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tables/table2.xml" ContentType="application/vnd.openxmlformats-officedocument.spreadsheetml.table+xml"/>
  <Override PartName="/xl/pivotTables/pivotTable1.xml" ContentType="application/vnd.openxmlformats-officedocument.spreadsheetml.pivot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C:\Users\X202402\OneDrive - GROUP DIGITAL WORKPLACE\Desktop\"/>
    </mc:Choice>
  </mc:AlternateContent>
  <xr:revisionPtr revIDLastSave="535" documentId="8_{965D2C36-BE92-4786-AF14-F2673F88CEE7}" xr6:coauthVersionLast="45" xr6:coauthVersionMax="45" xr10:uidLastSave="{4C95D12B-FE8E-4A8E-91B9-FE2EC73EF48B}"/>
  <bookViews>
    <workbookView xWindow="20370" yWindow="-120" windowWidth="29040" windowHeight="15840" activeTab="2" xr2:uid="{00000000-000D-0000-FFFF-FFFF00000000}"/>
  </bookViews>
  <sheets>
    <sheet name="SECURITY MEASURES" sheetId="2" r:id="rId1"/>
    <sheet name="DASHBOARD" sheetId="27" r:id="rId2"/>
    <sheet name="CALCULATION" sheetId="19" r:id="rId3"/>
    <sheet name="Feuil2" sheetId="29" r:id="rId4"/>
    <sheet name="DATA" sheetId="1" state="hidden" r:id="rId5"/>
  </sheets>
  <externalReferences>
    <externalReference r:id="rId6"/>
    <externalReference r:id="rId7"/>
  </externalReferences>
  <definedNames>
    <definedName name="BudgetSecuPackLine">[1]Budget!$B1</definedName>
    <definedName name="DATA_AutomaticWarnings_1">[1]DATA!$Q$2</definedName>
    <definedName name="DATA_AutomaticWarnings_2">[1]DATA!$Q$3</definedName>
    <definedName name="DATA_AutomaticWarnings_3">[1]DATA!$Q$4</definedName>
    <definedName name="DATA_AutomaticWarnings_4">[1]DATA!$Q$5</definedName>
    <definedName name="DATA_AutomaticWarnings_5">[1]DATA!$Q$6</definedName>
    <definedName name="DATA_AutomaticWarnings_6">[1]DATA!$Q$7</definedName>
    <definedName name="DATA_AutomaticWarnings_7">[1]DATA!$Q$8</definedName>
    <definedName name="DATA_AutomaticWarnings_8">[1]DATA!$Q$9</definedName>
    <definedName name="DATA_AutomaticWarnings_9">[1]DATA!$Q$10</definedName>
    <definedName name="DATA_DQA_1">[1]DATA!$O$2</definedName>
    <definedName name="DATA_DQA_10">[1]DATA!$O$11</definedName>
    <definedName name="DATA_DQA_11">[1]DATA!$O$12</definedName>
    <definedName name="DATA_DQA_12">[1]DATA!$O$13</definedName>
    <definedName name="DATA_DQA_13">[1]DATA!$O$14</definedName>
    <definedName name="DATA_DQA_14">[1]DATA!$O$15</definedName>
    <definedName name="DATA_DQA_16">[1]DATA!$O$17</definedName>
    <definedName name="DATA_DQA_17">[1]DATA!$O$18</definedName>
    <definedName name="DATA_DQA_18">[1]DATA!$O$19</definedName>
    <definedName name="DATA_DQA_19">[1]DATA!$O$20</definedName>
    <definedName name="DATA_DQA_2">[1]DATA!$O$3</definedName>
    <definedName name="DATA_DQA_3">[1]DATA!$O$4</definedName>
    <definedName name="DATA_DQA_4">[1]DATA!$O$5</definedName>
    <definedName name="DATA_DQA_5">[1]DATA!$O$6</definedName>
    <definedName name="DATA_DQA_6">[1]DATA!$O$7</definedName>
    <definedName name="DATA_DQA_7">[1]DATA!$O$8</definedName>
    <definedName name="DATA_DQA_8">[1]DATA!$O$9</definedName>
    <definedName name="DATA_DQA_9">[1]DATA!$O$10</definedName>
    <definedName name="DATA_FileVersion">DATA!$A$3</definedName>
    <definedName name="DATA_SP_AFadv">[1]DATA!$C$5</definedName>
    <definedName name="DATA_SP_AFMed">[1]DATA!$C$4</definedName>
    <definedName name="DATA_SP_AntiAPTAdv">[1]DATA!$C$8</definedName>
    <definedName name="DATA_SP_AntiAPTMed">[1]DATA!$C$7</definedName>
    <definedName name="DATA_SP_AntiDdos">[1]DATA!$C$3</definedName>
    <definedName name="DATA_SP_ATMsecAdv">[1]DATA!$C$11</definedName>
    <definedName name="DATA_SP_ATMsecBas">[1]DATA!$C$9</definedName>
    <definedName name="DATA_SP_Basics">[1]DATA!$C$2</definedName>
    <definedName name="DATA_SP_CBDataSecurity">[1]DATA!$C$12</definedName>
    <definedName name="DATA_SP_CertifAudit">[1]DATA!$C$13</definedName>
    <definedName name="DATA_SP_DLP">[1]DATA!$C$6</definedName>
    <definedName name="DATA_SP_LocalPackage">[1]DATA!$C$14</definedName>
    <definedName name="DATA_SPG_AntiAPT">[1]DATA!$Z$3</definedName>
    <definedName name="DATA_SPG_AntiFraud">[1]DATA!$Z$2</definedName>
    <definedName name="DATA_SPG_ATM">[1]DATA!$Z$4</definedName>
    <definedName name="DATA_Status_CERTIFIED">[1]DATA!$E$9</definedName>
    <definedName name="DATA_Status_DONEPostAuditMitigation">[1]DATA!$E$8</definedName>
    <definedName name="DATA_Status_DONEtoBeCERTIFIED">[1]DATA!$E$7</definedName>
    <definedName name="DATA_Status_INPROGRESS">[1]DATA!$E$6</definedName>
    <definedName name="DATA_Status_NOTAPPLICABLE">[1]DATA!$E$4</definedName>
    <definedName name="DATA_Status_PleaseChoose">[1]DATA!$E$2</definedName>
    <definedName name="DATA_Status_RiskAccepted">[1]DATA!$E$3</definedName>
    <definedName name="DATA_Status_TOBESTARTED">[1]DATA!$E$5</definedName>
    <definedName name="DateAbove">[1]Planning!A$7</definedName>
    <definedName name="EndOf2015">[1]DATA!$W$2</definedName>
    <definedName name="EndOf2016">[1]DATA!$W$3</definedName>
    <definedName name="EndOf2017">[1]DATA!$W$4</definedName>
    <definedName name="EndOf2018">[1]DATA!$W$5</definedName>
    <definedName name="EndOf2019">[1]DATA!$W$6</definedName>
    <definedName name="full">DATA!$K$14</definedName>
    <definedName name="In_progress">DATA!$J$5</definedName>
    <definedName name="LocalProgramLead">'[1]Security Measures'!$C$5</definedName>
    <definedName name="NbDays2016">[1]DATA!$X$3</definedName>
    <definedName name="NbDays2017">[1]DATA!$X$4</definedName>
    <definedName name="NbDays2018">[1]DATA!$X$5</definedName>
    <definedName name="NbDays2019">[1]DATA!$X$6</definedName>
    <definedName name="PreviousCell">!XFD1</definedName>
    <definedName name="PreviousCell2" localSheetId="1">DASHBOARD!XFB1</definedName>
    <definedName name="PreviousCell2">#REF!</definedName>
    <definedName name="ReportingDate" localSheetId="2">#REF!</definedName>
    <definedName name="ReportingDate" localSheetId="1">#REF!</definedName>
    <definedName name="ReportingDate">#REF!</definedName>
    <definedName name="Risk_accepted">DATA!$K$12</definedName>
    <definedName name="SecurityMeasureAbove">'[1]Audit &amp; Account'!A$6</definedName>
    <definedName name="SecurityPackLine">[1]Planning!$B1</definedName>
    <definedName name="Segment_BU">#N/A</definedName>
    <definedName name="Segment_Entity">#N/A</definedName>
    <definedName name="Segment_Priority">#N/A</definedName>
    <definedName name="Segment_Region">#N/A</definedName>
    <definedName name="Segment_RW">#N/A</definedName>
    <definedName name="SM_Entity">'[1]Security Measures'!$B$4</definedName>
    <definedName name="SM_Region">'[1]Security Measures'!$C$4</definedName>
    <definedName name="Status_No_Project" localSheetId="1">[2]DATA!$I$3</definedName>
    <definedName name="Status_No_Project">DATA!$J$3</definedName>
    <definedName name="Target_Not_Applicable" localSheetId="1">[2]DATA!$L$12</definedName>
    <definedName name="Target_Not_Applicable">DATA!$M$12</definedName>
    <definedName name="THEME_P1">DATA!$AG:$AG</definedName>
    <definedName name="TOTAL_IBFS_DarwinScope_BudgetExecution">[1]Budget!$AE$26</definedName>
    <definedName name="TOTAL_IBFS_DarwinScope_Spent">[1]Budget!$AD$26</definedName>
    <definedName name="TPL_ver">DATA!$A$3</definedName>
    <definedName name="USER">#REF!</definedName>
  </definedNames>
  <calcPr calcId="191029"/>
  <pivotCaches>
    <pivotCache cacheId="0" r:id="rId8"/>
  </pivotCaches>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9"/>
        <x14:slicerCache r:id="rId10"/>
        <x14:slicerCache r:id="rId11"/>
        <x14:slicerCache r:id="rId12"/>
        <x14:slicerCache r:id="rId13"/>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H3" i="19" l="1"/>
  <c r="E12" i="19"/>
  <c r="E6" i="19"/>
  <c r="BE3" i="19"/>
  <c r="BE4" i="19"/>
  <c r="AY10" i="19"/>
  <c r="AY12" i="19"/>
  <c r="AY13" i="19"/>
  <c r="AX6" i="19"/>
  <c r="AX10" i="19"/>
  <c r="AX13" i="19"/>
  <c r="AW12" i="19"/>
  <c r="AT10" i="19"/>
  <c r="AT12" i="19"/>
  <c r="AT13" i="19"/>
  <c r="AS6" i="19"/>
  <c r="AS10" i="19"/>
  <c r="AS13" i="19"/>
  <c r="AR12" i="19"/>
  <c r="AI10" i="19"/>
  <c r="AI12" i="19"/>
  <c r="AI13" i="19"/>
  <c r="AH6" i="19"/>
  <c r="AH10" i="19"/>
  <c r="AH13" i="19"/>
  <c r="AG12" i="19"/>
  <c r="AE10" i="19"/>
  <c r="AE12" i="19"/>
  <c r="AE13" i="19"/>
  <c r="AD6" i="19"/>
  <c r="AD10" i="19"/>
  <c r="AD13" i="19"/>
  <c r="AC12" i="19"/>
  <c r="AB4" i="19"/>
  <c r="AB5" i="19"/>
  <c r="AB7" i="19"/>
  <c r="AB9" i="19"/>
  <c r="AB10" i="19"/>
  <c r="AB11" i="19"/>
  <c r="AB12" i="19"/>
  <c r="AB13" i="19"/>
  <c r="AA14" i="19"/>
  <c r="AA13" i="19"/>
  <c r="AA12" i="19"/>
  <c r="AA11" i="19"/>
  <c r="AA10" i="19"/>
  <c r="AA9" i="19"/>
  <c r="AA8" i="19"/>
  <c r="AA7" i="19"/>
  <c r="AA6" i="19"/>
  <c r="AA5" i="19"/>
  <c r="AA4" i="19"/>
  <c r="AA3" i="19"/>
  <c r="Z3" i="19"/>
  <c r="Z4" i="19"/>
  <c r="Z5" i="19"/>
  <c r="Z6" i="19"/>
  <c r="Z7" i="19"/>
  <c r="Z9" i="19"/>
  <c r="Z10" i="19"/>
  <c r="Z11" i="19"/>
  <c r="Z12" i="19"/>
  <c r="Z13" i="19"/>
  <c r="Y4" i="19"/>
  <c r="Y5" i="19"/>
  <c r="Y7" i="19"/>
  <c r="Y8" i="19"/>
  <c r="Y9" i="19"/>
  <c r="Y10" i="19"/>
  <c r="Y11" i="19"/>
  <c r="Y12" i="19"/>
  <c r="Y13" i="19"/>
  <c r="X6" i="19"/>
  <c r="X7" i="19"/>
  <c r="X8" i="19"/>
  <c r="X9" i="19"/>
  <c r="X10" i="19"/>
  <c r="X11" i="19"/>
  <c r="X12" i="19"/>
  <c r="X13" i="19"/>
  <c r="W3" i="19"/>
  <c r="W4" i="19"/>
  <c r="W5" i="19"/>
  <c r="W6" i="19"/>
  <c r="W7" i="19"/>
  <c r="W8" i="19"/>
  <c r="W9" i="19"/>
  <c r="W10" i="19"/>
  <c r="W11" i="19"/>
  <c r="W12" i="19"/>
  <c r="W13" i="19"/>
  <c r="W14" i="19"/>
  <c r="V14" i="19"/>
  <c r="V13" i="19"/>
  <c r="V12" i="19"/>
  <c r="V11" i="19"/>
  <c r="V10" i="19"/>
  <c r="V9" i="19"/>
  <c r="V8" i="19"/>
  <c r="V7" i="19"/>
  <c r="V6" i="19"/>
  <c r="V5" i="19"/>
  <c r="V4" i="19"/>
  <c r="V3" i="19"/>
  <c r="U6" i="19"/>
  <c r="U7" i="19"/>
  <c r="U8" i="19"/>
  <c r="U9" i="19"/>
  <c r="U10" i="19"/>
  <c r="U11" i="19"/>
  <c r="U12" i="19"/>
  <c r="U13" i="19"/>
  <c r="T9" i="19"/>
  <c r="T11" i="19"/>
  <c r="S4" i="19"/>
  <c r="S5" i="19"/>
  <c r="S6" i="19"/>
  <c r="S9" i="19"/>
  <c r="S10" i="19"/>
  <c r="S11" i="19"/>
  <c r="S12" i="19"/>
  <c r="S13" i="19"/>
  <c r="R13" i="19"/>
  <c r="R12" i="19"/>
  <c r="R11" i="19"/>
  <c r="R10" i="19"/>
  <c r="R9" i="19"/>
  <c r="R8" i="19"/>
  <c r="R7" i="19"/>
  <c r="R6" i="19"/>
  <c r="Q7" i="19"/>
  <c r="Q9" i="19"/>
  <c r="Q11" i="19"/>
  <c r="Q12" i="19"/>
  <c r="Q13" i="19"/>
  <c r="P9" i="19"/>
  <c r="O13" i="19"/>
  <c r="O12" i="19"/>
  <c r="O11" i="19"/>
  <c r="O10" i="19"/>
  <c r="O9" i="19"/>
  <c r="O6" i="19"/>
  <c r="N6" i="19"/>
  <c r="N9" i="19"/>
  <c r="N10" i="19"/>
  <c r="N13" i="19"/>
  <c r="M9" i="19"/>
  <c r="M12" i="19"/>
  <c r="K10" i="19"/>
  <c r="K12" i="19"/>
  <c r="K13" i="19"/>
  <c r="J6" i="19"/>
  <c r="J10" i="19"/>
  <c r="J12" i="19"/>
  <c r="J13" i="19"/>
  <c r="I12" i="19"/>
  <c r="F4" i="19"/>
  <c r="AW5" i="2"/>
  <c r="AW6" i="2"/>
  <c r="AW7" i="2"/>
  <c r="AW8" i="2"/>
  <c r="AW9" i="2"/>
  <c r="AW10" i="2"/>
  <c r="AW11" i="2"/>
  <c r="AW12" i="2"/>
  <c r="AW13" i="2"/>
  <c r="AW14" i="2"/>
  <c r="AW15" i="2"/>
  <c r="AW16" i="2"/>
  <c r="AW17" i="2"/>
  <c r="AW18" i="2"/>
  <c r="AW19" i="2"/>
  <c r="AW20" i="2"/>
  <c r="AW21" i="2"/>
  <c r="AW22" i="2"/>
  <c r="AW23" i="2"/>
  <c r="AW24" i="2"/>
  <c r="AW25" i="2"/>
  <c r="AW26" i="2"/>
  <c r="AW27" i="2"/>
  <c r="AW28" i="2"/>
  <c r="AW29" i="2"/>
  <c r="AW30" i="2"/>
  <c r="AW31" i="2"/>
  <c r="AW32" i="2"/>
  <c r="AW33" i="2"/>
  <c r="AW34" i="2"/>
  <c r="AW35" i="2"/>
  <c r="AW36" i="2"/>
  <c r="AW37" i="2"/>
  <c r="AW38" i="2"/>
  <c r="AW39" i="2"/>
  <c r="AW40" i="2"/>
  <c r="AW41" i="2"/>
  <c r="AW42" i="2"/>
  <c r="AW43" i="2"/>
  <c r="AW44" i="2"/>
  <c r="AW45" i="2"/>
  <c r="AW46" i="2"/>
  <c r="AW47" i="2"/>
  <c r="AW48" i="2"/>
  <c r="AW49" i="2"/>
  <c r="AW50" i="2"/>
  <c r="AW51" i="2"/>
  <c r="AW52" i="2"/>
  <c r="AW53" i="2"/>
  <c r="AW54" i="2"/>
  <c r="AW55" i="2"/>
  <c r="AW56" i="2"/>
  <c r="AW57" i="2"/>
  <c r="AW58" i="2"/>
  <c r="AW59" i="2"/>
  <c r="AW60" i="2"/>
  <c r="AW61" i="2"/>
  <c r="AW62" i="2"/>
  <c r="AW63" i="2"/>
  <c r="AW64" i="2"/>
  <c r="AW65" i="2"/>
  <c r="AW66" i="2"/>
  <c r="AW67" i="2"/>
  <c r="AW68" i="2"/>
  <c r="AW69" i="2"/>
  <c r="AW70" i="2"/>
  <c r="AW71" i="2"/>
  <c r="AW72" i="2"/>
  <c r="AW73" i="2"/>
  <c r="AW74" i="2"/>
  <c r="AW75" i="2"/>
  <c r="AW76" i="2"/>
  <c r="AW77" i="2"/>
  <c r="AW78" i="2"/>
  <c r="AW79" i="2"/>
  <c r="AW80" i="2"/>
  <c r="AW81" i="2"/>
  <c r="AW82" i="2"/>
  <c r="AW83" i="2"/>
  <c r="AW84" i="2"/>
  <c r="AW85" i="2"/>
  <c r="AW86" i="2"/>
  <c r="AW87" i="2"/>
  <c r="AW88" i="2"/>
  <c r="AW89" i="2"/>
  <c r="AW90" i="2"/>
  <c r="AW91" i="2"/>
  <c r="AW92" i="2"/>
  <c r="AW93" i="2"/>
  <c r="AW94" i="2"/>
  <c r="AW95" i="2"/>
  <c r="AW96" i="2"/>
  <c r="AW97" i="2"/>
  <c r="AW98" i="2"/>
  <c r="AW99" i="2"/>
  <c r="AW100" i="2"/>
  <c r="X5" i="19" s="1"/>
  <c r="AW101" i="2"/>
  <c r="AW102" i="2"/>
  <c r="AW103" i="2"/>
  <c r="AW104" i="2"/>
  <c r="AW105" i="2"/>
  <c r="AW106" i="2"/>
  <c r="AW107" i="2"/>
  <c r="AW108" i="2"/>
  <c r="AW109" i="2"/>
  <c r="AW110" i="2"/>
  <c r="AW111" i="2"/>
  <c r="AW112" i="2"/>
  <c r="AW113" i="2"/>
  <c r="AW114" i="2"/>
  <c r="AW115" i="2"/>
  <c r="AW116" i="2"/>
  <c r="AW117" i="2"/>
  <c r="AW118" i="2"/>
  <c r="AW119" i="2"/>
  <c r="AW120" i="2"/>
  <c r="AW121" i="2"/>
  <c r="AW122" i="2"/>
  <c r="AW123" i="2"/>
  <c r="AW124" i="2"/>
  <c r="AW125" i="2"/>
  <c r="AW126" i="2"/>
  <c r="AW127" i="2"/>
  <c r="AW128" i="2"/>
  <c r="AW129" i="2"/>
  <c r="AW130" i="2"/>
  <c r="AW131" i="2"/>
  <c r="AW132" i="2"/>
  <c r="AW133" i="2"/>
  <c r="AW134" i="2"/>
  <c r="AW135" i="2"/>
  <c r="AW136" i="2"/>
  <c r="AW137" i="2"/>
  <c r="AW138" i="2"/>
  <c r="AW139" i="2"/>
  <c r="AW140" i="2"/>
  <c r="AW141" i="2"/>
  <c r="AW142" i="2"/>
  <c r="AW143" i="2"/>
  <c r="AW144" i="2"/>
  <c r="AW145" i="2"/>
  <c r="AW146" i="2"/>
  <c r="AW147" i="2"/>
  <c r="AW148" i="2"/>
  <c r="AW149" i="2"/>
  <c r="AW150" i="2"/>
  <c r="AW151" i="2"/>
  <c r="AW152" i="2"/>
  <c r="AW153" i="2"/>
  <c r="AW154" i="2"/>
  <c r="AW155" i="2"/>
  <c r="AW156" i="2"/>
  <c r="AW157" i="2"/>
  <c r="AW158" i="2"/>
  <c r="AW159" i="2"/>
  <c r="AW160" i="2"/>
  <c r="AW161" i="2"/>
  <c r="AW162" i="2"/>
  <c r="AW163" i="2"/>
  <c r="AW164" i="2"/>
  <c r="AW165" i="2"/>
  <c r="AW166" i="2"/>
  <c r="AW167" i="2"/>
  <c r="AW168" i="2"/>
  <c r="AW169" i="2"/>
  <c r="AW170" i="2"/>
  <c r="AW171" i="2"/>
  <c r="AW172" i="2"/>
  <c r="AW173" i="2"/>
  <c r="AW174" i="2"/>
  <c r="AW175" i="2"/>
  <c r="AW176" i="2"/>
  <c r="AW177" i="2"/>
  <c r="AW178" i="2"/>
  <c r="AW179" i="2"/>
  <c r="AW180" i="2"/>
  <c r="AW181" i="2"/>
  <c r="AW182" i="2"/>
  <c r="AW183" i="2"/>
  <c r="AW184" i="2"/>
  <c r="AW185" i="2"/>
  <c r="AW186" i="2"/>
  <c r="AW187" i="2"/>
  <c r="AW188" i="2"/>
  <c r="AW189" i="2"/>
  <c r="AW190" i="2"/>
  <c r="AW191" i="2"/>
  <c r="AW192" i="2"/>
  <c r="AW193" i="2"/>
  <c r="AW194" i="2"/>
  <c r="AW195" i="2"/>
  <c r="AW196" i="2"/>
  <c r="AW197" i="2"/>
  <c r="AW198" i="2"/>
  <c r="AW199" i="2"/>
  <c r="AW200" i="2"/>
  <c r="AW201" i="2"/>
  <c r="AW202" i="2"/>
  <c r="AW203" i="2"/>
  <c r="AW204" i="2"/>
  <c r="AW205" i="2"/>
  <c r="AW206" i="2"/>
  <c r="AW207" i="2"/>
  <c r="AW208" i="2"/>
  <c r="AW209" i="2"/>
  <c r="AW210" i="2"/>
  <c r="AW211" i="2"/>
  <c r="AW212" i="2"/>
  <c r="AW213" i="2"/>
  <c r="AW214" i="2"/>
  <c r="AW215" i="2"/>
  <c r="AW216" i="2"/>
  <c r="AW217" i="2"/>
  <c r="AW218" i="2"/>
  <c r="AW219" i="2"/>
  <c r="AW220" i="2"/>
  <c r="AW221" i="2"/>
  <c r="AW222" i="2"/>
  <c r="AW223" i="2"/>
  <c r="AW224" i="2"/>
  <c r="AW225" i="2"/>
  <c r="AW226" i="2"/>
  <c r="AW227" i="2"/>
  <c r="AW228" i="2"/>
  <c r="AW229" i="2"/>
  <c r="AW230" i="2"/>
  <c r="AW231" i="2"/>
  <c r="AW232" i="2"/>
  <c r="AW233" i="2"/>
  <c r="T10" i="19" s="1"/>
  <c r="AW234" i="2"/>
  <c r="AW235" i="2"/>
  <c r="AW236" i="2"/>
  <c r="AW237" i="2"/>
  <c r="AW238" i="2"/>
  <c r="AW239" i="2"/>
  <c r="AW240" i="2"/>
  <c r="AW241" i="2"/>
  <c r="AW242" i="2"/>
  <c r="AW243" i="2"/>
  <c r="AW244" i="2"/>
  <c r="AW245" i="2"/>
  <c r="AW246" i="2"/>
  <c r="AW247" i="2"/>
  <c r="AW248" i="2"/>
  <c r="AW249" i="2"/>
  <c r="AW250" i="2"/>
  <c r="AW251" i="2"/>
  <c r="AW252" i="2"/>
  <c r="AW253" i="2"/>
  <c r="AW254" i="2"/>
  <c r="AW255" i="2"/>
  <c r="AW256" i="2"/>
  <c r="AW257" i="2"/>
  <c r="AW258" i="2"/>
  <c r="AW259" i="2"/>
  <c r="AW260" i="2"/>
  <c r="AW261" i="2"/>
  <c r="AW262" i="2"/>
  <c r="AW263" i="2"/>
  <c r="AW264" i="2"/>
  <c r="AW265" i="2"/>
  <c r="AW266" i="2"/>
  <c r="AW267" i="2"/>
  <c r="AW268" i="2"/>
  <c r="AW269" i="2"/>
  <c r="AW270" i="2"/>
  <c r="AW271" i="2"/>
  <c r="AW272" i="2"/>
  <c r="AW273" i="2"/>
  <c r="AW274" i="2"/>
  <c r="AW275" i="2"/>
  <c r="AW276" i="2"/>
  <c r="AW277" i="2"/>
  <c r="AW278" i="2"/>
  <c r="AW279" i="2"/>
  <c r="AW280" i="2"/>
  <c r="AW281" i="2"/>
  <c r="AW282" i="2"/>
  <c r="AW283" i="2"/>
  <c r="AW284" i="2"/>
  <c r="AW285" i="2"/>
  <c r="AW286" i="2"/>
  <c r="AW287" i="2"/>
  <c r="AW288" i="2"/>
  <c r="AW289" i="2"/>
  <c r="AW290" i="2"/>
  <c r="AW291" i="2"/>
  <c r="AW292" i="2"/>
  <c r="AW293" i="2"/>
  <c r="AW294" i="2"/>
  <c r="AW295" i="2"/>
  <c r="AW296" i="2"/>
  <c r="AW297" i="2"/>
  <c r="AW298" i="2"/>
  <c r="AW299" i="2"/>
  <c r="AW300" i="2"/>
  <c r="AW301" i="2"/>
  <c r="AW302" i="2"/>
  <c r="AW303" i="2"/>
  <c r="AW304" i="2"/>
  <c r="AW305" i="2"/>
  <c r="AW306" i="2"/>
  <c r="AW307" i="2"/>
  <c r="AW308" i="2"/>
  <c r="AW309" i="2"/>
  <c r="AW310" i="2"/>
  <c r="AW311" i="2"/>
  <c r="AW312" i="2"/>
  <c r="AW313" i="2"/>
  <c r="AW314" i="2"/>
  <c r="AW315" i="2"/>
  <c r="AW316" i="2"/>
  <c r="AW317" i="2"/>
  <c r="AW318" i="2"/>
  <c r="AW319" i="2"/>
  <c r="AW320" i="2"/>
  <c r="AW321" i="2"/>
  <c r="AW322" i="2"/>
  <c r="AW323" i="2"/>
  <c r="AW324" i="2"/>
  <c r="AW325" i="2"/>
  <c r="AW326" i="2"/>
  <c r="AW327" i="2"/>
  <c r="AW328" i="2"/>
  <c r="AW329" i="2"/>
  <c r="AW330" i="2"/>
  <c r="AW331" i="2"/>
  <c r="AW332" i="2"/>
  <c r="AW333" i="2"/>
  <c r="AW334" i="2"/>
  <c r="AW335" i="2"/>
  <c r="AW336" i="2"/>
  <c r="AW337" i="2"/>
  <c r="AW338" i="2"/>
  <c r="AW339" i="2"/>
  <c r="AW340" i="2"/>
  <c r="AW341" i="2"/>
  <c r="AW342" i="2"/>
  <c r="AW343" i="2"/>
  <c r="AW344" i="2"/>
  <c r="AW345" i="2"/>
  <c r="AW346" i="2"/>
  <c r="AW347" i="2"/>
  <c r="AW348" i="2"/>
  <c r="AW349" i="2"/>
  <c r="AW350" i="2"/>
  <c r="AW351" i="2"/>
  <c r="AW352" i="2"/>
  <c r="AW353" i="2"/>
  <c r="AW354" i="2"/>
  <c r="AW355" i="2"/>
  <c r="AW356" i="2"/>
  <c r="AW357" i="2"/>
  <c r="AW358" i="2"/>
  <c r="AW359" i="2"/>
  <c r="AW360" i="2"/>
  <c r="AW361" i="2"/>
  <c r="AW362" i="2"/>
  <c r="AW363" i="2"/>
  <c r="AW364" i="2"/>
  <c r="AW365" i="2"/>
  <c r="AW366" i="2"/>
  <c r="AW367" i="2"/>
  <c r="AW368" i="2"/>
  <c r="AW369" i="2"/>
  <c r="AW370" i="2"/>
  <c r="AW371" i="2"/>
  <c r="AW372" i="2"/>
  <c r="AW373" i="2"/>
  <c r="AW374" i="2"/>
  <c r="AW375" i="2"/>
  <c r="AW376" i="2"/>
  <c r="AW377" i="2"/>
  <c r="AW378" i="2"/>
  <c r="AW379" i="2"/>
  <c r="AW380" i="2"/>
  <c r="AW381" i="2"/>
  <c r="AW382" i="2"/>
  <c r="AW383" i="2"/>
  <c r="AW384" i="2"/>
  <c r="AW385" i="2"/>
  <c r="AW386" i="2"/>
  <c r="AW387" i="2"/>
  <c r="AW388" i="2"/>
  <c r="AW389" i="2"/>
  <c r="AW390" i="2"/>
  <c r="AW391" i="2"/>
  <c r="AW392" i="2"/>
  <c r="AW393" i="2"/>
  <c r="AW394" i="2"/>
  <c r="AW395" i="2"/>
  <c r="AW396" i="2"/>
  <c r="AW397" i="2"/>
  <c r="AW398" i="2"/>
  <c r="AW399" i="2"/>
  <c r="AW400" i="2"/>
  <c r="AW401" i="2"/>
  <c r="AW402" i="2"/>
  <c r="AW403" i="2"/>
  <c r="AW404" i="2"/>
  <c r="AW405" i="2"/>
  <c r="AW406" i="2"/>
  <c r="AW407" i="2"/>
  <c r="AW408" i="2"/>
  <c r="AW409" i="2"/>
  <c r="AW410" i="2"/>
  <c r="AW411" i="2"/>
  <c r="AW412" i="2"/>
  <c r="AW413" i="2"/>
  <c r="AW414" i="2"/>
  <c r="AW415" i="2"/>
  <c r="AW416" i="2"/>
  <c r="AW417" i="2"/>
  <c r="AW418" i="2"/>
  <c r="AW419" i="2"/>
  <c r="AW420" i="2"/>
  <c r="AW421" i="2"/>
  <c r="AW422" i="2"/>
  <c r="AW423" i="2"/>
  <c r="AW424" i="2"/>
  <c r="AW425" i="2"/>
  <c r="AW426" i="2"/>
  <c r="AW427" i="2"/>
  <c r="AW428" i="2"/>
  <c r="AW429" i="2"/>
  <c r="AW430" i="2"/>
  <c r="AW431" i="2"/>
  <c r="AW432" i="2"/>
  <c r="AW433" i="2"/>
  <c r="AW434" i="2"/>
  <c r="AW435" i="2"/>
  <c r="AW436" i="2"/>
  <c r="AW437" i="2"/>
  <c r="AW438" i="2"/>
  <c r="AW439" i="2"/>
  <c r="AW440" i="2"/>
  <c r="AW441" i="2"/>
  <c r="AW442" i="2"/>
  <c r="AW443" i="2"/>
  <c r="AW444" i="2"/>
  <c r="AW445" i="2"/>
  <c r="AW446" i="2"/>
  <c r="AW447" i="2"/>
  <c r="AW448" i="2"/>
  <c r="AW449" i="2"/>
  <c r="AW450" i="2"/>
  <c r="AW451" i="2"/>
  <c r="AW452" i="2"/>
  <c r="AW453" i="2"/>
  <c r="AW454" i="2"/>
  <c r="AW455" i="2"/>
  <c r="AW456" i="2"/>
  <c r="AW457" i="2"/>
  <c r="AW458" i="2"/>
  <c r="AW459" i="2"/>
  <c r="AW460" i="2"/>
  <c r="AW461" i="2"/>
  <c r="AW462" i="2"/>
  <c r="AW463" i="2"/>
  <c r="AW464" i="2"/>
  <c r="AW465" i="2"/>
  <c r="AW466" i="2"/>
  <c r="AW467" i="2"/>
  <c r="AW468" i="2"/>
  <c r="AW469" i="2"/>
  <c r="AW470" i="2"/>
  <c r="AW471" i="2"/>
  <c r="AW472" i="2"/>
  <c r="AW473" i="2"/>
  <c r="AW474" i="2"/>
  <c r="AW475" i="2"/>
  <c r="AW476" i="2"/>
  <c r="AW477" i="2"/>
  <c r="AW478" i="2"/>
  <c r="AW479" i="2"/>
  <c r="AW480" i="2"/>
  <c r="AW481" i="2"/>
  <c r="AW482" i="2"/>
  <c r="AW483" i="2"/>
  <c r="AW484" i="2"/>
  <c r="AW485" i="2"/>
  <c r="AW486" i="2"/>
  <c r="AW487" i="2"/>
  <c r="AW488" i="2"/>
  <c r="AW489" i="2"/>
  <c r="AW490" i="2"/>
  <c r="AW491" i="2"/>
  <c r="AW492" i="2"/>
  <c r="AW493" i="2"/>
  <c r="AW494" i="2"/>
  <c r="AW495" i="2"/>
  <c r="AW496" i="2"/>
  <c r="AW497" i="2"/>
  <c r="AW498" i="2"/>
  <c r="AW499" i="2"/>
  <c r="AW500" i="2"/>
  <c r="AW501" i="2"/>
  <c r="AW502" i="2"/>
  <c r="AW503" i="2"/>
  <c r="AW504" i="2"/>
  <c r="AW505" i="2"/>
  <c r="AW506" i="2"/>
  <c r="AW507" i="2"/>
  <c r="AW508" i="2"/>
  <c r="AW509" i="2"/>
  <c r="AW510" i="2"/>
  <c r="AW511" i="2"/>
  <c r="AW512" i="2"/>
  <c r="AW513" i="2"/>
  <c r="AW514" i="2"/>
  <c r="AW515" i="2"/>
  <c r="AW516" i="2"/>
  <c r="AW517" i="2"/>
  <c r="AW518" i="2"/>
  <c r="AW519" i="2"/>
  <c r="AW520" i="2"/>
  <c r="AW521" i="2"/>
  <c r="AW522" i="2"/>
  <c r="AW523" i="2"/>
  <c r="AW524" i="2"/>
  <c r="AW525" i="2"/>
  <c r="AW526" i="2"/>
  <c r="AW527" i="2"/>
  <c r="AW528" i="2"/>
  <c r="AW529" i="2"/>
  <c r="AW530" i="2"/>
  <c r="AW531" i="2"/>
  <c r="AW532" i="2"/>
  <c r="AW533" i="2"/>
  <c r="AW534" i="2"/>
  <c r="AW535" i="2"/>
  <c r="AW536" i="2"/>
  <c r="AW537" i="2"/>
  <c r="AW538" i="2"/>
  <c r="AW539" i="2"/>
  <c r="AW540" i="2"/>
  <c r="AW541" i="2"/>
  <c r="AW542" i="2"/>
  <c r="AW543" i="2"/>
  <c r="AW544" i="2"/>
  <c r="AW545" i="2"/>
  <c r="AW546" i="2"/>
  <c r="AW547" i="2"/>
  <c r="AW548" i="2"/>
  <c r="AW549" i="2"/>
  <c r="AW550" i="2"/>
  <c r="AW551" i="2"/>
  <c r="AW552" i="2"/>
  <c r="AW553" i="2"/>
  <c r="AW554" i="2"/>
  <c r="AW555" i="2"/>
  <c r="AW556" i="2"/>
  <c r="AW557" i="2"/>
  <c r="AW558" i="2"/>
  <c r="AW559" i="2"/>
  <c r="AW560" i="2"/>
  <c r="AW561" i="2"/>
  <c r="AW562" i="2"/>
  <c r="AW563" i="2"/>
  <c r="AW564" i="2"/>
  <c r="AW565" i="2"/>
  <c r="AW566" i="2"/>
  <c r="AW567" i="2"/>
  <c r="AW568" i="2"/>
  <c r="AW569" i="2"/>
  <c r="AW570" i="2"/>
  <c r="AW571" i="2"/>
  <c r="AW572" i="2"/>
  <c r="AW573" i="2"/>
  <c r="AW574" i="2"/>
  <c r="AW575" i="2"/>
  <c r="AW576" i="2"/>
  <c r="AW577" i="2"/>
  <c r="AW578" i="2"/>
  <c r="AW579" i="2"/>
  <c r="AW580" i="2"/>
  <c r="AW581" i="2"/>
  <c r="AW582" i="2"/>
  <c r="AW583" i="2"/>
  <c r="AW584" i="2"/>
  <c r="AW585" i="2"/>
  <c r="AW586" i="2"/>
  <c r="AW587" i="2"/>
  <c r="AW588" i="2"/>
  <c r="AW589" i="2"/>
  <c r="AW590" i="2"/>
  <c r="AW591" i="2"/>
  <c r="AW592" i="2"/>
  <c r="AW593" i="2"/>
  <c r="AW594" i="2"/>
  <c r="AW595" i="2"/>
  <c r="AW596" i="2"/>
  <c r="AW597" i="2"/>
  <c r="AW598" i="2"/>
  <c r="AW599" i="2"/>
  <c r="AW600" i="2"/>
  <c r="AW601" i="2"/>
  <c r="AW602" i="2"/>
  <c r="AW603" i="2"/>
  <c r="AW604" i="2"/>
  <c r="AW605" i="2"/>
  <c r="AW606" i="2"/>
  <c r="AW607" i="2"/>
  <c r="AW608" i="2"/>
  <c r="AW609" i="2"/>
  <c r="AW610" i="2"/>
  <c r="AW611" i="2"/>
  <c r="AW612" i="2"/>
  <c r="AW613" i="2"/>
  <c r="AW614" i="2"/>
  <c r="AW615" i="2"/>
  <c r="AW616" i="2"/>
  <c r="AW617" i="2"/>
  <c r="AW618" i="2"/>
  <c r="AW619" i="2"/>
  <c r="AW620" i="2"/>
  <c r="AW621" i="2"/>
  <c r="AW622" i="2"/>
  <c r="AW623" i="2"/>
  <c r="AW624" i="2"/>
  <c r="AW625" i="2"/>
  <c r="AW626" i="2"/>
  <c r="AW627" i="2"/>
  <c r="AW628" i="2"/>
  <c r="AW629" i="2"/>
  <c r="AW630" i="2"/>
  <c r="AW631" i="2"/>
  <c r="AW632" i="2"/>
  <c r="AW633" i="2"/>
  <c r="AW634" i="2"/>
  <c r="AW635" i="2"/>
  <c r="AW636" i="2"/>
  <c r="R3" i="19" s="1"/>
  <c r="AW637" i="2"/>
  <c r="AW638" i="2"/>
  <c r="AW639" i="2"/>
  <c r="AW640" i="2"/>
  <c r="AW641" i="2"/>
  <c r="AW642" i="2"/>
  <c r="AW643" i="2"/>
  <c r="AW644" i="2"/>
  <c r="AW645" i="2"/>
  <c r="AW646" i="2"/>
  <c r="AW647" i="2"/>
  <c r="AW648" i="2"/>
  <c r="AW649" i="2"/>
  <c r="AW650" i="2"/>
  <c r="AW651" i="2"/>
  <c r="AW652" i="2"/>
  <c r="AW653" i="2"/>
  <c r="AW654" i="2"/>
  <c r="AW655" i="2"/>
  <c r="AW656" i="2"/>
  <c r="AW657" i="2"/>
  <c r="AW658" i="2"/>
  <c r="AW659" i="2"/>
  <c r="AW660" i="2"/>
  <c r="AW661" i="2"/>
  <c r="AW662" i="2"/>
  <c r="AW663" i="2"/>
  <c r="AW664" i="2"/>
  <c r="AW665" i="2"/>
  <c r="AW666" i="2"/>
  <c r="AW667" i="2"/>
  <c r="AW668" i="2"/>
  <c r="AW669" i="2"/>
  <c r="AW670" i="2"/>
  <c r="AW671" i="2"/>
  <c r="AW672" i="2"/>
  <c r="AW673" i="2"/>
  <c r="AW674" i="2"/>
  <c r="AW675" i="2"/>
  <c r="AW676" i="2"/>
  <c r="AW677" i="2"/>
  <c r="AW678" i="2"/>
  <c r="AW679" i="2"/>
  <c r="AW680" i="2"/>
  <c r="AW681" i="2"/>
  <c r="AW682" i="2"/>
  <c r="AW683" i="2"/>
  <c r="AW684" i="2"/>
  <c r="AW685" i="2"/>
  <c r="AW686" i="2"/>
  <c r="AW687" i="2"/>
  <c r="AW688" i="2"/>
  <c r="AW689" i="2"/>
  <c r="AW690" i="2"/>
  <c r="AW691" i="2"/>
  <c r="AW692" i="2"/>
  <c r="AW693" i="2"/>
  <c r="AW694" i="2"/>
  <c r="AW695" i="2"/>
  <c r="AW696" i="2"/>
  <c r="AW697" i="2"/>
  <c r="AW698" i="2"/>
  <c r="AW699" i="2"/>
  <c r="AW700" i="2"/>
  <c r="AW701" i="2"/>
  <c r="AW702" i="2"/>
  <c r="AW703" i="2"/>
  <c r="AW704" i="2"/>
  <c r="AW705" i="2"/>
  <c r="AW706" i="2"/>
  <c r="AW707" i="2"/>
  <c r="AW708" i="2"/>
  <c r="AW709" i="2"/>
  <c r="AW710" i="2"/>
  <c r="AW711" i="2"/>
  <c r="AW712" i="2"/>
  <c r="AW713" i="2"/>
  <c r="AW714" i="2"/>
  <c r="AW715" i="2"/>
  <c r="AW716" i="2"/>
  <c r="AW717" i="2"/>
  <c r="AW718" i="2"/>
  <c r="AW719" i="2"/>
  <c r="AW720" i="2"/>
  <c r="AW721" i="2"/>
  <c r="AW722" i="2"/>
  <c r="AW723" i="2"/>
  <c r="AW724" i="2"/>
  <c r="AW725" i="2"/>
  <c r="AW726" i="2"/>
  <c r="AW727" i="2"/>
  <c r="AW728" i="2"/>
  <c r="AW729" i="2"/>
  <c r="AW730" i="2"/>
  <c r="AW731" i="2"/>
  <c r="AW732" i="2"/>
  <c r="AW733" i="2"/>
  <c r="AW734" i="2"/>
  <c r="AW735" i="2"/>
  <c r="AW736" i="2"/>
  <c r="AW737" i="2"/>
  <c r="AW738" i="2"/>
  <c r="AW739" i="2"/>
  <c r="AW740" i="2"/>
  <c r="AW741" i="2"/>
  <c r="AW742" i="2"/>
  <c r="AW743" i="2"/>
  <c r="AW744" i="2"/>
  <c r="AW745" i="2"/>
  <c r="AW746" i="2"/>
  <c r="AW747" i="2"/>
  <c r="AW748" i="2"/>
  <c r="AW749" i="2"/>
  <c r="AW750" i="2"/>
  <c r="AW751" i="2"/>
  <c r="AW752" i="2"/>
  <c r="AW753" i="2"/>
  <c r="AW754" i="2"/>
  <c r="AW755" i="2"/>
  <c r="AW756" i="2"/>
  <c r="AW757" i="2"/>
  <c r="AW758" i="2"/>
  <c r="AW759" i="2"/>
  <c r="AW760" i="2"/>
  <c r="AW761" i="2"/>
  <c r="AW762" i="2"/>
  <c r="AW763" i="2"/>
  <c r="AW764" i="2"/>
  <c r="AW765" i="2"/>
  <c r="AW766" i="2"/>
  <c r="AW767" i="2"/>
  <c r="AW768" i="2"/>
  <c r="AW769" i="2"/>
  <c r="AW770" i="2"/>
  <c r="AW771" i="2"/>
  <c r="AW772" i="2"/>
  <c r="AW773" i="2"/>
  <c r="AW774" i="2"/>
  <c r="AW775" i="2"/>
  <c r="AW776" i="2"/>
  <c r="AW777" i="2"/>
  <c r="AW778" i="2"/>
  <c r="AW779" i="2"/>
  <c r="AW780" i="2"/>
  <c r="AW781" i="2"/>
  <c r="AW782" i="2"/>
  <c r="AW783" i="2"/>
  <c r="AW784" i="2"/>
  <c r="AW785" i="2"/>
  <c r="AW786" i="2"/>
  <c r="AW787" i="2"/>
  <c r="AW788" i="2"/>
  <c r="AW789" i="2"/>
  <c r="AW790" i="2"/>
  <c r="AW791" i="2"/>
  <c r="AW792" i="2"/>
  <c r="AW793" i="2"/>
  <c r="AW794" i="2"/>
  <c r="AW795" i="2"/>
  <c r="AW796" i="2"/>
  <c r="AW797" i="2"/>
  <c r="AW798" i="2"/>
  <c r="AW799" i="2"/>
  <c r="AW800" i="2"/>
  <c r="AW801" i="2"/>
  <c r="AW802" i="2"/>
  <c r="AW803" i="2"/>
  <c r="AW804" i="2"/>
  <c r="AW805" i="2"/>
  <c r="AW806" i="2"/>
  <c r="AW807" i="2"/>
  <c r="AW808" i="2"/>
  <c r="AW809" i="2"/>
  <c r="AW810" i="2"/>
  <c r="AW811" i="2"/>
  <c r="AW812" i="2"/>
  <c r="AW813" i="2"/>
  <c r="AW814" i="2"/>
  <c r="AW815" i="2"/>
  <c r="AW816" i="2"/>
  <c r="AW817" i="2"/>
  <c r="AW818" i="2"/>
  <c r="AW819" i="2"/>
  <c r="AW820" i="2"/>
  <c r="AW821" i="2"/>
  <c r="AW822" i="2"/>
  <c r="AW823" i="2"/>
  <c r="AW824" i="2"/>
  <c r="AW825" i="2"/>
  <c r="AW826" i="2"/>
  <c r="AW827" i="2"/>
  <c r="AW828" i="2"/>
  <c r="AW829" i="2"/>
  <c r="AW830" i="2"/>
  <c r="AW831" i="2"/>
  <c r="AW832" i="2"/>
  <c r="AW833" i="2"/>
  <c r="AW834" i="2"/>
  <c r="AW835" i="2"/>
  <c r="AW836" i="2"/>
  <c r="AW837" i="2"/>
  <c r="AW838" i="2"/>
  <c r="AW839" i="2"/>
  <c r="AW840" i="2"/>
  <c r="AW841" i="2"/>
  <c r="AW842" i="2"/>
  <c r="AW843" i="2"/>
  <c r="AW844" i="2"/>
  <c r="AW845" i="2"/>
  <c r="AW846" i="2"/>
  <c r="AW847" i="2"/>
  <c r="AW848" i="2"/>
  <c r="AW849" i="2"/>
  <c r="AW850" i="2"/>
  <c r="AW851" i="2"/>
  <c r="AW852" i="2"/>
  <c r="AW853" i="2"/>
  <c r="AW854" i="2"/>
  <c r="AW855" i="2"/>
  <c r="AW856" i="2"/>
  <c r="AW857" i="2"/>
  <c r="AW858" i="2"/>
  <c r="AW859" i="2"/>
  <c r="AW860" i="2"/>
  <c r="AW861" i="2"/>
  <c r="AW862" i="2"/>
  <c r="AW863" i="2"/>
  <c r="AW864" i="2"/>
  <c r="AW865" i="2"/>
  <c r="AW866" i="2"/>
  <c r="AW867" i="2"/>
  <c r="AW868" i="2"/>
  <c r="AW869" i="2"/>
  <c r="AW870" i="2"/>
  <c r="AW871" i="2"/>
  <c r="AW872" i="2"/>
  <c r="AW873" i="2"/>
  <c r="AW874" i="2"/>
  <c r="AW875" i="2"/>
  <c r="AW876" i="2"/>
  <c r="AW877" i="2"/>
  <c r="AW878" i="2"/>
  <c r="AW879" i="2"/>
  <c r="AW880" i="2"/>
  <c r="AW881" i="2"/>
  <c r="AW882" i="2"/>
  <c r="AW883" i="2"/>
  <c r="AW884" i="2"/>
  <c r="AW885" i="2"/>
  <c r="AW886" i="2"/>
  <c r="AW887" i="2"/>
  <c r="AW888" i="2"/>
  <c r="AW889" i="2"/>
  <c r="AW890" i="2"/>
  <c r="AW891" i="2"/>
  <c r="AW892" i="2"/>
  <c r="AW893" i="2"/>
  <c r="AW894" i="2"/>
  <c r="AW895" i="2"/>
  <c r="AW896" i="2"/>
  <c r="AW897" i="2"/>
  <c r="AW898" i="2"/>
  <c r="AW899" i="2"/>
  <c r="AW900" i="2"/>
  <c r="AW901" i="2"/>
  <c r="AW902" i="2"/>
  <c r="AW903" i="2"/>
  <c r="AW904" i="2"/>
  <c r="AW905" i="2"/>
  <c r="AW906" i="2"/>
  <c r="AW907" i="2"/>
  <c r="AW908" i="2"/>
  <c r="AW909" i="2"/>
  <c r="AW910" i="2"/>
  <c r="AW911" i="2"/>
  <c r="AW912" i="2"/>
  <c r="AW913" i="2"/>
  <c r="AW914" i="2"/>
  <c r="AW915" i="2"/>
  <c r="AW916" i="2"/>
  <c r="AW917" i="2"/>
  <c r="AW918" i="2"/>
  <c r="AW919" i="2"/>
  <c r="AW920" i="2"/>
  <c r="AW921" i="2"/>
  <c r="AW922" i="2"/>
  <c r="AW923" i="2"/>
  <c r="AW924" i="2"/>
  <c r="AW925" i="2"/>
  <c r="AW926" i="2"/>
  <c r="AW927" i="2"/>
  <c r="AW928" i="2"/>
  <c r="AW929" i="2"/>
  <c r="AW930" i="2"/>
  <c r="AW931" i="2"/>
  <c r="AW932" i="2"/>
  <c r="AW933" i="2"/>
  <c r="AW934" i="2"/>
  <c r="AW935" i="2"/>
  <c r="AW936" i="2"/>
  <c r="AW937" i="2"/>
  <c r="AW938" i="2"/>
  <c r="AW939" i="2"/>
  <c r="AW940" i="2"/>
  <c r="AW941" i="2"/>
  <c r="AW942" i="2"/>
  <c r="AW943" i="2"/>
  <c r="AW944" i="2"/>
  <c r="AW945" i="2"/>
  <c r="AW946" i="2"/>
  <c r="AW947" i="2"/>
  <c r="AW948" i="2"/>
  <c r="AW949" i="2"/>
  <c r="AW950" i="2"/>
  <c r="AW951" i="2"/>
  <c r="AW952" i="2"/>
  <c r="AW953" i="2"/>
  <c r="AW954" i="2"/>
  <c r="AW955" i="2"/>
  <c r="AW956" i="2"/>
  <c r="AW957" i="2"/>
  <c r="AW958" i="2"/>
  <c r="AW959" i="2"/>
  <c r="AW960" i="2"/>
  <c r="AW961" i="2"/>
  <c r="AW962" i="2"/>
  <c r="AW963" i="2"/>
  <c r="AW964" i="2"/>
  <c r="AW965" i="2"/>
  <c r="AW966" i="2"/>
  <c r="AW967" i="2"/>
  <c r="AW968" i="2"/>
  <c r="AW969" i="2"/>
  <c r="AW970" i="2"/>
  <c r="AW971" i="2"/>
  <c r="AW972" i="2"/>
  <c r="AW973" i="2"/>
  <c r="AW974" i="2"/>
  <c r="AW975" i="2"/>
  <c r="AW976" i="2"/>
  <c r="AW977" i="2"/>
  <c r="AW978" i="2"/>
  <c r="AW979" i="2"/>
  <c r="AW980" i="2"/>
  <c r="AW981" i="2"/>
  <c r="AW982" i="2"/>
  <c r="AW983" i="2"/>
  <c r="AW984" i="2"/>
  <c r="AW985" i="2"/>
  <c r="AW986" i="2"/>
  <c r="AW987" i="2"/>
  <c r="AW988" i="2"/>
  <c r="AW989" i="2"/>
  <c r="AW990" i="2"/>
  <c r="AW991" i="2"/>
  <c r="AW992" i="2"/>
  <c r="AW993" i="2"/>
  <c r="AW994" i="2"/>
  <c r="AW995" i="2"/>
  <c r="AW996" i="2"/>
  <c r="AW997" i="2"/>
  <c r="AW998" i="2"/>
  <c r="AW999" i="2"/>
  <c r="AW1000" i="2"/>
  <c r="AW1001" i="2"/>
  <c r="AW1002" i="2"/>
  <c r="AW1003" i="2"/>
  <c r="AW1004" i="2"/>
  <c r="AW1005" i="2"/>
  <c r="AW1006" i="2"/>
  <c r="AW1007" i="2"/>
  <c r="AW1008" i="2"/>
  <c r="AW1009" i="2"/>
  <c r="AW1010" i="2"/>
  <c r="AW1011" i="2"/>
  <c r="AW1012" i="2"/>
  <c r="AW1013" i="2"/>
  <c r="AW1014" i="2"/>
  <c r="AW1015" i="2"/>
  <c r="AW1016" i="2"/>
  <c r="AW1017" i="2"/>
  <c r="AW1018" i="2"/>
  <c r="AW1019" i="2"/>
  <c r="AW1020" i="2"/>
  <c r="AW1021" i="2"/>
  <c r="AW1022" i="2"/>
  <c r="AW1023" i="2"/>
  <c r="AW1024" i="2"/>
  <c r="AW1025" i="2"/>
  <c r="AW1026" i="2"/>
  <c r="AW1027" i="2"/>
  <c r="AW1028" i="2"/>
  <c r="AW1029" i="2"/>
  <c r="AW1030" i="2"/>
  <c r="AW1031" i="2"/>
  <c r="AW1032" i="2"/>
  <c r="AW1033" i="2"/>
  <c r="AW1034" i="2"/>
  <c r="AW1035" i="2"/>
  <c r="AW1036" i="2"/>
  <c r="AW1037" i="2"/>
  <c r="AW1038" i="2"/>
  <c r="AW1039" i="2"/>
  <c r="AW1040" i="2"/>
  <c r="AW1041" i="2"/>
  <c r="AW1042" i="2"/>
  <c r="AW1043" i="2"/>
  <c r="AW1044" i="2"/>
  <c r="AW1045" i="2"/>
  <c r="AW1046" i="2"/>
  <c r="AW1047" i="2"/>
  <c r="AW1048" i="2"/>
  <c r="AW1049" i="2"/>
  <c r="AW1050" i="2"/>
  <c r="AW1051" i="2"/>
  <c r="AW1052" i="2"/>
  <c r="AW1053" i="2"/>
  <c r="AW1054" i="2"/>
  <c r="AW1055" i="2"/>
  <c r="AW1056" i="2"/>
  <c r="AW1057" i="2"/>
  <c r="AW1058" i="2"/>
  <c r="AW1059" i="2"/>
  <c r="AW1060" i="2"/>
  <c r="AW1061" i="2"/>
  <c r="AW1062" i="2"/>
  <c r="AW1063" i="2"/>
  <c r="AW1064" i="2"/>
  <c r="AW1065" i="2"/>
  <c r="AW1066" i="2"/>
  <c r="AW1067" i="2"/>
  <c r="AW1068" i="2"/>
  <c r="AW1069" i="2"/>
  <c r="AW1070" i="2"/>
  <c r="AW1071" i="2"/>
  <c r="AW1072" i="2"/>
  <c r="AW1073" i="2"/>
  <c r="AW1074" i="2"/>
  <c r="AW1075" i="2"/>
  <c r="AW1076" i="2"/>
  <c r="AW1077" i="2"/>
  <c r="AW1078" i="2"/>
  <c r="AW1079" i="2"/>
  <c r="AW1080" i="2"/>
  <c r="AW1081" i="2"/>
  <c r="AW1082" i="2"/>
  <c r="AW1083" i="2"/>
  <c r="AW1084" i="2"/>
  <c r="AW1085" i="2"/>
  <c r="AW1086" i="2"/>
  <c r="AW1087" i="2"/>
  <c r="AW1088" i="2"/>
  <c r="AW1089" i="2"/>
  <c r="AW1090" i="2"/>
  <c r="AW1091" i="2"/>
  <c r="AW1092" i="2"/>
  <c r="AW1093" i="2"/>
  <c r="AW1094" i="2"/>
  <c r="AW1095" i="2"/>
  <c r="AW1096" i="2"/>
  <c r="AW1097" i="2"/>
  <c r="AW1098" i="2"/>
  <c r="AW1099" i="2"/>
  <c r="AW1100" i="2"/>
  <c r="AW1101" i="2"/>
  <c r="AW1102" i="2"/>
  <c r="AW1103" i="2"/>
  <c r="AW1104" i="2"/>
  <c r="AW1105" i="2"/>
  <c r="AW1106" i="2"/>
  <c r="AW1107" i="2"/>
  <c r="AW1108" i="2"/>
  <c r="AW1109" i="2"/>
  <c r="AW1110" i="2"/>
  <c r="AW1111" i="2"/>
  <c r="AW1112" i="2"/>
  <c r="AW1113" i="2"/>
  <c r="AW1114" i="2"/>
  <c r="AW1115" i="2"/>
  <c r="AW1116" i="2"/>
  <c r="AW1117" i="2"/>
  <c r="AW1118" i="2"/>
  <c r="AW1119" i="2"/>
  <c r="AW1120" i="2"/>
  <c r="AW1121" i="2"/>
  <c r="AW1122" i="2"/>
  <c r="AW1123" i="2"/>
  <c r="AW1124" i="2"/>
  <c r="AW1125" i="2"/>
  <c r="AW1126" i="2"/>
  <c r="AW1127" i="2"/>
  <c r="AW1128" i="2"/>
  <c r="AW1129" i="2"/>
  <c r="AW1130" i="2"/>
  <c r="AW1131" i="2"/>
  <c r="AW1132" i="2"/>
  <c r="AW1133" i="2"/>
  <c r="AW1134" i="2"/>
  <c r="AW1135" i="2"/>
  <c r="AW1136" i="2"/>
  <c r="AW1137" i="2"/>
  <c r="AW1138" i="2"/>
  <c r="AW1139" i="2"/>
  <c r="AW1140" i="2"/>
  <c r="AW1141" i="2"/>
  <c r="AW1142" i="2"/>
  <c r="AW1143" i="2"/>
  <c r="AW1144" i="2"/>
  <c r="AW1145" i="2"/>
  <c r="AW1146" i="2"/>
  <c r="AW1147" i="2"/>
  <c r="AW1148" i="2"/>
  <c r="AW1149" i="2"/>
  <c r="AW1150" i="2"/>
  <c r="AW1151" i="2"/>
  <c r="AW1152" i="2"/>
  <c r="AW1153" i="2"/>
  <c r="AW1154" i="2"/>
  <c r="AW1155" i="2"/>
  <c r="AW1156" i="2"/>
  <c r="AW1157" i="2"/>
  <c r="AW1158" i="2"/>
  <c r="AW1159" i="2"/>
  <c r="AW1160" i="2"/>
  <c r="AW1161" i="2"/>
  <c r="AW1162" i="2"/>
  <c r="AW1163" i="2"/>
  <c r="AW1164" i="2"/>
  <c r="AW1165" i="2"/>
  <c r="AW1166" i="2"/>
  <c r="AW1167" i="2"/>
  <c r="AW1168" i="2"/>
  <c r="AW1169" i="2"/>
  <c r="AW1170" i="2"/>
  <c r="AW1171" i="2"/>
  <c r="AW1172" i="2"/>
  <c r="AW1173" i="2"/>
  <c r="AW1174" i="2"/>
  <c r="AW1175" i="2"/>
  <c r="AW1176" i="2"/>
  <c r="AW1177" i="2"/>
  <c r="AW1178" i="2"/>
  <c r="AW1179" i="2"/>
  <c r="AW1180" i="2"/>
  <c r="AW1181" i="2"/>
  <c r="AW1182" i="2"/>
  <c r="AW1183" i="2"/>
  <c r="AW1184" i="2"/>
  <c r="AW1185" i="2"/>
  <c r="AW1186" i="2"/>
  <c r="AW1187" i="2"/>
  <c r="AW1188" i="2"/>
  <c r="AW1189" i="2"/>
  <c r="AW1190" i="2"/>
  <c r="AW1191" i="2"/>
  <c r="AW1192" i="2"/>
  <c r="AW1193" i="2"/>
  <c r="AW1194" i="2"/>
  <c r="AW1195" i="2"/>
  <c r="AW1196" i="2"/>
  <c r="AW1197" i="2"/>
  <c r="AW1198" i="2"/>
  <c r="AW1199" i="2"/>
  <c r="AW1200" i="2"/>
  <c r="AW1201" i="2"/>
  <c r="AW1202" i="2"/>
  <c r="AW1203" i="2"/>
  <c r="AW1204" i="2"/>
  <c r="AW1205" i="2"/>
  <c r="AW1206" i="2"/>
  <c r="AW1207" i="2"/>
  <c r="AW1208" i="2"/>
  <c r="AW1209" i="2"/>
  <c r="AW1210" i="2"/>
  <c r="AW1211" i="2"/>
  <c r="AW1212" i="2"/>
  <c r="AW1213" i="2"/>
  <c r="AW1214" i="2"/>
  <c r="AW1215" i="2"/>
  <c r="AW1216" i="2"/>
  <c r="AW1217" i="2"/>
  <c r="AW1218" i="2"/>
  <c r="AW1219" i="2"/>
  <c r="AW1220" i="2"/>
  <c r="AW1221" i="2"/>
  <c r="AW1222" i="2"/>
  <c r="AW1223" i="2"/>
  <c r="AW1224" i="2"/>
  <c r="AW1225" i="2"/>
  <c r="AW1226" i="2"/>
  <c r="AW1227" i="2"/>
  <c r="AW1228" i="2"/>
  <c r="AW1229" i="2"/>
  <c r="AW1230" i="2"/>
  <c r="AW1231" i="2"/>
  <c r="AW1232" i="2"/>
  <c r="AW1233" i="2"/>
  <c r="AW1234" i="2"/>
  <c r="AW1235" i="2"/>
  <c r="AW1236" i="2"/>
  <c r="AW1237" i="2"/>
  <c r="AW1238" i="2"/>
  <c r="AW1239" i="2"/>
  <c r="AW1240" i="2"/>
  <c r="AW1241" i="2"/>
  <c r="AW1242" i="2"/>
  <c r="AW1243" i="2"/>
  <c r="AW1244" i="2"/>
  <c r="AW1245" i="2"/>
  <c r="AW1246" i="2"/>
  <c r="AW1247" i="2"/>
  <c r="AW1248" i="2"/>
  <c r="AW1249" i="2"/>
  <c r="AW1250" i="2"/>
  <c r="AW1251" i="2"/>
  <c r="AW1252" i="2"/>
  <c r="AW1253" i="2"/>
  <c r="AW1254" i="2"/>
  <c r="AW1255" i="2"/>
  <c r="AW1256" i="2"/>
  <c r="AW1257" i="2"/>
  <c r="AW1258" i="2"/>
  <c r="AW1259" i="2"/>
  <c r="AW1260" i="2"/>
  <c r="AW1261" i="2"/>
  <c r="AW1262" i="2"/>
  <c r="AW1263" i="2"/>
  <c r="AW1264" i="2"/>
  <c r="AW1265" i="2"/>
  <c r="AW1266" i="2"/>
  <c r="AW1267" i="2"/>
  <c r="AW1268" i="2"/>
  <c r="AW1269" i="2"/>
  <c r="AW1270" i="2"/>
  <c r="AW1271" i="2"/>
  <c r="AW1272" i="2"/>
  <c r="AW1273" i="2"/>
  <c r="AW1274" i="2"/>
  <c r="AW1275" i="2"/>
  <c r="AW1276" i="2"/>
  <c r="AW1277" i="2"/>
  <c r="AW1278" i="2"/>
  <c r="AW1279" i="2"/>
  <c r="AW1280" i="2"/>
  <c r="AW1281" i="2"/>
  <c r="AW1282" i="2"/>
  <c r="AW1283" i="2"/>
  <c r="AW1284" i="2"/>
  <c r="AW1285" i="2"/>
  <c r="AW1286" i="2"/>
  <c r="AW1287" i="2"/>
  <c r="AW1288" i="2"/>
  <c r="AW1289" i="2"/>
  <c r="AW1290" i="2"/>
  <c r="AW1291" i="2"/>
  <c r="AW1292" i="2"/>
  <c r="AW1293" i="2"/>
  <c r="AW1294" i="2"/>
  <c r="AW1295" i="2"/>
  <c r="AW1296" i="2"/>
  <c r="AW1297" i="2"/>
  <c r="AW1298" i="2"/>
  <c r="AW1299" i="2"/>
  <c r="AW1300" i="2"/>
  <c r="AW1301" i="2"/>
  <c r="AW1302" i="2"/>
  <c r="AW1303" i="2"/>
  <c r="AW1304" i="2"/>
  <c r="AW1305" i="2"/>
  <c r="AW1306" i="2"/>
  <c r="AW1307" i="2"/>
  <c r="AW1308" i="2"/>
  <c r="AW1309" i="2"/>
  <c r="AW1310" i="2"/>
  <c r="AW1311" i="2"/>
  <c r="AW1312" i="2"/>
  <c r="AW1313" i="2"/>
  <c r="AW1314" i="2"/>
  <c r="AW1315" i="2"/>
  <c r="AW1316" i="2"/>
  <c r="AW1317" i="2"/>
  <c r="AW1318" i="2"/>
  <c r="AW1319" i="2"/>
  <c r="AW1320" i="2"/>
  <c r="AW1321" i="2"/>
  <c r="AW1322" i="2"/>
  <c r="AW1323" i="2"/>
  <c r="AW1324" i="2"/>
  <c r="AW1325" i="2"/>
  <c r="AW1326" i="2"/>
  <c r="AW1327" i="2"/>
  <c r="AW1328" i="2"/>
  <c r="AW1329" i="2"/>
  <c r="AW1330" i="2"/>
  <c r="AW1331" i="2"/>
  <c r="AW1332" i="2"/>
  <c r="AW1333" i="2"/>
  <c r="AW1334" i="2"/>
  <c r="AW1335" i="2"/>
  <c r="AW1336" i="2"/>
  <c r="AW1337" i="2"/>
  <c r="AW1338" i="2"/>
  <c r="AW1339" i="2"/>
  <c r="AW1340" i="2"/>
  <c r="AW1341" i="2"/>
  <c r="AW1342" i="2"/>
  <c r="AW1343" i="2"/>
  <c r="AW1344" i="2"/>
  <c r="AW1345" i="2"/>
  <c r="AW1346" i="2"/>
  <c r="AW1347" i="2"/>
  <c r="AW1348" i="2"/>
  <c r="AW1349" i="2"/>
  <c r="AW1350" i="2"/>
  <c r="AW1351" i="2"/>
  <c r="AW1352" i="2"/>
  <c r="AW1353" i="2"/>
  <c r="AW1354" i="2"/>
  <c r="AW1355" i="2"/>
  <c r="AW1356" i="2"/>
  <c r="AW1357" i="2"/>
  <c r="AW1358" i="2"/>
  <c r="AW1359" i="2"/>
  <c r="AW1360" i="2"/>
  <c r="AW1361" i="2"/>
  <c r="AW1362" i="2"/>
  <c r="AW1363" i="2"/>
  <c r="AW1364" i="2"/>
  <c r="AW1365" i="2"/>
  <c r="AW1366" i="2"/>
  <c r="AW1367" i="2"/>
  <c r="AW1368" i="2"/>
  <c r="AW1369" i="2"/>
  <c r="AW1370" i="2"/>
  <c r="AW1371" i="2"/>
  <c r="AW1372" i="2"/>
  <c r="AW1373" i="2"/>
  <c r="AW1374" i="2"/>
  <c r="AW1375" i="2"/>
  <c r="AW1376" i="2"/>
  <c r="AW1377" i="2"/>
  <c r="AW1378" i="2"/>
  <c r="AW1379" i="2"/>
  <c r="AW1380" i="2"/>
  <c r="AW1381" i="2"/>
  <c r="AW1382" i="2"/>
  <c r="AW1383" i="2"/>
  <c r="AW1384" i="2"/>
  <c r="AW1385" i="2"/>
  <c r="AW1386" i="2"/>
  <c r="AW1387" i="2"/>
  <c r="AW1388" i="2"/>
  <c r="AW1389" i="2"/>
  <c r="AW1390" i="2"/>
  <c r="AW1391" i="2"/>
  <c r="AW1392" i="2"/>
  <c r="AW1393" i="2"/>
  <c r="AW1394" i="2"/>
  <c r="AW1395" i="2"/>
  <c r="AW1396" i="2"/>
  <c r="AW1397" i="2"/>
  <c r="AW1398" i="2"/>
  <c r="AW1399" i="2"/>
  <c r="AW1400" i="2"/>
  <c r="AW1401" i="2"/>
  <c r="AW1402" i="2"/>
  <c r="AW1403" i="2"/>
  <c r="AW1404" i="2"/>
  <c r="AW1405" i="2"/>
  <c r="AW1406" i="2"/>
  <c r="AW1407" i="2"/>
  <c r="AW1408" i="2"/>
  <c r="AW1409" i="2"/>
  <c r="AW1410" i="2"/>
  <c r="AW1411" i="2"/>
  <c r="AW1412" i="2"/>
  <c r="AW1413" i="2"/>
  <c r="AW1414" i="2"/>
  <c r="AW1415" i="2"/>
  <c r="AW1416" i="2"/>
  <c r="AW1417" i="2"/>
  <c r="AW1418" i="2"/>
  <c r="AW1419" i="2"/>
  <c r="AW1420" i="2"/>
  <c r="AW1421" i="2"/>
  <c r="AW1422" i="2"/>
  <c r="AW1423" i="2"/>
  <c r="AW1424" i="2"/>
  <c r="AW1425" i="2"/>
  <c r="AW1426" i="2"/>
  <c r="AW1427" i="2"/>
  <c r="AW1428" i="2"/>
  <c r="AW1429" i="2"/>
  <c r="AW1430" i="2"/>
  <c r="AW1431" i="2"/>
  <c r="AW1432" i="2"/>
  <c r="AW1433" i="2"/>
  <c r="AW1434" i="2"/>
  <c r="AW1435" i="2"/>
  <c r="AW1436" i="2"/>
  <c r="AW1437" i="2"/>
  <c r="AW1438" i="2"/>
  <c r="AW1439" i="2"/>
  <c r="AW1440" i="2"/>
  <c r="AW1441" i="2"/>
  <c r="AW1442" i="2"/>
  <c r="AW1443" i="2"/>
  <c r="AW1444" i="2"/>
  <c r="AW1445" i="2"/>
  <c r="AW1446" i="2"/>
  <c r="AW1447" i="2"/>
  <c r="AW1448" i="2"/>
  <c r="AW1449" i="2"/>
  <c r="AW1450" i="2"/>
  <c r="AW1451" i="2"/>
  <c r="AW1452" i="2"/>
  <c r="AW1453" i="2"/>
  <c r="AW1454" i="2"/>
  <c r="AW1455" i="2"/>
  <c r="AW1456" i="2"/>
  <c r="AW1457" i="2"/>
  <c r="AW1458" i="2"/>
  <c r="AW1459" i="2"/>
  <c r="AW1460" i="2"/>
  <c r="AW1461" i="2"/>
  <c r="AW1462" i="2"/>
  <c r="AW1463" i="2"/>
  <c r="AW1464" i="2"/>
  <c r="AW1465" i="2"/>
  <c r="AW1466" i="2"/>
  <c r="AW1467" i="2"/>
  <c r="AW1468" i="2"/>
  <c r="AW1469" i="2"/>
  <c r="AW1470" i="2"/>
  <c r="AW1471" i="2"/>
  <c r="AW1472" i="2"/>
  <c r="AW1473" i="2"/>
  <c r="AW1474" i="2"/>
  <c r="AW1475" i="2"/>
  <c r="AW1476" i="2"/>
  <c r="AW1477" i="2"/>
  <c r="AW1478" i="2"/>
  <c r="AW1479" i="2"/>
  <c r="AW1480" i="2"/>
  <c r="AW1481" i="2"/>
  <c r="AW1482" i="2"/>
  <c r="AW1483" i="2"/>
  <c r="AW1484" i="2"/>
  <c r="AW1485" i="2"/>
  <c r="AW1486" i="2"/>
  <c r="AW1487" i="2"/>
  <c r="AW1488" i="2"/>
  <c r="AW1489" i="2"/>
  <c r="AW1490" i="2"/>
  <c r="AW1491" i="2"/>
  <c r="AW1492" i="2"/>
  <c r="AW1493" i="2"/>
  <c r="AW1494" i="2"/>
  <c r="AW1495" i="2"/>
  <c r="AW1496" i="2"/>
  <c r="AW1497" i="2"/>
  <c r="AW1498" i="2"/>
  <c r="AW1499" i="2"/>
  <c r="AW1500" i="2"/>
  <c r="AW1501" i="2"/>
  <c r="AW1502" i="2"/>
  <c r="AW1503" i="2"/>
  <c r="AW1504" i="2"/>
  <c r="AW1505" i="2"/>
  <c r="AW1506" i="2"/>
  <c r="AW1507" i="2"/>
  <c r="AW1508" i="2"/>
  <c r="AW1509" i="2"/>
  <c r="AW1510" i="2"/>
  <c r="AW1511" i="2"/>
  <c r="AW1512" i="2"/>
  <c r="AW1513" i="2"/>
  <c r="AW1514" i="2"/>
  <c r="AW1515" i="2"/>
  <c r="AW1516" i="2"/>
  <c r="AW1517" i="2"/>
  <c r="AW1518" i="2"/>
  <c r="AW1519" i="2"/>
  <c r="AW1520" i="2"/>
  <c r="AW1521" i="2"/>
  <c r="AW1522" i="2"/>
  <c r="AW1523" i="2"/>
  <c r="AW1524" i="2"/>
  <c r="AW1525" i="2"/>
  <c r="AW1526" i="2"/>
  <c r="AW1527" i="2"/>
  <c r="AW1528" i="2"/>
  <c r="AW1529" i="2"/>
  <c r="AW1530" i="2"/>
  <c r="AW1531" i="2"/>
  <c r="AW1532" i="2"/>
  <c r="AW1533" i="2"/>
  <c r="AW1534" i="2"/>
  <c r="AW1535" i="2"/>
  <c r="AW1536" i="2"/>
  <c r="AW1537" i="2"/>
  <c r="AW1538" i="2"/>
  <c r="AW1539" i="2"/>
  <c r="AW1540" i="2"/>
  <c r="AW1541" i="2"/>
  <c r="AW1542" i="2"/>
  <c r="AW1543" i="2"/>
  <c r="AW1544" i="2"/>
  <c r="AW1545" i="2"/>
  <c r="AW1546" i="2"/>
  <c r="AW1547" i="2"/>
  <c r="AW1548" i="2"/>
  <c r="AW1549" i="2"/>
  <c r="AW1550" i="2"/>
  <c r="AW1551" i="2"/>
  <c r="AW1552" i="2"/>
  <c r="AW1553" i="2"/>
  <c r="AW1554" i="2"/>
  <c r="AW1555" i="2"/>
  <c r="AW1556" i="2"/>
  <c r="AW1557" i="2"/>
  <c r="AW1558" i="2"/>
  <c r="AW1559" i="2"/>
  <c r="AW1560" i="2"/>
  <c r="AW1561" i="2"/>
  <c r="AW1562" i="2"/>
  <c r="AW1563" i="2"/>
  <c r="AW1564" i="2"/>
  <c r="AW1565" i="2"/>
  <c r="AW1566" i="2"/>
  <c r="AW1567" i="2"/>
  <c r="AW1568" i="2"/>
  <c r="AW1569" i="2"/>
  <c r="AW1570" i="2"/>
  <c r="AW1571" i="2"/>
  <c r="AW1572" i="2"/>
  <c r="AW1573" i="2"/>
  <c r="AW1574" i="2"/>
  <c r="AW1575" i="2"/>
  <c r="AW1576" i="2"/>
  <c r="AW1577" i="2"/>
  <c r="AW1578" i="2"/>
  <c r="AW1579" i="2"/>
  <c r="AW1580" i="2"/>
  <c r="AW1581" i="2"/>
  <c r="AW1582" i="2"/>
  <c r="AW1583" i="2"/>
  <c r="AW1584" i="2"/>
  <c r="AW1585" i="2"/>
  <c r="AW1586" i="2"/>
  <c r="AW1587" i="2"/>
  <c r="AW1588" i="2"/>
  <c r="AW1589" i="2"/>
  <c r="AW1590" i="2"/>
  <c r="AW1591" i="2"/>
  <c r="AW1592" i="2"/>
  <c r="AW1593" i="2"/>
  <c r="AW1594" i="2"/>
  <c r="AW1595" i="2"/>
  <c r="AW1596" i="2"/>
  <c r="AW1597" i="2"/>
  <c r="AW1598" i="2"/>
  <c r="AW1599" i="2"/>
  <c r="AW1600" i="2"/>
  <c r="AW1601" i="2"/>
  <c r="AW1602" i="2"/>
  <c r="AW1603" i="2"/>
  <c r="AW1604" i="2"/>
  <c r="AW1605" i="2"/>
  <c r="AW1606" i="2"/>
  <c r="AW1607" i="2"/>
  <c r="AW1608" i="2"/>
  <c r="AW1609" i="2"/>
  <c r="AW1610" i="2"/>
  <c r="AW1611" i="2"/>
  <c r="AW1612" i="2"/>
  <c r="AW1613" i="2"/>
  <c r="AW1614" i="2"/>
  <c r="AW1615" i="2"/>
  <c r="AW1616" i="2"/>
  <c r="AW1617" i="2"/>
  <c r="AW1618" i="2"/>
  <c r="AW1619" i="2"/>
  <c r="AW1620" i="2"/>
  <c r="AW1621" i="2"/>
  <c r="AW1622" i="2"/>
  <c r="AW1623" i="2"/>
  <c r="X4" i="19" s="1"/>
  <c r="AW1624" i="2"/>
  <c r="AW1625" i="2"/>
  <c r="AW1626" i="2"/>
  <c r="AW1627" i="2"/>
  <c r="AW1628" i="2"/>
  <c r="O4" i="19" s="1"/>
  <c r="AW1629" i="2"/>
  <c r="AW1630" i="2"/>
  <c r="AW1631" i="2"/>
  <c r="AW1632" i="2"/>
  <c r="AW1633" i="2"/>
  <c r="AW1634" i="2"/>
  <c r="AW1635" i="2"/>
  <c r="AW1636" i="2"/>
  <c r="AW1637" i="2"/>
  <c r="AW1638" i="2"/>
  <c r="AW1639" i="2"/>
  <c r="AW1640" i="2"/>
  <c r="AW1641" i="2"/>
  <c r="AW1642" i="2"/>
  <c r="AW1643" i="2"/>
  <c r="AW1644" i="2"/>
  <c r="AW1645" i="2"/>
  <c r="AW1646" i="2"/>
  <c r="AW1647" i="2"/>
  <c r="AW1648" i="2"/>
  <c r="AW1649" i="2"/>
  <c r="AW1650" i="2"/>
  <c r="AW1651" i="2"/>
  <c r="AW1652" i="2"/>
  <c r="R5" i="19" s="1"/>
  <c r="AW1653" i="2"/>
  <c r="AW1654" i="2"/>
  <c r="AW1655" i="2"/>
  <c r="AW1656" i="2"/>
  <c r="AW1657" i="2"/>
  <c r="AW1658" i="2"/>
  <c r="AW1659" i="2"/>
  <c r="AW1660" i="2"/>
  <c r="AW1661" i="2"/>
  <c r="AW1662" i="2"/>
  <c r="AW1663" i="2"/>
  <c r="AW1664" i="2"/>
  <c r="AW1665" i="2"/>
  <c r="AW1666" i="2"/>
  <c r="AW1667" i="2"/>
  <c r="AW1668" i="2"/>
  <c r="AW1669" i="2"/>
  <c r="AW1670" i="2"/>
  <c r="AW1671" i="2"/>
  <c r="AW1672" i="2"/>
  <c r="AW1673" i="2"/>
  <c r="AW1674" i="2"/>
  <c r="AW1675" i="2"/>
  <c r="AW1676" i="2"/>
  <c r="AW1677" i="2"/>
  <c r="AW1678" i="2"/>
  <c r="AW1679" i="2"/>
  <c r="AW1680" i="2"/>
  <c r="AW1681" i="2"/>
  <c r="AW1682" i="2"/>
  <c r="AW1683" i="2"/>
  <c r="AW1684" i="2"/>
  <c r="AW1685" i="2"/>
  <c r="AW1686" i="2"/>
  <c r="AW1687" i="2"/>
  <c r="AW1688" i="2"/>
  <c r="AW1689" i="2"/>
  <c r="AW1690" i="2"/>
  <c r="AW1691" i="2"/>
  <c r="AW1692" i="2"/>
  <c r="AW1693" i="2"/>
  <c r="AW1694" i="2"/>
  <c r="AW1695" i="2"/>
  <c r="AW1696" i="2"/>
  <c r="AW1697" i="2"/>
  <c r="AW1698" i="2"/>
  <c r="AW1699" i="2"/>
  <c r="AW1700" i="2"/>
  <c r="AW1701" i="2"/>
  <c r="AW1702" i="2"/>
  <c r="AW1703" i="2"/>
  <c r="AW1704" i="2"/>
  <c r="AW1705" i="2"/>
  <c r="AW1706" i="2"/>
  <c r="AW1707" i="2"/>
  <c r="AW1708" i="2"/>
  <c r="AW1709" i="2"/>
  <c r="AW1710" i="2"/>
  <c r="AW1711" i="2"/>
  <c r="AW1712" i="2"/>
  <c r="AW1713" i="2"/>
  <c r="AW1714" i="2"/>
  <c r="AW1715" i="2"/>
  <c r="AW1716" i="2"/>
  <c r="AW1717" i="2"/>
  <c r="AW1718" i="2"/>
  <c r="AW1719" i="2"/>
  <c r="AW1720" i="2"/>
  <c r="AW1721" i="2"/>
  <c r="O8" i="19" s="1"/>
  <c r="AW1722" i="2"/>
  <c r="AW1723" i="2"/>
  <c r="AW1724" i="2"/>
  <c r="AW1725" i="2"/>
  <c r="AW1726" i="2"/>
  <c r="AW1727" i="2"/>
  <c r="AW1728" i="2"/>
  <c r="AW1729" i="2"/>
  <c r="AW1730" i="2"/>
  <c r="AW1731" i="2"/>
  <c r="AW1732" i="2"/>
  <c r="AW1733" i="2"/>
  <c r="AW1734" i="2"/>
  <c r="AW1735" i="2"/>
  <c r="AW1736" i="2"/>
  <c r="AW1737" i="2"/>
  <c r="AW1738" i="2"/>
  <c r="AW1739" i="2"/>
  <c r="AW1740" i="2"/>
  <c r="AW1741" i="2"/>
  <c r="AW1742" i="2"/>
  <c r="AW1743" i="2"/>
  <c r="AW1744" i="2"/>
  <c r="AW1745" i="2"/>
  <c r="AW1746" i="2"/>
  <c r="AW1747" i="2"/>
  <c r="AW1748" i="2"/>
  <c r="AW1749" i="2"/>
  <c r="AW1750" i="2"/>
  <c r="AW1751" i="2"/>
  <c r="AW1752" i="2"/>
  <c r="AW1753" i="2"/>
  <c r="AW1754" i="2"/>
  <c r="AW1755" i="2"/>
  <c r="AW1756" i="2"/>
  <c r="AW1757" i="2"/>
  <c r="AW1758" i="2"/>
  <c r="AW1759" i="2"/>
  <c r="AW1760" i="2"/>
  <c r="AW1761" i="2"/>
  <c r="AW1762" i="2"/>
  <c r="AW1763" i="2"/>
  <c r="AW1764" i="2"/>
  <c r="AW1765" i="2"/>
  <c r="AW1766" i="2"/>
  <c r="AW1767" i="2"/>
  <c r="AW1768" i="2"/>
  <c r="AW1769" i="2"/>
  <c r="AW1770" i="2"/>
  <c r="AW1771" i="2"/>
  <c r="AW1772" i="2"/>
  <c r="AW1773" i="2"/>
  <c r="AW1774" i="2"/>
  <c r="AW1775" i="2"/>
  <c r="AW1776" i="2"/>
  <c r="AW1777" i="2"/>
  <c r="AW1778" i="2"/>
  <c r="AW1779" i="2"/>
  <c r="AW1780" i="2"/>
  <c r="AW1781" i="2"/>
  <c r="AW1782" i="2"/>
  <c r="AW1783" i="2"/>
  <c r="AW1784" i="2"/>
  <c r="AW1785" i="2"/>
  <c r="AW1786" i="2"/>
  <c r="AW1787" i="2"/>
  <c r="AW1788" i="2"/>
  <c r="AW1789" i="2"/>
  <c r="AW1790" i="2"/>
  <c r="AW1791" i="2"/>
  <c r="AW1792" i="2"/>
  <c r="AW1793" i="2"/>
  <c r="AW1794" i="2"/>
  <c r="AW1795" i="2"/>
  <c r="AW1796" i="2"/>
  <c r="AW1797" i="2"/>
  <c r="AW1798" i="2"/>
  <c r="AW1799" i="2"/>
  <c r="AW1800" i="2"/>
  <c r="AW1801" i="2"/>
  <c r="AW1802" i="2"/>
  <c r="AW1803" i="2"/>
  <c r="AW1804" i="2"/>
  <c r="AW1805" i="2"/>
  <c r="AW1806" i="2"/>
  <c r="AW1807" i="2"/>
  <c r="AW1808" i="2"/>
  <c r="AW1809" i="2"/>
  <c r="AW1810" i="2"/>
  <c r="AW1811" i="2"/>
  <c r="AW1812" i="2"/>
  <c r="AW1813" i="2"/>
  <c r="AW1814" i="2"/>
  <c r="AW1815" i="2"/>
  <c r="AW1816" i="2"/>
  <c r="AW1817" i="2"/>
  <c r="AW1818" i="2"/>
  <c r="AW1819" i="2"/>
  <c r="AW1820" i="2"/>
  <c r="AW1821" i="2"/>
  <c r="AW1822" i="2"/>
  <c r="AW1823" i="2"/>
  <c r="AW1824" i="2"/>
  <c r="AW1825" i="2"/>
  <c r="AW1826" i="2"/>
  <c r="AW1827" i="2"/>
  <c r="AW1828" i="2"/>
  <c r="AW1829" i="2"/>
  <c r="AW1830" i="2"/>
  <c r="AW1831" i="2"/>
  <c r="AW1832" i="2"/>
  <c r="AW1833" i="2"/>
  <c r="AW1834" i="2"/>
  <c r="AW1835" i="2"/>
  <c r="AW1836" i="2"/>
  <c r="AW1837" i="2"/>
  <c r="AW1838" i="2"/>
  <c r="AW1839" i="2"/>
  <c r="AW1840" i="2"/>
  <c r="AW1841" i="2"/>
  <c r="AW1842" i="2"/>
  <c r="AW1843" i="2"/>
  <c r="AW1844" i="2"/>
  <c r="AW1845" i="2"/>
  <c r="AW1846" i="2"/>
  <c r="AW1847" i="2"/>
  <c r="AW1848" i="2"/>
  <c r="AW1849" i="2"/>
  <c r="AW1850" i="2"/>
  <c r="AW1851" i="2"/>
  <c r="AW1852" i="2"/>
  <c r="AW1853" i="2"/>
  <c r="AW1854" i="2"/>
  <c r="AW1855" i="2"/>
  <c r="AW1856" i="2"/>
  <c r="AW1857" i="2"/>
  <c r="AW1858" i="2"/>
  <c r="AW1859" i="2"/>
  <c r="AW1860" i="2"/>
  <c r="AW1861" i="2"/>
  <c r="AW1862" i="2"/>
  <c r="AW1863" i="2"/>
  <c r="AW1864" i="2"/>
  <c r="AW1865" i="2"/>
  <c r="AW1866" i="2"/>
  <c r="AW1867" i="2"/>
  <c r="AW1868" i="2"/>
  <c r="AW1869" i="2"/>
  <c r="AW1870" i="2"/>
  <c r="AW1871" i="2"/>
  <c r="AW1872" i="2"/>
  <c r="AW1873" i="2"/>
  <c r="AW1874" i="2"/>
  <c r="AW1875" i="2"/>
  <c r="AW1876" i="2"/>
  <c r="AW1877" i="2"/>
  <c r="AW1878" i="2"/>
  <c r="AW1879" i="2"/>
  <c r="AW1880" i="2"/>
  <c r="AW1881" i="2"/>
  <c r="AW1882" i="2"/>
  <c r="AW1883" i="2"/>
  <c r="AW1884" i="2"/>
  <c r="AW1885" i="2"/>
  <c r="AW1886" i="2"/>
  <c r="AW1887" i="2"/>
  <c r="AW1888" i="2"/>
  <c r="AW1889" i="2"/>
  <c r="AW1890" i="2"/>
  <c r="AW1891" i="2"/>
  <c r="AW1892" i="2"/>
  <c r="AW1893" i="2"/>
  <c r="AW1894" i="2"/>
  <c r="AW1895" i="2"/>
  <c r="AW1896" i="2"/>
  <c r="AW1897" i="2"/>
  <c r="AW1898" i="2"/>
  <c r="AW1899" i="2"/>
  <c r="AW1900" i="2"/>
  <c r="AW1901" i="2"/>
  <c r="AW1902" i="2"/>
  <c r="AW1903" i="2"/>
  <c r="AW1904" i="2"/>
  <c r="AW1905" i="2"/>
  <c r="AW1906" i="2"/>
  <c r="AW1907" i="2"/>
  <c r="AW1908" i="2"/>
  <c r="AW1909" i="2"/>
  <c r="AW1910" i="2"/>
  <c r="AW1911" i="2"/>
  <c r="AW1912" i="2"/>
  <c r="AW1913" i="2"/>
  <c r="AW1914" i="2"/>
  <c r="AW1915" i="2"/>
  <c r="AW1916" i="2"/>
  <c r="AW1917" i="2"/>
  <c r="AW1918" i="2"/>
  <c r="AW1919" i="2"/>
  <c r="AW1920" i="2"/>
  <c r="AW1921" i="2"/>
  <c r="AW1922" i="2"/>
  <c r="AW1923" i="2"/>
  <c r="AW1924" i="2"/>
  <c r="AW1925" i="2"/>
  <c r="AW1926" i="2"/>
  <c r="AW1927" i="2"/>
  <c r="AW1928" i="2"/>
  <c r="AW1929" i="2"/>
  <c r="AW1930" i="2"/>
  <c r="AW1931" i="2"/>
  <c r="AW1932" i="2"/>
  <c r="AW1933" i="2"/>
  <c r="AW1934" i="2"/>
  <c r="AW1935" i="2"/>
  <c r="AW1936" i="2"/>
  <c r="AW1937" i="2"/>
  <c r="AW1938" i="2"/>
  <c r="AW1939" i="2"/>
  <c r="AW1940" i="2"/>
  <c r="AW1941" i="2"/>
  <c r="AW1942" i="2"/>
  <c r="AW1943" i="2"/>
  <c r="AW1944" i="2"/>
  <c r="AW1945" i="2"/>
  <c r="AW1946" i="2"/>
  <c r="AW1947" i="2"/>
  <c r="AW1948" i="2"/>
  <c r="AW1949" i="2"/>
  <c r="AW1950" i="2"/>
  <c r="AW1951" i="2"/>
  <c r="AW1952" i="2"/>
  <c r="AW1953" i="2"/>
  <c r="AW1954" i="2"/>
  <c r="AW1955" i="2"/>
  <c r="AW1956" i="2"/>
  <c r="AW1957" i="2"/>
  <c r="AW1958" i="2"/>
  <c r="AW1959" i="2"/>
  <c r="AW1960" i="2"/>
  <c r="AW1961" i="2"/>
  <c r="AW1962" i="2"/>
  <c r="AW1963" i="2"/>
  <c r="AW1964" i="2"/>
  <c r="AW1965" i="2"/>
  <c r="AW1966" i="2"/>
  <c r="AW1967" i="2"/>
  <c r="AW1968" i="2"/>
  <c r="AW1969" i="2"/>
  <c r="AW1970" i="2"/>
  <c r="AW1971" i="2"/>
  <c r="AW1972" i="2"/>
  <c r="AW1973" i="2"/>
  <c r="AW1974" i="2"/>
  <c r="AW1975" i="2"/>
  <c r="AW1976" i="2"/>
  <c r="AW1977" i="2"/>
  <c r="AW1978" i="2"/>
  <c r="AW1979" i="2"/>
  <c r="AW1980" i="2"/>
  <c r="AW1981" i="2"/>
  <c r="AW1982" i="2"/>
  <c r="AW1983" i="2"/>
  <c r="AW1984" i="2"/>
  <c r="AW1985" i="2"/>
  <c r="AW1986" i="2"/>
  <c r="AW1987" i="2"/>
  <c r="AW1988" i="2"/>
  <c r="AW1989" i="2"/>
  <c r="AW1990" i="2"/>
  <c r="AW1991" i="2"/>
  <c r="AW1992" i="2"/>
  <c r="AW1993" i="2"/>
  <c r="AW1994" i="2"/>
  <c r="AW1995" i="2"/>
  <c r="AW1996" i="2"/>
  <c r="AW1997" i="2"/>
  <c r="AW1998" i="2"/>
  <c r="AW1999" i="2"/>
  <c r="AW2000" i="2"/>
  <c r="AW2001" i="2"/>
  <c r="AW2002" i="2"/>
  <c r="AW2003" i="2"/>
  <c r="AW2004" i="2"/>
  <c r="AW2005" i="2"/>
  <c r="E7" i="19" s="1"/>
  <c r="AW2006" i="2"/>
  <c r="AW2007" i="2"/>
  <c r="AW2008" i="2"/>
  <c r="AW2009" i="2"/>
  <c r="AW2010" i="2"/>
  <c r="AW2011" i="2"/>
  <c r="AW2012" i="2"/>
  <c r="AW2013" i="2"/>
  <c r="AW2014" i="2"/>
  <c r="AW2015" i="2"/>
  <c r="AW2016" i="2"/>
  <c r="AW2017" i="2"/>
  <c r="AW2018" i="2"/>
  <c r="AW2019" i="2"/>
  <c r="AW2020" i="2"/>
  <c r="AW2021" i="2"/>
  <c r="AW2022" i="2"/>
  <c r="AW2023" i="2"/>
  <c r="AW2024" i="2"/>
  <c r="AW2025" i="2"/>
  <c r="AW2026" i="2"/>
  <c r="AW2027" i="2"/>
  <c r="AW2028" i="2"/>
  <c r="AW2029" i="2"/>
  <c r="AW2030" i="2"/>
  <c r="AW2031" i="2"/>
  <c r="AW2032" i="2"/>
  <c r="AW2033" i="2"/>
  <c r="AW2034" i="2"/>
  <c r="AW2035" i="2"/>
  <c r="AW2036" i="2"/>
  <c r="AW2037" i="2"/>
  <c r="AW2038" i="2"/>
  <c r="AW2039" i="2"/>
  <c r="AW2040" i="2"/>
  <c r="AW2041" i="2"/>
  <c r="AW2042" i="2"/>
  <c r="AW2043" i="2"/>
  <c r="AW2044" i="2"/>
  <c r="AW2045" i="2"/>
  <c r="AW2046" i="2"/>
  <c r="AW2047" i="2"/>
  <c r="AW2048" i="2"/>
  <c r="AW2049" i="2"/>
  <c r="AW2050" i="2"/>
  <c r="AW2051" i="2"/>
  <c r="AW2052" i="2"/>
  <c r="AW2053" i="2"/>
  <c r="AW2054" i="2"/>
  <c r="AW2055" i="2"/>
  <c r="AW2056" i="2"/>
  <c r="AW2057" i="2"/>
  <c r="AW2058" i="2"/>
  <c r="AW2059" i="2"/>
  <c r="AW2060" i="2"/>
  <c r="AW2061" i="2"/>
  <c r="AW2062" i="2"/>
  <c r="AW2063" i="2"/>
  <c r="AW2064" i="2"/>
  <c r="AW2065" i="2"/>
  <c r="AW2066" i="2"/>
  <c r="AW2067" i="2"/>
  <c r="AW2068" i="2"/>
  <c r="AW2069" i="2"/>
  <c r="AW2070" i="2"/>
  <c r="AW2071" i="2"/>
  <c r="AW2072" i="2"/>
  <c r="AW2073" i="2"/>
  <c r="AW2074" i="2"/>
  <c r="AW2075" i="2"/>
  <c r="AW2076" i="2"/>
  <c r="AW2077" i="2"/>
  <c r="AW2078" i="2"/>
  <c r="AW2079" i="2"/>
  <c r="AW2080" i="2"/>
  <c r="AW2081" i="2"/>
  <c r="AW2082" i="2"/>
  <c r="AW2083" i="2"/>
  <c r="AW2084" i="2"/>
  <c r="AW2085" i="2"/>
  <c r="AW2086" i="2"/>
  <c r="AW2087" i="2"/>
  <c r="AW2088" i="2"/>
  <c r="AW2089" i="2"/>
  <c r="AW2090" i="2"/>
  <c r="AW2091" i="2"/>
  <c r="AW2092" i="2"/>
  <c r="AW2093" i="2"/>
  <c r="AW2094" i="2"/>
  <c r="AW2095" i="2"/>
  <c r="AW2096" i="2"/>
  <c r="AW2097" i="2"/>
  <c r="AW2098" i="2"/>
  <c r="AW2099" i="2"/>
  <c r="AW2100" i="2"/>
  <c r="AW2101" i="2"/>
  <c r="AW2102" i="2"/>
  <c r="AW2103" i="2"/>
  <c r="AW2104" i="2"/>
  <c r="AW2105" i="2"/>
  <c r="AW2106" i="2"/>
  <c r="AW2107" i="2"/>
  <c r="AW2108" i="2"/>
  <c r="AW2109" i="2"/>
  <c r="AW2110" i="2"/>
  <c r="AW2111" i="2"/>
  <c r="AW2112" i="2"/>
  <c r="AW2113" i="2"/>
  <c r="AW2114" i="2"/>
  <c r="AW2115" i="2"/>
  <c r="AW2116" i="2"/>
  <c r="AW2117" i="2"/>
  <c r="AW2118" i="2"/>
  <c r="AW2119" i="2"/>
  <c r="AW2120" i="2"/>
  <c r="AW2121" i="2"/>
  <c r="AW2122" i="2"/>
  <c r="AW2123" i="2"/>
  <c r="AW2124" i="2"/>
  <c r="AW2125" i="2"/>
  <c r="AW2126" i="2"/>
  <c r="AW2127" i="2"/>
  <c r="AW2128" i="2"/>
  <c r="AW2129" i="2"/>
  <c r="AW2130" i="2"/>
  <c r="AW2131" i="2"/>
  <c r="AW2132" i="2"/>
  <c r="AW2133" i="2"/>
  <c r="AW2134" i="2"/>
  <c r="AW2135" i="2"/>
  <c r="AW2136" i="2"/>
  <c r="AW2137" i="2"/>
  <c r="AW2138" i="2"/>
  <c r="AW2139" i="2"/>
  <c r="AW2140" i="2"/>
  <c r="AW2141" i="2"/>
  <c r="AW2142" i="2"/>
  <c r="AW2143" i="2"/>
  <c r="AW2144" i="2"/>
  <c r="AW2145" i="2"/>
  <c r="AW2146" i="2"/>
  <c r="AW2147" i="2"/>
  <c r="AW2148" i="2"/>
  <c r="AW2149" i="2"/>
  <c r="AW2150" i="2"/>
  <c r="AW2151" i="2"/>
  <c r="AW2152" i="2"/>
  <c r="AW2153" i="2"/>
  <c r="AW2154" i="2"/>
  <c r="AW2155" i="2"/>
  <c r="AW2156" i="2"/>
  <c r="AW2157" i="2"/>
  <c r="AW2158" i="2"/>
  <c r="AW2159" i="2"/>
  <c r="AW2160" i="2"/>
  <c r="AW2161" i="2"/>
  <c r="AW2162" i="2"/>
  <c r="AW2163" i="2"/>
  <c r="AW2164" i="2"/>
  <c r="AW2165" i="2"/>
  <c r="AW2166" i="2"/>
  <c r="AW2167" i="2"/>
  <c r="AW2168" i="2"/>
  <c r="AW2169" i="2"/>
  <c r="AW2170" i="2"/>
  <c r="AW2171" i="2"/>
  <c r="AW2172" i="2"/>
  <c r="AW2173" i="2"/>
  <c r="AW2174" i="2"/>
  <c r="AW2175" i="2"/>
  <c r="AW2176" i="2"/>
  <c r="AW2177" i="2"/>
  <c r="AW2178" i="2"/>
  <c r="AW2179" i="2"/>
  <c r="AW2180" i="2"/>
  <c r="AW2181" i="2"/>
  <c r="AW2182" i="2"/>
  <c r="AW2183" i="2"/>
  <c r="AW2184" i="2"/>
  <c r="AW2185" i="2"/>
  <c r="AW2186" i="2"/>
  <c r="AW2187" i="2"/>
  <c r="AW2188" i="2"/>
  <c r="AW2189" i="2"/>
  <c r="AW2190" i="2"/>
  <c r="AW2191" i="2"/>
  <c r="AW2192" i="2"/>
  <c r="AW2193" i="2"/>
  <c r="AW2194" i="2"/>
  <c r="AW2195" i="2"/>
  <c r="AW2196" i="2"/>
  <c r="AW2197" i="2"/>
  <c r="AW2198" i="2"/>
  <c r="AW2199" i="2"/>
  <c r="AW2200" i="2"/>
  <c r="AW2201" i="2"/>
  <c r="AW2202" i="2"/>
  <c r="AW2203" i="2"/>
  <c r="AW2204" i="2"/>
  <c r="AW2205" i="2"/>
  <c r="AW2206" i="2"/>
  <c r="AW2207" i="2"/>
  <c r="AW2208" i="2"/>
  <c r="AW2209" i="2"/>
  <c r="AW2210" i="2"/>
  <c r="AW2211" i="2"/>
  <c r="AW2212" i="2"/>
  <c r="AW2213" i="2"/>
  <c r="AW2214" i="2"/>
  <c r="AW2215" i="2"/>
  <c r="AW2216" i="2"/>
  <c r="AW2217" i="2"/>
  <c r="AW2218" i="2"/>
  <c r="AW2219" i="2"/>
  <c r="AW2220" i="2"/>
  <c r="AW2221" i="2"/>
  <c r="AW2222" i="2"/>
  <c r="AW2223" i="2"/>
  <c r="AW2224" i="2"/>
  <c r="AW2225" i="2"/>
  <c r="AW2226" i="2"/>
  <c r="AW2227" i="2"/>
  <c r="AW2228" i="2"/>
  <c r="AW2229" i="2"/>
  <c r="AW2230" i="2"/>
  <c r="AW2231" i="2"/>
  <c r="AW2232" i="2"/>
  <c r="AW2233" i="2"/>
  <c r="AW2234" i="2"/>
  <c r="AW2235" i="2"/>
  <c r="AW2236" i="2"/>
  <c r="AW2237" i="2"/>
  <c r="AW2238" i="2"/>
  <c r="AW2239" i="2"/>
  <c r="J4" i="19" s="1"/>
  <c r="AW2240" i="2"/>
  <c r="AW2241" i="2"/>
  <c r="AW2242" i="2"/>
  <c r="AW2243" i="2"/>
  <c r="AW2244" i="2"/>
  <c r="AW2245" i="2"/>
  <c r="AW2246" i="2"/>
  <c r="AW2247" i="2"/>
  <c r="AW2248" i="2"/>
  <c r="AW2249" i="2"/>
  <c r="AW2250" i="2"/>
  <c r="AW2251" i="2"/>
  <c r="AW2252" i="2"/>
  <c r="AW2253" i="2"/>
  <c r="AW2254" i="2"/>
  <c r="AW2255" i="2"/>
  <c r="AW2256" i="2"/>
  <c r="AW2257" i="2"/>
  <c r="AW2258" i="2"/>
  <c r="AW2259" i="2"/>
  <c r="AW2260" i="2"/>
  <c r="AW2261" i="2"/>
  <c r="AW2262" i="2"/>
  <c r="AW2263" i="2"/>
  <c r="AW2264" i="2"/>
  <c r="AW2265" i="2"/>
  <c r="AW2266" i="2"/>
  <c r="AW2267" i="2"/>
  <c r="AW2268" i="2"/>
  <c r="AW2269" i="2"/>
  <c r="AW2270" i="2"/>
  <c r="AW2271" i="2"/>
  <c r="AW2272" i="2"/>
  <c r="AW2273" i="2"/>
  <c r="AW2274" i="2"/>
  <c r="AW2275" i="2"/>
  <c r="AW2276" i="2"/>
  <c r="AW2277" i="2"/>
  <c r="AW2278" i="2"/>
  <c r="AW2279" i="2"/>
  <c r="AW2280" i="2"/>
  <c r="AW2281" i="2"/>
  <c r="AW2282" i="2"/>
  <c r="AW2283" i="2"/>
  <c r="AW2284" i="2"/>
  <c r="AW2285" i="2"/>
  <c r="AW2286" i="2"/>
  <c r="AW2287" i="2"/>
  <c r="AW2288" i="2"/>
  <c r="AW2289" i="2"/>
  <c r="AW2290" i="2"/>
  <c r="AW2291" i="2"/>
  <c r="AW2292" i="2"/>
  <c r="AW2293" i="2"/>
  <c r="AW2294" i="2"/>
  <c r="AW2295" i="2"/>
  <c r="AW2296" i="2"/>
  <c r="AW2297" i="2"/>
  <c r="N7" i="19" s="1"/>
  <c r="AW2298" i="2"/>
  <c r="AW2299" i="2"/>
  <c r="AW2300" i="2"/>
  <c r="AW2301" i="2"/>
  <c r="AW2302" i="2"/>
  <c r="AW2303" i="2"/>
  <c r="AW2304" i="2"/>
  <c r="AW2305" i="2"/>
  <c r="AW2306" i="2"/>
  <c r="AW2307" i="2"/>
  <c r="AW2308" i="2"/>
  <c r="AW2309" i="2"/>
  <c r="AW2310" i="2"/>
  <c r="AW2311" i="2"/>
  <c r="AW2312" i="2"/>
  <c r="AW2313" i="2"/>
  <c r="AW2314" i="2"/>
  <c r="AW2315" i="2"/>
  <c r="AW2316" i="2"/>
  <c r="AW2317" i="2"/>
  <c r="AW2318" i="2"/>
  <c r="AW2319" i="2"/>
  <c r="AW2320" i="2"/>
  <c r="AW2321" i="2"/>
  <c r="AW2322" i="2"/>
  <c r="AW2323" i="2"/>
  <c r="AW2324" i="2"/>
  <c r="AW2325" i="2"/>
  <c r="AW2326" i="2"/>
  <c r="AW2327" i="2"/>
  <c r="AW2328" i="2"/>
  <c r="AW2329" i="2"/>
  <c r="AW2330" i="2"/>
  <c r="AW2331" i="2"/>
  <c r="AW2332" i="2"/>
  <c r="AW2333" i="2"/>
  <c r="AW2334" i="2"/>
  <c r="AW2335" i="2"/>
  <c r="AW2336" i="2"/>
  <c r="AW2337" i="2"/>
  <c r="AW2338" i="2"/>
  <c r="AW2339" i="2"/>
  <c r="AW2340" i="2"/>
  <c r="AW2341" i="2"/>
  <c r="AW2342" i="2"/>
  <c r="AW2343" i="2"/>
  <c r="AW2344" i="2"/>
  <c r="AW2345" i="2"/>
  <c r="AW2346" i="2"/>
  <c r="AW2347" i="2"/>
  <c r="AW2348" i="2"/>
  <c r="AW2349" i="2"/>
  <c r="AW2350" i="2"/>
  <c r="AW2351" i="2"/>
  <c r="AW2352" i="2"/>
  <c r="AW2353" i="2"/>
  <c r="AW2354" i="2"/>
  <c r="AW2355" i="2"/>
  <c r="AW2356" i="2"/>
  <c r="AW2357" i="2"/>
  <c r="AW2358" i="2"/>
  <c r="AW2359" i="2"/>
  <c r="AW2360" i="2"/>
  <c r="AW2361" i="2"/>
  <c r="AW2362" i="2"/>
  <c r="AW2363" i="2"/>
  <c r="AW2364" i="2"/>
  <c r="AW2365" i="2"/>
  <c r="AW2366" i="2"/>
  <c r="AW2367" i="2"/>
  <c r="AW2368" i="2"/>
  <c r="AW2369" i="2"/>
  <c r="AW2370" i="2"/>
  <c r="AW2371" i="2"/>
  <c r="AW2372" i="2"/>
  <c r="AW2373" i="2"/>
  <c r="AW2374" i="2"/>
  <c r="AW2375" i="2"/>
  <c r="AW2376" i="2"/>
  <c r="AW2377" i="2"/>
  <c r="AW2378" i="2"/>
  <c r="AW2379" i="2"/>
  <c r="AW2380" i="2"/>
  <c r="AW2381" i="2"/>
  <c r="AW2382" i="2"/>
  <c r="AW2383" i="2"/>
  <c r="AW2384" i="2"/>
  <c r="AW2385" i="2"/>
  <c r="AW2386" i="2"/>
  <c r="AW2387" i="2"/>
  <c r="AW2388" i="2"/>
  <c r="AW2389" i="2"/>
  <c r="AW2390" i="2"/>
  <c r="AW2391" i="2"/>
  <c r="AW2392" i="2"/>
  <c r="AW2393" i="2"/>
  <c r="AW2394" i="2"/>
  <c r="AW2395" i="2"/>
  <c r="AW2396" i="2"/>
  <c r="AW2397" i="2"/>
  <c r="AW2398" i="2"/>
  <c r="AW2399" i="2"/>
  <c r="AW2400" i="2"/>
  <c r="AW2401" i="2"/>
  <c r="AW2402" i="2"/>
  <c r="AW2403" i="2"/>
  <c r="AW2404" i="2"/>
  <c r="AW2405" i="2"/>
  <c r="AW2406" i="2"/>
  <c r="AW2407" i="2"/>
  <c r="AW2408" i="2"/>
  <c r="AW2409" i="2"/>
  <c r="AW2410" i="2"/>
  <c r="AW2411" i="2"/>
  <c r="AW2412" i="2"/>
  <c r="AW2413" i="2"/>
  <c r="AW2414" i="2"/>
  <c r="AW2415" i="2"/>
  <c r="AW2416" i="2"/>
  <c r="AW2417" i="2"/>
  <c r="AW2418" i="2"/>
  <c r="AW2419" i="2"/>
  <c r="AW2420" i="2"/>
  <c r="AW2421" i="2"/>
  <c r="AW2422" i="2"/>
  <c r="AW2423" i="2"/>
  <c r="AW2424" i="2"/>
  <c r="AW2425" i="2"/>
  <c r="AW2426" i="2"/>
  <c r="AW2427" i="2"/>
  <c r="AW2428" i="2"/>
  <c r="AW2429" i="2"/>
  <c r="AW2430" i="2"/>
  <c r="AW2431" i="2"/>
  <c r="AW2432" i="2"/>
  <c r="AW2433" i="2"/>
  <c r="AW2434" i="2"/>
  <c r="AW2435" i="2"/>
  <c r="AW2436" i="2"/>
  <c r="AW2437" i="2"/>
  <c r="AW2438" i="2"/>
  <c r="AW2439" i="2"/>
  <c r="AW2440" i="2"/>
  <c r="AW2441" i="2"/>
  <c r="AW2442" i="2"/>
  <c r="AW2443" i="2"/>
  <c r="AW2444" i="2"/>
  <c r="AW2445" i="2"/>
  <c r="AW2446" i="2"/>
  <c r="AW2447" i="2"/>
  <c r="AW2448" i="2"/>
  <c r="AW2449" i="2"/>
  <c r="AW2450" i="2"/>
  <c r="AW2451" i="2"/>
  <c r="AW2452" i="2"/>
  <c r="AW2453" i="2"/>
  <c r="AW2454" i="2"/>
  <c r="AW2455" i="2"/>
  <c r="AW2456" i="2"/>
  <c r="AW2457" i="2"/>
  <c r="AW2458" i="2"/>
  <c r="AW2459" i="2"/>
  <c r="AW2460" i="2"/>
  <c r="AW2461" i="2"/>
  <c r="AW2462" i="2"/>
  <c r="AW2463" i="2"/>
  <c r="AW2464" i="2"/>
  <c r="AW2465" i="2"/>
  <c r="AW2466" i="2"/>
  <c r="AW2467" i="2"/>
  <c r="AW2468" i="2"/>
  <c r="AW2469" i="2"/>
  <c r="AW2470" i="2"/>
  <c r="AW2471" i="2"/>
  <c r="AW2472" i="2"/>
  <c r="AW2473" i="2"/>
  <c r="AW2474" i="2"/>
  <c r="AW2475" i="2"/>
  <c r="AW2476" i="2"/>
  <c r="AW2477" i="2"/>
  <c r="AW2478" i="2"/>
  <c r="AW2479" i="2"/>
  <c r="AW2480" i="2"/>
  <c r="AW2481" i="2"/>
  <c r="AW2482" i="2"/>
  <c r="AW2483" i="2"/>
  <c r="AW2484" i="2"/>
  <c r="AW2485" i="2"/>
  <c r="AW2486" i="2"/>
  <c r="AW2487" i="2"/>
  <c r="AW2488" i="2"/>
  <c r="AW2489" i="2"/>
  <c r="AW2490" i="2"/>
  <c r="AW2491" i="2"/>
  <c r="AW2492" i="2"/>
  <c r="AW2493" i="2"/>
  <c r="AW2494" i="2"/>
  <c r="AW2495" i="2"/>
  <c r="AW2496" i="2"/>
  <c r="AW2497" i="2"/>
  <c r="AW2498" i="2"/>
  <c r="AW2499" i="2"/>
  <c r="AW2500" i="2"/>
  <c r="AW2501" i="2"/>
  <c r="AW2502" i="2"/>
  <c r="AW2503" i="2"/>
  <c r="AW2504" i="2"/>
  <c r="AW2505" i="2"/>
  <c r="AW2506" i="2"/>
  <c r="AW2507" i="2"/>
  <c r="AW2508" i="2"/>
  <c r="AW2509" i="2"/>
  <c r="AW2510" i="2"/>
  <c r="AW2511" i="2"/>
  <c r="AW2512" i="2"/>
  <c r="AW2513" i="2"/>
  <c r="AW2514" i="2"/>
  <c r="AW2515" i="2"/>
  <c r="AW2516" i="2"/>
  <c r="AW2517" i="2"/>
  <c r="AW2518" i="2"/>
  <c r="AW2519" i="2"/>
  <c r="AW2520" i="2"/>
  <c r="AW2521" i="2"/>
  <c r="AW2522" i="2"/>
  <c r="AW2523" i="2"/>
  <c r="AW2524" i="2"/>
  <c r="AW2525" i="2"/>
  <c r="AW2526" i="2"/>
  <c r="AW2527" i="2"/>
  <c r="AW2528" i="2"/>
  <c r="AW2529" i="2"/>
  <c r="AW2530" i="2"/>
  <c r="AW2531" i="2"/>
  <c r="AW2532" i="2"/>
  <c r="AW2533" i="2"/>
  <c r="AW2534" i="2"/>
  <c r="AW2535" i="2"/>
  <c r="AW2536" i="2"/>
  <c r="AW2537" i="2"/>
  <c r="AW2538" i="2"/>
  <c r="AW2539" i="2"/>
  <c r="AW2540" i="2"/>
  <c r="AW2541" i="2"/>
  <c r="AW2542" i="2"/>
  <c r="AW2543" i="2"/>
  <c r="AW2544" i="2"/>
  <c r="AW2545" i="2"/>
  <c r="AW2546" i="2"/>
  <c r="AW2547" i="2"/>
  <c r="AW2548" i="2"/>
  <c r="AW2549" i="2"/>
  <c r="AW2550" i="2"/>
  <c r="AW2551" i="2"/>
  <c r="AW2552" i="2"/>
  <c r="AW2553" i="2"/>
  <c r="AW2554" i="2"/>
  <c r="AW2555" i="2"/>
  <c r="AW2556" i="2"/>
  <c r="AW2557" i="2"/>
  <c r="AW2558" i="2"/>
  <c r="AW2559" i="2"/>
  <c r="AW2560" i="2"/>
  <c r="AW2561" i="2"/>
  <c r="AW2562" i="2"/>
  <c r="AW2563" i="2"/>
  <c r="AW2564" i="2"/>
  <c r="AW2565" i="2"/>
  <c r="AW2566" i="2"/>
  <c r="AW2567" i="2"/>
  <c r="AW2568" i="2"/>
  <c r="AW2569" i="2"/>
  <c r="AW2570" i="2"/>
  <c r="AW2571" i="2"/>
  <c r="AW2572" i="2"/>
  <c r="AW2573" i="2"/>
  <c r="AW2574" i="2"/>
  <c r="AW2575" i="2"/>
  <c r="AW2576" i="2"/>
  <c r="AW2577" i="2"/>
  <c r="AW2578" i="2"/>
  <c r="AW2579" i="2"/>
  <c r="AW2580" i="2"/>
  <c r="AW2581" i="2"/>
  <c r="AW2582" i="2"/>
  <c r="AW2583" i="2"/>
  <c r="AW2584" i="2"/>
  <c r="AW2585" i="2"/>
  <c r="AW2586" i="2"/>
  <c r="AW2587" i="2"/>
  <c r="AW2588" i="2"/>
  <c r="AW2589" i="2"/>
  <c r="AW2590" i="2"/>
  <c r="AW2591" i="2"/>
  <c r="AW2592" i="2"/>
  <c r="AW2593" i="2"/>
  <c r="AW2594" i="2"/>
  <c r="AW2595" i="2"/>
  <c r="AW2596" i="2"/>
  <c r="AW2597" i="2"/>
  <c r="AW2598" i="2"/>
  <c r="AW2599" i="2"/>
  <c r="AW2600" i="2"/>
  <c r="AW2601" i="2"/>
  <c r="AW2602" i="2"/>
  <c r="AW2603" i="2"/>
  <c r="AW2604" i="2"/>
  <c r="AW2605" i="2"/>
  <c r="AW2606" i="2"/>
  <c r="AW2607" i="2"/>
  <c r="AW2608" i="2"/>
  <c r="AW2609" i="2"/>
  <c r="AW2610" i="2"/>
  <c r="AW2611" i="2"/>
  <c r="AW2612" i="2"/>
  <c r="AW2613" i="2"/>
  <c r="AW2614" i="2"/>
  <c r="AW2615" i="2"/>
  <c r="Z14" i="19" s="1"/>
  <c r="AW2616" i="2"/>
  <c r="AW2617" i="2"/>
  <c r="AW2618" i="2"/>
  <c r="AW2619" i="2"/>
  <c r="AW2620" i="2"/>
  <c r="AW2621" i="2"/>
  <c r="AW2622" i="2"/>
  <c r="AW2623" i="2"/>
  <c r="AW2624" i="2"/>
  <c r="AW2625" i="2"/>
  <c r="AW2626" i="2"/>
  <c r="AW2627" i="2"/>
  <c r="AW2628" i="2"/>
  <c r="AW2629" i="2"/>
  <c r="AW2630" i="2"/>
  <c r="AW2631" i="2"/>
  <c r="AW2632" i="2"/>
  <c r="AW2633" i="2"/>
  <c r="AW2634" i="2"/>
  <c r="AW2635" i="2"/>
  <c r="AW2636" i="2"/>
  <c r="AW2637" i="2"/>
  <c r="AW2638" i="2"/>
  <c r="AW2639" i="2"/>
  <c r="AW2640" i="2"/>
  <c r="AW2641" i="2"/>
  <c r="AW2642" i="2"/>
  <c r="AW2643" i="2"/>
  <c r="AW2644" i="2"/>
  <c r="AW2645" i="2"/>
  <c r="AW2646" i="2"/>
  <c r="AW2647" i="2"/>
  <c r="AW2648" i="2"/>
  <c r="AW2649" i="2"/>
  <c r="AW2650" i="2"/>
  <c r="AW2651" i="2"/>
  <c r="AW2652" i="2"/>
  <c r="AW2653" i="2"/>
  <c r="AW2654" i="2"/>
  <c r="AW2655" i="2"/>
  <c r="AW2656" i="2"/>
  <c r="AW2657" i="2"/>
  <c r="AW2658" i="2"/>
  <c r="AW2659" i="2"/>
  <c r="AW2660" i="2"/>
  <c r="AW2661" i="2"/>
  <c r="AW2662" i="2"/>
  <c r="AW2663" i="2"/>
  <c r="AW2664" i="2"/>
  <c r="AW2665" i="2"/>
  <c r="AW2666" i="2"/>
  <c r="AW2667" i="2"/>
  <c r="AW2668" i="2"/>
  <c r="AW2669" i="2"/>
  <c r="AW2670" i="2"/>
  <c r="AW2671" i="2"/>
  <c r="AW2672" i="2"/>
  <c r="AW2673" i="2"/>
  <c r="AW2674" i="2"/>
  <c r="AW2675" i="2"/>
  <c r="AW2676" i="2"/>
  <c r="AW2677" i="2"/>
  <c r="AW2678" i="2"/>
  <c r="AW2679" i="2"/>
  <c r="AW2680" i="2"/>
  <c r="AW2681" i="2"/>
  <c r="AW2682" i="2"/>
  <c r="AW2683" i="2"/>
  <c r="AW2684" i="2"/>
  <c r="AW2685" i="2"/>
  <c r="AW2686" i="2"/>
  <c r="AW2687" i="2"/>
  <c r="AW2688" i="2"/>
  <c r="AW2689" i="2"/>
  <c r="AW2690" i="2"/>
  <c r="AW2691" i="2"/>
  <c r="AW2692" i="2"/>
  <c r="AW2693" i="2"/>
  <c r="AW2694" i="2"/>
  <c r="AW2695" i="2"/>
  <c r="AW2696" i="2"/>
  <c r="AW2697" i="2"/>
  <c r="AW2698" i="2"/>
  <c r="AW2699" i="2"/>
  <c r="AW2700" i="2"/>
  <c r="AW2701" i="2"/>
  <c r="AW2702" i="2"/>
  <c r="AW2703" i="2"/>
  <c r="AW2704" i="2"/>
  <c r="AW2705" i="2"/>
  <c r="AW2706" i="2"/>
  <c r="AW2707" i="2"/>
  <c r="AW2708" i="2"/>
  <c r="AW2709" i="2"/>
  <c r="AW2710" i="2"/>
  <c r="AW2711" i="2"/>
  <c r="AW2712" i="2"/>
  <c r="AW2713" i="2"/>
  <c r="AW2714" i="2"/>
  <c r="AW2715" i="2"/>
  <c r="AW2716" i="2"/>
  <c r="AW2717" i="2"/>
  <c r="AW2718" i="2"/>
  <c r="AW2719" i="2"/>
  <c r="AW2720" i="2"/>
  <c r="AW2721" i="2"/>
  <c r="AW2722" i="2"/>
  <c r="AW2723" i="2"/>
  <c r="AW2724" i="2"/>
  <c r="AW2725" i="2"/>
  <c r="AW2726" i="2"/>
  <c r="AW2727" i="2"/>
  <c r="AW2728" i="2"/>
  <c r="AW2729" i="2"/>
  <c r="AW2730" i="2"/>
  <c r="AW2731" i="2"/>
  <c r="AW2732" i="2"/>
  <c r="AW2733" i="2"/>
  <c r="AW2734" i="2"/>
  <c r="AW2735" i="2"/>
  <c r="AW2736" i="2"/>
  <c r="AW2737" i="2"/>
  <c r="AW2738" i="2"/>
  <c r="AW2739" i="2"/>
  <c r="AW2740" i="2"/>
  <c r="AW2741" i="2"/>
  <c r="AW2742" i="2"/>
  <c r="AW2743" i="2"/>
  <c r="AW2744" i="2"/>
  <c r="AW2745" i="2"/>
  <c r="AW2746" i="2"/>
  <c r="AW2747" i="2"/>
  <c r="AW2748" i="2"/>
  <c r="AW2749" i="2"/>
  <c r="AW2750" i="2"/>
  <c r="AW2751" i="2"/>
  <c r="AW2752" i="2"/>
  <c r="AW2753" i="2"/>
  <c r="AW2754" i="2"/>
  <c r="AW2755" i="2"/>
  <c r="AW2756" i="2"/>
  <c r="AW2757" i="2"/>
  <c r="AW2758" i="2"/>
  <c r="AW2759" i="2"/>
  <c r="AW2760" i="2"/>
  <c r="AW2761" i="2"/>
  <c r="AW2762" i="2"/>
  <c r="AW2763" i="2"/>
  <c r="AW2764" i="2"/>
  <c r="AW2765" i="2"/>
  <c r="AW2766" i="2"/>
  <c r="AW2767" i="2"/>
  <c r="AW2768" i="2"/>
  <c r="AW2769" i="2"/>
  <c r="AW2770" i="2"/>
  <c r="AW2771" i="2"/>
  <c r="AW2772" i="2"/>
  <c r="AW2773" i="2"/>
  <c r="AW2774" i="2"/>
  <c r="AW2775" i="2"/>
  <c r="AW2776" i="2"/>
  <c r="AW2777" i="2"/>
  <c r="AW2778" i="2"/>
  <c r="AW2779" i="2"/>
  <c r="AW2780" i="2"/>
  <c r="AW2781" i="2"/>
  <c r="AW2782" i="2"/>
  <c r="AW2783" i="2"/>
  <c r="AW2784" i="2"/>
  <c r="AW2785" i="2"/>
  <c r="AW2786" i="2"/>
  <c r="AW2787" i="2"/>
  <c r="AW2788" i="2"/>
  <c r="AW2789" i="2"/>
  <c r="AW2790" i="2"/>
  <c r="AW2791" i="2"/>
  <c r="AW2792" i="2"/>
  <c r="AW2793" i="2"/>
  <c r="AW2794" i="2"/>
  <c r="AW2795" i="2"/>
  <c r="AW2796" i="2"/>
  <c r="AW2797" i="2"/>
  <c r="AW2798" i="2"/>
  <c r="AW2799" i="2"/>
  <c r="S3" i="19" s="1"/>
  <c r="AW2800" i="2"/>
  <c r="AW2801" i="2"/>
  <c r="AW2802" i="2"/>
  <c r="AW2803" i="2"/>
  <c r="AW2804" i="2"/>
  <c r="AW2805" i="2"/>
  <c r="AW2806" i="2"/>
  <c r="AW2807" i="2"/>
  <c r="AW2808" i="2"/>
  <c r="AW2809" i="2"/>
  <c r="AW2810" i="2"/>
  <c r="AW2811" i="2"/>
  <c r="AW2812" i="2"/>
  <c r="AW2813" i="2"/>
  <c r="AW2814" i="2"/>
  <c r="AW2815" i="2"/>
  <c r="AW2816" i="2"/>
  <c r="AW2817" i="2"/>
  <c r="AW2818" i="2"/>
  <c r="AW2819" i="2"/>
  <c r="AW2820" i="2"/>
  <c r="AW2821" i="2"/>
  <c r="AW2822" i="2"/>
  <c r="AW2823" i="2"/>
  <c r="AW2824" i="2"/>
  <c r="AW2825" i="2"/>
  <c r="AW2826" i="2"/>
  <c r="AW2827" i="2"/>
  <c r="AW2828" i="2"/>
  <c r="AW2829" i="2"/>
  <c r="AW2830" i="2"/>
  <c r="AW2831" i="2"/>
  <c r="AW2832" i="2"/>
  <c r="AW2833" i="2"/>
  <c r="AW2834" i="2"/>
  <c r="AW2835" i="2"/>
  <c r="AW2836" i="2"/>
  <c r="AW2837" i="2"/>
  <c r="AW2838" i="2"/>
  <c r="AW2839" i="2"/>
  <c r="AW2840" i="2"/>
  <c r="AW2841" i="2"/>
  <c r="AW2842" i="2"/>
  <c r="AW2843" i="2"/>
  <c r="AW2844" i="2"/>
  <c r="AW2845" i="2"/>
  <c r="AW2846" i="2"/>
  <c r="AW2847" i="2"/>
  <c r="AW2848" i="2"/>
  <c r="AW2849" i="2"/>
  <c r="AW2850" i="2"/>
  <c r="AW2851" i="2"/>
  <c r="AW2852" i="2"/>
  <c r="AW2853" i="2"/>
  <c r="AW2854" i="2"/>
  <c r="AW2855" i="2"/>
  <c r="AW2856" i="2"/>
  <c r="AW2857" i="2"/>
  <c r="AW2858" i="2"/>
  <c r="AW2859" i="2"/>
  <c r="AW2860" i="2"/>
  <c r="AW2861" i="2"/>
  <c r="AW2862" i="2"/>
  <c r="AW2863" i="2"/>
  <c r="AW2864" i="2"/>
  <c r="AW2865" i="2"/>
  <c r="AW2866" i="2"/>
  <c r="AW2867" i="2"/>
  <c r="AW2868" i="2"/>
  <c r="AW2869" i="2"/>
  <c r="AW2870" i="2"/>
  <c r="AW2871" i="2"/>
  <c r="AW2872" i="2"/>
  <c r="AW2873" i="2"/>
  <c r="AW2874" i="2"/>
  <c r="AW2875" i="2"/>
  <c r="AW2876" i="2"/>
  <c r="AW2877" i="2"/>
  <c r="AW2878" i="2"/>
  <c r="AW2879" i="2"/>
  <c r="AW2880" i="2"/>
  <c r="AW2881" i="2"/>
  <c r="AW2882" i="2"/>
  <c r="AW2883" i="2"/>
  <c r="AW2884" i="2"/>
  <c r="AW2885" i="2"/>
  <c r="AW2886" i="2"/>
  <c r="AW2887" i="2"/>
  <c r="AW2888" i="2"/>
  <c r="AW2889" i="2"/>
  <c r="AW2890" i="2"/>
  <c r="AW2891" i="2"/>
  <c r="AW2892" i="2"/>
  <c r="AW2893" i="2"/>
  <c r="AW2894" i="2"/>
  <c r="AW2895" i="2"/>
  <c r="AW2896" i="2"/>
  <c r="AW2897" i="2"/>
  <c r="AW2898" i="2"/>
  <c r="AW2899" i="2"/>
  <c r="AW2900" i="2"/>
  <c r="AW2901" i="2"/>
  <c r="AW2902" i="2"/>
  <c r="AW2903" i="2"/>
  <c r="AW2904" i="2"/>
  <c r="AW2905" i="2"/>
  <c r="AW2906" i="2"/>
  <c r="AW2907" i="2"/>
  <c r="AW2908" i="2"/>
  <c r="AW2909" i="2"/>
  <c r="AW2910" i="2"/>
  <c r="AW2911" i="2"/>
  <c r="AW2912" i="2"/>
  <c r="AW2913" i="2"/>
  <c r="AW2914" i="2"/>
  <c r="AW2915" i="2"/>
  <c r="AW2916" i="2"/>
  <c r="AW2917" i="2"/>
  <c r="AW2918" i="2"/>
  <c r="AW2919" i="2"/>
  <c r="AW2920" i="2"/>
  <c r="AW2921" i="2"/>
  <c r="AW2922" i="2"/>
  <c r="AW2923" i="2"/>
  <c r="AW2924" i="2"/>
  <c r="AW2925" i="2"/>
  <c r="AW2926" i="2"/>
  <c r="AW2927" i="2"/>
  <c r="AW2928" i="2"/>
  <c r="AW2929" i="2"/>
  <c r="AW2930" i="2"/>
  <c r="AW2931" i="2"/>
  <c r="AW2932" i="2"/>
  <c r="AW2933" i="2"/>
  <c r="AW2934" i="2"/>
  <c r="AW2935" i="2"/>
  <c r="AW2936" i="2"/>
  <c r="AW2937" i="2"/>
  <c r="AW2938" i="2"/>
  <c r="AW2939" i="2"/>
  <c r="AW2940" i="2"/>
  <c r="AW2941" i="2"/>
  <c r="AW2942" i="2"/>
  <c r="AW2943" i="2"/>
  <c r="AW2944" i="2"/>
  <c r="AW2945" i="2"/>
  <c r="AW2946" i="2"/>
  <c r="AW2947" i="2"/>
  <c r="AW2948" i="2"/>
  <c r="AW2949" i="2"/>
  <c r="AW2950" i="2"/>
  <c r="AW2951" i="2"/>
  <c r="AW2952" i="2"/>
  <c r="AW2953" i="2"/>
  <c r="AW2954" i="2"/>
  <c r="AW2955" i="2"/>
  <c r="AW2956" i="2"/>
  <c r="AW2957" i="2"/>
  <c r="AW2958" i="2"/>
  <c r="AW2959" i="2"/>
  <c r="AW2960" i="2"/>
  <c r="AW2961" i="2"/>
  <c r="AW2962" i="2"/>
  <c r="AW2963" i="2"/>
  <c r="AW2964" i="2"/>
  <c r="AW2965" i="2"/>
  <c r="AW2966" i="2"/>
  <c r="AW2967" i="2"/>
  <c r="AW2968" i="2"/>
  <c r="AW2969" i="2"/>
  <c r="AW2970" i="2"/>
  <c r="AW2971" i="2"/>
  <c r="AW2972" i="2"/>
  <c r="AW2973" i="2"/>
  <c r="AW2974" i="2"/>
  <c r="AW2975" i="2"/>
  <c r="AW2976" i="2"/>
  <c r="AW2977" i="2"/>
  <c r="AW2978" i="2"/>
  <c r="AW2979" i="2"/>
  <c r="AW2980" i="2"/>
  <c r="AW2981" i="2"/>
  <c r="AW2982" i="2"/>
  <c r="AW2983" i="2"/>
  <c r="AW2984" i="2"/>
  <c r="AW2985" i="2"/>
  <c r="AW2986" i="2"/>
  <c r="AW2987" i="2"/>
  <c r="AW2988" i="2"/>
  <c r="AW2989" i="2"/>
  <c r="AW2990" i="2"/>
  <c r="AW2991" i="2"/>
  <c r="AW2992" i="2"/>
  <c r="AW2993" i="2"/>
  <c r="AW2994" i="2"/>
  <c r="AW2995" i="2"/>
  <c r="AW2996" i="2"/>
  <c r="AW2997" i="2"/>
  <c r="AW2998" i="2"/>
  <c r="AW2999" i="2"/>
  <c r="AW3000" i="2"/>
  <c r="AW3001" i="2"/>
  <c r="AW3002" i="2"/>
  <c r="AW3003" i="2"/>
  <c r="AW3004" i="2"/>
  <c r="AW3005" i="2"/>
  <c r="AW3006" i="2"/>
  <c r="AW3007" i="2"/>
  <c r="AW3008" i="2"/>
  <c r="AW3009" i="2"/>
  <c r="AW3010" i="2"/>
  <c r="AW3011" i="2"/>
  <c r="AW3012" i="2"/>
  <c r="AW3013" i="2"/>
  <c r="I13" i="19" s="1"/>
  <c r="AW3014" i="2"/>
  <c r="AW3015" i="2"/>
  <c r="AW3016" i="2"/>
  <c r="AW3017" i="2"/>
  <c r="AW3018" i="2"/>
  <c r="AW3019" i="2"/>
  <c r="AW3020" i="2"/>
  <c r="AW3021" i="2"/>
  <c r="AW3022" i="2"/>
  <c r="AW3023" i="2"/>
  <c r="AW3024" i="2"/>
  <c r="AW3025" i="2"/>
  <c r="AW3026" i="2"/>
  <c r="AW3027" i="2"/>
  <c r="AW3028" i="2"/>
  <c r="AW3029" i="2"/>
  <c r="AW3030" i="2"/>
  <c r="AW3031" i="2"/>
  <c r="AW3032" i="2"/>
  <c r="AW3033" i="2"/>
  <c r="AW3034" i="2"/>
  <c r="AW3035" i="2"/>
  <c r="AW3036" i="2"/>
  <c r="AW3037" i="2"/>
  <c r="AW3038" i="2"/>
  <c r="AW3039" i="2"/>
  <c r="AW3040" i="2"/>
  <c r="AW3041" i="2"/>
  <c r="AW3042" i="2"/>
  <c r="AW3043" i="2"/>
  <c r="AW3044" i="2"/>
  <c r="AW3045" i="2"/>
  <c r="AW3046" i="2"/>
  <c r="AW3047" i="2"/>
  <c r="AW3048" i="2"/>
  <c r="AW3049" i="2"/>
  <c r="AW3050" i="2"/>
  <c r="AW3051" i="2"/>
  <c r="AW3052" i="2"/>
  <c r="AW3053" i="2"/>
  <c r="AW3054" i="2"/>
  <c r="AW3055" i="2"/>
  <c r="AW3056" i="2"/>
  <c r="AW3057" i="2"/>
  <c r="AW3058" i="2"/>
  <c r="AW3059" i="2"/>
  <c r="AW3060" i="2"/>
  <c r="AW3061" i="2"/>
  <c r="AW3062" i="2"/>
  <c r="AW3063" i="2"/>
  <c r="AW3064" i="2"/>
  <c r="AW3065" i="2"/>
  <c r="AW3066" i="2"/>
  <c r="AW3067" i="2"/>
  <c r="AW3068" i="2"/>
  <c r="AW3069" i="2"/>
  <c r="AW3070" i="2"/>
  <c r="AW3071" i="2"/>
  <c r="AW3072" i="2"/>
  <c r="AW3073" i="2"/>
  <c r="AW3074" i="2"/>
  <c r="AW3075" i="2"/>
  <c r="AW3076" i="2"/>
  <c r="AW3077" i="2"/>
  <c r="AW3078" i="2"/>
  <c r="AW3079" i="2"/>
  <c r="AW3080" i="2"/>
  <c r="AW3081" i="2"/>
  <c r="AW3082" i="2"/>
  <c r="AW3083" i="2"/>
  <c r="AW3084" i="2"/>
  <c r="AW3085" i="2"/>
  <c r="AW3086" i="2"/>
  <c r="AW3087" i="2"/>
  <c r="AW3088" i="2"/>
  <c r="AW3089" i="2"/>
  <c r="AW3090" i="2"/>
  <c r="AW3091" i="2"/>
  <c r="AW3092" i="2"/>
  <c r="AW3093" i="2"/>
  <c r="AW3094" i="2"/>
  <c r="AW3095" i="2"/>
  <c r="AW3096" i="2"/>
  <c r="AW3097" i="2"/>
  <c r="AW3098" i="2"/>
  <c r="AW3099" i="2"/>
  <c r="AW3100" i="2"/>
  <c r="AW3101" i="2"/>
  <c r="AW3102" i="2"/>
  <c r="AW3103" i="2"/>
  <c r="AW3104" i="2"/>
  <c r="AW3105" i="2"/>
  <c r="AW3106" i="2"/>
  <c r="AW3107" i="2"/>
  <c r="AW3108" i="2"/>
  <c r="AW3109" i="2"/>
  <c r="AW3110" i="2"/>
  <c r="AW3111" i="2"/>
  <c r="AW3112" i="2"/>
  <c r="AW3113" i="2"/>
  <c r="AW3114" i="2"/>
  <c r="AW3115" i="2"/>
  <c r="AW3116" i="2"/>
  <c r="AW3117" i="2"/>
  <c r="AW3118" i="2"/>
  <c r="AW3119" i="2"/>
  <c r="AW3120" i="2"/>
  <c r="AW3121" i="2"/>
  <c r="AW3122" i="2"/>
  <c r="AW3123" i="2"/>
  <c r="AW3124" i="2"/>
  <c r="AW3125" i="2"/>
  <c r="AW3126" i="2"/>
  <c r="AW3127" i="2"/>
  <c r="AW3128" i="2"/>
  <c r="AW3129" i="2"/>
  <c r="AW3130" i="2"/>
  <c r="AW3131" i="2"/>
  <c r="AW3132" i="2"/>
  <c r="AW3133" i="2"/>
  <c r="AW3134" i="2"/>
  <c r="AW3135" i="2"/>
  <c r="AW3136" i="2"/>
  <c r="O5" i="19" s="1"/>
  <c r="AW3137" i="2"/>
  <c r="AW3138" i="2"/>
  <c r="AW3139" i="2"/>
  <c r="AW3140" i="2"/>
  <c r="AW3141" i="2"/>
  <c r="AW3142" i="2"/>
  <c r="AW3143" i="2"/>
  <c r="AW3144" i="2"/>
  <c r="AW3145" i="2"/>
  <c r="AW3146" i="2"/>
  <c r="AW3147" i="2"/>
  <c r="AW3148" i="2"/>
  <c r="AW3149" i="2"/>
  <c r="AW3150" i="2"/>
  <c r="AW3151" i="2"/>
  <c r="AW3152" i="2"/>
  <c r="AW3153" i="2"/>
  <c r="AW3154" i="2"/>
  <c r="AW3155" i="2"/>
  <c r="AW3156" i="2"/>
  <c r="AW3157" i="2"/>
  <c r="AW3158" i="2"/>
  <c r="AW3159" i="2"/>
  <c r="AW3160" i="2"/>
  <c r="AW3161" i="2"/>
  <c r="AW3162" i="2"/>
  <c r="AW3163" i="2"/>
  <c r="AW3164" i="2"/>
  <c r="AW3165" i="2"/>
  <c r="AW3166" i="2"/>
  <c r="AW3167" i="2"/>
  <c r="AW3168" i="2"/>
  <c r="AW3169" i="2"/>
  <c r="AW3170" i="2"/>
  <c r="AW3171" i="2"/>
  <c r="AW3172" i="2"/>
  <c r="AW3173" i="2"/>
  <c r="AW3174" i="2"/>
  <c r="AW3175" i="2"/>
  <c r="AW3176" i="2"/>
  <c r="AW3177" i="2"/>
  <c r="AW3178" i="2"/>
  <c r="AW3179" i="2"/>
  <c r="AW3180" i="2"/>
  <c r="AW3181" i="2"/>
  <c r="AW3182" i="2"/>
  <c r="AW3183" i="2"/>
  <c r="AW3184" i="2"/>
  <c r="AW3185" i="2"/>
  <c r="AW3186" i="2"/>
  <c r="AW3187" i="2"/>
  <c r="AW3188" i="2"/>
  <c r="AW3189" i="2"/>
  <c r="AW3190" i="2"/>
  <c r="AW3191" i="2"/>
  <c r="AW3192" i="2"/>
  <c r="AW3193" i="2"/>
  <c r="AW3194" i="2"/>
  <c r="AW3195" i="2"/>
  <c r="AW3196" i="2"/>
  <c r="AW3197" i="2"/>
  <c r="AW3198" i="2"/>
  <c r="AW3199" i="2"/>
  <c r="AW3200" i="2"/>
  <c r="AW3201" i="2"/>
  <c r="AW3202" i="2"/>
  <c r="AW3203" i="2"/>
  <c r="AW3204" i="2"/>
  <c r="AW3205" i="2"/>
  <c r="AW3206" i="2"/>
  <c r="AW3207" i="2"/>
  <c r="AW3208" i="2"/>
  <c r="AW3209" i="2"/>
  <c r="AW3210" i="2"/>
  <c r="AW3211" i="2"/>
  <c r="AW3212" i="2"/>
  <c r="AW3213" i="2"/>
  <c r="AW3214" i="2"/>
  <c r="AW3215" i="2"/>
  <c r="AW3216" i="2"/>
  <c r="AW3217" i="2"/>
  <c r="AW3218" i="2"/>
  <c r="AW3219" i="2"/>
  <c r="AW3220" i="2"/>
  <c r="AW3221" i="2"/>
  <c r="AW3222" i="2"/>
  <c r="AW3223" i="2"/>
  <c r="AW3224" i="2"/>
  <c r="AW3225" i="2"/>
  <c r="AW3226" i="2"/>
  <c r="AW3227" i="2"/>
  <c r="AW3228" i="2"/>
  <c r="AW3229" i="2"/>
  <c r="AW3230" i="2"/>
  <c r="AW3231" i="2"/>
  <c r="AW3232" i="2"/>
  <c r="AW3233" i="2"/>
  <c r="AW3234" i="2"/>
  <c r="AW3235" i="2"/>
  <c r="AW3236" i="2"/>
  <c r="AW3237" i="2"/>
  <c r="AW3238" i="2"/>
  <c r="AW3239" i="2"/>
  <c r="AW3240" i="2"/>
  <c r="AW3241" i="2"/>
  <c r="AW3242" i="2"/>
  <c r="AW3243" i="2"/>
  <c r="AW3244" i="2"/>
  <c r="AW3245" i="2"/>
  <c r="AW3246" i="2"/>
  <c r="AW3247" i="2"/>
  <c r="AW3248" i="2"/>
  <c r="AW3249" i="2"/>
  <c r="AW3250" i="2"/>
  <c r="AW3251" i="2"/>
  <c r="AW3252" i="2"/>
  <c r="AW3253" i="2"/>
  <c r="AW3254" i="2"/>
  <c r="AW3255" i="2"/>
  <c r="AW3256" i="2"/>
  <c r="AW3257" i="2"/>
  <c r="AW3258" i="2"/>
  <c r="AW3259" i="2"/>
  <c r="AW3260" i="2"/>
  <c r="AW3261" i="2"/>
  <c r="AW3262" i="2"/>
  <c r="AW3263" i="2"/>
  <c r="AW3264" i="2"/>
  <c r="AW3265" i="2"/>
  <c r="AW3266" i="2"/>
  <c r="AW3267" i="2"/>
  <c r="AW3268" i="2"/>
  <c r="AW3269" i="2"/>
  <c r="AW3270" i="2"/>
  <c r="AW3271" i="2"/>
  <c r="AW3272" i="2"/>
  <c r="AW3273" i="2"/>
  <c r="AW3274" i="2"/>
  <c r="AW3275" i="2"/>
  <c r="AW3276" i="2"/>
  <c r="AW3277" i="2"/>
  <c r="AW3278" i="2"/>
  <c r="AW3279" i="2"/>
  <c r="AW3280" i="2"/>
  <c r="AW3281" i="2"/>
  <c r="AW3282" i="2"/>
  <c r="AW3283" i="2"/>
  <c r="AW3284" i="2"/>
  <c r="AW3285" i="2"/>
  <c r="AW3286" i="2"/>
  <c r="AW3287" i="2"/>
  <c r="AW3288" i="2"/>
  <c r="AW3289" i="2"/>
  <c r="AW3290" i="2"/>
  <c r="AW3291" i="2"/>
  <c r="AW3292" i="2"/>
  <c r="AW3293" i="2"/>
  <c r="AW3294" i="2"/>
  <c r="AW3295" i="2"/>
  <c r="AW3296" i="2"/>
  <c r="AW3297" i="2"/>
  <c r="AW3298" i="2"/>
  <c r="AW3299" i="2"/>
  <c r="AW3300" i="2"/>
  <c r="AW3301" i="2"/>
  <c r="AW3302" i="2"/>
  <c r="AW3303" i="2"/>
  <c r="AW3304" i="2"/>
  <c r="AW3305" i="2"/>
  <c r="AW3306" i="2"/>
  <c r="AW3307" i="2"/>
  <c r="AW3308" i="2"/>
  <c r="AW3309" i="2"/>
  <c r="AW3310" i="2"/>
  <c r="AW3311" i="2"/>
  <c r="AW3312" i="2"/>
  <c r="AW3313" i="2"/>
  <c r="AW3314" i="2"/>
  <c r="AW3315" i="2"/>
  <c r="AW3316" i="2"/>
  <c r="AW3317" i="2"/>
  <c r="AW3318" i="2"/>
  <c r="AW3319" i="2"/>
  <c r="AW3320" i="2"/>
  <c r="AW3321" i="2"/>
  <c r="AD12" i="19" s="1"/>
  <c r="AW3322" i="2"/>
  <c r="AW3323" i="2"/>
  <c r="AW3324" i="2"/>
  <c r="AW3325" i="2"/>
  <c r="AW3326" i="2"/>
  <c r="AW3327" i="2"/>
  <c r="AW3328" i="2"/>
  <c r="AW3329" i="2"/>
  <c r="AW3330" i="2"/>
  <c r="AW3331" i="2"/>
  <c r="AW3332" i="2"/>
  <c r="AW3333" i="2"/>
  <c r="AW3334" i="2"/>
  <c r="AW3335" i="2"/>
  <c r="AW3336" i="2"/>
  <c r="AW3337" i="2"/>
  <c r="AW3338" i="2"/>
  <c r="AW3339" i="2"/>
  <c r="AW3340" i="2"/>
  <c r="AW3341" i="2"/>
  <c r="AW3342" i="2"/>
  <c r="AW3343" i="2"/>
  <c r="AW3344" i="2"/>
  <c r="AW3345" i="2"/>
  <c r="AW3346" i="2"/>
  <c r="AW3347" i="2"/>
  <c r="AW3348" i="2"/>
  <c r="AW3349" i="2"/>
  <c r="AW3350" i="2"/>
  <c r="AW3351" i="2"/>
  <c r="AW3352" i="2"/>
  <c r="AW3353" i="2"/>
  <c r="AW3354" i="2"/>
  <c r="AW3355" i="2"/>
  <c r="AW3356" i="2"/>
  <c r="AW3357" i="2"/>
  <c r="AW3358" i="2"/>
  <c r="AW3359" i="2"/>
  <c r="AW3360" i="2"/>
  <c r="AW3361" i="2"/>
  <c r="AW3362" i="2"/>
  <c r="AW3363" i="2"/>
  <c r="AW3364" i="2"/>
  <c r="AW3365" i="2"/>
  <c r="AW3366" i="2"/>
  <c r="AW3367" i="2"/>
  <c r="AW3368" i="2"/>
  <c r="AW3369" i="2"/>
  <c r="AW3370" i="2"/>
  <c r="AW3371" i="2"/>
  <c r="AW3372" i="2"/>
  <c r="AW3373" i="2"/>
  <c r="AW3374" i="2"/>
  <c r="AW3375" i="2"/>
  <c r="AW3376" i="2"/>
  <c r="AW3377" i="2"/>
  <c r="AW3378" i="2"/>
  <c r="AW3379" i="2"/>
  <c r="AW3380" i="2"/>
  <c r="AW3381" i="2"/>
  <c r="AW3382" i="2"/>
  <c r="AW3383" i="2"/>
  <c r="AW3384" i="2"/>
  <c r="AW3385" i="2"/>
  <c r="AW3386" i="2"/>
  <c r="AW3387" i="2"/>
  <c r="AW3388" i="2"/>
  <c r="AW3389" i="2"/>
  <c r="AW3390" i="2"/>
  <c r="AW3391" i="2"/>
  <c r="AW3392" i="2"/>
  <c r="AW3393" i="2"/>
  <c r="AW3394" i="2"/>
  <c r="AW3395" i="2"/>
  <c r="AW3396" i="2"/>
  <c r="AW3397" i="2"/>
  <c r="AW3398" i="2"/>
  <c r="AW3399" i="2"/>
  <c r="AW3400" i="2"/>
  <c r="AW3401" i="2"/>
  <c r="AW3402" i="2"/>
  <c r="AW3403" i="2"/>
  <c r="AW3404" i="2"/>
  <c r="AW3405" i="2"/>
  <c r="AW3406" i="2"/>
  <c r="AW3407" i="2"/>
  <c r="AW3408" i="2"/>
  <c r="AW3409" i="2"/>
  <c r="AW3410" i="2"/>
  <c r="AW3411" i="2"/>
  <c r="AW3412" i="2"/>
  <c r="AW3413" i="2"/>
  <c r="AW3414" i="2"/>
  <c r="AW3415" i="2"/>
  <c r="AW3416" i="2"/>
  <c r="AW3417" i="2"/>
  <c r="AW3418" i="2"/>
  <c r="AW3419" i="2"/>
  <c r="AW3420" i="2"/>
  <c r="AW3421" i="2"/>
  <c r="AW3422" i="2"/>
  <c r="AW3423" i="2"/>
  <c r="AW3424" i="2"/>
  <c r="AW3425" i="2"/>
  <c r="AW3426" i="2"/>
  <c r="AW3427" i="2"/>
  <c r="AW3428" i="2"/>
  <c r="AW3429" i="2"/>
  <c r="AW3430" i="2"/>
  <c r="AW3431" i="2"/>
  <c r="AW3432" i="2"/>
  <c r="AW3433" i="2"/>
  <c r="AW3434" i="2"/>
  <c r="AW3435" i="2"/>
  <c r="AW3436" i="2"/>
  <c r="AW3437" i="2"/>
  <c r="AW3438" i="2"/>
  <c r="AW3439" i="2"/>
  <c r="AW3440" i="2"/>
  <c r="AW3441" i="2"/>
  <c r="AW3442" i="2"/>
  <c r="AW3443" i="2"/>
  <c r="AW3444" i="2"/>
  <c r="AW3445" i="2"/>
  <c r="AW3446" i="2"/>
  <c r="AW3447" i="2"/>
  <c r="AW3448" i="2"/>
  <c r="AW3449" i="2"/>
  <c r="AW3450" i="2"/>
  <c r="AW3451" i="2"/>
  <c r="AW3452" i="2"/>
  <c r="AW3453" i="2"/>
  <c r="AW3454" i="2"/>
  <c r="AW3455" i="2"/>
  <c r="AW3456" i="2"/>
  <c r="AW3457" i="2"/>
  <c r="AW3458" i="2"/>
  <c r="AW3459" i="2"/>
  <c r="AW3460" i="2"/>
  <c r="AW3461" i="2"/>
  <c r="AW3462" i="2"/>
  <c r="AW3463" i="2"/>
  <c r="AW3464" i="2"/>
  <c r="AW3465" i="2"/>
  <c r="M13" i="19" l="1"/>
  <c r="K5" i="19"/>
  <c r="T7" i="19"/>
  <c r="E13" i="19"/>
  <c r="E5" i="19"/>
  <c r="E10" i="19"/>
  <c r="E11" i="19"/>
  <c r="E8" i="19"/>
  <c r="E14" i="19"/>
  <c r="BG3" i="19"/>
  <c r="E4" i="19"/>
  <c r="E9" i="19"/>
  <c r="AB6" i="19"/>
  <c r="AE11" i="19"/>
  <c r="J9" i="19"/>
  <c r="AE6" i="19"/>
  <c r="AE9" i="19"/>
  <c r="N11" i="19"/>
  <c r="AE7" i="19"/>
  <c r="AB14" i="19"/>
  <c r="AD7" i="19"/>
  <c r="L12" i="19"/>
  <c r="T12" i="19"/>
  <c r="AD8" i="19"/>
  <c r="AF7" i="19"/>
  <c r="L6" i="19"/>
  <c r="P5" i="19"/>
  <c r="H5" i="19"/>
  <c r="P4" i="19"/>
  <c r="I14" i="19"/>
  <c r="AD14" i="19"/>
  <c r="I9" i="19"/>
  <c r="P10" i="19"/>
  <c r="AC13" i="19"/>
  <c r="K8" i="19"/>
  <c r="H10" i="19"/>
  <c r="T4" i="19"/>
  <c r="AF12" i="19"/>
  <c r="AF8" i="19"/>
  <c r="AD11" i="19"/>
  <c r="O7" i="19"/>
  <c r="AE4" i="19"/>
  <c r="P11" i="19"/>
  <c r="K14" i="19"/>
  <c r="H11" i="19"/>
  <c r="N8" i="19"/>
  <c r="P8" i="19"/>
  <c r="T8" i="19"/>
  <c r="P7" i="19"/>
  <c r="AD5" i="19"/>
  <c r="N14" i="19"/>
  <c r="T14" i="19"/>
  <c r="X14" i="19"/>
  <c r="P3" i="19"/>
  <c r="J5" i="19"/>
  <c r="T13" i="19"/>
  <c r="R4" i="19"/>
  <c r="H12" i="19"/>
  <c r="L13" i="19"/>
  <c r="AF13" i="19"/>
  <c r="AF11" i="19"/>
  <c r="H9" i="19"/>
  <c r="BF7" i="19"/>
  <c r="H7" i="19"/>
  <c r="H6" i="19"/>
  <c r="BF5" i="19"/>
  <c r="M5" i="19"/>
  <c r="BF4" i="19"/>
  <c r="AD4" i="19"/>
  <c r="H3" i="19"/>
  <c r="S14" i="19"/>
  <c r="T5" i="19"/>
  <c r="H4" i="19"/>
  <c r="AD9" i="19"/>
  <c r="O3" i="19"/>
  <c r="E3" i="19"/>
  <c r="F3" i="19"/>
  <c r="H13" i="19"/>
  <c r="T6" i="19"/>
  <c r="N5" i="19"/>
  <c r="AF4" i="19"/>
  <c r="BG5" i="19"/>
  <c r="L9" i="19"/>
  <c r="L5" i="19"/>
  <c r="I8" i="19"/>
  <c r="I4" i="19"/>
  <c r="J8" i="19"/>
  <c r="K4" i="19"/>
  <c r="L8" i="19"/>
  <c r="L4" i="19"/>
  <c r="M8" i="19"/>
  <c r="M4" i="19"/>
  <c r="N12" i="19"/>
  <c r="N4" i="19"/>
  <c r="P12" i="19"/>
  <c r="Q8" i="19"/>
  <c r="Q4" i="19"/>
  <c r="S8" i="19"/>
  <c r="U4" i="19"/>
  <c r="Z8" i="19"/>
  <c r="AB8" i="19"/>
  <c r="AC8" i="19"/>
  <c r="AC4" i="19"/>
  <c r="AE8" i="19"/>
  <c r="BF14" i="19"/>
  <c r="BF3" i="19"/>
  <c r="K9" i="19"/>
  <c r="BF10" i="19"/>
  <c r="BG10" i="19"/>
  <c r="BG6" i="19"/>
  <c r="BG4" i="19"/>
  <c r="BF8" i="19"/>
  <c r="BG12" i="19"/>
  <c r="H14" i="19"/>
  <c r="I11" i="19"/>
  <c r="I7" i="19"/>
  <c r="I3" i="19"/>
  <c r="J11" i="19"/>
  <c r="J7" i="19"/>
  <c r="J3" i="19"/>
  <c r="K11" i="19"/>
  <c r="K7" i="19"/>
  <c r="K3" i="19"/>
  <c r="L11" i="19"/>
  <c r="L7" i="19"/>
  <c r="L3" i="19"/>
  <c r="M11" i="19"/>
  <c r="M7" i="19"/>
  <c r="M3" i="19"/>
  <c r="N3" i="19"/>
  <c r="O14" i="19"/>
  <c r="Q3" i="19"/>
  <c r="R14" i="19"/>
  <c r="S7" i="19"/>
  <c r="T3" i="19"/>
  <c r="U3" i="19"/>
  <c r="X3" i="19"/>
  <c r="Y3" i="19"/>
  <c r="AB3" i="19"/>
  <c r="AC11" i="19"/>
  <c r="AC7" i="19"/>
  <c r="AC3" i="19"/>
  <c r="AD3" i="19"/>
  <c r="AE3" i="19"/>
  <c r="AF3" i="19"/>
  <c r="BG11" i="19"/>
  <c r="BG9" i="19"/>
  <c r="BG8" i="19"/>
  <c r="BF11" i="19"/>
  <c r="BG13" i="19"/>
  <c r="BF12" i="19"/>
  <c r="BF6" i="19"/>
  <c r="BF13" i="19"/>
  <c r="BF9" i="19"/>
  <c r="BG14" i="19"/>
  <c r="I10" i="19"/>
  <c r="I6" i="19"/>
  <c r="J14" i="19"/>
  <c r="K6" i="19"/>
  <c r="L14" i="19"/>
  <c r="L10" i="19"/>
  <c r="M14" i="19"/>
  <c r="M10" i="19"/>
  <c r="M6" i="19"/>
  <c r="P14" i="19"/>
  <c r="P6" i="19"/>
  <c r="Q14" i="19"/>
  <c r="Q10" i="19"/>
  <c r="Q6" i="19"/>
  <c r="U14" i="19"/>
  <c r="Y14" i="19"/>
  <c r="Y6" i="19"/>
  <c r="AC14" i="19"/>
  <c r="AC10" i="19"/>
  <c r="AC6" i="19"/>
  <c r="AE14" i="19"/>
  <c r="AF14" i="19"/>
  <c r="AF10" i="19"/>
  <c r="AF6" i="19"/>
  <c r="BG7" i="19"/>
  <c r="H8" i="19"/>
  <c r="I5" i="19"/>
  <c r="P13" i="19"/>
  <c r="Q5" i="19"/>
  <c r="U5" i="19"/>
  <c r="AC9" i="19"/>
  <c r="AC5" i="19"/>
  <c r="AE5" i="19"/>
  <c r="AF9" i="19"/>
  <c r="AF5" i="19"/>
  <c r="G10" i="19"/>
  <c r="G12" i="19"/>
  <c r="G13" i="19"/>
  <c r="F6" i="19"/>
  <c r="F7" i="19"/>
  <c r="F10" i="19"/>
  <c r="F13" i="19"/>
  <c r="F12" i="19" l="1"/>
  <c r="F9" i="19" l="1"/>
  <c r="F5" i="19"/>
  <c r="F11" i="19"/>
  <c r="G8" i="19"/>
  <c r="G5" i="19"/>
  <c r="G4" i="19"/>
  <c r="F14" i="19"/>
  <c r="G11" i="19"/>
  <c r="G9" i="19"/>
  <c r="F8" i="19"/>
  <c r="G7" i="19"/>
  <c r="G6" i="19"/>
  <c r="G3" i="19"/>
  <c r="G14" i="19"/>
  <c r="A9" i="1"/>
  <c r="I1" i="2"/>
  <c r="O5" i="2" l="1"/>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5" i="2"/>
  <c r="O396" i="2"/>
  <c r="O397" i="2"/>
  <c r="O398" i="2"/>
  <c r="O399" i="2"/>
  <c r="O400" i="2"/>
  <c r="O401" i="2"/>
  <c r="O402" i="2"/>
  <c r="O403" i="2"/>
  <c r="O404" i="2"/>
  <c r="O405" i="2"/>
  <c r="O406" i="2"/>
  <c r="O407" i="2"/>
  <c r="O408" i="2"/>
  <c r="O409" i="2"/>
  <c r="O410" i="2"/>
  <c r="O411" i="2"/>
  <c r="O412" i="2"/>
  <c r="O413" i="2"/>
  <c r="O414" i="2"/>
  <c r="O415" i="2"/>
  <c r="O416" i="2"/>
  <c r="O417" i="2"/>
  <c r="O418" i="2"/>
  <c r="O419" i="2"/>
  <c r="O420" i="2"/>
  <c r="O421" i="2"/>
  <c r="O422" i="2"/>
  <c r="O423" i="2"/>
  <c r="O424" i="2"/>
  <c r="O425" i="2"/>
  <c r="O426" i="2"/>
  <c r="O427" i="2"/>
  <c r="O428" i="2"/>
  <c r="O429" i="2"/>
  <c r="O430" i="2"/>
  <c r="O431" i="2"/>
  <c r="O432" i="2"/>
  <c r="O433" i="2"/>
  <c r="O434" i="2"/>
  <c r="O435" i="2"/>
  <c r="O436" i="2"/>
  <c r="O437" i="2"/>
  <c r="O438" i="2"/>
  <c r="O439" i="2"/>
  <c r="O440" i="2"/>
  <c r="O441" i="2"/>
  <c r="O442" i="2"/>
  <c r="O443" i="2"/>
  <c r="O444" i="2"/>
  <c r="O445" i="2"/>
  <c r="O446" i="2"/>
  <c r="O447" i="2"/>
  <c r="O448" i="2"/>
  <c r="O449" i="2"/>
  <c r="O450" i="2"/>
  <c r="O451" i="2"/>
  <c r="O452" i="2"/>
  <c r="O453" i="2"/>
  <c r="O454" i="2"/>
  <c r="O455" i="2"/>
  <c r="O456" i="2"/>
  <c r="O457" i="2"/>
  <c r="O458" i="2"/>
  <c r="O459" i="2"/>
  <c r="O460" i="2"/>
  <c r="O461" i="2"/>
  <c r="O462" i="2"/>
  <c r="O463" i="2"/>
  <c r="O464" i="2"/>
  <c r="O465" i="2"/>
  <c r="O466" i="2"/>
  <c r="O467" i="2"/>
  <c r="O468" i="2"/>
  <c r="O469" i="2"/>
  <c r="O470" i="2"/>
  <c r="O471" i="2"/>
  <c r="O472" i="2"/>
  <c r="O473" i="2"/>
  <c r="O474" i="2"/>
  <c r="O475" i="2"/>
  <c r="O476" i="2"/>
  <c r="O477" i="2"/>
  <c r="O478" i="2"/>
  <c r="O479" i="2"/>
  <c r="O480" i="2"/>
  <c r="O481" i="2"/>
  <c r="O482" i="2"/>
  <c r="O483" i="2"/>
  <c r="O484" i="2"/>
  <c r="O485" i="2"/>
  <c r="O486" i="2"/>
  <c r="O487" i="2"/>
  <c r="O488" i="2"/>
  <c r="O489" i="2"/>
  <c r="O490" i="2"/>
  <c r="O491" i="2"/>
  <c r="O492" i="2"/>
  <c r="O493" i="2"/>
  <c r="O494" i="2"/>
  <c r="O495" i="2"/>
  <c r="O496" i="2"/>
  <c r="O497" i="2"/>
  <c r="O498" i="2"/>
  <c r="O499" i="2"/>
  <c r="O500" i="2"/>
  <c r="O501" i="2"/>
  <c r="O502" i="2"/>
  <c r="O503" i="2"/>
  <c r="O504" i="2"/>
  <c r="O505" i="2"/>
  <c r="O506" i="2"/>
  <c r="O507" i="2"/>
  <c r="O508" i="2"/>
  <c r="O509" i="2"/>
  <c r="O510" i="2"/>
  <c r="O511" i="2"/>
  <c r="O512" i="2"/>
  <c r="O513" i="2"/>
  <c r="O514" i="2"/>
  <c r="O515" i="2"/>
  <c r="O516" i="2"/>
  <c r="O517" i="2"/>
  <c r="O518" i="2"/>
  <c r="O519" i="2"/>
  <c r="O520" i="2"/>
  <c r="O521" i="2"/>
  <c r="O522" i="2"/>
  <c r="O523" i="2"/>
  <c r="O524" i="2"/>
  <c r="O525" i="2"/>
  <c r="O526" i="2"/>
  <c r="O527" i="2"/>
  <c r="O528" i="2"/>
  <c r="O529" i="2"/>
  <c r="O530" i="2"/>
  <c r="O531" i="2"/>
  <c r="O532" i="2"/>
  <c r="O533" i="2"/>
  <c r="O534" i="2"/>
  <c r="O535" i="2"/>
  <c r="O536" i="2"/>
  <c r="O537" i="2"/>
  <c r="O538" i="2"/>
  <c r="O539" i="2"/>
  <c r="O540" i="2"/>
  <c r="O541" i="2"/>
  <c r="O542" i="2"/>
  <c r="O543" i="2"/>
  <c r="O544" i="2"/>
  <c r="O545" i="2"/>
  <c r="O546" i="2"/>
  <c r="O547" i="2"/>
  <c r="O548" i="2"/>
  <c r="O549" i="2"/>
  <c r="O550" i="2"/>
  <c r="O551" i="2"/>
  <c r="O552" i="2"/>
  <c r="O553" i="2"/>
  <c r="O554" i="2"/>
  <c r="O555" i="2"/>
  <c r="O556" i="2"/>
  <c r="O557" i="2"/>
  <c r="O558" i="2"/>
  <c r="O559" i="2"/>
  <c r="O560" i="2"/>
  <c r="O561" i="2"/>
  <c r="O562" i="2"/>
  <c r="O563" i="2"/>
  <c r="O564" i="2"/>
  <c r="O565" i="2"/>
  <c r="O566" i="2"/>
  <c r="O567" i="2"/>
  <c r="O568" i="2"/>
  <c r="O569" i="2"/>
  <c r="O570" i="2"/>
  <c r="O571" i="2"/>
  <c r="O572" i="2"/>
  <c r="O573" i="2"/>
  <c r="O574" i="2"/>
  <c r="O575" i="2"/>
  <c r="O576" i="2"/>
  <c r="O577" i="2"/>
  <c r="O578" i="2"/>
  <c r="O579" i="2"/>
  <c r="O580" i="2"/>
  <c r="O581" i="2"/>
  <c r="O582" i="2"/>
  <c r="O583" i="2"/>
  <c r="O584" i="2"/>
  <c r="O585" i="2"/>
  <c r="O586" i="2"/>
  <c r="O587" i="2"/>
  <c r="O588" i="2"/>
  <c r="O589" i="2"/>
  <c r="O590" i="2"/>
  <c r="O591" i="2"/>
  <c r="O592" i="2"/>
  <c r="O593" i="2"/>
  <c r="O594" i="2"/>
  <c r="O595" i="2"/>
  <c r="O596" i="2"/>
  <c r="O597" i="2"/>
  <c r="O598" i="2"/>
  <c r="O599" i="2"/>
  <c r="O600" i="2"/>
  <c r="O601" i="2"/>
  <c r="O602" i="2"/>
  <c r="O603" i="2"/>
  <c r="O604" i="2"/>
  <c r="O605" i="2"/>
  <c r="O606" i="2"/>
  <c r="O607" i="2"/>
  <c r="O608" i="2"/>
  <c r="O609" i="2"/>
  <c r="O610" i="2"/>
  <c r="O611" i="2"/>
  <c r="O612" i="2"/>
  <c r="O613" i="2"/>
  <c r="O614" i="2"/>
  <c r="O615" i="2"/>
  <c r="O616" i="2"/>
  <c r="O617" i="2"/>
  <c r="O618" i="2"/>
  <c r="O619" i="2"/>
  <c r="O620" i="2"/>
  <c r="O621" i="2"/>
  <c r="O622" i="2"/>
  <c r="O623" i="2"/>
  <c r="O624" i="2"/>
  <c r="O625" i="2"/>
  <c r="O626" i="2"/>
  <c r="O627" i="2"/>
  <c r="O628" i="2"/>
  <c r="O629" i="2"/>
  <c r="O630" i="2"/>
  <c r="O631" i="2"/>
  <c r="O632" i="2"/>
  <c r="O633" i="2"/>
  <c r="O634" i="2"/>
  <c r="O635" i="2"/>
  <c r="O636" i="2"/>
  <c r="O637" i="2"/>
  <c r="O638" i="2"/>
  <c r="O639" i="2"/>
  <c r="O640" i="2"/>
  <c r="O641" i="2"/>
  <c r="O642" i="2"/>
  <c r="O643" i="2"/>
  <c r="O644" i="2"/>
  <c r="O645" i="2"/>
  <c r="O646" i="2"/>
  <c r="O647" i="2"/>
  <c r="O648" i="2"/>
  <c r="O649" i="2"/>
  <c r="O650" i="2"/>
  <c r="O651" i="2"/>
  <c r="O652" i="2"/>
  <c r="O653" i="2"/>
  <c r="O654" i="2"/>
  <c r="O655" i="2"/>
  <c r="O656" i="2"/>
  <c r="O657" i="2"/>
  <c r="O658" i="2"/>
  <c r="O659" i="2"/>
  <c r="O660" i="2"/>
  <c r="O661" i="2"/>
  <c r="O662" i="2"/>
  <c r="O663" i="2"/>
  <c r="O664" i="2"/>
  <c r="O665" i="2"/>
  <c r="O666" i="2"/>
  <c r="O667" i="2"/>
  <c r="O668" i="2"/>
  <c r="O669" i="2"/>
  <c r="O670" i="2"/>
  <c r="O671" i="2"/>
  <c r="O672" i="2"/>
  <c r="O673" i="2"/>
  <c r="O674" i="2"/>
  <c r="O675" i="2"/>
  <c r="O676" i="2"/>
  <c r="O677" i="2"/>
  <c r="O678" i="2"/>
  <c r="O679" i="2"/>
  <c r="O680" i="2"/>
  <c r="O681" i="2"/>
  <c r="O682" i="2"/>
  <c r="O683" i="2"/>
  <c r="O684" i="2"/>
  <c r="O685" i="2"/>
  <c r="O686" i="2"/>
  <c r="O687" i="2"/>
  <c r="O688" i="2"/>
  <c r="O689" i="2"/>
  <c r="O690" i="2"/>
  <c r="O691" i="2"/>
  <c r="O692" i="2"/>
  <c r="O693" i="2"/>
  <c r="O694" i="2"/>
  <c r="O695" i="2"/>
  <c r="O696" i="2"/>
  <c r="O697" i="2"/>
  <c r="O698" i="2"/>
  <c r="O699" i="2"/>
  <c r="O700" i="2"/>
  <c r="O701" i="2"/>
  <c r="O702" i="2"/>
  <c r="O703" i="2"/>
  <c r="O704" i="2"/>
  <c r="O705" i="2"/>
  <c r="O706" i="2"/>
  <c r="O707" i="2"/>
  <c r="O708" i="2"/>
  <c r="O709" i="2"/>
  <c r="O710" i="2"/>
  <c r="O711" i="2"/>
  <c r="O712" i="2"/>
  <c r="O713" i="2"/>
  <c r="O714" i="2"/>
  <c r="O715" i="2"/>
  <c r="O716" i="2"/>
  <c r="O717" i="2"/>
  <c r="O718" i="2"/>
  <c r="O719" i="2"/>
  <c r="O720" i="2"/>
  <c r="O721" i="2"/>
  <c r="O722" i="2"/>
  <c r="O723" i="2"/>
  <c r="O724" i="2"/>
  <c r="O725" i="2"/>
  <c r="O726" i="2"/>
  <c r="O727" i="2"/>
  <c r="O728" i="2"/>
  <c r="O729" i="2"/>
  <c r="O730" i="2"/>
  <c r="O731" i="2"/>
  <c r="O732" i="2"/>
  <c r="O733" i="2"/>
  <c r="O734" i="2"/>
  <c r="O735" i="2"/>
  <c r="O736" i="2"/>
  <c r="O737" i="2"/>
  <c r="O738" i="2"/>
  <c r="O739" i="2"/>
  <c r="O740" i="2"/>
  <c r="O741" i="2"/>
  <c r="O742" i="2"/>
  <c r="O743" i="2"/>
  <c r="O744" i="2"/>
  <c r="O745" i="2"/>
  <c r="O746" i="2"/>
  <c r="O747" i="2"/>
  <c r="O748" i="2"/>
  <c r="O749" i="2"/>
  <c r="O750" i="2"/>
  <c r="O751" i="2"/>
  <c r="O752" i="2"/>
  <c r="O753" i="2"/>
  <c r="O754" i="2"/>
  <c r="O755" i="2"/>
  <c r="O756" i="2"/>
  <c r="O757" i="2"/>
  <c r="O758" i="2"/>
  <c r="O759" i="2"/>
  <c r="O760" i="2"/>
  <c r="O761" i="2"/>
  <c r="O762" i="2"/>
  <c r="O763" i="2"/>
  <c r="O764" i="2"/>
  <c r="O765" i="2"/>
  <c r="O766" i="2"/>
  <c r="O767" i="2"/>
  <c r="O768" i="2"/>
  <c r="O769" i="2"/>
  <c r="O770" i="2"/>
  <c r="O771" i="2"/>
  <c r="O772" i="2"/>
  <c r="O773" i="2"/>
  <c r="O774" i="2"/>
  <c r="O775" i="2"/>
  <c r="O776" i="2"/>
  <c r="O777" i="2"/>
  <c r="O778" i="2"/>
  <c r="O779" i="2"/>
  <c r="O780" i="2"/>
  <c r="O781" i="2"/>
  <c r="O782" i="2"/>
  <c r="O783" i="2"/>
  <c r="O784" i="2"/>
  <c r="O785" i="2"/>
  <c r="O786" i="2"/>
  <c r="O787" i="2"/>
  <c r="O788" i="2"/>
  <c r="O789" i="2"/>
  <c r="O790" i="2"/>
  <c r="O791" i="2"/>
  <c r="O792" i="2"/>
  <c r="O793" i="2"/>
  <c r="O794" i="2"/>
  <c r="O795" i="2"/>
  <c r="O796" i="2"/>
  <c r="O797" i="2"/>
  <c r="O798" i="2"/>
  <c r="O799" i="2"/>
  <c r="O800" i="2"/>
  <c r="O801" i="2"/>
  <c r="O802" i="2"/>
  <c r="O803" i="2"/>
  <c r="O804" i="2"/>
  <c r="O805" i="2"/>
  <c r="O806" i="2"/>
  <c r="O807" i="2"/>
  <c r="O808" i="2"/>
  <c r="O809" i="2"/>
  <c r="O810" i="2"/>
  <c r="O811" i="2"/>
  <c r="O812" i="2"/>
  <c r="O813" i="2"/>
  <c r="O814" i="2"/>
  <c r="O815" i="2"/>
  <c r="O816" i="2"/>
  <c r="O817" i="2"/>
  <c r="O818" i="2"/>
  <c r="O819" i="2"/>
  <c r="O820" i="2"/>
  <c r="O821" i="2"/>
  <c r="O822" i="2"/>
  <c r="O823" i="2"/>
  <c r="O824" i="2"/>
  <c r="O825" i="2"/>
  <c r="O826" i="2"/>
  <c r="O827" i="2"/>
  <c r="O828" i="2"/>
  <c r="O829" i="2"/>
  <c r="O830" i="2"/>
  <c r="O831" i="2"/>
  <c r="O832" i="2"/>
  <c r="O833" i="2"/>
  <c r="O834" i="2"/>
  <c r="O835" i="2"/>
  <c r="O836" i="2"/>
  <c r="O837" i="2"/>
  <c r="O838" i="2"/>
  <c r="O839" i="2"/>
  <c r="O840" i="2"/>
  <c r="O841" i="2"/>
  <c r="O842" i="2"/>
  <c r="O843" i="2"/>
  <c r="O844" i="2"/>
  <c r="O845" i="2"/>
  <c r="O846" i="2"/>
  <c r="O847" i="2"/>
  <c r="O848" i="2"/>
  <c r="O849" i="2"/>
  <c r="O850" i="2"/>
  <c r="O851" i="2"/>
  <c r="O852" i="2"/>
  <c r="O853" i="2"/>
  <c r="O854" i="2"/>
  <c r="O855" i="2"/>
  <c r="O856" i="2"/>
  <c r="O857" i="2"/>
  <c r="O858" i="2"/>
  <c r="O859" i="2"/>
  <c r="O860" i="2"/>
  <c r="O861" i="2"/>
  <c r="O862" i="2"/>
  <c r="O863" i="2"/>
  <c r="O864" i="2"/>
  <c r="O865" i="2"/>
  <c r="O866" i="2"/>
  <c r="O867" i="2"/>
  <c r="O868" i="2"/>
  <c r="O869" i="2"/>
  <c r="O870" i="2"/>
  <c r="O871" i="2"/>
  <c r="O872" i="2"/>
  <c r="O873" i="2"/>
  <c r="O874" i="2"/>
  <c r="O875" i="2"/>
  <c r="O876" i="2"/>
  <c r="O877" i="2"/>
  <c r="O878" i="2"/>
  <c r="O879" i="2"/>
  <c r="O880" i="2"/>
  <c r="O881" i="2"/>
  <c r="O882" i="2"/>
  <c r="O883" i="2"/>
  <c r="O884" i="2"/>
  <c r="O885" i="2"/>
  <c r="O886" i="2"/>
  <c r="O887" i="2"/>
  <c r="O888" i="2"/>
  <c r="O889" i="2"/>
  <c r="O890" i="2"/>
  <c r="O891" i="2"/>
  <c r="O892" i="2"/>
  <c r="O893" i="2"/>
  <c r="O894" i="2"/>
  <c r="O895" i="2"/>
  <c r="O896" i="2"/>
  <c r="O897" i="2"/>
  <c r="O898" i="2"/>
  <c r="O899" i="2"/>
  <c r="O900" i="2"/>
  <c r="O901" i="2"/>
  <c r="O902" i="2"/>
  <c r="O903" i="2"/>
  <c r="O904" i="2"/>
  <c r="O905" i="2"/>
  <c r="O906" i="2"/>
  <c r="O907" i="2"/>
  <c r="O908" i="2"/>
  <c r="O909" i="2"/>
  <c r="O910" i="2"/>
  <c r="O911" i="2"/>
  <c r="O912" i="2"/>
  <c r="O913" i="2"/>
  <c r="O914" i="2"/>
  <c r="O915" i="2"/>
  <c r="O916" i="2"/>
  <c r="O917" i="2"/>
  <c r="O918" i="2"/>
  <c r="O919" i="2"/>
  <c r="O920" i="2"/>
  <c r="O921" i="2"/>
  <c r="O922" i="2"/>
  <c r="O923" i="2"/>
  <c r="O924" i="2"/>
  <c r="O925" i="2"/>
  <c r="O926" i="2"/>
  <c r="O927" i="2"/>
  <c r="O928" i="2"/>
  <c r="O929" i="2"/>
  <c r="O930" i="2"/>
  <c r="O931" i="2"/>
  <c r="O932" i="2"/>
  <c r="O933" i="2"/>
  <c r="O934" i="2"/>
  <c r="O935" i="2"/>
  <c r="O936" i="2"/>
  <c r="O937" i="2"/>
  <c r="O938" i="2"/>
  <c r="O939" i="2"/>
  <c r="O940" i="2"/>
  <c r="O941" i="2"/>
  <c r="O942" i="2"/>
  <c r="O943" i="2"/>
  <c r="O944" i="2"/>
  <c r="O945" i="2"/>
  <c r="O946" i="2"/>
  <c r="O947" i="2"/>
  <c r="O948" i="2"/>
  <c r="O949" i="2"/>
  <c r="O950" i="2"/>
  <c r="O951" i="2"/>
  <c r="O952" i="2"/>
  <c r="O953" i="2"/>
  <c r="O954" i="2"/>
  <c r="O955" i="2"/>
  <c r="O956" i="2"/>
  <c r="O957" i="2"/>
  <c r="O958" i="2"/>
  <c r="O959" i="2"/>
  <c r="O960" i="2"/>
  <c r="O961" i="2"/>
  <c r="O962" i="2"/>
  <c r="O963" i="2"/>
  <c r="O964" i="2"/>
  <c r="O965" i="2"/>
  <c r="O966" i="2"/>
  <c r="O967" i="2"/>
  <c r="O968" i="2"/>
  <c r="O969" i="2"/>
  <c r="O970" i="2"/>
  <c r="O971" i="2"/>
  <c r="O972" i="2"/>
  <c r="O973" i="2"/>
  <c r="O974" i="2"/>
  <c r="O975" i="2"/>
  <c r="O976" i="2"/>
  <c r="O977" i="2"/>
  <c r="O978" i="2"/>
  <c r="O979" i="2"/>
  <c r="O980" i="2"/>
  <c r="O981" i="2"/>
  <c r="O982" i="2"/>
  <c r="O983" i="2"/>
  <c r="O984" i="2"/>
  <c r="O985" i="2"/>
  <c r="O986" i="2"/>
  <c r="O987" i="2"/>
  <c r="O988" i="2"/>
  <c r="O989" i="2"/>
  <c r="O990" i="2"/>
  <c r="O991" i="2"/>
  <c r="O992" i="2"/>
  <c r="O993" i="2"/>
  <c r="O994" i="2"/>
  <c r="O995" i="2"/>
  <c r="O996" i="2"/>
  <c r="O997" i="2"/>
  <c r="O998" i="2"/>
  <c r="O999" i="2"/>
  <c r="O1000" i="2"/>
  <c r="O1001" i="2"/>
  <c r="O1002" i="2"/>
  <c r="O1003" i="2"/>
  <c r="O1004" i="2"/>
  <c r="O1005" i="2"/>
  <c r="O1006" i="2"/>
  <c r="O1007" i="2"/>
  <c r="O1008" i="2"/>
  <c r="O1009" i="2"/>
  <c r="O1010" i="2"/>
  <c r="O1011" i="2"/>
  <c r="O1012" i="2"/>
  <c r="O1013" i="2"/>
  <c r="O1014" i="2"/>
  <c r="O1015" i="2"/>
  <c r="O1016" i="2"/>
  <c r="O1017" i="2"/>
  <c r="O1018" i="2"/>
  <c r="O1019" i="2"/>
  <c r="O1020" i="2"/>
  <c r="O1021" i="2"/>
  <c r="O1022" i="2"/>
  <c r="O1023" i="2"/>
  <c r="O1024" i="2"/>
  <c r="O1025" i="2"/>
  <c r="O1026" i="2"/>
  <c r="O1027" i="2"/>
  <c r="O1028" i="2"/>
  <c r="O1029" i="2"/>
  <c r="O1030" i="2"/>
  <c r="O1031" i="2"/>
  <c r="O1032" i="2"/>
  <c r="O1033" i="2"/>
  <c r="O1034" i="2"/>
  <c r="O1035" i="2"/>
  <c r="O1036" i="2"/>
  <c r="O1037" i="2"/>
  <c r="O1038" i="2"/>
  <c r="O1039" i="2"/>
  <c r="O1040" i="2"/>
  <c r="O1041" i="2"/>
  <c r="O1042" i="2"/>
  <c r="O1043" i="2"/>
  <c r="O1044" i="2"/>
  <c r="O1045" i="2"/>
  <c r="O1046" i="2"/>
  <c r="O1047" i="2"/>
  <c r="O1048" i="2"/>
  <c r="O1049" i="2"/>
  <c r="O1050" i="2"/>
  <c r="O1051" i="2"/>
  <c r="O1052" i="2"/>
  <c r="O1053" i="2"/>
  <c r="O1054" i="2"/>
  <c r="O1055" i="2"/>
  <c r="O1056" i="2"/>
  <c r="O1057" i="2"/>
  <c r="O1058" i="2"/>
  <c r="O1059" i="2"/>
  <c r="O1060" i="2"/>
  <c r="O1061" i="2"/>
  <c r="O1062" i="2"/>
  <c r="O1063" i="2"/>
  <c r="O1064" i="2"/>
  <c r="O1065" i="2"/>
  <c r="O1066" i="2"/>
  <c r="O1067" i="2"/>
  <c r="O1068" i="2"/>
  <c r="O1069" i="2"/>
  <c r="O1070" i="2"/>
  <c r="O1071" i="2"/>
  <c r="O1072" i="2"/>
  <c r="O1073" i="2"/>
  <c r="O1074" i="2"/>
  <c r="O1075" i="2"/>
  <c r="O1076" i="2"/>
  <c r="O1077" i="2"/>
  <c r="O1078" i="2"/>
  <c r="O1079" i="2"/>
  <c r="O1080" i="2"/>
  <c r="O1081" i="2"/>
  <c r="O1082" i="2"/>
  <c r="O1083" i="2"/>
  <c r="O1084" i="2"/>
  <c r="O1085" i="2"/>
  <c r="O1086" i="2"/>
  <c r="O1087" i="2"/>
  <c r="O1088" i="2"/>
  <c r="O1089" i="2"/>
  <c r="O1090" i="2"/>
  <c r="O1091" i="2"/>
  <c r="O1092" i="2"/>
  <c r="O1093" i="2"/>
  <c r="O1094" i="2"/>
  <c r="O1095" i="2"/>
  <c r="O1096" i="2"/>
  <c r="O1097" i="2"/>
  <c r="O1098" i="2"/>
  <c r="O1099" i="2"/>
  <c r="O1100" i="2"/>
  <c r="O1101" i="2"/>
  <c r="O1102" i="2"/>
  <c r="O1103" i="2"/>
  <c r="O1104" i="2"/>
  <c r="O1105" i="2"/>
  <c r="O1106" i="2"/>
  <c r="O1107" i="2"/>
  <c r="O1108" i="2"/>
  <c r="O1109" i="2"/>
  <c r="O1110" i="2"/>
  <c r="O1111" i="2"/>
  <c r="O1112" i="2"/>
  <c r="O1113" i="2"/>
  <c r="O1114" i="2"/>
  <c r="O1115" i="2"/>
  <c r="O1116" i="2"/>
  <c r="O1117" i="2"/>
  <c r="O1118" i="2"/>
  <c r="O1119" i="2"/>
  <c r="O1120" i="2"/>
  <c r="O1121" i="2"/>
  <c r="O1122" i="2"/>
  <c r="O1123" i="2"/>
  <c r="O1124" i="2"/>
  <c r="O1125" i="2"/>
  <c r="O1126" i="2"/>
  <c r="O1127" i="2"/>
  <c r="O1128" i="2"/>
  <c r="O1129" i="2"/>
  <c r="O1130" i="2"/>
  <c r="O1131" i="2"/>
  <c r="O1132" i="2"/>
  <c r="O1133" i="2"/>
  <c r="O1134" i="2"/>
  <c r="O1135" i="2"/>
  <c r="O1136" i="2"/>
  <c r="O1137" i="2"/>
  <c r="O1138" i="2"/>
  <c r="O1139" i="2"/>
  <c r="O1140" i="2"/>
  <c r="O1141" i="2"/>
  <c r="O1142" i="2"/>
  <c r="O1143" i="2"/>
  <c r="O1144" i="2"/>
  <c r="O1145" i="2"/>
  <c r="O1146" i="2"/>
  <c r="O1147" i="2"/>
  <c r="O1148" i="2"/>
  <c r="O1149" i="2"/>
  <c r="O1150" i="2"/>
  <c r="O1151" i="2"/>
  <c r="O1152" i="2"/>
  <c r="O1153" i="2"/>
  <c r="O1154" i="2"/>
  <c r="O1155" i="2"/>
  <c r="O1156" i="2"/>
  <c r="O1157" i="2"/>
  <c r="O1158" i="2"/>
  <c r="O1159" i="2"/>
  <c r="O1160" i="2"/>
  <c r="O1161" i="2"/>
  <c r="O1162" i="2"/>
  <c r="O1163" i="2"/>
  <c r="O1164" i="2"/>
  <c r="O1165" i="2"/>
  <c r="O1166" i="2"/>
  <c r="O1167" i="2"/>
  <c r="O1168" i="2"/>
  <c r="O1169" i="2"/>
  <c r="O1170" i="2"/>
  <c r="O1171" i="2"/>
  <c r="O1172" i="2"/>
  <c r="O1173" i="2"/>
  <c r="O1174" i="2"/>
  <c r="O1175" i="2"/>
  <c r="O1176" i="2"/>
  <c r="O1177" i="2"/>
  <c r="O1178" i="2"/>
  <c r="O1179" i="2"/>
  <c r="O1180" i="2"/>
  <c r="O1181" i="2"/>
  <c r="O1182" i="2"/>
  <c r="O1183" i="2"/>
  <c r="O1184" i="2"/>
  <c r="O1185" i="2"/>
  <c r="O1186" i="2"/>
  <c r="O1187" i="2"/>
  <c r="O1188" i="2"/>
  <c r="O1189" i="2"/>
  <c r="O1190" i="2"/>
  <c r="O1191" i="2"/>
  <c r="O1192" i="2"/>
  <c r="O1193" i="2"/>
  <c r="O1194" i="2"/>
  <c r="O1195" i="2"/>
  <c r="O1196" i="2"/>
  <c r="O1197" i="2"/>
  <c r="O1198" i="2"/>
  <c r="O1199" i="2"/>
  <c r="O1200" i="2"/>
  <c r="O1201" i="2"/>
  <c r="O1202" i="2"/>
  <c r="O1203" i="2"/>
  <c r="O1204" i="2"/>
  <c r="O1205" i="2"/>
  <c r="O1206" i="2"/>
  <c r="O1207" i="2"/>
  <c r="O1208" i="2"/>
  <c r="O1209" i="2"/>
  <c r="O1210" i="2"/>
  <c r="O1211" i="2"/>
  <c r="O1212" i="2"/>
  <c r="O1213" i="2"/>
  <c r="O1214" i="2"/>
  <c r="O1215" i="2"/>
  <c r="O1216" i="2"/>
  <c r="O1217" i="2"/>
  <c r="O1218" i="2"/>
  <c r="O1219" i="2"/>
  <c r="O1220" i="2"/>
  <c r="O1221" i="2"/>
  <c r="O1222" i="2"/>
  <c r="O1223" i="2"/>
  <c r="O1224" i="2"/>
  <c r="O1225" i="2"/>
  <c r="O1226" i="2"/>
  <c r="O1227" i="2"/>
  <c r="O1228" i="2"/>
  <c r="O1229" i="2"/>
  <c r="O1230" i="2"/>
  <c r="O1231" i="2"/>
  <c r="O1232" i="2"/>
  <c r="O1233" i="2"/>
  <c r="O1234" i="2"/>
  <c r="O1235" i="2"/>
  <c r="O1236" i="2"/>
  <c r="O1237" i="2"/>
  <c r="O1238" i="2"/>
  <c r="O1239" i="2"/>
  <c r="O1240" i="2"/>
  <c r="O1241" i="2"/>
  <c r="O1242" i="2"/>
  <c r="O1243" i="2"/>
  <c r="O1244" i="2"/>
  <c r="O1245" i="2"/>
  <c r="O1246" i="2"/>
  <c r="O1247" i="2"/>
  <c r="O1248" i="2"/>
  <c r="O1249" i="2"/>
  <c r="O1250" i="2"/>
  <c r="O1251" i="2"/>
  <c r="O1252" i="2"/>
  <c r="O1253" i="2"/>
  <c r="O1254" i="2"/>
  <c r="O1255" i="2"/>
  <c r="O1256" i="2"/>
  <c r="O1257" i="2"/>
  <c r="O1258" i="2"/>
  <c r="O1259" i="2"/>
  <c r="O1260" i="2"/>
  <c r="O1261" i="2"/>
  <c r="O1262" i="2"/>
  <c r="O1263" i="2"/>
  <c r="O1264" i="2"/>
  <c r="O1265" i="2"/>
  <c r="O1266" i="2"/>
  <c r="O1267" i="2"/>
  <c r="O1268" i="2"/>
  <c r="O1269" i="2"/>
  <c r="O1270" i="2"/>
  <c r="O1271" i="2"/>
  <c r="O1272" i="2"/>
  <c r="O1273" i="2"/>
  <c r="O1274" i="2"/>
  <c r="O1275" i="2"/>
  <c r="O1276" i="2"/>
  <c r="O1277" i="2"/>
  <c r="O1278" i="2"/>
  <c r="O1279" i="2"/>
  <c r="O1280" i="2"/>
  <c r="O1281" i="2"/>
  <c r="O1282" i="2"/>
  <c r="O1283" i="2"/>
  <c r="O1284" i="2"/>
  <c r="O1285" i="2"/>
  <c r="O1286" i="2"/>
  <c r="O1287" i="2"/>
  <c r="O1288" i="2"/>
  <c r="O1289" i="2"/>
  <c r="O1290" i="2"/>
  <c r="O1291" i="2"/>
  <c r="O1292" i="2"/>
  <c r="O1293" i="2"/>
  <c r="O1294" i="2"/>
  <c r="O1295" i="2"/>
  <c r="O1296" i="2"/>
  <c r="O1297" i="2"/>
  <c r="O1298" i="2"/>
  <c r="O1299" i="2"/>
  <c r="O1300" i="2"/>
  <c r="O1301" i="2"/>
  <c r="O1302" i="2"/>
  <c r="O1303" i="2"/>
  <c r="O1304" i="2"/>
  <c r="O1305" i="2"/>
  <c r="O1306" i="2"/>
  <c r="O1307" i="2"/>
  <c r="O1308" i="2"/>
  <c r="O1309" i="2"/>
  <c r="O1310" i="2"/>
  <c r="O1311" i="2"/>
  <c r="O1312" i="2"/>
  <c r="O1313" i="2"/>
  <c r="O1314" i="2"/>
  <c r="O1315" i="2"/>
  <c r="O1316" i="2"/>
  <c r="O1317" i="2"/>
  <c r="O1318" i="2"/>
  <c r="O1319" i="2"/>
  <c r="O1320" i="2"/>
  <c r="O1321" i="2"/>
  <c r="O1322" i="2"/>
  <c r="O1323" i="2"/>
  <c r="O1324" i="2"/>
  <c r="O1325" i="2"/>
  <c r="O1326" i="2"/>
  <c r="O1327" i="2"/>
  <c r="O1328" i="2"/>
  <c r="O1329" i="2"/>
  <c r="O1330" i="2"/>
  <c r="O1331" i="2"/>
  <c r="O1332" i="2"/>
  <c r="O1333" i="2"/>
  <c r="O1334" i="2"/>
  <c r="O1335" i="2"/>
  <c r="O1336" i="2"/>
  <c r="O1337" i="2"/>
  <c r="O1338" i="2"/>
  <c r="O1339" i="2"/>
  <c r="O1340" i="2"/>
  <c r="O1341" i="2"/>
  <c r="O1342" i="2"/>
  <c r="O1343" i="2"/>
  <c r="O1344" i="2"/>
  <c r="O1345" i="2"/>
  <c r="O1346" i="2"/>
  <c r="O1347" i="2"/>
  <c r="O1348" i="2"/>
  <c r="O1349" i="2"/>
  <c r="O1350" i="2"/>
  <c r="O1351" i="2"/>
  <c r="O1352" i="2"/>
  <c r="O1353" i="2"/>
  <c r="O1354" i="2"/>
  <c r="O1355" i="2"/>
  <c r="O1356" i="2"/>
  <c r="O1357" i="2"/>
  <c r="O1358" i="2"/>
  <c r="O1359" i="2"/>
  <c r="O1360" i="2"/>
  <c r="O1361" i="2"/>
  <c r="O1362" i="2"/>
  <c r="O1363" i="2"/>
  <c r="O1364" i="2"/>
  <c r="O1365" i="2"/>
  <c r="O1366" i="2"/>
  <c r="O1367" i="2"/>
  <c r="O1368" i="2"/>
  <c r="O1369" i="2"/>
  <c r="O1370" i="2"/>
  <c r="O1371" i="2"/>
  <c r="O1372" i="2"/>
  <c r="O1373" i="2"/>
  <c r="O1374" i="2"/>
  <c r="O1375" i="2"/>
  <c r="O1376" i="2"/>
  <c r="O1377" i="2"/>
  <c r="O1378" i="2"/>
  <c r="O1379" i="2"/>
  <c r="O1380" i="2"/>
  <c r="O1381" i="2"/>
  <c r="O1382" i="2"/>
  <c r="O1383" i="2"/>
  <c r="O1384" i="2"/>
  <c r="O1385" i="2"/>
  <c r="O1386" i="2"/>
  <c r="O1387" i="2"/>
  <c r="O1388" i="2"/>
  <c r="O1389" i="2"/>
  <c r="O1390" i="2"/>
  <c r="O1391" i="2"/>
  <c r="O1392" i="2"/>
  <c r="O1393" i="2"/>
  <c r="O1394" i="2"/>
  <c r="O1395" i="2"/>
  <c r="O1396" i="2"/>
  <c r="O1397" i="2"/>
  <c r="O1398" i="2"/>
  <c r="O1399" i="2"/>
  <c r="O1400" i="2"/>
  <c r="O1401" i="2"/>
  <c r="O1402" i="2"/>
  <c r="O1403" i="2"/>
  <c r="O1404" i="2"/>
  <c r="O1405" i="2"/>
  <c r="O1406" i="2"/>
  <c r="O1407" i="2"/>
  <c r="O1408" i="2"/>
  <c r="O1409" i="2"/>
  <c r="O1410" i="2"/>
  <c r="O1411" i="2"/>
  <c r="O1412" i="2"/>
  <c r="O1413" i="2"/>
  <c r="O1414" i="2"/>
  <c r="O1415" i="2"/>
  <c r="O1416" i="2"/>
  <c r="O1417" i="2"/>
  <c r="O1418" i="2"/>
  <c r="O1419" i="2"/>
  <c r="O1420" i="2"/>
  <c r="O1421" i="2"/>
  <c r="O1422" i="2"/>
  <c r="O1423" i="2"/>
  <c r="O1424" i="2"/>
  <c r="O1425" i="2"/>
  <c r="O1426" i="2"/>
  <c r="O1427" i="2"/>
  <c r="O1428" i="2"/>
  <c r="O1429" i="2"/>
  <c r="O1430" i="2"/>
  <c r="O1431" i="2"/>
  <c r="O1432" i="2"/>
  <c r="O1433" i="2"/>
  <c r="O1434" i="2"/>
  <c r="O1435" i="2"/>
  <c r="O1436" i="2"/>
  <c r="O1437" i="2"/>
  <c r="O1438" i="2"/>
  <c r="O1439" i="2"/>
  <c r="O1440" i="2"/>
  <c r="O1441" i="2"/>
  <c r="O1442" i="2"/>
  <c r="O1443" i="2"/>
  <c r="O1444" i="2"/>
  <c r="O1445" i="2"/>
  <c r="O1446" i="2"/>
  <c r="O1447" i="2"/>
  <c r="O1448" i="2"/>
  <c r="O1449" i="2"/>
  <c r="O1450" i="2"/>
  <c r="O1451" i="2"/>
  <c r="O1452" i="2"/>
  <c r="O1453" i="2"/>
  <c r="O1454" i="2"/>
  <c r="O1455" i="2"/>
  <c r="O1456" i="2"/>
  <c r="O1457" i="2"/>
  <c r="O1458" i="2"/>
  <c r="O1459" i="2"/>
  <c r="O1460" i="2"/>
  <c r="O1461" i="2"/>
  <c r="O1462" i="2"/>
  <c r="O1463" i="2"/>
  <c r="O1464" i="2"/>
  <c r="O1465" i="2"/>
  <c r="O1466" i="2"/>
  <c r="O1467" i="2"/>
  <c r="O1468" i="2"/>
  <c r="O1469" i="2"/>
  <c r="O1470" i="2"/>
  <c r="O1471" i="2"/>
  <c r="O1472" i="2"/>
  <c r="O1473" i="2"/>
  <c r="O1474" i="2"/>
  <c r="O1475" i="2"/>
  <c r="O1476" i="2"/>
  <c r="O1477" i="2"/>
  <c r="O1478" i="2"/>
  <c r="O1479" i="2"/>
  <c r="O1480" i="2"/>
  <c r="O1481" i="2"/>
  <c r="O1482" i="2"/>
  <c r="O1483" i="2"/>
  <c r="O1484" i="2"/>
  <c r="O1485" i="2"/>
  <c r="O1486" i="2"/>
  <c r="O1487" i="2"/>
  <c r="O1488" i="2"/>
  <c r="O1489" i="2"/>
  <c r="O1490" i="2"/>
  <c r="O1491" i="2"/>
  <c r="O1492" i="2"/>
  <c r="O1493" i="2"/>
  <c r="O1494" i="2"/>
  <c r="O1495" i="2"/>
  <c r="O1496" i="2"/>
  <c r="O1497" i="2"/>
  <c r="O1498" i="2"/>
  <c r="O1499" i="2"/>
  <c r="O1500" i="2"/>
  <c r="O1501" i="2"/>
  <c r="O1502" i="2"/>
  <c r="O1503" i="2"/>
  <c r="O1504" i="2"/>
  <c r="O1505" i="2"/>
  <c r="O1506" i="2"/>
  <c r="O1507" i="2"/>
  <c r="O1508" i="2"/>
  <c r="O1509" i="2"/>
  <c r="O1510" i="2"/>
  <c r="O1511" i="2"/>
  <c r="O1512" i="2"/>
  <c r="O1513" i="2"/>
  <c r="O1514" i="2"/>
  <c r="O1515" i="2"/>
  <c r="O1516" i="2"/>
  <c r="O1517" i="2"/>
  <c r="O1518" i="2"/>
  <c r="O1519" i="2"/>
  <c r="O1520" i="2"/>
  <c r="O1521" i="2"/>
  <c r="O1522" i="2"/>
  <c r="O1523" i="2"/>
  <c r="O1524" i="2"/>
  <c r="O1525" i="2"/>
  <c r="O1526" i="2"/>
  <c r="O1527" i="2"/>
  <c r="O1528" i="2"/>
  <c r="O1529" i="2"/>
  <c r="O1530" i="2"/>
  <c r="O1531" i="2"/>
  <c r="O1532" i="2"/>
  <c r="O1533" i="2"/>
  <c r="O1534" i="2"/>
  <c r="O1535" i="2"/>
  <c r="O1536" i="2"/>
  <c r="O1537" i="2"/>
  <c r="O1538" i="2"/>
  <c r="O1539" i="2"/>
  <c r="O1540" i="2"/>
  <c r="O1541" i="2"/>
  <c r="O1542" i="2"/>
  <c r="O1543" i="2"/>
  <c r="O1544" i="2"/>
  <c r="O1545" i="2"/>
  <c r="O1546" i="2"/>
  <c r="O1547" i="2"/>
  <c r="O1548" i="2"/>
  <c r="O1549" i="2"/>
  <c r="O1550" i="2"/>
  <c r="O1551" i="2"/>
  <c r="O1552" i="2"/>
  <c r="O1553" i="2"/>
  <c r="O1554" i="2"/>
  <c r="O1555" i="2"/>
  <c r="O1556" i="2"/>
  <c r="O1557" i="2"/>
  <c r="O1558" i="2"/>
  <c r="O1559" i="2"/>
  <c r="O1560" i="2"/>
  <c r="O1561" i="2"/>
  <c r="O1562" i="2"/>
  <c r="O1563" i="2"/>
  <c r="O1564" i="2"/>
  <c r="O1565" i="2"/>
  <c r="O1566" i="2"/>
  <c r="O1567" i="2"/>
  <c r="O1568" i="2"/>
  <c r="O1569" i="2"/>
  <c r="O1570" i="2"/>
  <c r="O1571" i="2"/>
  <c r="O1572" i="2"/>
  <c r="O1573" i="2"/>
  <c r="O1574" i="2"/>
  <c r="O1575" i="2"/>
  <c r="O1576" i="2"/>
  <c r="O1577" i="2"/>
  <c r="O1578" i="2"/>
  <c r="O1579" i="2"/>
  <c r="O1580" i="2"/>
  <c r="O1581" i="2"/>
  <c r="O1582" i="2"/>
  <c r="O1583" i="2"/>
  <c r="O1584" i="2"/>
  <c r="O1585" i="2"/>
  <c r="O1586" i="2"/>
  <c r="O1587" i="2"/>
  <c r="O1588" i="2"/>
  <c r="O1589" i="2"/>
  <c r="O1590" i="2"/>
  <c r="O1591" i="2"/>
  <c r="O1592" i="2"/>
  <c r="O1593" i="2"/>
  <c r="O1594" i="2"/>
  <c r="O1595" i="2"/>
  <c r="O1596" i="2"/>
  <c r="O1597" i="2"/>
  <c r="O1598" i="2"/>
  <c r="O1599" i="2"/>
  <c r="O1600" i="2"/>
  <c r="O1601" i="2"/>
  <c r="O1602" i="2"/>
  <c r="O1603" i="2"/>
  <c r="O1604" i="2"/>
  <c r="O1605" i="2"/>
  <c r="O1606" i="2"/>
  <c r="O1607" i="2"/>
  <c r="O1608" i="2"/>
  <c r="O1609" i="2"/>
  <c r="O1610" i="2"/>
  <c r="O1611" i="2"/>
  <c r="O1612" i="2"/>
  <c r="O1613" i="2"/>
  <c r="O1614" i="2"/>
  <c r="O1615" i="2"/>
  <c r="O1616" i="2"/>
  <c r="O1617" i="2"/>
  <c r="O1618" i="2"/>
  <c r="O1619" i="2"/>
  <c r="O1620" i="2"/>
  <c r="O1621" i="2"/>
  <c r="O1622" i="2"/>
  <c r="O1623" i="2"/>
  <c r="O1624" i="2"/>
  <c r="O1625" i="2"/>
  <c r="O1626" i="2"/>
  <c r="O1627" i="2"/>
  <c r="O1628" i="2"/>
  <c r="O1629" i="2"/>
  <c r="O1630" i="2"/>
  <c r="O1631" i="2"/>
  <c r="O1632" i="2"/>
  <c r="O1633" i="2"/>
  <c r="O1634" i="2"/>
  <c r="O1635" i="2"/>
  <c r="O1636" i="2"/>
  <c r="O1637" i="2"/>
  <c r="O1638" i="2"/>
  <c r="O1639" i="2"/>
  <c r="O1640" i="2"/>
  <c r="O1641" i="2"/>
  <c r="O1642" i="2"/>
  <c r="O1643" i="2"/>
  <c r="O1644" i="2"/>
  <c r="O1645" i="2"/>
  <c r="O1646" i="2"/>
  <c r="O1647" i="2"/>
  <c r="O1648" i="2"/>
  <c r="O1649" i="2"/>
  <c r="O1650" i="2"/>
  <c r="O1651" i="2"/>
  <c r="O1652" i="2"/>
  <c r="O1653" i="2"/>
  <c r="O1654" i="2"/>
  <c r="O1655" i="2"/>
  <c r="O1656" i="2"/>
  <c r="O1657" i="2"/>
  <c r="O1658" i="2"/>
  <c r="O1659" i="2"/>
  <c r="O1660" i="2"/>
  <c r="O1661" i="2"/>
  <c r="O1662" i="2"/>
  <c r="O1663" i="2"/>
  <c r="O1664" i="2"/>
  <c r="O1665" i="2"/>
  <c r="O1666" i="2"/>
  <c r="O1667" i="2"/>
  <c r="O1668" i="2"/>
  <c r="O1669" i="2"/>
  <c r="O1670" i="2"/>
  <c r="O1671" i="2"/>
  <c r="O1672" i="2"/>
  <c r="O1673" i="2"/>
  <c r="O1674" i="2"/>
  <c r="O1675" i="2"/>
  <c r="O1676" i="2"/>
  <c r="O1677" i="2"/>
  <c r="O1678" i="2"/>
  <c r="O1679" i="2"/>
  <c r="O1680" i="2"/>
  <c r="O1681" i="2"/>
  <c r="O1682" i="2"/>
  <c r="O1683" i="2"/>
  <c r="O1684" i="2"/>
  <c r="O1685" i="2"/>
  <c r="O1686" i="2"/>
  <c r="O1687" i="2"/>
  <c r="O1688" i="2"/>
  <c r="O1689" i="2"/>
  <c r="O1690" i="2"/>
  <c r="O1691" i="2"/>
  <c r="O1692" i="2"/>
  <c r="O1693" i="2"/>
  <c r="O1694" i="2"/>
  <c r="O1695" i="2"/>
  <c r="O1696" i="2"/>
  <c r="O1697" i="2"/>
  <c r="O1698" i="2"/>
  <c r="O1699" i="2"/>
  <c r="O1700" i="2"/>
  <c r="O1701" i="2"/>
  <c r="O1702" i="2"/>
  <c r="O1703" i="2"/>
  <c r="O1704" i="2"/>
  <c r="O1705" i="2"/>
  <c r="O1706" i="2"/>
  <c r="O1707" i="2"/>
  <c r="O1708" i="2"/>
  <c r="O1709" i="2"/>
  <c r="O1710" i="2"/>
  <c r="O1711" i="2"/>
  <c r="O1712" i="2"/>
  <c r="O1713" i="2"/>
  <c r="O1714" i="2"/>
  <c r="O1715" i="2"/>
  <c r="O1716" i="2"/>
  <c r="O1717" i="2"/>
  <c r="O1718" i="2"/>
  <c r="O1719" i="2"/>
  <c r="O1720" i="2"/>
  <c r="O1721" i="2"/>
  <c r="O1722" i="2"/>
  <c r="O1723" i="2"/>
  <c r="O1724" i="2"/>
  <c r="O1725" i="2"/>
  <c r="O1726" i="2"/>
  <c r="O1727" i="2"/>
  <c r="O1728" i="2"/>
  <c r="O1729" i="2"/>
  <c r="O1730" i="2"/>
  <c r="O1731" i="2"/>
  <c r="O1732" i="2"/>
  <c r="O1733" i="2"/>
  <c r="O1734" i="2"/>
  <c r="O1735" i="2"/>
  <c r="O1736" i="2"/>
  <c r="O1737" i="2"/>
  <c r="O1738" i="2"/>
  <c r="O1739" i="2"/>
  <c r="O1740" i="2"/>
  <c r="O1741" i="2"/>
  <c r="O1742" i="2"/>
  <c r="O1743" i="2"/>
  <c r="O1744" i="2"/>
  <c r="O1745" i="2"/>
  <c r="O1746" i="2"/>
  <c r="O1747" i="2"/>
  <c r="O1748" i="2"/>
  <c r="O1749" i="2"/>
  <c r="O1750" i="2"/>
  <c r="O1751" i="2"/>
  <c r="O1752" i="2"/>
  <c r="O1753" i="2"/>
  <c r="O1754" i="2"/>
  <c r="O1755" i="2"/>
  <c r="O1756" i="2"/>
  <c r="O1757" i="2"/>
  <c r="O1758" i="2"/>
  <c r="O1759" i="2"/>
  <c r="O1760" i="2"/>
  <c r="O1761" i="2"/>
  <c r="O1762" i="2"/>
  <c r="O1763" i="2"/>
  <c r="O1764" i="2"/>
  <c r="O1765" i="2"/>
  <c r="O1766" i="2"/>
  <c r="O1767" i="2"/>
  <c r="O1768" i="2"/>
  <c r="O1769" i="2"/>
  <c r="O1770" i="2"/>
  <c r="O1771" i="2"/>
  <c r="O1772" i="2"/>
  <c r="O1773" i="2"/>
  <c r="O1774" i="2"/>
  <c r="O1775" i="2"/>
  <c r="O1776" i="2"/>
  <c r="O1777" i="2"/>
  <c r="O1778" i="2"/>
  <c r="O1779" i="2"/>
  <c r="O1780" i="2"/>
  <c r="O1781" i="2"/>
  <c r="O1782" i="2"/>
  <c r="O1783" i="2"/>
  <c r="O1784" i="2"/>
  <c r="O1785" i="2"/>
  <c r="O1786" i="2"/>
  <c r="O1787" i="2"/>
  <c r="O1788" i="2"/>
  <c r="O1789" i="2"/>
  <c r="O1790" i="2"/>
  <c r="O1791" i="2"/>
  <c r="O1792" i="2"/>
  <c r="O1793" i="2"/>
  <c r="O1794" i="2"/>
  <c r="O1795" i="2"/>
  <c r="O1796" i="2"/>
  <c r="O1797" i="2"/>
  <c r="O1798" i="2"/>
  <c r="O1799" i="2"/>
  <c r="O1800" i="2"/>
  <c r="O1801" i="2"/>
  <c r="O1802" i="2"/>
  <c r="O1803" i="2"/>
  <c r="O1804" i="2"/>
  <c r="O1805" i="2"/>
  <c r="O1806" i="2"/>
  <c r="O1807" i="2"/>
  <c r="O1808" i="2"/>
  <c r="O1809" i="2"/>
  <c r="O1810" i="2"/>
  <c r="O1811" i="2"/>
  <c r="O1812" i="2"/>
  <c r="O1813" i="2"/>
  <c r="O1814" i="2"/>
  <c r="O1815" i="2"/>
  <c r="O1816" i="2"/>
  <c r="O1817" i="2"/>
  <c r="O1818" i="2"/>
  <c r="O1819" i="2"/>
  <c r="O1820" i="2"/>
  <c r="O1821" i="2"/>
  <c r="O1822" i="2"/>
  <c r="O1823" i="2"/>
  <c r="O1824" i="2"/>
  <c r="O1825" i="2"/>
  <c r="O1826" i="2"/>
  <c r="O1827" i="2"/>
  <c r="O1828" i="2"/>
  <c r="O1829" i="2"/>
  <c r="O1830" i="2"/>
  <c r="O1831" i="2"/>
  <c r="O1832" i="2"/>
  <c r="O1833" i="2"/>
  <c r="O1834" i="2"/>
  <c r="O1835" i="2"/>
  <c r="O1836" i="2"/>
  <c r="O1837" i="2"/>
  <c r="O1838" i="2"/>
  <c r="O1839" i="2"/>
  <c r="O1840" i="2"/>
  <c r="O1841" i="2"/>
  <c r="O1842" i="2"/>
  <c r="O1843" i="2"/>
  <c r="O1844" i="2"/>
  <c r="O1845" i="2"/>
  <c r="O1846" i="2"/>
  <c r="O1847" i="2"/>
  <c r="O1848" i="2"/>
  <c r="O1849" i="2"/>
  <c r="O1850" i="2"/>
  <c r="O1851" i="2"/>
  <c r="O1852" i="2"/>
  <c r="O1853" i="2"/>
  <c r="O1854" i="2"/>
  <c r="O1855" i="2"/>
  <c r="O1856" i="2"/>
  <c r="O1857" i="2"/>
  <c r="O1858" i="2"/>
  <c r="O1859" i="2"/>
  <c r="O1860" i="2"/>
  <c r="O1861" i="2"/>
  <c r="O1862" i="2"/>
  <c r="O1863" i="2"/>
  <c r="O1864" i="2"/>
  <c r="O1865" i="2"/>
  <c r="O1866" i="2"/>
  <c r="O1867" i="2"/>
  <c r="O1868" i="2"/>
  <c r="O1869" i="2"/>
  <c r="O1870" i="2"/>
  <c r="O1871" i="2"/>
  <c r="O1872" i="2"/>
  <c r="O1873" i="2"/>
  <c r="O1874" i="2"/>
  <c r="O1875" i="2"/>
  <c r="O1876" i="2"/>
  <c r="O1877" i="2"/>
  <c r="O1878" i="2"/>
  <c r="O1879" i="2"/>
  <c r="O1880" i="2"/>
  <c r="O1881" i="2"/>
  <c r="O1882" i="2"/>
  <c r="O1883" i="2"/>
  <c r="O1884" i="2"/>
  <c r="O1885" i="2"/>
  <c r="O1886" i="2"/>
  <c r="O1887" i="2"/>
  <c r="O1888" i="2"/>
  <c r="O1889" i="2"/>
  <c r="O1890" i="2"/>
  <c r="O1891" i="2"/>
  <c r="O1892" i="2"/>
  <c r="O1893" i="2"/>
  <c r="O1894" i="2"/>
  <c r="O1895" i="2"/>
  <c r="O1896" i="2"/>
  <c r="O1897" i="2"/>
  <c r="O1898" i="2"/>
  <c r="O1899" i="2"/>
  <c r="O1900" i="2"/>
  <c r="O1901" i="2"/>
  <c r="O1902" i="2"/>
  <c r="O1903" i="2"/>
  <c r="O1904" i="2"/>
  <c r="O1905" i="2"/>
  <c r="O1906" i="2"/>
  <c r="O1907" i="2"/>
  <c r="O1908" i="2"/>
  <c r="O1909" i="2"/>
  <c r="O1910" i="2"/>
  <c r="O1911" i="2"/>
  <c r="O1912" i="2"/>
  <c r="O1913" i="2"/>
  <c r="O1914" i="2"/>
  <c r="O1915" i="2"/>
  <c r="O1916" i="2"/>
  <c r="O1917" i="2"/>
  <c r="O1918" i="2"/>
  <c r="O1919" i="2"/>
  <c r="O1920" i="2"/>
  <c r="O1921" i="2"/>
  <c r="O1922" i="2"/>
  <c r="O1923" i="2"/>
  <c r="O1924" i="2"/>
  <c r="O1925" i="2"/>
  <c r="O1926" i="2"/>
  <c r="O1927" i="2"/>
  <c r="O1928" i="2"/>
  <c r="O1929" i="2"/>
  <c r="O1930" i="2"/>
  <c r="O1931" i="2"/>
  <c r="O1932" i="2"/>
  <c r="O1933" i="2"/>
  <c r="O1934" i="2"/>
  <c r="O1935" i="2"/>
  <c r="O1936" i="2"/>
  <c r="O1937" i="2"/>
  <c r="O1938" i="2"/>
  <c r="O1939" i="2"/>
  <c r="O1940" i="2"/>
  <c r="O1941" i="2"/>
  <c r="O1942" i="2"/>
  <c r="O1943" i="2"/>
  <c r="O1944" i="2"/>
  <c r="O1945" i="2"/>
  <c r="O1946" i="2"/>
  <c r="O1947" i="2"/>
  <c r="O1948" i="2"/>
  <c r="O1949" i="2"/>
  <c r="O1950" i="2"/>
  <c r="O1951" i="2"/>
  <c r="O1952" i="2"/>
  <c r="O1953" i="2"/>
  <c r="O1954" i="2"/>
  <c r="O1955" i="2"/>
  <c r="O1956" i="2"/>
  <c r="O1957" i="2"/>
  <c r="O1958" i="2"/>
  <c r="O1959" i="2"/>
  <c r="O1960" i="2"/>
  <c r="O1961" i="2"/>
  <c r="O1962" i="2"/>
  <c r="O1963" i="2"/>
  <c r="O1964" i="2"/>
  <c r="O1965" i="2"/>
  <c r="O1966" i="2"/>
  <c r="O1967" i="2"/>
  <c r="O1968" i="2"/>
  <c r="O1969" i="2"/>
  <c r="O1970" i="2"/>
  <c r="O1971" i="2"/>
  <c r="O1972" i="2"/>
  <c r="O1973" i="2"/>
  <c r="O1974" i="2"/>
  <c r="O1975" i="2"/>
  <c r="O1976" i="2"/>
  <c r="O1977" i="2"/>
  <c r="O1978" i="2"/>
  <c r="O1979" i="2"/>
  <c r="O1980" i="2"/>
  <c r="O1981" i="2"/>
  <c r="O1982" i="2"/>
  <c r="O1983" i="2"/>
  <c r="O1984" i="2"/>
  <c r="O1985" i="2"/>
  <c r="O1986" i="2"/>
  <c r="O1987" i="2"/>
  <c r="O1988" i="2"/>
  <c r="O1989" i="2"/>
  <c r="O1990" i="2"/>
  <c r="O1991" i="2"/>
  <c r="O1992" i="2"/>
  <c r="O1993" i="2"/>
  <c r="O1994" i="2"/>
  <c r="O1995" i="2"/>
  <c r="O1996" i="2"/>
  <c r="O1997" i="2"/>
  <c r="O1998" i="2"/>
  <c r="O1999" i="2"/>
  <c r="O2000" i="2"/>
  <c r="O2001" i="2"/>
  <c r="O2002" i="2"/>
  <c r="O2003" i="2"/>
  <c r="O2004" i="2"/>
  <c r="O2005" i="2"/>
  <c r="O2006" i="2"/>
  <c r="O2007" i="2"/>
  <c r="O2008" i="2"/>
  <c r="O2009" i="2"/>
  <c r="O2010" i="2"/>
  <c r="O2011" i="2"/>
  <c r="O2012" i="2"/>
  <c r="O2013" i="2"/>
  <c r="O2014" i="2"/>
  <c r="O2015" i="2"/>
  <c r="O2016" i="2"/>
  <c r="O2017" i="2"/>
  <c r="O2018" i="2"/>
  <c r="O2019" i="2"/>
  <c r="O2020" i="2"/>
  <c r="O2021" i="2"/>
  <c r="O2022" i="2"/>
  <c r="O2023" i="2"/>
  <c r="O2024" i="2"/>
  <c r="O2025" i="2"/>
  <c r="O2026" i="2"/>
  <c r="O2027" i="2"/>
  <c r="O2028" i="2"/>
  <c r="O2029" i="2"/>
  <c r="O2030" i="2"/>
  <c r="O2031" i="2"/>
  <c r="O2032" i="2"/>
  <c r="O2033" i="2"/>
  <c r="O2034" i="2"/>
  <c r="O2035" i="2"/>
  <c r="O2036" i="2"/>
  <c r="O2037" i="2"/>
  <c r="O2038" i="2"/>
  <c r="O2039" i="2"/>
  <c r="O2040" i="2"/>
  <c r="O2041" i="2"/>
  <c r="O2042" i="2"/>
  <c r="O2043" i="2"/>
  <c r="O2044" i="2"/>
  <c r="O2045" i="2"/>
  <c r="O2046" i="2"/>
  <c r="O2047" i="2"/>
  <c r="O2048" i="2"/>
  <c r="O2049" i="2"/>
  <c r="O2050" i="2"/>
  <c r="O2051" i="2"/>
  <c r="O2052" i="2"/>
  <c r="O2053" i="2"/>
  <c r="O2054" i="2"/>
  <c r="O2055" i="2"/>
  <c r="O2056" i="2"/>
  <c r="O2057" i="2"/>
  <c r="O2058" i="2"/>
  <c r="O2059" i="2"/>
  <c r="O2060" i="2"/>
  <c r="O2061" i="2"/>
  <c r="O2062" i="2"/>
  <c r="O2063" i="2"/>
  <c r="O2064" i="2"/>
  <c r="O2065" i="2"/>
  <c r="O2066" i="2"/>
  <c r="O2067" i="2"/>
  <c r="O2068" i="2"/>
  <c r="O2069" i="2"/>
  <c r="O2070" i="2"/>
  <c r="O2071" i="2"/>
  <c r="O2072" i="2"/>
  <c r="O2073" i="2"/>
  <c r="O2074" i="2"/>
  <c r="O2075" i="2"/>
  <c r="O2076" i="2"/>
  <c r="O2077" i="2"/>
  <c r="O2078" i="2"/>
  <c r="O2079" i="2"/>
  <c r="O2080" i="2"/>
  <c r="O2081" i="2"/>
  <c r="O2082" i="2"/>
  <c r="O2083" i="2"/>
  <c r="O2084" i="2"/>
  <c r="O2085" i="2"/>
  <c r="O2086" i="2"/>
  <c r="O2087" i="2"/>
  <c r="O2088" i="2"/>
  <c r="O2089" i="2"/>
  <c r="O2090" i="2"/>
  <c r="O2091" i="2"/>
  <c r="O2092" i="2"/>
  <c r="O2093" i="2"/>
  <c r="O2094" i="2"/>
  <c r="O2095" i="2"/>
  <c r="O2096" i="2"/>
  <c r="O2097" i="2"/>
  <c r="O2098" i="2"/>
  <c r="O2099" i="2"/>
  <c r="O2100" i="2"/>
  <c r="O2101" i="2"/>
  <c r="O2102" i="2"/>
  <c r="O2103" i="2"/>
  <c r="O2104" i="2"/>
  <c r="O2105" i="2"/>
  <c r="O2106" i="2"/>
  <c r="O2107" i="2"/>
  <c r="O2108" i="2"/>
  <c r="O2109" i="2"/>
  <c r="O2110" i="2"/>
  <c r="O2111" i="2"/>
  <c r="O2112" i="2"/>
  <c r="O2113" i="2"/>
  <c r="O2114" i="2"/>
  <c r="O2115" i="2"/>
  <c r="O2116" i="2"/>
  <c r="O2117" i="2"/>
  <c r="O2118" i="2"/>
  <c r="O2119" i="2"/>
  <c r="O2120" i="2"/>
  <c r="O2121" i="2"/>
  <c r="O2122" i="2"/>
  <c r="O2123" i="2"/>
  <c r="O2124" i="2"/>
  <c r="O2125" i="2"/>
  <c r="O2126" i="2"/>
  <c r="O2127" i="2"/>
  <c r="O2128" i="2"/>
  <c r="O2129" i="2"/>
  <c r="O2130" i="2"/>
  <c r="O2131" i="2"/>
  <c r="O2132" i="2"/>
  <c r="O2133" i="2"/>
  <c r="O2134" i="2"/>
  <c r="O2135" i="2"/>
  <c r="O2136" i="2"/>
  <c r="O2137" i="2"/>
  <c r="O2138" i="2"/>
  <c r="O2139" i="2"/>
  <c r="O2140" i="2"/>
  <c r="O2141" i="2"/>
  <c r="O2142" i="2"/>
  <c r="O2143" i="2"/>
  <c r="O2144" i="2"/>
  <c r="O2145" i="2"/>
  <c r="O2146" i="2"/>
  <c r="O2147" i="2"/>
  <c r="O2148" i="2"/>
  <c r="O2149" i="2"/>
  <c r="O2150" i="2"/>
  <c r="O2151" i="2"/>
  <c r="O2152" i="2"/>
  <c r="O2153" i="2"/>
  <c r="O2154" i="2"/>
  <c r="O2155" i="2"/>
  <c r="O2156" i="2"/>
  <c r="O2157" i="2"/>
  <c r="O2158" i="2"/>
  <c r="O2159" i="2"/>
  <c r="O2160" i="2"/>
  <c r="O2161" i="2"/>
  <c r="O2162" i="2"/>
  <c r="O2163" i="2"/>
  <c r="O2164" i="2"/>
  <c r="O2165" i="2"/>
  <c r="O2166" i="2"/>
  <c r="O2167" i="2"/>
  <c r="O2168" i="2"/>
  <c r="O2169" i="2"/>
  <c r="O2170" i="2"/>
  <c r="O2171" i="2"/>
  <c r="O2172" i="2"/>
  <c r="O2173" i="2"/>
  <c r="O2174" i="2"/>
  <c r="O2175" i="2"/>
  <c r="O2176" i="2"/>
  <c r="O2177" i="2"/>
  <c r="O2178" i="2"/>
  <c r="O2179" i="2"/>
  <c r="O2180" i="2"/>
  <c r="O2181" i="2"/>
  <c r="O2182" i="2"/>
  <c r="O2183" i="2"/>
  <c r="O2184" i="2"/>
  <c r="O2185" i="2"/>
  <c r="O2186" i="2"/>
  <c r="O2187" i="2"/>
  <c r="O2188" i="2"/>
  <c r="O2189" i="2"/>
  <c r="O2190" i="2"/>
  <c r="O2191" i="2"/>
  <c r="O2192" i="2"/>
  <c r="O2193" i="2"/>
  <c r="O2194" i="2"/>
  <c r="O2195" i="2"/>
  <c r="O2196" i="2"/>
  <c r="O2197" i="2"/>
  <c r="O2198" i="2"/>
  <c r="O2199" i="2"/>
  <c r="O2200" i="2"/>
  <c r="O2201" i="2"/>
  <c r="O2202" i="2"/>
  <c r="O2203" i="2"/>
  <c r="O2204" i="2"/>
  <c r="O2205" i="2"/>
  <c r="O2206" i="2"/>
  <c r="O2207" i="2"/>
  <c r="O2208" i="2"/>
  <c r="O2209" i="2"/>
  <c r="O2210" i="2"/>
  <c r="O2211" i="2"/>
  <c r="O2212" i="2"/>
  <c r="O2213" i="2"/>
  <c r="O2214" i="2"/>
  <c r="O2215" i="2"/>
  <c r="O2216" i="2"/>
  <c r="O2217" i="2"/>
  <c r="O2218" i="2"/>
  <c r="O2219" i="2"/>
  <c r="O2220" i="2"/>
  <c r="O2221" i="2"/>
  <c r="O2222" i="2"/>
  <c r="O2223" i="2"/>
  <c r="O2224" i="2"/>
  <c r="O2225" i="2"/>
  <c r="O2226" i="2"/>
  <c r="O2227" i="2"/>
  <c r="O2228" i="2"/>
  <c r="O2229" i="2"/>
  <c r="O2230" i="2"/>
  <c r="O2231" i="2"/>
  <c r="O2232" i="2"/>
  <c r="O2233" i="2"/>
  <c r="O2234" i="2"/>
  <c r="O2235" i="2"/>
  <c r="O2236" i="2"/>
  <c r="O2237" i="2"/>
  <c r="O2238" i="2"/>
  <c r="O2239" i="2"/>
  <c r="O2240" i="2"/>
  <c r="O2241" i="2"/>
  <c r="O2242" i="2"/>
  <c r="O2243" i="2"/>
  <c r="O2244" i="2"/>
  <c r="O2245" i="2"/>
  <c r="O2246" i="2"/>
  <c r="O2247" i="2"/>
  <c r="O2248" i="2"/>
  <c r="O2249" i="2"/>
  <c r="O2250" i="2"/>
  <c r="O2251" i="2"/>
  <c r="O2252" i="2"/>
  <c r="O2253" i="2"/>
  <c r="O2254" i="2"/>
  <c r="O2255" i="2"/>
  <c r="O2256" i="2"/>
  <c r="O2257" i="2"/>
  <c r="O2258" i="2"/>
  <c r="O2259" i="2"/>
  <c r="O2260" i="2"/>
  <c r="O2261" i="2"/>
  <c r="O2262" i="2"/>
  <c r="O2263" i="2"/>
  <c r="O2264" i="2"/>
  <c r="O2265" i="2"/>
  <c r="O2266" i="2"/>
  <c r="O2267" i="2"/>
  <c r="O2268" i="2"/>
  <c r="O2269" i="2"/>
  <c r="O2270" i="2"/>
  <c r="O2271" i="2"/>
  <c r="O2272" i="2"/>
  <c r="O2273" i="2"/>
  <c r="O2274" i="2"/>
  <c r="O2275" i="2"/>
  <c r="O2276" i="2"/>
  <c r="O2277" i="2"/>
  <c r="O2278" i="2"/>
  <c r="O2279" i="2"/>
  <c r="O2280" i="2"/>
  <c r="O2281" i="2"/>
  <c r="O2282" i="2"/>
  <c r="O2283" i="2"/>
  <c r="O2284" i="2"/>
  <c r="O2285" i="2"/>
  <c r="O2286" i="2"/>
  <c r="O2287" i="2"/>
  <c r="O2288" i="2"/>
  <c r="O2289" i="2"/>
  <c r="O2290" i="2"/>
  <c r="O2291" i="2"/>
  <c r="O2292" i="2"/>
  <c r="O2293" i="2"/>
  <c r="O2294" i="2"/>
  <c r="O2295" i="2"/>
  <c r="O2296" i="2"/>
  <c r="O2297" i="2"/>
  <c r="O2298" i="2"/>
  <c r="O2299" i="2"/>
  <c r="O2300" i="2"/>
  <c r="O2301" i="2"/>
  <c r="O2302" i="2"/>
  <c r="O2303" i="2"/>
  <c r="O2304" i="2"/>
  <c r="O2305" i="2"/>
  <c r="O2306" i="2"/>
  <c r="O2307" i="2"/>
  <c r="O2308" i="2"/>
  <c r="O2309" i="2"/>
  <c r="O2310" i="2"/>
  <c r="O2311" i="2"/>
  <c r="O2312" i="2"/>
  <c r="O2313" i="2"/>
  <c r="O2314" i="2"/>
  <c r="O2315" i="2"/>
  <c r="O2316" i="2"/>
  <c r="O2317" i="2"/>
  <c r="O2318" i="2"/>
  <c r="O2319" i="2"/>
  <c r="O2320" i="2"/>
  <c r="O2321" i="2"/>
  <c r="O2322" i="2"/>
  <c r="O2323" i="2"/>
  <c r="O2324" i="2"/>
  <c r="O2325" i="2"/>
  <c r="O2326" i="2"/>
  <c r="O2327" i="2"/>
  <c r="O2328" i="2"/>
  <c r="O2329" i="2"/>
  <c r="O2330" i="2"/>
  <c r="O2331" i="2"/>
  <c r="O2332" i="2"/>
  <c r="O2333" i="2"/>
  <c r="O2334" i="2"/>
  <c r="O2335" i="2"/>
  <c r="O2336" i="2"/>
  <c r="O2337" i="2"/>
  <c r="O2338" i="2"/>
  <c r="O2339" i="2"/>
  <c r="O2340" i="2"/>
  <c r="O2341" i="2"/>
  <c r="O2342" i="2"/>
  <c r="O2343" i="2"/>
  <c r="O2344" i="2"/>
  <c r="O2345" i="2"/>
  <c r="O2346" i="2"/>
  <c r="O2347" i="2"/>
  <c r="O2348" i="2"/>
  <c r="O2349" i="2"/>
  <c r="O2350" i="2"/>
  <c r="O2351" i="2"/>
  <c r="O2352" i="2"/>
  <c r="O2353" i="2"/>
  <c r="O2354" i="2"/>
  <c r="O2355" i="2"/>
  <c r="O2356" i="2"/>
  <c r="O2357" i="2"/>
  <c r="O2358" i="2"/>
  <c r="O2359" i="2"/>
  <c r="O2360" i="2"/>
  <c r="O2361" i="2"/>
  <c r="O2362" i="2"/>
  <c r="O2363" i="2"/>
  <c r="O2364" i="2"/>
  <c r="O2365" i="2"/>
  <c r="O2366" i="2"/>
  <c r="O2367" i="2"/>
  <c r="O2368" i="2"/>
  <c r="O2369" i="2"/>
  <c r="O2370" i="2"/>
  <c r="O2371" i="2"/>
  <c r="O2372" i="2"/>
  <c r="O2373" i="2"/>
  <c r="O2374" i="2"/>
  <c r="O2375" i="2"/>
  <c r="O2376" i="2"/>
  <c r="O2377" i="2"/>
  <c r="O2378" i="2"/>
  <c r="O2379" i="2"/>
  <c r="O2380" i="2"/>
  <c r="O2381" i="2"/>
  <c r="O2382" i="2"/>
  <c r="O2383" i="2"/>
  <c r="O2384" i="2"/>
  <c r="O2385" i="2"/>
  <c r="O2386" i="2"/>
  <c r="O2387" i="2"/>
  <c r="O2388" i="2"/>
  <c r="O2389" i="2"/>
  <c r="O2390" i="2"/>
  <c r="O2391" i="2"/>
  <c r="O2392" i="2"/>
  <c r="O2393" i="2"/>
  <c r="O2394" i="2"/>
  <c r="O2395" i="2"/>
  <c r="O2396" i="2"/>
  <c r="O2397" i="2"/>
  <c r="O2398" i="2"/>
  <c r="O2399" i="2"/>
  <c r="O2400" i="2"/>
  <c r="O2401" i="2"/>
  <c r="O2402" i="2"/>
  <c r="O2403" i="2"/>
  <c r="O2404" i="2"/>
  <c r="O2405" i="2"/>
  <c r="O2406" i="2"/>
  <c r="O2407" i="2"/>
  <c r="O2408" i="2"/>
  <c r="O2409" i="2"/>
  <c r="O2410" i="2"/>
  <c r="O2411" i="2"/>
  <c r="O2412" i="2"/>
  <c r="O2413" i="2"/>
  <c r="O2414" i="2"/>
  <c r="O2415" i="2"/>
  <c r="O2416" i="2"/>
  <c r="O2417" i="2"/>
  <c r="O2418" i="2"/>
  <c r="O2419" i="2"/>
  <c r="O2420" i="2"/>
  <c r="O2421" i="2"/>
  <c r="O2422" i="2"/>
  <c r="O2423" i="2"/>
  <c r="O2424" i="2"/>
  <c r="O2425" i="2"/>
  <c r="O2426" i="2"/>
  <c r="O2427" i="2"/>
  <c r="O2428" i="2"/>
  <c r="O2429" i="2"/>
  <c r="O2430" i="2"/>
  <c r="O2431" i="2"/>
  <c r="O2432" i="2"/>
  <c r="O2433" i="2"/>
  <c r="O2434" i="2"/>
  <c r="O2435" i="2"/>
  <c r="O2436" i="2"/>
  <c r="O2437" i="2"/>
  <c r="O2438" i="2"/>
  <c r="O2439" i="2"/>
  <c r="O2440" i="2"/>
  <c r="O2441" i="2"/>
  <c r="O2442" i="2"/>
  <c r="O2443" i="2"/>
  <c r="O2444" i="2"/>
  <c r="O2445" i="2"/>
  <c r="O2446" i="2"/>
  <c r="O2447" i="2"/>
  <c r="O2448" i="2"/>
  <c r="O2449" i="2"/>
  <c r="O2450" i="2"/>
  <c r="O2451" i="2"/>
  <c r="O2452" i="2"/>
  <c r="O2453" i="2"/>
  <c r="O2454" i="2"/>
  <c r="O2455" i="2"/>
  <c r="O2456" i="2"/>
  <c r="O2457" i="2"/>
  <c r="O2458" i="2"/>
  <c r="O2459" i="2"/>
  <c r="O2460" i="2"/>
  <c r="O2461" i="2"/>
  <c r="O2462" i="2"/>
  <c r="O2463" i="2"/>
  <c r="O2464" i="2"/>
  <c r="O2465" i="2"/>
  <c r="O2466" i="2"/>
  <c r="O2467" i="2"/>
  <c r="O2468" i="2"/>
  <c r="O2469" i="2"/>
  <c r="O2470" i="2"/>
  <c r="O2471" i="2"/>
  <c r="O2472" i="2"/>
  <c r="O2473" i="2"/>
  <c r="O2474" i="2"/>
  <c r="O2475" i="2"/>
  <c r="O2476" i="2"/>
  <c r="O2477" i="2"/>
  <c r="O2478" i="2"/>
  <c r="O2479" i="2"/>
  <c r="O2480" i="2"/>
  <c r="O2481" i="2"/>
  <c r="O2482" i="2"/>
  <c r="O2483" i="2"/>
  <c r="O2484" i="2"/>
  <c r="O2485" i="2"/>
  <c r="O2486" i="2"/>
  <c r="O2487" i="2"/>
  <c r="O2488" i="2"/>
  <c r="O2489" i="2"/>
  <c r="O2490" i="2"/>
  <c r="O2491" i="2"/>
  <c r="O2492" i="2"/>
  <c r="O2493" i="2"/>
  <c r="O2494" i="2"/>
  <c r="O2495" i="2"/>
  <c r="O2496" i="2"/>
  <c r="O2497" i="2"/>
  <c r="O2498" i="2"/>
  <c r="O2499" i="2"/>
  <c r="O2500" i="2"/>
  <c r="O2501" i="2"/>
  <c r="O2502" i="2"/>
  <c r="O2503" i="2"/>
  <c r="O2504" i="2"/>
  <c r="O2505" i="2"/>
  <c r="O2506" i="2"/>
  <c r="O2507" i="2"/>
  <c r="O2508" i="2"/>
  <c r="O2509" i="2"/>
  <c r="O2510" i="2"/>
  <c r="O2511" i="2"/>
  <c r="O2512" i="2"/>
  <c r="O2513" i="2"/>
  <c r="O2514" i="2"/>
  <c r="O2515" i="2"/>
  <c r="O2516" i="2"/>
  <c r="O2517" i="2"/>
  <c r="O2518" i="2"/>
  <c r="O2519" i="2"/>
  <c r="O2520" i="2"/>
  <c r="O2521" i="2"/>
  <c r="O2522" i="2"/>
  <c r="O2523" i="2"/>
  <c r="O2524" i="2"/>
  <c r="O2525" i="2"/>
  <c r="O2526" i="2"/>
  <c r="O2527" i="2"/>
  <c r="O2528" i="2"/>
  <c r="O2529" i="2"/>
  <c r="O2530" i="2"/>
  <c r="O2531" i="2"/>
  <c r="O2532" i="2"/>
  <c r="O2533" i="2"/>
  <c r="O2534" i="2"/>
  <c r="O2535" i="2"/>
  <c r="O2536" i="2"/>
  <c r="O2537" i="2"/>
  <c r="O2538" i="2"/>
  <c r="O2539" i="2"/>
  <c r="O2540" i="2"/>
  <c r="O2541" i="2"/>
  <c r="O2542" i="2"/>
  <c r="O2543" i="2"/>
  <c r="O2544" i="2"/>
  <c r="O2545" i="2"/>
  <c r="O2546" i="2"/>
  <c r="O2547" i="2"/>
  <c r="O2548" i="2"/>
  <c r="O2549" i="2"/>
  <c r="O2550" i="2"/>
  <c r="O2551" i="2"/>
  <c r="O2552" i="2"/>
  <c r="O2553" i="2"/>
  <c r="O2554" i="2"/>
  <c r="O2555" i="2"/>
  <c r="O2556" i="2"/>
  <c r="O2557" i="2"/>
  <c r="O2558" i="2"/>
  <c r="O2559" i="2"/>
  <c r="O2560" i="2"/>
  <c r="O2561" i="2"/>
  <c r="O2562" i="2"/>
  <c r="O2563" i="2"/>
  <c r="O2564" i="2"/>
  <c r="O2565" i="2"/>
  <c r="O2566" i="2"/>
  <c r="O2567" i="2"/>
  <c r="O2568" i="2"/>
  <c r="O2569" i="2"/>
  <c r="O2570" i="2"/>
  <c r="O2571" i="2"/>
  <c r="O2572" i="2"/>
  <c r="O2573" i="2"/>
  <c r="O2574" i="2"/>
  <c r="O2575" i="2"/>
  <c r="O2576" i="2"/>
  <c r="O2577" i="2"/>
  <c r="O2578" i="2"/>
  <c r="O2579" i="2"/>
  <c r="O2580" i="2"/>
  <c r="O2581" i="2"/>
  <c r="O2582" i="2"/>
  <c r="O2583" i="2"/>
  <c r="O2584" i="2"/>
  <c r="O2585" i="2"/>
  <c r="O2586" i="2"/>
  <c r="O2587" i="2"/>
  <c r="O2588" i="2"/>
  <c r="O2589" i="2"/>
  <c r="O2590" i="2"/>
  <c r="O2591" i="2"/>
  <c r="O2592" i="2"/>
  <c r="O2593" i="2"/>
  <c r="O2594" i="2"/>
  <c r="O2595" i="2"/>
  <c r="O2596" i="2"/>
  <c r="O2597" i="2"/>
  <c r="O2598" i="2"/>
  <c r="O2599" i="2"/>
  <c r="O2600" i="2"/>
  <c r="O2601" i="2"/>
  <c r="O2602" i="2"/>
  <c r="O2603" i="2"/>
  <c r="O2604" i="2"/>
  <c r="O2605" i="2"/>
  <c r="O2606" i="2"/>
  <c r="O2607" i="2"/>
  <c r="O2608" i="2"/>
  <c r="O2609" i="2"/>
  <c r="O2610" i="2"/>
  <c r="O2611" i="2"/>
  <c r="O2612" i="2"/>
  <c r="O2613" i="2"/>
  <c r="O2614" i="2"/>
  <c r="O2615" i="2"/>
  <c r="O2616" i="2"/>
  <c r="O2617" i="2"/>
  <c r="O2618" i="2"/>
  <c r="O2619" i="2"/>
  <c r="O2620" i="2"/>
  <c r="O2621" i="2"/>
  <c r="O2622" i="2"/>
  <c r="O2623" i="2"/>
  <c r="O2624" i="2"/>
  <c r="O2625" i="2"/>
  <c r="O2626" i="2"/>
  <c r="O2627" i="2"/>
  <c r="O2628" i="2"/>
  <c r="O2629" i="2"/>
  <c r="O2630" i="2"/>
  <c r="O2631" i="2"/>
  <c r="O2632" i="2"/>
  <c r="O2633" i="2"/>
  <c r="O2634" i="2"/>
  <c r="O2635" i="2"/>
  <c r="O2636" i="2"/>
  <c r="O2637" i="2"/>
  <c r="O2638" i="2"/>
  <c r="O2639" i="2"/>
  <c r="O2640" i="2"/>
  <c r="O2641" i="2"/>
  <c r="O2642" i="2"/>
  <c r="O2643" i="2"/>
  <c r="O2644" i="2"/>
  <c r="O2645" i="2"/>
  <c r="O2646" i="2"/>
  <c r="O2647" i="2"/>
  <c r="O2648" i="2"/>
  <c r="O2649" i="2"/>
  <c r="O2650" i="2"/>
  <c r="O2651" i="2"/>
  <c r="O2652" i="2"/>
  <c r="O2653" i="2"/>
  <c r="O2654" i="2"/>
  <c r="O2655" i="2"/>
  <c r="O2656" i="2"/>
  <c r="O2657" i="2"/>
  <c r="O2658" i="2"/>
  <c r="O2659" i="2"/>
  <c r="O2660" i="2"/>
  <c r="O2661" i="2"/>
  <c r="O2662" i="2"/>
  <c r="O2663" i="2"/>
  <c r="O2664" i="2"/>
  <c r="O2665" i="2"/>
  <c r="O2666" i="2"/>
  <c r="O2667" i="2"/>
  <c r="O2668" i="2"/>
  <c r="O2669" i="2"/>
  <c r="O2670" i="2"/>
  <c r="O2671" i="2"/>
  <c r="O2672" i="2"/>
  <c r="O2673" i="2"/>
  <c r="O2674" i="2"/>
  <c r="O2675" i="2"/>
  <c r="O2676" i="2"/>
  <c r="O2677" i="2"/>
  <c r="O2678" i="2"/>
  <c r="O2679" i="2"/>
  <c r="O2680" i="2"/>
  <c r="O2681" i="2"/>
  <c r="O2682" i="2"/>
  <c r="O2683" i="2"/>
  <c r="O2684" i="2"/>
  <c r="O2685" i="2"/>
  <c r="O2686" i="2"/>
  <c r="O2687" i="2"/>
  <c r="O2688" i="2"/>
  <c r="O2689" i="2"/>
  <c r="O2690" i="2"/>
  <c r="O2691" i="2"/>
  <c r="O2692" i="2"/>
  <c r="O2693" i="2"/>
  <c r="O2694" i="2"/>
  <c r="O2695" i="2"/>
  <c r="O2696" i="2"/>
  <c r="O2697" i="2"/>
  <c r="O2698" i="2"/>
  <c r="O2699" i="2"/>
  <c r="O2700" i="2"/>
  <c r="O2701" i="2"/>
  <c r="O2702" i="2"/>
  <c r="O2703" i="2"/>
  <c r="O2704" i="2"/>
  <c r="O2705" i="2"/>
  <c r="O2706" i="2"/>
  <c r="O2707" i="2"/>
  <c r="O2708" i="2"/>
  <c r="O2709" i="2"/>
  <c r="O2710" i="2"/>
  <c r="O2711" i="2"/>
  <c r="O2712" i="2"/>
  <c r="O2713" i="2"/>
  <c r="O2714" i="2"/>
  <c r="O2715" i="2"/>
  <c r="O2716" i="2"/>
  <c r="O2717" i="2"/>
  <c r="O2718" i="2"/>
  <c r="O2719" i="2"/>
  <c r="O2720" i="2"/>
  <c r="O2721" i="2"/>
  <c r="O2722" i="2"/>
  <c r="O2723" i="2"/>
  <c r="O2724" i="2"/>
  <c r="O2725" i="2"/>
  <c r="O2726" i="2"/>
  <c r="O2727" i="2"/>
  <c r="O2728" i="2"/>
  <c r="O2729" i="2"/>
  <c r="O2730" i="2"/>
  <c r="O2731" i="2"/>
  <c r="O2732" i="2"/>
  <c r="O2733" i="2"/>
  <c r="O2734" i="2"/>
  <c r="O2735" i="2"/>
  <c r="O2736" i="2"/>
  <c r="O2737" i="2"/>
  <c r="O2738" i="2"/>
  <c r="O2739" i="2"/>
  <c r="O2740" i="2"/>
  <c r="O2741" i="2"/>
  <c r="O2742" i="2"/>
  <c r="O2743" i="2"/>
  <c r="O2744" i="2"/>
  <c r="O2745" i="2"/>
  <c r="O2746" i="2"/>
  <c r="O2747" i="2"/>
  <c r="O2748" i="2"/>
  <c r="O2749" i="2"/>
  <c r="O2750" i="2"/>
  <c r="O2751" i="2"/>
  <c r="O2752" i="2"/>
  <c r="O2753" i="2"/>
  <c r="O2754" i="2"/>
  <c r="O2755" i="2"/>
  <c r="O2756" i="2"/>
  <c r="O2757" i="2"/>
  <c r="O2758" i="2"/>
  <c r="O2759" i="2"/>
  <c r="O2760" i="2"/>
  <c r="O2761" i="2"/>
  <c r="O2762" i="2"/>
  <c r="O2763" i="2"/>
  <c r="O2764" i="2"/>
  <c r="O2765" i="2"/>
  <c r="O2766" i="2"/>
  <c r="O2767" i="2"/>
  <c r="O2768" i="2"/>
  <c r="O2769" i="2"/>
  <c r="O2770" i="2"/>
  <c r="O2771" i="2"/>
  <c r="O2772" i="2"/>
  <c r="O2773" i="2"/>
  <c r="O2774" i="2"/>
  <c r="O2775" i="2"/>
  <c r="O2776" i="2"/>
  <c r="O2777" i="2"/>
  <c r="O2778" i="2"/>
  <c r="O2779" i="2"/>
  <c r="O2780" i="2"/>
  <c r="O2781" i="2"/>
  <c r="O2782" i="2"/>
  <c r="O2783" i="2"/>
  <c r="O2784" i="2"/>
  <c r="O2785" i="2"/>
  <c r="O2786" i="2"/>
  <c r="O2787" i="2"/>
  <c r="O2788" i="2"/>
  <c r="O2789" i="2"/>
  <c r="O2790" i="2"/>
  <c r="O2791" i="2"/>
  <c r="O2792" i="2"/>
  <c r="O2793" i="2"/>
  <c r="O2794" i="2"/>
  <c r="O2795" i="2"/>
  <c r="O2796" i="2"/>
  <c r="O2797" i="2"/>
  <c r="O2798" i="2"/>
  <c r="O2799" i="2"/>
  <c r="O2800" i="2"/>
  <c r="O2801" i="2"/>
  <c r="O2802" i="2"/>
  <c r="O2803" i="2"/>
  <c r="O2804" i="2"/>
  <c r="O2805" i="2"/>
  <c r="O2806" i="2"/>
  <c r="O2807" i="2"/>
  <c r="O2808" i="2"/>
  <c r="O2809" i="2"/>
  <c r="O2810" i="2"/>
  <c r="O2811" i="2"/>
  <c r="O2812" i="2"/>
  <c r="O2813" i="2"/>
  <c r="O2814" i="2"/>
  <c r="O2815" i="2"/>
  <c r="O2816" i="2"/>
  <c r="O2817" i="2"/>
  <c r="O2818" i="2"/>
  <c r="O2819" i="2"/>
  <c r="O2820" i="2"/>
  <c r="O2821" i="2"/>
  <c r="O2822" i="2"/>
  <c r="O2823" i="2"/>
  <c r="O2824" i="2"/>
  <c r="O2825" i="2"/>
  <c r="O2826" i="2"/>
  <c r="O2827" i="2"/>
  <c r="O2828" i="2"/>
  <c r="O2829" i="2"/>
  <c r="O2830" i="2"/>
  <c r="O2831" i="2"/>
  <c r="O2832" i="2"/>
  <c r="O2833" i="2"/>
  <c r="O2834" i="2"/>
  <c r="O2835" i="2"/>
  <c r="O2836" i="2"/>
  <c r="O2837" i="2"/>
  <c r="O2838" i="2"/>
  <c r="O2839" i="2"/>
  <c r="O2840" i="2"/>
  <c r="O2841" i="2"/>
  <c r="O2842" i="2"/>
  <c r="O2843" i="2"/>
  <c r="O2844" i="2"/>
  <c r="O2845" i="2"/>
  <c r="O2846" i="2"/>
  <c r="O2847" i="2"/>
  <c r="O2848" i="2"/>
  <c r="O2849" i="2"/>
  <c r="O2850" i="2"/>
  <c r="O2851" i="2"/>
  <c r="O2852" i="2"/>
  <c r="O2853" i="2"/>
  <c r="O2854" i="2"/>
  <c r="O2855" i="2"/>
  <c r="O2856" i="2"/>
  <c r="O2857" i="2"/>
  <c r="O2858" i="2"/>
  <c r="O2859" i="2"/>
  <c r="O2860" i="2"/>
  <c r="O2861" i="2"/>
  <c r="O2862" i="2"/>
  <c r="O2863" i="2"/>
  <c r="O2864" i="2"/>
  <c r="O2865" i="2"/>
  <c r="O2866" i="2"/>
  <c r="O2867" i="2"/>
  <c r="O2868" i="2"/>
  <c r="O2869" i="2"/>
  <c r="O2870" i="2"/>
  <c r="O2871" i="2"/>
  <c r="O2872" i="2"/>
  <c r="O2873" i="2"/>
  <c r="O2874" i="2"/>
  <c r="O2875" i="2"/>
  <c r="O2876" i="2"/>
  <c r="O2877" i="2"/>
  <c r="O2878" i="2"/>
  <c r="O2879" i="2"/>
  <c r="O2880" i="2"/>
  <c r="O2881" i="2"/>
  <c r="O2882" i="2"/>
  <c r="O2883" i="2"/>
  <c r="O2884" i="2"/>
  <c r="O2885" i="2"/>
  <c r="O2886" i="2"/>
  <c r="O2887" i="2"/>
  <c r="O2888" i="2"/>
  <c r="O2889" i="2"/>
  <c r="O2890" i="2"/>
  <c r="O2891" i="2"/>
  <c r="O2892" i="2"/>
  <c r="O2893" i="2"/>
  <c r="O2894" i="2"/>
  <c r="O2895" i="2"/>
  <c r="O2896" i="2"/>
  <c r="O2897" i="2"/>
  <c r="O2898" i="2"/>
  <c r="O2899" i="2"/>
  <c r="O2900" i="2"/>
  <c r="O2901" i="2"/>
  <c r="O2902" i="2"/>
  <c r="O2903" i="2"/>
  <c r="O2904" i="2"/>
  <c r="O2905" i="2"/>
  <c r="O2906" i="2"/>
  <c r="O2907" i="2"/>
  <c r="O2908" i="2"/>
  <c r="O2909" i="2"/>
  <c r="O2910" i="2"/>
  <c r="O2911" i="2"/>
  <c r="O2912" i="2"/>
  <c r="O2913" i="2"/>
  <c r="O2914" i="2"/>
  <c r="O2915" i="2"/>
  <c r="O2916" i="2"/>
  <c r="O2917" i="2"/>
  <c r="O2918" i="2"/>
  <c r="O2919" i="2"/>
  <c r="O2920" i="2"/>
  <c r="O2921" i="2"/>
  <c r="O2922" i="2"/>
  <c r="O2923" i="2"/>
  <c r="O2924" i="2"/>
  <c r="O2925" i="2"/>
  <c r="O2926" i="2"/>
  <c r="O2927" i="2"/>
  <c r="O2928" i="2"/>
  <c r="O2929" i="2"/>
  <c r="O2930" i="2"/>
  <c r="O2931" i="2"/>
  <c r="O2932" i="2"/>
  <c r="O2933" i="2"/>
  <c r="O2934" i="2"/>
  <c r="O2935" i="2"/>
  <c r="O2936" i="2"/>
  <c r="O2937" i="2"/>
  <c r="O2938" i="2"/>
  <c r="O2939" i="2"/>
  <c r="O2940" i="2"/>
  <c r="O2941" i="2"/>
  <c r="O2942" i="2"/>
  <c r="O2943" i="2"/>
  <c r="O2944" i="2"/>
  <c r="O2945" i="2"/>
  <c r="O2946" i="2"/>
  <c r="O2947" i="2"/>
  <c r="O2948" i="2"/>
  <c r="O2949" i="2"/>
  <c r="O2950" i="2"/>
  <c r="O2951" i="2"/>
  <c r="O2952" i="2"/>
  <c r="O2953" i="2"/>
  <c r="O2954" i="2"/>
  <c r="O2955" i="2"/>
  <c r="O2956" i="2"/>
  <c r="O2957" i="2"/>
  <c r="O2958" i="2"/>
  <c r="O2959" i="2"/>
  <c r="O2960" i="2"/>
  <c r="O2961" i="2"/>
  <c r="O2962" i="2"/>
  <c r="O2963" i="2"/>
  <c r="O2964" i="2"/>
  <c r="O2965" i="2"/>
  <c r="O2966" i="2"/>
  <c r="O2967" i="2"/>
  <c r="O2968" i="2"/>
  <c r="O2969" i="2"/>
  <c r="O2970" i="2"/>
  <c r="O2971" i="2"/>
  <c r="O2972" i="2"/>
  <c r="O2973" i="2"/>
  <c r="O2974" i="2"/>
  <c r="O2975" i="2"/>
  <c r="O2976" i="2"/>
  <c r="O2977" i="2"/>
  <c r="O2978" i="2"/>
  <c r="O2979" i="2"/>
  <c r="O2980" i="2"/>
  <c r="O2981" i="2"/>
  <c r="O2982" i="2"/>
  <c r="O2983" i="2"/>
  <c r="O2984" i="2"/>
  <c r="O2985" i="2"/>
  <c r="O2986" i="2"/>
  <c r="O2987" i="2"/>
  <c r="O2988" i="2"/>
  <c r="O2989" i="2"/>
  <c r="O2990" i="2"/>
  <c r="O2991" i="2"/>
  <c r="O2992" i="2"/>
  <c r="O2993" i="2"/>
  <c r="O2994" i="2"/>
  <c r="O2995" i="2"/>
  <c r="O2996" i="2"/>
  <c r="O2997" i="2"/>
  <c r="O2998" i="2"/>
  <c r="O2999" i="2"/>
  <c r="O3000" i="2"/>
  <c r="O3001" i="2"/>
  <c r="O3002" i="2"/>
  <c r="O3003" i="2"/>
  <c r="O3004" i="2"/>
  <c r="O3005" i="2"/>
  <c r="O3006" i="2"/>
  <c r="O3007" i="2"/>
  <c r="O3008" i="2"/>
  <c r="O3009" i="2"/>
  <c r="O3010" i="2"/>
  <c r="O3011" i="2"/>
  <c r="O3012" i="2"/>
  <c r="O3013" i="2"/>
  <c r="O3014" i="2"/>
  <c r="O3015" i="2"/>
  <c r="O3016" i="2"/>
  <c r="O3017" i="2"/>
  <c r="O3018" i="2"/>
  <c r="O3019" i="2"/>
  <c r="O3020" i="2"/>
  <c r="O3021" i="2"/>
  <c r="O3022" i="2"/>
  <c r="O3023" i="2"/>
  <c r="O3024" i="2"/>
  <c r="O3025" i="2"/>
  <c r="O3026" i="2"/>
  <c r="O3027" i="2"/>
  <c r="O3028" i="2"/>
  <c r="O3029" i="2"/>
  <c r="O3030" i="2"/>
  <c r="O3031" i="2"/>
  <c r="O3032" i="2"/>
  <c r="O3033" i="2"/>
  <c r="O3034" i="2"/>
  <c r="O3035" i="2"/>
  <c r="O3036" i="2"/>
  <c r="O3037" i="2"/>
  <c r="O3038" i="2"/>
  <c r="O3039" i="2"/>
  <c r="O3040" i="2"/>
  <c r="O3041" i="2"/>
  <c r="O3042" i="2"/>
  <c r="O3043" i="2"/>
  <c r="O3044" i="2"/>
  <c r="O3045" i="2"/>
  <c r="O3046" i="2"/>
  <c r="O3047" i="2"/>
  <c r="O3048" i="2"/>
  <c r="O3049" i="2"/>
  <c r="O3050" i="2"/>
  <c r="O3051" i="2"/>
  <c r="O3052" i="2"/>
  <c r="O3053" i="2"/>
  <c r="O3054" i="2"/>
  <c r="O3055" i="2"/>
  <c r="O3056" i="2"/>
  <c r="O3057" i="2"/>
  <c r="O3058" i="2"/>
  <c r="O3059" i="2"/>
  <c r="O3060" i="2"/>
  <c r="O3061" i="2"/>
  <c r="O3062" i="2"/>
  <c r="O3063" i="2"/>
  <c r="O3064" i="2"/>
  <c r="O3065" i="2"/>
  <c r="O3066" i="2"/>
  <c r="O3067" i="2"/>
  <c r="O3068" i="2"/>
  <c r="O3069" i="2"/>
  <c r="O3070" i="2"/>
  <c r="O3071" i="2"/>
  <c r="O3072" i="2"/>
  <c r="O3073" i="2"/>
  <c r="O3074" i="2"/>
  <c r="O3075" i="2"/>
  <c r="O3076" i="2"/>
  <c r="O3077" i="2"/>
  <c r="O3078" i="2"/>
  <c r="O3079" i="2"/>
  <c r="O3080" i="2"/>
  <c r="O3081" i="2"/>
  <c r="O3082" i="2"/>
  <c r="O3083" i="2"/>
  <c r="O3084" i="2"/>
  <c r="O3085" i="2"/>
  <c r="O3086" i="2"/>
  <c r="O3087" i="2"/>
  <c r="O3088" i="2"/>
  <c r="O3089" i="2"/>
  <c r="O3090" i="2"/>
  <c r="O3091" i="2"/>
  <c r="O3092" i="2"/>
  <c r="O3093" i="2"/>
  <c r="O3094" i="2"/>
  <c r="O3095" i="2"/>
  <c r="O3096" i="2"/>
  <c r="O3097" i="2"/>
  <c r="O3098" i="2"/>
  <c r="O3099" i="2"/>
  <c r="O3100" i="2"/>
  <c r="O3101" i="2"/>
  <c r="O3102" i="2"/>
  <c r="O3103" i="2"/>
  <c r="O3104" i="2"/>
  <c r="O3105" i="2"/>
  <c r="O3106" i="2"/>
  <c r="O3107" i="2"/>
  <c r="O3108" i="2"/>
  <c r="O3109" i="2"/>
  <c r="O3110" i="2"/>
  <c r="O3111" i="2"/>
  <c r="O3112" i="2"/>
  <c r="O3113" i="2"/>
  <c r="O3114" i="2"/>
  <c r="O3115" i="2"/>
  <c r="O3116" i="2"/>
  <c r="O3117" i="2"/>
  <c r="O3118" i="2"/>
  <c r="O3119" i="2"/>
  <c r="O3120" i="2"/>
  <c r="O3121" i="2"/>
  <c r="O3122" i="2"/>
  <c r="O3123" i="2"/>
  <c r="O3124" i="2"/>
  <c r="O3125" i="2"/>
  <c r="O3126" i="2"/>
  <c r="O3127" i="2"/>
  <c r="O3128" i="2"/>
  <c r="O3129" i="2"/>
  <c r="O3130" i="2"/>
  <c r="O3131" i="2"/>
  <c r="O3132" i="2"/>
  <c r="O3133" i="2"/>
  <c r="O3134" i="2"/>
  <c r="O3135" i="2"/>
  <c r="O3136" i="2"/>
  <c r="O3137" i="2"/>
  <c r="O3138" i="2"/>
  <c r="O3139" i="2"/>
  <c r="O3140" i="2"/>
  <c r="O3141" i="2"/>
  <c r="O3142" i="2"/>
  <c r="O3143" i="2"/>
  <c r="O3144" i="2"/>
  <c r="O3145" i="2"/>
  <c r="O3146" i="2"/>
  <c r="O3147" i="2"/>
  <c r="O3148" i="2"/>
  <c r="O3149" i="2"/>
  <c r="O3150" i="2"/>
  <c r="O3151" i="2"/>
  <c r="O3152" i="2"/>
  <c r="O3153" i="2"/>
  <c r="O3154" i="2"/>
  <c r="O3155" i="2"/>
  <c r="O3156" i="2"/>
  <c r="O3157" i="2"/>
  <c r="O3158" i="2"/>
  <c r="O3159" i="2"/>
  <c r="O3160" i="2"/>
  <c r="O3161" i="2"/>
  <c r="O3162" i="2"/>
  <c r="O3163" i="2"/>
  <c r="O3164" i="2"/>
  <c r="O3165" i="2"/>
  <c r="O3166" i="2"/>
  <c r="O3167" i="2"/>
  <c r="O3168" i="2"/>
  <c r="O3169" i="2"/>
  <c r="O3170" i="2"/>
  <c r="O3171" i="2"/>
  <c r="O3172" i="2"/>
  <c r="O3173" i="2"/>
  <c r="O3174" i="2"/>
  <c r="O3175" i="2"/>
  <c r="O3176" i="2"/>
  <c r="O3177" i="2"/>
  <c r="O3178" i="2"/>
  <c r="O3179" i="2"/>
  <c r="O3180" i="2"/>
  <c r="O3181" i="2"/>
  <c r="O3182" i="2"/>
  <c r="O3183" i="2"/>
  <c r="O3184" i="2"/>
  <c r="O3185" i="2"/>
  <c r="O3186" i="2"/>
  <c r="O3187" i="2"/>
  <c r="O3188" i="2"/>
  <c r="O3189" i="2"/>
  <c r="O3190" i="2"/>
  <c r="O3191" i="2"/>
  <c r="O3192" i="2"/>
  <c r="O3193" i="2"/>
  <c r="O3194" i="2"/>
  <c r="O3195" i="2"/>
  <c r="O3196" i="2"/>
  <c r="O3197" i="2"/>
  <c r="O3198" i="2"/>
  <c r="O3199" i="2"/>
  <c r="O3200" i="2"/>
  <c r="O3201" i="2"/>
  <c r="O3202" i="2"/>
  <c r="O3203" i="2"/>
  <c r="O3204" i="2"/>
  <c r="O3205" i="2"/>
  <c r="O3206" i="2"/>
  <c r="O3207" i="2"/>
  <c r="O3208" i="2"/>
  <c r="O3209" i="2"/>
  <c r="O3210" i="2"/>
  <c r="O3211" i="2"/>
  <c r="O3212" i="2"/>
  <c r="O3213" i="2"/>
  <c r="O3214" i="2"/>
  <c r="O3215" i="2"/>
  <c r="O3216" i="2"/>
  <c r="O3217" i="2"/>
  <c r="O3218" i="2"/>
  <c r="O3219" i="2"/>
  <c r="O3220" i="2"/>
  <c r="O3221" i="2"/>
  <c r="O3222" i="2"/>
  <c r="O3223" i="2"/>
  <c r="O3224" i="2"/>
  <c r="O3225" i="2"/>
  <c r="O3226" i="2"/>
  <c r="O3227" i="2"/>
  <c r="O3228" i="2"/>
  <c r="O3229" i="2"/>
  <c r="O3230" i="2"/>
  <c r="O3231" i="2"/>
  <c r="O3232" i="2"/>
  <c r="O3233" i="2"/>
  <c r="O3234" i="2"/>
  <c r="O3235" i="2"/>
  <c r="O3236" i="2"/>
  <c r="O3237" i="2"/>
  <c r="O3238" i="2"/>
  <c r="O3239" i="2"/>
  <c r="O3240" i="2"/>
  <c r="O3241" i="2"/>
  <c r="O3242" i="2"/>
  <c r="O3243" i="2"/>
  <c r="O3244" i="2"/>
  <c r="O3245" i="2"/>
  <c r="O3246" i="2"/>
  <c r="O3247" i="2"/>
  <c r="O3248" i="2"/>
  <c r="O3249" i="2"/>
  <c r="O3250" i="2"/>
  <c r="O3251" i="2"/>
  <c r="O3252" i="2"/>
  <c r="O3253" i="2"/>
  <c r="O3254" i="2"/>
  <c r="O3255" i="2"/>
  <c r="O3256" i="2"/>
  <c r="O3257" i="2"/>
  <c r="O3258" i="2"/>
  <c r="O3259" i="2"/>
  <c r="O3260" i="2"/>
  <c r="O3261" i="2"/>
  <c r="O3262" i="2"/>
  <c r="O3263" i="2"/>
  <c r="O3264" i="2"/>
  <c r="O3265" i="2"/>
  <c r="O3266" i="2"/>
  <c r="O3267" i="2"/>
  <c r="O3268" i="2"/>
  <c r="O3269" i="2"/>
  <c r="O3270" i="2"/>
  <c r="O3271" i="2"/>
  <c r="O3272" i="2"/>
  <c r="O3273" i="2"/>
  <c r="O3274" i="2"/>
  <c r="O3275" i="2"/>
  <c r="O3276" i="2"/>
  <c r="O3277" i="2"/>
  <c r="O3278" i="2"/>
  <c r="O3279" i="2"/>
  <c r="O3280" i="2"/>
  <c r="O3281" i="2"/>
  <c r="O3282" i="2"/>
  <c r="O3283" i="2"/>
  <c r="O3284" i="2"/>
  <c r="O3285" i="2"/>
  <c r="O3286" i="2"/>
  <c r="O3287" i="2"/>
  <c r="O3288" i="2"/>
  <c r="O3289" i="2"/>
  <c r="O3290" i="2"/>
  <c r="O3291" i="2"/>
  <c r="O3292" i="2"/>
  <c r="O3293" i="2"/>
  <c r="O3294" i="2"/>
  <c r="O3295" i="2"/>
  <c r="O3296" i="2"/>
  <c r="O3297" i="2"/>
  <c r="O3298" i="2"/>
  <c r="O3299" i="2"/>
  <c r="O3300" i="2"/>
  <c r="O3301" i="2"/>
  <c r="O3302" i="2"/>
  <c r="O3303" i="2"/>
  <c r="O3304" i="2"/>
  <c r="O3305" i="2"/>
  <c r="O3306" i="2"/>
  <c r="O3307" i="2"/>
  <c r="O3308" i="2"/>
  <c r="O3309" i="2"/>
  <c r="O3310" i="2"/>
  <c r="O3311" i="2"/>
  <c r="O3312" i="2"/>
  <c r="O3313" i="2"/>
  <c r="O3314" i="2"/>
  <c r="O3315" i="2"/>
  <c r="O3316" i="2"/>
  <c r="O3317" i="2"/>
  <c r="O3318" i="2"/>
  <c r="O3319" i="2"/>
  <c r="O3320" i="2"/>
  <c r="O3321" i="2"/>
  <c r="O3322" i="2"/>
  <c r="O3323" i="2"/>
  <c r="O3324" i="2"/>
  <c r="O3325" i="2"/>
  <c r="O3326" i="2"/>
  <c r="O3327" i="2"/>
  <c r="O3328" i="2"/>
  <c r="O3329" i="2"/>
  <c r="O3330" i="2"/>
  <c r="O3331" i="2"/>
  <c r="O3332" i="2"/>
  <c r="O3333" i="2"/>
  <c r="O3334" i="2"/>
  <c r="O3335" i="2"/>
  <c r="O3336" i="2"/>
  <c r="O3337" i="2"/>
  <c r="O3338" i="2"/>
  <c r="O3339" i="2"/>
  <c r="O3340" i="2"/>
  <c r="O3341" i="2"/>
  <c r="O3342" i="2"/>
  <c r="O3343" i="2"/>
  <c r="O3344" i="2"/>
  <c r="O3345" i="2"/>
  <c r="O3346" i="2"/>
  <c r="O3347" i="2"/>
  <c r="O3348" i="2"/>
  <c r="O3349" i="2"/>
  <c r="O3350" i="2"/>
  <c r="O3351" i="2"/>
  <c r="O3352" i="2"/>
  <c r="O3353" i="2"/>
  <c r="O3354" i="2"/>
  <c r="O3355" i="2"/>
  <c r="O3356" i="2"/>
  <c r="O3357" i="2"/>
  <c r="O3358" i="2"/>
  <c r="O3359" i="2"/>
  <c r="O3360" i="2"/>
  <c r="O3361" i="2"/>
  <c r="O3362" i="2"/>
  <c r="O3363" i="2"/>
  <c r="O3364" i="2"/>
  <c r="O3365" i="2"/>
  <c r="O3366" i="2"/>
  <c r="O3367" i="2"/>
  <c r="O3368" i="2"/>
  <c r="O3369" i="2"/>
  <c r="O3370" i="2"/>
  <c r="O3371" i="2"/>
  <c r="O3372" i="2"/>
  <c r="O3373" i="2"/>
  <c r="O3374" i="2"/>
  <c r="O3375" i="2"/>
  <c r="O3376" i="2"/>
  <c r="O3377" i="2"/>
  <c r="O3378" i="2"/>
  <c r="O3379" i="2"/>
  <c r="O3380" i="2"/>
  <c r="O3381" i="2"/>
  <c r="O3382" i="2"/>
  <c r="O3383" i="2"/>
  <c r="O3384" i="2"/>
  <c r="O3385" i="2"/>
  <c r="O3386" i="2"/>
  <c r="O3387" i="2"/>
  <c r="O3388" i="2"/>
  <c r="O3389" i="2"/>
  <c r="O3390" i="2"/>
  <c r="O3391" i="2"/>
  <c r="O3392" i="2"/>
  <c r="O3393" i="2"/>
  <c r="O3394" i="2"/>
  <c r="O3395" i="2"/>
  <c r="O3396" i="2"/>
  <c r="O3397" i="2"/>
  <c r="O3398" i="2"/>
  <c r="O3399" i="2"/>
  <c r="O3400" i="2"/>
  <c r="O3401" i="2"/>
  <c r="O3402" i="2"/>
  <c r="O3403" i="2"/>
  <c r="O3404" i="2"/>
  <c r="O3405" i="2"/>
  <c r="O3406" i="2"/>
  <c r="O3407" i="2"/>
  <c r="O3408" i="2"/>
  <c r="O3409" i="2"/>
  <c r="O3410" i="2"/>
  <c r="O3411" i="2"/>
  <c r="O3412" i="2"/>
  <c r="O3413" i="2"/>
  <c r="O3414" i="2"/>
  <c r="O3415" i="2"/>
  <c r="O3416" i="2"/>
  <c r="O3417" i="2"/>
  <c r="O3418" i="2"/>
  <c r="O3419" i="2"/>
  <c r="O3420" i="2"/>
  <c r="O3421" i="2"/>
  <c r="O3422" i="2"/>
  <c r="O3423" i="2"/>
  <c r="O3424" i="2"/>
  <c r="O3425" i="2"/>
  <c r="O3426" i="2"/>
  <c r="O3427" i="2"/>
  <c r="O3428" i="2"/>
  <c r="O3429" i="2"/>
  <c r="O3430" i="2"/>
  <c r="O3431" i="2"/>
  <c r="O3432" i="2"/>
  <c r="O3433" i="2"/>
  <c r="O3434" i="2"/>
  <c r="O3435" i="2"/>
  <c r="O3436" i="2"/>
  <c r="O3437" i="2"/>
  <c r="O3438" i="2"/>
  <c r="O3439" i="2"/>
  <c r="O3440" i="2"/>
  <c r="O3441" i="2"/>
  <c r="O3442" i="2"/>
  <c r="O3443" i="2"/>
  <c r="O3444" i="2"/>
  <c r="O3445" i="2"/>
  <c r="O3446" i="2"/>
  <c r="O3447" i="2"/>
  <c r="O3448" i="2"/>
  <c r="O3449" i="2"/>
  <c r="O3450" i="2"/>
  <c r="O3451" i="2"/>
  <c r="O3452" i="2"/>
  <c r="O3453" i="2"/>
  <c r="O3454" i="2"/>
  <c r="O3455" i="2"/>
  <c r="O3456" i="2"/>
  <c r="O3457" i="2"/>
  <c r="O3458" i="2"/>
  <c r="O3459" i="2"/>
  <c r="O3460" i="2"/>
  <c r="O3461" i="2"/>
  <c r="O3462" i="2"/>
  <c r="O3463" i="2"/>
  <c r="O3464" i="2"/>
  <c r="O3465" i="2"/>
  <c r="AA5" i="2"/>
  <c r="AA6" i="2"/>
  <c r="AA7" i="2"/>
  <c r="AA8" i="2"/>
  <c r="AA9" i="2"/>
  <c r="AA10" i="2"/>
  <c r="AA11" i="2"/>
  <c r="AA12" i="2"/>
  <c r="AA13" i="2"/>
  <c r="AA14" i="2"/>
  <c r="AA15" i="2"/>
  <c r="AA16" i="2"/>
  <c r="AA17" i="2"/>
  <c r="AA18" i="2"/>
  <c r="AA19" i="2"/>
  <c r="AA20" i="2"/>
  <c r="AA21" i="2"/>
  <c r="AA22" i="2"/>
  <c r="AA23" i="2"/>
  <c r="AA24" i="2"/>
  <c r="AA25" i="2"/>
  <c r="AA26" i="2"/>
  <c r="AA27" i="2"/>
  <c r="AA28" i="2"/>
  <c r="AA29" i="2"/>
  <c r="AA30" i="2"/>
  <c r="AA31" i="2"/>
  <c r="AA32" i="2"/>
  <c r="AA33" i="2"/>
  <c r="AA34" i="2"/>
  <c r="AA35" i="2"/>
  <c r="AA36" i="2"/>
  <c r="AA37" i="2"/>
  <c r="AA38" i="2"/>
  <c r="AA39" i="2"/>
  <c r="AA40" i="2"/>
  <c r="AA41" i="2"/>
  <c r="AA42" i="2"/>
  <c r="AA43" i="2"/>
  <c r="AA44" i="2"/>
  <c r="AA45" i="2"/>
  <c r="AA46" i="2"/>
  <c r="AA47" i="2"/>
  <c r="AA48" i="2"/>
  <c r="AA49" i="2"/>
  <c r="AA50" i="2"/>
  <c r="AA51" i="2"/>
  <c r="AA52" i="2"/>
  <c r="AA53" i="2"/>
  <c r="AA54" i="2"/>
  <c r="AA55" i="2"/>
  <c r="AA56" i="2"/>
  <c r="AA57" i="2"/>
  <c r="AA58" i="2"/>
  <c r="AA59" i="2"/>
  <c r="AA60" i="2"/>
  <c r="AA61" i="2"/>
  <c r="AA62" i="2"/>
  <c r="AA63" i="2"/>
  <c r="AA64" i="2"/>
  <c r="AA65" i="2"/>
  <c r="AA66" i="2"/>
  <c r="AA67" i="2"/>
  <c r="AA68" i="2"/>
  <c r="AA69" i="2"/>
  <c r="AA70" i="2"/>
  <c r="AA71" i="2"/>
  <c r="AA72" i="2"/>
  <c r="AA73" i="2"/>
  <c r="AA74" i="2"/>
  <c r="AA75" i="2"/>
  <c r="AA76" i="2"/>
  <c r="AA77" i="2"/>
  <c r="AA78" i="2"/>
  <c r="AA79" i="2"/>
  <c r="AA80" i="2"/>
  <c r="AA81" i="2"/>
  <c r="AA82" i="2"/>
  <c r="AA83" i="2"/>
  <c r="AA84" i="2"/>
  <c r="AA85" i="2"/>
  <c r="AA86" i="2"/>
  <c r="AA87" i="2"/>
  <c r="AA88" i="2"/>
  <c r="AA89" i="2"/>
  <c r="AA90" i="2"/>
  <c r="AA91" i="2"/>
  <c r="AA92" i="2"/>
  <c r="AA93" i="2"/>
  <c r="AA94" i="2"/>
  <c r="AA95" i="2"/>
  <c r="AA96" i="2"/>
  <c r="AA97" i="2"/>
  <c r="AA98" i="2"/>
  <c r="AA99" i="2"/>
  <c r="AA100" i="2"/>
  <c r="AA101" i="2"/>
  <c r="AA102" i="2"/>
  <c r="AA103" i="2"/>
  <c r="AA104" i="2"/>
  <c r="AA105" i="2"/>
  <c r="AA106" i="2"/>
  <c r="AA107" i="2"/>
  <c r="AA108" i="2"/>
  <c r="AA109" i="2"/>
  <c r="AA110" i="2"/>
  <c r="AA111" i="2"/>
  <c r="AA112" i="2"/>
  <c r="AA113" i="2"/>
  <c r="AA114" i="2"/>
  <c r="AA115" i="2"/>
  <c r="AA116" i="2"/>
  <c r="AA117" i="2"/>
  <c r="AA118" i="2"/>
  <c r="AA119" i="2"/>
  <c r="AA120" i="2"/>
  <c r="AA121" i="2"/>
  <c r="AA122" i="2"/>
  <c r="AA123" i="2"/>
  <c r="AA124" i="2"/>
  <c r="AA125" i="2"/>
  <c r="AA126" i="2"/>
  <c r="AA127" i="2"/>
  <c r="AA128" i="2"/>
  <c r="AA129" i="2"/>
  <c r="AA130" i="2"/>
  <c r="AA131" i="2"/>
  <c r="AA132" i="2"/>
  <c r="AA133" i="2"/>
  <c r="AA134" i="2"/>
  <c r="AA135" i="2"/>
  <c r="AA136" i="2"/>
  <c r="AA137" i="2"/>
  <c r="AA138" i="2"/>
  <c r="AA139" i="2"/>
  <c r="AA140" i="2"/>
  <c r="AA141" i="2"/>
  <c r="AA142" i="2"/>
  <c r="AA143" i="2"/>
  <c r="AA144" i="2"/>
  <c r="AA145" i="2"/>
  <c r="AA146" i="2"/>
  <c r="AA147" i="2"/>
  <c r="AA148" i="2"/>
  <c r="AA149" i="2"/>
  <c r="AA150" i="2"/>
  <c r="AA151" i="2"/>
  <c r="AA152" i="2"/>
  <c r="AA153" i="2"/>
  <c r="AA154" i="2"/>
  <c r="AA155" i="2"/>
  <c r="AA156" i="2"/>
  <c r="AA157" i="2"/>
  <c r="AA158" i="2"/>
  <c r="AA159" i="2"/>
  <c r="AA160" i="2"/>
  <c r="AA161" i="2"/>
  <c r="AA162" i="2"/>
  <c r="AA163" i="2"/>
  <c r="AA164" i="2"/>
  <c r="AA165" i="2"/>
  <c r="AA166" i="2"/>
  <c r="AA167" i="2"/>
  <c r="AA168" i="2"/>
  <c r="AA169" i="2"/>
  <c r="AA170" i="2"/>
  <c r="AA171" i="2"/>
  <c r="AA172" i="2"/>
  <c r="AA173" i="2"/>
  <c r="AA174" i="2"/>
  <c r="AA175" i="2"/>
  <c r="AA176" i="2"/>
  <c r="AA177" i="2"/>
  <c r="AA178" i="2"/>
  <c r="AA179" i="2"/>
  <c r="AA180" i="2"/>
  <c r="AA181" i="2"/>
  <c r="AA182" i="2"/>
  <c r="AA183" i="2"/>
  <c r="AA184" i="2"/>
  <c r="AA185" i="2"/>
  <c r="AA186" i="2"/>
  <c r="AA187" i="2"/>
  <c r="AA188" i="2"/>
  <c r="AA189" i="2"/>
  <c r="AA190" i="2"/>
  <c r="AA191" i="2"/>
  <c r="AA192" i="2"/>
  <c r="AA193" i="2"/>
  <c r="AA194" i="2"/>
  <c r="AA195" i="2"/>
  <c r="AA196" i="2"/>
  <c r="AA197" i="2"/>
  <c r="AA198" i="2"/>
  <c r="AA199" i="2"/>
  <c r="AA200" i="2"/>
  <c r="AA201" i="2"/>
  <c r="AA202" i="2"/>
  <c r="AA203" i="2"/>
  <c r="AA204" i="2"/>
  <c r="AA205" i="2"/>
  <c r="AA206" i="2"/>
  <c r="AA207" i="2"/>
  <c r="AA208" i="2"/>
  <c r="AA209" i="2"/>
  <c r="AA210" i="2"/>
  <c r="AA211" i="2"/>
  <c r="AA212" i="2"/>
  <c r="AA213" i="2"/>
  <c r="AA214" i="2"/>
  <c r="AA215" i="2"/>
  <c r="AA216" i="2"/>
  <c r="AA217" i="2"/>
  <c r="AA218" i="2"/>
  <c r="AA219" i="2"/>
  <c r="AA220" i="2"/>
  <c r="AA221" i="2"/>
  <c r="AA222" i="2"/>
  <c r="AA223" i="2"/>
  <c r="AA224" i="2"/>
  <c r="AA225" i="2"/>
  <c r="AA226" i="2"/>
  <c r="AA227" i="2"/>
  <c r="AA228" i="2"/>
  <c r="AA229" i="2"/>
  <c r="AA230" i="2"/>
  <c r="AA231" i="2"/>
  <c r="AA232" i="2"/>
  <c r="AA233" i="2"/>
  <c r="AA234" i="2"/>
  <c r="AA235" i="2"/>
  <c r="AA236" i="2"/>
  <c r="AA237" i="2"/>
  <c r="AA238" i="2"/>
  <c r="AA239" i="2"/>
  <c r="AA240" i="2"/>
  <c r="AA241" i="2"/>
  <c r="AA242" i="2"/>
  <c r="AA243" i="2"/>
  <c r="AA244" i="2"/>
  <c r="AA245" i="2"/>
  <c r="AA246" i="2"/>
  <c r="AA247" i="2"/>
  <c r="AA248" i="2"/>
  <c r="AA249" i="2"/>
  <c r="AA250" i="2"/>
  <c r="AA251" i="2"/>
  <c r="AA252" i="2"/>
  <c r="AA253" i="2"/>
  <c r="AA254" i="2"/>
  <c r="AA255" i="2"/>
  <c r="AA256" i="2"/>
  <c r="AA257" i="2"/>
  <c r="AA258" i="2"/>
  <c r="AA259" i="2"/>
  <c r="AA260" i="2"/>
  <c r="AA261" i="2"/>
  <c r="AA262" i="2"/>
  <c r="AA263" i="2"/>
  <c r="AA264" i="2"/>
  <c r="AA265" i="2"/>
  <c r="AA266" i="2"/>
  <c r="AA267" i="2"/>
  <c r="AA268" i="2"/>
  <c r="AA269" i="2"/>
  <c r="AA270" i="2"/>
  <c r="AA271" i="2"/>
  <c r="AA272" i="2"/>
  <c r="AA273" i="2"/>
  <c r="AA274" i="2"/>
  <c r="AA275" i="2"/>
  <c r="AA276" i="2"/>
  <c r="AA277" i="2"/>
  <c r="AA278" i="2"/>
  <c r="AA279" i="2"/>
  <c r="AA280" i="2"/>
  <c r="AA281" i="2"/>
  <c r="AA282" i="2"/>
  <c r="AA283" i="2"/>
  <c r="AA284" i="2"/>
  <c r="AA285" i="2"/>
  <c r="AA286" i="2"/>
  <c r="AA287" i="2"/>
  <c r="AA288" i="2"/>
  <c r="AA289" i="2"/>
  <c r="AA290" i="2"/>
  <c r="AA291" i="2"/>
  <c r="AA292" i="2"/>
  <c r="AA293" i="2"/>
  <c r="AA294" i="2"/>
  <c r="AA295" i="2"/>
  <c r="AA296" i="2"/>
  <c r="AA297" i="2"/>
  <c r="AA298" i="2"/>
  <c r="AA299" i="2"/>
  <c r="AA300" i="2"/>
  <c r="AA301" i="2"/>
  <c r="AA302" i="2"/>
  <c r="AA303" i="2"/>
  <c r="AA304" i="2"/>
  <c r="AA305" i="2"/>
  <c r="AA306" i="2"/>
  <c r="AA307" i="2"/>
  <c r="AA308" i="2"/>
  <c r="AA309" i="2"/>
  <c r="AA310" i="2"/>
  <c r="AA311" i="2"/>
  <c r="AA312" i="2"/>
  <c r="AA313" i="2"/>
  <c r="AA314" i="2"/>
  <c r="AA315" i="2"/>
  <c r="AA316" i="2"/>
  <c r="AA317" i="2"/>
  <c r="AA318" i="2"/>
  <c r="AA319" i="2"/>
  <c r="AA320" i="2"/>
  <c r="AA321" i="2"/>
  <c r="AA322" i="2"/>
  <c r="AA323" i="2"/>
  <c r="AA324" i="2"/>
  <c r="AA325" i="2"/>
  <c r="AA326" i="2"/>
  <c r="AA327" i="2"/>
  <c r="AA328" i="2"/>
  <c r="AA329" i="2"/>
  <c r="AA330" i="2"/>
  <c r="AA331" i="2"/>
  <c r="AA332" i="2"/>
  <c r="AA333" i="2"/>
  <c r="AA334" i="2"/>
  <c r="AA335" i="2"/>
  <c r="AA336" i="2"/>
  <c r="AA337" i="2"/>
  <c r="AA338" i="2"/>
  <c r="AA339" i="2"/>
  <c r="AA340" i="2"/>
  <c r="AA341" i="2"/>
  <c r="AA342" i="2"/>
  <c r="AA343" i="2"/>
  <c r="AA344" i="2"/>
  <c r="AA345" i="2"/>
  <c r="AA346" i="2"/>
  <c r="AA347" i="2"/>
  <c r="AA348" i="2"/>
  <c r="AA349" i="2"/>
  <c r="AA350" i="2"/>
  <c r="AA351" i="2"/>
  <c r="AA352" i="2"/>
  <c r="AA353" i="2"/>
  <c r="AA354" i="2"/>
  <c r="AA355" i="2"/>
  <c r="AA356" i="2"/>
  <c r="AA357" i="2"/>
  <c r="AA358" i="2"/>
  <c r="AA359" i="2"/>
  <c r="AA360" i="2"/>
  <c r="AA361" i="2"/>
  <c r="AA362" i="2"/>
  <c r="AA363" i="2"/>
  <c r="AA364" i="2"/>
  <c r="AA365" i="2"/>
  <c r="AA366" i="2"/>
  <c r="AA367" i="2"/>
  <c r="AA368" i="2"/>
  <c r="AA369" i="2"/>
  <c r="AA370" i="2"/>
  <c r="AA371" i="2"/>
  <c r="AA372" i="2"/>
  <c r="AA373" i="2"/>
  <c r="AA374" i="2"/>
  <c r="AA375" i="2"/>
  <c r="AA376" i="2"/>
  <c r="AA377" i="2"/>
  <c r="AA378" i="2"/>
  <c r="AA379" i="2"/>
  <c r="AA380" i="2"/>
  <c r="AA381" i="2"/>
  <c r="AA382" i="2"/>
  <c r="AA383" i="2"/>
  <c r="AA384" i="2"/>
  <c r="AA385" i="2"/>
  <c r="AA386" i="2"/>
  <c r="AA387" i="2"/>
  <c r="AA388" i="2"/>
  <c r="AA389" i="2"/>
  <c r="AA390" i="2"/>
  <c r="AA391" i="2"/>
  <c r="AA392" i="2"/>
  <c r="AA393" i="2"/>
  <c r="AA394" i="2"/>
  <c r="AA395" i="2"/>
  <c r="AA396" i="2"/>
  <c r="AA397" i="2"/>
  <c r="AA398" i="2"/>
  <c r="AA399" i="2"/>
  <c r="AA400" i="2"/>
  <c r="AA401" i="2"/>
  <c r="AA402" i="2"/>
  <c r="AA403" i="2"/>
  <c r="AA404" i="2"/>
  <c r="AA405" i="2"/>
  <c r="AA406" i="2"/>
  <c r="AA407" i="2"/>
  <c r="AA408" i="2"/>
  <c r="AA409" i="2"/>
  <c r="AA410" i="2"/>
  <c r="AA411" i="2"/>
  <c r="AA412" i="2"/>
  <c r="AA413" i="2"/>
  <c r="AA414" i="2"/>
  <c r="AA415" i="2"/>
  <c r="AA416" i="2"/>
  <c r="AA417" i="2"/>
  <c r="AA418" i="2"/>
  <c r="AA419" i="2"/>
  <c r="AA420" i="2"/>
  <c r="AA421" i="2"/>
  <c r="AA422" i="2"/>
  <c r="AA423" i="2"/>
  <c r="AA424" i="2"/>
  <c r="AA425" i="2"/>
  <c r="AA426" i="2"/>
  <c r="AA427" i="2"/>
  <c r="AA428" i="2"/>
  <c r="AA429" i="2"/>
  <c r="AA430" i="2"/>
  <c r="AA431" i="2"/>
  <c r="AA432" i="2"/>
  <c r="AA433" i="2"/>
  <c r="AA434" i="2"/>
  <c r="AA435" i="2"/>
  <c r="AA436" i="2"/>
  <c r="AA437" i="2"/>
  <c r="AA438" i="2"/>
  <c r="AA439" i="2"/>
  <c r="AA440" i="2"/>
  <c r="AA441" i="2"/>
  <c r="AA442" i="2"/>
  <c r="AA443" i="2"/>
  <c r="AA444" i="2"/>
  <c r="AA445" i="2"/>
  <c r="AA446" i="2"/>
  <c r="AA447" i="2"/>
  <c r="AA448" i="2"/>
  <c r="AA449" i="2"/>
  <c r="AA450" i="2"/>
  <c r="AA451" i="2"/>
  <c r="AA452" i="2"/>
  <c r="AA453" i="2"/>
  <c r="AA454" i="2"/>
  <c r="AA455" i="2"/>
  <c r="AA456" i="2"/>
  <c r="AA457" i="2"/>
  <c r="AA458" i="2"/>
  <c r="AA459" i="2"/>
  <c r="AA460" i="2"/>
  <c r="AA461" i="2"/>
  <c r="AA462" i="2"/>
  <c r="AA463" i="2"/>
  <c r="AA464" i="2"/>
  <c r="AA465" i="2"/>
  <c r="AA466" i="2"/>
  <c r="AA467" i="2"/>
  <c r="AA468" i="2"/>
  <c r="AA469" i="2"/>
  <c r="AA470" i="2"/>
  <c r="AA471" i="2"/>
  <c r="AA472" i="2"/>
  <c r="AA473" i="2"/>
  <c r="AA474" i="2"/>
  <c r="AA475" i="2"/>
  <c r="AA476" i="2"/>
  <c r="AA477" i="2"/>
  <c r="AA478" i="2"/>
  <c r="AA479" i="2"/>
  <c r="AA480" i="2"/>
  <c r="AA481" i="2"/>
  <c r="AA482" i="2"/>
  <c r="AA483" i="2"/>
  <c r="AA484" i="2"/>
  <c r="AA485" i="2"/>
  <c r="AA486" i="2"/>
  <c r="AA487" i="2"/>
  <c r="AA488" i="2"/>
  <c r="AA489" i="2"/>
  <c r="AA490" i="2"/>
  <c r="AA491" i="2"/>
  <c r="AA492" i="2"/>
  <c r="AA493" i="2"/>
  <c r="AA494" i="2"/>
  <c r="AA495" i="2"/>
  <c r="AA496" i="2"/>
  <c r="AA497" i="2"/>
  <c r="AA498" i="2"/>
  <c r="AA499" i="2"/>
  <c r="AA500" i="2"/>
  <c r="AA501" i="2"/>
  <c r="AA502" i="2"/>
  <c r="AA503" i="2"/>
  <c r="AA504" i="2"/>
  <c r="AA505" i="2"/>
  <c r="AA506" i="2"/>
  <c r="AA507" i="2"/>
  <c r="AA508" i="2"/>
  <c r="AA509" i="2"/>
  <c r="AA510" i="2"/>
  <c r="AA511" i="2"/>
  <c r="AA512" i="2"/>
  <c r="AA513" i="2"/>
  <c r="AA514" i="2"/>
  <c r="AA515" i="2"/>
  <c r="AA516" i="2"/>
  <c r="AA517" i="2"/>
  <c r="AA518" i="2"/>
  <c r="AA519" i="2"/>
  <c r="AA520" i="2"/>
  <c r="AA521" i="2"/>
  <c r="AA522" i="2"/>
  <c r="AA523" i="2"/>
  <c r="AA524" i="2"/>
  <c r="AA525" i="2"/>
  <c r="AA526" i="2"/>
  <c r="AA527" i="2"/>
  <c r="AA528" i="2"/>
  <c r="AA529" i="2"/>
  <c r="AA530" i="2"/>
  <c r="AA531" i="2"/>
  <c r="AA532" i="2"/>
  <c r="AA533" i="2"/>
  <c r="AA534" i="2"/>
  <c r="AA535" i="2"/>
  <c r="AA536" i="2"/>
  <c r="AA537" i="2"/>
  <c r="AA538" i="2"/>
  <c r="AA539" i="2"/>
  <c r="AA540" i="2"/>
  <c r="AA541" i="2"/>
  <c r="AA542" i="2"/>
  <c r="AA543" i="2"/>
  <c r="AA544" i="2"/>
  <c r="AA545" i="2"/>
  <c r="AA546" i="2"/>
  <c r="AA547" i="2"/>
  <c r="AA548" i="2"/>
  <c r="AA549" i="2"/>
  <c r="AA550" i="2"/>
  <c r="AA551" i="2"/>
  <c r="AA552" i="2"/>
  <c r="AA553" i="2"/>
  <c r="AA554" i="2"/>
  <c r="AA555" i="2"/>
  <c r="AA556" i="2"/>
  <c r="AA557" i="2"/>
  <c r="AA558" i="2"/>
  <c r="AA559" i="2"/>
  <c r="AA560" i="2"/>
  <c r="AA561" i="2"/>
  <c r="AA562" i="2"/>
  <c r="AA563" i="2"/>
  <c r="AA564" i="2"/>
  <c r="AA565" i="2"/>
  <c r="AA566" i="2"/>
  <c r="AA567" i="2"/>
  <c r="AA568" i="2"/>
  <c r="AA569" i="2"/>
  <c r="AA570" i="2"/>
  <c r="AA571" i="2"/>
  <c r="AA572" i="2"/>
  <c r="AA573" i="2"/>
  <c r="AA574" i="2"/>
  <c r="AA575" i="2"/>
  <c r="AA576" i="2"/>
  <c r="AA577" i="2"/>
  <c r="AA578" i="2"/>
  <c r="AA579" i="2"/>
  <c r="AA580" i="2"/>
  <c r="AA581" i="2"/>
  <c r="AA582" i="2"/>
  <c r="AA583" i="2"/>
  <c r="AA584" i="2"/>
  <c r="AA585" i="2"/>
  <c r="AA586" i="2"/>
  <c r="AA587" i="2"/>
  <c r="AA588" i="2"/>
  <c r="AA589" i="2"/>
  <c r="AA590" i="2"/>
  <c r="AA591" i="2"/>
  <c r="AA592" i="2"/>
  <c r="AA593" i="2"/>
  <c r="AA594" i="2"/>
  <c r="AA595" i="2"/>
  <c r="AA596" i="2"/>
  <c r="AA597" i="2"/>
  <c r="AA598" i="2"/>
  <c r="AA599" i="2"/>
  <c r="AA600" i="2"/>
  <c r="AA601" i="2"/>
  <c r="AA602" i="2"/>
  <c r="AA603" i="2"/>
  <c r="AA604" i="2"/>
  <c r="AA605" i="2"/>
  <c r="AA606" i="2"/>
  <c r="AA607" i="2"/>
  <c r="AA608" i="2"/>
  <c r="AA609" i="2"/>
  <c r="AA610" i="2"/>
  <c r="AA611" i="2"/>
  <c r="AA612" i="2"/>
  <c r="AA613" i="2"/>
  <c r="AA614" i="2"/>
  <c r="AA615" i="2"/>
  <c r="AA616" i="2"/>
  <c r="AA617" i="2"/>
  <c r="AA618" i="2"/>
  <c r="AA619" i="2"/>
  <c r="AA620" i="2"/>
  <c r="AA621" i="2"/>
  <c r="AA622" i="2"/>
  <c r="AA623" i="2"/>
  <c r="AA624" i="2"/>
  <c r="AA625" i="2"/>
  <c r="AA626" i="2"/>
  <c r="AA627" i="2"/>
  <c r="AA628" i="2"/>
  <c r="AA629" i="2"/>
  <c r="AA630" i="2"/>
  <c r="AA631" i="2"/>
  <c r="AA632" i="2"/>
  <c r="AA633" i="2"/>
  <c r="AA634" i="2"/>
  <c r="AA635" i="2"/>
  <c r="AA636" i="2"/>
  <c r="AA637" i="2"/>
  <c r="AA638" i="2"/>
  <c r="AA639" i="2"/>
  <c r="AA640" i="2"/>
  <c r="AA641" i="2"/>
  <c r="AA642" i="2"/>
  <c r="AA643" i="2"/>
  <c r="AA644" i="2"/>
  <c r="AA645" i="2"/>
  <c r="AA646" i="2"/>
  <c r="AA647" i="2"/>
  <c r="AA648" i="2"/>
  <c r="AA649" i="2"/>
  <c r="AA650" i="2"/>
  <c r="AA651" i="2"/>
  <c r="AA652" i="2"/>
  <c r="AA653" i="2"/>
  <c r="AA654" i="2"/>
  <c r="AA655" i="2"/>
  <c r="AA656" i="2"/>
  <c r="AA657" i="2"/>
  <c r="AA658" i="2"/>
  <c r="AA659" i="2"/>
  <c r="AA660" i="2"/>
  <c r="AA661" i="2"/>
  <c r="AA662" i="2"/>
  <c r="AA663" i="2"/>
  <c r="AA664" i="2"/>
  <c r="AA665" i="2"/>
  <c r="AA666" i="2"/>
  <c r="AA667" i="2"/>
  <c r="AA668" i="2"/>
  <c r="AA669" i="2"/>
  <c r="AA670" i="2"/>
  <c r="AA671" i="2"/>
  <c r="AA672" i="2"/>
  <c r="AA673" i="2"/>
  <c r="AA674" i="2"/>
  <c r="AA675" i="2"/>
  <c r="AA676" i="2"/>
  <c r="AA677" i="2"/>
  <c r="AA678" i="2"/>
  <c r="AA679" i="2"/>
  <c r="AA680" i="2"/>
  <c r="AA681" i="2"/>
  <c r="AA682" i="2"/>
  <c r="AA683" i="2"/>
  <c r="AA684" i="2"/>
  <c r="AA685" i="2"/>
  <c r="AA686" i="2"/>
  <c r="AA687" i="2"/>
  <c r="AA688" i="2"/>
  <c r="AA689" i="2"/>
  <c r="AA690" i="2"/>
  <c r="AA691" i="2"/>
  <c r="AA692" i="2"/>
  <c r="AA693" i="2"/>
  <c r="AA694" i="2"/>
  <c r="AA695" i="2"/>
  <c r="AA696" i="2"/>
  <c r="AA697" i="2"/>
  <c r="AA698" i="2"/>
  <c r="AA699" i="2"/>
  <c r="AA700" i="2"/>
  <c r="AA701" i="2"/>
  <c r="AA702" i="2"/>
  <c r="AA703" i="2"/>
  <c r="AA704" i="2"/>
  <c r="AA705" i="2"/>
  <c r="AA706" i="2"/>
  <c r="AA707" i="2"/>
  <c r="AA708" i="2"/>
  <c r="AA709" i="2"/>
  <c r="AA710" i="2"/>
  <c r="AA711" i="2"/>
  <c r="AA712" i="2"/>
  <c r="AA713" i="2"/>
  <c r="AA714" i="2"/>
  <c r="AA715" i="2"/>
  <c r="AA716" i="2"/>
  <c r="AA717" i="2"/>
  <c r="AA718" i="2"/>
  <c r="AA719" i="2"/>
  <c r="AA720" i="2"/>
  <c r="AA721" i="2"/>
  <c r="AA722" i="2"/>
  <c r="AA723" i="2"/>
  <c r="AA724" i="2"/>
  <c r="AA725" i="2"/>
  <c r="AA726" i="2"/>
  <c r="AA727" i="2"/>
  <c r="AA728" i="2"/>
  <c r="AA729" i="2"/>
  <c r="AA730" i="2"/>
  <c r="AA731" i="2"/>
  <c r="AA732" i="2"/>
  <c r="AA733" i="2"/>
  <c r="AA734" i="2"/>
  <c r="AA735" i="2"/>
  <c r="AA736" i="2"/>
  <c r="AA737" i="2"/>
  <c r="AA738" i="2"/>
  <c r="AA739" i="2"/>
  <c r="AA740" i="2"/>
  <c r="AA741" i="2"/>
  <c r="AA742" i="2"/>
  <c r="AA743" i="2"/>
  <c r="AA744" i="2"/>
  <c r="AA745" i="2"/>
  <c r="AA746" i="2"/>
  <c r="AA747" i="2"/>
  <c r="AA748" i="2"/>
  <c r="AA749" i="2"/>
  <c r="AA750" i="2"/>
  <c r="AA751" i="2"/>
  <c r="AA752" i="2"/>
  <c r="AA753" i="2"/>
  <c r="AA754" i="2"/>
  <c r="AA755" i="2"/>
  <c r="AA756" i="2"/>
  <c r="AA757" i="2"/>
  <c r="AA758" i="2"/>
  <c r="AA759" i="2"/>
  <c r="AA760" i="2"/>
  <c r="AA761" i="2"/>
  <c r="AA762" i="2"/>
  <c r="AA763" i="2"/>
  <c r="AA764" i="2"/>
  <c r="AA765" i="2"/>
  <c r="AA766" i="2"/>
  <c r="AA767" i="2"/>
  <c r="AA768" i="2"/>
  <c r="AA769" i="2"/>
  <c r="AA770" i="2"/>
  <c r="AA771" i="2"/>
  <c r="AA772" i="2"/>
  <c r="AA773" i="2"/>
  <c r="AA774" i="2"/>
  <c r="AA775" i="2"/>
  <c r="AA776" i="2"/>
  <c r="AA777" i="2"/>
  <c r="AA778" i="2"/>
  <c r="AA779" i="2"/>
  <c r="AA780" i="2"/>
  <c r="AA781" i="2"/>
  <c r="AA782" i="2"/>
  <c r="AA783" i="2"/>
  <c r="AA784" i="2"/>
  <c r="AA785" i="2"/>
  <c r="AA786" i="2"/>
  <c r="AA787" i="2"/>
  <c r="AA788" i="2"/>
  <c r="AA789" i="2"/>
  <c r="AA790" i="2"/>
  <c r="AA791" i="2"/>
  <c r="AA792" i="2"/>
  <c r="AA793" i="2"/>
  <c r="AA794" i="2"/>
  <c r="AA795" i="2"/>
  <c r="AA796" i="2"/>
  <c r="AA797" i="2"/>
  <c r="AA798" i="2"/>
  <c r="AA799" i="2"/>
  <c r="AA800" i="2"/>
  <c r="AA801" i="2"/>
  <c r="AA802" i="2"/>
  <c r="AA803" i="2"/>
  <c r="AA804" i="2"/>
  <c r="AA805" i="2"/>
  <c r="AA806" i="2"/>
  <c r="AA807" i="2"/>
  <c r="AA808" i="2"/>
  <c r="AA809" i="2"/>
  <c r="AA810" i="2"/>
  <c r="AA811" i="2"/>
  <c r="AA812" i="2"/>
  <c r="AA813" i="2"/>
  <c r="AA814" i="2"/>
  <c r="AA815" i="2"/>
  <c r="AA816" i="2"/>
  <c r="AA817" i="2"/>
  <c r="AA818" i="2"/>
  <c r="AA819" i="2"/>
  <c r="AA820" i="2"/>
  <c r="AA821" i="2"/>
  <c r="AA822" i="2"/>
  <c r="AA823" i="2"/>
  <c r="AA824" i="2"/>
  <c r="AA825" i="2"/>
  <c r="AA826" i="2"/>
  <c r="AA827" i="2"/>
  <c r="AA828" i="2"/>
  <c r="AA829" i="2"/>
  <c r="AA830" i="2"/>
  <c r="AA831" i="2"/>
  <c r="AA832" i="2"/>
  <c r="AA833" i="2"/>
  <c r="AA834" i="2"/>
  <c r="AA835" i="2"/>
  <c r="AA836" i="2"/>
  <c r="AA837" i="2"/>
  <c r="AA838" i="2"/>
  <c r="AA839" i="2"/>
  <c r="AA840" i="2"/>
  <c r="AA841" i="2"/>
  <c r="AA842" i="2"/>
  <c r="AA843" i="2"/>
  <c r="AA844" i="2"/>
  <c r="AA845" i="2"/>
  <c r="AA846" i="2"/>
  <c r="AA847" i="2"/>
  <c r="AA848" i="2"/>
  <c r="AA849" i="2"/>
  <c r="AA850" i="2"/>
  <c r="AA851" i="2"/>
  <c r="AA852" i="2"/>
  <c r="AA853" i="2"/>
  <c r="AA854" i="2"/>
  <c r="AA855" i="2"/>
  <c r="AA856" i="2"/>
  <c r="AA857" i="2"/>
  <c r="AA858" i="2"/>
  <c r="AA859" i="2"/>
  <c r="AA860" i="2"/>
  <c r="AA861" i="2"/>
  <c r="AA862" i="2"/>
  <c r="AA863" i="2"/>
  <c r="AA864" i="2"/>
  <c r="AA865" i="2"/>
  <c r="AA866" i="2"/>
  <c r="AA867" i="2"/>
  <c r="AA868" i="2"/>
  <c r="AA869" i="2"/>
  <c r="AA870" i="2"/>
  <c r="AA871" i="2"/>
  <c r="AA872" i="2"/>
  <c r="AA873" i="2"/>
  <c r="AA874" i="2"/>
  <c r="AA875" i="2"/>
  <c r="AA876" i="2"/>
  <c r="AA877" i="2"/>
  <c r="AA878" i="2"/>
  <c r="AA879" i="2"/>
  <c r="AA880" i="2"/>
  <c r="AA881" i="2"/>
  <c r="AA882" i="2"/>
  <c r="AA883" i="2"/>
  <c r="AA884" i="2"/>
  <c r="AA885" i="2"/>
  <c r="AA886" i="2"/>
  <c r="AA887" i="2"/>
  <c r="AA888" i="2"/>
  <c r="AA889" i="2"/>
  <c r="AA890" i="2"/>
  <c r="AA891" i="2"/>
  <c r="AA892" i="2"/>
  <c r="AA893" i="2"/>
  <c r="AA894" i="2"/>
  <c r="AA895" i="2"/>
  <c r="AA896" i="2"/>
  <c r="AA897" i="2"/>
  <c r="AA898" i="2"/>
  <c r="AA899" i="2"/>
  <c r="AA900" i="2"/>
  <c r="AA901" i="2"/>
  <c r="AA902" i="2"/>
  <c r="AA903" i="2"/>
  <c r="AA904" i="2"/>
  <c r="AA905" i="2"/>
  <c r="AA906" i="2"/>
  <c r="AA907" i="2"/>
  <c r="AA908" i="2"/>
  <c r="AA909" i="2"/>
  <c r="AA910" i="2"/>
  <c r="AA911" i="2"/>
  <c r="AA912" i="2"/>
  <c r="AA913" i="2"/>
  <c r="AA914" i="2"/>
  <c r="AA915" i="2"/>
  <c r="AA916" i="2"/>
  <c r="AA917" i="2"/>
  <c r="AA918" i="2"/>
  <c r="AA919" i="2"/>
  <c r="AA920" i="2"/>
  <c r="AA921" i="2"/>
  <c r="AA922" i="2"/>
  <c r="AA923" i="2"/>
  <c r="AA924" i="2"/>
  <c r="AA925" i="2"/>
  <c r="AA926" i="2"/>
  <c r="AA927" i="2"/>
  <c r="AA928" i="2"/>
  <c r="AA929" i="2"/>
  <c r="AA930" i="2"/>
  <c r="AA931" i="2"/>
  <c r="AA932" i="2"/>
  <c r="AA933" i="2"/>
  <c r="AA934" i="2"/>
  <c r="AA935" i="2"/>
  <c r="AA936" i="2"/>
  <c r="AA937" i="2"/>
  <c r="AA938" i="2"/>
  <c r="AA939" i="2"/>
  <c r="AA940" i="2"/>
  <c r="AA941" i="2"/>
  <c r="AA942" i="2"/>
  <c r="AA943" i="2"/>
  <c r="AA944" i="2"/>
  <c r="AA945" i="2"/>
  <c r="AA946" i="2"/>
  <c r="AA947" i="2"/>
  <c r="AA948" i="2"/>
  <c r="AA949" i="2"/>
  <c r="AA950" i="2"/>
  <c r="AA951" i="2"/>
  <c r="AA952" i="2"/>
  <c r="AA953" i="2"/>
  <c r="AA954" i="2"/>
  <c r="AA955" i="2"/>
  <c r="AA956" i="2"/>
  <c r="AA957" i="2"/>
  <c r="AA958" i="2"/>
  <c r="AA959" i="2"/>
  <c r="AA960" i="2"/>
  <c r="AA961" i="2"/>
  <c r="AA962" i="2"/>
  <c r="AA963" i="2"/>
  <c r="AA964" i="2"/>
  <c r="AA965" i="2"/>
  <c r="AA966" i="2"/>
  <c r="AA967" i="2"/>
  <c r="AA968" i="2"/>
  <c r="AA969" i="2"/>
  <c r="AA970" i="2"/>
  <c r="AA971" i="2"/>
  <c r="AA972" i="2"/>
  <c r="AA973" i="2"/>
  <c r="AA974" i="2"/>
  <c r="AA975" i="2"/>
  <c r="AA976" i="2"/>
  <c r="AA977" i="2"/>
  <c r="AA978" i="2"/>
  <c r="AA979" i="2"/>
  <c r="AA980" i="2"/>
  <c r="AA981" i="2"/>
  <c r="AA982" i="2"/>
  <c r="AA983" i="2"/>
  <c r="AA984" i="2"/>
  <c r="AA985" i="2"/>
  <c r="AA986" i="2"/>
  <c r="AA987" i="2"/>
  <c r="AA988" i="2"/>
  <c r="AA989" i="2"/>
  <c r="AA990" i="2"/>
  <c r="AA991" i="2"/>
  <c r="AA992" i="2"/>
  <c r="AA993" i="2"/>
  <c r="AA994" i="2"/>
  <c r="AA995" i="2"/>
  <c r="AA996" i="2"/>
  <c r="AA997" i="2"/>
  <c r="AA998" i="2"/>
  <c r="AA999" i="2"/>
  <c r="AA1000" i="2"/>
  <c r="AA1001" i="2"/>
  <c r="AA1002" i="2"/>
  <c r="AA1003" i="2"/>
  <c r="AA1004" i="2"/>
  <c r="AA1005" i="2"/>
  <c r="AA1006" i="2"/>
  <c r="AA1007" i="2"/>
  <c r="AA1008" i="2"/>
  <c r="AA1009" i="2"/>
  <c r="AA1010" i="2"/>
  <c r="AA1011" i="2"/>
  <c r="AA1012" i="2"/>
  <c r="AA1013" i="2"/>
  <c r="AA1014" i="2"/>
  <c r="AA1015" i="2"/>
  <c r="AA1016" i="2"/>
  <c r="AA1017" i="2"/>
  <c r="AA1018" i="2"/>
  <c r="AA1019" i="2"/>
  <c r="AA1020" i="2"/>
  <c r="AA1021" i="2"/>
  <c r="AA1022" i="2"/>
  <c r="AA1023" i="2"/>
  <c r="AA1024" i="2"/>
  <c r="AA1025" i="2"/>
  <c r="AA1026" i="2"/>
  <c r="AA1027" i="2"/>
  <c r="AA1028" i="2"/>
  <c r="AA1029" i="2"/>
  <c r="AA1030" i="2"/>
  <c r="AA1031" i="2"/>
  <c r="AA1032" i="2"/>
  <c r="AA1033" i="2"/>
  <c r="AA1034" i="2"/>
  <c r="AA1035" i="2"/>
  <c r="AA1036" i="2"/>
  <c r="AA1037" i="2"/>
  <c r="AA1038" i="2"/>
  <c r="AA1039" i="2"/>
  <c r="AA1040" i="2"/>
  <c r="AA1041" i="2"/>
  <c r="AA1042" i="2"/>
  <c r="AA1043" i="2"/>
  <c r="AA1044" i="2"/>
  <c r="AA1045" i="2"/>
  <c r="AA1046" i="2"/>
  <c r="AA1047" i="2"/>
  <c r="AA1048" i="2"/>
  <c r="AA1049" i="2"/>
  <c r="AA1050" i="2"/>
  <c r="AA1051" i="2"/>
  <c r="AA1052" i="2"/>
  <c r="AA1053" i="2"/>
  <c r="AA1054" i="2"/>
  <c r="AA1055" i="2"/>
  <c r="AA1056" i="2"/>
  <c r="AA1057" i="2"/>
  <c r="AA1058" i="2"/>
  <c r="AA1059" i="2"/>
  <c r="AA1060" i="2"/>
  <c r="AA1061" i="2"/>
  <c r="AA1062" i="2"/>
  <c r="AA1063" i="2"/>
  <c r="AA1064" i="2"/>
  <c r="AA1065" i="2"/>
  <c r="AA1066" i="2"/>
  <c r="AA1067" i="2"/>
  <c r="AA1068" i="2"/>
  <c r="AA1069" i="2"/>
  <c r="AA1070" i="2"/>
  <c r="AA1071" i="2"/>
  <c r="AA1072" i="2"/>
  <c r="AA1073" i="2"/>
  <c r="AA1074" i="2"/>
  <c r="AA1075" i="2"/>
  <c r="AA1076" i="2"/>
  <c r="AA1077" i="2"/>
  <c r="AA1078" i="2"/>
  <c r="AA1079" i="2"/>
  <c r="AA1080" i="2"/>
  <c r="AA1081" i="2"/>
  <c r="AA1082" i="2"/>
  <c r="AA1083" i="2"/>
  <c r="AA1084" i="2"/>
  <c r="AA1085" i="2"/>
  <c r="AA1086" i="2"/>
  <c r="AA1087" i="2"/>
  <c r="AA1088" i="2"/>
  <c r="AA1089" i="2"/>
  <c r="AA1090" i="2"/>
  <c r="AA1091" i="2"/>
  <c r="AA1092" i="2"/>
  <c r="AA1093" i="2"/>
  <c r="AA1094" i="2"/>
  <c r="AA1095" i="2"/>
  <c r="AA1096" i="2"/>
  <c r="AA1097" i="2"/>
  <c r="AA1098" i="2"/>
  <c r="AA1099" i="2"/>
  <c r="AA1100" i="2"/>
  <c r="AA1101" i="2"/>
  <c r="AA1102" i="2"/>
  <c r="AA1103" i="2"/>
  <c r="AA1104" i="2"/>
  <c r="AA1105" i="2"/>
  <c r="AA1106" i="2"/>
  <c r="AA1107" i="2"/>
  <c r="AA1108" i="2"/>
  <c r="AA1109" i="2"/>
  <c r="AA1110" i="2"/>
  <c r="AA1111" i="2"/>
  <c r="AA1112" i="2"/>
  <c r="AA1113" i="2"/>
  <c r="AA1114" i="2"/>
  <c r="AA1115" i="2"/>
  <c r="AA1116" i="2"/>
  <c r="AA1117" i="2"/>
  <c r="AA1118" i="2"/>
  <c r="AA1119" i="2"/>
  <c r="AA1120" i="2"/>
  <c r="AA1121" i="2"/>
  <c r="AA1122" i="2"/>
  <c r="AA1123" i="2"/>
  <c r="AA1124" i="2"/>
  <c r="AA1125" i="2"/>
  <c r="AA1126" i="2"/>
  <c r="AA1127" i="2"/>
  <c r="AA1128" i="2"/>
  <c r="AA1129" i="2"/>
  <c r="AA1130" i="2"/>
  <c r="AA1131" i="2"/>
  <c r="AA1132" i="2"/>
  <c r="AA1133" i="2"/>
  <c r="AA1134" i="2"/>
  <c r="AA1135" i="2"/>
  <c r="AA1136" i="2"/>
  <c r="AA1137" i="2"/>
  <c r="AA1138" i="2"/>
  <c r="AA1139" i="2"/>
  <c r="AA1140" i="2"/>
  <c r="AA1141" i="2"/>
  <c r="AA1142" i="2"/>
  <c r="AA1143" i="2"/>
  <c r="AA1144" i="2"/>
  <c r="AA1145" i="2"/>
  <c r="AA1146" i="2"/>
  <c r="AA1147" i="2"/>
  <c r="AA1148" i="2"/>
  <c r="AA1149" i="2"/>
  <c r="AA1150" i="2"/>
  <c r="AA1151" i="2"/>
  <c r="AA1152" i="2"/>
  <c r="AA1153" i="2"/>
  <c r="AA1154" i="2"/>
  <c r="AA1155" i="2"/>
  <c r="AA1156" i="2"/>
  <c r="AA1157" i="2"/>
  <c r="AA1158" i="2"/>
  <c r="AA1159" i="2"/>
  <c r="AA1160" i="2"/>
  <c r="AA1161" i="2"/>
  <c r="AA1162" i="2"/>
  <c r="AA1163" i="2"/>
  <c r="AA1164" i="2"/>
  <c r="AA1165" i="2"/>
  <c r="AA1166" i="2"/>
  <c r="AA1167" i="2"/>
  <c r="AA1168" i="2"/>
  <c r="AA1169" i="2"/>
  <c r="AA1170" i="2"/>
  <c r="AA1171" i="2"/>
  <c r="AA1172" i="2"/>
  <c r="AA1173" i="2"/>
  <c r="AA1174" i="2"/>
  <c r="AA1175" i="2"/>
  <c r="AA1176" i="2"/>
  <c r="AA1177" i="2"/>
  <c r="AA1178" i="2"/>
  <c r="AA1179" i="2"/>
  <c r="AA1180" i="2"/>
  <c r="AA1181" i="2"/>
  <c r="AA1182" i="2"/>
  <c r="AA1183" i="2"/>
  <c r="AA1184" i="2"/>
  <c r="AA1185" i="2"/>
  <c r="AA1186" i="2"/>
  <c r="AA1187" i="2"/>
  <c r="AA1188" i="2"/>
  <c r="AA1189" i="2"/>
  <c r="AA1190" i="2"/>
  <c r="AA1191" i="2"/>
  <c r="AA1192" i="2"/>
  <c r="AA1193" i="2"/>
  <c r="AA1194" i="2"/>
  <c r="AA1195" i="2"/>
  <c r="AA1196" i="2"/>
  <c r="AA1197" i="2"/>
  <c r="AA1198" i="2"/>
  <c r="AA1199" i="2"/>
  <c r="AA1200" i="2"/>
  <c r="AA1201" i="2"/>
  <c r="AA1202" i="2"/>
  <c r="AA1203" i="2"/>
  <c r="AA1204" i="2"/>
  <c r="AA1205" i="2"/>
  <c r="AA1206" i="2"/>
  <c r="AA1207" i="2"/>
  <c r="AA1208" i="2"/>
  <c r="AA1209" i="2"/>
  <c r="AA1210" i="2"/>
  <c r="AA1211" i="2"/>
  <c r="AA1212" i="2"/>
  <c r="AA1213" i="2"/>
  <c r="AA1214" i="2"/>
  <c r="AA1215" i="2"/>
  <c r="AA1216" i="2"/>
  <c r="AA1217" i="2"/>
  <c r="AA1218" i="2"/>
  <c r="AA1219" i="2"/>
  <c r="AA1220" i="2"/>
  <c r="AA1221" i="2"/>
  <c r="AA1222" i="2"/>
  <c r="AA1223" i="2"/>
  <c r="AA1224" i="2"/>
  <c r="AA1225" i="2"/>
  <c r="AA1226" i="2"/>
  <c r="AA1227" i="2"/>
  <c r="AA1228" i="2"/>
  <c r="AA1229" i="2"/>
  <c r="AA1230" i="2"/>
  <c r="AA1231" i="2"/>
  <c r="AA1232" i="2"/>
  <c r="AA1233" i="2"/>
  <c r="AA1234" i="2"/>
  <c r="AA1235" i="2"/>
  <c r="AA1236" i="2"/>
  <c r="AA1237" i="2"/>
  <c r="AA1238" i="2"/>
  <c r="AA1239" i="2"/>
  <c r="AA1240" i="2"/>
  <c r="AA1241" i="2"/>
  <c r="AA1242" i="2"/>
  <c r="AA1243" i="2"/>
  <c r="AA1244" i="2"/>
  <c r="AA1245" i="2"/>
  <c r="AA1246" i="2"/>
  <c r="AA1247" i="2"/>
  <c r="AA1248" i="2"/>
  <c r="AA1249" i="2"/>
  <c r="AA1250" i="2"/>
  <c r="AA1251" i="2"/>
  <c r="AA1252" i="2"/>
  <c r="AA1253" i="2"/>
  <c r="AA1254" i="2"/>
  <c r="AA1255" i="2"/>
  <c r="AA1256" i="2"/>
  <c r="AA1257" i="2"/>
  <c r="AA1258" i="2"/>
  <c r="AA1259" i="2"/>
  <c r="AA1260" i="2"/>
  <c r="AA1261" i="2"/>
  <c r="AA1262" i="2"/>
  <c r="AA1263" i="2"/>
  <c r="AA1264" i="2"/>
  <c r="AA1265" i="2"/>
  <c r="AA1266" i="2"/>
  <c r="AA1267" i="2"/>
  <c r="AA1268" i="2"/>
  <c r="AA1269" i="2"/>
  <c r="AA1270" i="2"/>
  <c r="AA1271" i="2"/>
  <c r="AA1272" i="2"/>
  <c r="AA1273" i="2"/>
  <c r="AA1274" i="2"/>
  <c r="AA1275" i="2"/>
  <c r="AA1276" i="2"/>
  <c r="AA1277" i="2"/>
  <c r="AA1278" i="2"/>
  <c r="AA1279" i="2"/>
  <c r="AA1280" i="2"/>
  <c r="AA1281" i="2"/>
  <c r="AA1282" i="2"/>
  <c r="AA1283" i="2"/>
  <c r="AA1284" i="2"/>
  <c r="AA1285" i="2"/>
  <c r="AA1286" i="2"/>
  <c r="AA1287" i="2"/>
  <c r="AA1288" i="2"/>
  <c r="AA1289" i="2"/>
  <c r="AA1290" i="2"/>
  <c r="AA1291" i="2"/>
  <c r="AA1292" i="2"/>
  <c r="AA1293" i="2"/>
  <c r="AA1294" i="2"/>
  <c r="AA1295" i="2"/>
  <c r="AA1296" i="2"/>
  <c r="AA1297" i="2"/>
  <c r="AA1298" i="2"/>
  <c r="AA1299" i="2"/>
  <c r="AA1300" i="2"/>
  <c r="AA1301" i="2"/>
  <c r="AA1302" i="2"/>
  <c r="AA1303" i="2"/>
  <c r="AA1304" i="2"/>
  <c r="AA1305" i="2"/>
  <c r="AA1306" i="2"/>
  <c r="AA1307" i="2"/>
  <c r="AA1308" i="2"/>
  <c r="AA1309" i="2"/>
  <c r="AA1310" i="2"/>
  <c r="AA1311" i="2"/>
  <c r="AA1312" i="2"/>
  <c r="AA1313" i="2"/>
  <c r="AA1314" i="2"/>
  <c r="AA1315" i="2"/>
  <c r="AA1316" i="2"/>
  <c r="AA1317" i="2"/>
  <c r="AA1318" i="2"/>
  <c r="AA1319" i="2"/>
  <c r="AA1320" i="2"/>
  <c r="AA1321" i="2"/>
  <c r="AA1322" i="2"/>
  <c r="AA1323" i="2"/>
  <c r="AA1324" i="2"/>
  <c r="AA1325" i="2"/>
  <c r="AA1326" i="2"/>
  <c r="AA1327" i="2"/>
  <c r="AA1328" i="2"/>
  <c r="AA1329" i="2"/>
  <c r="AA1330" i="2"/>
  <c r="AA1331" i="2"/>
  <c r="AA1332" i="2"/>
  <c r="AA1333" i="2"/>
  <c r="AA1334" i="2"/>
  <c r="AA1335" i="2"/>
  <c r="AA1336" i="2"/>
  <c r="AA1337" i="2"/>
  <c r="AA1338" i="2"/>
  <c r="AA1339" i="2"/>
  <c r="AA1340" i="2"/>
  <c r="AA1341" i="2"/>
  <c r="AA1342" i="2"/>
  <c r="AA1343" i="2"/>
  <c r="AA1344" i="2"/>
  <c r="AA1345" i="2"/>
  <c r="AA1346" i="2"/>
  <c r="AA1347" i="2"/>
  <c r="AA1348" i="2"/>
  <c r="AA1349" i="2"/>
  <c r="AA1350" i="2"/>
  <c r="AA1351" i="2"/>
  <c r="AA1352" i="2"/>
  <c r="AA1353" i="2"/>
  <c r="AA1354" i="2"/>
  <c r="AA1355" i="2"/>
  <c r="AA1356" i="2"/>
  <c r="AA1357" i="2"/>
  <c r="AA1358" i="2"/>
  <c r="AA1359" i="2"/>
  <c r="AA1360" i="2"/>
  <c r="AA1361" i="2"/>
  <c r="AA1362" i="2"/>
  <c r="AA1363" i="2"/>
  <c r="AA1364" i="2"/>
  <c r="AA1365" i="2"/>
  <c r="AA1366" i="2"/>
  <c r="AA1367" i="2"/>
  <c r="AA1368" i="2"/>
  <c r="AA1369" i="2"/>
  <c r="AA1370" i="2"/>
  <c r="AA1371" i="2"/>
  <c r="AA1372" i="2"/>
  <c r="AA1373" i="2"/>
  <c r="AA1374" i="2"/>
  <c r="AA1375" i="2"/>
  <c r="AA1376" i="2"/>
  <c r="AA1377" i="2"/>
  <c r="AA1378" i="2"/>
  <c r="AA1379" i="2"/>
  <c r="AA1380" i="2"/>
  <c r="AA1381" i="2"/>
  <c r="AA1382" i="2"/>
  <c r="AA1383" i="2"/>
  <c r="AA1384" i="2"/>
  <c r="AA1385" i="2"/>
  <c r="AA1386" i="2"/>
  <c r="AA1387" i="2"/>
  <c r="AA1388" i="2"/>
  <c r="AA1389" i="2"/>
  <c r="AA1390" i="2"/>
  <c r="AA1391" i="2"/>
  <c r="AA1392" i="2"/>
  <c r="AA1393" i="2"/>
  <c r="AA1394" i="2"/>
  <c r="AA1395" i="2"/>
  <c r="AA1396" i="2"/>
  <c r="AA1397" i="2"/>
  <c r="AA1398" i="2"/>
  <c r="AA1399" i="2"/>
  <c r="AA1400" i="2"/>
  <c r="AA1401" i="2"/>
  <c r="AA1402" i="2"/>
  <c r="AA1403" i="2"/>
  <c r="AA1404" i="2"/>
  <c r="AA1405" i="2"/>
  <c r="AA1406" i="2"/>
  <c r="AA1407" i="2"/>
  <c r="AA1408" i="2"/>
  <c r="AA1409" i="2"/>
  <c r="AA1410" i="2"/>
  <c r="AA1411" i="2"/>
  <c r="AA1412" i="2"/>
  <c r="AA1413" i="2"/>
  <c r="AA1414" i="2"/>
  <c r="AA1415" i="2"/>
  <c r="AA1416" i="2"/>
  <c r="AA1417" i="2"/>
  <c r="AA1418" i="2"/>
  <c r="AA1419" i="2"/>
  <c r="AA1420" i="2"/>
  <c r="AA1421" i="2"/>
  <c r="AA1422" i="2"/>
  <c r="AA1423" i="2"/>
  <c r="AA1424" i="2"/>
  <c r="AA1425" i="2"/>
  <c r="AA1426" i="2"/>
  <c r="AA1427" i="2"/>
  <c r="AA1428" i="2"/>
  <c r="AA1429" i="2"/>
  <c r="AA1430" i="2"/>
  <c r="AA1431" i="2"/>
  <c r="AA1432" i="2"/>
  <c r="AA1433" i="2"/>
  <c r="AA1434" i="2"/>
  <c r="AA1435" i="2"/>
  <c r="AA1436" i="2"/>
  <c r="AA1437" i="2"/>
  <c r="AA1438" i="2"/>
  <c r="AA1439" i="2"/>
  <c r="AA1440" i="2"/>
  <c r="AA1441" i="2"/>
  <c r="AA1442" i="2"/>
  <c r="AA1443" i="2"/>
  <c r="AA1444" i="2"/>
  <c r="AA1445" i="2"/>
  <c r="AA1446" i="2"/>
  <c r="AA1447" i="2"/>
  <c r="AA1448" i="2"/>
  <c r="AA1449" i="2"/>
  <c r="AA1450" i="2"/>
  <c r="AA1451" i="2"/>
  <c r="AA1452" i="2"/>
  <c r="AA1453" i="2"/>
  <c r="AA1454" i="2"/>
  <c r="AA1455" i="2"/>
  <c r="AA1456" i="2"/>
  <c r="AA1457" i="2"/>
  <c r="AA1458" i="2"/>
  <c r="AA1459" i="2"/>
  <c r="AA1460" i="2"/>
  <c r="AA1461" i="2"/>
  <c r="AA1462" i="2"/>
  <c r="AA1463" i="2"/>
  <c r="AA1464" i="2"/>
  <c r="AA1465" i="2"/>
  <c r="AA1466" i="2"/>
  <c r="AA1467" i="2"/>
  <c r="AA1468" i="2"/>
  <c r="AA1469" i="2"/>
  <c r="AA1470" i="2"/>
  <c r="AA1471" i="2"/>
  <c r="AA1472" i="2"/>
  <c r="AA1473" i="2"/>
  <c r="AA1474" i="2"/>
  <c r="AA1475" i="2"/>
  <c r="AA1476" i="2"/>
  <c r="AA1477" i="2"/>
  <c r="AA1478" i="2"/>
  <c r="AA1479" i="2"/>
  <c r="AA1480" i="2"/>
  <c r="AA1481" i="2"/>
  <c r="AA1482" i="2"/>
  <c r="AA1483" i="2"/>
  <c r="AA1484" i="2"/>
  <c r="AA1485" i="2"/>
  <c r="AA1486" i="2"/>
  <c r="AA1487" i="2"/>
  <c r="AA1488" i="2"/>
  <c r="AA1489" i="2"/>
  <c r="AA1490" i="2"/>
  <c r="AA1491" i="2"/>
  <c r="AA1492" i="2"/>
  <c r="AA1493" i="2"/>
  <c r="AA1494" i="2"/>
  <c r="AA1495" i="2"/>
  <c r="AA1496" i="2"/>
  <c r="AA1497" i="2"/>
  <c r="AA1498" i="2"/>
  <c r="AA1499" i="2"/>
  <c r="AA1500" i="2"/>
  <c r="AA1501" i="2"/>
  <c r="AA1502" i="2"/>
  <c r="AA1503" i="2"/>
  <c r="AA1504" i="2"/>
  <c r="AA1505" i="2"/>
  <c r="AA1506" i="2"/>
  <c r="AA1507" i="2"/>
  <c r="AA1508" i="2"/>
  <c r="AA1509" i="2"/>
  <c r="AA1510" i="2"/>
  <c r="AA1511" i="2"/>
  <c r="AA1512" i="2"/>
  <c r="AA1513" i="2"/>
  <c r="AA1514" i="2"/>
  <c r="AA1515" i="2"/>
  <c r="AA1516" i="2"/>
  <c r="AA1517" i="2"/>
  <c r="AA1518" i="2"/>
  <c r="AA1519" i="2"/>
  <c r="AA1520" i="2"/>
  <c r="AA1521" i="2"/>
  <c r="AA1522" i="2"/>
  <c r="AA1523" i="2"/>
  <c r="AA1524" i="2"/>
  <c r="AA1525" i="2"/>
  <c r="AA1526" i="2"/>
  <c r="AA1527" i="2"/>
  <c r="AA1528" i="2"/>
  <c r="AA1529" i="2"/>
  <c r="AA1530" i="2"/>
  <c r="AA1531" i="2"/>
  <c r="AA1532" i="2"/>
  <c r="AA1533" i="2"/>
  <c r="AA1534" i="2"/>
  <c r="AA1535" i="2"/>
  <c r="AA1536" i="2"/>
  <c r="AA1537" i="2"/>
  <c r="AA1538" i="2"/>
  <c r="AA1539" i="2"/>
  <c r="AA1540" i="2"/>
  <c r="AA1541" i="2"/>
  <c r="AA1542" i="2"/>
  <c r="AA1543" i="2"/>
  <c r="AA1544" i="2"/>
  <c r="AA1545" i="2"/>
  <c r="AA1546" i="2"/>
  <c r="AA1547" i="2"/>
  <c r="AA1548" i="2"/>
  <c r="AA1549" i="2"/>
  <c r="AA1550" i="2"/>
  <c r="AA1551" i="2"/>
  <c r="AA1552" i="2"/>
  <c r="AA1553" i="2"/>
  <c r="AA1554" i="2"/>
  <c r="AA1555" i="2"/>
  <c r="AA1556" i="2"/>
  <c r="AA1557" i="2"/>
  <c r="AA1558" i="2"/>
  <c r="AA1559" i="2"/>
  <c r="AA1560" i="2"/>
  <c r="AA1561" i="2"/>
  <c r="AA1562" i="2"/>
  <c r="AA1563" i="2"/>
  <c r="AA1564" i="2"/>
  <c r="AA1565" i="2"/>
  <c r="AA1566" i="2"/>
  <c r="AA1567" i="2"/>
  <c r="AA1568" i="2"/>
  <c r="AA1569" i="2"/>
  <c r="AA1570" i="2"/>
  <c r="AA1571" i="2"/>
  <c r="AA1572" i="2"/>
  <c r="AA1573" i="2"/>
  <c r="AA1574" i="2"/>
  <c r="AA1575" i="2"/>
  <c r="AA1576" i="2"/>
  <c r="AA1577" i="2"/>
  <c r="AA1578" i="2"/>
  <c r="AA1579" i="2"/>
  <c r="AA1580" i="2"/>
  <c r="AA1581" i="2"/>
  <c r="AA1582" i="2"/>
  <c r="AA1583" i="2"/>
  <c r="AA1584" i="2"/>
  <c r="AA1585" i="2"/>
  <c r="AA1586" i="2"/>
  <c r="AA1587" i="2"/>
  <c r="AA1588" i="2"/>
  <c r="AA1589" i="2"/>
  <c r="AA1590" i="2"/>
  <c r="AA1591" i="2"/>
  <c r="AA1592" i="2"/>
  <c r="AA1593" i="2"/>
  <c r="AA1594" i="2"/>
  <c r="AA1595" i="2"/>
  <c r="AA1596" i="2"/>
  <c r="AA1597" i="2"/>
  <c r="AA1598" i="2"/>
  <c r="AA1599" i="2"/>
  <c r="AA1600" i="2"/>
  <c r="AA1601" i="2"/>
  <c r="AA1602" i="2"/>
  <c r="AA1603" i="2"/>
  <c r="AA1604" i="2"/>
  <c r="AA1605" i="2"/>
  <c r="AA1606" i="2"/>
  <c r="AA1607" i="2"/>
  <c r="AA1608" i="2"/>
  <c r="AA1609" i="2"/>
  <c r="AA1610" i="2"/>
  <c r="AA1611" i="2"/>
  <c r="AA1612" i="2"/>
  <c r="AA1613" i="2"/>
  <c r="AA1614" i="2"/>
  <c r="AA1615" i="2"/>
  <c r="AA1616" i="2"/>
  <c r="AA1617" i="2"/>
  <c r="AA1618" i="2"/>
  <c r="AA1619" i="2"/>
  <c r="AA1620" i="2"/>
  <c r="AA1621" i="2"/>
  <c r="AA1622" i="2"/>
  <c r="AA1623" i="2"/>
  <c r="AA1624" i="2"/>
  <c r="AA1625" i="2"/>
  <c r="AA1626" i="2"/>
  <c r="AA1627" i="2"/>
  <c r="AA1628" i="2"/>
  <c r="AA1629" i="2"/>
  <c r="AA1630" i="2"/>
  <c r="AA1631" i="2"/>
  <c r="AA1632" i="2"/>
  <c r="AA1633" i="2"/>
  <c r="AA1634" i="2"/>
  <c r="AA1635" i="2"/>
  <c r="AA1636" i="2"/>
  <c r="AA1637" i="2"/>
  <c r="AA1638" i="2"/>
  <c r="AA1639" i="2"/>
  <c r="AA1640" i="2"/>
  <c r="AA1641" i="2"/>
  <c r="AA1642" i="2"/>
  <c r="AA1643" i="2"/>
  <c r="AA1644" i="2"/>
  <c r="AA1645" i="2"/>
  <c r="AA1646" i="2"/>
  <c r="AA1647" i="2"/>
  <c r="AA1648" i="2"/>
  <c r="AA1649" i="2"/>
  <c r="AA1650" i="2"/>
  <c r="AA1651" i="2"/>
  <c r="AA1652" i="2"/>
  <c r="AA1653" i="2"/>
  <c r="AA1654" i="2"/>
  <c r="AA1655" i="2"/>
  <c r="AA1656" i="2"/>
  <c r="AA1657" i="2"/>
  <c r="AA1658" i="2"/>
  <c r="AA1659" i="2"/>
  <c r="AA1660" i="2"/>
  <c r="AA1661" i="2"/>
  <c r="AA1662" i="2"/>
  <c r="AA1663" i="2"/>
  <c r="AA1664" i="2"/>
  <c r="AA1665" i="2"/>
  <c r="AA1666" i="2"/>
  <c r="AA1667" i="2"/>
  <c r="AA1668" i="2"/>
  <c r="AA1669" i="2"/>
  <c r="AA1670" i="2"/>
  <c r="AA1671" i="2"/>
  <c r="AA1672" i="2"/>
  <c r="AA1673" i="2"/>
  <c r="AA1674" i="2"/>
  <c r="AA1675" i="2"/>
  <c r="AA1676" i="2"/>
  <c r="AA1677" i="2"/>
  <c r="AA1678" i="2"/>
  <c r="AA1679" i="2"/>
  <c r="AA1680" i="2"/>
  <c r="AA1681" i="2"/>
  <c r="AA1682" i="2"/>
  <c r="AA1683" i="2"/>
  <c r="AA1684" i="2"/>
  <c r="AA1685" i="2"/>
  <c r="AA1686" i="2"/>
  <c r="AA1687" i="2"/>
  <c r="AA1688" i="2"/>
  <c r="AA1689" i="2"/>
  <c r="AA1690" i="2"/>
  <c r="AA1691" i="2"/>
  <c r="AA1692" i="2"/>
  <c r="AA1693" i="2"/>
  <c r="AA1694" i="2"/>
  <c r="AA1695" i="2"/>
  <c r="AA1696" i="2"/>
  <c r="AA1697" i="2"/>
  <c r="AA1698" i="2"/>
  <c r="AA1699" i="2"/>
  <c r="AA1700" i="2"/>
  <c r="AA1701" i="2"/>
  <c r="AA1702" i="2"/>
  <c r="AA1703" i="2"/>
  <c r="AA1704" i="2"/>
  <c r="AA1705" i="2"/>
  <c r="AA1706" i="2"/>
  <c r="AA1707" i="2"/>
  <c r="AA1708" i="2"/>
  <c r="AA1709" i="2"/>
  <c r="AA1710" i="2"/>
  <c r="AA1711" i="2"/>
  <c r="AA1712" i="2"/>
  <c r="AA1713" i="2"/>
  <c r="AA1714" i="2"/>
  <c r="AA1715" i="2"/>
  <c r="AA1716" i="2"/>
  <c r="AA1717" i="2"/>
  <c r="AA1718" i="2"/>
  <c r="AA1719" i="2"/>
  <c r="AA1720" i="2"/>
  <c r="AA1721" i="2"/>
  <c r="AA1722" i="2"/>
  <c r="AA1723" i="2"/>
  <c r="AA1724" i="2"/>
  <c r="AA1725" i="2"/>
  <c r="AA1726" i="2"/>
  <c r="AA1727" i="2"/>
  <c r="AA1728" i="2"/>
  <c r="AA1729" i="2"/>
  <c r="AA1730" i="2"/>
  <c r="AA1731" i="2"/>
  <c r="AA1732" i="2"/>
  <c r="AA1733" i="2"/>
  <c r="AA1734" i="2"/>
  <c r="AA1735" i="2"/>
  <c r="AA1736" i="2"/>
  <c r="AA1737" i="2"/>
  <c r="AA1738" i="2"/>
  <c r="AA1739" i="2"/>
  <c r="AA1740" i="2"/>
  <c r="AA1741" i="2"/>
  <c r="AA1742" i="2"/>
  <c r="AA1743" i="2"/>
  <c r="AA1744" i="2"/>
  <c r="AA1745" i="2"/>
  <c r="AA1746" i="2"/>
  <c r="AA1747" i="2"/>
  <c r="AA1748" i="2"/>
  <c r="AA1749" i="2"/>
  <c r="AA1750" i="2"/>
  <c r="AA1751" i="2"/>
  <c r="AA1752" i="2"/>
  <c r="AA1753" i="2"/>
  <c r="AA1754" i="2"/>
  <c r="AA1755" i="2"/>
  <c r="AA1756" i="2"/>
  <c r="AA1757" i="2"/>
  <c r="AA1758" i="2"/>
  <c r="AA1759" i="2"/>
  <c r="AA1760" i="2"/>
  <c r="AA1761" i="2"/>
  <c r="AA1762" i="2"/>
  <c r="AA1763" i="2"/>
  <c r="AA1764" i="2"/>
  <c r="AA1765" i="2"/>
  <c r="AA1766" i="2"/>
  <c r="AA1767" i="2"/>
  <c r="AA1768" i="2"/>
  <c r="AA1769" i="2"/>
  <c r="AA1770" i="2"/>
  <c r="AA1771" i="2"/>
  <c r="AA1772" i="2"/>
  <c r="AA1773" i="2"/>
  <c r="AA1774" i="2"/>
  <c r="AA1775" i="2"/>
  <c r="AA1776" i="2"/>
  <c r="AA1777" i="2"/>
  <c r="AA1778" i="2"/>
  <c r="AA1779" i="2"/>
  <c r="AA1780" i="2"/>
  <c r="AA1781" i="2"/>
  <c r="AA1782" i="2"/>
  <c r="AA1783" i="2"/>
  <c r="AA1784" i="2"/>
  <c r="AA1785" i="2"/>
  <c r="AA1786" i="2"/>
  <c r="AA1787" i="2"/>
  <c r="AA1788" i="2"/>
  <c r="AA1789" i="2"/>
  <c r="AA1790" i="2"/>
  <c r="AA1791" i="2"/>
  <c r="AA1792" i="2"/>
  <c r="AA1793" i="2"/>
  <c r="AA1794" i="2"/>
  <c r="AA1795" i="2"/>
  <c r="AA1796" i="2"/>
  <c r="AA1797" i="2"/>
  <c r="AA1798" i="2"/>
  <c r="AA1799" i="2"/>
  <c r="AA1800" i="2"/>
  <c r="AA1801" i="2"/>
  <c r="AA1802" i="2"/>
  <c r="AA1803" i="2"/>
  <c r="AA1804" i="2"/>
  <c r="AA1805" i="2"/>
  <c r="AA1806" i="2"/>
  <c r="AA1807" i="2"/>
  <c r="AA1808" i="2"/>
  <c r="AA1809" i="2"/>
  <c r="AA1810" i="2"/>
  <c r="AA1811" i="2"/>
  <c r="AA1812" i="2"/>
  <c r="AA1813" i="2"/>
  <c r="AA1814" i="2"/>
  <c r="AA1815" i="2"/>
  <c r="AA1816" i="2"/>
  <c r="AA1817" i="2"/>
  <c r="AA1818" i="2"/>
  <c r="AA1819" i="2"/>
  <c r="AA1820" i="2"/>
  <c r="AA1821" i="2"/>
  <c r="AA1822" i="2"/>
  <c r="AA1823" i="2"/>
  <c r="AA1824" i="2"/>
  <c r="AA1825" i="2"/>
  <c r="AA1826" i="2"/>
  <c r="AA1827" i="2"/>
  <c r="AA1828" i="2"/>
  <c r="AA1829" i="2"/>
  <c r="AA1830" i="2"/>
  <c r="AA1831" i="2"/>
  <c r="AA1832" i="2"/>
  <c r="AA1833" i="2"/>
  <c r="AA1834" i="2"/>
  <c r="AA1835" i="2"/>
  <c r="AA1836" i="2"/>
  <c r="AA1837" i="2"/>
  <c r="AA1838" i="2"/>
  <c r="AA1839" i="2"/>
  <c r="AA1840" i="2"/>
  <c r="AA1841" i="2"/>
  <c r="AA1842" i="2"/>
  <c r="AA1843" i="2"/>
  <c r="AA1844" i="2"/>
  <c r="AA1845" i="2"/>
  <c r="AA1846" i="2"/>
  <c r="AA1847" i="2"/>
  <c r="AA1848" i="2"/>
  <c r="AA1849" i="2"/>
  <c r="AA1850" i="2"/>
  <c r="AA1851" i="2"/>
  <c r="AA1852" i="2"/>
  <c r="AA1853" i="2"/>
  <c r="AA1854" i="2"/>
  <c r="AA1855" i="2"/>
  <c r="AA1856" i="2"/>
  <c r="AA1857" i="2"/>
  <c r="AA1858" i="2"/>
  <c r="AA1859" i="2"/>
  <c r="AA1860" i="2"/>
  <c r="AA1861" i="2"/>
  <c r="AA1862" i="2"/>
  <c r="AA1863" i="2"/>
  <c r="AA1864" i="2"/>
  <c r="AA1865" i="2"/>
  <c r="AA1866" i="2"/>
  <c r="AA1867" i="2"/>
  <c r="AA1868" i="2"/>
  <c r="AA1869" i="2"/>
  <c r="AA1870" i="2"/>
  <c r="AA1871" i="2"/>
  <c r="AA1872" i="2"/>
  <c r="AA1873" i="2"/>
  <c r="AA1874" i="2"/>
  <c r="AA1875" i="2"/>
  <c r="AA1876" i="2"/>
  <c r="AA1877" i="2"/>
  <c r="AA1878" i="2"/>
  <c r="AA1879" i="2"/>
  <c r="AA1880" i="2"/>
  <c r="AA1881" i="2"/>
  <c r="AA1882" i="2"/>
  <c r="AA1883" i="2"/>
  <c r="AA1884" i="2"/>
  <c r="AA1885" i="2"/>
  <c r="AA1886" i="2"/>
  <c r="AA1887" i="2"/>
  <c r="AA1888" i="2"/>
  <c r="AA1889" i="2"/>
  <c r="AA1890" i="2"/>
  <c r="AA1891" i="2"/>
  <c r="AA1892" i="2"/>
  <c r="AA1893" i="2"/>
  <c r="AA1894" i="2"/>
  <c r="AA1895" i="2"/>
  <c r="AA1896" i="2"/>
  <c r="AA1897" i="2"/>
  <c r="AA1898" i="2"/>
  <c r="AA1899" i="2"/>
  <c r="AA1900" i="2"/>
  <c r="AA1901" i="2"/>
  <c r="AA1902" i="2"/>
  <c r="AA1903" i="2"/>
  <c r="AA1904" i="2"/>
  <c r="AA1905" i="2"/>
  <c r="AA1906" i="2"/>
  <c r="AA1907" i="2"/>
  <c r="AA1908" i="2"/>
  <c r="AA1909" i="2"/>
  <c r="AA1910" i="2"/>
  <c r="AA1911" i="2"/>
  <c r="AA1912" i="2"/>
  <c r="AA1913" i="2"/>
  <c r="AA1914" i="2"/>
  <c r="AA1915" i="2"/>
  <c r="AA1916" i="2"/>
  <c r="AA1917" i="2"/>
  <c r="AA1918" i="2"/>
  <c r="AA1919" i="2"/>
  <c r="AA1920" i="2"/>
  <c r="AA1921" i="2"/>
  <c r="AA1922" i="2"/>
  <c r="AA1923" i="2"/>
  <c r="AA1924" i="2"/>
  <c r="AA1925" i="2"/>
  <c r="AA1926" i="2"/>
  <c r="AA1927" i="2"/>
  <c r="AA1928" i="2"/>
  <c r="AA1929" i="2"/>
  <c r="AA1930" i="2"/>
  <c r="AA1931" i="2"/>
  <c r="AA1932" i="2"/>
  <c r="AA1933" i="2"/>
  <c r="AA1934" i="2"/>
  <c r="AA1935" i="2"/>
  <c r="AA1936" i="2"/>
  <c r="AA1937" i="2"/>
  <c r="AA1938" i="2"/>
  <c r="AA1939" i="2"/>
  <c r="AA1940" i="2"/>
  <c r="AA1941" i="2"/>
  <c r="AA1942" i="2"/>
  <c r="AA1943" i="2"/>
  <c r="AA1944" i="2"/>
  <c r="AA1945" i="2"/>
  <c r="AA1946" i="2"/>
  <c r="AA1947" i="2"/>
  <c r="AA1948" i="2"/>
  <c r="AA1949" i="2"/>
  <c r="AA1950" i="2"/>
  <c r="AA1951" i="2"/>
  <c r="AA1952" i="2"/>
  <c r="AA1953" i="2"/>
  <c r="AA1954" i="2"/>
  <c r="AA1955" i="2"/>
  <c r="AA1956" i="2"/>
  <c r="AA1957" i="2"/>
  <c r="AA1958" i="2"/>
  <c r="AA1959" i="2"/>
  <c r="AA1960" i="2"/>
  <c r="AA1961" i="2"/>
  <c r="AA1962" i="2"/>
  <c r="AA1963" i="2"/>
  <c r="AA1964" i="2"/>
  <c r="AA1965" i="2"/>
  <c r="AA1966" i="2"/>
  <c r="AA1967" i="2"/>
  <c r="AA1968" i="2"/>
  <c r="AA1969" i="2"/>
  <c r="AA1970" i="2"/>
  <c r="AA1971" i="2"/>
  <c r="AA1972" i="2"/>
  <c r="AA1973" i="2"/>
  <c r="AA1974" i="2"/>
  <c r="AA1975" i="2"/>
  <c r="AA1976" i="2"/>
  <c r="AA1977" i="2"/>
  <c r="AA1978" i="2"/>
  <c r="AA1979" i="2"/>
  <c r="AA1980" i="2"/>
  <c r="AA1981" i="2"/>
  <c r="AA1982" i="2"/>
  <c r="AA1983" i="2"/>
  <c r="AA1984" i="2"/>
  <c r="AA1985" i="2"/>
  <c r="AA1986" i="2"/>
  <c r="AA1987" i="2"/>
  <c r="AA1988" i="2"/>
  <c r="AA1989" i="2"/>
  <c r="AA1990" i="2"/>
  <c r="AA1991" i="2"/>
  <c r="AA1992" i="2"/>
  <c r="AA1993" i="2"/>
  <c r="AA1994" i="2"/>
  <c r="AA1995" i="2"/>
  <c r="AA1996" i="2"/>
  <c r="AA1997" i="2"/>
  <c r="AA1998" i="2"/>
  <c r="AA1999" i="2"/>
  <c r="AA2000" i="2"/>
  <c r="AA2001" i="2"/>
  <c r="AA2002" i="2"/>
  <c r="AA2003" i="2"/>
  <c r="AA2004" i="2"/>
  <c r="AA2005" i="2"/>
  <c r="AA2006" i="2"/>
  <c r="AA2007" i="2"/>
  <c r="AA2008" i="2"/>
  <c r="AA2009" i="2"/>
  <c r="AA2010" i="2"/>
  <c r="AA2011" i="2"/>
  <c r="AA2012" i="2"/>
  <c r="AA2013" i="2"/>
  <c r="AA2014" i="2"/>
  <c r="AA2015" i="2"/>
  <c r="AA2016" i="2"/>
  <c r="AA2017" i="2"/>
  <c r="AA2018" i="2"/>
  <c r="AA2019" i="2"/>
  <c r="AA2020" i="2"/>
  <c r="AA2021" i="2"/>
  <c r="AA2022" i="2"/>
  <c r="AA2023" i="2"/>
  <c r="AA2024" i="2"/>
  <c r="AA2025" i="2"/>
  <c r="AA2026" i="2"/>
  <c r="AA2027" i="2"/>
  <c r="AA2028" i="2"/>
  <c r="AA2029" i="2"/>
  <c r="AA2030" i="2"/>
  <c r="AA2031" i="2"/>
  <c r="AA2032" i="2"/>
  <c r="AA2033" i="2"/>
  <c r="AA2034" i="2"/>
  <c r="AA2035" i="2"/>
  <c r="AA2036" i="2"/>
  <c r="AA2037" i="2"/>
  <c r="AA2038" i="2"/>
  <c r="AA2039" i="2"/>
  <c r="AA2040" i="2"/>
  <c r="AA2041" i="2"/>
  <c r="AA2042" i="2"/>
  <c r="AA2043" i="2"/>
  <c r="AA2044" i="2"/>
  <c r="AA2045" i="2"/>
  <c r="AA2046" i="2"/>
  <c r="AA2047" i="2"/>
  <c r="AA2048" i="2"/>
  <c r="AA2049" i="2"/>
  <c r="AA2050" i="2"/>
  <c r="AA2051" i="2"/>
  <c r="AA2052" i="2"/>
  <c r="AA2053" i="2"/>
  <c r="AA2054" i="2"/>
  <c r="AA2055" i="2"/>
  <c r="AA2056" i="2"/>
  <c r="AA2057" i="2"/>
  <c r="AA2058" i="2"/>
  <c r="AA2059" i="2"/>
  <c r="AA2060" i="2"/>
  <c r="AA2061" i="2"/>
  <c r="AA2062" i="2"/>
  <c r="AA2063" i="2"/>
  <c r="AA2064" i="2"/>
  <c r="AA2065" i="2"/>
  <c r="AA2066" i="2"/>
  <c r="AA2067" i="2"/>
  <c r="AA2068" i="2"/>
  <c r="AA2069" i="2"/>
  <c r="AA2070" i="2"/>
  <c r="AA2071" i="2"/>
  <c r="AA2072" i="2"/>
  <c r="AA2073" i="2"/>
  <c r="AA2074" i="2"/>
  <c r="AA2075" i="2"/>
  <c r="AA2076" i="2"/>
  <c r="AA2077" i="2"/>
  <c r="AA2078" i="2"/>
  <c r="AA2079" i="2"/>
  <c r="AA2080" i="2"/>
  <c r="AA2081" i="2"/>
  <c r="AA2082" i="2"/>
  <c r="AA2083" i="2"/>
  <c r="AA2084" i="2"/>
  <c r="AA2085" i="2"/>
  <c r="AA2086" i="2"/>
  <c r="AA2087" i="2"/>
  <c r="AA2088" i="2"/>
  <c r="AA2089" i="2"/>
  <c r="AA2090" i="2"/>
  <c r="AA2091" i="2"/>
  <c r="AA2092" i="2"/>
  <c r="AA2093" i="2"/>
  <c r="AA2094" i="2"/>
  <c r="AA2095" i="2"/>
  <c r="AA2096" i="2"/>
  <c r="AA2097" i="2"/>
  <c r="AA2098" i="2"/>
  <c r="AA2099" i="2"/>
  <c r="AA2100" i="2"/>
  <c r="AA2101" i="2"/>
  <c r="AA2102" i="2"/>
  <c r="AA2103" i="2"/>
  <c r="AA2104" i="2"/>
  <c r="AA2105" i="2"/>
  <c r="AA2106" i="2"/>
  <c r="AA2107" i="2"/>
  <c r="AA2108" i="2"/>
  <c r="AA2109" i="2"/>
  <c r="AA2110" i="2"/>
  <c r="AA2111" i="2"/>
  <c r="AA2112" i="2"/>
  <c r="AA2113" i="2"/>
  <c r="AA2114" i="2"/>
  <c r="AA2115" i="2"/>
  <c r="AA2116" i="2"/>
  <c r="AA2117" i="2"/>
  <c r="AA2118" i="2"/>
  <c r="AA2119" i="2"/>
  <c r="AA2120" i="2"/>
  <c r="AA2121" i="2"/>
  <c r="AA2122" i="2"/>
  <c r="AA2123" i="2"/>
  <c r="AA2124" i="2"/>
  <c r="AA2125" i="2"/>
  <c r="AA2126" i="2"/>
  <c r="AA2127" i="2"/>
  <c r="AA2128" i="2"/>
  <c r="AA2129" i="2"/>
  <c r="AA2130" i="2"/>
  <c r="AA2131" i="2"/>
  <c r="AA2132" i="2"/>
  <c r="AA2133" i="2"/>
  <c r="AA2134" i="2"/>
  <c r="AA2135" i="2"/>
  <c r="AA2136" i="2"/>
  <c r="AA2137" i="2"/>
  <c r="AA2138" i="2"/>
  <c r="AA2139" i="2"/>
  <c r="AA2140" i="2"/>
  <c r="AA2141" i="2"/>
  <c r="AA2142" i="2"/>
  <c r="AA2143" i="2"/>
  <c r="AA2144" i="2"/>
  <c r="AA2145" i="2"/>
  <c r="AA2146" i="2"/>
  <c r="AA2147" i="2"/>
  <c r="AA2148" i="2"/>
  <c r="AA2149" i="2"/>
  <c r="AA2150" i="2"/>
  <c r="AA2151" i="2"/>
  <c r="AA2152" i="2"/>
  <c r="AA2153" i="2"/>
  <c r="AA2154" i="2"/>
  <c r="AA2155" i="2"/>
  <c r="AA2156" i="2"/>
  <c r="AA2157" i="2"/>
  <c r="AA2158" i="2"/>
  <c r="AA2159" i="2"/>
  <c r="AA2160" i="2"/>
  <c r="AA2161" i="2"/>
  <c r="AA2162" i="2"/>
  <c r="AA2163" i="2"/>
  <c r="AA2164" i="2"/>
  <c r="AA2165" i="2"/>
  <c r="AA2166" i="2"/>
  <c r="AA2167" i="2"/>
  <c r="AA2168" i="2"/>
  <c r="AA2169" i="2"/>
  <c r="AA2170" i="2"/>
  <c r="AA2171" i="2"/>
  <c r="AA2172" i="2"/>
  <c r="AA2173" i="2"/>
  <c r="AA2174" i="2"/>
  <c r="AA2175" i="2"/>
  <c r="AA2176" i="2"/>
  <c r="AA2177" i="2"/>
  <c r="AA2178" i="2"/>
  <c r="AA2179" i="2"/>
  <c r="AA2180" i="2"/>
  <c r="AA2181" i="2"/>
  <c r="AA2182" i="2"/>
  <c r="AA2183" i="2"/>
  <c r="AA2184" i="2"/>
  <c r="AA2185" i="2"/>
  <c r="AA2186" i="2"/>
  <c r="AA2187" i="2"/>
  <c r="AA2188" i="2"/>
  <c r="AA2189" i="2"/>
  <c r="AA2190" i="2"/>
  <c r="AA2191" i="2"/>
  <c r="AA2192" i="2"/>
  <c r="AA2193" i="2"/>
  <c r="AA2194" i="2"/>
  <c r="AA2195" i="2"/>
  <c r="AA2196" i="2"/>
  <c r="AA2197" i="2"/>
  <c r="AA2198" i="2"/>
  <c r="AA2199" i="2"/>
  <c r="AA2200" i="2"/>
  <c r="AA2201" i="2"/>
  <c r="AA2202" i="2"/>
  <c r="AA2203" i="2"/>
  <c r="AA2204" i="2"/>
  <c r="AA2205" i="2"/>
  <c r="AA2206" i="2"/>
  <c r="AA2207" i="2"/>
  <c r="AA2208" i="2"/>
  <c r="AA2209" i="2"/>
  <c r="AA2210" i="2"/>
  <c r="AA2211" i="2"/>
  <c r="AA2212" i="2"/>
  <c r="AA2213" i="2"/>
  <c r="AA2214" i="2"/>
  <c r="AA2215" i="2"/>
  <c r="AA2216" i="2"/>
  <c r="AA2217" i="2"/>
  <c r="AA2218" i="2"/>
  <c r="AA2219" i="2"/>
  <c r="AA2220" i="2"/>
  <c r="AA2221" i="2"/>
  <c r="AA2222" i="2"/>
  <c r="AA2223" i="2"/>
  <c r="AA2224" i="2"/>
  <c r="AA2225" i="2"/>
  <c r="AA2226" i="2"/>
  <c r="AA2227" i="2"/>
  <c r="AA2228" i="2"/>
  <c r="AA2229" i="2"/>
  <c r="AA2230" i="2"/>
  <c r="AA2231" i="2"/>
  <c r="AA2232" i="2"/>
  <c r="AA2233" i="2"/>
  <c r="AA2234" i="2"/>
  <c r="AA2235" i="2"/>
  <c r="AA2236" i="2"/>
  <c r="AA2237" i="2"/>
  <c r="AA2238" i="2"/>
  <c r="AA2239" i="2"/>
  <c r="AA2240" i="2"/>
  <c r="AA2241" i="2"/>
  <c r="AA2242" i="2"/>
  <c r="AA2243" i="2"/>
  <c r="AA2244" i="2"/>
  <c r="AA2245" i="2"/>
  <c r="AA2246" i="2"/>
  <c r="AA2247" i="2"/>
  <c r="AA2248" i="2"/>
  <c r="AA2249" i="2"/>
  <c r="AA2250" i="2"/>
  <c r="AA2251" i="2"/>
  <c r="AA2252" i="2"/>
  <c r="AA2253" i="2"/>
  <c r="AA2254" i="2"/>
  <c r="AA2255" i="2"/>
  <c r="AA2256" i="2"/>
  <c r="AA2257" i="2"/>
  <c r="AA2258" i="2"/>
  <c r="AA2259" i="2"/>
  <c r="AA2260" i="2"/>
  <c r="AA2261" i="2"/>
  <c r="AA2262" i="2"/>
  <c r="AA2263" i="2"/>
  <c r="AA2264" i="2"/>
  <c r="AA2265" i="2"/>
  <c r="AA2266" i="2"/>
  <c r="AA2267" i="2"/>
  <c r="AA2268" i="2"/>
  <c r="AA2269" i="2"/>
  <c r="AA2270" i="2"/>
  <c r="AA2271" i="2"/>
  <c r="AA2272" i="2"/>
  <c r="AA2273" i="2"/>
  <c r="AA2274" i="2"/>
  <c r="AA2275" i="2"/>
  <c r="AA2276" i="2"/>
  <c r="AA2277" i="2"/>
  <c r="AA2278" i="2"/>
  <c r="AA2279" i="2"/>
  <c r="AA2280" i="2"/>
  <c r="AA2281" i="2"/>
  <c r="AA2282" i="2"/>
  <c r="AA2283" i="2"/>
  <c r="AA2284" i="2"/>
  <c r="AA2285" i="2"/>
  <c r="AA2286" i="2"/>
  <c r="AA2287" i="2"/>
  <c r="AA2288" i="2"/>
  <c r="AA2289" i="2"/>
  <c r="AA2290" i="2"/>
  <c r="AA2291" i="2"/>
  <c r="AA2292" i="2"/>
  <c r="AA2293" i="2"/>
  <c r="AA2294" i="2"/>
  <c r="AA2295" i="2"/>
  <c r="AA2296" i="2"/>
  <c r="AA2297" i="2"/>
  <c r="AA2298" i="2"/>
  <c r="AA2299" i="2"/>
  <c r="AA2300" i="2"/>
  <c r="AA2301" i="2"/>
  <c r="AA2302" i="2"/>
  <c r="AA2303" i="2"/>
  <c r="AA2304" i="2"/>
  <c r="AA2305" i="2"/>
  <c r="AA2306" i="2"/>
  <c r="AA2307" i="2"/>
  <c r="AA2308" i="2"/>
  <c r="AA2309" i="2"/>
  <c r="AA2310" i="2"/>
  <c r="AA2311" i="2"/>
  <c r="AA2312" i="2"/>
  <c r="AA2313" i="2"/>
  <c r="AA2314" i="2"/>
  <c r="AA2315" i="2"/>
  <c r="AA2316" i="2"/>
  <c r="AA2317" i="2"/>
  <c r="AA2318" i="2"/>
  <c r="AA2319" i="2"/>
  <c r="AA2320" i="2"/>
  <c r="AA2321" i="2"/>
  <c r="AA2322" i="2"/>
  <c r="AA2323" i="2"/>
  <c r="AA2324" i="2"/>
  <c r="AA2325" i="2"/>
  <c r="AA2326" i="2"/>
  <c r="AA2327" i="2"/>
  <c r="AA2328" i="2"/>
  <c r="AA2329" i="2"/>
  <c r="AA2330" i="2"/>
  <c r="AA2331" i="2"/>
  <c r="AA2332" i="2"/>
  <c r="AA2333" i="2"/>
  <c r="AA2334" i="2"/>
  <c r="AA2335" i="2"/>
  <c r="AA2336" i="2"/>
  <c r="AA2337" i="2"/>
  <c r="AA2338" i="2"/>
  <c r="AA2339" i="2"/>
  <c r="AA2340" i="2"/>
  <c r="AA2341" i="2"/>
  <c r="AA2342" i="2"/>
  <c r="AA2343" i="2"/>
  <c r="AA2344" i="2"/>
  <c r="AA2345" i="2"/>
  <c r="AA2346" i="2"/>
  <c r="AA2347" i="2"/>
  <c r="AA2348" i="2"/>
  <c r="AA2349" i="2"/>
  <c r="AA2350" i="2"/>
  <c r="AA2351" i="2"/>
  <c r="AA2352" i="2"/>
  <c r="AA2353" i="2"/>
  <c r="AA2354" i="2"/>
  <c r="AA2355" i="2"/>
  <c r="AA2356" i="2"/>
  <c r="AA2357" i="2"/>
  <c r="AA2358" i="2"/>
  <c r="AA2359" i="2"/>
  <c r="AA2360" i="2"/>
  <c r="AA2361" i="2"/>
  <c r="AA2362" i="2"/>
  <c r="AA2363" i="2"/>
  <c r="AA2364" i="2"/>
  <c r="AA2365" i="2"/>
  <c r="AA2366" i="2"/>
  <c r="AA2367" i="2"/>
  <c r="AA2368" i="2"/>
  <c r="AA2369" i="2"/>
  <c r="AA2370" i="2"/>
  <c r="AA2371" i="2"/>
  <c r="AA2372" i="2"/>
  <c r="AA2373" i="2"/>
  <c r="AA2374" i="2"/>
  <c r="AA2375" i="2"/>
  <c r="AA2376" i="2"/>
  <c r="AA2377" i="2"/>
  <c r="AA2378" i="2"/>
  <c r="AA2379" i="2"/>
  <c r="AA2380" i="2"/>
  <c r="AA2381" i="2"/>
  <c r="AA2382" i="2"/>
  <c r="AA2383" i="2"/>
  <c r="AA2384" i="2"/>
  <c r="AA2385" i="2"/>
  <c r="AA2386" i="2"/>
  <c r="AA2387" i="2"/>
  <c r="AA2388" i="2"/>
  <c r="AA2389" i="2"/>
  <c r="AA2390" i="2"/>
  <c r="AA2391" i="2"/>
  <c r="AA2392" i="2"/>
  <c r="AA2393" i="2"/>
  <c r="AA2394" i="2"/>
  <c r="AA2395" i="2"/>
  <c r="AA2396" i="2"/>
  <c r="AA2397" i="2"/>
  <c r="AA2398" i="2"/>
  <c r="AA2399" i="2"/>
  <c r="AA2400" i="2"/>
  <c r="AA2401" i="2"/>
  <c r="AA2402" i="2"/>
  <c r="AA2403" i="2"/>
  <c r="AA2404" i="2"/>
  <c r="AA2405" i="2"/>
  <c r="AA2406" i="2"/>
  <c r="AA2407" i="2"/>
  <c r="AA2408" i="2"/>
  <c r="AA2409" i="2"/>
  <c r="AA2410" i="2"/>
  <c r="AA2411" i="2"/>
  <c r="AA2412" i="2"/>
  <c r="AA2413" i="2"/>
  <c r="AA2414" i="2"/>
  <c r="AA2415" i="2"/>
  <c r="AA2416" i="2"/>
  <c r="AA2417" i="2"/>
  <c r="AA2418" i="2"/>
  <c r="AA2419" i="2"/>
  <c r="AA2420" i="2"/>
  <c r="AA2421" i="2"/>
  <c r="AA2422" i="2"/>
  <c r="AA2423" i="2"/>
  <c r="AA2424" i="2"/>
  <c r="AA2425" i="2"/>
  <c r="AA2426" i="2"/>
  <c r="AA2427" i="2"/>
  <c r="AA2428" i="2"/>
  <c r="AA2429" i="2"/>
  <c r="AA2430" i="2"/>
  <c r="AA2431" i="2"/>
  <c r="AA2432" i="2"/>
  <c r="AA2433" i="2"/>
  <c r="AA2434" i="2"/>
  <c r="AA2435" i="2"/>
  <c r="AA2436" i="2"/>
  <c r="AA2437" i="2"/>
  <c r="AA2438" i="2"/>
  <c r="AA2439" i="2"/>
  <c r="AA2440" i="2"/>
  <c r="AA2441" i="2"/>
  <c r="AA2442" i="2"/>
  <c r="AA2443" i="2"/>
  <c r="AA2444" i="2"/>
  <c r="AA2445" i="2"/>
  <c r="AA2446" i="2"/>
  <c r="AA2447" i="2"/>
  <c r="AA2448" i="2"/>
  <c r="AA2449" i="2"/>
  <c r="AA2450" i="2"/>
  <c r="AA2451" i="2"/>
  <c r="AA2452" i="2"/>
  <c r="AA2453" i="2"/>
  <c r="AA2454" i="2"/>
  <c r="AA2455" i="2"/>
  <c r="AA2456" i="2"/>
  <c r="AA2457" i="2"/>
  <c r="AA2458" i="2"/>
  <c r="AA2459" i="2"/>
  <c r="AA2460" i="2"/>
  <c r="AA2461" i="2"/>
  <c r="AA2462" i="2"/>
  <c r="AA2463" i="2"/>
  <c r="AA2464" i="2"/>
  <c r="AA2465" i="2"/>
  <c r="AA2466" i="2"/>
  <c r="AA2467" i="2"/>
  <c r="AA2468" i="2"/>
  <c r="AA2469" i="2"/>
  <c r="AA2470" i="2"/>
  <c r="AA2471" i="2"/>
  <c r="AA2472" i="2"/>
  <c r="AA2473" i="2"/>
  <c r="AA2474" i="2"/>
  <c r="AA2475" i="2"/>
  <c r="AA2476" i="2"/>
  <c r="AA2477" i="2"/>
  <c r="AA2478" i="2"/>
  <c r="AA2479" i="2"/>
  <c r="AA2480" i="2"/>
  <c r="AA2481" i="2"/>
  <c r="AA2482" i="2"/>
  <c r="AA2483" i="2"/>
  <c r="AA2484" i="2"/>
  <c r="AA2485" i="2"/>
  <c r="AA2486" i="2"/>
  <c r="AA2487" i="2"/>
  <c r="AA2488" i="2"/>
  <c r="AA2489" i="2"/>
  <c r="AA2490" i="2"/>
  <c r="AA2491" i="2"/>
  <c r="AA2492" i="2"/>
  <c r="AA2493" i="2"/>
  <c r="AA2494" i="2"/>
  <c r="AA2495" i="2"/>
  <c r="AA2496" i="2"/>
  <c r="AA2497" i="2"/>
  <c r="AA2498" i="2"/>
  <c r="AA2499" i="2"/>
  <c r="AA2500" i="2"/>
  <c r="AA2501" i="2"/>
  <c r="AA2502" i="2"/>
  <c r="AA2503" i="2"/>
  <c r="AA2504" i="2"/>
  <c r="AA2505" i="2"/>
  <c r="AA2506" i="2"/>
  <c r="AA2507" i="2"/>
  <c r="AA2508" i="2"/>
  <c r="AA2509" i="2"/>
  <c r="AA2510" i="2"/>
  <c r="AA2511" i="2"/>
  <c r="AA2512" i="2"/>
  <c r="AA2513" i="2"/>
  <c r="AA2514" i="2"/>
  <c r="AA2515" i="2"/>
  <c r="AA2516" i="2"/>
  <c r="AA2517" i="2"/>
  <c r="AA2518" i="2"/>
  <c r="AA2519" i="2"/>
  <c r="AA2520" i="2"/>
  <c r="AA2521" i="2"/>
  <c r="AA2522" i="2"/>
  <c r="AA2523" i="2"/>
  <c r="AA2524" i="2"/>
  <c r="AA2525" i="2"/>
  <c r="AA2526" i="2"/>
  <c r="AA2527" i="2"/>
  <c r="AA2528" i="2"/>
  <c r="AA2529" i="2"/>
  <c r="AA2530" i="2"/>
  <c r="AA2531" i="2"/>
  <c r="AA2532" i="2"/>
  <c r="AA2533" i="2"/>
  <c r="AA2534" i="2"/>
  <c r="AA2535" i="2"/>
  <c r="AA2536" i="2"/>
  <c r="AA2537" i="2"/>
  <c r="AA2538" i="2"/>
  <c r="AA2539" i="2"/>
  <c r="AA2540" i="2"/>
  <c r="AA2541" i="2"/>
  <c r="AA2542" i="2"/>
  <c r="AA2543" i="2"/>
  <c r="AA2544" i="2"/>
  <c r="AA2545" i="2"/>
  <c r="AA2546" i="2"/>
  <c r="AA2547" i="2"/>
  <c r="AA2548" i="2"/>
  <c r="AA2549" i="2"/>
  <c r="AA2550" i="2"/>
  <c r="AA2551" i="2"/>
  <c r="AA2552" i="2"/>
  <c r="AA2553" i="2"/>
  <c r="AA2554" i="2"/>
  <c r="AA2555" i="2"/>
  <c r="AA2556" i="2"/>
  <c r="AA2557" i="2"/>
  <c r="AA2558" i="2"/>
  <c r="AA2559" i="2"/>
  <c r="AA2560" i="2"/>
  <c r="AA2561" i="2"/>
  <c r="AA2562" i="2"/>
  <c r="AA2563" i="2"/>
  <c r="AA2564" i="2"/>
  <c r="AA2565" i="2"/>
  <c r="AA2566" i="2"/>
  <c r="AA2567" i="2"/>
  <c r="AA2568" i="2"/>
  <c r="AA2569" i="2"/>
  <c r="AA2570" i="2"/>
  <c r="AA2571" i="2"/>
  <c r="AA2572" i="2"/>
  <c r="AA2573" i="2"/>
  <c r="AA2574" i="2"/>
  <c r="AA2575" i="2"/>
  <c r="AA2576" i="2"/>
  <c r="AA2577" i="2"/>
  <c r="AA2578" i="2"/>
  <c r="AA2579" i="2"/>
  <c r="AA2580" i="2"/>
  <c r="AA2581" i="2"/>
  <c r="AA2582" i="2"/>
  <c r="AA2583" i="2"/>
  <c r="AA2584" i="2"/>
  <c r="AA2585" i="2"/>
  <c r="AA2586" i="2"/>
  <c r="AA2587" i="2"/>
  <c r="AA2588" i="2"/>
  <c r="AA2589" i="2"/>
  <c r="AA2590" i="2"/>
  <c r="AA2591" i="2"/>
  <c r="AA2592" i="2"/>
  <c r="AA2593" i="2"/>
  <c r="AA2594" i="2"/>
  <c r="AA2595" i="2"/>
  <c r="AA2596" i="2"/>
  <c r="AA2597" i="2"/>
  <c r="AA2598" i="2"/>
  <c r="AA2599" i="2"/>
  <c r="AA2600" i="2"/>
  <c r="AA2601" i="2"/>
  <c r="AA2602" i="2"/>
  <c r="AA2603" i="2"/>
  <c r="AA2604" i="2"/>
  <c r="AA2605" i="2"/>
  <c r="AA2606" i="2"/>
  <c r="AA2607" i="2"/>
  <c r="AA2608" i="2"/>
  <c r="AA2609" i="2"/>
  <c r="AA2610" i="2"/>
  <c r="AA2611" i="2"/>
  <c r="AA2612" i="2"/>
  <c r="AA2613" i="2"/>
  <c r="AA2614" i="2"/>
  <c r="AA2615" i="2"/>
  <c r="AA2616" i="2"/>
  <c r="AA2617" i="2"/>
  <c r="AA2618" i="2"/>
  <c r="AA2619" i="2"/>
  <c r="AA2620" i="2"/>
  <c r="AA2621" i="2"/>
  <c r="AA2622" i="2"/>
  <c r="AA2623" i="2"/>
  <c r="AA2624" i="2"/>
  <c r="AA2625" i="2"/>
  <c r="AA2626" i="2"/>
  <c r="AA2627" i="2"/>
  <c r="AA2628" i="2"/>
  <c r="AA2629" i="2"/>
  <c r="AA2630" i="2"/>
  <c r="AA2631" i="2"/>
  <c r="AA2632" i="2"/>
  <c r="AA2633" i="2"/>
  <c r="AA2634" i="2"/>
  <c r="AA2635" i="2"/>
  <c r="AA2636" i="2"/>
  <c r="AA2637" i="2"/>
  <c r="AA2638" i="2"/>
  <c r="AA2639" i="2"/>
  <c r="AA2640" i="2"/>
  <c r="AA2641" i="2"/>
  <c r="AA2642" i="2"/>
  <c r="AA2643" i="2"/>
  <c r="AA2644" i="2"/>
  <c r="AA2645" i="2"/>
  <c r="AA2646" i="2"/>
  <c r="AA2647" i="2"/>
  <c r="AA2648" i="2"/>
  <c r="AA2649" i="2"/>
  <c r="AA2650" i="2"/>
  <c r="AA2651" i="2"/>
  <c r="AA2652" i="2"/>
  <c r="AA2653" i="2"/>
  <c r="AA2654" i="2"/>
  <c r="AA2655" i="2"/>
  <c r="AA2656" i="2"/>
  <c r="AA2657" i="2"/>
  <c r="AA2658" i="2"/>
  <c r="AA2659" i="2"/>
  <c r="AA2660" i="2"/>
  <c r="AA2661" i="2"/>
  <c r="AA2662" i="2"/>
  <c r="AA2663" i="2"/>
  <c r="AA2664" i="2"/>
  <c r="AA2665" i="2"/>
  <c r="AA2666" i="2"/>
  <c r="AA2667" i="2"/>
  <c r="AA2668" i="2"/>
  <c r="AA2669" i="2"/>
  <c r="AA2670" i="2"/>
  <c r="AA2671" i="2"/>
  <c r="AA2672" i="2"/>
  <c r="AA2673" i="2"/>
  <c r="AA2674" i="2"/>
  <c r="AA2675" i="2"/>
  <c r="AA2676" i="2"/>
  <c r="AA2677" i="2"/>
  <c r="AA2678" i="2"/>
  <c r="AA2679" i="2"/>
  <c r="AA2680" i="2"/>
  <c r="AA2681" i="2"/>
  <c r="AA2682" i="2"/>
  <c r="AA2683" i="2"/>
  <c r="AA2684" i="2"/>
  <c r="AA2685" i="2"/>
  <c r="AA2686" i="2"/>
  <c r="AA2687" i="2"/>
  <c r="AA2688" i="2"/>
  <c r="AA2689" i="2"/>
  <c r="AA2690" i="2"/>
  <c r="AA2691" i="2"/>
  <c r="AA2692" i="2"/>
  <c r="AA2693" i="2"/>
  <c r="AA2694" i="2"/>
  <c r="AA2695" i="2"/>
  <c r="AA2696" i="2"/>
  <c r="AA2697" i="2"/>
  <c r="AA2698" i="2"/>
  <c r="AA2699" i="2"/>
  <c r="AA2700" i="2"/>
  <c r="AA2701" i="2"/>
  <c r="AA2702" i="2"/>
  <c r="AA2703" i="2"/>
  <c r="AA2704" i="2"/>
  <c r="AA2705" i="2"/>
  <c r="AA2706" i="2"/>
  <c r="AA2707" i="2"/>
  <c r="AA2708" i="2"/>
  <c r="AA2709" i="2"/>
  <c r="AA2710" i="2"/>
  <c r="AA2711" i="2"/>
  <c r="AA2712" i="2"/>
  <c r="AA2713" i="2"/>
  <c r="AA2714" i="2"/>
  <c r="AA2715" i="2"/>
  <c r="AA2716" i="2"/>
  <c r="AA2717" i="2"/>
  <c r="AA2718" i="2"/>
  <c r="AA2719" i="2"/>
  <c r="AA2720" i="2"/>
  <c r="AA2721" i="2"/>
  <c r="AA2722" i="2"/>
  <c r="AA2723" i="2"/>
  <c r="AA2724" i="2"/>
  <c r="AA2725" i="2"/>
  <c r="AA2726" i="2"/>
  <c r="AA2727" i="2"/>
  <c r="AA2728" i="2"/>
  <c r="AA2729" i="2"/>
  <c r="AA2730" i="2"/>
  <c r="AA2731" i="2"/>
  <c r="AA2732" i="2"/>
  <c r="AA2733" i="2"/>
  <c r="AA2734" i="2"/>
  <c r="AA2735" i="2"/>
  <c r="AA2736" i="2"/>
  <c r="AA2737" i="2"/>
  <c r="AA2738" i="2"/>
  <c r="AA2739" i="2"/>
  <c r="AA2740" i="2"/>
  <c r="AA2741" i="2"/>
  <c r="AA2742" i="2"/>
  <c r="AA2743" i="2"/>
  <c r="AA2744" i="2"/>
  <c r="AA2745" i="2"/>
  <c r="AA2746" i="2"/>
  <c r="AA2747" i="2"/>
  <c r="AA2748" i="2"/>
  <c r="AA2749" i="2"/>
  <c r="AA2750" i="2"/>
  <c r="AA2751" i="2"/>
  <c r="AA2752" i="2"/>
  <c r="AA2753" i="2"/>
  <c r="AA2754" i="2"/>
  <c r="AA2755" i="2"/>
  <c r="AA2756" i="2"/>
  <c r="AA2757" i="2"/>
  <c r="AA2758" i="2"/>
  <c r="AA2759" i="2"/>
  <c r="AA2760" i="2"/>
  <c r="AA2761" i="2"/>
  <c r="AA2762" i="2"/>
  <c r="AA2763" i="2"/>
  <c r="AA2764" i="2"/>
  <c r="AA2765" i="2"/>
  <c r="AA2766" i="2"/>
  <c r="AA2767" i="2"/>
  <c r="AA2768" i="2"/>
  <c r="AA2769" i="2"/>
  <c r="AA2770" i="2"/>
  <c r="AA2771" i="2"/>
  <c r="AA2772" i="2"/>
  <c r="AA2773" i="2"/>
  <c r="AA2774" i="2"/>
  <c r="AA2775" i="2"/>
  <c r="AA2776" i="2"/>
  <c r="AA2777" i="2"/>
  <c r="AA2778" i="2"/>
  <c r="AA2779" i="2"/>
  <c r="AA2780" i="2"/>
  <c r="AA2781" i="2"/>
  <c r="AA2782" i="2"/>
  <c r="AA2783" i="2"/>
  <c r="AA2784" i="2"/>
  <c r="AA2785" i="2"/>
  <c r="AA2786" i="2"/>
  <c r="AA2787" i="2"/>
  <c r="AA2788" i="2"/>
  <c r="AA2789" i="2"/>
  <c r="AA2790" i="2"/>
  <c r="AA2791" i="2"/>
  <c r="AA2792" i="2"/>
  <c r="AA2793" i="2"/>
  <c r="AA2794" i="2"/>
  <c r="AA2795" i="2"/>
  <c r="AA2796" i="2"/>
  <c r="AA2797" i="2"/>
  <c r="AA2798" i="2"/>
  <c r="AA2799" i="2"/>
  <c r="AA2800" i="2"/>
  <c r="AA2801" i="2"/>
  <c r="AA2802" i="2"/>
  <c r="AA2803" i="2"/>
  <c r="AA2804" i="2"/>
  <c r="AA2805" i="2"/>
  <c r="AA2806" i="2"/>
  <c r="AA2807" i="2"/>
  <c r="AA2808" i="2"/>
  <c r="AA2809" i="2"/>
  <c r="AA2810" i="2"/>
  <c r="AA2811" i="2"/>
  <c r="AA2812" i="2"/>
  <c r="AA2813" i="2"/>
  <c r="AA2814" i="2"/>
  <c r="AA2815" i="2"/>
  <c r="AA2816" i="2"/>
  <c r="AA2817" i="2"/>
  <c r="AA2818" i="2"/>
  <c r="AA2819" i="2"/>
  <c r="AA2820" i="2"/>
  <c r="AA2821" i="2"/>
  <c r="AA2822" i="2"/>
  <c r="AA2823" i="2"/>
  <c r="AA2824" i="2"/>
  <c r="AA2825" i="2"/>
  <c r="AA2826" i="2"/>
  <c r="AA2827" i="2"/>
  <c r="AA2828" i="2"/>
  <c r="AA2829" i="2"/>
  <c r="AA2830" i="2"/>
  <c r="AA2831" i="2"/>
  <c r="AA2832" i="2"/>
  <c r="AA2833" i="2"/>
  <c r="AA2834" i="2"/>
  <c r="AA2835" i="2"/>
  <c r="AA2836" i="2"/>
  <c r="AA2837" i="2"/>
  <c r="AA2838" i="2"/>
  <c r="AA2839" i="2"/>
  <c r="AA2840" i="2"/>
  <c r="AA2841" i="2"/>
  <c r="AA2842" i="2"/>
  <c r="AA2843" i="2"/>
  <c r="AA2844" i="2"/>
  <c r="AA2845" i="2"/>
  <c r="AA2846" i="2"/>
  <c r="AA2847" i="2"/>
  <c r="AA2848" i="2"/>
  <c r="AA2849" i="2"/>
  <c r="AA2850" i="2"/>
  <c r="AA2851" i="2"/>
  <c r="AA2852" i="2"/>
  <c r="AA2853" i="2"/>
  <c r="AA2854" i="2"/>
  <c r="AA2855" i="2"/>
  <c r="AA2856" i="2"/>
  <c r="AA2857" i="2"/>
  <c r="AA2858" i="2"/>
  <c r="AA2859" i="2"/>
  <c r="AA2860" i="2"/>
  <c r="AA2861" i="2"/>
  <c r="AA2862" i="2"/>
  <c r="AA2863" i="2"/>
  <c r="AA2864" i="2"/>
  <c r="AA2865" i="2"/>
  <c r="AA2866" i="2"/>
  <c r="AA2867" i="2"/>
  <c r="AA2868" i="2"/>
  <c r="AA2869" i="2"/>
  <c r="AA2870" i="2"/>
  <c r="AA2871" i="2"/>
  <c r="AA2872" i="2"/>
  <c r="AA2873" i="2"/>
  <c r="AA2874" i="2"/>
  <c r="AA2875" i="2"/>
  <c r="AA2876" i="2"/>
  <c r="AA2877" i="2"/>
  <c r="AA2878" i="2"/>
  <c r="AA2879" i="2"/>
  <c r="AA2880" i="2"/>
  <c r="AA2881" i="2"/>
  <c r="AA2882" i="2"/>
  <c r="AA2883" i="2"/>
  <c r="AA2884" i="2"/>
  <c r="AA2885" i="2"/>
  <c r="AA2886" i="2"/>
  <c r="AA2887" i="2"/>
  <c r="AA2888" i="2"/>
  <c r="AA2889" i="2"/>
  <c r="AA2890" i="2"/>
  <c r="AA2891" i="2"/>
  <c r="AA2892" i="2"/>
  <c r="AA2893" i="2"/>
  <c r="AA2894" i="2"/>
  <c r="AA2895" i="2"/>
  <c r="AA2896" i="2"/>
  <c r="AA2897" i="2"/>
  <c r="AA2898" i="2"/>
  <c r="AA2899" i="2"/>
  <c r="AA2900" i="2"/>
  <c r="AA2901" i="2"/>
  <c r="AA2902" i="2"/>
  <c r="AA2903" i="2"/>
  <c r="AA2904" i="2"/>
  <c r="AA2905" i="2"/>
  <c r="AA2906" i="2"/>
  <c r="AA2907" i="2"/>
  <c r="AA2908" i="2"/>
  <c r="AA2909" i="2"/>
  <c r="AA2910" i="2"/>
  <c r="AA2911" i="2"/>
  <c r="AA2912" i="2"/>
  <c r="AA2913" i="2"/>
  <c r="AA2914" i="2"/>
  <c r="AA2915" i="2"/>
  <c r="AA2916" i="2"/>
  <c r="AA2917" i="2"/>
  <c r="AA2918" i="2"/>
  <c r="AA2919" i="2"/>
  <c r="AA2920" i="2"/>
  <c r="AA2921" i="2"/>
  <c r="AA2922" i="2"/>
  <c r="AA2923" i="2"/>
  <c r="AA2924" i="2"/>
  <c r="AA2925" i="2"/>
  <c r="AA2926" i="2"/>
  <c r="AA2927" i="2"/>
  <c r="AA2928" i="2"/>
  <c r="AA2929" i="2"/>
  <c r="AA2930" i="2"/>
  <c r="AA2931" i="2"/>
  <c r="AA2932" i="2"/>
  <c r="AA2933" i="2"/>
  <c r="AA2934" i="2"/>
  <c r="AA2935" i="2"/>
  <c r="AA2936" i="2"/>
  <c r="AA2937" i="2"/>
  <c r="AA2938" i="2"/>
  <c r="AA2939" i="2"/>
  <c r="AA2940" i="2"/>
  <c r="AA2941" i="2"/>
  <c r="AA2942" i="2"/>
  <c r="AA2943" i="2"/>
  <c r="AA2944" i="2"/>
  <c r="AA2945" i="2"/>
  <c r="AA2946" i="2"/>
  <c r="AA2947" i="2"/>
  <c r="AA2948" i="2"/>
  <c r="AA2949" i="2"/>
  <c r="AA2950" i="2"/>
  <c r="AA2951" i="2"/>
  <c r="AA2952" i="2"/>
  <c r="AA2953" i="2"/>
  <c r="AA2954" i="2"/>
  <c r="AA2955" i="2"/>
  <c r="AA2956" i="2"/>
  <c r="AA2957" i="2"/>
  <c r="AA2958" i="2"/>
  <c r="AA2959" i="2"/>
  <c r="AA2960" i="2"/>
  <c r="AA2961" i="2"/>
  <c r="AA2962" i="2"/>
  <c r="AA2963" i="2"/>
  <c r="AA2964" i="2"/>
  <c r="AA2965" i="2"/>
  <c r="AA2966" i="2"/>
  <c r="AA2967" i="2"/>
  <c r="AA2968" i="2"/>
  <c r="AA2969" i="2"/>
  <c r="AA2970" i="2"/>
  <c r="AA2971" i="2"/>
  <c r="AA2972" i="2"/>
  <c r="AA2973" i="2"/>
  <c r="AA2974" i="2"/>
  <c r="AA2975" i="2"/>
  <c r="AA2976" i="2"/>
  <c r="AA2977" i="2"/>
  <c r="AA2978" i="2"/>
  <c r="AA2979" i="2"/>
  <c r="AA2980" i="2"/>
  <c r="AA2981" i="2"/>
  <c r="AA2982" i="2"/>
  <c r="AA2983" i="2"/>
  <c r="AA2984" i="2"/>
  <c r="AA2985" i="2"/>
  <c r="AA2986" i="2"/>
  <c r="AA2987" i="2"/>
  <c r="AA2988" i="2"/>
  <c r="AA2989" i="2"/>
  <c r="AA2990" i="2"/>
  <c r="AA2991" i="2"/>
  <c r="AA2992" i="2"/>
  <c r="AA2993" i="2"/>
  <c r="AA2994" i="2"/>
  <c r="AA2995" i="2"/>
  <c r="AA2996" i="2"/>
  <c r="AA2997" i="2"/>
  <c r="AA2998" i="2"/>
  <c r="AA2999" i="2"/>
  <c r="AA3000" i="2"/>
  <c r="AA3001" i="2"/>
  <c r="AA3002" i="2"/>
  <c r="AA3003" i="2"/>
  <c r="AA3004" i="2"/>
  <c r="AA3005" i="2"/>
  <c r="AA3006" i="2"/>
  <c r="AA3007" i="2"/>
  <c r="AA3008" i="2"/>
  <c r="AA3009" i="2"/>
  <c r="AA3010" i="2"/>
  <c r="AA3011" i="2"/>
  <c r="AA3012" i="2"/>
  <c r="AA3013" i="2"/>
  <c r="AA3014" i="2"/>
  <c r="AA3015" i="2"/>
  <c r="AA3016" i="2"/>
  <c r="AA3017" i="2"/>
  <c r="AA3018" i="2"/>
  <c r="AA3019" i="2"/>
  <c r="AA3020" i="2"/>
  <c r="AA3021" i="2"/>
  <c r="AA3022" i="2"/>
  <c r="AA3023" i="2"/>
  <c r="AA3024" i="2"/>
  <c r="AA3025" i="2"/>
  <c r="AA3026" i="2"/>
  <c r="AA3027" i="2"/>
  <c r="AA3028" i="2"/>
  <c r="AA3029" i="2"/>
  <c r="AA3030" i="2"/>
  <c r="AA3031" i="2"/>
  <c r="AA3032" i="2"/>
  <c r="AA3033" i="2"/>
  <c r="AA3034" i="2"/>
  <c r="AA3035" i="2"/>
  <c r="AA3036" i="2"/>
  <c r="AA3037" i="2"/>
  <c r="AA3038" i="2"/>
  <c r="AA3039" i="2"/>
  <c r="AA3040" i="2"/>
  <c r="AA3041" i="2"/>
  <c r="AA3042" i="2"/>
  <c r="AA3043" i="2"/>
  <c r="AA3044" i="2"/>
  <c r="AA3045" i="2"/>
  <c r="AA3046" i="2"/>
  <c r="AA3047" i="2"/>
  <c r="AA3048" i="2"/>
  <c r="AA3049" i="2"/>
  <c r="AA3050" i="2"/>
  <c r="AA3051" i="2"/>
  <c r="AA3052" i="2"/>
  <c r="AA3053" i="2"/>
  <c r="AA3054" i="2"/>
  <c r="AA3055" i="2"/>
  <c r="AA3056" i="2"/>
  <c r="AA3057" i="2"/>
  <c r="AA3058" i="2"/>
  <c r="AA3059" i="2"/>
  <c r="AA3060" i="2"/>
  <c r="AA3061" i="2"/>
  <c r="AA3062" i="2"/>
  <c r="AA3063" i="2"/>
  <c r="AA3064" i="2"/>
  <c r="AA3065" i="2"/>
  <c r="AA3066" i="2"/>
  <c r="AA3067" i="2"/>
  <c r="AA3068" i="2"/>
  <c r="AA3069" i="2"/>
  <c r="AA3070" i="2"/>
  <c r="AA3071" i="2"/>
  <c r="AA3072" i="2"/>
  <c r="AA3073" i="2"/>
  <c r="AA3074" i="2"/>
  <c r="AA3075" i="2"/>
  <c r="AA3076" i="2"/>
  <c r="AA3077" i="2"/>
  <c r="AA3078" i="2"/>
  <c r="AA3079" i="2"/>
  <c r="AA3080" i="2"/>
  <c r="AA3081" i="2"/>
  <c r="AA3082" i="2"/>
  <c r="AA3083" i="2"/>
  <c r="AA3084" i="2"/>
  <c r="AA3085" i="2"/>
  <c r="AA3086" i="2"/>
  <c r="AA3087" i="2"/>
  <c r="AA3088" i="2"/>
  <c r="AA3089" i="2"/>
  <c r="AA3090" i="2"/>
  <c r="AA3091" i="2"/>
  <c r="AA3092" i="2"/>
  <c r="AA3093" i="2"/>
  <c r="AA3094" i="2"/>
  <c r="AA3095" i="2"/>
  <c r="AA3096" i="2"/>
  <c r="AA3097" i="2"/>
  <c r="AA3098" i="2"/>
  <c r="AA3099" i="2"/>
  <c r="AA3100" i="2"/>
  <c r="AA3101" i="2"/>
  <c r="AA3102" i="2"/>
  <c r="AA3103" i="2"/>
  <c r="AA3104" i="2"/>
  <c r="AA3105" i="2"/>
  <c r="AA3106" i="2"/>
  <c r="AA3107" i="2"/>
  <c r="AA3108" i="2"/>
  <c r="AA3109" i="2"/>
  <c r="AA3110" i="2"/>
  <c r="AA3111" i="2"/>
  <c r="AA3112" i="2"/>
  <c r="AA3113" i="2"/>
  <c r="AA3114" i="2"/>
  <c r="AA3115" i="2"/>
  <c r="AA3116" i="2"/>
  <c r="AA3117" i="2"/>
  <c r="AA3118" i="2"/>
  <c r="AA3119" i="2"/>
  <c r="AA3120" i="2"/>
  <c r="AA3121" i="2"/>
  <c r="AA3122" i="2"/>
  <c r="AA3123" i="2"/>
  <c r="AA3124" i="2"/>
  <c r="AA3125" i="2"/>
  <c r="AA3126" i="2"/>
  <c r="AA3127" i="2"/>
  <c r="AA3128" i="2"/>
  <c r="AA3129" i="2"/>
  <c r="AA3130" i="2"/>
  <c r="AA3131" i="2"/>
  <c r="AA3132" i="2"/>
  <c r="AA3133" i="2"/>
  <c r="AA3134" i="2"/>
  <c r="AA3135" i="2"/>
  <c r="AA3136" i="2"/>
  <c r="AA3137" i="2"/>
  <c r="AA3138" i="2"/>
  <c r="AA3139" i="2"/>
  <c r="AA3140" i="2"/>
  <c r="AA3141" i="2"/>
  <c r="AA3142" i="2"/>
  <c r="AA3143" i="2"/>
  <c r="AA3144" i="2"/>
  <c r="AA3145" i="2"/>
  <c r="AA3146" i="2"/>
  <c r="AA3147" i="2"/>
  <c r="AA3148" i="2"/>
  <c r="AA3149" i="2"/>
  <c r="AA3150" i="2"/>
  <c r="AA3151" i="2"/>
  <c r="AA3152" i="2"/>
  <c r="AA3153" i="2"/>
  <c r="AA3154" i="2"/>
  <c r="AA3155" i="2"/>
  <c r="AA3156" i="2"/>
  <c r="AA3157" i="2"/>
  <c r="AA3158" i="2"/>
  <c r="AA3159" i="2"/>
  <c r="AA3160" i="2"/>
  <c r="AA3161" i="2"/>
  <c r="AA3162" i="2"/>
  <c r="AA3163" i="2"/>
  <c r="AA3164" i="2"/>
  <c r="AA3165" i="2"/>
  <c r="AA3166" i="2"/>
  <c r="AA3167" i="2"/>
  <c r="AA3168" i="2"/>
  <c r="AA3169" i="2"/>
  <c r="AA3170" i="2"/>
  <c r="AA3171" i="2"/>
  <c r="AA3172" i="2"/>
  <c r="AA3173" i="2"/>
  <c r="AA3174" i="2"/>
  <c r="AA3175" i="2"/>
  <c r="AA3176" i="2"/>
  <c r="AA3177" i="2"/>
  <c r="AA3178" i="2"/>
  <c r="AA3179" i="2"/>
  <c r="AA3180" i="2"/>
  <c r="AA3181" i="2"/>
  <c r="AA3182" i="2"/>
  <c r="AA3183" i="2"/>
  <c r="AA3184" i="2"/>
  <c r="AA3185" i="2"/>
  <c r="AA3186" i="2"/>
  <c r="AA3187" i="2"/>
  <c r="AA3188" i="2"/>
  <c r="AA3189" i="2"/>
  <c r="AA3190" i="2"/>
  <c r="AA3191" i="2"/>
  <c r="AA3192" i="2"/>
  <c r="AA3193" i="2"/>
  <c r="AA3194" i="2"/>
  <c r="AA3195" i="2"/>
  <c r="AA3196" i="2"/>
  <c r="AA3197" i="2"/>
  <c r="AA3198" i="2"/>
  <c r="AA3199" i="2"/>
  <c r="AA3200" i="2"/>
  <c r="AA3201" i="2"/>
  <c r="AA3202" i="2"/>
  <c r="AA3203" i="2"/>
  <c r="AA3204" i="2"/>
  <c r="AA3205" i="2"/>
  <c r="AA3206" i="2"/>
  <c r="AA3207" i="2"/>
  <c r="AA3208" i="2"/>
  <c r="AA3209" i="2"/>
  <c r="AA3210" i="2"/>
  <c r="AA3211" i="2"/>
  <c r="AA3212" i="2"/>
  <c r="AA3213" i="2"/>
  <c r="AA3214" i="2"/>
  <c r="AA3215" i="2"/>
  <c r="AA3216" i="2"/>
  <c r="AA3217" i="2"/>
  <c r="AA3218" i="2"/>
  <c r="AA3219" i="2"/>
  <c r="AA3220" i="2"/>
  <c r="AA3221" i="2"/>
  <c r="AA3222" i="2"/>
  <c r="AA3223" i="2"/>
  <c r="AA3224" i="2"/>
  <c r="AA3225" i="2"/>
  <c r="AA3226" i="2"/>
  <c r="AA3227" i="2"/>
  <c r="AA3228" i="2"/>
  <c r="AA3229" i="2"/>
  <c r="AA3230" i="2"/>
  <c r="AA3231" i="2"/>
  <c r="AA3232" i="2"/>
  <c r="AA3233" i="2"/>
  <c r="AA3234" i="2"/>
  <c r="AA3235" i="2"/>
  <c r="AA3236" i="2"/>
  <c r="AA3237" i="2"/>
  <c r="AA3238" i="2"/>
  <c r="AA3239" i="2"/>
  <c r="AA3240" i="2"/>
  <c r="AA3241" i="2"/>
  <c r="AA3242" i="2"/>
  <c r="AA3243" i="2"/>
  <c r="AA3244" i="2"/>
  <c r="AA3245" i="2"/>
  <c r="AA3246" i="2"/>
  <c r="AA3247" i="2"/>
  <c r="AA3248" i="2"/>
  <c r="AA3249" i="2"/>
  <c r="AA3250" i="2"/>
  <c r="AA3251" i="2"/>
  <c r="AA3252" i="2"/>
  <c r="AA3253" i="2"/>
  <c r="AA3254" i="2"/>
  <c r="AA3255" i="2"/>
  <c r="AA3256" i="2"/>
  <c r="AA3257" i="2"/>
  <c r="AA3258" i="2"/>
  <c r="AA3259" i="2"/>
  <c r="AA3260" i="2"/>
  <c r="AA3261" i="2"/>
  <c r="AA3262" i="2"/>
  <c r="AA3263" i="2"/>
  <c r="AA3264" i="2"/>
  <c r="AA3265" i="2"/>
  <c r="AA3266" i="2"/>
  <c r="AA3267" i="2"/>
  <c r="AA3268" i="2"/>
  <c r="AA3269" i="2"/>
  <c r="AA3270" i="2"/>
  <c r="AA3271" i="2"/>
  <c r="AA3272" i="2"/>
  <c r="AA3273" i="2"/>
  <c r="AA3274" i="2"/>
  <c r="AA3275" i="2"/>
  <c r="AA3276" i="2"/>
  <c r="AA3277" i="2"/>
  <c r="AA3278" i="2"/>
  <c r="AA3279" i="2"/>
  <c r="AA3280" i="2"/>
  <c r="AA3281" i="2"/>
  <c r="AA3282" i="2"/>
  <c r="AA3283" i="2"/>
  <c r="AA3284" i="2"/>
  <c r="AA3285" i="2"/>
  <c r="AA3286" i="2"/>
  <c r="AA3287" i="2"/>
  <c r="AA3288" i="2"/>
  <c r="AA3289" i="2"/>
  <c r="AA3290" i="2"/>
  <c r="AA3291" i="2"/>
  <c r="AA3292" i="2"/>
  <c r="AA3293" i="2"/>
  <c r="AA3294" i="2"/>
  <c r="AA3295" i="2"/>
  <c r="AA3296" i="2"/>
  <c r="AA3297" i="2"/>
  <c r="AA3298" i="2"/>
  <c r="AA3299" i="2"/>
  <c r="AA3300" i="2"/>
  <c r="AA3301" i="2"/>
  <c r="AA3302" i="2"/>
  <c r="AA3303" i="2"/>
  <c r="AA3304" i="2"/>
  <c r="AA3305" i="2"/>
  <c r="AA3306" i="2"/>
  <c r="AA3307" i="2"/>
  <c r="AA3308" i="2"/>
  <c r="AA3309" i="2"/>
  <c r="AA3310" i="2"/>
  <c r="AA3311" i="2"/>
  <c r="AA3312" i="2"/>
  <c r="AA3313" i="2"/>
  <c r="AA3314" i="2"/>
  <c r="AA3315" i="2"/>
  <c r="AA3316" i="2"/>
  <c r="AA3317" i="2"/>
  <c r="AA3318" i="2"/>
  <c r="AA3319" i="2"/>
  <c r="AA3320" i="2"/>
  <c r="AA3321" i="2"/>
  <c r="AA3322" i="2"/>
  <c r="AA3323" i="2"/>
  <c r="AA3324" i="2"/>
  <c r="AA3325" i="2"/>
  <c r="AA3326" i="2"/>
  <c r="AA3327" i="2"/>
  <c r="AA3328" i="2"/>
  <c r="AA3329" i="2"/>
  <c r="AA3330" i="2"/>
  <c r="AA3331" i="2"/>
  <c r="AA3332" i="2"/>
  <c r="AA3333" i="2"/>
  <c r="AA3334" i="2"/>
  <c r="AA3335" i="2"/>
  <c r="AA3336" i="2"/>
  <c r="AA3337" i="2"/>
  <c r="AA3338" i="2"/>
  <c r="AA3339" i="2"/>
  <c r="AA3340" i="2"/>
  <c r="AA3341" i="2"/>
  <c r="AA3342" i="2"/>
  <c r="AA3343" i="2"/>
  <c r="AA3344" i="2"/>
  <c r="AA3345" i="2"/>
  <c r="AA3346" i="2"/>
  <c r="AA3347" i="2"/>
  <c r="AA3348" i="2"/>
  <c r="AA3349" i="2"/>
  <c r="AA3350" i="2"/>
  <c r="AA3351" i="2"/>
  <c r="AA3352" i="2"/>
  <c r="AA3353" i="2"/>
  <c r="AA3354" i="2"/>
  <c r="AA3355" i="2"/>
  <c r="AA3356" i="2"/>
  <c r="AA3357" i="2"/>
  <c r="AA3358" i="2"/>
  <c r="AA3359" i="2"/>
  <c r="AA3360" i="2"/>
  <c r="AA3361" i="2"/>
  <c r="AA3362" i="2"/>
  <c r="AA3363" i="2"/>
  <c r="AA3364" i="2"/>
  <c r="AA3365" i="2"/>
  <c r="AA3366" i="2"/>
  <c r="AA3367" i="2"/>
  <c r="AA3368" i="2"/>
  <c r="AA3369" i="2"/>
  <c r="AA3370" i="2"/>
  <c r="AA3371" i="2"/>
  <c r="AA3372" i="2"/>
  <c r="AA3373" i="2"/>
  <c r="AA3374" i="2"/>
  <c r="AA3375" i="2"/>
  <c r="AA3376" i="2"/>
  <c r="AA3377" i="2"/>
  <c r="AA3378" i="2"/>
  <c r="AA3379" i="2"/>
  <c r="AA3380" i="2"/>
  <c r="AA3381" i="2"/>
  <c r="AA3382" i="2"/>
  <c r="AA3383" i="2"/>
  <c r="AA3384" i="2"/>
  <c r="AA3385" i="2"/>
  <c r="AA3386" i="2"/>
  <c r="AA3387" i="2"/>
  <c r="AA3388" i="2"/>
  <c r="AA3389" i="2"/>
  <c r="AA3390" i="2"/>
  <c r="AA3391" i="2"/>
  <c r="AA3392" i="2"/>
  <c r="AA3393" i="2"/>
  <c r="AA3394" i="2"/>
  <c r="AA3395" i="2"/>
  <c r="AA3396" i="2"/>
  <c r="AA3397" i="2"/>
  <c r="AA3398" i="2"/>
  <c r="AA3399" i="2"/>
  <c r="AA3400" i="2"/>
  <c r="AA3401" i="2"/>
  <c r="AA3402" i="2"/>
  <c r="AA3403" i="2"/>
  <c r="AA3404" i="2"/>
  <c r="AA3405" i="2"/>
  <c r="AA3406" i="2"/>
  <c r="AA3407" i="2"/>
  <c r="AA3408" i="2"/>
  <c r="AA3409" i="2"/>
  <c r="AA3410" i="2"/>
  <c r="AA3411" i="2"/>
  <c r="AA3412" i="2"/>
  <c r="AA3413" i="2"/>
  <c r="AA3414" i="2"/>
  <c r="AA3415" i="2"/>
  <c r="AA3416" i="2"/>
  <c r="AA3417" i="2"/>
  <c r="AA3418" i="2"/>
  <c r="AA3419" i="2"/>
  <c r="AA3420" i="2"/>
  <c r="AA3421" i="2"/>
  <c r="AA3422" i="2"/>
  <c r="AA3423" i="2"/>
  <c r="AA3424" i="2"/>
  <c r="AA3425" i="2"/>
  <c r="AA3426" i="2"/>
  <c r="AA3427" i="2"/>
  <c r="AA3428" i="2"/>
  <c r="AA3429" i="2"/>
  <c r="AA3430" i="2"/>
  <c r="AA3431" i="2"/>
  <c r="AA3432" i="2"/>
  <c r="AA3433" i="2"/>
  <c r="AA3434" i="2"/>
  <c r="AA3435" i="2"/>
  <c r="AA3436" i="2"/>
  <c r="AA3437" i="2"/>
  <c r="AA3438" i="2"/>
  <c r="AA3439" i="2"/>
  <c r="AA3440" i="2"/>
  <c r="AA3441" i="2"/>
  <c r="AA3442" i="2"/>
  <c r="AA3443" i="2"/>
  <c r="AA3444" i="2"/>
  <c r="AA3445" i="2"/>
  <c r="AA3446" i="2"/>
  <c r="AA3447" i="2"/>
  <c r="AA3448" i="2"/>
  <c r="AA3449" i="2"/>
  <c r="AA3450" i="2"/>
  <c r="AA3451" i="2"/>
  <c r="AA3452" i="2"/>
  <c r="AA3453" i="2"/>
  <c r="AA3454" i="2"/>
  <c r="AA3455" i="2"/>
  <c r="AA3456" i="2"/>
  <c r="AA3457" i="2"/>
  <c r="AA3458" i="2"/>
  <c r="AA3459" i="2"/>
  <c r="AA3460" i="2"/>
  <c r="AA3461" i="2"/>
  <c r="AA3462" i="2"/>
  <c r="AA3463" i="2"/>
  <c r="AA3464" i="2"/>
  <c r="AA3465" i="2"/>
  <c r="AB5" i="2"/>
  <c r="AB6" i="2"/>
  <c r="AB7" i="2"/>
  <c r="AB8" i="2"/>
  <c r="AB9" i="2"/>
  <c r="AB10" i="2"/>
  <c r="AB11"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B402" i="2"/>
  <c r="AB403" i="2"/>
  <c r="AB404" i="2"/>
  <c r="AB405" i="2"/>
  <c r="AB406" i="2"/>
  <c r="AB407" i="2"/>
  <c r="AB408" i="2"/>
  <c r="AB409" i="2"/>
  <c r="AB410" i="2"/>
  <c r="AB411" i="2"/>
  <c r="AB412" i="2"/>
  <c r="AB413" i="2"/>
  <c r="AB414" i="2"/>
  <c r="AB415" i="2"/>
  <c r="AB416" i="2"/>
  <c r="AB417" i="2"/>
  <c r="AB418" i="2"/>
  <c r="AB419" i="2"/>
  <c r="AB420" i="2"/>
  <c r="AB421" i="2"/>
  <c r="AB422" i="2"/>
  <c r="AB423" i="2"/>
  <c r="AB424" i="2"/>
  <c r="AB425" i="2"/>
  <c r="AB426" i="2"/>
  <c r="AB427" i="2"/>
  <c r="AB428" i="2"/>
  <c r="AB429" i="2"/>
  <c r="AB430" i="2"/>
  <c r="AB431" i="2"/>
  <c r="AB432" i="2"/>
  <c r="AB433" i="2"/>
  <c r="AB434" i="2"/>
  <c r="AB435" i="2"/>
  <c r="AB436" i="2"/>
  <c r="AB437" i="2"/>
  <c r="AB438" i="2"/>
  <c r="AB439" i="2"/>
  <c r="AB440" i="2"/>
  <c r="AB441" i="2"/>
  <c r="AB442" i="2"/>
  <c r="AB443" i="2"/>
  <c r="AB444" i="2"/>
  <c r="AB445" i="2"/>
  <c r="AB446" i="2"/>
  <c r="AB447" i="2"/>
  <c r="AB448" i="2"/>
  <c r="AB449" i="2"/>
  <c r="AB450" i="2"/>
  <c r="AB451" i="2"/>
  <c r="AB452" i="2"/>
  <c r="AB453" i="2"/>
  <c r="AB454" i="2"/>
  <c r="AB455" i="2"/>
  <c r="AB456" i="2"/>
  <c r="AB457" i="2"/>
  <c r="AB458" i="2"/>
  <c r="AB459" i="2"/>
  <c r="AB460" i="2"/>
  <c r="AB461" i="2"/>
  <c r="AB462" i="2"/>
  <c r="AB463" i="2"/>
  <c r="AB464" i="2"/>
  <c r="AB465" i="2"/>
  <c r="AB466" i="2"/>
  <c r="AB467" i="2"/>
  <c r="AB468" i="2"/>
  <c r="AB469" i="2"/>
  <c r="AB470" i="2"/>
  <c r="AB471" i="2"/>
  <c r="AB472" i="2"/>
  <c r="AB473" i="2"/>
  <c r="AB474" i="2"/>
  <c r="AB475" i="2"/>
  <c r="AB476" i="2"/>
  <c r="AB477" i="2"/>
  <c r="AB478" i="2"/>
  <c r="AB479" i="2"/>
  <c r="AB480" i="2"/>
  <c r="AB481" i="2"/>
  <c r="AB482" i="2"/>
  <c r="AB483" i="2"/>
  <c r="AB484" i="2"/>
  <c r="AB485" i="2"/>
  <c r="AB486" i="2"/>
  <c r="AB487" i="2"/>
  <c r="AB488" i="2"/>
  <c r="AB489" i="2"/>
  <c r="AB490" i="2"/>
  <c r="AB491" i="2"/>
  <c r="AB492" i="2"/>
  <c r="AB493" i="2"/>
  <c r="AB494" i="2"/>
  <c r="AB495" i="2"/>
  <c r="AB496" i="2"/>
  <c r="AB497" i="2"/>
  <c r="AB498" i="2"/>
  <c r="AB499" i="2"/>
  <c r="AB500" i="2"/>
  <c r="AB501" i="2"/>
  <c r="AB502" i="2"/>
  <c r="AB503" i="2"/>
  <c r="AB504" i="2"/>
  <c r="AB505" i="2"/>
  <c r="AB506" i="2"/>
  <c r="AB507" i="2"/>
  <c r="AB508" i="2"/>
  <c r="AB509" i="2"/>
  <c r="AB510" i="2"/>
  <c r="AB511" i="2"/>
  <c r="AB512" i="2"/>
  <c r="AB513" i="2"/>
  <c r="AB514" i="2"/>
  <c r="AB515" i="2"/>
  <c r="AB516" i="2"/>
  <c r="AB517" i="2"/>
  <c r="AB518" i="2"/>
  <c r="AB519" i="2"/>
  <c r="AB520" i="2"/>
  <c r="AB521" i="2"/>
  <c r="AB522" i="2"/>
  <c r="AB523" i="2"/>
  <c r="AB524" i="2"/>
  <c r="AB525" i="2"/>
  <c r="AB526" i="2"/>
  <c r="AB527" i="2"/>
  <c r="AB528" i="2"/>
  <c r="AB529" i="2"/>
  <c r="AB530" i="2"/>
  <c r="AB531" i="2"/>
  <c r="AB532" i="2"/>
  <c r="AB533" i="2"/>
  <c r="AB534" i="2"/>
  <c r="AB535" i="2"/>
  <c r="AB536" i="2"/>
  <c r="AB537" i="2"/>
  <c r="AB538" i="2"/>
  <c r="AB539" i="2"/>
  <c r="AB540" i="2"/>
  <c r="AB541" i="2"/>
  <c r="AB542" i="2"/>
  <c r="AB543" i="2"/>
  <c r="AB544" i="2"/>
  <c r="AB545" i="2"/>
  <c r="AB546" i="2"/>
  <c r="AB547" i="2"/>
  <c r="AB548" i="2"/>
  <c r="AB549" i="2"/>
  <c r="AB550" i="2"/>
  <c r="AB551" i="2"/>
  <c r="AB552" i="2"/>
  <c r="AB553" i="2"/>
  <c r="AB554" i="2"/>
  <c r="AB555" i="2"/>
  <c r="AB556" i="2"/>
  <c r="AB557" i="2"/>
  <c r="AB558" i="2"/>
  <c r="AB559" i="2"/>
  <c r="AB560" i="2"/>
  <c r="AB561" i="2"/>
  <c r="AB562" i="2"/>
  <c r="AB563" i="2"/>
  <c r="AB564" i="2"/>
  <c r="AB565" i="2"/>
  <c r="AB566" i="2"/>
  <c r="AB567" i="2"/>
  <c r="AB568" i="2"/>
  <c r="AB569" i="2"/>
  <c r="AB570" i="2"/>
  <c r="AB571" i="2"/>
  <c r="AB572" i="2"/>
  <c r="AB573" i="2"/>
  <c r="AB574" i="2"/>
  <c r="AB575" i="2"/>
  <c r="AB576" i="2"/>
  <c r="AB577" i="2"/>
  <c r="AB578" i="2"/>
  <c r="AB579" i="2"/>
  <c r="AB580" i="2"/>
  <c r="AB581" i="2"/>
  <c r="AB582" i="2"/>
  <c r="AB583" i="2"/>
  <c r="AB584" i="2"/>
  <c r="AB585" i="2"/>
  <c r="AB586" i="2"/>
  <c r="AB587" i="2"/>
  <c r="AB588" i="2"/>
  <c r="AB589" i="2"/>
  <c r="AB590" i="2"/>
  <c r="AB591" i="2"/>
  <c r="AB592" i="2"/>
  <c r="AB593" i="2"/>
  <c r="AB594" i="2"/>
  <c r="AB595" i="2"/>
  <c r="AB596" i="2"/>
  <c r="AB597" i="2"/>
  <c r="AB598" i="2"/>
  <c r="AB599" i="2"/>
  <c r="AB600" i="2"/>
  <c r="AB601" i="2"/>
  <c r="AB602" i="2"/>
  <c r="AB603" i="2"/>
  <c r="AB604" i="2"/>
  <c r="AB605" i="2"/>
  <c r="AB606" i="2"/>
  <c r="AB607" i="2"/>
  <c r="AB608" i="2"/>
  <c r="AB609" i="2"/>
  <c r="AB610" i="2"/>
  <c r="AB611" i="2"/>
  <c r="AB612" i="2"/>
  <c r="AB613" i="2"/>
  <c r="AB614" i="2"/>
  <c r="AB615" i="2"/>
  <c r="AB616" i="2"/>
  <c r="AB617" i="2"/>
  <c r="AB618" i="2"/>
  <c r="AB619" i="2"/>
  <c r="AB620" i="2"/>
  <c r="AB621" i="2"/>
  <c r="AB622" i="2"/>
  <c r="AB623" i="2"/>
  <c r="AB624" i="2"/>
  <c r="AB625" i="2"/>
  <c r="AB626" i="2"/>
  <c r="AB627" i="2"/>
  <c r="AB628" i="2"/>
  <c r="AB629" i="2"/>
  <c r="AB630" i="2"/>
  <c r="AB631" i="2"/>
  <c r="AB632" i="2"/>
  <c r="AB633" i="2"/>
  <c r="AB634" i="2"/>
  <c r="AB635" i="2"/>
  <c r="AB636" i="2"/>
  <c r="AB637" i="2"/>
  <c r="AB638" i="2"/>
  <c r="AB639" i="2"/>
  <c r="AB640" i="2"/>
  <c r="AB641" i="2"/>
  <c r="AB642" i="2"/>
  <c r="AB643" i="2"/>
  <c r="AB644" i="2"/>
  <c r="AB645" i="2"/>
  <c r="AB646" i="2"/>
  <c r="AB647" i="2"/>
  <c r="AB648" i="2"/>
  <c r="AB649" i="2"/>
  <c r="AB650" i="2"/>
  <c r="AB651" i="2"/>
  <c r="AB652" i="2"/>
  <c r="AB653" i="2"/>
  <c r="AB654" i="2"/>
  <c r="AB655" i="2"/>
  <c r="AB656" i="2"/>
  <c r="AB657" i="2"/>
  <c r="AB658" i="2"/>
  <c r="AB659" i="2"/>
  <c r="AB660" i="2"/>
  <c r="AB661" i="2"/>
  <c r="AB662" i="2"/>
  <c r="AB663" i="2"/>
  <c r="AB664" i="2"/>
  <c r="AB665" i="2"/>
  <c r="AB666" i="2"/>
  <c r="AB667" i="2"/>
  <c r="AB668" i="2"/>
  <c r="AB669" i="2"/>
  <c r="AB670" i="2"/>
  <c r="AB671" i="2"/>
  <c r="AB672" i="2"/>
  <c r="AB673" i="2"/>
  <c r="AB674" i="2"/>
  <c r="AB675" i="2"/>
  <c r="AB676" i="2"/>
  <c r="AB677" i="2"/>
  <c r="AB678" i="2"/>
  <c r="AB679" i="2"/>
  <c r="AB680" i="2"/>
  <c r="AB681" i="2"/>
  <c r="AB682" i="2"/>
  <c r="AB683" i="2"/>
  <c r="AB684" i="2"/>
  <c r="AB685" i="2"/>
  <c r="AB686" i="2"/>
  <c r="AB687" i="2"/>
  <c r="AB688" i="2"/>
  <c r="AB689" i="2"/>
  <c r="AB690" i="2"/>
  <c r="AB691" i="2"/>
  <c r="AB692" i="2"/>
  <c r="AB693" i="2"/>
  <c r="AB694" i="2"/>
  <c r="AB695" i="2"/>
  <c r="AB696" i="2"/>
  <c r="AB697" i="2"/>
  <c r="AB698" i="2"/>
  <c r="AB699" i="2"/>
  <c r="AB700" i="2"/>
  <c r="AB701" i="2"/>
  <c r="AB702" i="2"/>
  <c r="AB703" i="2"/>
  <c r="AB704" i="2"/>
  <c r="AB705" i="2"/>
  <c r="AB706" i="2"/>
  <c r="AB707" i="2"/>
  <c r="AB708" i="2"/>
  <c r="AB709" i="2"/>
  <c r="AB710" i="2"/>
  <c r="AB711" i="2"/>
  <c r="AB712" i="2"/>
  <c r="AB713" i="2"/>
  <c r="AB714" i="2"/>
  <c r="AB715" i="2"/>
  <c r="AB716" i="2"/>
  <c r="AB717" i="2"/>
  <c r="AB718" i="2"/>
  <c r="AB719" i="2"/>
  <c r="AB720" i="2"/>
  <c r="AB721" i="2"/>
  <c r="AB722" i="2"/>
  <c r="AB723" i="2"/>
  <c r="AB724" i="2"/>
  <c r="AB725" i="2"/>
  <c r="AB726" i="2"/>
  <c r="AB727" i="2"/>
  <c r="AB728" i="2"/>
  <c r="AB729" i="2"/>
  <c r="AB730" i="2"/>
  <c r="AB731" i="2"/>
  <c r="AB732" i="2"/>
  <c r="AB733" i="2"/>
  <c r="AB734" i="2"/>
  <c r="AB735" i="2"/>
  <c r="AB736" i="2"/>
  <c r="AB737" i="2"/>
  <c r="AB738" i="2"/>
  <c r="AB739" i="2"/>
  <c r="AB740" i="2"/>
  <c r="AB741" i="2"/>
  <c r="AB742" i="2"/>
  <c r="AB743" i="2"/>
  <c r="AB744" i="2"/>
  <c r="AB745" i="2"/>
  <c r="AB746" i="2"/>
  <c r="AB747" i="2"/>
  <c r="AB748" i="2"/>
  <c r="AB749" i="2"/>
  <c r="AB750" i="2"/>
  <c r="AB751" i="2"/>
  <c r="AB752" i="2"/>
  <c r="AB753" i="2"/>
  <c r="AB754" i="2"/>
  <c r="AB755" i="2"/>
  <c r="AB756" i="2"/>
  <c r="AB757" i="2"/>
  <c r="AB758" i="2"/>
  <c r="AB759" i="2"/>
  <c r="AB760" i="2"/>
  <c r="AB761" i="2"/>
  <c r="AB762" i="2"/>
  <c r="AB763" i="2"/>
  <c r="AB764" i="2"/>
  <c r="AB765" i="2"/>
  <c r="AB766" i="2"/>
  <c r="AB767" i="2"/>
  <c r="AB768" i="2"/>
  <c r="AB769" i="2"/>
  <c r="AB770" i="2"/>
  <c r="AB771" i="2"/>
  <c r="AB772" i="2"/>
  <c r="AB773" i="2"/>
  <c r="AB774" i="2"/>
  <c r="AB775" i="2"/>
  <c r="AB776" i="2"/>
  <c r="AB777" i="2"/>
  <c r="AB778" i="2"/>
  <c r="AB779" i="2"/>
  <c r="AB780" i="2"/>
  <c r="AB781" i="2"/>
  <c r="AB782" i="2"/>
  <c r="AB783" i="2"/>
  <c r="AB784" i="2"/>
  <c r="AB785" i="2"/>
  <c r="AB786" i="2"/>
  <c r="AB787" i="2"/>
  <c r="AB788" i="2"/>
  <c r="AB789" i="2"/>
  <c r="AB790" i="2"/>
  <c r="AB791" i="2"/>
  <c r="AB792" i="2"/>
  <c r="AB793" i="2"/>
  <c r="AB794" i="2"/>
  <c r="AB795" i="2"/>
  <c r="AB796" i="2"/>
  <c r="AB797" i="2"/>
  <c r="AB798" i="2"/>
  <c r="AB799" i="2"/>
  <c r="AB800" i="2"/>
  <c r="AB801" i="2"/>
  <c r="AB802" i="2"/>
  <c r="AB803" i="2"/>
  <c r="AB804" i="2"/>
  <c r="AB805" i="2"/>
  <c r="AB806" i="2"/>
  <c r="AB807" i="2"/>
  <c r="AB808" i="2"/>
  <c r="AB809" i="2"/>
  <c r="AB810" i="2"/>
  <c r="AB811" i="2"/>
  <c r="AB812" i="2"/>
  <c r="AB813" i="2"/>
  <c r="AB814" i="2"/>
  <c r="AB815" i="2"/>
  <c r="AB816" i="2"/>
  <c r="AB817" i="2"/>
  <c r="AB818" i="2"/>
  <c r="AB819" i="2"/>
  <c r="AB820" i="2"/>
  <c r="AB821" i="2"/>
  <c r="AB822" i="2"/>
  <c r="AB823" i="2"/>
  <c r="AB824" i="2"/>
  <c r="AB825" i="2"/>
  <c r="AB826" i="2"/>
  <c r="AB827" i="2"/>
  <c r="AB828" i="2"/>
  <c r="AB829" i="2"/>
  <c r="AB830" i="2"/>
  <c r="AB831" i="2"/>
  <c r="AB832" i="2"/>
  <c r="AB833" i="2"/>
  <c r="AB834" i="2"/>
  <c r="AB835" i="2"/>
  <c r="AB836" i="2"/>
  <c r="AB837" i="2"/>
  <c r="AB838" i="2"/>
  <c r="AB839" i="2"/>
  <c r="AB840" i="2"/>
  <c r="AB841" i="2"/>
  <c r="AB842" i="2"/>
  <c r="AB843" i="2"/>
  <c r="AB844" i="2"/>
  <c r="AB845" i="2"/>
  <c r="AB846" i="2"/>
  <c r="AB847" i="2"/>
  <c r="AB848" i="2"/>
  <c r="AB849" i="2"/>
  <c r="AB850" i="2"/>
  <c r="AB851" i="2"/>
  <c r="AB852" i="2"/>
  <c r="AB853" i="2"/>
  <c r="AB854" i="2"/>
  <c r="AB855" i="2"/>
  <c r="AB856" i="2"/>
  <c r="AB857" i="2"/>
  <c r="AB858" i="2"/>
  <c r="AB859" i="2"/>
  <c r="AB860" i="2"/>
  <c r="AB861" i="2"/>
  <c r="AB862" i="2"/>
  <c r="AB863" i="2"/>
  <c r="AB864" i="2"/>
  <c r="AB865" i="2"/>
  <c r="AB866" i="2"/>
  <c r="AB867" i="2"/>
  <c r="AB868" i="2"/>
  <c r="AB869" i="2"/>
  <c r="AB870" i="2"/>
  <c r="AB871" i="2"/>
  <c r="AB872" i="2"/>
  <c r="AB873" i="2"/>
  <c r="AB874" i="2"/>
  <c r="AB875" i="2"/>
  <c r="AB876" i="2"/>
  <c r="AB877" i="2"/>
  <c r="AB878" i="2"/>
  <c r="AB879" i="2"/>
  <c r="AB880" i="2"/>
  <c r="AB881" i="2"/>
  <c r="AB882" i="2"/>
  <c r="AB883" i="2"/>
  <c r="AB884" i="2"/>
  <c r="AB885" i="2"/>
  <c r="AB886" i="2"/>
  <c r="AB887" i="2"/>
  <c r="AB888" i="2"/>
  <c r="AB889" i="2"/>
  <c r="AB890" i="2"/>
  <c r="AB891" i="2"/>
  <c r="AB892" i="2"/>
  <c r="AB893" i="2"/>
  <c r="AB894" i="2"/>
  <c r="AB895" i="2"/>
  <c r="AB896" i="2"/>
  <c r="AB897" i="2"/>
  <c r="AB898" i="2"/>
  <c r="AB899" i="2"/>
  <c r="AB900" i="2"/>
  <c r="AB901" i="2"/>
  <c r="AB902" i="2"/>
  <c r="AB903" i="2"/>
  <c r="AB904" i="2"/>
  <c r="AB905" i="2"/>
  <c r="AB906" i="2"/>
  <c r="AB907" i="2"/>
  <c r="AB908" i="2"/>
  <c r="AB909" i="2"/>
  <c r="AB910" i="2"/>
  <c r="AB911" i="2"/>
  <c r="AB912" i="2"/>
  <c r="AB913" i="2"/>
  <c r="AB914" i="2"/>
  <c r="AB915" i="2"/>
  <c r="AB916" i="2"/>
  <c r="AB917" i="2"/>
  <c r="AB918" i="2"/>
  <c r="AB919" i="2"/>
  <c r="AB920" i="2"/>
  <c r="AB921" i="2"/>
  <c r="AB922" i="2"/>
  <c r="AB923" i="2"/>
  <c r="AB924" i="2"/>
  <c r="AB925" i="2"/>
  <c r="AB926" i="2"/>
  <c r="AB927" i="2"/>
  <c r="AB928" i="2"/>
  <c r="AB929" i="2"/>
  <c r="AB930" i="2"/>
  <c r="AB931" i="2"/>
  <c r="AB932" i="2"/>
  <c r="AB933" i="2"/>
  <c r="AB934" i="2"/>
  <c r="AB935" i="2"/>
  <c r="AB936" i="2"/>
  <c r="AB937" i="2"/>
  <c r="AB938" i="2"/>
  <c r="AB939" i="2"/>
  <c r="AB940" i="2"/>
  <c r="AB941" i="2"/>
  <c r="AB942" i="2"/>
  <c r="AB943" i="2"/>
  <c r="AB944" i="2"/>
  <c r="AB945" i="2"/>
  <c r="AB946" i="2"/>
  <c r="AB947" i="2"/>
  <c r="AB948" i="2"/>
  <c r="AB949" i="2"/>
  <c r="AB950" i="2"/>
  <c r="AB951" i="2"/>
  <c r="AB952" i="2"/>
  <c r="AB953" i="2"/>
  <c r="AB954" i="2"/>
  <c r="AB955" i="2"/>
  <c r="AB956" i="2"/>
  <c r="AB957" i="2"/>
  <c r="AB958" i="2"/>
  <c r="AB959" i="2"/>
  <c r="AB960" i="2"/>
  <c r="AB961" i="2"/>
  <c r="AB962" i="2"/>
  <c r="AB963" i="2"/>
  <c r="AB964" i="2"/>
  <c r="AB965" i="2"/>
  <c r="AB966" i="2"/>
  <c r="AB967" i="2"/>
  <c r="AB968" i="2"/>
  <c r="AB969" i="2"/>
  <c r="AB970" i="2"/>
  <c r="AB971" i="2"/>
  <c r="AB972" i="2"/>
  <c r="AB973" i="2"/>
  <c r="AB974" i="2"/>
  <c r="AB975" i="2"/>
  <c r="AB976" i="2"/>
  <c r="AB977" i="2"/>
  <c r="AB978" i="2"/>
  <c r="AB979" i="2"/>
  <c r="AB980" i="2"/>
  <c r="AB981" i="2"/>
  <c r="AB982" i="2"/>
  <c r="AB983" i="2"/>
  <c r="AB984" i="2"/>
  <c r="AB985" i="2"/>
  <c r="AB986" i="2"/>
  <c r="AB987" i="2"/>
  <c r="AB988" i="2"/>
  <c r="AB989" i="2"/>
  <c r="AB990" i="2"/>
  <c r="AB991" i="2"/>
  <c r="AB992" i="2"/>
  <c r="AB993" i="2"/>
  <c r="AB994" i="2"/>
  <c r="AB995" i="2"/>
  <c r="AB996" i="2"/>
  <c r="AB997" i="2"/>
  <c r="AB998" i="2"/>
  <c r="AB999" i="2"/>
  <c r="AB1000" i="2"/>
  <c r="AB1001" i="2"/>
  <c r="AB1002" i="2"/>
  <c r="AB1003" i="2"/>
  <c r="AB1004" i="2"/>
  <c r="AB1005" i="2"/>
  <c r="AB1006" i="2"/>
  <c r="AB1007" i="2"/>
  <c r="AB1008" i="2"/>
  <c r="AB1009" i="2"/>
  <c r="AB1010" i="2"/>
  <c r="AB1011" i="2"/>
  <c r="AB1012" i="2"/>
  <c r="AB1013" i="2"/>
  <c r="AB1014" i="2"/>
  <c r="AB1015" i="2"/>
  <c r="AB1016" i="2"/>
  <c r="AB1017" i="2"/>
  <c r="AB1018" i="2"/>
  <c r="AB1019" i="2"/>
  <c r="AB1020" i="2"/>
  <c r="AB1021" i="2"/>
  <c r="AB1022" i="2"/>
  <c r="AB1023" i="2"/>
  <c r="AB1024" i="2"/>
  <c r="AB1025" i="2"/>
  <c r="AB1026" i="2"/>
  <c r="AB1027" i="2"/>
  <c r="AB1028" i="2"/>
  <c r="AB1029" i="2"/>
  <c r="AB1030" i="2"/>
  <c r="AB1031" i="2"/>
  <c r="AB1032" i="2"/>
  <c r="AB1033" i="2"/>
  <c r="AB1034" i="2"/>
  <c r="AB1035" i="2"/>
  <c r="AB1036" i="2"/>
  <c r="AB1037" i="2"/>
  <c r="AB1038" i="2"/>
  <c r="AB1039" i="2"/>
  <c r="AB1040" i="2"/>
  <c r="AB1041" i="2"/>
  <c r="AB1042" i="2"/>
  <c r="AB1043" i="2"/>
  <c r="AB1044" i="2"/>
  <c r="AB1045" i="2"/>
  <c r="AB1046" i="2"/>
  <c r="AB1047" i="2"/>
  <c r="AB1048" i="2"/>
  <c r="AB1049" i="2"/>
  <c r="AB1050" i="2"/>
  <c r="AB1051" i="2"/>
  <c r="AB1052" i="2"/>
  <c r="AB1053" i="2"/>
  <c r="AB1054" i="2"/>
  <c r="AB1055" i="2"/>
  <c r="AB1056" i="2"/>
  <c r="AB1057" i="2"/>
  <c r="AB1058" i="2"/>
  <c r="AB1059" i="2"/>
  <c r="AB1060" i="2"/>
  <c r="AB1061" i="2"/>
  <c r="AB1062" i="2"/>
  <c r="AB1063" i="2"/>
  <c r="AB1064" i="2"/>
  <c r="AB1065" i="2"/>
  <c r="AB1066" i="2"/>
  <c r="AB1067" i="2"/>
  <c r="AB1068" i="2"/>
  <c r="AB1069" i="2"/>
  <c r="AB1070" i="2"/>
  <c r="AB1071" i="2"/>
  <c r="AB1072" i="2"/>
  <c r="AB1073" i="2"/>
  <c r="AB1074" i="2"/>
  <c r="AB1075" i="2"/>
  <c r="AB1076" i="2"/>
  <c r="AB1077" i="2"/>
  <c r="AB1078" i="2"/>
  <c r="AB1079" i="2"/>
  <c r="AB1080" i="2"/>
  <c r="AB1081" i="2"/>
  <c r="AB1082" i="2"/>
  <c r="AB1083" i="2"/>
  <c r="AB1084" i="2"/>
  <c r="AB1085" i="2"/>
  <c r="AB1086" i="2"/>
  <c r="AB1087" i="2"/>
  <c r="AB1088" i="2"/>
  <c r="AB1089" i="2"/>
  <c r="AB1090" i="2"/>
  <c r="AB1091" i="2"/>
  <c r="AB1092" i="2"/>
  <c r="AB1093" i="2"/>
  <c r="AB1094" i="2"/>
  <c r="AB1095" i="2"/>
  <c r="AB1096" i="2"/>
  <c r="AB1097" i="2"/>
  <c r="AB1098" i="2"/>
  <c r="AB1099" i="2"/>
  <c r="AB1100" i="2"/>
  <c r="AB1101" i="2"/>
  <c r="AB1102" i="2"/>
  <c r="AB1103" i="2"/>
  <c r="AB1104" i="2"/>
  <c r="AB1105" i="2"/>
  <c r="AB1106" i="2"/>
  <c r="AB1107" i="2"/>
  <c r="AB1108" i="2"/>
  <c r="AB1109" i="2"/>
  <c r="AB1110" i="2"/>
  <c r="AB1111" i="2"/>
  <c r="AB1112" i="2"/>
  <c r="AB1113" i="2"/>
  <c r="AB1114" i="2"/>
  <c r="AB1115" i="2"/>
  <c r="AB1116" i="2"/>
  <c r="AB1117" i="2"/>
  <c r="AB1118" i="2"/>
  <c r="AB1119" i="2"/>
  <c r="AB1120" i="2"/>
  <c r="AB1121" i="2"/>
  <c r="AB1122" i="2"/>
  <c r="AB1123" i="2"/>
  <c r="AB1124" i="2"/>
  <c r="AB1125" i="2"/>
  <c r="AB1126" i="2"/>
  <c r="AB1127" i="2"/>
  <c r="AB1128" i="2"/>
  <c r="AB1129" i="2"/>
  <c r="AB1130" i="2"/>
  <c r="AB1131" i="2"/>
  <c r="AB1132" i="2"/>
  <c r="AB1133" i="2"/>
  <c r="AB1134" i="2"/>
  <c r="AB1135" i="2"/>
  <c r="AB1136" i="2"/>
  <c r="AB1137" i="2"/>
  <c r="AB1138" i="2"/>
  <c r="AB1139" i="2"/>
  <c r="AB1140" i="2"/>
  <c r="AB1141" i="2"/>
  <c r="AB1142" i="2"/>
  <c r="AB1143" i="2"/>
  <c r="AB1144" i="2"/>
  <c r="AB1145" i="2"/>
  <c r="AB1146" i="2"/>
  <c r="AB1147" i="2"/>
  <c r="AB1148" i="2"/>
  <c r="AB1149" i="2"/>
  <c r="AB1150" i="2"/>
  <c r="AB1151" i="2"/>
  <c r="AB1152" i="2"/>
  <c r="AB1153" i="2"/>
  <c r="AB1154" i="2"/>
  <c r="AB1155" i="2"/>
  <c r="AB1156" i="2"/>
  <c r="AB1157" i="2"/>
  <c r="AB1158" i="2"/>
  <c r="AB1159" i="2"/>
  <c r="AB1160" i="2"/>
  <c r="AB1161" i="2"/>
  <c r="AB1162" i="2"/>
  <c r="AB1163" i="2"/>
  <c r="AB1164" i="2"/>
  <c r="AB1165" i="2"/>
  <c r="AB1166" i="2"/>
  <c r="AB1167" i="2"/>
  <c r="AB1168" i="2"/>
  <c r="AB1169" i="2"/>
  <c r="AB1170" i="2"/>
  <c r="AB1171" i="2"/>
  <c r="AB1172" i="2"/>
  <c r="AB1173" i="2"/>
  <c r="AB1174" i="2"/>
  <c r="AB1175" i="2"/>
  <c r="AB1176" i="2"/>
  <c r="AB1177" i="2"/>
  <c r="AB1178" i="2"/>
  <c r="AB1179" i="2"/>
  <c r="AB1180" i="2"/>
  <c r="AB1181" i="2"/>
  <c r="AB1182" i="2"/>
  <c r="AB1183" i="2"/>
  <c r="AB1184" i="2"/>
  <c r="AB1185" i="2"/>
  <c r="AB1186" i="2"/>
  <c r="AB1187" i="2"/>
  <c r="AB1188" i="2"/>
  <c r="AB1189" i="2"/>
  <c r="AB1190" i="2"/>
  <c r="AB1191" i="2"/>
  <c r="AB1192" i="2"/>
  <c r="AB1193" i="2"/>
  <c r="AB1194" i="2"/>
  <c r="AB1195" i="2"/>
  <c r="AB1196" i="2"/>
  <c r="AB1197" i="2"/>
  <c r="AB1198" i="2"/>
  <c r="AB1199" i="2"/>
  <c r="AB1200" i="2"/>
  <c r="AB1201" i="2"/>
  <c r="AB1202" i="2"/>
  <c r="AB1203" i="2"/>
  <c r="AB1204" i="2"/>
  <c r="AB1205" i="2"/>
  <c r="AB1206" i="2"/>
  <c r="AB1207" i="2"/>
  <c r="AB1208" i="2"/>
  <c r="AB1209" i="2"/>
  <c r="AB1210" i="2"/>
  <c r="AB1211" i="2"/>
  <c r="AB1212" i="2"/>
  <c r="AB1213" i="2"/>
  <c r="AB1214" i="2"/>
  <c r="AB1215" i="2"/>
  <c r="AB1216" i="2"/>
  <c r="AB1217" i="2"/>
  <c r="AB1218" i="2"/>
  <c r="AB1219" i="2"/>
  <c r="AB1220" i="2"/>
  <c r="AB1221" i="2"/>
  <c r="AB1222" i="2"/>
  <c r="AB1223" i="2"/>
  <c r="AB1224" i="2"/>
  <c r="AB1225" i="2"/>
  <c r="AB1226" i="2"/>
  <c r="AB1227" i="2"/>
  <c r="AB1228" i="2"/>
  <c r="AB1229" i="2"/>
  <c r="AB1230" i="2"/>
  <c r="AB1231" i="2"/>
  <c r="AB1232" i="2"/>
  <c r="AB1233" i="2"/>
  <c r="AB1234" i="2"/>
  <c r="AB1235" i="2"/>
  <c r="AB1236" i="2"/>
  <c r="AB1237" i="2"/>
  <c r="AB1238" i="2"/>
  <c r="AB1239" i="2"/>
  <c r="AB1240" i="2"/>
  <c r="AB1241" i="2"/>
  <c r="AB1242" i="2"/>
  <c r="AB1243" i="2"/>
  <c r="AB1244" i="2"/>
  <c r="AB1245" i="2"/>
  <c r="AB1246" i="2"/>
  <c r="AB1247" i="2"/>
  <c r="AB1248" i="2"/>
  <c r="AB1249" i="2"/>
  <c r="AB1250" i="2"/>
  <c r="AB1251" i="2"/>
  <c r="AB1252" i="2"/>
  <c r="AB1253" i="2"/>
  <c r="AB1254" i="2"/>
  <c r="AB1255" i="2"/>
  <c r="AB1256" i="2"/>
  <c r="AB1257" i="2"/>
  <c r="AB1258" i="2"/>
  <c r="AB1259" i="2"/>
  <c r="AB1260" i="2"/>
  <c r="AB1261" i="2"/>
  <c r="AB1262" i="2"/>
  <c r="AB1263" i="2"/>
  <c r="AB1264" i="2"/>
  <c r="AB1265" i="2"/>
  <c r="AB1266" i="2"/>
  <c r="AB1267" i="2"/>
  <c r="AB1268" i="2"/>
  <c r="AB1269" i="2"/>
  <c r="AB1270" i="2"/>
  <c r="AB1271" i="2"/>
  <c r="AB1272" i="2"/>
  <c r="AB1273" i="2"/>
  <c r="AB1274" i="2"/>
  <c r="AB1275" i="2"/>
  <c r="AB1276" i="2"/>
  <c r="AB1277" i="2"/>
  <c r="AB1278" i="2"/>
  <c r="AB1279" i="2"/>
  <c r="AB1280" i="2"/>
  <c r="AB1281" i="2"/>
  <c r="AB1282" i="2"/>
  <c r="AB1283" i="2"/>
  <c r="AB1284" i="2"/>
  <c r="AB1285" i="2"/>
  <c r="AB1286" i="2"/>
  <c r="AB1287" i="2"/>
  <c r="AB1288" i="2"/>
  <c r="AB1289" i="2"/>
  <c r="AB1290" i="2"/>
  <c r="AB1291" i="2"/>
  <c r="AB1292" i="2"/>
  <c r="AB1293" i="2"/>
  <c r="AB1294" i="2"/>
  <c r="AB1295" i="2"/>
  <c r="AB1296" i="2"/>
  <c r="AB1297" i="2"/>
  <c r="AB1298" i="2"/>
  <c r="AB1299" i="2"/>
  <c r="AB1300" i="2"/>
  <c r="AB1301" i="2"/>
  <c r="AB1302" i="2"/>
  <c r="AB1303" i="2"/>
  <c r="AB1304" i="2"/>
  <c r="AB1305" i="2"/>
  <c r="AB1306" i="2"/>
  <c r="AB1307" i="2"/>
  <c r="AB1308" i="2"/>
  <c r="AB1309" i="2"/>
  <c r="AB1310" i="2"/>
  <c r="AB1311" i="2"/>
  <c r="AB1312" i="2"/>
  <c r="AB1313" i="2"/>
  <c r="AB1314" i="2"/>
  <c r="AB1315" i="2"/>
  <c r="AB1316" i="2"/>
  <c r="AB1317" i="2"/>
  <c r="AB1318" i="2"/>
  <c r="AB1319" i="2"/>
  <c r="AB1320" i="2"/>
  <c r="AB1321" i="2"/>
  <c r="AB1322" i="2"/>
  <c r="AB1323" i="2"/>
  <c r="AB1324" i="2"/>
  <c r="AB1325" i="2"/>
  <c r="AB1326" i="2"/>
  <c r="AB1327" i="2"/>
  <c r="AB1328" i="2"/>
  <c r="AB1329" i="2"/>
  <c r="AB1330" i="2"/>
  <c r="AB1331" i="2"/>
  <c r="AB1332" i="2"/>
  <c r="AB1333" i="2"/>
  <c r="AB1334" i="2"/>
  <c r="AB1335" i="2"/>
  <c r="AB1336" i="2"/>
  <c r="AB1337" i="2"/>
  <c r="AB1338" i="2"/>
  <c r="AB1339" i="2"/>
  <c r="AB1340" i="2"/>
  <c r="AB1341" i="2"/>
  <c r="AB1342" i="2"/>
  <c r="AB1343" i="2"/>
  <c r="AB1344" i="2"/>
  <c r="AB1345" i="2"/>
  <c r="AB1346" i="2"/>
  <c r="AB1347" i="2"/>
  <c r="AB1348" i="2"/>
  <c r="AB1349" i="2"/>
  <c r="AB1350" i="2"/>
  <c r="AB1351" i="2"/>
  <c r="AB1352" i="2"/>
  <c r="AB1353" i="2"/>
  <c r="AB1354" i="2"/>
  <c r="AB1355" i="2"/>
  <c r="AB1356" i="2"/>
  <c r="AB1357" i="2"/>
  <c r="AB1358" i="2"/>
  <c r="AB1359" i="2"/>
  <c r="AB1360" i="2"/>
  <c r="AB1361" i="2"/>
  <c r="AB1362" i="2"/>
  <c r="AB1363" i="2"/>
  <c r="AB1364" i="2"/>
  <c r="AB1365" i="2"/>
  <c r="AB1366" i="2"/>
  <c r="AB1367" i="2"/>
  <c r="AB1368" i="2"/>
  <c r="AB1369" i="2"/>
  <c r="AB1370" i="2"/>
  <c r="AB1371" i="2"/>
  <c r="AB1372" i="2"/>
  <c r="AB1373" i="2"/>
  <c r="AB1374" i="2"/>
  <c r="AB1375" i="2"/>
  <c r="AB1376" i="2"/>
  <c r="AB1377" i="2"/>
  <c r="AB1378" i="2"/>
  <c r="AB1379" i="2"/>
  <c r="AB1380" i="2"/>
  <c r="AB1381" i="2"/>
  <c r="AB1382" i="2"/>
  <c r="AB1383" i="2"/>
  <c r="AB1384" i="2"/>
  <c r="AB1385" i="2"/>
  <c r="AB1386" i="2"/>
  <c r="AB1387" i="2"/>
  <c r="AB1388" i="2"/>
  <c r="AB1389" i="2"/>
  <c r="AB1390" i="2"/>
  <c r="AB1391" i="2"/>
  <c r="AB1392" i="2"/>
  <c r="AB1393" i="2"/>
  <c r="AB1394" i="2"/>
  <c r="AB1395" i="2"/>
  <c r="AB1396" i="2"/>
  <c r="AB1397" i="2"/>
  <c r="AB1398" i="2"/>
  <c r="AB1399" i="2"/>
  <c r="AB1400" i="2"/>
  <c r="AB1401" i="2"/>
  <c r="AB1402" i="2"/>
  <c r="AB1403" i="2"/>
  <c r="AB1404" i="2"/>
  <c r="AB1405" i="2"/>
  <c r="AB1406" i="2"/>
  <c r="AB1407" i="2"/>
  <c r="AB1408" i="2"/>
  <c r="AB1409" i="2"/>
  <c r="AB1410" i="2"/>
  <c r="AB1411" i="2"/>
  <c r="AB1412" i="2"/>
  <c r="AB1413" i="2"/>
  <c r="AB1414" i="2"/>
  <c r="AB1415" i="2"/>
  <c r="AB1416" i="2"/>
  <c r="AB1417" i="2"/>
  <c r="AB1418" i="2"/>
  <c r="AB1419" i="2"/>
  <c r="AB1420" i="2"/>
  <c r="AB1421" i="2"/>
  <c r="AB1422" i="2"/>
  <c r="AB1423" i="2"/>
  <c r="AB1424" i="2"/>
  <c r="AB1425" i="2"/>
  <c r="AB1426" i="2"/>
  <c r="AB1427" i="2"/>
  <c r="AB1428" i="2"/>
  <c r="AB1429" i="2"/>
  <c r="AB1430" i="2"/>
  <c r="AB1431" i="2"/>
  <c r="AB1432" i="2"/>
  <c r="AB1433" i="2"/>
  <c r="AB1434" i="2"/>
  <c r="AB1435" i="2"/>
  <c r="AB1436" i="2"/>
  <c r="AB1437" i="2"/>
  <c r="AB1438" i="2"/>
  <c r="AB1439" i="2"/>
  <c r="AB1440" i="2"/>
  <c r="AB1441" i="2"/>
  <c r="AB1442" i="2"/>
  <c r="AB1443" i="2"/>
  <c r="AB1444" i="2"/>
  <c r="AB1445" i="2"/>
  <c r="AB1446" i="2"/>
  <c r="AB1447" i="2"/>
  <c r="AB1448" i="2"/>
  <c r="AB1449" i="2"/>
  <c r="AB1450" i="2"/>
  <c r="AB1451" i="2"/>
  <c r="AB1452" i="2"/>
  <c r="AB1453" i="2"/>
  <c r="AB1454" i="2"/>
  <c r="AB1455" i="2"/>
  <c r="AB1456" i="2"/>
  <c r="AB1457" i="2"/>
  <c r="AB1458" i="2"/>
  <c r="AB1459" i="2"/>
  <c r="AB1460" i="2"/>
  <c r="AB1461" i="2"/>
  <c r="AB1462" i="2"/>
  <c r="AB1463" i="2"/>
  <c r="AB1464" i="2"/>
  <c r="AB1465" i="2"/>
  <c r="AB1466" i="2"/>
  <c r="AB1467" i="2"/>
  <c r="AB1468" i="2"/>
  <c r="AB1469" i="2"/>
  <c r="AB1470" i="2"/>
  <c r="AB1471" i="2"/>
  <c r="AB1472" i="2"/>
  <c r="AB1473" i="2"/>
  <c r="AB1474" i="2"/>
  <c r="AB1475" i="2"/>
  <c r="AB1476" i="2"/>
  <c r="AB1477" i="2"/>
  <c r="AB1478" i="2"/>
  <c r="AB1479" i="2"/>
  <c r="AB1480" i="2"/>
  <c r="AB1481" i="2"/>
  <c r="AB1482" i="2"/>
  <c r="AB1483" i="2"/>
  <c r="AB1484" i="2"/>
  <c r="AB1485" i="2"/>
  <c r="AB1486" i="2"/>
  <c r="AB1487" i="2"/>
  <c r="AB1488" i="2"/>
  <c r="AB1489" i="2"/>
  <c r="AB1490" i="2"/>
  <c r="AB1491" i="2"/>
  <c r="AB1492" i="2"/>
  <c r="AB1493" i="2"/>
  <c r="AB1494" i="2"/>
  <c r="AB1495" i="2"/>
  <c r="AB1496" i="2"/>
  <c r="AB1497" i="2"/>
  <c r="AB1498" i="2"/>
  <c r="AB1499" i="2"/>
  <c r="AB1500" i="2"/>
  <c r="AB1501" i="2"/>
  <c r="AB1502" i="2"/>
  <c r="AB1503" i="2"/>
  <c r="AB1504" i="2"/>
  <c r="AB1505" i="2"/>
  <c r="AB1506" i="2"/>
  <c r="AB1507" i="2"/>
  <c r="AB1508" i="2"/>
  <c r="AB1509" i="2"/>
  <c r="AB1510" i="2"/>
  <c r="AB1511" i="2"/>
  <c r="AB1512" i="2"/>
  <c r="AB1513" i="2"/>
  <c r="AB1514" i="2"/>
  <c r="AB1515" i="2"/>
  <c r="AB1516" i="2"/>
  <c r="AB1517" i="2"/>
  <c r="AB1518" i="2"/>
  <c r="AB1519" i="2"/>
  <c r="AB1520" i="2"/>
  <c r="AB1521" i="2"/>
  <c r="AB1522" i="2"/>
  <c r="AB1523" i="2"/>
  <c r="AB1524" i="2"/>
  <c r="AB1525" i="2"/>
  <c r="AB1526" i="2"/>
  <c r="AB1527" i="2"/>
  <c r="AB1528" i="2"/>
  <c r="AB1529" i="2"/>
  <c r="AB1530" i="2"/>
  <c r="AB1531" i="2"/>
  <c r="AB1532" i="2"/>
  <c r="AB1533" i="2"/>
  <c r="AB1534" i="2"/>
  <c r="AB1535" i="2"/>
  <c r="AB1536" i="2"/>
  <c r="AB1537" i="2"/>
  <c r="AB1538" i="2"/>
  <c r="AB1539" i="2"/>
  <c r="AB1540" i="2"/>
  <c r="AB1541" i="2"/>
  <c r="AB1542" i="2"/>
  <c r="AB1543" i="2"/>
  <c r="AB1544" i="2"/>
  <c r="AB1545" i="2"/>
  <c r="AB1546" i="2"/>
  <c r="AB1547" i="2"/>
  <c r="AB1548" i="2"/>
  <c r="AB1549" i="2"/>
  <c r="AB1550" i="2"/>
  <c r="AB1551" i="2"/>
  <c r="AB1552" i="2"/>
  <c r="AB1553" i="2"/>
  <c r="AB1554" i="2"/>
  <c r="AB1555" i="2"/>
  <c r="AB1556" i="2"/>
  <c r="AB1557" i="2"/>
  <c r="AB1558" i="2"/>
  <c r="AB1559" i="2"/>
  <c r="AB1560" i="2"/>
  <c r="AB1561" i="2"/>
  <c r="AB1562" i="2"/>
  <c r="AB1563" i="2"/>
  <c r="AB1564" i="2"/>
  <c r="AB1565" i="2"/>
  <c r="AB1566" i="2"/>
  <c r="AB1567" i="2"/>
  <c r="AB1568" i="2"/>
  <c r="AB1569" i="2"/>
  <c r="AB1570" i="2"/>
  <c r="AB1571" i="2"/>
  <c r="AB1572" i="2"/>
  <c r="AB1573" i="2"/>
  <c r="AB1574" i="2"/>
  <c r="AB1575" i="2"/>
  <c r="AB1576" i="2"/>
  <c r="AB1577" i="2"/>
  <c r="AB1578" i="2"/>
  <c r="AB1579" i="2"/>
  <c r="AB1580" i="2"/>
  <c r="AB1581" i="2"/>
  <c r="AB1582" i="2"/>
  <c r="AB1583" i="2"/>
  <c r="AB1584" i="2"/>
  <c r="AB1585" i="2"/>
  <c r="AB1586" i="2"/>
  <c r="AB1587" i="2"/>
  <c r="AB1588" i="2"/>
  <c r="AB1589" i="2"/>
  <c r="AB1590" i="2"/>
  <c r="AB1591" i="2"/>
  <c r="AB1592" i="2"/>
  <c r="AB1593" i="2"/>
  <c r="AB1594" i="2"/>
  <c r="AB1595" i="2"/>
  <c r="AB1596" i="2"/>
  <c r="AB1597" i="2"/>
  <c r="AB1598" i="2"/>
  <c r="AB1599" i="2"/>
  <c r="AB1600" i="2"/>
  <c r="AB1601" i="2"/>
  <c r="AB1602" i="2"/>
  <c r="AB1603" i="2"/>
  <c r="AB1604" i="2"/>
  <c r="AB1605" i="2"/>
  <c r="AB1606" i="2"/>
  <c r="AB1607" i="2"/>
  <c r="AB1608" i="2"/>
  <c r="AB1609" i="2"/>
  <c r="AB1610" i="2"/>
  <c r="AB1611" i="2"/>
  <c r="AB1612" i="2"/>
  <c r="AB1613" i="2"/>
  <c r="AB1614" i="2"/>
  <c r="AB1615" i="2"/>
  <c r="AB1616" i="2"/>
  <c r="AB1617" i="2"/>
  <c r="AB1618" i="2"/>
  <c r="AB1619" i="2"/>
  <c r="AB1620" i="2"/>
  <c r="AB1621" i="2"/>
  <c r="AB1622" i="2"/>
  <c r="AB1623" i="2"/>
  <c r="AB1624" i="2"/>
  <c r="AB1625" i="2"/>
  <c r="AB1626" i="2"/>
  <c r="AB1627" i="2"/>
  <c r="AB1628" i="2"/>
  <c r="AB1629" i="2"/>
  <c r="AB1630" i="2"/>
  <c r="AB1631" i="2"/>
  <c r="AB1632" i="2"/>
  <c r="AB1633" i="2"/>
  <c r="AB1634" i="2"/>
  <c r="AB1635" i="2"/>
  <c r="AB1636" i="2"/>
  <c r="AB1637" i="2"/>
  <c r="AB1638" i="2"/>
  <c r="AB1639" i="2"/>
  <c r="AB1640" i="2"/>
  <c r="AB1641" i="2"/>
  <c r="AB1642" i="2"/>
  <c r="AB1643" i="2"/>
  <c r="AB1644" i="2"/>
  <c r="AB1645" i="2"/>
  <c r="AB1646" i="2"/>
  <c r="AB1647" i="2"/>
  <c r="AB1648" i="2"/>
  <c r="AB1649" i="2"/>
  <c r="AB1650" i="2"/>
  <c r="AB1651" i="2"/>
  <c r="AB1652" i="2"/>
  <c r="AB1653" i="2"/>
  <c r="AB1654" i="2"/>
  <c r="AB1655" i="2"/>
  <c r="AB1656" i="2"/>
  <c r="AB1657" i="2"/>
  <c r="AB1658" i="2"/>
  <c r="AB1659" i="2"/>
  <c r="AB1660" i="2"/>
  <c r="AB1661" i="2"/>
  <c r="AB1662" i="2"/>
  <c r="AB1663" i="2"/>
  <c r="AB1664" i="2"/>
  <c r="AB1665" i="2"/>
  <c r="AB1666" i="2"/>
  <c r="AB1667" i="2"/>
  <c r="AB1668" i="2"/>
  <c r="AB1669" i="2"/>
  <c r="AB1670" i="2"/>
  <c r="AB1671" i="2"/>
  <c r="AB1672" i="2"/>
  <c r="AB1673" i="2"/>
  <c r="AB1674" i="2"/>
  <c r="AB1675" i="2"/>
  <c r="AB1676" i="2"/>
  <c r="AB1677" i="2"/>
  <c r="AB1678" i="2"/>
  <c r="AB1679" i="2"/>
  <c r="AB1680" i="2"/>
  <c r="AB1681" i="2"/>
  <c r="AB1682" i="2"/>
  <c r="AB1683" i="2"/>
  <c r="AB1684" i="2"/>
  <c r="AB1685" i="2"/>
  <c r="AB1686" i="2"/>
  <c r="AB1687" i="2"/>
  <c r="AB1688" i="2"/>
  <c r="AB1689" i="2"/>
  <c r="AB1690" i="2"/>
  <c r="AB1691" i="2"/>
  <c r="AB1692" i="2"/>
  <c r="AB1693" i="2"/>
  <c r="AB1694" i="2"/>
  <c r="AB1695" i="2"/>
  <c r="AB1696" i="2"/>
  <c r="AB1697" i="2"/>
  <c r="AB1698" i="2"/>
  <c r="AB1699" i="2"/>
  <c r="AB1700" i="2"/>
  <c r="AB1701" i="2"/>
  <c r="AB1702" i="2"/>
  <c r="AB1703" i="2"/>
  <c r="AB1704" i="2"/>
  <c r="AB1705" i="2"/>
  <c r="AB1706" i="2"/>
  <c r="AB1707" i="2"/>
  <c r="AB1708" i="2"/>
  <c r="AB1709" i="2"/>
  <c r="AB1710" i="2"/>
  <c r="AB1711" i="2"/>
  <c r="AB1712" i="2"/>
  <c r="AB1713" i="2"/>
  <c r="AB1714" i="2"/>
  <c r="AB1715" i="2"/>
  <c r="AB1716" i="2"/>
  <c r="AB1717" i="2"/>
  <c r="AB1718" i="2"/>
  <c r="AB1719" i="2"/>
  <c r="AB1720" i="2"/>
  <c r="AB1721" i="2"/>
  <c r="AB1722" i="2"/>
  <c r="AB1723" i="2"/>
  <c r="AB1724" i="2"/>
  <c r="AB1725" i="2"/>
  <c r="AB1726" i="2"/>
  <c r="AB1727" i="2"/>
  <c r="AB1728" i="2"/>
  <c r="AB1729" i="2"/>
  <c r="AB1730" i="2"/>
  <c r="AB1731" i="2"/>
  <c r="AB1732" i="2"/>
  <c r="AB1733" i="2"/>
  <c r="AB1734" i="2"/>
  <c r="AB1735" i="2"/>
  <c r="AB1736" i="2"/>
  <c r="AB1737" i="2"/>
  <c r="AB1738" i="2"/>
  <c r="AB1739" i="2"/>
  <c r="AB1740" i="2"/>
  <c r="AB1741" i="2"/>
  <c r="AB1742" i="2"/>
  <c r="AB1743" i="2"/>
  <c r="AB1744" i="2"/>
  <c r="AB1745" i="2"/>
  <c r="AB1746" i="2"/>
  <c r="AB1747" i="2"/>
  <c r="AB1748" i="2"/>
  <c r="AB1749" i="2"/>
  <c r="AB1750" i="2"/>
  <c r="AB1751" i="2"/>
  <c r="AB1752" i="2"/>
  <c r="AB1753" i="2"/>
  <c r="AB1754" i="2"/>
  <c r="AB1755" i="2"/>
  <c r="AB1756" i="2"/>
  <c r="AB1757" i="2"/>
  <c r="AB1758" i="2"/>
  <c r="AB1759" i="2"/>
  <c r="AB1760" i="2"/>
  <c r="AB1761" i="2"/>
  <c r="AB1762" i="2"/>
  <c r="AB1763" i="2"/>
  <c r="AB1764" i="2"/>
  <c r="AB1765" i="2"/>
  <c r="AB1766" i="2"/>
  <c r="AB1767" i="2"/>
  <c r="AB1768" i="2"/>
  <c r="AB1769" i="2"/>
  <c r="AB1770" i="2"/>
  <c r="AB1771" i="2"/>
  <c r="AB1772" i="2"/>
  <c r="AB1773" i="2"/>
  <c r="AB1774" i="2"/>
  <c r="AB1775" i="2"/>
  <c r="AB1776" i="2"/>
  <c r="AB1777" i="2"/>
  <c r="AB1778" i="2"/>
  <c r="AB1779" i="2"/>
  <c r="AB1780" i="2"/>
  <c r="AB1781" i="2"/>
  <c r="AB1782" i="2"/>
  <c r="AB1783" i="2"/>
  <c r="AB1784" i="2"/>
  <c r="AB1785" i="2"/>
  <c r="AB1786" i="2"/>
  <c r="AB1787" i="2"/>
  <c r="AB1788" i="2"/>
  <c r="AB1789" i="2"/>
  <c r="AB1790" i="2"/>
  <c r="AB1791" i="2"/>
  <c r="AB1792" i="2"/>
  <c r="AB1793" i="2"/>
  <c r="AB1794" i="2"/>
  <c r="AB1795" i="2"/>
  <c r="AB1796" i="2"/>
  <c r="AB1797" i="2"/>
  <c r="AB1798" i="2"/>
  <c r="AB1799" i="2"/>
  <c r="AB1800" i="2"/>
  <c r="AB1801" i="2"/>
  <c r="AB1802" i="2"/>
  <c r="AB1803" i="2"/>
  <c r="AB1804" i="2"/>
  <c r="AB1805" i="2"/>
  <c r="AB1806" i="2"/>
  <c r="AB1807" i="2"/>
  <c r="AB1808" i="2"/>
  <c r="AB1809" i="2"/>
  <c r="AB1810" i="2"/>
  <c r="AB1811" i="2"/>
  <c r="AB1812" i="2"/>
  <c r="AB1813" i="2"/>
  <c r="AB1814" i="2"/>
  <c r="AB1815" i="2"/>
  <c r="AB1816" i="2"/>
  <c r="AB1817" i="2"/>
  <c r="AB1818" i="2"/>
  <c r="AB1819" i="2"/>
  <c r="AB1820" i="2"/>
  <c r="AB1821" i="2"/>
  <c r="AB1822" i="2"/>
  <c r="AB1823" i="2"/>
  <c r="AB1824" i="2"/>
  <c r="AB1825" i="2"/>
  <c r="AB1826" i="2"/>
  <c r="AB1827" i="2"/>
  <c r="AB1828" i="2"/>
  <c r="AB1829" i="2"/>
  <c r="AB1830" i="2"/>
  <c r="AB1831" i="2"/>
  <c r="AB1832" i="2"/>
  <c r="AB1833" i="2"/>
  <c r="AB1834" i="2"/>
  <c r="AB1835" i="2"/>
  <c r="AB1836" i="2"/>
  <c r="AB1837" i="2"/>
  <c r="AB1838" i="2"/>
  <c r="AB1839" i="2"/>
  <c r="AB1840" i="2"/>
  <c r="AB1841" i="2"/>
  <c r="AB1842" i="2"/>
  <c r="AB1843" i="2"/>
  <c r="AB1844" i="2"/>
  <c r="AB1845" i="2"/>
  <c r="AB1846" i="2"/>
  <c r="AB1847" i="2"/>
  <c r="AB1848" i="2"/>
  <c r="AB1849" i="2"/>
  <c r="AB1850" i="2"/>
  <c r="AB1851" i="2"/>
  <c r="AB1852" i="2"/>
  <c r="AB1853" i="2"/>
  <c r="AB1854" i="2"/>
  <c r="AB1855" i="2"/>
  <c r="AB1856" i="2"/>
  <c r="AB1857" i="2"/>
  <c r="AB1858" i="2"/>
  <c r="AB1859" i="2"/>
  <c r="AB1860" i="2"/>
  <c r="AB1861" i="2"/>
  <c r="AB1862" i="2"/>
  <c r="AB1863" i="2"/>
  <c r="AB1864" i="2"/>
  <c r="AB1865" i="2"/>
  <c r="AB1866" i="2"/>
  <c r="AB1867" i="2"/>
  <c r="AB1868" i="2"/>
  <c r="AB1869" i="2"/>
  <c r="AB1870" i="2"/>
  <c r="AB1871" i="2"/>
  <c r="AB1872" i="2"/>
  <c r="AB1873" i="2"/>
  <c r="AB1874" i="2"/>
  <c r="AB1875" i="2"/>
  <c r="AB1876" i="2"/>
  <c r="AB1877" i="2"/>
  <c r="AB1878" i="2"/>
  <c r="AB1879" i="2"/>
  <c r="AB1880" i="2"/>
  <c r="AB1881" i="2"/>
  <c r="AB1882" i="2"/>
  <c r="AB1883" i="2"/>
  <c r="AB1884" i="2"/>
  <c r="AB1885" i="2"/>
  <c r="AB1886" i="2"/>
  <c r="AB1887" i="2"/>
  <c r="AB1888" i="2"/>
  <c r="AB1889" i="2"/>
  <c r="AB1890" i="2"/>
  <c r="AB1891" i="2"/>
  <c r="AB1892" i="2"/>
  <c r="AB1893" i="2"/>
  <c r="AB1894" i="2"/>
  <c r="AB1895" i="2"/>
  <c r="AB1896" i="2"/>
  <c r="AB1897" i="2"/>
  <c r="AB1898" i="2"/>
  <c r="AB1899" i="2"/>
  <c r="AB1900" i="2"/>
  <c r="AB1901" i="2"/>
  <c r="AB1902" i="2"/>
  <c r="AB1903" i="2"/>
  <c r="AB1904" i="2"/>
  <c r="AB1905" i="2"/>
  <c r="AB1906" i="2"/>
  <c r="AB1907" i="2"/>
  <c r="AB1908" i="2"/>
  <c r="AB1909" i="2"/>
  <c r="AB1910" i="2"/>
  <c r="AB1911" i="2"/>
  <c r="AB1912" i="2"/>
  <c r="AB1913" i="2"/>
  <c r="AB1914" i="2"/>
  <c r="AB1915" i="2"/>
  <c r="AB1916" i="2"/>
  <c r="AB1917" i="2"/>
  <c r="AB1918" i="2"/>
  <c r="AB1919" i="2"/>
  <c r="AB1920" i="2"/>
  <c r="AB1921" i="2"/>
  <c r="AB1922" i="2"/>
  <c r="AB1923" i="2"/>
  <c r="AB1924" i="2"/>
  <c r="AB1925" i="2"/>
  <c r="AB1926" i="2"/>
  <c r="AB1927" i="2"/>
  <c r="AB1928" i="2"/>
  <c r="AB1929" i="2"/>
  <c r="AB1930" i="2"/>
  <c r="AB1931" i="2"/>
  <c r="AB1932" i="2"/>
  <c r="AB1933" i="2"/>
  <c r="AB1934" i="2"/>
  <c r="AB1935" i="2"/>
  <c r="AB1936" i="2"/>
  <c r="AB1937" i="2"/>
  <c r="AB1938" i="2"/>
  <c r="AB1939" i="2"/>
  <c r="AB1940" i="2"/>
  <c r="AB1941" i="2"/>
  <c r="AB1942" i="2"/>
  <c r="AB1943" i="2"/>
  <c r="AB1944" i="2"/>
  <c r="AB1945" i="2"/>
  <c r="AB1946" i="2"/>
  <c r="AB1947" i="2"/>
  <c r="AB1948" i="2"/>
  <c r="AB1949" i="2"/>
  <c r="AB1950" i="2"/>
  <c r="AB1951" i="2"/>
  <c r="AB1952" i="2"/>
  <c r="AB1953" i="2"/>
  <c r="AB1954" i="2"/>
  <c r="AB1955" i="2"/>
  <c r="AB1956" i="2"/>
  <c r="AB1957" i="2"/>
  <c r="AB1958" i="2"/>
  <c r="AB1959" i="2"/>
  <c r="AB1960" i="2"/>
  <c r="AB1961" i="2"/>
  <c r="AB1962" i="2"/>
  <c r="AB1963" i="2"/>
  <c r="AB1964" i="2"/>
  <c r="AB1965" i="2"/>
  <c r="AB1966" i="2"/>
  <c r="AB1967" i="2"/>
  <c r="AB1968" i="2"/>
  <c r="AB1969" i="2"/>
  <c r="AB1970" i="2"/>
  <c r="AB1971" i="2"/>
  <c r="AB1972" i="2"/>
  <c r="AB1973" i="2"/>
  <c r="AB1974" i="2"/>
  <c r="AB1975" i="2"/>
  <c r="AB1976" i="2"/>
  <c r="AB1977" i="2"/>
  <c r="AB1978" i="2"/>
  <c r="AB1979" i="2"/>
  <c r="AB1980" i="2"/>
  <c r="AB1981" i="2"/>
  <c r="AB1982" i="2"/>
  <c r="AB1983" i="2"/>
  <c r="AB1984" i="2"/>
  <c r="AB1985" i="2"/>
  <c r="AB1986" i="2"/>
  <c r="AB1987" i="2"/>
  <c r="AB1988" i="2"/>
  <c r="AB1989" i="2"/>
  <c r="AB1990" i="2"/>
  <c r="AB1991" i="2"/>
  <c r="AB1992" i="2"/>
  <c r="AB1993" i="2"/>
  <c r="AB1994" i="2"/>
  <c r="AB1995" i="2"/>
  <c r="AB1996" i="2"/>
  <c r="AB1997" i="2"/>
  <c r="AB1998" i="2"/>
  <c r="AB1999" i="2"/>
  <c r="AB2000" i="2"/>
  <c r="AB2001" i="2"/>
  <c r="AB2002" i="2"/>
  <c r="AB2003" i="2"/>
  <c r="AB2004" i="2"/>
  <c r="AB2005" i="2"/>
  <c r="AB2006" i="2"/>
  <c r="AB2007" i="2"/>
  <c r="AB2008" i="2"/>
  <c r="AB2009" i="2"/>
  <c r="AB2010" i="2"/>
  <c r="AB2011" i="2"/>
  <c r="AB2012" i="2"/>
  <c r="AB2013" i="2"/>
  <c r="AB2014" i="2"/>
  <c r="AB2015" i="2"/>
  <c r="AB2016" i="2"/>
  <c r="AB2017" i="2"/>
  <c r="AB2018" i="2"/>
  <c r="AB2019" i="2"/>
  <c r="AB2020" i="2"/>
  <c r="AB2021" i="2"/>
  <c r="AB2022" i="2"/>
  <c r="AB2023" i="2"/>
  <c r="AB2024" i="2"/>
  <c r="AB2025" i="2"/>
  <c r="AB2026" i="2"/>
  <c r="AB2027" i="2"/>
  <c r="AB2028" i="2"/>
  <c r="AB2029" i="2"/>
  <c r="AB2030" i="2"/>
  <c r="AB2031" i="2"/>
  <c r="AB2032" i="2"/>
  <c r="AB2033" i="2"/>
  <c r="AB2034" i="2"/>
  <c r="AB2035" i="2"/>
  <c r="AB2036" i="2"/>
  <c r="AB2037" i="2"/>
  <c r="AB2038" i="2"/>
  <c r="AB2039" i="2"/>
  <c r="AB2040" i="2"/>
  <c r="AB2041" i="2"/>
  <c r="AB2042" i="2"/>
  <c r="AB2043" i="2"/>
  <c r="AB2044" i="2"/>
  <c r="AB2045" i="2"/>
  <c r="AB2046" i="2"/>
  <c r="AB2047" i="2"/>
  <c r="AB2048" i="2"/>
  <c r="AB2049" i="2"/>
  <c r="AB2050" i="2"/>
  <c r="AB2051" i="2"/>
  <c r="AB2052" i="2"/>
  <c r="AB2053" i="2"/>
  <c r="AB2054" i="2"/>
  <c r="AB2055" i="2"/>
  <c r="AB2056" i="2"/>
  <c r="AB2057" i="2"/>
  <c r="AB2058" i="2"/>
  <c r="AB2059" i="2"/>
  <c r="AB2060" i="2"/>
  <c r="AB2061" i="2"/>
  <c r="AB2062" i="2"/>
  <c r="AB2063" i="2"/>
  <c r="AB2064" i="2"/>
  <c r="AB2065" i="2"/>
  <c r="AB2066" i="2"/>
  <c r="AB2067" i="2"/>
  <c r="AB2068" i="2"/>
  <c r="AB2069" i="2"/>
  <c r="AB2070" i="2"/>
  <c r="AB2071" i="2"/>
  <c r="AB2072" i="2"/>
  <c r="AB2073" i="2"/>
  <c r="AB2074" i="2"/>
  <c r="AB2075" i="2"/>
  <c r="AB2076" i="2"/>
  <c r="AB2077" i="2"/>
  <c r="AB2078" i="2"/>
  <c r="AB2079" i="2"/>
  <c r="AB2080" i="2"/>
  <c r="AB2081" i="2"/>
  <c r="AB2082" i="2"/>
  <c r="AB2083" i="2"/>
  <c r="AB2084" i="2"/>
  <c r="AB2085" i="2"/>
  <c r="AB2086" i="2"/>
  <c r="AB2087" i="2"/>
  <c r="AB2088" i="2"/>
  <c r="AB2089" i="2"/>
  <c r="AB2090" i="2"/>
  <c r="AB2091" i="2"/>
  <c r="AB2092" i="2"/>
  <c r="AB2093" i="2"/>
  <c r="AB2094" i="2"/>
  <c r="AB2095" i="2"/>
  <c r="AB2096" i="2"/>
  <c r="AB2097" i="2"/>
  <c r="AB2098" i="2"/>
  <c r="AB2099" i="2"/>
  <c r="AB2100" i="2"/>
  <c r="AB2101" i="2"/>
  <c r="AB2102" i="2"/>
  <c r="AB2103" i="2"/>
  <c r="AB2104" i="2"/>
  <c r="AB2105" i="2"/>
  <c r="AB2106" i="2"/>
  <c r="AB2107" i="2"/>
  <c r="AB2108" i="2"/>
  <c r="AB2109" i="2"/>
  <c r="AB2110" i="2"/>
  <c r="AB2111" i="2"/>
  <c r="AB2112" i="2"/>
  <c r="AB2113" i="2"/>
  <c r="AB2114" i="2"/>
  <c r="AB2115" i="2"/>
  <c r="AB2116" i="2"/>
  <c r="AB2117" i="2"/>
  <c r="AB2118" i="2"/>
  <c r="AB2119" i="2"/>
  <c r="AB2120" i="2"/>
  <c r="AB2121" i="2"/>
  <c r="AB2122" i="2"/>
  <c r="AB2123" i="2"/>
  <c r="AB2124" i="2"/>
  <c r="AB2125" i="2"/>
  <c r="AB2126" i="2"/>
  <c r="AB2127" i="2"/>
  <c r="AB2128" i="2"/>
  <c r="AB2129" i="2"/>
  <c r="AB2130" i="2"/>
  <c r="AB2131" i="2"/>
  <c r="AB2132" i="2"/>
  <c r="AB2133" i="2"/>
  <c r="AB2134" i="2"/>
  <c r="AB2135" i="2"/>
  <c r="AB2136" i="2"/>
  <c r="AB2137" i="2"/>
  <c r="AB2138" i="2"/>
  <c r="AB2139" i="2"/>
  <c r="AB2140" i="2"/>
  <c r="AB2141" i="2"/>
  <c r="AB2142" i="2"/>
  <c r="AB2143" i="2"/>
  <c r="AB2144" i="2"/>
  <c r="AB2145" i="2"/>
  <c r="AB2146" i="2"/>
  <c r="AB2147" i="2"/>
  <c r="AB2148" i="2"/>
  <c r="AB2149" i="2"/>
  <c r="AB2150" i="2"/>
  <c r="AB2151" i="2"/>
  <c r="AB2152" i="2"/>
  <c r="AB2153" i="2"/>
  <c r="AB2154" i="2"/>
  <c r="AB2155" i="2"/>
  <c r="AB2156" i="2"/>
  <c r="AB2157" i="2"/>
  <c r="AB2158" i="2"/>
  <c r="AB2159" i="2"/>
  <c r="AB2160" i="2"/>
  <c r="AB2161" i="2"/>
  <c r="AB2162" i="2"/>
  <c r="AB2163" i="2"/>
  <c r="AB2164" i="2"/>
  <c r="AB2165" i="2"/>
  <c r="AB2166" i="2"/>
  <c r="AB2167" i="2"/>
  <c r="AB2168" i="2"/>
  <c r="AB2169" i="2"/>
  <c r="AB2170" i="2"/>
  <c r="AB2171" i="2"/>
  <c r="AB2172" i="2"/>
  <c r="AB2173" i="2"/>
  <c r="AB2174" i="2"/>
  <c r="AB2175" i="2"/>
  <c r="AB2176" i="2"/>
  <c r="AB2177" i="2"/>
  <c r="AB2178" i="2"/>
  <c r="AB2179" i="2"/>
  <c r="AB2180" i="2"/>
  <c r="AB2181" i="2"/>
  <c r="AB2182" i="2"/>
  <c r="AB2183" i="2"/>
  <c r="AB2184" i="2"/>
  <c r="AB2185" i="2"/>
  <c r="AB2186" i="2"/>
  <c r="AB2187" i="2"/>
  <c r="AB2188" i="2"/>
  <c r="AB2189" i="2"/>
  <c r="AB2190" i="2"/>
  <c r="AB2191" i="2"/>
  <c r="AB2192" i="2"/>
  <c r="AB2193" i="2"/>
  <c r="AB2194" i="2"/>
  <c r="AB2195" i="2"/>
  <c r="AB2196" i="2"/>
  <c r="AB2197" i="2"/>
  <c r="AB2198" i="2"/>
  <c r="AB2199" i="2"/>
  <c r="AB2200" i="2"/>
  <c r="AB2201" i="2"/>
  <c r="AB2202" i="2"/>
  <c r="AB2203" i="2"/>
  <c r="AB2204" i="2"/>
  <c r="AB2205" i="2"/>
  <c r="AB2206" i="2"/>
  <c r="AB2207" i="2"/>
  <c r="AB2208" i="2"/>
  <c r="AB2209" i="2"/>
  <c r="AB2210" i="2"/>
  <c r="AB2211" i="2"/>
  <c r="AB2212" i="2"/>
  <c r="AB2213" i="2"/>
  <c r="AB2214" i="2"/>
  <c r="AB2215" i="2"/>
  <c r="AB2216" i="2"/>
  <c r="AB2217" i="2"/>
  <c r="AB2218" i="2"/>
  <c r="AB2219" i="2"/>
  <c r="AB2220" i="2"/>
  <c r="AB2221" i="2"/>
  <c r="AB2222" i="2"/>
  <c r="AB2223" i="2"/>
  <c r="AB2224" i="2"/>
  <c r="AB2225" i="2"/>
  <c r="AB2226" i="2"/>
  <c r="AB2227" i="2"/>
  <c r="AB2228" i="2"/>
  <c r="AB2229" i="2"/>
  <c r="AB2230" i="2"/>
  <c r="AB2231" i="2"/>
  <c r="AB2232" i="2"/>
  <c r="AB2233" i="2"/>
  <c r="AB2234" i="2"/>
  <c r="AB2235" i="2"/>
  <c r="AB2236" i="2"/>
  <c r="AB2237" i="2"/>
  <c r="AB2238" i="2"/>
  <c r="AB2239" i="2"/>
  <c r="AB2240" i="2"/>
  <c r="AB2241" i="2"/>
  <c r="AB2242" i="2"/>
  <c r="AB2243" i="2"/>
  <c r="AB2244" i="2"/>
  <c r="AB2245" i="2"/>
  <c r="AB2246" i="2"/>
  <c r="AB2247" i="2"/>
  <c r="AB2248" i="2"/>
  <c r="AB2249" i="2"/>
  <c r="AB2250" i="2"/>
  <c r="AB2251" i="2"/>
  <c r="AB2252" i="2"/>
  <c r="AB2253" i="2"/>
  <c r="AB2254" i="2"/>
  <c r="AB2255" i="2"/>
  <c r="AB2256" i="2"/>
  <c r="AB2257" i="2"/>
  <c r="AB2258" i="2"/>
  <c r="AB2259" i="2"/>
  <c r="AB2260" i="2"/>
  <c r="AB2261" i="2"/>
  <c r="AB2262" i="2"/>
  <c r="AB2263" i="2"/>
  <c r="AB2264" i="2"/>
  <c r="AB2265" i="2"/>
  <c r="AB2266" i="2"/>
  <c r="AB2267" i="2"/>
  <c r="AB2268" i="2"/>
  <c r="AB2269" i="2"/>
  <c r="AB2270" i="2"/>
  <c r="AB2271" i="2"/>
  <c r="AB2272" i="2"/>
  <c r="AB2273" i="2"/>
  <c r="AB2274" i="2"/>
  <c r="AB2275" i="2"/>
  <c r="AB2276" i="2"/>
  <c r="AB2277" i="2"/>
  <c r="AB2278" i="2"/>
  <c r="AB2279" i="2"/>
  <c r="AB2280" i="2"/>
  <c r="AB2281" i="2"/>
  <c r="AB2282" i="2"/>
  <c r="AB2283" i="2"/>
  <c r="AB2284" i="2"/>
  <c r="AB2285" i="2"/>
  <c r="AB2286" i="2"/>
  <c r="AB2287" i="2"/>
  <c r="AB2288" i="2"/>
  <c r="AB2289" i="2"/>
  <c r="AB2290" i="2"/>
  <c r="AB2291" i="2"/>
  <c r="AB2292" i="2"/>
  <c r="AB2293" i="2"/>
  <c r="AB2294" i="2"/>
  <c r="AB2295" i="2"/>
  <c r="AB2296" i="2"/>
  <c r="AB2297" i="2"/>
  <c r="AB2298" i="2"/>
  <c r="AB2299" i="2"/>
  <c r="AB2300" i="2"/>
  <c r="AB2301" i="2"/>
  <c r="AB2302" i="2"/>
  <c r="AB2303" i="2"/>
  <c r="AB2304" i="2"/>
  <c r="AB2305" i="2"/>
  <c r="AB2306" i="2"/>
  <c r="AB2307" i="2"/>
  <c r="AB2308" i="2"/>
  <c r="AB2309" i="2"/>
  <c r="AB2310" i="2"/>
  <c r="AB2311" i="2"/>
  <c r="AB2312" i="2"/>
  <c r="AB2313" i="2"/>
  <c r="AB2314" i="2"/>
  <c r="AB2315" i="2"/>
  <c r="AB2316" i="2"/>
  <c r="AB2317" i="2"/>
  <c r="AB2318" i="2"/>
  <c r="AB2319" i="2"/>
  <c r="AB2320" i="2"/>
  <c r="AB2321" i="2"/>
  <c r="AB2322" i="2"/>
  <c r="AB2323" i="2"/>
  <c r="AB2324" i="2"/>
  <c r="AB2325" i="2"/>
  <c r="AB2326" i="2"/>
  <c r="AB2327" i="2"/>
  <c r="AB2328" i="2"/>
  <c r="AB2329" i="2"/>
  <c r="AB2330" i="2"/>
  <c r="AB2331" i="2"/>
  <c r="AB2332" i="2"/>
  <c r="AB2333" i="2"/>
  <c r="AB2334" i="2"/>
  <c r="AB2335" i="2"/>
  <c r="AB2336" i="2"/>
  <c r="AB2337" i="2"/>
  <c r="AB2338" i="2"/>
  <c r="AB2339" i="2"/>
  <c r="AB2340" i="2"/>
  <c r="AB2341" i="2"/>
  <c r="AB2342" i="2"/>
  <c r="AB2343" i="2"/>
  <c r="AB2344" i="2"/>
  <c r="AB2345" i="2"/>
  <c r="AB2346" i="2"/>
  <c r="AB2347" i="2"/>
  <c r="AB2348" i="2"/>
  <c r="AB2349" i="2"/>
  <c r="AB2350" i="2"/>
  <c r="AB2351" i="2"/>
  <c r="AB2352" i="2"/>
  <c r="AB2353" i="2"/>
  <c r="AB2354" i="2"/>
  <c r="AB2355" i="2"/>
  <c r="AB2356" i="2"/>
  <c r="AB2357" i="2"/>
  <c r="AB2358" i="2"/>
  <c r="AB2359" i="2"/>
  <c r="AB2360" i="2"/>
  <c r="AB2361" i="2"/>
  <c r="AB2362" i="2"/>
  <c r="AB2363" i="2"/>
  <c r="AB2364" i="2"/>
  <c r="AB2365" i="2"/>
  <c r="AB2366" i="2"/>
  <c r="AB2367" i="2"/>
  <c r="AB2368" i="2"/>
  <c r="AB2369" i="2"/>
  <c r="AB2370" i="2"/>
  <c r="AB2371" i="2"/>
  <c r="AB2372" i="2"/>
  <c r="AB2373" i="2"/>
  <c r="AB2374" i="2"/>
  <c r="AB2375" i="2"/>
  <c r="AB2376" i="2"/>
  <c r="AB2377" i="2"/>
  <c r="AB2378" i="2"/>
  <c r="AB2379" i="2"/>
  <c r="AB2380" i="2"/>
  <c r="AB2381" i="2"/>
  <c r="AB2382" i="2"/>
  <c r="AB2383" i="2"/>
  <c r="AB2384" i="2"/>
  <c r="AB2385" i="2"/>
  <c r="AB2386" i="2"/>
  <c r="AB2387" i="2"/>
  <c r="AB2388" i="2"/>
  <c r="AB2389" i="2"/>
  <c r="AB2390" i="2"/>
  <c r="AB2391" i="2"/>
  <c r="AB2392" i="2"/>
  <c r="AB2393" i="2"/>
  <c r="AB2394" i="2"/>
  <c r="AB2395" i="2"/>
  <c r="AB2396" i="2"/>
  <c r="AB2397" i="2"/>
  <c r="AB2398" i="2"/>
  <c r="AB2399" i="2"/>
  <c r="AB2400" i="2"/>
  <c r="AB2401" i="2"/>
  <c r="AB2402" i="2"/>
  <c r="AB2403" i="2"/>
  <c r="AB2404" i="2"/>
  <c r="AB2405" i="2"/>
  <c r="AB2406" i="2"/>
  <c r="AB2407" i="2"/>
  <c r="AB2408" i="2"/>
  <c r="AB2409" i="2"/>
  <c r="AB2410" i="2"/>
  <c r="AB2411" i="2"/>
  <c r="AB2412" i="2"/>
  <c r="AB2413" i="2"/>
  <c r="AB2414" i="2"/>
  <c r="AB2415" i="2"/>
  <c r="AB2416" i="2"/>
  <c r="AB2417" i="2"/>
  <c r="AB2418" i="2"/>
  <c r="AB2419" i="2"/>
  <c r="AB2420" i="2"/>
  <c r="AB2421" i="2"/>
  <c r="AB2422" i="2"/>
  <c r="AB2423" i="2"/>
  <c r="AB2424" i="2"/>
  <c r="AB2425" i="2"/>
  <c r="AB2426" i="2"/>
  <c r="AB2427" i="2"/>
  <c r="AB2428" i="2"/>
  <c r="AB2429" i="2"/>
  <c r="AB2430" i="2"/>
  <c r="AB2431" i="2"/>
  <c r="AB2432" i="2"/>
  <c r="AB2433" i="2"/>
  <c r="AB2434" i="2"/>
  <c r="AB2435" i="2"/>
  <c r="AB2436" i="2"/>
  <c r="AB2437" i="2"/>
  <c r="AB2438" i="2"/>
  <c r="AB2439" i="2"/>
  <c r="AB2440" i="2"/>
  <c r="AB2441" i="2"/>
  <c r="AB2442" i="2"/>
  <c r="AB2443" i="2"/>
  <c r="AB2444" i="2"/>
  <c r="AB2445" i="2"/>
  <c r="AB2446" i="2"/>
  <c r="AB2447" i="2"/>
  <c r="AB2448" i="2"/>
  <c r="AB2449" i="2"/>
  <c r="AB2450" i="2"/>
  <c r="AB2451" i="2"/>
  <c r="AB2452" i="2"/>
  <c r="AB2453" i="2"/>
  <c r="AB2454" i="2"/>
  <c r="AB2455" i="2"/>
  <c r="AB2456" i="2"/>
  <c r="AB2457" i="2"/>
  <c r="AB2458" i="2"/>
  <c r="AB2459" i="2"/>
  <c r="AB2460" i="2"/>
  <c r="AB2461" i="2"/>
  <c r="AB2462" i="2"/>
  <c r="AB2463" i="2"/>
  <c r="AB2464" i="2"/>
  <c r="AB2465" i="2"/>
  <c r="AB2466" i="2"/>
  <c r="AB2467" i="2"/>
  <c r="AB2468" i="2"/>
  <c r="AB2469" i="2"/>
  <c r="AB2470" i="2"/>
  <c r="AB2471" i="2"/>
  <c r="AB2472" i="2"/>
  <c r="AB2473" i="2"/>
  <c r="AB2474" i="2"/>
  <c r="AB2475" i="2"/>
  <c r="AB2476" i="2"/>
  <c r="AB2477" i="2"/>
  <c r="AB2478" i="2"/>
  <c r="AB2479" i="2"/>
  <c r="AB2480" i="2"/>
  <c r="AB2481" i="2"/>
  <c r="AB2482" i="2"/>
  <c r="AB2483" i="2"/>
  <c r="AB2484" i="2"/>
  <c r="AB2485" i="2"/>
  <c r="AB2486" i="2"/>
  <c r="AB2487" i="2"/>
  <c r="AB2488" i="2"/>
  <c r="AB2489" i="2"/>
  <c r="AB2490" i="2"/>
  <c r="AB2491" i="2"/>
  <c r="AB2492" i="2"/>
  <c r="AB2493" i="2"/>
  <c r="AB2494" i="2"/>
  <c r="AB2495" i="2"/>
  <c r="AB2496" i="2"/>
  <c r="AB2497" i="2"/>
  <c r="AB2498" i="2"/>
  <c r="AB2499" i="2"/>
  <c r="AB2500" i="2"/>
  <c r="AB2501" i="2"/>
  <c r="AB2502" i="2"/>
  <c r="AB2503" i="2"/>
  <c r="AB2504" i="2"/>
  <c r="AB2505" i="2"/>
  <c r="AB2506" i="2"/>
  <c r="AB2507" i="2"/>
  <c r="AB2508" i="2"/>
  <c r="AB2509" i="2"/>
  <c r="AB2510" i="2"/>
  <c r="AB2511" i="2"/>
  <c r="AB2512" i="2"/>
  <c r="AB2513" i="2"/>
  <c r="AB2514" i="2"/>
  <c r="AB2515" i="2"/>
  <c r="AB2516" i="2"/>
  <c r="AB2517" i="2"/>
  <c r="AB2518" i="2"/>
  <c r="AB2519" i="2"/>
  <c r="AB2520" i="2"/>
  <c r="AB2521" i="2"/>
  <c r="AB2522" i="2"/>
  <c r="AB2523" i="2"/>
  <c r="AB2524" i="2"/>
  <c r="AB2525" i="2"/>
  <c r="AB2526" i="2"/>
  <c r="AB2527" i="2"/>
  <c r="AB2528" i="2"/>
  <c r="AB2529" i="2"/>
  <c r="AB2530" i="2"/>
  <c r="AB2531" i="2"/>
  <c r="AB2532" i="2"/>
  <c r="AB2533" i="2"/>
  <c r="AB2534" i="2"/>
  <c r="AB2535" i="2"/>
  <c r="AB2536" i="2"/>
  <c r="AB2537" i="2"/>
  <c r="AB2538" i="2"/>
  <c r="AB2539" i="2"/>
  <c r="AB2540" i="2"/>
  <c r="AB2541" i="2"/>
  <c r="AB2542" i="2"/>
  <c r="AB2543" i="2"/>
  <c r="AB2544" i="2"/>
  <c r="AB2545" i="2"/>
  <c r="AB2546" i="2"/>
  <c r="AB2547" i="2"/>
  <c r="AB2548" i="2"/>
  <c r="AB2549" i="2"/>
  <c r="AB2550" i="2"/>
  <c r="AB2551" i="2"/>
  <c r="AB2552" i="2"/>
  <c r="AB2553" i="2"/>
  <c r="AB2554" i="2"/>
  <c r="AB2555" i="2"/>
  <c r="AB2556" i="2"/>
  <c r="AB2557" i="2"/>
  <c r="AB2558" i="2"/>
  <c r="AB2559" i="2"/>
  <c r="AB2560" i="2"/>
  <c r="AB2561" i="2"/>
  <c r="AB2562" i="2"/>
  <c r="AB2563" i="2"/>
  <c r="AB2564" i="2"/>
  <c r="AB2565" i="2"/>
  <c r="AB2566" i="2"/>
  <c r="AB2567" i="2"/>
  <c r="AB2568" i="2"/>
  <c r="AB2569" i="2"/>
  <c r="AB2570" i="2"/>
  <c r="AB2571" i="2"/>
  <c r="AB2572" i="2"/>
  <c r="AB2573" i="2"/>
  <c r="AB2574" i="2"/>
  <c r="AB2575" i="2"/>
  <c r="AB2576" i="2"/>
  <c r="AB2577" i="2"/>
  <c r="AB2578" i="2"/>
  <c r="AB2579" i="2"/>
  <c r="AB2580" i="2"/>
  <c r="AB2581" i="2"/>
  <c r="AB2582" i="2"/>
  <c r="AB2583" i="2"/>
  <c r="AB2584" i="2"/>
  <c r="AB2585" i="2"/>
  <c r="AB2586" i="2"/>
  <c r="AB2587" i="2"/>
  <c r="AB2588" i="2"/>
  <c r="AB2589" i="2"/>
  <c r="AB2590" i="2"/>
  <c r="AB2591" i="2"/>
  <c r="AB2592" i="2"/>
  <c r="AB2593" i="2"/>
  <c r="AB2594" i="2"/>
  <c r="AB2595" i="2"/>
  <c r="AB2596" i="2"/>
  <c r="AB2597" i="2"/>
  <c r="AB2598" i="2"/>
  <c r="AB2599" i="2"/>
  <c r="AB2600" i="2"/>
  <c r="AB2601" i="2"/>
  <c r="AB2602" i="2"/>
  <c r="AB2603" i="2"/>
  <c r="AB2604" i="2"/>
  <c r="AB2605" i="2"/>
  <c r="AB2606" i="2"/>
  <c r="AB2607" i="2"/>
  <c r="AB2608" i="2"/>
  <c r="AB2609" i="2"/>
  <c r="AB2610" i="2"/>
  <c r="AB2611" i="2"/>
  <c r="AB2612" i="2"/>
  <c r="AB2613" i="2"/>
  <c r="AB2614" i="2"/>
  <c r="AB2615" i="2"/>
  <c r="AB2616" i="2"/>
  <c r="AB2617" i="2"/>
  <c r="AB2618" i="2"/>
  <c r="AB2619" i="2"/>
  <c r="AB2620" i="2"/>
  <c r="AB2621" i="2"/>
  <c r="AB2622" i="2"/>
  <c r="AB2623" i="2"/>
  <c r="AB2624" i="2"/>
  <c r="AB2625" i="2"/>
  <c r="AB2626" i="2"/>
  <c r="AB2627" i="2"/>
  <c r="AB2628" i="2"/>
  <c r="AB2629" i="2"/>
  <c r="AB2630" i="2"/>
  <c r="AB2631" i="2"/>
  <c r="AB2632" i="2"/>
  <c r="AB2633" i="2"/>
  <c r="AB2634" i="2"/>
  <c r="AB2635" i="2"/>
  <c r="AB2636" i="2"/>
  <c r="AB2637" i="2"/>
  <c r="AB2638" i="2"/>
  <c r="AB2639" i="2"/>
  <c r="AB2640" i="2"/>
  <c r="AB2641" i="2"/>
  <c r="AB2642" i="2"/>
  <c r="AB2643" i="2"/>
  <c r="AB2644" i="2"/>
  <c r="AB2645" i="2"/>
  <c r="AB2646" i="2"/>
  <c r="AB2647" i="2"/>
  <c r="AB2648" i="2"/>
  <c r="AB2649" i="2"/>
  <c r="AB2650" i="2"/>
  <c r="AB2651" i="2"/>
  <c r="AB2652" i="2"/>
  <c r="AB2653" i="2"/>
  <c r="AB2654" i="2"/>
  <c r="AB2655" i="2"/>
  <c r="AB2656" i="2"/>
  <c r="AB2657" i="2"/>
  <c r="AB2658" i="2"/>
  <c r="AB2659" i="2"/>
  <c r="AB2660" i="2"/>
  <c r="AB2661" i="2"/>
  <c r="AB2662" i="2"/>
  <c r="AB2663" i="2"/>
  <c r="AB2664" i="2"/>
  <c r="AB2665" i="2"/>
  <c r="AB2666" i="2"/>
  <c r="AB2667" i="2"/>
  <c r="AB2668" i="2"/>
  <c r="AB2669" i="2"/>
  <c r="AB2670" i="2"/>
  <c r="AB2671" i="2"/>
  <c r="AB2672" i="2"/>
  <c r="AB2673" i="2"/>
  <c r="AB2674" i="2"/>
  <c r="AB2675" i="2"/>
  <c r="AB2676" i="2"/>
  <c r="AB2677" i="2"/>
  <c r="AB2678" i="2"/>
  <c r="AB2679" i="2"/>
  <c r="AB2680" i="2"/>
  <c r="AB2681" i="2"/>
  <c r="AB2682" i="2"/>
  <c r="AB2683" i="2"/>
  <c r="AB2684" i="2"/>
  <c r="AB2685" i="2"/>
  <c r="AB2686" i="2"/>
  <c r="AB2687" i="2"/>
  <c r="AB2688" i="2"/>
  <c r="AB2689" i="2"/>
  <c r="AB2690" i="2"/>
  <c r="AB2691" i="2"/>
  <c r="AB2692" i="2"/>
  <c r="AB2693" i="2"/>
  <c r="AB2694" i="2"/>
  <c r="AB2695" i="2"/>
  <c r="AB2696" i="2"/>
  <c r="AB2697" i="2"/>
  <c r="AB2698" i="2"/>
  <c r="AB2699" i="2"/>
  <c r="AB2700" i="2"/>
  <c r="AB2701" i="2"/>
  <c r="AB2702" i="2"/>
  <c r="AB2703" i="2"/>
  <c r="AB2704" i="2"/>
  <c r="AB2705" i="2"/>
  <c r="AB2706" i="2"/>
  <c r="AB2707" i="2"/>
  <c r="AB2708" i="2"/>
  <c r="AB2709" i="2"/>
  <c r="AB2710" i="2"/>
  <c r="AB2711" i="2"/>
  <c r="AB2712" i="2"/>
  <c r="AB2713" i="2"/>
  <c r="AB2714" i="2"/>
  <c r="AB2715" i="2"/>
  <c r="AB2716" i="2"/>
  <c r="AB2717" i="2"/>
  <c r="AB2718" i="2"/>
  <c r="AB2719" i="2"/>
  <c r="AB2720" i="2"/>
  <c r="AB2721" i="2"/>
  <c r="AB2722" i="2"/>
  <c r="AB2723" i="2"/>
  <c r="AB2724" i="2"/>
  <c r="AB2725" i="2"/>
  <c r="AB2726" i="2"/>
  <c r="AB2727" i="2"/>
  <c r="AB2728" i="2"/>
  <c r="AB2729" i="2"/>
  <c r="AB2730" i="2"/>
  <c r="AB2731" i="2"/>
  <c r="AB2732" i="2"/>
  <c r="AB2733" i="2"/>
  <c r="AB2734" i="2"/>
  <c r="AB2735" i="2"/>
  <c r="AB2736" i="2"/>
  <c r="AB2737" i="2"/>
  <c r="AB2738" i="2"/>
  <c r="AB2739" i="2"/>
  <c r="AB2740" i="2"/>
  <c r="AB2741" i="2"/>
  <c r="AB2742" i="2"/>
  <c r="AB2743" i="2"/>
  <c r="AB2744" i="2"/>
  <c r="AB2745" i="2"/>
  <c r="AB2746" i="2"/>
  <c r="AB2747" i="2"/>
  <c r="AB2748" i="2"/>
  <c r="AB2749" i="2"/>
  <c r="AB2750" i="2"/>
  <c r="AB2751" i="2"/>
  <c r="AB2752" i="2"/>
  <c r="AB2753" i="2"/>
  <c r="AB2754" i="2"/>
  <c r="AB2755" i="2"/>
  <c r="AB2756" i="2"/>
  <c r="AB2757" i="2"/>
  <c r="AB2758" i="2"/>
  <c r="AB2759" i="2"/>
  <c r="AB2760" i="2"/>
  <c r="AB2761" i="2"/>
  <c r="AB2762" i="2"/>
  <c r="AB2763" i="2"/>
  <c r="AB2764" i="2"/>
  <c r="AB2765" i="2"/>
  <c r="AB2766" i="2"/>
  <c r="AB2767" i="2"/>
  <c r="AB2768" i="2"/>
  <c r="AB2769" i="2"/>
  <c r="AB2770" i="2"/>
  <c r="AB2771" i="2"/>
  <c r="AB2772" i="2"/>
  <c r="AB2773" i="2"/>
  <c r="AB2774" i="2"/>
  <c r="AB2775" i="2"/>
  <c r="AB2776" i="2"/>
  <c r="AB2777" i="2"/>
  <c r="AB2778" i="2"/>
  <c r="AB2779" i="2"/>
  <c r="AB2780" i="2"/>
  <c r="AB2781" i="2"/>
  <c r="AB2782" i="2"/>
  <c r="AB2783" i="2"/>
  <c r="AB2784" i="2"/>
  <c r="AB2785" i="2"/>
  <c r="AB2786" i="2"/>
  <c r="AB2787" i="2"/>
  <c r="AB2788" i="2"/>
  <c r="AB2789" i="2"/>
  <c r="AB2790" i="2"/>
  <c r="AB2791" i="2"/>
  <c r="AB2792" i="2"/>
  <c r="AB2793" i="2"/>
  <c r="AB2794" i="2"/>
  <c r="AB2795" i="2"/>
  <c r="AB2796" i="2"/>
  <c r="AB2797" i="2"/>
  <c r="AB2798" i="2"/>
  <c r="AB2799" i="2"/>
  <c r="AB2800" i="2"/>
  <c r="AB2801" i="2"/>
  <c r="AB2802" i="2"/>
  <c r="AB2803" i="2"/>
  <c r="AB2804" i="2"/>
  <c r="AB2805" i="2"/>
  <c r="AB2806" i="2"/>
  <c r="AB2807" i="2"/>
  <c r="AB2808" i="2"/>
  <c r="AB2809" i="2"/>
  <c r="AB2810" i="2"/>
  <c r="AB2811" i="2"/>
  <c r="AB2812" i="2"/>
  <c r="AB2813" i="2"/>
  <c r="AB2814" i="2"/>
  <c r="AB2815" i="2"/>
  <c r="AB2816" i="2"/>
  <c r="AB2817" i="2"/>
  <c r="AB2818" i="2"/>
  <c r="AB2819" i="2"/>
  <c r="AB2820" i="2"/>
  <c r="AB2821" i="2"/>
  <c r="AB2822" i="2"/>
  <c r="AB2823" i="2"/>
  <c r="AB2824" i="2"/>
  <c r="AB2825" i="2"/>
  <c r="AB2826" i="2"/>
  <c r="AB2827" i="2"/>
  <c r="AB2828" i="2"/>
  <c r="AB2829" i="2"/>
  <c r="AB2830" i="2"/>
  <c r="AB2831" i="2"/>
  <c r="AB2832" i="2"/>
  <c r="AB2833" i="2"/>
  <c r="AB2834" i="2"/>
  <c r="AB2835" i="2"/>
  <c r="AB2836" i="2"/>
  <c r="AB2837" i="2"/>
  <c r="AB2838" i="2"/>
  <c r="AB2839" i="2"/>
  <c r="AB2840" i="2"/>
  <c r="AB2841" i="2"/>
  <c r="AB2842" i="2"/>
  <c r="AB2843" i="2"/>
  <c r="AB2844" i="2"/>
  <c r="AB2845" i="2"/>
  <c r="AB2846" i="2"/>
  <c r="AB2847" i="2"/>
  <c r="AB2848" i="2"/>
  <c r="AB2849" i="2"/>
  <c r="AB2850" i="2"/>
  <c r="AB2851" i="2"/>
  <c r="AB2852" i="2"/>
  <c r="AB2853" i="2"/>
  <c r="AB2854" i="2"/>
  <c r="AB2855" i="2"/>
  <c r="AB2856" i="2"/>
  <c r="AB2857" i="2"/>
  <c r="AB2858" i="2"/>
  <c r="AB2859" i="2"/>
  <c r="AB2860" i="2"/>
  <c r="AB2861" i="2"/>
  <c r="AB2862" i="2"/>
  <c r="AB2863" i="2"/>
  <c r="AB2864" i="2"/>
  <c r="AB2865" i="2"/>
  <c r="AB2866" i="2"/>
  <c r="AB2867" i="2"/>
  <c r="AB2868" i="2"/>
  <c r="AB2869" i="2"/>
  <c r="AB2870" i="2"/>
  <c r="AB2871" i="2"/>
  <c r="AB2872" i="2"/>
  <c r="AB2873" i="2"/>
  <c r="AB2874" i="2"/>
  <c r="AB2875" i="2"/>
  <c r="AB2876" i="2"/>
  <c r="AB2877" i="2"/>
  <c r="AB2878" i="2"/>
  <c r="AB2879" i="2"/>
  <c r="AB2880" i="2"/>
  <c r="AB2881" i="2"/>
  <c r="AB2882" i="2"/>
  <c r="AB2883" i="2"/>
  <c r="AB2884" i="2"/>
  <c r="AB2885" i="2"/>
  <c r="AB2886" i="2"/>
  <c r="AB2887" i="2"/>
  <c r="AB2888" i="2"/>
  <c r="AB2889" i="2"/>
  <c r="AB2890" i="2"/>
  <c r="AB2891" i="2"/>
  <c r="AB2892" i="2"/>
  <c r="AB2893" i="2"/>
  <c r="AB2894" i="2"/>
  <c r="AB2895" i="2"/>
  <c r="AB2896" i="2"/>
  <c r="AB2897" i="2"/>
  <c r="AB2898" i="2"/>
  <c r="AB2899" i="2"/>
  <c r="AB2900" i="2"/>
  <c r="AB2901" i="2"/>
  <c r="AB2902" i="2"/>
  <c r="AB2903" i="2"/>
  <c r="AB2904" i="2"/>
  <c r="AB2905" i="2"/>
  <c r="AB2906" i="2"/>
  <c r="AB2907" i="2"/>
  <c r="AB2908" i="2"/>
  <c r="AB2909" i="2"/>
  <c r="AB2910" i="2"/>
  <c r="AB2911" i="2"/>
  <c r="AB2912" i="2"/>
  <c r="AB2913" i="2"/>
  <c r="AB2914" i="2"/>
  <c r="AB2915" i="2"/>
  <c r="AB2916" i="2"/>
  <c r="AB2917" i="2"/>
  <c r="AB2918" i="2"/>
  <c r="AB2919" i="2"/>
  <c r="AB2920" i="2"/>
  <c r="AB2921" i="2"/>
  <c r="AB2922" i="2"/>
  <c r="AB2923" i="2"/>
  <c r="AB2924" i="2"/>
  <c r="AB2925" i="2"/>
  <c r="AB2926" i="2"/>
  <c r="AB2927" i="2"/>
  <c r="AB2928" i="2"/>
  <c r="AB2929" i="2"/>
  <c r="AB2930" i="2"/>
  <c r="AB2931" i="2"/>
  <c r="AB2932" i="2"/>
  <c r="AB2933" i="2"/>
  <c r="AB2934" i="2"/>
  <c r="AB2935" i="2"/>
  <c r="AB2936" i="2"/>
  <c r="AB2937" i="2"/>
  <c r="AB2938" i="2"/>
  <c r="AB2939" i="2"/>
  <c r="AB2940" i="2"/>
  <c r="AB2941" i="2"/>
  <c r="AB2942" i="2"/>
  <c r="AB2943" i="2"/>
  <c r="AB2944" i="2"/>
  <c r="AB2945" i="2"/>
  <c r="AB2946" i="2"/>
  <c r="AB2947" i="2"/>
  <c r="AB2948" i="2"/>
  <c r="AB2949" i="2"/>
  <c r="AB2950" i="2"/>
  <c r="AB2951" i="2"/>
  <c r="AB2952" i="2"/>
  <c r="AB2953" i="2"/>
  <c r="AB2954" i="2"/>
  <c r="AB2955" i="2"/>
  <c r="AB2956" i="2"/>
  <c r="AB2957" i="2"/>
  <c r="AB2958" i="2"/>
  <c r="AB2959" i="2"/>
  <c r="AB2960" i="2"/>
  <c r="AB2961" i="2"/>
  <c r="AB2962" i="2"/>
  <c r="AB2963" i="2"/>
  <c r="AB2964" i="2"/>
  <c r="AB2965" i="2"/>
  <c r="AB2966" i="2"/>
  <c r="AB2967" i="2"/>
  <c r="AB2968" i="2"/>
  <c r="AB2969" i="2"/>
  <c r="AB2970" i="2"/>
  <c r="AB2971" i="2"/>
  <c r="AB2972" i="2"/>
  <c r="AB2973" i="2"/>
  <c r="AB2974" i="2"/>
  <c r="AB2975" i="2"/>
  <c r="AB2976" i="2"/>
  <c r="AB2977" i="2"/>
  <c r="AB2978" i="2"/>
  <c r="AB2979" i="2"/>
  <c r="AB2980" i="2"/>
  <c r="AB2981" i="2"/>
  <c r="AB2982" i="2"/>
  <c r="AB2983" i="2"/>
  <c r="AB2984" i="2"/>
  <c r="AB2985" i="2"/>
  <c r="AB2986" i="2"/>
  <c r="AB2987" i="2"/>
  <c r="AB2988" i="2"/>
  <c r="AB2989" i="2"/>
  <c r="AB2990" i="2"/>
  <c r="AB2991" i="2"/>
  <c r="AB2992" i="2"/>
  <c r="AB2993" i="2"/>
  <c r="AB2994" i="2"/>
  <c r="AB2995" i="2"/>
  <c r="AB2996" i="2"/>
  <c r="AB2997" i="2"/>
  <c r="AB2998" i="2"/>
  <c r="AB2999" i="2"/>
  <c r="AB3000" i="2"/>
  <c r="AB3001" i="2"/>
  <c r="AB3002" i="2"/>
  <c r="AB3003" i="2"/>
  <c r="AB3004" i="2"/>
  <c r="AB3005" i="2"/>
  <c r="AB3006" i="2"/>
  <c r="AB3007" i="2"/>
  <c r="AB3008" i="2"/>
  <c r="AB3009" i="2"/>
  <c r="AB3010" i="2"/>
  <c r="AB3011" i="2"/>
  <c r="AB3012" i="2"/>
  <c r="AB3013" i="2"/>
  <c r="AB3014" i="2"/>
  <c r="AB3015" i="2"/>
  <c r="AB3016" i="2"/>
  <c r="AB3017" i="2"/>
  <c r="AB3018" i="2"/>
  <c r="AB3019" i="2"/>
  <c r="AB3020" i="2"/>
  <c r="AB3021" i="2"/>
  <c r="AB3022" i="2"/>
  <c r="AB3023" i="2"/>
  <c r="AB3024" i="2"/>
  <c r="AB3025" i="2"/>
  <c r="AB3026" i="2"/>
  <c r="AB3027" i="2"/>
  <c r="AB3028" i="2"/>
  <c r="AB3029" i="2"/>
  <c r="AB3030" i="2"/>
  <c r="AB3031" i="2"/>
  <c r="AB3032" i="2"/>
  <c r="AB3033" i="2"/>
  <c r="AB3034" i="2"/>
  <c r="AB3035" i="2"/>
  <c r="AB3036" i="2"/>
  <c r="AB3037" i="2"/>
  <c r="AB3038" i="2"/>
  <c r="AB3039" i="2"/>
  <c r="AB3040" i="2"/>
  <c r="AB3041" i="2"/>
  <c r="AB3042" i="2"/>
  <c r="AB3043" i="2"/>
  <c r="AB3044" i="2"/>
  <c r="AB3045" i="2"/>
  <c r="AB3046" i="2"/>
  <c r="AB3047" i="2"/>
  <c r="AB3048" i="2"/>
  <c r="AB3049" i="2"/>
  <c r="AB3050" i="2"/>
  <c r="AB3051" i="2"/>
  <c r="AB3052" i="2"/>
  <c r="AB3053" i="2"/>
  <c r="AB3054" i="2"/>
  <c r="AB3055" i="2"/>
  <c r="AB3056" i="2"/>
  <c r="AB3057" i="2"/>
  <c r="AB3058" i="2"/>
  <c r="AB3059" i="2"/>
  <c r="AB3060" i="2"/>
  <c r="AB3061" i="2"/>
  <c r="AB3062" i="2"/>
  <c r="AB3063" i="2"/>
  <c r="AB3064" i="2"/>
  <c r="AB3065" i="2"/>
  <c r="AB3066" i="2"/>
  <c r="AB3067" i="2"/>
  <c r="AB3068" i="2"/>
  <c r="AB3069" i="2"/>
  <c r="AB3070" i="2"/>
  <c r="AB3071" i="2"/>
  <c r="AB3072" i="2"/>
  <c r="AB3073" i="2"/>
  <c r="AB3074" i="2"/>
  <c r="AB3075" i="2"/>
  <c r="AB3076" i="2"/>
  <c r="AB3077" i="2"/>
  <c r="AB3078" i="2"/>
  <c r="AB3079" i="2"/>
  <c r="AB3080" i="2"/>
  <c r="AB3081" i="2"/>
  <c r="AB3082" i="2"/>
  <c r="AB3083" i="2"/>
  <c r="AB3084" i="2"/>
  <c r="AB3085" i="2"/>
  <c r="AB3086" i="2"/>
  <c r="AB3087" i="2"/>
  <c r="AB3088" i="2"/>
  <c r="AB3089" i="2"/>
  <c r="AB3090" i="2"/>
  <c r="AB3091" i="2"/>
  <c r="AB3092" i="2"/>
  <c r="AB3093" i="2"/>
  <c r="AB3094" i="2"/>
  <c r="AB3095" i="2"/>
  <c r="AB3096" i="2"/>
  <c r="AB3097" i="2"/>
  <c r="AB3098" i="2"/>
  <c r="AB3099" i="2"/>
  <c r="AB3100" i="2"/>
  <c r="AB3101" i="2"/>
  <c r="AB3102" i="2"/>
  <c r="AB3103" i="2"/>
  <c r="AB3104" i="2"/>
  <c r="AB3105" i="2"/>
  <c r="AB3106" i="2"/>
  <c r="AB3107" i="2"/>
  <c r="AB3108" i="2"/>
  <c r="AB3109" i="2"/>
  <c r="AB3110" i="2"/>
  <c r="AB3111" i="2"/>
  <c r="AB3112" i="2"/>
  <c r="AB3113" i="2"/>
  <c r="AB3114" i="2"/>
  <c r="AB3115" i="2"/>
  <c r="AB3116" i="2"/>
  <c r="AB3117" i="2"/>
  <c r="AB3118" i="2"/>
  <c r="AB3119" i="2"/>
  <c r="AB3120" i="2"/>
  <c r="AB3121" i="2"/>
  <c r="AB3122" i="2"/>
  <c r="AB3123" i="2"/>
  <c r="AB3124" i="2"/>
  <c r="AB3125" i="2"/>
  <c r="AB3126" i="2"/>
  <c r="AB3127" i="2"/>
  <c r="AB3128" i="2"/>
  <c r="AB3129" i="2"/>
  <c r="AB3130" i="2"/>
  <c r="AB3131" i="2"/>
  <c r="AB3132" i="2"/>
  <c r="AB3133" i="2"/>
  <c r="AB3134" i="2"/>
  <c r="AB3135" i="2"/>
  <c r="AB3136" i="2"/>
  <c r="AB3137" i="2"/>
  <c r="AB3138" i="2"/>
  <c r="AB3139" i="2"/>
  <c r="AB3140" i="2"/>
  <c r="AB3141" i="2"/>
  <c r="AB3142" i="2"/>
  <c r="AB3143" i="2"/>
  <c r="AB3144" i="2"/>
  <c r="AB3145" i="2"/>
  <c r="AB3146" i="2"/>
  <c r="AB3147" i="2"/>
  <c r="AB3148" i="2"/>
  <c r="AB3149" i="2"/>
  <c r="AB3150" i="2"/>
  <c r="AB3151" i="2"/>
  <c r="AB3152" i="2"/>
  <c r="AB3153" i="2"/>
  <c r="AB3154" i="2"/>
  <c r="AB3155" i="2"/>
  <c r="AB3156" i="2"/>
  <c r="AB3157" i="2"/>
  <c r="AB3158" i="2"/>
  <c r="AB3159" i="2"/>
  <c r="AB3160" i="2"/>
  <c r="AB3161" i="2"/>
  <c r="AB3162" i="2"/>
  <c r="AB3163" i="2"/>
  <c r="AB3164" i="2"/>
  <c r="AB3165" i="2"/>
  <c r="AB3166" i="2"/>
  <c r="AB3167" i="2"/>
  <c r="AB3168" i="2"/>
  <c r="AB3169" i="2"/>
  <c r="AB3170" i="2"/>
  <c r="AB3171" i="2"/>
  <c r="AB3172" i="2"/>
  <c r="AB3173" i="2"/>
  <c r="AB3174" i="2"/>
  <c r="AB3175" i="2"/>
  <c r="AB3176" i="2"/>
  <c r="AB3177" i="2"/>
  <c r="AB3178" i="2"/>
  <c r="AB3179" i="2"/>
  <c r="AB3180" i="2"/>
  <c r="AB3181" i="2"/>
  <c r="AB3182" i="2"/>
  <c r="AB3183" i="2"/>
  <c r="AB3184" i="2"/>
  <c r="AB3185" i="2"/>
  <c r="AB3186" i="2"/>
  <c r="AB3187" i="2"/>
  <c r="AB3188" i="2"/>
  <c r="AB3189" i="2"/>
  <c r="AB3190" i="2"/>
  <c r="AB3191" i="2"/>
  <c r="AB3192" i="2"/>
  <c r="AB3193" i="2"/>
  <c r="AB3194" i="2"/>
  <c r="AB3195" i="2"/>
  <c r="AB3196" i="2"/>
  <c r="AB3197" i="2"/>
  <c r="AB3198" i="2"/>
  <c r="AB3199" i="2"/>
  <c r="AB3200" i="2"/>
  <c r="AB3201" i="2"/>
  <c r="AB3202" i="2"/>
  <c r="AB3203" i="2"/>
  <c r="AB3204" i="2"/>
  <c r="AB3205" i="2"/>
  <c r="AB3206" i="2"/>
  <c r="AB3207" i="2"/>
  <c r="AB3208" i="2"/>
  <c r="AB3209" i="2"/>
  <c r="AB3210" i="2"/>
  <c r="AB3211" i="2"/>
  <c r="AB3212" i="2"/>
  <c r="AB3213" i="2"/>
  <c r="AB3214" i="2"/>
  <c r="AB3215" i="2"/>
  <c r="AB3216" i="2"/>
  <c r="AB3217" i="2"/>
  <c r="AB3218" i="2"/>
  <c r="AB3219" i="2"/>
  <c r="AB3220" i="2"/>
  <c r="AB3221" i="2"/>
  <c r="AB3222" i="2"/>
  <c r="AB3223" i="2"/>
  <c r="AB3224" i="2"/>
  <c r="AB3225" i="2"/>
  <c r="AB3226" i="2"/>
  <c r="AB3227" i="2"/>
  <c r="AB3228" i="2"/>
  <c r="AB3229" i="2"/>
  <c r="AB3230" i="2"/>
  <c r="AB3231" i="2"/>
  <c r="AB3232" i="2"/>
  <c r="AB3233" i="2"/>
  <c r="AB3234" i="2"/>
  <c r="AB3235" i="2"/>
  <c r="AB3236" i="2"/>
  <c r="AB3237" i="2"/>
  <c r="AB3238" i="2"/>
  <c r="AB3239" i="2"/>
  <c r="AB3240" i="2"/>
  <c r="AB3241" i="2"/>
  <c r="AB3242" i="2"/>
  <c r="AB3243" i="2"/>
  <c r="AB3244" i="2"/>
  <c r="AB3245" i="2"/>
  <c r="AB3246" i="2"/>
  <c r="AB3247" i="2"/>
  <c r="AB3248" i="2"/>
  <c r="AB3249" i="2"/>
  <c r="AB3250" i="2"/>
  <c r="AB3251" i="2"/>
  <c r="AB3252" i="2"/>
  <c r="AB3253" i="2"/>
  <c r="AB3254" i="2"/>
  <c r="AB3255" i="2"/>
  <c r="AB3256" i="2"/>
  <c r="AB3257" i="2"/>
  <c r="AB3258" i="2"/>
  <c r="AB3259" i="2"/>
  <c r="AB3260" i="2"/>
  <c r="AB3261" i="2"/>
  <c r="AB3262" i="2"/>
  <c r="AB3263" i="2"/>
  <c r="AB3264" i="2"/>
  <c r="AB3265" i="2"/>
  <c r="AB3266" i="2"/>
  <c r="AB3267" i="2"/>
  <c r="AB3268" i="2"/>
  <c r="AB3269" i="2"/>
  <c r="AB3270" i="2"/>
  <c r="AB3271" i="2"/>
  <c r="AB3272" i="2"/>
  <c r="AB3273" i="2"/>
  <c r="AB3274" i="2"/>
  <c r="AB3275" i="2"/>
  <c r="AB3276" i="2"/>
  <c r="AB3277" i="2"/>
  <c r="AB3278" i="2"/>
  <c r="AB3279" i="2"/>
  <c r="AB3280" i="2"/>
  <c r="AB3281" i="2"/>
  <c r="AB3282" i="2"/>
  <c r="AB3283" i="2"/>
  <c r="AB3284" i="2"/>
  <c r="AB3285" i="2"/>
  <c r="AB3286" i="2"/>
  <c r="AB3287" i="2"/>
  <c r="AB3288" i="2"/>
  <c r="AB3289" i="2"/>
  <c r="AB3290" i="2"/>
  <c r="AB3291" i="2"/>
  <c r="AB3292" i="2"/>
  <c r="AB3293" i="2"/>
  <c r="AB3294" i="2"/>
  <c r="AB3295" i="2"/>
  <c r="AB3296" i="2"/>
  <c r="AB3297" i="2"/>
  <c r="AB3298" i="2"/>
  <c r="AB3299" i="2"/>
  <c r="AB3300" i="2"/>
  <c r="AB3301" i="2"/>
  <c r="AB3302" i="2"/>
  <c r="AB3303" i="2"/>
  <c r="AB3304" i="2"/>
  <c r="AB3305" i="2"/>
  <c r="AB3306" i="2"/>
  <c r="AB3307" i="2"/>
  <c r="AB3308" i="2"/>
  <c r="AB3309" i="2"/>
  <c r="AB3310" i="2"/>
  <c r="AB3311" i="2"/>
  <c r="AB3312" i="2"/>
  <c r="AB3313" i="2"/>
  <c r="AB3314" i="2"/>
  <c r="AB3315" i="2"/>
  <c r="AB3316" i="2"/>
  <c r="AB3317" i="2"/>
  <c r="AB3318" i="2"/>
  <c r="AB3319" i="2"/>
  <c r="AB3320" i="2"/>
  <c r="AB3321" i="2"/>
  <c r="AB3322" i="2"/>
  <c r="AB3323" i="2"/>
  <c r="AB3324" i="2"/>
  <c r="AB3325" i="2"/>
  <c r="AB3326" i="2"/>
  <c r="AB3327" i="2"/>
  <c r="AB3328" i="2"/>
  <c r="AB3329" i="2"/>
  <c r="AB3330" i="2"/>
  <c r="AB3331" i="2"/>
  <c r="AB3332" i="2"/>
  <c r="AB3333" i="2"/>
  <c r="AB3334" i="2"/>
  <c r="AB3335" i="2"/>
  <c r="AB3336" i="2"/>
  <c r="AB3337" i="2"/>
  <c r="AB3338" i="2"/>
  <c r="AB3339" i="2"/>
  <c r="AB3340" i="2"/>
  <c r="AB3341" i="2"/>
  <c r="AB3342" i="2"/>
  <c r="AB3343" i="2"/>
  <c r="AB3344" i="2"/>
  <c r="AB3345" i="2"/>
  <c r="AB3346" i="2"/>
  <c r="AB3347" i="2"/>
  <c r="AB3348" i="2"/>
  <c r="AB3349" i="2"/>
  <c r="AB3350" i="2"/>
  <c r="AB3351" i="2"/>
  <c r="AB3352" i="2"/>
  <c r="AB3353" i="2"/>
  <c r="AB3354" i="2"/>
  <c r="AB3355" i="2"/>
  <c r="AB3356" i="2"/>
  <c r="AB3357" i="2"/>
  <c r="AB3358" i="2"/>
  <c r="AB3359" i="2"/>
  <c r="AB3360" i="2"/>
  <c r="AB3361" i="2"/>
  <c r="AB3362" i="2"/>
  <c r="AB3363" i="2"/>
  <c r="AB3364" i="2"/>
  <c r="AB3365" i="2"/>
  <c r="AB3366" i="2"/>
  <c r="AB3367" i="2"/>
  <c r="AB3368" i="2"/>
  <c r="AB3369" i="2"/>
  <c r="AB3370" i="2"/>
  <c r="AB3371" i="2"/>
  <c r="AB3372" i="2"/>
  <c r="AB3373" i="2"/>
  <c r="AB3374" i="2"/>
  <c r="AB3375" i="2"/>
  <c r="AB3376" i="2"/>
  <c r="AB3377" i="2"/>
  <c r="AB3378" i="2"/>
  <c r="AB3379" i="2"/>
  <c r="AB3380" i="2"/>
  <c r="AB3381" i="2"/>
  <c r="AB3382" i="2"/>
  <c r="AB3383" i="2"/>
  <c r="AB3384" i="2"/>
  <c r="AB3385" i="2"/>
  <c r="AB3386" i="2"/>
  <c r="AB3387" i="2"/>
  <c r="AB3388" i="2"/>
  <c r="AB3389" i="2"/>
  <c r="AB3390" i="2"/>
  <c r="AB3391" i="2"/>
  <c r="AB3392" i="2"/>
  <c r="AB3393" i="2"/>
  <c r="AB3394" i="2"/>
  <c r="AB3395" i="2"/>
  <c r="AB3396" i="2"/>
  <c r="AB3397" i="2"/>
  <c r="AB3398" i="2"/>
  <c r="AB3399" i="2"/>
  <c r="AB3400" i="2"/>
  <c r="AB3401" i="2"/>
  <c r="AB3402" i="2"/>
  <c r="AB3403" i="2"/>
  <c r="AB3404" i="2"/>
  <c r="AB3405" i="2"/>
  <c r="AB3406" i="2"/>
  <c r="AB3407" i="2"/>
  <c r="AB3408" i="2"/>
  <c r="AB3409" i="2"/>
  <c r="AB3410" i="2"/>
  <c r="AB3411" i="2"/>
  <c r="AB3412" i="2"/>
  <c r="AB3413" i="2"/>
  <c r="AB3414" i="2"/>
  <c r="AB3415" i="2"/>
  <c r="AB3416" i="2"/>
  <c r="AB3417" i="2"/>
  <c r="AB3418" i="2"/>
  <c r="AB3419" i="2"/>
  <c r="AB3420" i="2"/>
  <c r="AB3421" i="2"/>
  <c r="AB3422" i="2"/>
  <c r="AB3423" i="2"/>
  <c r="AB3424" i="2"/>
  <c r="AB3425" i="2"/>
  <c r="AB3426" i="2"/>
  <c r="AB3427" i="2"/>
  <c r="AB3428" i="2"/>
  <c r="AB3429" i="2"/>
  <c r="AB3430" i="2"/>
  <c r="AB3431" i="2"/>
  <c r="AB3432" i="2"/>
  <c r="AB3433" i="2"/>
  <c r="AB3434" i="2"/>
  <c r="AB3435" i="2"/>
  <c r="AB3436" i="2"/>
  <c r="AB3437" i="2"/>
  <c r="AB3438" i="2"/>
  <c r="AB3439" i="2"/>
  <c r="AB3440" i="2"/>
  <c r="AB3441" i="2"/>
  <c r="AB3442" i="2"/>
  <c r="AB3443" i="2"/>
  <c r="AB3444" i="2"/>
  <c r="AB3445" i="2"/>
  <c r="AB3446" i="2"/>
  <c r="AB3447" i="2"/>
  <c r="AB3448" i="2"/>
  <c r="AB3449" i="2"/>
  <c r="AB3450" i="2"/>
  <c r="AB3451" i="2"/>
  <c r="AB3452" i="2"/>
  <c r="AB3453" i="2"/>
  <c r="AB3454" i="2"/>
  <c r="AB3455" i="2"/>
  <c r="AB3456" i="2"/>
  <c r="AB3457" i="2"/>
  <c r="AB3458" i="2"/>
  <c r="AB3459" i="2"/>
  <c r="AB3460" i="2"/>
  <c r="AB3461" i="2"/>
  <c r="AB3462" i="2"/>
  <c r="AB3463" i="2"/>
  <c r="AB3464" i="2"/>
  <c r="AB3465" i="2"/>
  <c r="AC5" i="2"/>
  <c r="AC6" i="2"/>
  <c r="AC7" i="2"/>
  <c r="AC8" i="2"/>
  <c r="AC9" i="2"/>
  <c r="AC10" i="2"/>
  <c r="AC11" i="2"/>
  <c r="AC12" i="2"/>
  <c r="AC13" i="2"/>
  <c r="AC14" i="2"/>
  <c r="AC15" i="2"/>
  <c r="AC16" i="2"/>
  <c r="AC17" i="2"/>
  <c r="AC18" i="2"/>
  <c r="AC19" i="2"/>
  <c r="AC20" i="2"/>
  <c r="AC21" i="2"/>
  <c r="AC22" i="2"/>
  <c r="AC23" i="2"/>
  <c r="AC24" i="2"/>
  <c r="AC25" i="2"/>
  <c r="AC26" i="2"/>
  <c r="AC27" i="2"/>
  <c r="AC28" i="2"/>
  <c r="AC29" i="2"/>
  <c r="AC30" i="2"/>
  <c r="AC31" i="2"/>
  <c r="AC32" i="2"/>
  <c r="AC33" i="2"/>
  <c r="AC34" i="2"/>
  <c r="AC35" i="2"/>
  <c r="AC36" i="2"/>
  <c r="AC37" i="2"/>
  <c r="AC38" i="2"/>
  <c r="AC39" i="2"/>
  <c r="AC40" i="2"/>
  <c r="AC41" i="2"/>
  <c r="AC42" i="2"/>
  <c r="AC43" i="2"/>
  <c r="AC44" i="2"/>
  <c r="AC45" i="2"/>
  <c r="AC46" i="2"/>
  <c r="AC47" i="2"/>
  <c r="AC48" i="2"/>
  <c r="AC49" i="2"/>
  <c r="AC50" i="2"/>
  <c r="AC51" i="2"/>
  <c r="AC52" i="2"/>
  <c r="AC53" i="2"/>
  <c r="AC54" i="2"/>
  <c r="AC55" i="2"/>
  <c r="AC56" i="2"/>
  <c r="AC57" i="2"/>
  <c r="AC58" i="2"/>
  <c r="AC59" i="2"/>
  <c r="AC60" i="2"/>
  <c r="AC61" i="2"/>
  <c r="AC62" i="2"/>
  <c r="AC63" i="2"/>
  <c r="AC64" i="2"/>
  <c r="AC65" i="2"/>
  <c r="AC66" i="2"/>
  <c r="AC67" i="2"/>
  <c r="AC68" i="2"/>
  <c r="AC69" i="2"/>
  <c r="AC70" i="2"/>
  <c r="AC71" i="2"/>
  <c r="AC72" i="2"/>
  <c r="AC73" i="2"/>
  <c r="AC74" i="2"/>
  <c r="AC75" i="2"/>
  <c r="AC76" i="2"/>
  <c r="AC77" i="2"/>
  <c r="AC78" i="2"/>
  <c r="AC79" i="2"/>
  <c r="AC80" i="2"/>
  <c r="AC81" i="2"/>
  <c r="AC82" i="2"/>
  <c r="AC83" i="2"/>
  <c r="AC84" i="2"/>
  <c r="AC85" i="2"/>
  <c r="AC86" i="2"/>
  <c r="AC87" i="2"/>
  <c r="AC88" i="2"/>
  <c r="AC89" i="2"/>
  <c r="AC90" i="2"/>
  <c r="AC91" i="2"/>
  <c r="AC92" i="2"/>
  <c r="AC93" i="2"/>
  <c r="AC94" i="2"/>
  <c r="AC95" i="2"/>
  <c r="AC96" i="2"/>
  <c r="AC97" i="2"/>
  <c r="AC98" i="2"/>
  <c r="AC99" i="2"/>
  <c r="AC100" i="2"/>
  <c r="AC101" i="2"/>
  <c r="AC102" i="2"/>
  <c r="AC103" i="2"/>
  <c r="AC104" i="2"/>
  <c r="AC105" i="2"/>
  <c r="AC106" i="2"/>
  <c r="AC107" i="2"/>
  <c r="AC108" i="2"/>
  <c r="AC109" i="2"/>
  <c r="AC110" i="2"/>
  <c r="AC111" i="2"/>
  <c r="AC112" i="2"/>
  <c r="AC113" i="2"/>
  <c r="AC114" i="2"/>
  <c r="AC115" i="2"/>
  <c r="AC116" i="2"/>
  <c r="AC117" i="2"/>
  <c r="AC118" i="2"/>
  <c r="AC119" i="2"/>
  <c r="AC120" i="2"/>
  <c r="AC121" i="2"/>
  <c r="AC122" i="2"/>
  <c r="AC123" i="2"/>
  <c r="AC124" i="2"/>
  <c r="AC125" i="2"/>
  <c r="AC126" i="2"/>
  <c r="AC127" i="2"/>
  <c r="AC128" i="2"/>
  <c r="AC129" i="2"/>
  <c r="AC130" i="2"/>
  <c r="AC131" i="2"/>
  <c r="AC132" i="2"/>
  <c r="AC133" i="2"/>
  <c r="AC134" i="2"/>
  <c r="AC135" i="2"/>
  <c r="AC136" i="2"/>
  <c r="AC137" i="2"/>
  <c r="AC138" i="2"/>
  <c r="AC139" i="2"/>
  <c r="AC140" i="2"/>
  <c r="AC141" i="2"/>
  <c r="AC142" i="2"/>
  <c r="AC143" i="2"/>
  <c r="AC144" i="2"/>
  <c r="AC145" i="2"/>
  <c r="AC146" i="2"/>
  <c r="AC147" i="2"/>
  <c r="AC148" i="2"/>
  <c r="AC149" i="2"/>
  <c r="AC150" i="2"/>
  <c r="AC151" i="2"/>
  <c r="AC152" i="2"/>
  <c r="AC153" i="2"/>
  <c r="AC154" i="2"/>
  <c r="AC155" i="2"/>
  <c r="AC156" i="2"/>
  <c r="AC157" i="2"/>
  <c r="AC158" i="2"/>
  <c r="AC159" i="2"/>
  <c r="AC160" i="2"/>
  <c r="AC161" i="2"/>
  <c r="AC162" i="2"/>
  <c r="AC163" i="2"/>
  <c r="AC164" i="2"/>
  <c r="AC165" i="2"/>
  <c r="AC166" i="2"/>
  <c r="AC167" i="2"/>
  <c r="AC168" i="2"/>
  <c r="AC169" i="2"/>
  <c r="AC170" i="2"/>
  <c r="AC171" i="2"/>
  <c r="AC172" i="2"/>
  <c r="AC173" i="2"/>
  <c r="AC174" i="2"/>
  <c r="AC175" i="2"/>
  <c r="AC176" i="2"/>
  <c r="AC177" i="2"/>
  <c r="AC178" i="2"/>
  <c r="AC179" i="2"/>
  <c r="AC180" i="2"/>
  <c r="AC181" i="2"/>
  <c r="AC182" i="2"/>
  <c r="AC183" i="2"/>
  <c r="AC184" i="2"/>
  <c r="AC185" i="2"/>
  <c r="AC186" i="2"/>
  <c r="AC187" i="2"/>
  <c r="AC188" i="2"/>
  <c r="AC189" i="2"/>
  <c r="AC190" i="2"/>
  <c r="AC191" i="2"/>
  <c r="AC192" i="2"/>
  <c r="AC193" i="2"/>
  <c r="AC194" i="2"/>
  <c r="AC195" i="2"/>
  <c r="AC196" i="2"/>
  <c r="AC197" i="2"/>
  <c r="AC198" i="2"/>
  <c r="AC199" i="2"/>
  <c r="AC200" i="2"/>
  <c r="AC201" i="2"/>
  <c r="AC202" i="2"/>
  <c r="AC203" i="2"/>
  <c r="AC204" i="2"/>
  <c r="AC205" i="2"/>
  <c r="AC206" i="2"/>
  <c r="AC207" i="2"/>
  <c r="AC208" i="2"/>
  <c r="AC209" i="2"/>
  <c r="AC210" i="2"/>
  <c r="AC211" i="2"/>
  <c r="AC212" i="2"/>
  <c r="AC213" i="2"/>
  <c r="AC214" i="2"/>
  <c r="AC215" i="2"/>
  <c r="AC216" i="2"/>
  <c r="AC217" i="2"/>
  <c r="AC218" i="2"/>
  <c r="AC219" i="2"/>
  <c r="AC220" i="2"/>
  <c r="AC221" i="2"/>
  <c r="AC222" i="2"/>
  <c r="AC223" i="2"/>
  <c r="AC224" i="2"/>
  <c r="AC225" i="2"/>
  <c r="AC226" i="2"/>
  <c r="AC227" i="2"/>
  <c r="AC228" i="2"/>
  <c r="AC229" i="2"/>
  <c r="AC230" i="2"/>
  <c r="AC231" i="2"/>
  <c r="AC232" i="2"/>
  <c r="AC233" i="2"/>
  <c r="AC234" i="2"/>
  <c r="AC235" i="2"/>
  <c r="AC236" i="2"/>
  <c r="AC237" i="2"/>
  <c r="AC238" i="2"/>
  <c r="AC239" i="2"/>
  <c r="AC240" i="2"/>
  <c r="AC241" i="2"/>
  <c r="AC242" i="2"/>
  <c r="AC243" i="2"/>
  <c r="AC244" i="2"/>
  <c r="AC245" i="2"/>
  <c r="AC246" i="2"/>
  <c r="AC247" i="2"/>
  <c r="AC248" i="2"/>
  <c r="AC249" i="2"/>
  <c r="AC250" i="2"/>
  <c r="AC251" i="2"/>
  <c r="AC252" i="2"/>
  <c r="AC253" i="2"/>
  <c r="AC254" i="2"/>
  <c r="AC255" i="2"/>
  <c r="AC256" i="2"/>
  <c r="AC257" i="2"/>
  <c r="AC258" i="2"/>
  <c r="AC259" i="2"/>
  <c r="AC260" i="2"/>
  <c r="AC261" i="2"/>
  <c r="AC262" i="2"/>
  <c r="AC263" i="2"/>
  <c r="AC264" i="2"/>
  <c r="AC265" i="2"/>
  <c r="AC266" i="2"/>
  <c r="AC267" i="2"/>
  <c r="AC268" i="2"/>
  <c r="AC269" i="2"/>
  <c r="AC270" i="2"/>
  <c r="AC271" i="2"/>
  <c r="AC272" i="2"/>
  <c r="AC273" i="2"/>
  <c r="AC274" i="2"/>
  <c r="AC275" i="2"/>
  <c r="AC276" i="2"/>
  <c r="AC277" i="2"/>
  <c r="AC278" i="2"/>
  <c r="AC279" i="2"/>
  <c r="AC280" i="2"/>
  <c r="AC281" i="2"/>
  <c r="AC282" i="2"/>
  <c r="AC283" i="2"/>
  <c r="AC284" i="2"/>
  <c r="AC285" i="2"/>
  <c r="AC286" i="2"/>
  <c r="AC287" i="2"/>
  <c r="AC288" i="2"/>
  <c r="AC289" i="2"/>
  <c r="AC290" i="2"/>
  <c r="AC291" i="2"/>
  <c r="AC292" i="2"/>
  <c r="AC293" i="2"/>
  <c r="AC294" i="2"/>
  <c r="AC295" i="2"/>
  <c r="AC296" i="2"/>
  <c r="AC297" i="2"/>
  <c r="AC298" i="2"/>
  <c r="AC299" i="2"/>
  <c r="AC300" i="2"/>
  <c r="AC301" i="2"/>
  <c r="AC302" i="2"/>
  <c r="AC303" i="2"/>
  <c r="AC304" i="2"/>
  <c r="AC305" i="2"/>
  <c r="AC306" i="2"/>
  <c r="AC307" i="2"/>
  <c r="AC308" i="2"/>
  <c r="AC309" i="2"/>
  <c r="AC310" i="2"/>
  <c r="AC311" i="2"/>
  <c r="AC312" i="2"/>
  <c r="AC313" i="2"/>
  <c r="AC314" i="2"/>
  <c r="AC315" i="2"/>
  <c r="AC316" i="2"/>
  <c r="AC317" i="2"/>
  <c r="AC318" i="2"/>
  <c r="AC319" i="2"/>
  <c r="AC320" i="2"/>
  <c r="AC321" i="2"/>
  <c r="AC322" i="2"/>
  <c r="AC323" i="2"/>
  <c r="AC324" i="2"/>
  <c r="AC325" i="2"/>
  <c r="AC326" i="2"/>
  <c r="AC327" i="2"/>
  <c r="AC328" i="2"/>
  <c r="AC329" i="2"/>
  <c r="AC330" i="2"/>
  <c r="AC331" i="2"/>
  <c r="AC332" i="2"/>
  <c r="AC333" i="2"/>
  <c r="AC334" i="2"/>
  <c r="AC335" i="2"/>
  <c r="AC336" i="2"/>
  <c r="AC337" i="2"/>
  <c r="AC338" i="2"/>
  <c r="AC339" i="2"/>
  <c r="AC340" i="2"/>
  <c r="AC341" i="2"/>
  <c r="AC342" i="2"/>
  <c r="AC343" i="2"/>
  <c r="AC344" i="2"/>
  <c r="AC345" i="2"/>
  <c r="AC346" i="2"/>
  <c r="AC347" i="2"/>
  <c r="AC348" i="2"/>
  <c r="AC349" i="2"/>
  <c r="AC350" i="2"/>
  <c r="AC351" i="2"/>
  <c r="AC352" i="2"/>
  <c r="AC353" i="2"/>
  <c r="AC354" i="2"/>
  <c r="AC355" i="2"/>
  <c r="AC356" i="2"/>
  <c r="AC357" i="2"/>
  <c r="AC358" i="2"/>
  <c r="AC359" i="2"/>
  <c r="AC360" i="2"/>
  <c r="AC361" i="2"/>
  <c r="AC362" i="2"/>
  <c r="AC363" i="2"/>
  <c r="AC364" i="2"/>
  <c r="AC365" i="2"/>
  <c r="AC366" i="2"/>
  <c r="AC367" i="2"/>
  <c r="AC368" i="2"/>
  <c r="AC369" i="2"/>
  <c r="AC370" i="2"/>
  <c r="AC371" i="2"/>
  <c r="AC372" i="2"/>
  <c r="AC373" i="2"/>
  <c r="AC374" i="2"/>
  <c r="AC375" i="2"/>
  <c r="AC376" i="2"/>
  <c r="AC377" i="2"/>
  <c r="AC378" i="2"/>
  <c r="AC379" i="2"/>
  <c r="AC380" i="2"/>
  <c r="AC381" i="2"/>
  <c r="AC382" i="2"/>
  <c r="AC383" i="2"/>
  <c r="AC384" i="2"/>
  <c r="AC385" i="2"/>
  <c r="AC386" i="2"/>
  <c r="AC387" i="2"/>
  <c r="AC388" i="2"/>
  <c r="AC389" i="2"/>
  <c r="AC390" i="2"/>
  <c r="AC391" i="2"/>
  <c r="AC392" i="2"/>
  <c r="AC393" i="2"/>
  <c r="AC394" i="2"/>
  <c r="AC395" i="2"/>
  <c r="AC396" i="2"/>
  <c r="AC397" i="2"/>
  <c r="AC398" i="2"/>
  <c r="AC399" i="2"/>
  <c r="AC400" i="2"/>
  <c r="AC401" i="2"/>
  <c r="AC402" i="2"/>
  <c r="AC403" i="2"/>
  <c r="AC404" i="2"/>
  <c r="AC405" i="2"/>
  <c r="AC406" i="2"/>
  <c r="AC407" i="2"/>
  <c r="AC408" i="2"/>
  <c r="AC409" i="2"/>
  <c r="AC410" i="2"/>
  <c r="AC411" i="2"/>
  <c r="AC412" i="2"/>
  <c r="AC413" i="2"/>
  <c r="AC414" i="2"/>
  <c r="AC415" i="2"/>
  <c r="AC416" i="2"/>
  <c r="AC417" i="2"/>
  <c r="AC418" i="2"/>
  <c r="AC419" i="2"/>
  <c r="AC420" i="2"/>
  <c r="AC421" i="2"/>
  <c r="AC422" i="2"/>
  <c r="AC423" i="2"/>
  <c r="AC424" i="2"/>
  <c r="AC425" i="2"/>
  <c r="AC426" i="2"/>
  <c r="AC427" i="2"/>
  <c r="AC428" i="2"/>
  <c r="AC429" i="2"/>
  <c r="AC430" i="2"/>
  <c r="AC431" i="2"/>
  <c r="AC432" i="2"/>
  <c r="AC433" i="2"/>
  <c r="AC434" i="2"/>
  <c r="AC435" i="2"/>
  <c r="AC436" i="2"/>
  <c r="AC437" i="2"/>
  <c r="AC438" i="2"/>
  <c r="AC439" i="2"/>
  <c r="AC440" i="2"/>
  <c r="AC441" i="2"/>
  <c r="AC442" i="2"/>
  <c r="AC443" i="2"/>
  <c r="AC444" i="2"/>
  <c r="AC445" i="2"/>
  <c r="AC446" i="2"/>
  <c r="AC447" i="2"/>
  <c r="AC448" i="2"/>
  <c r="AC449" i="2"/>
  <c r="AC450" i="2"/>
  <c r="AC451" i="2"/>
  <c r="AC452" i="2"/>
  <c r="AC453" i="2"/>
  <c r="AC454" i="2"/>
  <c r="AC455" i="2"/>
  <c r="AC456" i="2"/>
  <c r="AC457" i="2"/>
  <c r="AC458" i="2"/>
  <c r="AC459" i="2"/>
  <c r="AC460" i="2"/>
  <c r="AC461" i="2"/>
  <c r="AC462" i="2"/>
  <c r="AC463" i="2"/>
  <c r="AC464" i="2"/>
  <c r="AC465" i="2"/>
  <c r="AC466" i="2"/>
  <c r="AC467" i="2"/>
  <c r="AC468" i="2"/>
  <c r="AC469" i="2"/>
  <c r="AC470" i="2"/>
  <c r="AC471" i="2"/>
  <c r="AC472" i="2"/>
  <c r="AC473" i="2"/>
  <c r="AC474" i="2"/>
  <c r="AC475" i="2"/>
  <c r="AC476" i="2"/>
  <c r="AC477" i="2"/>
  <c r="AC478" i="2"/>
  <c r="AC479" i="2"/>
  <c r="AC480" i="2"/>
  <c r="AC481" i="2"/>
  <c r="AC482" i="2"/>
  <c r="AC483" i="2"/>
  <c r="AC484" i="2"/>
  <c r="AC485" i="2"/>
  <c r="AC486" i="2"/>
  <c r="AC487" i="2"/>
  <c r="AC488" i="2"/>
  <c r="AC489" i="2"/>
  <c r="AC490" i="2"/>
  <c r="AC491" i="2"/>
  <c r="AC492" i="2"/>
  <c r="AC493" i="2"/>
  <c r="AC494" i="2"/>
  <c r="AC495" i="2"/>
  <c r="AC496" i="2"/>
  <c r="AC497" i="2"/>
  <c r="AC498" i="2"/>
  <c r="AC499" i="2"/>
  <c r="AC500" i="2"/>
  <c r="AC501" i="2"/>
  <c r="AC502" i="2"/>
  <c r="AC503" i="2"/>
  <c r="AC504" i="2"/>
  <c r="AC505" i="2"/>
  <c r="AC506" i="2"/>
  <c r="AC507" i="2"/>
  <c r="AC508" i="2"/>
  <c r="AC509" i="2"/>
  <c r="AC510" i="2"/>
  <c r="AC511" i="2"/>
  <c r="AC512" i="2"/>
  <c r="AC513" i="2"/>
  <c r="AC514" i="2"/>
  <c r="AC515" i="2"/>
  <c r="AC516" i="2"/>
  <c r="AC517" i="2"/>
  <c r="AC518" i="2"/>
  <c r="AC519" i="2"/>
  <c r="AC520" i="2"/>
  <c r="AC521" i="2"/>
  <c r="AC522" i="2"/>
  <c r="AC523" i="2"/>
  <c r="AC524" i="2"/>
  <c r="AC525" i="2"/>
  <c r="AC526" i="2"/>
  <c r="AC527" i="2"/>
  <c r="AC528" i="2"/>
  <c r="AC529" i="2"/>
  <c r="AC530" i="2"/>
  <c r="AC531" i="2"/>
  <c r="AC532" i="2"/>
  <c r="AC533" i="2"/>
  <c r="AC534" i="2"/>
  <c r="AC535" i="2"/>
  <c r="AC536" i="2"/>
  <c r="AC537" i="2"/>
  <c r="AC538" i="2"/>
  <c r="AC539" i="2"/>
  <c r="AC540" i="2"/>
  <c r="AC541" i="2"/>
  <c r="AC542" i="2"/>
  <c r="AC543" i="2"/>
  <c r="AC544" i="2"/>
  <c r="AC545" i="2"/>
  <c r="AC546" i="2"/>
  <c r="AC547" i="2"/>
  <c r="AC548" i="2"/>
  <c r="AC549" i="2"/>
  <c r="AC550" i="2"/>
  <c r="AC551" i="2"/>
  <c r="AC552" i="2"/>
  <c r="AC553" i="2"/>
  <c r="AC554" i="2"/>
  <c r="AC555" i="2"/>
  <c r="AC556" i="2"/>
  <c r="AC557" i="2"/>
  <c r="AC558" i="2"/>
  <c r="AC559" i="2"/>
  <c r="AC560" i="2"/>
  <c r="AC561" i="2"/>
  <c r="AC562" i="2"/>
  <c r="AC563" i="2"/>
  <c r="AC564" i="2"/>
  <c r="AC565" i="2"/>
  <c r="AC566" i="2"/>
  <c r="AC567" i="2"/>
  <c r="AC568" i="2"/>
  <c r="AC569" i="2"/>
  <c r="AC570" i="2"/>
  <c r="AC571" i="2"/>
  <c r="AC572" i="2"/>
  <c r="AC573" i="2"/>
  <c r="AC574" i="2"/>
  <c r="AC575" i="2"/>
  <c r="AC576" i="2"/>
  <c r="AC577" i="2"/>
  <c r="AC578" i="2"/>
  <c r="AC579" i="2"/>
  <c r="AC580" i="2"/>
  <c r="AC581" i="2"/>
  <c r="AC582" i="2"/>
  <c r="AC583" i="2"/>
  <c r="AC584" i="2"/>
  <c r="AC585" i="2"/>
  <c r="AC586" i="2"/>
  <c r="AC587" i="2"/>
  <c r="AC588" i="2"/>
  <c r="AC589" i="2"/>
  <c r="AC590" i="2"/>
  <c r="AC591" i="2"/>
  <c r="AC592" i="2"/>
  <c r="AC593" i="2"/>
  <c r="AC594" i="2"/>
  <c r="AC595" i="2"/>
  <c r="AC596" i="2"/>
  <c r="AC597" i="2"/>
  <c r="AC598" i="2"/>
  <c r="AC599" i="2"/>
  <c r="AC600" i="2"/>
  <c r="AC601" i="2"/>
  <c r="AC602" i="2"/>
  <c r="AC603" i="2"/>
  <c r="AC604" i="2"/>
  <c r="AC605" i="2"/>
  <c r="AC606" i="2"/>
  <c r="AC607" i="2"/>
  <c r="AC608" i="2"/>
  <c r="AC609" i="2"/>
  <c r="AC610" i="2"/>
  <c r="AC611" i="2"/>
  <c r="AC612" i="2"/>
  <c r="AC613" i="2"/>
  <c r="AC614" i="2"/>
  <c r="AC615" i="2"/>
  <c r="AC616" i="2"/>
  <c r="AC617" i="2"/>
  <c r="AC618" i="2"/>
  <c r="AC619" i="2"/>
  <c r="AC620" i="2"/>
  <c r="AC621" i="2"/>
  <c r="AC622" i="2"/>
  <c r="AC623" i="2"/>
  <c r="AC624" i="2"/>
  <c r="AC625" i="2"/>
  <c r="AC626" i="2"/>
  <c r="AC627" i="2"/>
  <c r="AC628" i="2"/>
  <c r="AC629" i="2"/>
  <c r="AC630" i="2"/>
  <c r="AC631" i="2"/>
  <c r="AC632" i="2"/>
  <c r="AC633" i="2"/>
  <c r="AC634" i="2"/>
  <c r="AC635" i="2"/>
  <c r="AC636" i="2"/>
  <c r="AC637" i="2"/>
  <c r="AC638" i="2"/>
  <c r="AC639" i="2"/>
  <c r="AC640" i="2"/>
  <c r="AC641" i="2"/>
  <c r="AC642" i="2"/>
  <c r="AC643" i="2"/>
  <c r="AC644" i="2"/>
  <c r="AC645" i="2"/>
  <c r="AC646" i="2"/>
  <c r="AC647" i="2"/>
  <c r="AC648" i="2"/>
  <c r="AC649" i="2"/>
  <c r="AC650" i="2"/>
  <c r="AC651" i="2"/>
  <c r="AC652" i="2"/>
  <c r="AC653" i="2"/>
  <c r="AC654" i="2"/>
  <c r="AC655" i="2"/>
  <c r="AC656" i="2"/>
  <c r="AC657" i="2"/>
  <c r="AC658" i="2"/>
  <c r="AC659" i="2"/>
  <c r="AC660" i="2"/>
  <c r="AC661" i="2"/>
  <c r="AC662" i="2"/>
  <c r="AC663" i="2"/>
  <c r="AC664" i="2"/>
  <c r="AC665" i="2"/>
  <c r="AC666" i="2"/>
  <c r="AC667" i="2"/>
  <c r="AC668" i="2"/>
  <c r="AC669" i="2"/>
  <c r="AC670" i="2"/>
  <c r="AC671" i="2"/>
  <c r="AC672" i="2"/>
  <c r="AC673" i="2"/>
  <c r="AC674" i="2"/>
  <c r="AC675" i="2"/>
  <c r="AC676" i="2"/>
  <c r="AC677" i="2"/>
  <c r="AC678" i="2"/>
  <c r="AC679" i="2"/>
  <c r="AC680" i="2"/>
  <c r="AC681" i="2"/>
  <c r="AC682" i="2"/>
  <c r="AC683" i="2"/>
  <c r="AC684" i="2"/>
  <c r="AC685" i="2"/>
  <c r="AC686" i="2"/>
  <c r="AC687" i="2"/>
  <c r="AC688" i="2"/>
  <c r="AC689" i="2"/>
  <c r="AC690" i="2"/>
  <c r="AC691" i="2"/>
  <c r="AC692" i="2"/>
  <c r="AC693" i="2"/>
  <c r="AC694" i="2"/>
  <c r="AC695" i="2"/>
  <c r="AC696" i="2"/>
  <c r="AC697" i="2"/>
  <c r="AC698" i="2"/>
  <c r="AC699" i="2"/>
  <c r="AC700" i="2"/>
  <c r="AC701" i="2"/>
  <c r="AC702" i="2"/>
  <c r="AC703" i="2"/>
  <c r="AC704" i="2"/>
  <c r="AC705" i="2"/>
  <c r="AC706" i="2"/>
  <c r="AC707" i="2"/>
  <c r="AC708" i="2"/>
  <c r="AC709" i="2"/>
  <c r="AC710" i="2"/>
  <c r="AC711" i="2"/>
  <c r="AC712" i="2"/>
  <c r="AC713" i="2"/>
  <c r="AC714" i="2"/>
  <c r="AC715" i="2"/>
  <c r="AC716" i="2"/>
  <c r="AC717" i="2"/>
  <c r="AC718" i="2"/>
  <c r="AC719" i="2"/>
  <c r="AC720" i="2"/>
  <c r="AC721" i="2"/>
  <c r="AC722" i="2"/>
  <c r="AC723" i="2"/>
  <c r="AC724" i="2"/>
  <c r="AC725" i="2"/>
  <c r="AC726" i="2"/>
  <c r="AC727" i="2"/>
  <c r="AC728" i="2"/>
  <c r="AC729" i="2"/>
  <c r="AC730" i="2"/>
  <c r="AC731" i="2"/>
  <c r="AC732" i="2"/>
  <c r="AC733" i="2"/>
  <c r="AC734" i="2"/>
  <c r="AC735" i="2"/>
  <c r="AC736" i="2"/>
  <c r="AC737" i="2"/>
  <c r="AC738" i="2"/>
  <c r="AC739" i="2"/>
  <c r="AC740" i="2"/>
  <c r="AC741" i="2"/>
  <c r="AC742" i="2"/>
  <c r="AC743" i="2"/>
  <c r="AC744" i="2"/>
  <c r="AC745" i="2"/>
  <c r="AC746" i="2"/>
  <c r="AC747" i="2"/>
  <c r="AC748" i="2"/>
  <c r="AC749" i="2"/>
  <c r="AC750" i="2"/>
  <c r="AC751" i="2"/>
  <c r="AC752" i="2"/>
  <c r="AC753" i="2"/>
  <c r="AC754" i="2"/>
  <c r="AC755" i="2"/>
  <c r="AC756" i="2"/>
  <c r="AC757" i="2"/>
  <c r="AC758" i="2"/>
  <c r="AC759" i="2"/>
  <c r="AC760" i="2"/>
  <c r="AC761" i="2"/>
  <c r="AC762" i="2"/>
  <c r="AC763" i="2"/>
  <c r="AC764" i="2"/>
  <c r="AC765" i="2"/>
  <c r="AC766" i="2"/>
  <c r="AC767" i="2"/>
  <c r="AC768" i="2"/>
  <c r="AC769" i="2"/>
  <c r="AC770" i="2"/>
  <c r="AC771" i="2"/>
  <c r="AC772" i="2"/>
  <c r="AC773" i="2"/>
  <c r="AC774" i="2"/>
  <c r="AC775" i="2"/>
  <c r="AC776" i="2"/>
  <c r="AC777" i="2"/>
  <c r="AC778" i="2"/>
  <c r="AC779" i="2"/>
  <c r="AC780" i="2"/>
  <c r="AC781" i="2"/>
  <c r="AC782" i="2"/>
  <c r="AC783" i="2"/>
  <c r="AC784" i="2"/>
  <c r="AC785" i="2"/>
  <c r="AC786" i="2"/>
  <c r="AC787" i="2"/>
  <c r="AC788" i="2"/>
  <c r="AC789" i="2"/>
  <c r="AC790" i="2"/>
  <c r="AC791" i="2"/>
  <c r="AC792" i="2"/>
  <c r="AC793" i="2"/>
  <c r="AC794" i="2"/>
  <c r="AC795" i="2"/>
  <c r="AC796" i="2"/>
  <c r="AC797" i="2"/>
  <c r="AC798" i="2"/>
  <c r="AC799" i="2"/>
  <c r="AC800" i="2"/>
  <c r="AC801" i="2"/>
  <c r="AC802" i="2"/>
  <c r="AC803" i="2"/>
  <c r="AC804" i="2"/>
  <c r="AC805" i="2"/>
  <c r="AC806" i="2"/>
  <c r="AC807" i="2"/>
  <c r="AC808" i="2"/>
  <c r="AC809" i="2"/>
  <c r="AC810" i="2"/>
  <c r="AC811" i="2"/>
  <c r="AC812" i="2"/>
  <c r="AC813" i="2"/>
  <c r="AC814" i="2"/>
  <c r="AC815" i="2"/>
  <c r="AC816" i="2"/>
  <c r="AC817" i="2"/>
  <c r="AC818" i="2"/>
  <c r="AC819" i="2"/>
  <c r="AC820" i="2"/>
  <c r="AC821" i="2"/>
  <c r="AC822" i="2"/>
  <c r="AC823" i="2"/>
  <c r="AC824" i="2"/>
  <c r="AC825" i="2"/>
  <c r="AC826" i="2"/>
  <c r="AC827" i="2"/>
  <c r="AC828" i="2"/>
  <c r="AC829" i="2"/>
  <c r="AC830" i="2"/>
  <c r="AC831" i="2"/>
  <c r="AC832" i="2"/>
  <c r="AC833" i="2"/>
  <c r="AC834" i="2"/>
  <c r="AC835" i="2"/>
  <c r="AC836" i="2"/>
  <c r="AC837" i="2"/>
  <c r="AC838" i="2"/>
  <c r="AC839" i="2"/>
  <c r="AC840" i="2"/>
  <c r="AC841" i="2"/>
  <c r="AC842" i="2"/>
  <c r="AC843" i="2"/>
  <c r="AC844" i="2"/>
  <c r="AC845" i="2"/>
  <c r="AC846" i="2"/>
  <c r="AC847" i="2"/>
  <c r="AC848" i="2"/>
  <c r="AC849" i="2"/>
  <c r="AC850" i="2"/>
  <c r="AC851" i="2"/>
  <c r="AC852" i="2"/>
  <c r="AC853" i="2"/>
  <c r="AC854" i="2"/>
  <c r="AC855" i="2"/>
  <c r="AC856" i="2"/>
  <c r="AC857" i="2"/>
  <c r="AC858" i="2"/>
  <c r="AC859" i="2"/>
  <c r="AC860" i="2"/>
  <c r="AC861" i="2"/>
  <c r="AC862" i="2"/>
  <c r="AC863" i="2"/>
  <c r="AC864" i="2"/>
  <c r="AC865" i="2"/>
  <c r="AC866" i="2"/>
  <c r="AC867" i="2"/>
  <c r="AC868" i="2"/>
  <c r="AC869" i="2"/>
  <c r="AC870" i="2"/>
  <c r="AC871" i="2"/>
  <c r="AC872" i="2"/>
  <c r="AC873" i="2"/>
  <c r="AC874" i="2"/>
  <c r="AC875" i="2"/>
  <c r="AC876" i="2"/>
  <c r="AC877" i="2"/>
  <c r="AC878" i="2"/>
  <c r="AC879" i="2"/>
  <c r="AC880" i="2"/>
  <c r="AC881" i="2"/>
  <c r="AC882" i="2"/>
  <c r="AC883" i="2"/>
  <c r="AC884" i="2"/>
  <c r="AC885" i="2"/>
  <c r="AC886" i="2"/>
  <c r="AC887" i="2"/>
  <c r="AC888" i="2"/>
  <c r="AC889" i="2"/>
  <c r="AC890" i="2"/>
  <c r="AC891" i="2"/>
  <c r="AC892" i="2"/>
  <c r="AC893" i="2"/>
  <c r="AC894" i="2"/>
  <c r="AC895" i="2"/>
  <c r="AC896" i="2"/>
  <c r="AC897" i="2"/>
  <c r="AC898" i="2"/>
  <c r="AC899" i="2"/>
  <c r="AC900" i="2"/>
  <c r="AC901" i="2"/>
  <c r="AC902" i="2"/>
  <c r="AC903" i="2"/>
  <c r="AC904" i="2"/>
  <c r="AC905" i="2"/>
  <c r="AC906" i="2"/>
  <c r="AC907" i="2"/>
  <c r="AC908" i="2"/>
  <c r="AC909" i="2"/>
  <c r="AC910" i="2"/>
  <c r="AC911" i="2"/>
  <c r="AC912" i="2"/>
  <c r="AC913" i="2"/>
  <c r="AC914" i="2"/>
  <c r="AC915" i="2"/>
  <c r="AC916" i="2"/>
  <c r="AC917" i="2"/>
  <c r="AC918" i="2"/>
  <c r="AC919" i="2"/>
  <c r="AC920" i="2"/>
  <c r="AC921" i="2"/>
  <c r="AC922" i="2"/>
  <c r="AC923" i="2"/>
  <c r="AC924" i="2"/>
  <c r="AC925" i="2"/>
  <c r="AC926" i="2"/>
  <c r="AC927" i="2"/>
  <c r="AC928" i="2"/>
  <c r="AC929" i="2"/>
  <c r="AC930" i="2"/>
  <c r="AC931" i="2"/>
  <c r="AC932" i="2"/>
  <c r="AC933" i="2"/>
  <c r="AC934" i="2"/>
  <c r="AC935" i="2"/>
  <c r="AC936" i="2"/>
  <c r="AC937" i="2"/>
  <c r="AC938" i="2"/>
  <c r="AC939" i="2"/>
  <c r="AC940" i="2"/>
  <c r="AC941" i="2"/>
  <c r="AC942" i="2"/>
  <c r="AC943" i="2"/>
  <c r="AC944" i="2"/>
  <c r="AC945" i="2"/>
  <c r="AC946" i="2"/>
  <c r="AC947" i="2"/>
  <c r="AC948" i="2"/>
  <c r="AC949" i="2"/>
  <c r="AC950" i="2"/>
  <c r="AC951" i="2"/>
  <c r="AC952" i="2"/>
  <c r="AC953" i="2"/>
  <c r="AC954" i="2"/>
  <c r="AC955" i="2"/>
  <c r="AC956" i="2"/>
  <c r="AC957" i="2"/>
  <c r="AC958" i="2"/>
  <c r="AC959" i="2"/>
  <c r="AC960" i="2"/>
  <c r="AC961" i="2"/>
  <c r="AC962" i="2"/>
  <c r="AC963" i="2"/>
  <c r="AC964" i="2"/>
  <c r="AC965" i="2"/>
  <c r="AC966" i="2"/>
  <c r="AC967" i="2"/>
  <c r="AC968" i="2"/>
  <c r="AC969" i="2"/>
  <c r="AC970" i="2"/>
  <c r="AC971" i="2"/>
  <c r="AC972" i="2"/>
  <c r="AC973" i="2"/>
  <c r="AC974" i="2"/>
  <c r="AC975" i="2"/>
  <c r="AC976" i="2"/>
  <c r="AC977" i="2"/>
  <c r="AC978" i="2"/>
  <c r="AC979" i="2"/>
  <c r="AC980" i="2"/>
  <c r="AC981" i="2"/>
  <c r="AC982" i="2"/>
  <c r="AC983" i="2"/>
  <c r="AC984" i="2"/>
  <c r="AC985" i="2"/>
  <c r="AC986" i="2"/>
  <c r="AC987" i="2"/>
  <c r="AC988" i="2"/>
  <c r="AC989" i="2"/>
  <c r="AC990" i="2"/>
  <c r="AC991" i="2"/>
  <c r="AC992" i="2"/>
  <c r="AC993" i="2"/>
  <c r="AC994" i="2"/>
  <c r="AC995" i="2"/>
  <c r="AC996" i="2"/>
  <c r="AC997" i="2"/>
  <c r="AC998" i="2"/>
  <c r="AC999" i="2"/>
  <c r="AC1000" i="2"/>
  <c r="AC1001" i="2"/>
  <c r="AC1002" i="2"/>
  <c r="AC1003" i="2"/>
  <c r="AC1004" i="2"/>
  <c r="AC1005" i="2"/>
  <c r="AC1006" i="2"/>
  <c r="AC1007" i="2"/>
  <c r="AC1008" i="2"/>
  <c r="AC1009" i="2"/>
  <c r="AC1010" i="2"/>
  <c r="AC1011" i="2"/>
  <c r="AC1012" i="2"/>
  <c r="AC1013" i="2"/>
  <c r="AC1014" i="2"/>
  <c r="AC1015" i="2"/>
  <c r="AC1016" i="2"/>
  <c r="AC1017" i="2"/>
  <c r="AC1018" i="2"/>
  <c r="AC1019" i="2"/>
  <c r="AC1020" i="2"/>
  <c r="AC1021" i="2"/>
  <c r="AC1022" i="2"/>
  <c r="AC1023" i="2"/>
  <c r="AC1024" i="2"/>
  <c r="AC1025" i="2"/>
  <c r="AC1026" i="2"/>
  <c r="AC1027" i="2"/>
  <c r="AC1028" i="2"/>
  <c r="AC1029" i="2"/>
  <c r="AC1030" i="2"/>
  <c r="AC1031" i="2"/>
  <c r="AC1032" i="2"/>
  <c r="AC1033" i="2"/>
  <c r="AC1034" i="2"/>
  <c r="AC1035" i="2"/>
  <c r="AC1036" i="2"/>
  <c r="AC1037" i="2"/>
  <c r="AC1038" i="2"/>
  <c r="AC1039" i="2"/>
  <c r="AC1040" i="2"/>
  <c r="AC1041" i="2"/>
  <c r="AC1042" i="2"/>
  <c r="AC1043" i="2"/>
  <c r="AC1044" i="2"/>
  <c r="AC1045" i="2"/>
  <c r="AC1046" i="2"/>
  <c r="AC1047" i="2"/>
  <c r="AC1048" i="2"/>
  <c r="AC1049" i="2"/>
  <c r="AC1050" i="2"/>
  <c r="AC1051" i="2"/>
  <c r="AC1052" i="2"/>
  <c r="AC1053" i="2"/>
  <c r="AC1054" i="2"/>
  <c r="AC1055" i="2"/>
  <c r="AC1056" i="2"/>
  <c r="AC1057" i="2"/>
  <c r="AC1058" i="2"/>
  <c r="AC1059" i="2"/>
  <c r="AC1060" i="2"/>
  <c r="AC1061" i="2"/>
  <c r="AC1062" i="2"/>
  <c r="AC1063" i="2"/>
  <c r="AC1064" i="2"/>
  <c r="AC1065" i="2"/>
  <c r="AC1066" i="2"/>
  <c r="AC1067" i="2"/>
  <c r="AC1068" i="2"/>
  <c r="AC1069" i="2"/>
  <c r="AC1070" i="2"/>
  <c r="AC1071" i="2"/>
  <c r="AC1072" i="2"/>
  <c r="AC1073" i="2"/>
  <c r="AC1074" i="2"/>
  <c r="AC1075" i="2"/>
  <c r="AC1076" i="2"/>
  <c r="AC1077" i="2"/>
  <c r="AC1078" i="2"/>
  <c r="AC1079" i="2"/>
  <c r="AC1080" i="2"/>
  <c r="AC1081" i="2"/>
  <c r="AC1082" i="2"/>
  <c r="AC1083" i="2"/>
  <c r="AC1084" i="2"/>
  <c r="AC1085" i="2"/>
  <c r="AC1086" i="2"/>
  <c r="AC1087" i="2"/>
  <c r="AC1088" i="2"/>
  <c r="AC1089" i="2"/>
  <c r="AC1090" i="2"/>
  <c r="AC1091" i="2"/>
  <c r="AC1092" i="2"/>
  <c r="AC1093" i="2"/>
  <c r="AC1094" i="2"/>
  <c r="AC1095" i="2"/>
  <c r="AC1096" i="2"/>
  <c r="AC1097" i="2"/>
  <c r="AC1098" i="2"/>
  <c r="AC1099" i="2"/>
  <c r="AC1100" i="2"/>
  <c r="AC1101" i="2"/>
  <c r="AC1102" i="2"/>
  <c r="AC1103" i="2"/>
  <c r="AC1104" i="2"/>
  <c r="AC1105" i="2"/>
  <c r="AC1106" i="2"/>
  <c r="AC1107" i="2"/>
  <c r="AC1108" i="2"/>
  <c r="AC1109" i="2"/>
  <c r="AC1110" i="2"/>
  <c r="AC1111" i="2"/>
  <c r="AC1112" i="2"/>
  <c r="AC1113" i="2"/>
  <c r="AC1114" i="2"/>
  <c r="AC1115" i="2"/>
  <c r="AC1116" i="2"/>
  <c r="AC1117" i="2"/>
  <c r="AC1118" i="2"/>
  <c r="AC1119" i="2"/>
  <c r="AC1120" i="2"/>
  <c r="AC1121" i="2"/>
  <c r="AC1122" i="2"/>
  <c r="AC1123" i="2"/>
  <c r="AC1124" i="2"/>
  <c r="AC1125" i="2"/>
  <c r="AC1126" i="2"/>
  <c r="AC1127" i="2"/>
  <c r="AC1128" i="2"/>
  <c r="AC1129" i="2"/>
  <c r="AC1130" i="2"/>
  <c r="AC1131" i="2"/>
  <c r="AC1132" i="2"/>
  <c r="AC1133" i="2"/>
  <c r="AC1134" i="2"/>
  <c r="AC1135" i="2"/>
  <c r="AC1136" i="2"/>
  <c r="AC1137" i="2"/>
  <c r="AC1138" i="2"/>
  <c r="AC1139" i="2"/>
  <c r="AC1140" i="2"/>
  <c r="AC1141" i="2"/>
  <c r="AC1142" i="2"/>
  <c r="AC1143" i="2"/>
  <c r="AC1144" i="2"/>
  <c r="AC1145" i="2"/>
  <c r="AC1146" i="2"/>
  <c r="AC1147" i="2"/>
  <c r="AC1148" i="2"/>
  <c r="AC1149" i="2"/>
  <c r="AC1150" i="2"/>
  <c r="AC1151" i="2"/>
  <c r="AC1152" i="2"/>
  <c r="AC1153" i="2"/>
  <c r="AC1154" i="2"/>
  <c r="AC1155" i="2"/>
  <c r="AC1156" i="2"/>
  <c r="AC1157" i="2"/>
  <c r="AC1158" i="2"/>
  <c r="AC1159" i="2"/>
  <c r="AC1160" i="2"/>
  <c r="AC1161" i="2"/>
  <c r="AC1162" i="2"/>
  <c r="AC1163" i="2"/>
  <c r="AC1164" i="2"/>
  <c r="AC1165" i="2"/>
  <c r="AC1166" i="2"/>
  <c r="AC1167" i="2"/>
  <c r="AC1168" i="2"/>
  <c r="AC1169" i="2"/>
  <c r="AC1170" i="2"/>
  <c r="AC1171" i="2"/>
  <c r="AC1172" i="2"/>
  <c r="AC1173" i="2"/>
  <c r="AC1174" i="2"/>
  <c r="AC1175" i="2"/>
  <c r="AC1176" i="2"/>
  <c r="AC1177" i="2"/>
  <c r="AC1178" i="2"/>
  <c r="AC1179" i="2"/>
  <c r="AC1180" i="2"/>
  <c r="AC1181" i="2"/>
  <c r="AC1182" i="2"/>
  <c r="AC1183" i="2"/>
  <c r="AC1184" i="2"/>
  <c r="AC1185" i="2"/>
  <c r="AC1186" i="2"/>
  <c r="AC1187" i="2"/>
  <c r="AC1188" i="2"/>
  <c r="AC1189" i="2"/>
  <c r="AC1190" i="2"/>
  <c r="AC1191" i="2"/>
  <c r="AC1192" i="2"/>
  <c r="AC1193" i="2"/>
  <c r="AC1194" i="2"/>
  <c r="AC1195" i="2"/>
  <c r="AC1196" i="2"/>
  <c r="AC1197" i="2"/>
  <c r="AC1198" i="2"/>
  <c r="AC1199" i="2"/>
  <c r="AC1200" i="2"/>
  <c r="AC1201" i="2"/>
  <c r="AC1202" i="2"/>
  <c r="AC1203" i="2"/>
  <c r="AC1204" i="2"/>
  <c r="AC1205" i="2"/>
  <c r="AC1206" i="2"/>
  <c r="AC1207" i="2"/>
  <c r="AC1208" i="2"/>
  <c r="AC1209" i="2"/>
  <c r="AC1210" i="2"/>
  <c r="AC1211" i="2"/>
  <c r="AC1212" i="2"/>
  <c r="AC1213" i="2"/>
  <c r="AC1214" i="2"/>
  <c r="AC1215" i="2"/>
  <c r="AC1216" i="2"/>
  <c r="AC1217" i="2"/>
  <c r="AC1218" i="2"/>
  <c r="AC1219" i="2"/>
  <c r="AC1220" i="2"/>
  <c r="AC1221" i="2"/>
  <c r="AC1222" i="2"/>
  <c r="AC1223" i="2"/>
  <c r="AC1224" i="2"/>
  <c r="AC1225" i="2"/>
  <c r="AC1226" i="2"/>
  <c r="AC1227" i="2"/>
  <c r="AC1228" i="2"/>
  <c r="AC1229" i="2"/>
  <c r="AC1230" i="2"/>
  <c r="AC1231" i="2"/>
  <c r="AC1232" i="2"/>
  <c r="AC1233" i="2"/>
  <c r="AC1234" i="2"/>
  <c r="AC1235" i="2"/>
  <c r="AC1236" i="2"/>
  <c r="AC1237" i="2"/>
  <c r="AC1238" i="2"/>
  <c r="AC1239" i="2"/>
  <c r="AC1240" i="2"/>
  <c r="AC1241" i="2"/>
  <c r="AC1242" i="2"/>
  <c r="AC1243" i="2"/>
  <c r="AC1244" i="2"/>
  <c r="AC1245" i="2"/>
  <c r="AC1246" i="2"/>
  <c r="AC1247" i="2"/>
  <c r="AC1248" i="2"/>
  <c r="AC1249" i="2"/>
  <c r="AC1250" i="2"/>
  <c r="AC1251" i="2"/>
  <c r="AC1252" i="2"/>
  <c r="AC1253" i="2"/>
  <c r="AC1254" i="2"/>
  <c r="AC1255" i="2"/>
  <c r="AC1256" i="2"/>
  <c r="AC1257" i="2"/>
  <c r="AC1258" i="2"/>
  <c r="AC1259" i="2"/>
  <c r="AC1260" i="2"/>
  <c r="AC1261" i="2"/>
  <c r="AC1262" i="2"/>
  <c r="AC1263" i="2"/>
  <c r="AC1264" i="2"/>
  <c r="AC1265" i="2"/>
  <c r="AC1266" i="2"/>
  <c r="AC1267" i="2"/>
  <c r="AC1268" i="2"/>
  <c r="AC1269" i="2"/>
  <c r="AC1270" i="2"/>
  <c r="AC1271" i="2"/>
  <c r="AC1272" i="2"/>
  <c r="AC1273" i="2"/>
  <c r="AC1274" i="2"/>
  <c r="AC1275" i="2"/>
  <c r="AC1276" i="2"/>
  <c r="AC1277" i="2"/>
  <c r="AC1278" i="2"/>
  <c r="AC1279" i="2"/>
  <c r="AC1280" i="2"/>
  <c r="AC1281" i="2"/>
  <c r="AC1282" i="2"/>
  <c r="AC1283" i="2"/>
  <c r="AC1284" i="2"/>
  <c r="AC1285" i="2"/>
  <c r="AC1286" i="2"/>
  <c r="AC1287" i="2"/>
  <c r="AC1288" i="2"/>
  <c r="AC1289" i="2"/>
  <c r="AC1290" i="2"/>
  <c r="AC1291" i="2"/>
  <c r="AC1292" i="2"/>
  <c r="AC1293" i="2"/>
  <c r="AC1294" i="2"/>
  <c r="AC1295" i="2"/>
  <c r="AC1296" i="2"/>
  <c r="AC1297" i="2"/>
  <c r="AC1298" i="2"/>
  <c r="AC1299" i="2"/>
  <c r="AC1300" i="2"/>
  <c r="AC1301" i="2"/>
  <c r="AC1302" i="2"/>
  <c r="AC1303" i="2"/>
  <c r="AC1304" i="2"/>
  <c r="AC1305" i="2"/>
  <c r="AC1306" i="2"/>
  <c r="AC1307" i="2"/>
  <c r="AC1308" i="2"/>
  <c r="AC1309" i="2"/>
  <c r="AC1310" i="2"/>
  <c r="AC1311" i="2"/>
  <c r="AC1312" i="2"/>
  <c r="AC1313" i="2"/>
  <c r="AC1314" i="2"/>
  <c r="AC1315" i="2"/>
  <c r="AC1316" i="2"/>
  <c r="AC1317" i="2"/>
  <c r="AC1318" i="2"/>
  <c r="AC1319" i="2"/>
  <c r="AC1320" i="2"/>
  <c r="AC1321" i="2"/>
  <c r="AC1322" i="2"/>
  <c r="AC1323" i="2"/>
  <c r="AC1324" i="2"/>
  <c r="AC1325" i="2"/>
  <c r="AC1326" i="2"/>
  <c r="AC1327" i="2"/>
  <c r="AC1328" i="2"/>
  <c r="AC1329" i="2"/>
  <c r="AC1330" i="2"/>
  <c r="AC1331" i="2"/>
  <c r="AC1332" i="2"/>
  <c r="AC1333" i="2"/>
  <c r="AC1334" i="2"/>
  <c r="AC1335" i="2"/>
  <c r="AC1336" i="2"/>
  <c r="AC1337" i="2"/>
  <c r="AC1338" i="2"/>
  <c r="AC1339" i="2"/>
  <c r="AC1340" i="2"/>
  <c r="AC1341" i="2"/>
  <c r="AC1342" i="2"/>
  <c r="AC1343" i="2"/>
  <c r="AC1344" i="2"/>
  <c r="AC1345" i="2"/>
  <c r="AC1346" i="2"/>
  <c r="AC1347" i="2"/>
  <c r="AC1348" i="2"/>
  <c r="AC1349" i="2"/>
  <c r="AC1350" i="2"/>
  <c r="AC1351" i="2"/>
  <c r="AC1352" i="2"/>
  <c r="AC1353" i="2"/>
  <c r="AC1354" i="2"/>
  <c r="AC1355" i="2"/>
  <c r="AC1356" i="2"/>
  <c r="AC1357" i="2"/>
  <c r="AC1358" i="2"/>
  <c r="AC1359" i="2"/>
  <c r="AC1360" i="2"/>
  <c r="AC1361" i="2"/>
  <c r="AC1362" i="2"/>
  <c r="AC1363" i="2"/>
  <c r="AC1364" i="2"/>
  <c r="AC1365" i="2"/>
  <c r="AC1366" i="2"/>
  <c r="AC1367" i="2"/>
  <c r="AC1368" i="2"/>
  <c r="AC1369" i="2"/>
  <c r="AC1370" i="2"/>
  <c r="AC1371" i="2"/>
  <c r="AC1372" i="2"/>
  <c r="AC1373" i="2"/>
  <c r="AC1374" i="2"/>
  <c r="AC1375" i="2"/>
  <c r="AC1376" i="2"/>
  <c r="AC1377" i="2"/>
  <c r="AC1378" i="2"/>
  <c r="AC1379" i="2"/>
  <c r="AC1380" i="2"/>
  <c r="AC1381" i="2"/>
  <c r="AC1382" i="2"/>
  <c r="AC1383" i="2"/>
  <c r="AC1384" i="2"/>
  <c r="AC1385" i="2"/>
  <c r="AC1386" i="2"/>
  <c r="AC1387" i="2"/>
  <c r="AC1388" i="2"/>
  <c r="AC1389" i="2"/>
  <c r="AC1390" i="2"/>
  <c r="AC1391" i="2"/>
  <c r="AC1392" i="2"/>
  <c r="AC1393" i="2"/>
  <c r="AC1394" i="2"/>
  <c r="AC1395" i="2"/>
  <c r="AC1396" i="2"/>
  <c r="AC1397" i="2"/>
  <c r="AC1398" i="2"/>
  <c r="AC1399" i="2"/>
  <c r="AC1400" i="2"/>
  <c r="AC1401" i="2"/>
  <c r="AC1402" i="2"/>
  <c r="AC1403" i="2"/>
  <c r="AC1404" i="2"/>
  <c r="AC1405" i="2"/>
  <c r="AC1406" i="2"/>
  <c r="AC1407" i="2"/>
  <c r="AC1408" i="2"/>
  <c r="AC1409" i="2"/>
  <c r="AC1410" i="2"/>
  <c r="AC1411" i="2"/>
  <c r="AC1412" i="2"/>
  <c r="AC1413" i="2"/>
  <c r="AC1414" i="2"/>
  <c r="AC1415" i="2"/>
  <c r="AC1416" i="2"/>
  <c r="AC1417" i="2"/>
  <c r="AC1418" i="2"/>
  <c r="AC1419" i="2"/>
  <c r="AC1420" i="2"/>
  <c r="AC1421" i="2"/>
  <c r="AC1422" i="2"/>
  <c r="AC1423" i="2"/>
  <c r="AC1424" i="2"/>
  <c r="AC1425" i="2"/>
  <c r="AC1426" i="2"/>
  <c r="AC1427" i="2"/>
  <c r="AC1428" i="2"/>
  <c r="AC1429" i="2"/>
  <c r="AC1430" i="2"/>
  <c r="AC1431" i="2"/>
  <c r="AC1432" i="2"/>
  <c r="AC1433" i="2"/>
  <c r="AC1434" i="2"/>
  <c r="AC1435" i="2"/>
  <c r="AC1436" i="2"/>
  <c r="AC1437" i="2"/>
  <c r="AC1438" i="2"/>
  <c r="AC1439" i="2"/>
  <c r="AC1440" i="2"/>
  <c r="AC1441" i="2"/>
  <c r="AC1442" i="2"/>
  <c r="AC1443" i="2"/>
  <c r="AC1444" i="2"/>
  <c r="AC1445" i="2"/>
  <c r="AC1446" i="2"/>
  <c r="AC1447" i="2"/>
  <c r="AC1448" i="2"/>
  <c r="AC1449" i="2"/>
  <c r="AC1450" i="2"/>
  <c r="AC1451" i="2"/>
  <c r="AC1452" i="2"/>
  <c r="AC1453" i="2"/>
  <c r="AC1454" i="2"/>
  <c r="AC1455" i="2"/>
  <c r="AC1456" i="2"/>
  <c r="AC1457" i="2"/>
  <c r="AC1458" i="2"/>
  <c r="AC1459" i="2"/>
  <c r="AC1460" i="2"/>
  <c r="AC1461" i="2"/>
  <c r="AC1462" i="2"/>
  <c r="AC1463" i="2"/>
  <c r="AC1464" i="2"/>
  <c r="AC1465" i="2"/>
  <c r="AC1466" i="2"/>
  <c r="AC1467" i="2"/>
  <c r="AC1468" i="2"/>
  <c r="AC1469" i="2"/>
  <c r="AC1470" i="2"/>
  <c r="AC1471" i="2"/>
  <c r="AC1472" i="2"/>
  <c r="AC1473" i="2"/>
  <c r="AC1474" i="2"/>
  <c r="AC1475" i="2"/>
  <c r="AC1476" i="2"/>
  <c r="AC1477" i="2"/>
  <c r="AC1478" i="2"/>
  <c r="AC1479" i="2"/>
  <c r="AC1480" i="2"/>
  <c r="AC1481" i="2"/>
  <c r="AC1482" i="2"/>
  <c r="AC1483" i="2"/>
  <c r="AC1484" i="2"/>
  <c r="AC1485" i="2"/>
  <c r="AC1486" i="2"/>
  <c r="AC1487" i="2"/>
  <c r="AC1488" i="2"/>
  <c r="AC1489" i="2"/>
  <c r="AC1490" i="2"/>
  <c r="AC1491" i="2"/>
  <c r="AC1492" i="2"/>
  <c r="AC1493" i="2"/>
  <c r="AC1494" i="2"/>
  <c r="AC1495" i="2"/>
  <c r="AC1496" i="2"/>
  <c r="AC1497" i="2"/>
  <c r="AC1498" i="2"/>
  <c r="AC1499" i="2"/>
  <c r="AC1500" i="2"/>
  <c r="AC1501" i="2"/>
  <c r="AC1502" i="2"/>
  <c r="AC1503" i="2"/>
  <c r="AC1504" i="2"/>
  <c r="AC1505" i="2"/>
  <c r="AC1506" i="2"/>
  <c r="AC1507" i="2"/>
  <c r="AC1508" i="2"/>
  <c r="AC1509" i="2"/>
  <c r="AC1510" i="2"/>
  <c r="AC1511" i="2"/>
  <c r="AC1512" i="2"/>
  <c r="AC1513" i="2"/>
  <c r="AC1514" i="2"/>
  <c r="AC1515" i="2"/>
  <c r="AC1516" i="2"/>
  <c r="AC1517" i="2"/>
  <c r="AC1518" i="2"/>
  <c r="AC1519" i="2"/>
  <c r="AC1520" i="2"/>
  <c r="AC1521" i="2"/>
  <c r="AC1522" i="2"/>
  <c r="AC1523" i="2"/>
  <c r="AC1524" i="2"/>
  <c r="AC1525" i="2"/>
  <c r="AC1526" i="2"/>
  <c r="AC1527" i="2"/>
  <c r="AC1528" i="2"/>
  <c r="AC1529" i="2"/>
  <c r="AC1530" i="2"/>
  <c r="AC1531" i="2"/>
  <c r="AC1532" i="2"/>
  <c r="AC1533" i="2"/>
  <c r="AC1534" i="2"/>
  <c r="AC1535" i="2"/>
  <c r="AC1536" i="2"/>
  <c r="AC1537" i="2"/>
  <c r="AC1538" i="2"/>
  <c r="AC1539" i="2"/>
  <c r="AC1540" i="2"/>
  <c r="AC1541" i="2"/>
  <c r="AC1542" i="2"/>
  <c r="AC1543" i="2"/>
  <c r="AC1544" i="2"/>
  <c r="AC1545" i="2"/>
  <c r="AC1546" i="2"/>
  <c r="AC1547" i="2"/>
  <c r="AC1548" i="2"/>
  <c r="AC1549" i="2"/>
  <c r="AC1550" i="2"/>
  <c r="AC1551" i="2"/>
  <c r="AC1552" i="2"/>
  <c r="AC1553" i="2"/>
  <c r="AC1554" i="2"/>
  <c r="AC1555" i="2"/>
  <c r="AC1556" i="2"/>
  <c r="AC1557" i="2"/>
  <c r="AC1558" i="2"/>
  <c r="AC1559" i="2"/>
  <c r="AC1560" i="2"/>
  <c r="AC1561" i="2"/>
  <c r="AC1562" i="2"/>
  <c r="AC1563" i="2"/>
  <c r="AC1564" i="2"/>
  <c r="AC1565" i="2"/>
  <c r="AC1566" i="2"/>
  <c r="AC1567" i="2"/>
  <c r="AC1568" i="2"/>
  <c r="AC1569" i="2"/>
  <c r="AC1570" i="2"/>
  <c r="AC1571" i="2"/>
  <c r="AC1572" i="2"/>
  <c r="AC1573" i="2"/>
  <c r="AC1574" i="2"/>
  <c r="AC1575" i="2"/>
  <c r="AC1576" i="2"/>
  <c r="AC1577" i="2"/>
  <c r="AC1578" i="2"/>
  <c r="AC1579" i="2"/>
  <c r="AC1580" i="2"/>
  <c r="AC1581" i="2"/>
  <c r="AC1582" i="2"/>
  <c r="AC1583" i="2"/>
  <c r="AC1584" i="2"/>
  <c r="AC1585" i="2"/>
  <c r="AC1586" i="2"/>
  <c r="AC1587" i="2"/>
  <c r="AC1588" i="2"/>
  <c r="AC1589" i="2"/>
  <c r="AC1590" i="2"/>
  <c r="AC1591" i="2"/>
  <c r="AC1592" i="2"/>
  <c r="AC1593" i="2"/>
  <c r="AC1594" i="2"/>
  <c r="AC1595" i="2"/>
  <c r="AC1596" i="2"/>
  <c r="AC1597" i="2"/>
  <c r="AC1598" i="2"/>
  <c r="AC1599" i="2"/>
  <c r="AC1600" i="2"/>
  <c r="AC1601" i="2"/>
  <c r="AC1602" i="2"/>
  <c r="AC1603" i="2"/>
  <c r="AC1604" i="2"/>
  <c r="AC1605" i="2"/>
  <c r="AC1606" i="2"/>
  <c r="AC1607" i="2"/>
  <c r="AC1608" i="2"/>
  <c r="AC1609" i="2"/>
  <c r="AC1610" i="2"/>
  <c r="AC1611" i="2"/>
  <c r="AC1612" i="2"/>
  <c r="AC1613" i="2"/>
  <c r="AC1614" i="2"/>
  <c r="AC1615" i="2"/>
  <c r="AC1616" i="2"/>
  <c r="AC1617" i="2"/>
  <c r="AC1618" i="2"/>
  <c r="AC1619" i="2"/>
  <c r="AC1620" i="2"/>
  <c r="AC1621" i="2"/>
  <c r="AC1622" i="2"/>
  <c r="AC1623" i="2"/>
  <c r="AC1624" i="2"/>
  <c r="AC1625" i="2"/>
  <c r="AC1626" i="2"/>
  <c r="AC1627" i="2"/>
  <c r="AC1628" i="2"/>
  <c r="AC1629" i="2"/>
  <c r="AC1630" i="2"/>
  <c r="AC1631" i="2"/>
  <c r="AC1632" i="2"/>
  <c r="AC1633" i="2"/>
  <c r="AC1634" i="2"/>
  <c r="AC1635" i="2"/>
  <c r="AC1636" i="2"/>
  <c r="AC1637" i="2"/>
  <c r="AC1638" i="2"/>
  <c r="AC1639" i="2"/>
  <c r="AC1640" i="2"/>
  <c r="AC1641" i="2"/>
  <c r="AC1642" i="2"/>
  <c r="AC1643" i="2"/>
  <c r="AC1644" i="2"/>
  <c r="AC1645" i="2"/>
  <c r="AC1646" i="2"/>
  <c r="AC1647" i="2"/>
  <c r="AC1648" i="2"/>
  <c r="AC1649" i="2"/>
  <c r="AC1650" i="2"/>
  <c r="AC1651" i="2"/>
  <c r="AC1652" i="2"/>
  <c r="AC1653" i="2"/>
  <c r="AC1654" i="2"/>
  <c r="AC1655" i="2"/>
  <c r="AC1656" i="2"/>
  <c r="AC1657" i="2"/>
  <c r="AC1658" i="2"/>
  <c r="AC1659" i="2"/>
  <c r="AC1660" i="2"/>
  <c r="AC1661" i="2"/>
  <c r="AC1662" i="2"/>
  <c r="AC1663" i="2"/>
  <c r="AC1664" i="2"/>
  <c r="AC1665" i="2"/>
  <c r="AC1666" i="2"/>
  <c r="AC1667" i="2"/>
  <c r="AC1668" i="2"/>
  <c r="AC1669" i="2"/>
  <c r="AC1670" i="2"/>
  <c r="AC1671" i="2"/>
  <c r="AC1672" i="2"/>
  <c r="AC1673" i="2"/>
  <c r="AC1674" i="2"/>
  <c r="AC1675" i="2"/>
  <c r="AC1676" i="2"/>
  <c r="AC1677" i="2"/>
  <c r="AC1678" i="2"/>
  <c r="AC1679" i="2"/>
  <c r="AC1680" i="2"/>
  <c r="AC1681" i="2"/>
  <c r="AC1682" i="2"/>
  <c r="AC1683" i="2"/>
  <c r="AC1684" i="2"/>
  <c r="AC1685" i="2"/>
  <c r="AC1686" i="2"/>
  <c r="AC1687" i="2"/>
  <c r="AC1688" i="2"/>
  <c r="AC1689" i="2"/>
  <c r="AC1690" i="2"/>
  <c r="AC1691" i="2"/>
  <c r="AC1692" i="2"/>
  <c r="AC1693" i="2"/>
  <c r="AC1694" i="2"/>
  <c r="AC1695" i="2"/>
  <c r="AC1696" i="2"/>
  <c r="AC1697" i="2"/>
  <c r="AC1698" i="2"/>
  <c r="AC1699" i="2"/>
  <c r="AC1700" i="2"/>
  <c r="AC1701" i="2"/>
  <c r="AC1702" i="2"/>
  <c r="AC1703" i="2"/>
  <c r="AC1704" i="2"/>
  <c r="AC1705" i="2"/>
  <c r="AC1706" i="2"/>
  <c r="AC1707" i="2"/>
  <c r="AC1708" i="2"/>
  <c r="AC1709" i="2"/>
  <c r="AC1710" i="2"/>
  <c r="AC1711" i="2"/>
  <c r="AC1712" i="2"/>
  <c r="AC1713" i="2"/>
  <c r="AC1714" i="2"/>
  <c r="AC1715" i="2"/>
  <c r="AC1716" i="2"/>
  <c r="AC1717" i="2"/>
  <c r="AC1718" i="2"/>
  <c r="AC1719" i="2"/>
  <c r="AC1720" i="2"/>
  <c r="AC1721" i="2"/>
  <c r="AC1722" i="2"/>
  <c r="AC1723" i="2"/>
  <c r="AC1724" i="2"/>
  <c r="AC1725" i="2"/>
  <c r="AC1726" i="2"/>
  <c r="AC1727" i="2"/>
  <c r="AC1728" i="2"/>
  <c r="AC1729" i="2"/>
  <c r="AC1730" i="2"/>
  <c r="AC1731" i="2"/>
  <c r="AC1732" i="2"/>
  <c r="AC1733" i="2"/>
  <c r="AC1734" i="2"/>
  <c r="AC1735" i="2"/>
  <c r="AC1736" i="2"/>
  <c r="AC1737" i="2"/>
  <c r="AC1738" i="2"/>
  <c r="AC1739" i="2"/>
  <c r="AC1740" i="2"/>
  <c r="AC1741" i="2"/>
  <c r="AC1742" i="2"/>
  <c r="AC1743" i="2"/>
  <c r="AC1744" i="2"/>
  <c r="AC1745" i="2"/>
  <c r="AC1746" i="2"/>
  <c r="AC1747" i="2"/>
  <c r="AC1748" i="2"/>
  <c r="AC1749" i="2"/>
  <c r="AC1750" i="2"/>
  <c r="AC1751" i="2"/>
  <c r="AC1752" i="2"/>
  <c r="AC1753" i="2"/>
  <c r="AC1754" i="2"/>
  <c r="AC1755" i="2"/>
  <c r="AC1756" i="2"/>
  <c r="AC1757" i="2"/>
  <c r="AC1758" i="2"/>
  <c r="AC1759" i="2"/>
  <c r="AC1760" i="2"/>
  <c r="AC1761" i="2"/>
  <c r="AC1762" i="2"/>
  <c r="AC1763" i="2"/>
  <c r="AC1764" i="2"/>
  <c r="AC1765" i="2"/>
  <c r="AC1766" i="2"/>
  <c r="AC1767" i="2"/>
  <c r="AC1768" i="2"/>
  <c r="AC1769" i="2"/>
  <c r="AC1770" i="2"/>
  <c r="AC1771" i="2"/>
  <c r="AC1772" i="2"/>
  <c r="AC1773" i="2"/>
  <c r="AC1774" i="2"/>
  <c r="AC1775" i="2"/>
  <c r="AC1776" i="2"/>
  <c r="AC1777" i="2"/>
  <c r="AC1778" i="2"/>
  <c r="AC1779" i="2"/>
  <c r="AC1780" i="2"/>
  <c r="AC1781" i="2"/>
  <c r="AC1782" i="2"/>
  <c r="AC1783" i="2"/>
  <c r="AC1784" i="2"/>
  <c r="AC1785" i="2"/>
  <c r="AC1786" i="2"/>
  <c r="AC1787" i="2"/>
  <c r="AC1788" i="2"/>
  <c r="AC1789" i="2"/>
  <c r="AC1790" i="2"/>
  <c r="AC1791" i="2"/>
  <c r="AC1792" i="2"/>
  <c r="AC1793" i="2"/>
  <c r="AC1794" i="2"/>
  <c r="AC1795" i="2"/>
  <c r="AC1796" i="2"/>
  <c r="AC1797" i="2"/>
  <c r="AC1798" i="2"/>
  <c r="AC1799" i="2"/>
  <c r="AC1800" i="2"/>
  <c r="AC1801" i="2"/>
  <c r="AC1802" i="2"/>
  <c r="AC1803" i="2"/>
  <c r="AC1804" i="2"/>
  <c r="AC1805" i="2"/>
  <c r="AC1806" i="2"/>
  <c r="AC1807" i="2"/>
  <c r="AC1808" i="2"/>
  <c r="AC1809" i="2"/>
  <c r="AC1810" i="2"/>
  <c r="AC1811" i="2"/>
  <c r="AC1812" i="2"/>
  <c r="AC1813" i="2"/>
  <c r="AC1814" i="2"/>
  <c r="AC1815" i="2"/>
  <c r="AC1816" i="2"/>
  <c r="AC1817" i="2"/>
  <c r="AC1818" i="2"/>
  <c r="AC1819" i="2"/>
  <c r="AC1820" i="2"/>
  <c r="AC1821" i="2"/>
  <c r="AC1822" i="2"/>
  <c r="AC1823" i="2"/>
  <c r="AC1824" i="2"/>
  <c r="AC1825" i="2"/>
  <c r="AC1826" i="2"/>
  <c r="AC1827" i="2"/>
  <c r="AC1828" i="2"/>
  <c r="AC1829" i="2"/>
  <c r="AC1830" i="2"/>
  <c r="AC1831" i="2"/>
  <c r="AC1832" i="2"/>
  <c r="AC1833" i="2"/>
  <c r="AC1834" i="2"/>
  <c r="AC1835" i="2"/>
  <c r="AC1836" i="2"/>
  <c r="AC1837" i="2"/>
  <c r="AC1838" i="2"/>
  <c r="AC1839" i="2"/>
  <c r="AC1840" i="2"/>
  <c r="AC1841" i="2"/>
  <c r="AC1842" i="2"/>
  <c r="AC1843" i="2"/>
  <c r="AC1844" i="2"/>
  <c r="AC1845" i="2"/>
  <c r="AC1846" i="2"/>
  <c r="AC1847" i="2"/>
  <c r="AC1848" i="2"/>
  <c r="AC1849" i="2"/>
  <c r="AC1850" i="2"/>
  <c r="AC1851" i="2"/>
  <c r="AC1852" i="2"/>
  <c r="AC1853" i="2"/>
  <c r="AC1854" i="2"/>
  <c r="AC1855" i="2"/>
  <c r="AC1856" i="2"/>
  <c r="AC1857" i="2"/>
  <c r="AC1858" i="2"/>
  <c r="AC1859" i="2"/>
  <c r="AC1860" i="2"/>
  <c r="AC1861" i="2"/>
  <c r="AC1862" i="2"/>
  <c r="AC1863" i="2"/>
  <c r="AC1864" i="2"/>
  <c r="AC1865" i="2"/>
  <c r="AC1866" i="2"/>
  <c r="AC1867" i="2"/>
  <c r="AC1868" i="2"/>
  <c r="AC1869" i="2"/>
  <c r="AC1870" i="2"/>
  <c r="AC1871" i="2"/>
  <c r="AC1872" i="2"/>
  <c r="AC1873" i="2"/>
  <c r="AC1874" i="2"/>
  <c r="AC1875" i="2"/>
  <c r="AC1876" i="2"/>
  <c r="AC1877" i="2"/>
  <c r="AC1878" i="2"/>
  <c r="AC1879" i="2"/>
  <c r="AC1880" i="2"/>
  <c r="AC1881" i="2"/>
  <c r="AC1882" i="2"/>
  <c r="AC1883" i="2"/>
  <c r="AC1884" i="2"/>
  <c r="AC1885" i="2"/>
  <c r="AC1886" i="2"/>
  <c r="AC1887" i="2"/>
  <c r="AC1888" i="2"/>
  <c r="AC1889" i="2"/>
  <c r="AC1890" i="2"/>
  <c r="AC1891" i="2"/>
  <c r="AC1892" i="2"/>
  <c r="AC1893" i="2"/>
  <c r="AC1894" i="2"/>
  <c r="AC1895" i="2"/>
  <c r="AC1896" i="2"/>
  <c r="AC1897" i="2"/>
  <c r="AC1898" i="2"/>
  <c r="AC1899" i="2"/>
  <c r="AC1900" i="2"/>
  <c r="AC1901" i="2"/>
  <c r="AC1902" i="2"/>
  <c r="AC1903" i="2"/>
  <c r="AC1904" i="2"/>
  <c r="AC1905" i="2"/>
  <c r="AC1906" i="2"/>
  <c r="AC1907" i="2"/>
  <c r="AC1908" i="2"/>
  <c r="AC1909" i="2"/>
  <c r="AC1910" i="2"/>
  <c r="AC1911" i="2"/>
  <c r="AC1912" i="2"/>
  <c r="AC1913" i="2"/>
  <c r="AC1914" i="2"/>
  <c r="AC1915" i="2"/>
  <c r="AC1916" i="2"/>
  <c r="AC1917" i="2"/>
  <c r="AC1918" i="2"/>
  <c r="AC1919" i="2"/>
  <c r="AC1920" i="2"/>
  <c r="AC1921" i="2"/>
  <c r="AC1922" i="2"/>
  <c r="AC1923" i="2"/>
  <c r="AC1924" i="2"/>
  <c r="AC1925" i="2"/>
  <c r="AC1926" i="2"/>
  <c r="AC1927" i="2"/>
  <c r="AC1928" i="2"/>
  <c r="AC1929" i="2"/>
  <c r="AC1930" i="2"/>
  <c r="AC1931" i="2"/>
  <c r="AC1932" i="2"/>
  <c r="AC1933" i="2"/>
  <c r="AC1934" i="2"/>
  <c r="AC1935" i="2"/>
  <c r="AC1936" i="2"/>
  <c r="AC1937" i="2"/>
  <c r="AC1938" i="2"/>
  <c r="AC1939" i="2"/>
  <c r="AC1940" i="2"/>
  <c r="AC1941" i="2"/>
  <c r="AC1942" i="2"/>
  <c r="AC1943" i="2"/>
  <c r="AC1944" i="2"/>
  <c r="AC1945" i="2"/>
  <c r="AC1946" i="2"/>
  <c r="AC1947" i="2"/>
  <c r="AC1948" i="2"/>
  <c r="AC1949" i="2"/>
  <c r="AC1950" i="2"/>
  <c r="AC1951" i="2"/>
  <c r="AC1952" i="2"/>
  <c r="AC1953" i="2"/>
  <c r="AC1954" i="2"/>
  <c r="AC1955" i="2"/>
  <c r="AC1956" i="2"/>
  <c r="AC1957" i="2"/>
  <c r="AC1958" i="2"/>
  <c r="AC1959" i="2"/>
  <c r="AC1960" i="2"/>
  <c r="AC1961" i="2"/>
  <c r="AC1962" i="2"/>
  <c r="AC1963" i="2"/>
  <c r="AC1964" i="2"/>
  <c r="AC1965" i="2"/>
  <c r="AC1966" i="2"/>
  <c r="AC1967" i="2"/>
  <c r="AC1968" i="2"/>
  <c r="AC1969" i="2"/>
  <c r="AC1970" i="2"/>
  <c r="AC1971" i="2"/>
  <c r="AC1972" i="2"/>
  <c r="AC1973" i="2"/>
  <c r="AC1974" i="2"/>
  <c r="AC1975" i="2"/>
  <c r="AC1976" i="2"/>
  <c r="AC1977" i="2"/>
  <c r="AC1978" i="2"/>
  <c r="AC1979" i="2"/>
  <c r="AC1980" i="2"/>
  <c r="AC1981" i="2"/>
  <c r="AC1982" i="2"/>
  <c r="AC1983" i="2"/>
  <c r="AC1984" i="2"/>
  <c r="AC1985" i="2"/>
  <c r="AC1986" i="2"/>
  <c r="AC1987" i="2"/>
  <c r="AC1988" i="2"/>
  <c r="AC1989" i="2"/>
  <c r="AC1990" i="2"/>
  <c r="AC1991" i="2"/>
  <c r="AC1992" i="2"/>
  <c r="AC1993" i="2"/>
  <c r="AC1994" i="2"/>
  <c r="AC1995" i="2"/>
  <c r="AC1996" i="2"/>
  <c r="AC1997" i="2"/>
  <c r="AC1998" i="2"/>
  <c r="AC1999" i="2"/>
  <c r="AC2000" i="2"/>
  <c r="AC2001" i="2"/>
  <c r="AC2002" i="2"/>
  <c r="AC2003" i="2"/>
  <c r="AC2004" i="2"/>
  <c r="AC2005" i="2"/>
  <c r="AC2006" i="2"/>
  <c r="AC2007" i="2"/>
  <c r="AC2008" i="2"/>
  <c r="AC2009" i="2"/>
  <c r="AC2010" i="2"/>
  <c r="AC2011" i="2"/>
  <c r="AC2012" i="2"/>
  <c r="AC2013" i="2"/>
  <c r="AC2014" i="2"/>
  <c r="AC2015" i="2"/>
  <c r="AC2016" i="2"/>
  <c r="AC2017" i="2"/>
  <c r="AC2018" i="2"/>
  <c r="AC2019" i="2"/>
  <c r="AC2020" i="2"/>
  <c r="AC2021" i="2"/>
  <c r="AC2022" i="2"/>
  <c r="AC2023" i="2"/>
  <c r="AC2024" i="2"/>
  <c r="AC2025" i="2"/>
  <c r="AC2026" i="2"/>
  <c r="AC2027" i="2"/>
  <c r="AC2028" i="2"/>
  <c r="AC2029" i="2"/>
  <c r="AC2030" i="2"/>
  <c r="AC2031" i="2"/>
  <c r="AC2032" i="2"/>
  <c r="AC2033" i="2"/>
  <c r="AC2034" i="2"/>
  <c r="AC2035" i="2"/>
  <c r="AC2036" i="2"/>
  <c r="AC2037" i="2"/>
  <c r="AC2038" i="2"/>
  <c r="AC2039" i="2"/>
  <c r="AC2040" i="2"/>
  <c r="AC2041" i="2"/>
  <c r="AC2042" i="2"/>
  <c r="AC2043" i="2"/>
  <c r="AC2044" i="2"/>
  <c r="AC2045" i="2"/>
  <c r="AC2046" i="2"/>
  <c r="AC2047" i="2"/>
  <c r="AC2048" i="2"/>
  <c r="AC2049" i="2"/>
  <c r="AC2050" i="2"/>
  <c r="AC2051" i="2"/>
  <c r="AC2052" i="2"/>
  <c r="AC2053" i="2"/>
  <c r="AC2054" i="2"/>
  <c r="AC2055" i="2"/>
  <c r="AC2056" i="2"/>
  <c r="AC2057" i="2"/>
  <c r="AC2058" i="2"/>
  <c r="AC2059" i="2"/>
  <c r="AC2060" i="2"/>
  <c r="AC2061" i="2"/>
  <c r="AC2062" i="2"/>
  <c r="AC2063" i="2"/>
  <c r="AC2064" i="2"/>
  <c r="AC2065" i="2"/>
  <c r="AC2066" i="2"/>
  <c r="AC2067" i="2"/>
  <c r="AC2068" i="2"/>
  <c r="AC2069" i="2"/>
  <c r="AC2070" i="2"/>
  <c r="AC2071" i="2"/>
  <c r="AC2072" i="2"/>
  <c r="AC2073" i="2"/>
  <c r="AC2074" i="2"/>
  <c r="AC2075" i="2"/>
  <c r="AC2076" i="2"/>
  <c r="AC2077" i="2"/>
  <c r="AC2078" i="2"/>
  <c r="AC2079" i="2"/>
  <c r="AC2080" i="2"/>
  <c r="AC2081" i="2"/>
  <c r="AC2082" i="2"/>
  <c r="AC2083" i="2"/>
  <c r="AC2084" i="2"/>
  <c r="AC2085" i="2"/>
  <c r="AC2086" i="2"/>
  <c r="AC2087" i="2"/>
  <c r="AC2088" i="2"/>
  <c r="AC2089" i="2"/>
  <c r="AC2090" i="2"/>
  <c r="AC2091" i="2"/>
  <c r="AC2092" i="2"/>
  <c r="AC2093" i="2"/>
  <c r="AC2094" i="2"/>
  <c r="AC2095" i="2"/>
  <c r="AC2096" i="2"/>
  <c r="AC2097" i="2"/>
  <c r="AC2098" i="2"/>
  <c r="AC2099" i="2"/>
  <c r="AC2100" i="2"/>
  <c r="AC2101" i="2"/>
  <c r="AC2102" i="2"/>
  <c r="AC2103" i="2"/>
  <c r="AC2104" i="2"/>
  <c r="AC2105" i="2"/>
  <c r="AC2106" i="2"/>
  <c r="AC2107" i="2"/>
  <c r="AC2108" i="2"/>
  <c r="AC2109" i="2"/>
  <c r="AC2110" i="2"/>
  <c r="AC2111" i="2"/>
  <c r="AC2112" i="2"/>
  <c r="AC2113" i="2"/>
  <c r="AC2114" i="2"/>
  <c r="AC2115" i="2"/>
  <c r="AC2116" i="2"/>
  <c r="AC2117" i="2"/>
  <c r="AC2118" i="2"/>
  <c r="AC2119" i="2"/>
  <c r="AC2120" i="2"/>
  <c r="AC2121" i="2"/>
  <c r="AC2122" i="2"/>
  <c r="AC2123" i="2"/>
  <c r="AC2124" i="2"/>
  <c r="AC2125" i="2"/>
  <c r="AC2126" i="2"/>
  <c r="AC2127" i="2"/>
  <c r="AC2128" i="2"/>
  <c r="AC2129" i="2"/>
  <c r="AC2130" i="2"/>
  <c r="AC2131" i="2"/>
  <c r="AC2132" i="2"/>
  <c r="AC2133" i="2"/>
  <c r="AC2134" i="2"/>
  <c r="AC2135" i="2"/>
  <c r="AC2136" i="2"/>
  <c r="AC2137" i="2"/>
  <c r="AC2138" i="2"/>
  <c r="AC2139" i="2"/>
  <c r="AC2140" i="2"/>
  <c r="AC2141" i="2"/>
  <c r="AC2142" i="2"/>
  <c r="AC2143" i="2"/>
  <c r="AC2144" i="2"/>
  <c r="AC2145" i="2"/>
  <c r="AC2146" i="2"/>
  <c r="AC2147" i="2"/>
  <c r="AC2148" i="2"/>
  <c r="AC2149" i="2"/>
  <c r="AC2150" i="2"/>
  <c r="AC2151" i="2"/>
  <c r="AC2152" i="2"/>
  <c r="AC2153" i="2"/>
  <c r="AC2154" i="2"/>
  <c r="AC2155" i="2"/>
  <c r="AC2156" i="2"/>
  <c r="AC2157" i="2"/>
  <c r="AC2158" i="2"/>
  <c r="AC2159" i="2"/>
  <c r="AC2160" i="2"/>
  <c r="AC2161" i="2"/>
  <c r="AC2162" i="2"/>
  <c r="AC2163" i="2"/>
  <c r="AC2164" i="2"/>
  <c r="AC2165" i="2"/>
  <c r="AC2166" i="2"/>
  <c r="AC2167" i="2"/>
  <c r="AC2168" i="2"/>
  <c r="AC2169" i="2"/>
  <c r="AC2170" i="2"/>
  <c r="AC2171" i="2"/>
  <c r="AC2172" i="2"/>
  <c r="AC2173" i="2"/>
  <c r="AC2174" i="2"/>
  <c r="AC2175" i="2"/>
  <c r="AC2176" i="2"/>
  <c r="AC2177" i="2"/>
  <c r="AC2178" i="2"/>
  <c r="AC2179" i="2"/>
  <c r="AC2180" i="2"/>
  <c r="AC2181" i="2"/>
  <c r="AC2182" i="2"/>
  <c r="AC2183" i="2"/>
  <c r="AC2184" i="2"/>
  <c r="AC2185" i="2"/>
  <c r="AC2186" i="2"/>
  <c r="AC2187" i="2"/>
  <c r="AC2188" i="2"/>
  <c r="AC2189" i="2"/>
  <c r="AC2190" i="2"/>
  <c r="AC2191" i="2"/>
  <c r="AC2192" i="2"/>
  <c r="AC2193" i="2"/>
  <c r="AC2194" i="2"/>
  <c r="AC2195" i="2"/>
  <c r="AC2196" i="2"/>
  <c r="AC2197" i="2"/>
  <c r="AC2198" i="2"/>
  <c r="AC2199" i="2"/>
  <c r="AC2200" i="2"/>
  <c r="AC2201" i="2"/>
  <c r="AC2202" i="2"/>
  <c r="AC2203" i="2"/>
  <c r="AC2204" i="2"/>
  <c r="AC2205" i="2"/>
  <c r="AC2206" i="2"/>
  <c r="AC2207" i="2"/>
  <c r="AC2208" i="2"/>
  <c r="AC2209" i="2"/>
  <c r="AC2210" i="2"/>
  <c r="AC2211" i="2"/>
  <c r="AC2212" i="2"/>
  <c r="AC2213" i="2"/>
  <c r="AC2214" i="2"/>
  <c r="AC2215" i="2"/>
  <c r="AC2216" i="2"/>
  <c r="AC2217" i="2"/>
  <c r="AC2218" i="2"/>
  <c r="AC2219" i="2"/>
  <c r="AC2220" i="2"/>
  <c r="AC2221" i="2"/>
  <c r="AC2222" i="2"/>
  <c r="AC2223" i="2"/>
  <c r="AC2224" i="2"/>
  <c r="AC2225" i="2"/>
  <c r="AC2226" i="2"/>
  <c r="AC2227" i="2"/>
  <c r="AC2228" i="2"/>
  <c r="AC2229" i="2"/>
  <c r="AC2230" i="2"/>
  <c r="AC2231" i="2"/>
  <c r="AC2232" i="2"/>
  <c r="AC2233" i="2"/>
  <c r="AC2234" i="2"/>
  <c r="AC2235" i="2"/>
  <c r="AC2236" i="2"/>
  <c r="AC2237" i="2"/>
  <c r="AC2238" i="2"/>
  <c r="AC2239" i="2"/>
  <c r="AC2240" i="2"/>
  <c r="AC2241" i="2"/>
  <c r="AC2242" i="2"/>
  <c r="AC2243" i="2"/>
  <c r="AC2244" i="2"/>
  <c r="AC2245" i="2"/>
  <c r="AC2246" i="2"/>
  <c r="AC2247" i="2"/>
  <c r="AC2248" i="2"/>
  <c r="AC2249" i="2"/>
  <c r="AC2250" i="2"/>
  <c r="AC2251" i="2"/>
  <c r="AC2252" i="2"/>
  <c r="AC2253" i="2"/>
  <c r="AC2254" i="2"/>
  <c r="AC2255" i="2"/>
  <c r="AC2256" i="2"/>
  <c r="AC2257" i="2"/>
  <c r="AC2258" i="2"/>
  <c r="AC2259" i="2"/>
  <c r="AC2260" i="2"/>
  <c r="AC2261" i="2"/>
  <c r="AC2262" i="2"/>
  <c r="AC2263" i="2"/>
  <c r="AC2264" i="2"/>
  <c r="AC2265" i="2"/>
  <c r="AC2266" i="2"/>
  <c r="AC2267" i="2"/>
  <c r="AC2268" i="2"/>
  <c r="AC2269" i="2"/>
  <c r="AC2270" i="2"/>
  <c r="AC2271" i="2"/>
  <c r="AC2272" i="2"/>
  <c r="AC2273" i="2"/>
  <c r="AC2274" i="2"/>
  <c r="AC2275" i="2"/>
  <c r="AC2276" i="2"/>
  <c r="AC2277" i="2"/>
  <c r="AC2278" i="2"/>
  <c r="AC2279" i="2"/>
  <c r="AC2280" i="2"/>
  <c r="AC2281" i="2"/>
  <c r="AC2282" i="2"/>
  <c r="AC2283" i="2"/>
  <c r="AC2284" i="2"/>
  <c r="AC2285" i="2"/>
  <c r="AC2286" i="2"/>
  <c r="AC2287" i="2"/>
  <c r="AC2288" i="2"/>
  <c r="AC2289" i="2"/>
  <c r="AC2290" i="2"/>
  <c r="AC2291" i="2"/>
  <c r="AC2292" i="2"/>
  <c r="AC2293" i="2"/>
  <c r="AC2294" i="2"/>
  <c r="AC2295" i="2"/>
  <c r="AC2296" i="2"/>
  <c r="AC2297" i="2"/>
  <c r="AC2298" i="2"/>
  <c r="AC2299" i="2"/>
  <c r="AC2300" i="2"/>
  <c r="AC2301" i="2"/>
  <c r="AC2302" i="2"/>
  <c r="AC2303" i="2"/>
  <c r="AC2304" i="2"/>
  <c r="AC2305" i="2"/>
  <c r="AC2306" i="2"/>
  <c r="AC2307" i="2"/>
  <c r="AC2308" i="2"/>
  <c r="AC2309" i="2"/>
  <c r="AC2310" i="2"/>
  <c r="AC2311" i="2"/>
  <c r="AC2312" i="2"/>
  <c r="AC2313" i="2"/>
  <c r="AC2314" i="2"/>
  <c r="AC2315" i="2"/>
  <c r="AC2316" i="2"/>
  <c r="AC2317" i="2"/>
  <c r="AC2318" i="2"/>
  <c r="AC2319" i="2"/>
  <c r="AC2320" i="2"/>
  <c r="AC2321" i="2"/>
  <c r="AC2322" i="2"/>
  <c r="AC2323" i="2"/>
  <c r="AC2324" i="2"/>
  <c r="AC2325" i="2"/>
  <c r="AC2326" i="2"/>
  <c r="AC2327" i="2"/>
  <c r="AC2328" i="2"/>
  <c r="AC2329" i="2"/>
  <c r="AC2330" i="2"/>
  <c r="AC2331" i="2"/>
  <c r="AC2332" i="2"/>
  <c r="AC2333" i="2"/>
  <c r="AC2334" i="2"/>
  <c r="AC2335" i="2"/>
  <c r="AC2336" i="2"/>
  <c r="AC2337" i="2"/>
  <c r="AC2338" i="2"/>
  <c r="AC2339" i="2"/>
  <c r="AC2340" i="2"/>
  <c r="AC2341" i="2"/>
  <c r="AC2342" i="2"/>
  <c r="AC2343" i="2"/>
  <c r="AC2344" i="2"/>
  <c r="AC2345" i="2"/>
  <c r="AC2346" i="2"/>
  <c r="AC2347" i="2"/>
  <c r="AC2348" i="2"/>
  <c r="AC2349" i="2"/>
  <c r="AC2350" i="2"/>
  <c r="AC2351" i="2"/>
  <c r="AC2352" i="2"/>
  <c r="AC2353" i="2"/>
  <c r="AC2354" i="2"/>
  <c r="AC2355" i="2"/>
  <c r="AC2356" i="2"/>
  <c r="AC2357" i="2"/>
  <c r="AC2358" i="2"/>
  <c r="AC2359" i="2"/>
  <c r="AC2360" i="2"/>
  <c r="AC2361" i="2"/>
  <c r="AC2362" i="2"/>
  <c r="AC2363" i="2"/>
  <c r="AC2364" i="2"/>
  <c r="AC2365" i="2"/>
  <c r="AC2366" i="2"/>
  <c r="AC2367" i="2"/>
  <c r="AC2368" i="2"/>
  <c r="AC2369" i="2"/>
  <c r="AC2370" i="2"/>
  <c r="AC2371" i="2"/>
  <c r="AC2372" i="2"/>
  <c r="AC2373" i="2"/>
  <c r="AC2374" i="2"/>
  <c r="AC2375" i="2"/>
  <c r="AC2376" i="2"/>
  <c r="AC2377" i="2"/>
  <c r="AC2378" i="2"/>
  <c r="AC2379" i="2"/>
  <c r="AC2380" i="2"/>
  <c r="AC2381" i="2"/>
  <c r="AC2382" i="2"/>
  <c r="AC2383" i="2"/>
  <c r="AC2384" i="2"/>
  <c r="AC2385" i="2"/>
  <c r="AC2386" i="2"/>
  <c r="AC2387" i="2"/>
  <c r="AC2388" i="2"/>
  <c r="AC2389" i="2"/>
  <c r="AC2390" i="2"/>
  <c r="AC2391" i="2"/>
  <c r="AC2392" i="2"/>
  <c r="AC2393" i="2"/>
  <c r="AC2394" i="2"/>
  <c r="AC2395" i="2"/>
  <c r="AC2396" i="2"/>
  <c r="AC2397" i="2"/>
  <c r="AC2398" i="2"/>
  <c r="AC2399" i="2"/>
  <c r="AC2400" i="2"/>
  <c r="AC2401" i="2"/>
  <c r="AC2402" i="2"/>
  <c r="AC2403" i="2"/>
  <c r="AC2404" i="2"/>
  <c r="AC2405" i="2"/>
  <c r="AC2406" i="2"/>
  <c r="AC2407" i="2"/>
  <c r="AC2408" i="2"/>
  <c r="AC2409" i="2"/>
  <c r="AC2410" i="2"/>
  <c r="AC2411" i="2"/>
  <c r="AC2412" i="2"/>
  <c r="AC2413" i="2"/>
  <c r="AC2414" i="2"/>
  <c r="AC2415" i="2"/>
  <c r="AC2416" i="2"/>
  <c r="AC2417" i="2"/>
  <c r="AC2418" i="2"/>
  <c r="AC2419" i="2"/>
  <c r="AC2420" i="2"/>
  <c r="AC2421" i="2"/>
  <c r="AC2422" i="2"/>
  <c r="AC2423" i="2"/>
  <c r="AC2424" i="2"/>
  <c r="AC2425" i="2"/>
  <c r="AC2426" i="2"/>
  <c r="AC2427" i="2"/>
  <c r="AC2428" i="2"/>
  <c r="AC2429" i="2"/>
  <c r="AC2430" i="2"/>
  <c r="AC2431" i="2"/>
  <c r="AC2432" i="2"/>
  <c r="AC2433" i="2"/>
  <c r="AC2434" i="2"/>
  <c r="AC2435" i="2"/>
  <c r="AC2436" i="2"/>
  <c r="AC2437" i="2"/>
  <c r="AC2438" i="2"/>
  <c r="AC2439" i="2"/>
  <c r="AC2440" i="2"/>
  <c r="AC2441" i="2"/>
  <c r="AC2442" i="2"/>
  <c r="AC2443" i="2"/>
  <c r="AC2444" i="2"/>
  <c r="AC2445" i="2"/>
  <c r="AC2446" i="2"/>
  <c r="AC2447" i="2"/>
  <c r="AC2448" i="2"/>
  <c r="AC2449" i="2"/>
  <c r="AC2450" i="2"/>
  <c r="AC2451" i="2"/>
  <c r="AC2452" i="2"/>
  <c r="AC2453" i="2"/>
  <c r="AC2454" i="2"/>
  <c r="AC2455" i="2"/>
  <c r="AC2456" i="2"/>
  <c r="AC2457" i="2"/>
  <c r="AC2458" i="2"/>
  <c r="AC2459" i="2"/>
  <c r="AC2460" i="2"/>
  <c r="AC2461" i="2"/>
  <c r="AC2462" i="2"/>
  <c r="AC2463" i="2"/>
  <c r="AC2464" i="2"/>
  <c r="AC2465" i="2"/>
  <c r="AC2466" i="2"/>
  <c r="AC2467" i="2"/>
  <c r="AC2468" i="2"/>
  <c r="AC2469" i="2"/>
  <c r="AC2470" i="2"/>
  <c r="AC2471" i="2"/>
  <c r="AC2472" i="2"/>
  <c r="AC2473" i="2"/>
  <c r="AC2474" i="2"/>
  <c r="AC2475" i="2"/>
  <c r="AC2476" i="2"/>
  <c r="AC2477" i="2"/>
  <c r="AC2478" i="2"/>
  <c r="AC2479" i="2"/>
  <c r="AC2480" i="2"/>
  <c r="AC2481" i="2"/>
  <c r="AC2482" i="2"/>
  <c r="AC2483" i="2"/>
  <c r="AC2484" i="2"/>
  <c r="AC2485" i="2"/>
  <c r="AC2486" i="2"/>
  <c r="AC2487" i="2"/>
  <c r="AC2488" i="2"/>
  <c r="AC2489" i="2"/>
  <c r="AC2490" i="2"/>
  <c r="AC2491" i="2"/>
  <c r="AC2492" i="2"/>
  <c r="AC2493" i="2"/>
  <c r="AC2494" i="2"/>
  <c r="AC2495" i="2"/>
  <c r="AC2496" i="2"/>
  <c r="AC2497" i="2"/>
  <c r="AC2498" i="2"/>
  <c r="AC2499" i="2"/>
  <c r="AC2500" i="2"/>
  <c r="AC2501" i="2"/>
  <c r="AC2502" i="2"/>
  <c r="AC2503" i="2"/>
  <c r="AC2504" i="2"/>
  <c r="AC2505" i="2"/>
  <c r="AC2506" i="2"/>
  <c r="AC2507" i="2"/>
  <c r="AC2508" i="2"/>
  <c r="AC2509" i="2"/>
  <c r="AC2510" i="2"/>
  <c r="AC2511" i="2"/>
  <c r="AC2512" i="2"/>
  <c r="AC2513" i="2"/>
  <c r="AC2514" i="2"/>
  <c r="AC2515" i="2"/>
  <c r="AC2516" i="2"/>
  <c r="AC2517" i="2"/>
  <c r="AC2518" i="2"/>
  <c r="AC2519" i="2"/>
  <c r="AC2520" i="2"/>
  <c r="AC2521" i="2"/>
  <c r="AC2522" i="2"/>
  <c r="AC2523" i="2"/>
  <c r="AC2524" i="2"/>
  <c r="AC2525" i="2"/>
  <c r="AC2526" i="2"/>
  <c r="AC2527" i="2"/>
  <c r="AC2528" i="2"/>
  <c r="AC2529" i="2"/>
  <c r="AC2530" i="2"/>
  <c r="AC2531" i="2"/>
  <c r="AC2532" i="2"/>
  <c r="AC2533" i="2"/>
  <c r="AC2534" i="2"/>
  <c r="AC2535" i="2"/>
  <c r="AC2536" i="2"/>
  <c r="AC2537" i="2"/>
  <c r="AC2538" i="2"/>
  <c r="AC2539" i="2"/>
  <c r="AC2540" i="2"/>
  <c r="AC2541" i="2"/>
  <c r="AC2542" i="2"/>
  <c r="AC2543" i="2"/>
  <c r="AC2544" i="2"/>
  <c r="AC2545" i="2"/>
  <c r="AC2546" i="2"/>
  <c r="AC2547" i="2"/>
  <c r="AC2548" i="2"/>
  <c r="AC2549" i="2"/>
  <c r="AC2550" i="2"/>
  <c r="AC2551" i="2"/>
  <c r="AC2552" i="2"/>
  <c r="AC2553" i="2"/>
  <c r="AC2554" i="2"/>
  <c r="AC2555" i="2"/>
  <c r="AC2556" i="2"/>
  <c r="AC2557" i="2"/>
  <c r="AC2558" i="2"/>
  <c r="AC2559" i="2"/>
  <c r="AC2560" i="2"/>
  <c r="AC2561" i="2"/>
  <c r="AC2562" i="2"/>
  <c r="AC2563" i="2"/>
  <c r="AC2564" i="2"/>
  <c r="AC2565" i="2"/>
  <c r="AC2566" i="2"/>
  <c r="AC2567" i="2"/>
  <c r="AC2568" i="2"/>
  <c r="AC2569" i="2"/>
  <c r="AC2570" i="2"/>
  <c r="AC2571" i="2"/>
  <c r="AC2572" i="2"/>
  <c r="AC2573" i="2"/>
  <c r="AC2574" i="2"/>
  <c r="AC2575" i="2"/>
  <c r="AC2576" i="2"/>
  <c r="AC2577" i="2"/>
  <c r="AC2578" i="2"/>
  <c r="AC2579" i="2"/>
  <c r="AC2580" i="2"/>
  <c r="AC2581" i="2"/>
  <c r="AC2582" i="2"/>
  <c r="AC2583" i="2"/>
  <c r="AC2584" i="2"/>
  <c r="AC2585" i="2"/>
  <c r="AC2586" i="2"/>
  <c r="AC2587" i="2"/>
  <c r="AC2588" i="2"/>
  <c r="AC2589" i="2"/>
  <c r="AC2590" i="2"/>
  <c r="AC2591" i="2"/>
  <c r="AC2592" i="2"/>
  <c r="AC2593" i="2"/>
  <c r="AC2594" i="2"/>
  <c r="AC2595" i="2"/>
  <c r="AC2596" i="2"/>
  <c r="AC2597" i="2"/>
  <c r="AC2598" i="2"/>
  <c r="AC2599" i="2"/>
  <c r="AC2600" i="2"/>
  <c r="AC2601" i="2"/>
  <c r="AC2602" i="2"/>
  <c r="AC2603" i="2"/>
  <c r="AC2604" i="2"/>
  <c r="AC2605" i="2"/>
  <c r="AC2606" i="2"/>
  <c r="AC2607" i="2"/>
  <c r="AC2608" i="2"/>
  <c r="AC2609" i="2"/>
  <c r="AC2610" i="2"/>
  <c r="AC2611" i="2"/>
  <c r="AC2612" i="2"/>
  <c r="AC2613" i="2"/>
  <c r="AC2614" i="2"/>
  <c r="AC2615" i="2"/>
  <c r="AC2616" i="2"/>
  <c r="AC2617" i="2"/>
  <c r="AC2618" i="2"/>
  <c r="AC2619" i="2"/>
  <c r="AC2620" i="2"/>
  <c r="AC2621" i="2"/>
  <c r="AC2622" i="2"/>
  <c r="AC2623" i="2"/>
  <c r="AC2624" i="2"/>
  <c r="AC2625" i="2"/>
  <c r="AC2626" i="2"/>
  <c r="AC2627" i="2"/>
  <c r="AC2628" i="2"/>
  <c r="AC2629" i="2"/>
  <c r="AC2630" i="2"/>
  <c r="AC2631" i="2"/>
  <c r="AC2632" i="2"/>
  <c r="AC2633" i="2"/>
  <c r="AC2634" i="2"/>
  <c r="AC2635" i="2"/>
  <c r="AC2636" i="2"/>
  <c r="AC2637" i="2"/>
  <c r="AC2638" i="2"/>
  <c r="AC2639" i="2"/>
  <c r="AC2640" i="2"/>
  <c r="AC2641" i="2"/>
  <c r="AC2642" i="2"/>
  <c r="AC2643" i="2"/>
  <c r="AC2644" i="2"/>
  <c r="AC2645" i="2"/>
  <c r="AC2646" i="2"/>
  <c r="AC2647" i="2"/>
  <c r="AC2648" i="2"/>
  <c r="AC2649" i="2"/>
  <c r="AC2650" i="2"/>
  <c r="AC2651" i="2"/>
  <c r="AC2652" i="2"/>
  <c r="AC2653" i="2"/>
  <c r="AC2654" i="2"/>
  <c r="AC2655" i="2"/>
  <c r="AC2656" i="2"/>
  <c r="AC2657" i="2"/>
  <c r="AC2658" i="2"/>
  <c r="AC2659" i="2"/>
  <c r="AC2660" i="2"/>
  <c r="AC2661" i="2"/>
  <c r="AC2662" i="2"/>
  <c r="AC2663" i="2"/>
  <c r="AC2664" i="2"/>
  <c r="AC2665" i="2"/>
  <c r="AC2666" i="2"/>
  <c r="AC2667" i="2"/>
  <c r="AC2668" i="2"/>
  <c r="AC2669" i="2"/>
  <c r="AC2670" i="2"/>
  <c r="AC2671" i="2"/>
  <c r="AC2672" i="2"/>
  <c r="AC2673" i="2"/>
  <c r="AC2674" i="2"/>
  <c r="AC2675" i="2"/>
  <c r="AC2676" i="2"/>
  <c r="AC2677" i="2"/>
  <c r="AC2678" i="2"/>
  <c r="AC2679" i="2"/>
  <c r="AC2680" i="2"/>
  <c r="AC2681" i="2"/>
  <c r="AC2682" i="2"/>
  <c r="AC2683" i="2"/>
  <c r="AC2684" i="2"/>
  <c r="AC2685" i="2"/>
  <c r="AC2686" i="2"/>
  <c r="AC2687" i="2"/>
  <c r="AC2688" i="2"/>
  <c r="AC2689" i="2"/>
  <c r="AC2690" i="2"/>
  <c r="AC2691" i="2"/>
  <c r="AC2692" i="2"/>
  <c r="AC2693" i="2"/>
  <c r="AC2694" i="2"/>
  <c r="AC2695" i="2"/>
  <c r="AC2696" i="2"/>
  <c r="AC2697" i="2"/>
  <c r="AC2698" i="2"/>
  <c r="AC2699" i="2"/>
  <c r="AC2700" i="2"/>
  <c r="AC2701" i="2"/>
  <c r="AC2702" i="2"/>
  <c r="AC2703" i="2"/>
  <c r="AC2704" i="2"/>
  <c r="AC2705" i="2"/>
  <c r="AC2706" i="2"/>
  <c r="AC2707" i="2"/>
  <c r="AC2708" i="2"/>
  <c r="AC2709" i="2"/>
  <c r="AC2710" i="2"/>
  <c r="AC2711" i="2"/>
  <c r="AC2712" i="2"/>
  <c r="AC2713" i="2"/>
  <c r="AC2714" i="2"/>
  <c r="AC2715" i="2"/>
  <c r="AC2716" i="2"/>
  <c r="AC2717" i="2"/>
  <c r="AC2718" i="2"/>
  <c r="AC2719" i="2"/>
  <c r="AC2720" i="2"/>
  <c r="AC2721" i="2"/>
  <c r="AC2722" i="2"/>
  <c r="AC2723" i="2"/>
  <c r="AC2724" i="2"/>
  <c r="AC2725" i="2"/>
  <c r="AC2726" i="2"/>
  <c r="AC2727" i="2"/>
  <c r="AC2728" i="2"/>
  <c r="AC2729" i="2"/>
  <c r="AC2730" i="2"/>
  <c r="AC2731" i="2"/>
  <c r="AC2732" i="2"/>
  <c r="AC2733" i="2"/>
  <c r="AC2734" i="2"/>
  <c r="AC2735" i="2"/>
  <c r="AC2736" i="2"/>
  <c r="AC2737" i="2"/>
  <c r="AC2738" i="2"/>
  <c r="AC2739" i="2"/>
  <c r="AC2740" i="2"/>
  <c r="AC2741" i="2"/>
  <c r="AC2742" i="2"/>
  <c r="AC2743" i="2"/>
  <c r="AC2744" i="2"/>
  <c r="AC2745" i="2"/>
  <c r="AC2746" i="2"/>
  <c r="AC2747" i="2"/>
  <c r="AC2748" i="2"/>
  <c r="AC2749" i="2"/>
  <c r="AC2750" i="2"/>
  <c r="AC2751" i="2"/>
  <c r="AC2752" i="2"/>
  <c r="AC2753" i="2"/>
  <c r="AC2754" i="2"/>
  <c r="AC2755" i="2"/>
  <c r="AC2756" i="2"/>
  <c r="AC2757" i="2"/>
  <c r="AC2758" i="2"/>
  <c r="AC2759" i="2"/>
  <c r="AC2760" i="2"/>
  <c r="AC2761" i="2"/>
  <c r="AC2762" i="2"/>
  <c r="AC2763" i="2"/>
  <c r="AC2764" i="2"/>
  <c r="AC2765" i="2"/>
  <c r="AC2766" i="2"/>
  <c r="AC2767" i="2"/>
  <c r="AC2768" i="2"/>
  <c r="AC2769" i="2"/>
  <c r="AC2770" i="2"/>
  <c r="AC2771" i="2"/>
  <c r="AC2772" i="2"/>
  <c r="AC2773" i="2"/>
  <c r="AC2774" i="2"/>
  <c r="AC2775" i="2"/>
  <c r="AC2776" i="2"/>
  <c r="AC2777" i="2"/>
  <c r="AC2778" i="2"/>
  <c r="AC2779" i="2"/>
  <c r="AC2780" i="2"/>
  <c r="AC2781" i="2"/>
  <c r="AC2782" i="2"/>
  <c r="AC2783" i="2"/>
  <c r="AC2784" i="2"/>
  <c r="AC2785" i="2"/>
  <c r="AC2786" i="2"/>
  <c r="AC2787" i="2"/>
  <c r="AC2788" i="2"/>
  <c r="AC2789" i="2"/>
  <c r="AC2790" i="2"/>
  <c r="AC2791" i="2"/>
  <c r="AC2792" i="2"/>
  <c r="AC2793" i="2"/>
  <c r="AC2794" i="2"/>
  <c r="AC2795" i="2"/>
  <c r="AC2796" i="2"/>
  <c r="AC2797" i="2"/>
  <c r="AC2798" i="2"/>
  <c r="AC2799" i="2"/>
  <c r="AC2800" i="2"/>
  <c r="AC2801" i="2"/>
  <c r="AC2802" i="2"/>
  <c r="AC2803" i="2"/>
  <c r="AC2804" i="2"/>
  <c r="AC2805" i="2"/>
  <c r="AC2806" i="2"/>
  <c r="AC2807" i="2"/>
  <c r="AC2808" i="2"/>
  <c r="AC2809" i="2"/>
  <c r="AC2810" i="2"/>
  <c r="AC2811" i="2"/>
  <c r="AC2812" i="2"/>
  <c r="AC2813" i="2"/>
  <c r="AC2814" i="2"/>
  <c r="AC2815" i="2"/>
  <c r="AC2816" i="2"/>
  <c r="AC2817" i="2"/>
  <c r="AC2818" i="2"/>
  <c r="AC2819" i="2"/>
  <c r="AC2820" i="2"/>
  <c r="AC2821" i="2"/>
  <c r="AC2822" i="2"/>
  <c r="AC2823" i="2"/>
  <c r="AC2824" i="2"/>
  <c r="AC2825" i="2"/>
  <c r="AC2826" i="2"/>
  <c r="AC2827" i="2"/>
  <c r="AC2828" i="2"/>
  <c r="AC2829" i="2"/>
  <c r="AC2830" i="2"/>
  <c r="AC2831" i="2"/>
  <c r="AC2832" i="2"/>
  <c r="AC2833" i="2"/>
  <c r="AC2834" i="2"/>
  <c r="AC2835" i="2"/>
  <c r="AC2836" i="2"/>
  <c r="AC2837" i="2"/>
  <c r="AC2838" i="2"/>
  <c r="AC2839" i="2"/>
  <c r="AC2840" i="2"/>
  <c r="AC2841" i="2"/>
  <c r="AC2842" i="2"/>
  <c r="AC2843" i="2"/>
  <c r="AC2844" i="2"/>
  <c r="AC2845" i="2"/>
  <c r="AC2846" i="2"/>
  <c r="AC2847" i="2"/>
  <c r="AC2848" i="2"/>
  <c r="AC2849" i="2"/>
  <c r="AC2850" i="2"/>
  <c r="AC2851" i="2"/>
  <c r="AC2852" i="2"/>
  <c r="AC2853" i="2"/>
  <c r="AC2854" i="2"/>
  <c r="AC2855" i="2"/>
  <c r="AC2856" i="2"/>
  <c r="AC2857" i="2"/>
  <c r="AC2858" i="2"/>
  <c r="AC2859" i="2"/>
  <c r="AC2860" i="2"/>
  <c r="AC2861" i="2"/>
  <c r="AC2862" i="2"/>
  <c r="AC2863" i="2"/>
  <c r="AC2864" i="2"/>
  <c r="AC2865" i="2"/>
  <c r="AC2866" i="2"/>
  <c r="AC2867" i="2"/>
  <c r="AC2868" i="2"/>
  <c r="AC2869" i="2"/>
  <c r="AC2870" i="2"/>
  <c r="AC2871" i="2"/>
  <c r="AC2872" i="2"/>
  <c r="AC2873" i="2"/>
  <c r="AC2874" i="2"/>
  <c r="AC2875" i="2"/>
  <c r="AC2876" i="2"/>
  <c r="AC2877" i="2"/>
  <c r="AC2878" i="2"/>
  <c r="AC2879" i="2"/>
  <c r="AC2880" i="2"/>
  <c r="AC2881" i="2"/>
  <c r="AC2882" i="2"/>
  <c r="AC2883" i="2"/>
  <c r="AC2884" i="2"/>
  <c r="AC2885" i="2"/>
  <c r="AC2886" i="2"/>
  <c r="AC2887" i="2"/>
  <c r="AC2888" i="2"/>
  <c r="AC2889" i="2"/>
  <c r="AC2890" i="2"/>
  <c r="AC2891" i="2"/>
  <c r="AC2892" i="2"/>
  <c r="AC2893" i="2"/>
  <c r="AC2894" i="2"/>
  <c r="AC2895" i="2"/>
  <c r="AC2896" i="2"/>
  <c r="AC2897" i="2"/>
  <c r="AC2898" i="2"/>
  <c r="AC2899" i="2"/>
  <c r="AC2900" i="2"/>
  <c r="AC2901" i="2"/>
  <c r="AC2902" i="2"/>
  <c r="AC2903" i="2"/>
  <c r="AC2904" i="2"/>
  <c r="AC2905" i="2"/>
  <c r="AC2906" i="2"/>
  <c r="AC2907" i="2"/>
  <c r="AC2908" i="2"/>
  <c r="AC2909" i="2"/>
  <c r="AC2910" i="2"/>
  <c r="AC2911" i="2"/>
  <c r="AC2912" i="2"/>
  <c r="AC2913" i="2"/>
  <c r="AC2914" i="2"/>
  <c r="AC2915" i="2"/>
  <c r="AC2916" i="2"/>
  <c r="AC2917" i="2"/>
  <c r="AC2918" i="2"/>
  <c r="AC2919" i="2"/>
  <c r="AC2920" i="2"/>
  <c r="AC2921" i="2"/>
  <c r="AC2922" i="2"/>
  <c r="AC2923" i="2"/>
  <c r="AC2924" i="2"/>
  <c r="AC2925" i="2"/>
  <c r="AC2926" i="2"/>
  <c r="AC2927" i="2"/>
  <c r="AC2928" i="2"/>
  <c r="AC2929" i="2"/>
  <c r="AC2930" i="2"/>
  <c r="AC2931" i="2"/>
  <c r="AC2932" i="2"/>
  <c r="AC2933" i="2"/>
  <c r="AC2934" i="2"/>
  <c r="AC2935" i="2"/>
  <c r="AC2936" i="2"/>
  <c r="AC2937" i="2"/>
  <c r="AC2938" i="2"/>
  <c r="AC2939" i="2"/>
  <c r="AC2940" i="2"/>
  <c r="AC2941" i="2"/>
  <c r="AC2942" i="2"/>
  <c r="AC2943" i="2"/>
  <c r="AC2944" i="2"/>
  <c r="AC2945" i="2"/>
  <c r="AC2946" i="2"/>
  <c r="AC2947" i="2"/>
  <c r="AC2948" i="2"/>
  <c r="AC2949" i="2"/>
  <c r="AC2950" i="2"/>
  <c r="AC2951" i="2"/>
  <c r="AC2952" i="2"/>
  <c r="AC2953" i="2"/>
  <c r="AC2954" i="2"/>
  <c r="AC2955" i="2"/>
  <c r="AC2956" i="2"/>
  <c r="AC2957" i="2"/>
  <c r="AC2958" i="2"/>
  <c r="AC2959" i="2"/>
  <c r="AC2960" i="2"/>
  <c r="AC2961" i="2"/>
  <c r="AC2962" i="2"/>
  <c r="AC2963" i="2"/>
  <c r="AC2964" i="2"/>
  <c r="AC2965" i="2"/>
  <c r="AC2966" i="2"/>
  <c r="AC2967" i="2"/>
  <c r="AC2968" i="2"/>
  <c r="AC2969" i="2"/>
  <c r="AC2970" i="2"/>
  <c r="AC2971" i="2"/>
  <c r="AC2972" i="2"/>
  <c r="AC2973" i="2"/>
  <c r="AC2974" i="2"/>
  <c r="AC2975" i="2"/>
  <c r="AC2976" i="2"/>
  <c r="AC2977" i="2"/>
  <c r="AC2978" i="2"/>
  <c r="AC2979" i="2"/>
  <c r="AC2980" i="2"/>
  <c r="AC2981" i="2"/>
  <c r="AC2982" i="2"/>
  <c r="AC2983" i="2"/>
  <c r="AC2984" i="2"/>
  <c r="AC2985" i="2"/>
  <c r="AC2986" i="2"/>
  <c r="AC2987" i="2"/>
  <c r="AC2988" i="2"/>
  <c r="AC2989" i="2"/>
  <c r="AC2990" i="2"/>
  <c r="AC2991" i="2"/>
  <c r="AC2992" i="2"/>
  <c r="AC2993" i="2"/>
  <c r="AC2994" i="2"/>
  <c r="AC2995" i="2"/>
  <c r="AC2996" i="2"/>
  <c r="AC2997" i="2"/>
  <c r="AC2998" i="2"/>
  <c r="AC2999" i="2"/>
  <c r="AC3000" i="2"/>
  <c r="AC3001" i="2"/>
  <c r="AC3002" i="2"/>
  <c r="AC3003" i="2"/>
  <c r="AC3004" i="2"/>
  <c r="AC3005" i="2"/>
  <c r="AC3006" i="2"/>
  <c r="AC3007" i="2"/>
  <c r="AC3008" i="2"/>
  <c r="AC3009" i="2"/>
  <c r="AC3010" i="2"/>
  <c r="AC3011" i="2"/>
  <c r="AC3012" i="2"/>
  <c r="AC3013" i="2"/>
  <c r="AC3014" i="2"/>
  <c r="AC3015" i="2"/>
  <c r="AC3016" i="2"/>
  <c r="AC3017" i="2"/>
  <c r="AC3018" i="2"/>
  <c r="AC3019" i="2"/>
  <c r="AC3020" i="2"/>
  <c r="AC3021" i="2"/>
  <c r="AC3022" i="2"/>
  <c r="AC3023" i="2"/>
  <c r="AC3024" i="2"/>
  <c r="AC3025" i="2"/>
  <c r="AC3026" i="2"/>
  <c r="AC3027" i="2"/>
  <c r="AC3028" i="2"/>
  <c r="AC3029" i="2"/>
  <c r="AC3030" i="2"/>
  <c r="AC3031" i="2"/>
  <c r="AC3032" i="2"/>
  <c r="AC3033" i="2"/>
  <c r="AC3034" i="2"/>
  <c r="AC3035" i="2"/>
  <c r="AC3036" i="2"/>
  <c r="AC3037" i="2"/>
  <c r="AC3038" i="2"/>
  <c r="AC3039" i="2"/>
  <c r="AC3040" i="2"/>
  <c r="AC3041" i="2"/>
  <c r="AC3042" i="2"/>
  <c r="AC3043" i="2"/>
  <c r="AC3044" i="2"/>
  <c r="AC3045" i="2"/>
  <c r="AC3046" i="2"/>
  <c r="AC3047" i="2"/>
  <c r="AC3048" i="2"/>
  <c r="AC3049" i="2"/>
  <c r="AC3050" i="2"/>
  <c r="AC3051" i="2"/>
  <c r="AC3052" i="2"/>
  <c r="AC3053" i="2"/>
  <c r="AC3054" i="2"/>
  <c r="AC3055" i="2"/>
  <c r="AC3056" i="2"/>
  <c r="AC3057" i="2"/>
  <c r="AC3058" i="2"/>
  <c r="AC3059" i="2"/>
  <c r="AC3060" i="2"/>
  <c r="AC3061" i="2"/>
  <c r="AC3062" i="2"/>
  <c r="AC3063" i="2"/>
  <c r="AC3064" i="2"/>
  <c r="AC3065" i="2"/>
  <c r="AC3066" i="2"/>
  <c r="AC3067" i="2"/>
  <c r="AC3068" i="2"/>
  <c r="AC3069" i="2"/>
  <c r="AC3070" i="2"/>
  <c r="AC3071" i="2"/>
  <c r="AC3072" i="2"/>
  <c r="AC3073" i="2"/>
  <c r="AC3074" i="2"/>
  <c r="AC3075" i="2"/>
  <c r="AC3076" i="2"/>
  <c r="AC3077" i="2"/>
  <c r="AC3078" i="2"/>
  <c r="AC3079" i="2"/>
  <c r="AC3080" i="2"/>
  <c r="AC3081" i="2"/>
  <c r="AC3082" i="2"/>
  <c r="AC3083" i="2"/>
  <c r="AC3084" i="2"/>
  <c r="AC3085" i="2"/>
  <c r="AC3086" i="2"/>
  <c r="AC3087" i="2"/>
  <c r="AC3088" i="2"/>
  <c r="AC3089" i="2"/>
  <c r="AC3090" i="2"/>
  <c r="AC3091" i="2"/>
  <c r="AC3092" i="2"/>
  <c r="AC3093" i="2"/>
  <c r="AC3094" i="2"/>
  <c r="AC3095" i="2"/>
  <c r="AC3096" i="2"/>
  <c r="AC3097" i="2"/>
  <c r="AC3098" i="2"/>
  <c r="AC3099" i="2"/>
  <c r="AC3100" i="2"/>
  <c r="AC3101" i="2"/>
  <c r="AC3102" i="2"/>
  <c r="AC3103" i="2"/>
  <c r="AC3104" i="2"/>
  <c r="AC3105" i="2"/>
  <c r="AC3106" i="2"/>
  <c r="AC3107" i="2"/>
  <c r="AC3108" i="2"/>
  <c r="AC3109" i="2"/>
  <c r="AC3110" i="2"/>
  <c r="AC3111" i="2"/>
  <c r="AC3112" i="2"/>
  <c r="AC3113" i="2"/>
  <c r="AC3114" i="2"/>
  <c r="AC3115" i="2"/>
  <c r="AC3116" i="2"/>
  <c r="AC3117" i="2"/>
  <c r="AC3118" i="2"/>
  <c r="AC3119" i="2"/>
  <c r="AC3120" i="2"/>
  <c r="AC3121" i="2"/>
  <c r="AC3122" i="2"/>
  <c r="AC3123" i="2"/>
  <c r="AC3124" i="2"/>
  <c r="AC3125" i="2"/>
  <c r="AC3126" i="2"/>
  <c r="AC3127" i="2"/>
  <c r="AC3128" i="2"/>
  <c r="AC3129" i="2"/>
  <c r="AC3130" i="2"/>
  <c r="AC3131" i="2"/>
  <c r="AC3132" i="2"/>
  <c r="AC3133" i="2"/>
  <c r="AC3134" i="2"/>
  <c r="AC3135" i="2"/>
  <c r="AC3136" i="2"/>
  <c r="AC3137" i="2"/>
  <c r="AC3138" i="2"/>
  <c r="AC3139" i="2"/>
  <c r="AC3140" i="2"/>
  <c r="AC3141" i="2"/>
  <c r="AC3142" i="2"/>
  <c r="AC3143" i="2"/>
  <c r="AC3144" i="2"/>
  <c r="AC3145" i="2"/>
  <c r="AC3146" i="2"/>
  <c r="AC3147" i="2"/>
  <c r="AC3148" i="2"/>
  <c r="AC3149" i="2"/>
  <c r="AC3150" i="2"/>
  <c r="AC3151" i="2"/>
  <c r="AC3152" i="2"/>
  <c r="AC3153" i="2"/>
  <c r="AC3154" i="2"/>
  <c r="AC3155" i="2"/>
  <c r="AC3156" i="2"/>
  <c r="AC3157" i="2"/>
  <c r="AC3158" i="2"/>
  <c r="AC3159" i="2"/>
  <c r="AC3160" i="2"/>
  <c r="AC3161" i="2"/>
  <c r="AC3162" i="2"/>
  <c r="AC3163" i="2"/>
  <c r="AC3164" i="2"/>
  <c r="AC3165" i="2"/>
  <c r="AC3166" i="2"/>
  <c r="AC3167" i="2"/>
  <c r="AC3168" i="2"/>
  <c r="AC3169" i="2"/>
  <c r="AC3170" i="2"/>
  <c r="AC3171" i="2"/>
  <c r="AC3172" i="2"/>
  <c r="AC3173" i="2"/>
  <c r="AC3174" i="2"/>
  <c r="AC3175" i="2"/>
  <c r="AC3176" i="2"/>
  <c r="AC3177" i="2"/>
  <c r="AC3178" i="2"/>
  <c r="AC3179" i="2"/>
  <c r="AC3180" i="2"/>
  <c r="AC3181" i="2"/>
  <c r="AC3182" i="2"/>
  <c r="AC3183" i="2"/>
  <c r="AC3184" i="2"/>
  <c r="AC3185" i="2"/>
  <c r="AC3186" i="2"/>
  <c r="AC3187" i="2"/>
  <c r="AC3188" i="2"/>
  <c r="AC3189" i="2"/>
  <c r="AC3190" i="2"/>
  <c r="AC3191" i="2"/>
  <c r="AC3192" i="2"/>
  <c r="AC3193" i="2"/>
  <c r="AC3194" i="2"/>
  <c r="AC3195" i="2"/>
  <c r="AC3196" i="2"/>
  <c r="AC3197" i="2"/>
  <c r="AC3198" i="2"/>
  <c r="AC3199" i="2"/>
  <c r="AC3200" i="2"/>
  <c r="AC3201" i="2"/>
  <c r="AC3202" i="2"/>
  <c r="AC3203" i="2"/>
  <c r="AC3204" i="2"/>
  <c r="AC3205" i="2"/>
  <c r="AC3206" i="2"/>
  <c r="AC3207" i="2"/>
  <c r="AC3208" i="2"/>
  <c r="AC3209" i="2"/>
  <c r="AC3210" i="2"/>
  <c r="AC3211" i="2"/>
  <c r="AC3212" i="2"/>
  <c r="AC3213" i="2"/>
  <c r="AC3214" i="2"/>
  <c r="AC3215" i="2"/>
  <c r="AC3216" i="2"/>
  <c r="AC3217" i="2"/>
  <c r="AC3218" i="2"/>
  <c r="AC3219" i="2"/>
  <c r="AC3220" i="2"/>
  <c r="AC3221" i="2"/>
  <c r="AC3222" i="2"/>
  <c r="AC3223" i="2"/>
  <c r="AC3224" i="2"/>
  <c r="AC3225" i="2"/>
  <c r="AC3226" i="2"/>
  <c r="AC3227" i="2"/>
  <c r="AC3228" i="2"/>
  <c r="AC3229" i="2"/>
  <c r="AC3230" i="2"/>
  <c r="AC3231" i="2"/>
  <c r="AC3232" i="2"/>
  <c r="AC3233" i="2"/>
  <c r="AC3234" i="2"/>
  <c r="AC3235" i="2"/>
  <c r="AC3236" i="2"/>
  <c r="AC3237" i="2"/>
  <c r="AC3238" i="2"/>
  <c r="AC3239" i="2"/>
  <c r="AC3240" i="2"/>
  <c r="AC3241" i="2"/>
  <c r="AC3242" i="2"/>
  <c r="AC3243" i="2"/>
  <c r="AC3244" i="2"/>
  <c r="AC3245" i="2"/>
  <c r="AC3246" i="2"/>
  <c r="AC3247" i="2"/>
  <c r="AC3248" i="2"/>
  <c r="AC3249" i="2"/>
  <c r="AC3250" i="2"/>
  <c r="AC3251" i="2"/>
  <c r="AC3252" i="2"/>
  <c r="AC3253" i="2"/>
  <c r="AC3254" i="2"/>
  <c r="AC3255" i="2"/>
  <c r="AC3256" i="2"/>
  <c r="AC3257" i="2"/>
  <c r="AC3258" i="2"/>
  <c r="AC3259" i="2"/>
  <c r="AC3260" i="2"/>
  <c r="AC3261" i="2"/>
  <c r="AC3262" i="2"/>
  <c r="AC3263" i="2"/>
  <c r="AC3264" i="2"/>
  <c r="AC3265" i="2"/>
  <c r="AC3266" i="2"/>
  <c r="AC3267" i="2"/>
  <c r="AC3268" i="2"/>
  <c r="AC3269" i="2"/>
  <c r="AC3270" i="2"/>
  <c r="AC3271" i="2"/>
  <c r="AC3272" i="2"/>
  <c r="AC3273" i="2"/>
  <c r="AC3274" i="2"/>
  <c r="AC3275" i="2"/>
  <c r="AC3276" i="2"/>
  <c r="AC3277" i="2"/>
  <c r="AC3278" i="2"/>
  <c r="AC3279" i="2"/>
  <c r="AC3280" i="2"/>
  <c r="AC3281" i="2"/>
  <c r="AC3282" i="2"/>
  <c r="AC3283" i="2"/>
  <c r="AC3284" i="2"/>
  <c r="AC3285" i="2"/>
  <c r="AC3286" i="2"/>
  <c r="AC3287" i="2"/>
  <c r="AC3288" i="2"/>
  <c r="AC3289" i="2"/>
  <c r="AC3290" i="2"/>
  <c r="AC3291" i="2"/>
  <c r="AC3292" i="2"/>
  <c r="AC3293" i="2"/>
  <c r="AC3294" i="2"/>
  <c r="AC3295" i="2"/>
  <c r="AC3296" i="2"/>
  <c r="AC3297" i="2"/>
  <c r="AC3298" i="2"/>
  <c r="AC3299" i="2"/>
  <c r="AC3300" i="2"/>
  <c r="AC3301" i="2"/>
  <c r="AC3302" i="2"/>
  <c r="AC3303" i="2"/>
  <c r="AC3304" i="2"/>
  <c r="AC3305" i="2"/>
  <c r="AC3306" i="2"/>
  <c r="AC3307" i="2"/>
  <c r="AC3308" i="2"/>
  <c r="AC3309" i="2"/>
  <c r="AC3310" i="2"/>
  <c r="AC3311" i="2"/>
  <c r="AC3312" i="2"/>
  <c r="AC3313" i="2"/>
  <c r="AC3314" i="2"/>
  <c r="AC3315" i="2"/>
  <c r="AC3316" i="2"/>
  <c r="AC3317" i="2"/>
  <c r="AC3318" i="2"/>
  <c r="AC3319" i="2"/>
  <c r="AC3320" i="2"/>
  <c r="AC3321" i="2"/>
  <c r="AC3322" i="2"/>
  <c r="AC3323" i="2"/>
  <c r="AC3324" i="2"/>
  <c r="AC3325" i="2"/>
  <c r="AC3326" i="2"/>
  <c r="AC3327" i="2"/>
  <c r="AC3328" i="2"/>
  <c r="AC3329" i="2"/>
  <c r="AC3330" i="2"/>
  <c r="AC3331" i="2"/>
  <c r="AC3332" i="2"/>
  <c r="AC3333" i="2"/>
  <c r="AC3334" i="2"/>
  <c r="AC3335" i="2"/>
  <c r="AC3336" i="2"/>
  <c r="AC3337" i="2"/>
  <c r="AC3338" i="2"/>
  <c r="AC3339" i="2"/>
  <c r="AC3340" i="2"/>
  <c r="AC3341" i="2"/>
  <c r="AC3342" i="2"/>
  <c r="AC3343" i="2"/>
  <c r="AC3344" i="2"/>
  <c r="AC3345" i="2"/>
  <c r="AC3346" i="2"/>
  <c r="AC3347" i="2"/>
  <c r="AC3348" i="2"/>
  <c r="AC3349" i="2"/>
  <c r="AC3350" i="2"/>
  <c r="AC3351" i="2"/>
  <c r="AC3352" i="2"/>
  <c r="AC3353" i="2"/>
  <c r="AC3354" i="2"/>
  <c r="AC3355" i="2"/>
  <c r="AC3356" i="2"/>
  <c r="AC3357" i="2"/>
  <c r="AC3358" i="2"/>
  <c r="AC3359" i="2"/>
  <c r="AC3360" i="2"/>
  <c r="AC3361" i="2"/>
  <c r="AC3362" i="2"/>
  <c r="AC3363" i="2"/>
  <c r="AC3364" i="2"/>
  <c r="AC3365" i="2"/>
  <c r="AC3366" i="2"/>
  <c r="AC3367" i="2"/>
  <c r="AC3368" i="2"/>
  <c r="AC3369" i="2"/>
  <c r="AC3370" i="2"/>
  <c r="AC3371" i="2"/>
  <c r="AC3372" i="2"/>
  <c r="AC3373" i="2"/>
  <c r="AC3374" i="2"/>
  <c r="AC3375" i="2"/>
  <c r="AC3376" i="2"/>
  <c r="AC3377" i="2"/>
  <c r="AC3378" i="2"/>
  <c r="AC3379" i="2"/>
  <c r="AC3380" i="2"/>
  <c r="AC3381" i="2"/>
  <c r="AC3382" i="2"/>
  <c r="AC3383" i="2"/>
  <c r="AC3384" i="2"/>
  <c r="AC3385" i="2"/>
  <c r="AC3386" i="2"/>
  <c r="AC3387" i="2"/>
  <c r="AC3388" i="2"/>
  <c r="AC3389" i="2"/>
  <c r="AC3390" i="2"/>
  <c r="AC3391" i="2"/>
  <c r="AC3392" i="2"/>
  <c r="AC3393" i="2"/>
  <c r="AC3394" i="2"/>
  <c r="AC3395" i="2"/>
  <c r="AC3396" i="2"/>
  <c r="AC3397" i="2"/>
  <c r="AC3398" i="2"/>
  <c r="AC3399" i="2"/>
  <c r="AC3400" i="2"/>
  <c r="AC3401" i="2"/>
  <c r="AC3402" i="2"/>
  <c r="AC3403" i="2"/>
  <c r="AC3404" i="2"/>
  <c r="AC3405" i="2"/>
  <c r="AC3406" i="2"/>
  <c r="AC3407" i="2"/>
  <c r="AC3408" i="2"/>
  <c r="AC3409" i="2"/>
  <c r="AC3410" i="2"/>
  <c r="AC3411" i="2"/>
  <c r="AC3412" i="2"/>
  <c r="AC3413" i="2"/>
  <c r="AC3414" i="2"/>
  <c r="AC3415" i="2"/>
  <c r="AC3416" i="2"/>
  <c r="AC3417" i="2"/>
  <c r="AC3418" i="2"/>
  <c r="AC3419" i="2"/>
  <c r="AC3420" i="2"/>
  <c r="AC3421" i="2"/>
  <c r="AC3422" i="2"/>
  <c r="AC3423" i="2"/>
  <c r="AC3424" i="2"/>
  <c r="AC3425" i="2"/>
  <c r="AC3426" i="2"/>
  <c r="AC3427" i="2"/>
  <c r="AC3428" i="2"/>
  <c r="AC3429" i="2"/>
  <c r="AC3430" i="2"/>
  <c r="AC3431" i="2"/>
  <c r="AC3432" i="2"/>
  <c r="AC3433" i="2"/>
  <c r="AC3434" i="2"/>
  <c r="AC3435" i="2"/>
  <c r="AC3436" i="2"/>
  <c r="AC3437" i="2"/>
  <c r="AC3438" i="2"/>
  <c r="AC3439" i="2"/>
  <c r="AC3440" i="2"/>
  <c r="AC3441" i="2"/>
  <c r="AC3442" i="2"/>
  <c r="AC3443" i="2"/>
  <c r="AC3444" i="2"/>
  <c r="AC3445" i="2"/>
  <c r="AC3446" i="2"/>
  <c r="AC3447" i="2"/>
  <c r="AC3448" i="2"/>
  <c r="AC3449" i="2"/>
  <c r="AC3450" i="2"/>
  <c r="AC3451" i="2"/>
  <c r="AC3452" i="2"/>
  <c r="AC3453" i="2"/>
  <c r="AC3454" i="2"/>
  <c r="AC3455" i="2"/>
  <c r="AC3456" i="2"/>
  <c r="AC3457" i="2"/>
  <c r="AC3458" i="2"/>
  <c r="AC3459" i="2"/>
  <c r="AC3460" i="2"/>
  <c r="AC3461" i="2"/>
  <c r="AC3462" i="2"/>
  <c r="AC3463" i="2"/>
  <c r="AC3464" i="2"/>
  <c r="AC3465" i="2"/>
  <c r="AR6" i="2"/>
  <c r="AR7" i="2"/>
  <c r="AR8" i="2"/>
  <c r="AR9" i="2"/>
  <c r="AR10" i="2"/>
  <c r="AR11" i="2"/>
  <c r="AR12" i="2"/>
  <c r="AR13" i="2"/>
  <c r="AR14" i="2"/>
  <c r="AR15" i="2"/>
  <c r="AR16" i="2"/>
  <c r="AR17" i="2"/>
  <c r="AR18" i="2"/>
  <c r="AR19" i="2"/>
  <c r="AR20" i="2"/>
  <c r="AR21" i="2"/>
  <c r="AR22" i="2"/>
  <c r="AR24" i="2"/>
  <c r="AR25" i="2"/>
  <c r="AR28" i="2"/>
  <c r="AR30" i="2"/>
  <c r="AR31" i="2"/>
  <c r="AR32" i="2"/>
  <c r="AR34" i="2"/>
  <c r="AR35" i="2"/>
  <c r="AR38" i="2"/>
  <c r="AR41" i="2"/>
  <c r="AR43" i="2"/>
  <c r="AR44" i="2"/>
  <c r="AR45" i="2"/>
  <c r="AR46" i="2"/>
  <c r="AR47" i="2"/>
  <c r="AR49" i="2"/>
  <c r="AR51" i="2"/>
  <c r="AR53" i="2"/>
  <c r="AR54" i="2"/>
  <c r="AR56" i="2"/>
  <c r="AR57" i="2"/>
  <c r="AR58" i="2"/>
  <c r="AR59" i="2"/>
  <c r="AR60" i="2"/>
  <c r="AR61" i="2"/>
  <c r="AR62" i="2"/>
  <c r="AR63" i="2"/>
  <c r="AR64" i="2"/>
  <c r="AR65" i="2"/>
  <c r="AR69" i="2"/>
  <c r="AR70" i="2"/>
  <c r="AR71" i="2"/>
  <c r="AR72" i="2"/>
  <c r="AR73" i="2"/>
  <c r="AR74" i="2"/>
  <c r="AR75" i="2"/>
  <c r="AR76" i="2"/>
  <c r="AR77" i="2"/>
  <c r="AR78" i="2"/>
  <c r="AR79" i="2"/>
  <c r="AR80" i="2"/>
  <c r="AR82" i="2"/>
  <c r="AR83" i="2"/>
  <c r="AR85" i="2"/>
  <c r="AR86" i="2"/>
  <c r="AR87" i="2"/>
  <c r="AR88" i="2"/>
  <c r="AR89" i="2"/>
  <c r="AR90" i="2"/>
  <c r="AR91" i="2"/>
  <c r="AR92" i="2"/>
  <c r="AR93" i="2"/>
  <c r="AR94" i="2"/>
  <c r="AR95" i="2"/>
  <c r="AR96" i="2"/>
  <c r="AR97" i="2"/>
  <c r="AR98" i="2"/>
  <c r="AR99" i="2"/>
  <c r="AR100" i="2"/>
  <c r="AR101" i="2"/>
  <c r="AR102" i="2"/>
  <c r="AR103" i="2"/>
  <c r="AR104" i="2"/>
  <c r="AR105" i="2"/>
  <c r="AR106" i="2"/>
  <c r="AR107" i="2"/>
  <c r="AR108" i="2"/>
  <c r="AR109" i="2"/>
  <c r="AR110" i="2"/>
  <c r="AR111" i="2"/>
  <c r="AR112" i="2"/>
  <c r="AR114" i="2"/>
  <c r="AR115" i="2"/>
  <c r="AR116" i="2"/>
  <c r="AR117" i="2"/>
  <c r="AR118" i="2"/>
  <c r="AR119" i="2"/>
  <c r="AR120" i="2"/>
  <c r="AR121" i="2"/>
  <c r="AR122" i="2"/>
  <c r="AR123" i="2"/>
  <c r="AR124" i="2"/>
  <c r="AR125" i="2"/>
  <c r="AR126" i="2"/>
  <c r="AR127" i="2"/>
  <c r="AR128" i="2"/>
  <c r="AR129" i="2"/>
  <c r="AR130" i="2"/>
  <c r="AR131" i="2"/>
  <c r="AR132" i="2"/>
  <c r="AR134" i="2"/>
  <c r="AR135" i="2"/>
  <c r="AR136" i="2"/>
  <c r="AR137" i="2"/>
  <c r="AR138" i="2"/>
  <c r="AR140" i="2"/>
  <c r="AR142" i="2"/>
  <c r="AR143" i="2"/>
  <c r="AR144" i="2"/>
  <c r="AR145" i="2"/>
  <c r="AR146" i="2"/>
  <c r="AR147" i="2"/>
  <c r="AR148" i="2"/>
  <c r="AR149" i="2"/>
  <c r="AR150" i="2"/>
  <c r="AR151" i="2"/>
  <c r="AR152" i="2"/>
  <c r="AR153" i="2"/>
  <c r="AR154" i="2"/>
  <c r="AR155" i="2"/>
  <c r="AR156" i="2"/>
  <c r="AR157" i="2"/>
  <c r="AR158" i="2"/>
  <c r="AR159" i="2"/>
  <c r="AR160" i="2"/>
  <c r="AR161" i="2"/>
  <c r="AR162" i="2"/>
  <c r="AR163" i="2"/>
  <c r="AR164" i="2"/>
  <c r="AR165" i="2"/>
  <c r="AR166" i="2"/>
  <c r="AR167" i="2"/>
  <c r="AR168" i="2"/>
  <c r="AR169" i="2"/>
  <c r="AR170" i="2"/>
  <c r="AR171" i="2"/>
  <c r="AR172" i="2"/>
  <c r="AR173" i="2"/>
  <c r="AR174" i="2"/>
  <c r="AR175" i="2"/>
  <c r="AR176" i="2"/>
  <c r="AR177" i="2"/>
  <c r="AR178" i="2"/>
  <c r="AR179" i="2"/>
  <c r="AR180" i="2"/>
  <c r="AR181" i="2"/>
  <c r="AR182" i="2"/>
  <c r="AR183" i="2"/>
  <c r="AR184" i="2"/>
  <c r="AR185" i="2"/>
  <c r="AR186" i="2"/>
  <c r="AR187" i="2"/>
  <c r="AR188" i="2"/>
  <c r="AR189" i="2"/>
  <c r="AR190" i="2"/>
  <c r="AR191" i="2"/>
  <c r="AR192" i="2"/>
  <c r="AR193" i="2"/>
  <c r="AR194" i="2"/>
  <c r="AR195" i="2"/>
  <c r="AR196" i="2"/>
  <c r="AR197" i="2"/>
  <c r="AR199" i="2"/>
  <c r="AR200" i="2"/>
  <c r="AR201" i="2"/>
  <c r="AR202" i="2"/>
  <c r="AR203" i="2"/>
  <c r="AR204" i="2"/>
  <c r="AR205" i="2"/>
  <c r="AR206" i="2"/>
  <c r="AR207" i="2"/>
  <c r="AR208" i="2"/>
  <c r="AR209" i="2"/>
  <c r="AR210" i="2"/>
  <c r="AR211" i="2"/>
  <c r="AR212" i="2"/>
  <c r="AR213" i="2"/>
  <c r="AR214" i="2"/>
  <c r="AR215" i="2"/>
  <c r="AR216" i="2"/>
  <c r="AR217" i="2"/>
  <c r="AR218" i="2"/>
  <c r="AR219" i="2"/>
  <c r="AR220" i="2"/>
  <c r="AR221" i="2"/>
  <c r="AR222" i="2"/>
  <c r="AR223" i="2"/>
  <c r="AR224" i="2"/>
  <c r="AR225" i="2"/>
  <c r="AR226" i="2"/>
  <c r="AR227" i="2"/>
  <c r="AR228" i="2"/>
  <c r="AR229" i="2"/>
  <c r="AR230" i="2"/>
  <c r="AR231" i="2"/>
  <c r="AR233" i="2"/>
  <c r="AR234" i="2"/>
  <c r="AR235" i="2"/>
  <c r="AR236" i="2"/>
  <c r="AR237" i="2"/>
  <c r="AR238" i="2"/>
  <c r="AR239" i="2"/>
  <c r="AR240" i="2"/>
  <c r="AR241" i="2"/>
  <c r="AR242" i="2"/>
  <c r="AR243" i="2"/>
  <c r="AR244" i="2"/>
  <c r="AR245" i="2"/>
  <c r="AR246" i="2"/>
  <c r="AR247" i="2"/>
  <c r="AR248" i="2"/>
  <c r="AR249" i="2"/>
  <c r="AR250" i="2"/>
  <c r="AR251" i="2"/>
  <c r="AR252" i="2"/>
  <c r="AR253" i="2"/>
  <c r="AR254" i="2"/>
  <c r="AR255" i="2"/>
  <c r="AR256" i="2"/>
  <c r="AR260" i="2"/>
  <c r="AR261" i="2"/>
  <c r="AR262" i="2"/>
  <c r="AR263" i="2"/>
  <c r="AR264" i="2"/>
  <c r="AR265" i="2"/>
  <c r="AR266" i="2"/>
  <c r="AR267" i="2"/>
  <c r="AR268" i="2"/>
  <c r="AR269" i="2"/>
  <c r="AR270" i="2"/>
  <c r="AR271" i="2"/>
  <c r="AR272" i="2"/>
  <c r="AR273" i="2"/>
  <c r="AR274" i="2"/>
  <c r="AR275" i="2"/>
  <c r="AR276" i="2"/>
  <c r="AR277" i="2"/>
  <c r="AR278" i="2"/>
  <c r="AR279" i="2"/>
  <c r="AR280" i="2"/>
  <c r="AR281" i="2"/>
  <c r="AR282" i="2"/>
  <c r="AR283" i="2"/>
  <c r="AR284" i="2"/>
  <c r="AR285" i="2"/>
  <c r="AR286" i="2"/>
  <c r="AR287" i="2"/>
  <c r="AR288" i="2"/>
  <c r="AR289" i="2"/>
  <c r="AR290" i="2"/>
  <c r="AR291" i="2"/>
  <c r="AR292" i="2"/>
  <c r="AR293" i="2"/>
  <c r="AR294" i="2"/>
  <c r="AR295" i="2"/>
  <c r="AR296" i="2"/>
  <c r="AR297" i="2"/>
  <c r="AR298" i="2"/>
  <c r="AR299" i="2"/>
  <c r="AR300" i="2"/>
  <c r="AR301" i="2"/>
  <c r="AR302" i="2"/>
  <c r="AR303" i="2"/>
  <c r="AR304" i="2"/>
  <c r="AR305" i="2"/>
  <c r="AR306" i="2"/>
  <c r="AR307" i="2"/>
  <c r="AR308" i="2"/>
  <c r="AR309" i="2"/>
  <c r="AR310" i="2"/>
  <c r="AR311" i="2"/>
  <c r="AR312" i="2"/>
  <c r="AR313" i="2"/>
  <c r="AR314" i="2"/>
  <c r="AR315" i="2"/>
  <c r="AR316" i="2"/>
  <c r="AR318" i="2"/>
  <c r="AR319" i="2"/>
  <c r="AR320" i="2"/>
  <c r="AR321" i="2"/>
  <c r="AR322" i="2"/>
  <c r="AR323" i="2"/>
  <c r="AR324" i="2"/>
  <c r="AR325" i="2"/>
  <c r="AR326" i="2"/>
  <c r="AR327" i="2"/>
  <c r="AR328" i="2"/>
  <c r="AR329" i="2"/>
  <c r="AR330" i="2"/>
  <c r="AR331" i="2"/>
  <c r="AR332" i="2"/>
  <c r="AR333" i="2"/>
  <c r="AR334" i="2"/>
  <c r="AR336" i="2"/>
  <c r="AR337" i="2"/>
  <c r="AR340" i="2"/>
  <c r="AR342" i="2"/>
  <c r="AR343" i="2"/>
  <c r="AR344" i="2"/>
  <c r="AR346" i="2"/>
  <c r="AR347" i="2"/>
  <c r="AR350" i="2"/>
  <c r="AR353" i="2"/>
  <c r="AR355" i="2"/>
  <c r="AR356" i="2"/>
  <c r="AR357" i="2"/>
  <c r="AR358" i="2"/>
  <c r="AR359" i="2"/>
  <c r="AR361" i="2"/>
  <c r="AR363" i="2"/>
  <c r="AR365" i="2"/>
  <c r="AR366" i="2"/>
  <c r="AR368" i="2"/>
  <c r="AR369" i="2"/>
  <c r="AR370" i="2"/>
  <c r="AR371" i="2"/>
  <c r="AR372" i="2"/>
  <c r="AR373" i="2"/>
  <c r="AR374" i="2"/>
  <c r="AR375" i="2"/>
  <c r="AR376" i="2"/>
  <c r="AR377" i="2"/>
  <c r="AR378" i="2"/>
  <c r="AR382" i="2"/>
  <c r="AR383" i="2"/>
  <c r="AR384" i="2"/>
  <c r="AR385" i="2"/>
  <c r="AR386" i="2"/>
  <c r="AR387" i="2"/>
  <c r="AR388" i="2"/>
  <c r="AR389" i="2"/>
  <c r="AR390" i="2"/>
  <c r="AR391" i="2"/>
  <c r="AR392" i="2"/>
  <c r="AR394" i="2"/>
  <c r="AR395" i="2"/>
  <c r="AR397" i="2"/>
  <c r="AR398" i="2"/>
  <c r="AR399" i="2"/>
  <c r="AR400" i="2"/>
  <c r="AR401" i="2"/>
  <c r="AR402" i="2"/>
  <c r="AR403" i="2"/>
  <c r="AR404" i="2"/>
  <c r="AR405" i="2"/>
  <c r="AR406" i="2"/>
  <c r="AR407" i="2"/>
  <c r="AR408" i="2"/>
  <c r="AR409" i="2"/>
  <c r="AR410" i="2"/>
  <c r="AR411" i="2"/>
  <c r="AR412" i="2"/>
  <c r="AR413" i="2"/>
  <c r="AR414" i="2"/>
  <c r="AR415" i="2"/>
  <c r="AR416" i="2"/>
  <c r="AR417" i="2"/>
  <c r="AR418" i="2"/>
  <c r="AR419" i="2"/>
  <c r="AR420" i="2"/>
  <c r="AR421" i="2"/>
  <c r="AR422" i="2"/>
  <c r="AR423" i="2"/>
  <c r="AR424" i="2"/>
  <c r="AR426" i="2"/>
  <c r="AR427" i="2"/>
  <c r="AR428" i="2"/>
  <c r="AR429" i="2"/>
  <c r="AR430" i="2"/>
  <c r="AR431" i="2"/>
  <c r="AR432" i="2"/>
  <c r="AR433" i="2"/>
  <c r="AR434" i="2"/>
  <c r="AR435" i="2"/>
  <c r="AR436" i="2"/>
  <c r="AR437" i="2"/>
  <c r="AR438" i="2"/>
  <c r="AR439" i="2"/>
  <c r="AR440" i="2"/>
  <c r="AR441" i="2"/>
  <c r="AR442" i="2"/>
  <c r="AR443" i="2"/>
  <c r="AR444" i="2"/>
  <c r="AR446" i="2"/>
  <c r="AR447" i="2"/>
  <c r="AR448" i="2"/>
  <c r="AR449" i="2"/>
  <c r="AR450" i="2"/>
  <c r="AR452" i="2"/>
  <c r="AR454" i="2"/>
  <c r="AR455" i="2"/>
  <c r="AR456" i="2"/>
  <c r="AR457" i="2"/>
  <c r="AR458" i="2"/>
  <c r="AR459" i="2"/>
  <c r="AR460" i="2"/>
  <c r="AR461" i="2"/>
  <c r="AR462" i="2"/>
  <c r="AR463" i="2"/>
  <c r="AR464" i="2"/>
  <c r="AR465" i="2"/>
  <c r="AR466" i="2"/>
  <c r="AR467" i="2"/>
  <c r="AR468" i="2"/>
  <c r="AR469" i="2"/>
  <c r="AR470" i="2"/>
  <c r="AR471" i="2"/>
  <c r="AR472" i="2"/>
  <c r="AR473" i="2"/>
  <c r="AR474" i="2"/>
  <c r="AR475" i="2"/>
  <c r="AR476" i="2"/>
  <c r="AR477" i="2"/>
  <c r="AR478" i="2"/>
  <c r="AR479" i="2"/>
  <c r="AR480" i="2"/>
  <c r="AR481" i="2"/>
  <c r="AR482" i="2"/>
  <c r="AR483" i="2"/>
  <c r="AR484" i="2"/>
  <c r="AR485" i="2"/>
  <c r="AR486" i="2"/>
  <c r="AR487" i="2"/>
  <c r="AR488" i="2"/>
  <c r="AR489" i="2"/>
  <c r="AR490" i="2"/>
  <c r="AR491" i="2"/>
  <c r="AR492" i="2"/>
  <c r="AR493" i="2"/>
  <c r="AR494" i="2"/>
  <c r="AR495" i="2"/>
  <c r="AR496" i="2"/>
  <c r="AR497" i="2"/>
  <c r="AR498" i="2"/>
  <c r="AR499" i="2"/>
  <c r="AR500" i="2"/>
  <c r="AR501" i="2"/>
  <c r="AR502" i="2"/>
  <c r="AR503" i="2"/>
  <c r="AR504" i="2"/>
  <c r="AR505" i="2"/>
  <c r="AR506" i="2"/>
  <c r="AR507" i="2"/>
  <c r="AR508" i="2"/>
  <c r="AR509" i="2"/>
  <c r="AR511" i="2"/>
  <c r="AR512" i="2"/>
  <c r="AR513" i="2"/>
  <c r="AR514" i="2"/>
  <c r="AR515" i="2"/>
  <c r="AR516" i="2"/>
  <c r="AR517" i="2"/>
  <c r="AR518" i="2"/>
  <c r="AR519" i="2"/>
  <c r="AR520" i="2"/>
  <c r="AR521" i="2"/>
  <c r="AR522" i="2"/>
  <c r="AR523" i="2"/>
  <c r="AR524" i="2"/>
  <c r="AR525" i="2"/>
  <c r="AR526" i="2"/>
  <c r="AR527" i="2"/>
  <c r="AR528" i="2"/>
  <c r="AR529" i="2"/>
  <c r="AR530" i="2"/>
  <c r="AR531" i="2"/>
  <c r="AR532" i="2"/>
  <c r="AR533" i="2"/>
  <c r="AR534" i="2"/>
  <c r="AR535" i="2"/>
  <c r="AR536" i="2"/>
  <c r="AR537" i="2"/>
  <c r="AR538" i="2"/>
  <c r="AR539" i="2"/>
  <c r="AR540" i="2"/>
  <c r="AR541" i="2"/>
  <c r="AR542" i="2"/>
  <c r="AR543" i="2"/>
  <c r="AR545" i="2"/>
  <c r="AR546" i="2"/>
  <c r="AR547" i="2"/>
  <c r="AR548" i="2"/>
  <c r="AR549" i="2"/>
  <c r="AR550" i="2"/>
  <c r="AR551" i="2"/>
  <c r="AR552" i="2"/>
  <c r="AR553" i="2"/>
  <c r="AR554" i="2"/>
  <c r="AR555" i="2"/>
  <c r="AR556" i="2"/>
  <c r="AR557" i="2"/>
  <c r="AR558" i="2"/>
  <c r="AR559" i="2"/>
  <c r="AR560" i="2"/>
  <c r="AR561" i="2"/>
  <c r="AR562" i="2"/>
  <c r="AR563" i="2"/>
  <c r="AR564" i="2"/>
  <c r="AR565" i="2"/>
  <c r="AR566" i="2"/>
  <c r="AR567" i="2"/>
  <c r="AR568" i="2"/>
  <c r="AR572" i="2"/>
  <c r="AR573" i="2"/>
  <c r="AR574" i="2"/>
  <c r="AR575" i="2"/>
  <c r="AR576" i="2"/>
  <c r="AR577" i="2"/>
  <c r="AR578" i="2"/>
  <c r="AR579" i="2"/>
  <c r="AR580" i="2"/>
  <c r="AR581" i="2"/>
  <c r="AR582" i="2"/>
  <c r="AR583" i="2"/>
  <c r="AR584" i="2"/>
  <c r="AR585" i="2"/>
  <c r="AR586" i="2"/>
  <c r="AR587" i="2"/>
  <c r="AR588" i="2"/>
  <c r="AR589" i="2"/>
  <c r="AR590" i="2"/>
  <c r="AR591" i="2"/>
  <c r="AR592" i="2"/>
  <c r="AR593" i="2"/>
  <c r="AR594" i="2"/>
  <c r="AR595" i="2"/>
  <c r="AR596" i="2"/>
  <c r="AR597" i="2"/>
  <c r="AR598" i="2"/>
  <c r="AR599" i="2"/>
  <c r="AR600" i="2"/>
  <c r="AR601" i="2"/>
  <c r="AR602" i="2"/>
  <c r="AR603" i="2"/>
  <c r="AR604" i="2"/>
  <c r="AR605" i="2"/>
  <c r="AR606" i="2"/>
  <c r="AR607" i="2"/>
  <c r="AR608" i="2"/>
  <c r="AR609" i="2"/>
  <c r="AR610" i="2"/>
  <c r="AR611" i="2"/>
  <c r="AR612" i="2"/>
  <c r="AR613" i="2"/>
  <c r="AR614" i="2"/>
  <c r="AR615" i="2"/>
  <c r="AR616" i="2"/>
  <c r="AR617" i="2"/>
  <c r="AR618" i="2"/>
  <c r="AR619" i="2"/>
  <c r="AR620" i="2"/>
  <c r="AR621" i="2"/>
  <c r="AR622" i="2"/>
  <c r="AR623" i="2"/>
  <c r="AR624" i="2"/>
  <c r="AR625" i="2"/>
  <c r="AR626" i="2"/>
  <c r="AR628" i="2"/>
  <c r="AR629" i="2"/>
  <c r="AR630" i="2"/>
  <c r="AR631" i="2"/>
  <c r="AR632" i="2"/>
  <c r="AR633" i="2"/>
  <c r="AR634" i="2"/>
  <c r="AR635" i="2"/>
  <c r="AR636" i="2"/>
  <c r="AR637" i="2"/>
  <c r="AR638" i="2"/>
  <c r="AR639" i="2"/>
  <c r="AR640" i="2"/>
  <c r="AR641" i="2"/>
  <c r="AR642" i="2"/>
  <c r="AR643" i="2"/>
  <c r="AR644" i="2"/>
  <c r="AR646" i="2"/>
  <c r="AR647" i="2"/>
  <c r="AR650" i="2"/>
  <c r="AR652" i="2"/>
  <c r="AR653" i="2"/>
  <c r="AR654" i="2"/>
  <c r="AR656" i="2"/>
  <c r="AR657" i="2"/>
  <c r="AR660" i="2"/>
  <c r="AR663" i="2"/>
  <c r="AR665" i="2"/>
  <c r="AR666" i="2"/>
  <c r="AR667" i="2"/>
  <c r="AR668" i="2"/>
  <c r="AR669" i="2"/>
  <c r="AR671" i="2"/>
  <c r="AR673" i="2"/>
  <c r="AR675" i="2"/>
  <c r="AR676" i="2"/>
  <c r="AR678" i="2"/>
  <c r="AR679" i="2"/>
  <c r="AR680" i="2"/>
  <c r="AR681" i="2"/>
  <c r="AR682" i="2"/>
  <c r="AR683" i="2"/>
  <c r="AR684" i="2"/>
  <c r="AR685" i="2"/>
  <c r="AR686" i="2"/>
  <c r="AR687" i="2"/>
  <c r="AR691" i="2"/>
  <c r="AR692" i="2"/>
  <c r="AR693" i="2"/>
  <c r="AR694" i="2"/>
  <c r="AR695" i="2"/>
  <c r="AR696" i="2"/>
  <c r="AR697" i="2"/>
  <c r="AR698" i="2"/>
  <c r="AR699" i="2"/>
  <c r="AR700" i="2"/>
  <c r="AR701" i="2"/>
  <c r="AR702" i="2"/>
  <c r="AR704" i="2"/>
  <c r="AR705" i="2"/>
  <c r="AR707" i="2"/>
  <c r="AR708" i="2"/>
  <c r="AR709" i="2"/>
  <c r="AR710" i="2"/>
  <c r="AR711" i="2"/>
  <c r="AR712" i="2"/>
  <c r="AR713" i="2"/>
  <c r="AR714" i="2"/>
  <c r="AR715" i="2"/>
  <c r="AR716" i="2"/>
  <c r="AR717" i="2"/>
  <c r="AR718" i="2"/>
  <c r="AR719" i="2"/>
  <c r="AR720" i="2"/>
  <c r="AR721" i="2"/>
  <c r="AR722" i="2"/>
  <c r="AR723" i="2"/>
  <c r="AR724" i="2"/>
  <c r="AR725" i="2"/>
  <c r="AR726" i="2"/>
  <c r="AR727" i="2"/>
  <c r="AR728" i="2"/>
  <c r="AR729" i="2"/>
  <c r="AR730" i="2"/>
  <c r="AR731" i="2"/>
  <c r="AR732" i="2"/>
  <c r="AR733" i="2"/>
  <c r="AR734" i="2"/>
  <c r="AR736" i="2"/>
  <c r="AR737" i="2"/>
  <c r="AR738" i="2"/>
  <c r="AR739" i="2"/>
  <c r="AR740" i="2"/>
  <c r="AR741" i="2"/>
  <c r="AR742" i="2"/>
  <c r="AR743" i="2"/>
  <c r="AR744" i="2"/>
  <c r="AR745" i="2"/>
  <c r="AR746" i="2"/>
  <c r="AR747" i="2"/>
  <c r="AR748" i="2"/>
  <c r="AR749" i="2"/>
  <c r="AR750" i="2"/>
  <c r="AR751" i="2"/>
  <c r="AR752" i="2"/>
  <c r="AR753" i="2"/>
  <c r="AR754" i="2"/>
  <c r="AR756" i="2"/>
  <c r="AR757" i="2"/>
  <c r="AR758" i="2"/>
  <c r="AR759" i="2"/>
  <c r="AR760" i="2"/>
  <c r="AR762" i="2"/>
  <c r="AR764" i="2"/>
  <c r="AR765" i="2"/>
  <c r="AR766" i="2"/>
  <c r="AR767" i="2"/>
  <c r="AR768" i="2"/>
  <c r="AR769" i="2"/>
  <c r="AR770" i="2"/>
  <c r="AR771" i="2"/>
  <c r="AR772" i="2"/>
  <c r="AR773" i="2"/>
  <c r="AR774" i="2"/>
  <c r="AR775" i="2"/>
  <c r="AR776" i="2"/>
  <c r="AR777" i="2"/>
  <c r="AR778" i="2"/>
  <c r="AR779" i="2"/>
  <c r="AR780" i="2"/>
  <c r="AR781" i="2"/>
  <c r="AR782" i="2"/>
  <c r="AR783" i="2"/>
  <c r="AR784" i="2"/>
  <c r="AR785" i="2"/>
  <c r="AR786" i="2"/>
  <c r="AR787" i="2"/>
  <c r="AR788" i="2"/>
  <c r="AR789" i="2"/>
  <c r="AR790" i="2"/>
  <c r="AR791" i="2"/>
  <c r="AR792" i="2"/>
  <c r="AR793" i="2"/>
  <c r="AR794" i="2"/>
  <c r="AR795" i="2"/>
  <c r="AR796" i="2"/>
  <c r="AR797" i="2"/>
  <c r="AR798" i="2"/>
  <c r="AR799" i="2"/>
  <c r="AR800" i="2"/>
  <c r="AR801" i="2"/>
  <c r="AR802" i="2"/>
  <c r="AR803" i="2"/>
  <c r="AR804" i="2"/>
  <c r="AR805" i="2"/>
  <c r="AR806" i="2"/>
  <c r="AR807" i="2"/>
  <c r="AR808" i="2"/>
  <c r="AR809" i="2"/>
  <c r="AR810" i="2"/>
  <c r="AR811" i="2"/>
  <c r="AR812" i="2"/>
  <c r="AR813" i="2"/>
  <c r="AR814" i="2"/>
  <c r="AR815" i="2"/>
  <c r="AR816" i="2"/>
  <c r="AR817" i="2"/>
  <c r="AR818" i="2"/>
  <c r="AR819" i="2"/>
  <c r="AR821" i="2"/>
  <c r="AR822" i="2"/>
  <c r="AR823" i="2"/>
  <c r="AR824" i="2"/>
  <c r="AR825" i="2"/>
  <c r="AR826" i="2"/>
  <c r="AR827" i="2"/>
  <c r="AR828" i="2"/>
  <c r="AR829" i="2"/>
  <c r="AR830" i="2"/>
  <c r="AR831" i="2"/>
  <c r="AR832" i="2"/>
  <c r="AR833" i="2"/>
  <c r="AR834" i="2"/>
  <c r="AR835" i="2"/>
  <c r="AR836" i="2"/>
  <c r="AR837" i="2"/>
  <c r="AR838" i="2"/>
  <c r="AR839" i="2"/>
  <c r="AR840" i="2"/>
  <c r="AR841" i="2"/>
  <c r="AR842" i="2"/>
  <c r="AR843" i="2"/>
  <c r="AR844" i="2"/>
  <c r="AR845" i="2"/>
  <c r="AR846" i="2"/>
  <c r="AR847" i="2"/>
  <c r="AR848" i="2"/>
  <c r="AR849" i="2"/>
  <c r="AR850" i="2"/>
  <c r="AR851" i="2"/>
  <c r="AR852" i="2"/>
  <c r="AR853" i="2"/>
  <c r="AR855" i="2"/>
  <c r="AR856" i="2"/>
  <c r="AR857" i="2"/>
  <c r="AR858" i="2"/>
  <c r="AR859" i="2"/>
  <c r="AR860" i="2"/>
  <c r="AR861" i="2"/>
  <c r="AR862" i="2"/>
  <c r="AR863" i="2"/>
  <c r="AR864" i="2"/>
  <c r="AR865" i="2"/>
  <c r="AR866" i="2"/>
  <c r="AR867" i="2"/>
  <c r="AR868" i="2"/>
  <c r="AR869" i="2"/>
  <c r="AR870" i="2"/>
  <c r="AR871" i="2"/>
  <c r="AR872" i="2"/>
  <c r="AR873" i="2"/>
  <c r="AR874" i="2"/>
  <c r="AR875" i="2"/>
  <c r="AR876" i="2"/>
  <c r="AR877" i="2"/>
  <c r="AR878" i="2"/>
  <c r="AR882" i="2"/>
  <c r="AR883" i="2"/>
  <c r="AR884" i="2"/>
  <c r="AR885" i="2"/>
  <c r="AR886" i="2"/>
  <c r="AR887" i="2"/>
  <c r="AR888" i="2"/>
  <c r="AR889" i="2"/>
  <c r="AR890" i="2"/>
  <c r="AR891" i="2"/>
  <c r="AR892" i="2"/>
  <c r="AR893" i="2"/>
  <c r="AR894" i="2"/>
  <c r="AR895" i="2"/>
  <c r="AR896" i="2"/>
  <c r="AR897" i="2"/>
  <c r="AR898" i="2"/>
  <c r="AR899" i="2"/>
  <c r="AR900" i="2"/>
  <c r="AR901" i="2"/>
  <c r="AR902" i="2"/>
  <c r="AR903" i="2"/>
  <c r="AR904" i="2"/>
  <c r="AR905" i="2"/>
  <c r="AR906" i="2"/>
  <c r="AR907" i="2"/>
  <c r="AR908" i="2"/>
  <c r="AR909" i="2"/>
  <c r="AR910" i="2"/>
  <c r="AR911" i="2"/>
  <c r="AR912" i="2"/>
  <c r="AR913" i="2"/>
  <c r="AR914" i="2"/>
  <c r="AR915" i="2"/>
  <c r="AR916" i="2"/>
  <c r="AR917" i="2"/>
  <c r="AR918" i="2"/>
  <c r="AR919" i="2"/>
  <c r="AR920" i="2"/>
  <c r="AR921" i="2"/>
  <c r="AR922" i="2"/>
  <c r="AR923" i="2"/>
  <c r="AR924" i="2"/>
  <c r="AR925" i="2"/>
  <c r="AR926" i="2"/>
  <c r="AR927" i="2"/>
  <c r="AR929" i="2"/>
  <c r="AR930" i="2"/>
  <c r="AR931" i="2"/>
  <c r="AR932" i="2"/>
  <c r="AR933" i="2"/>
  <c r="AR934" i="2"/>
  <c r="AR935" i="2"/>
  <c r="AR936" i="2"/>
  <c r="AR937" i="2"/>
  <c r="AR938" i="2"/>
  <c r="AR939" i="2"/>
  <c r="AR940" i="2"/>
  <c r="AR941" i="2"/>
  <c r="AR942" i="2"/>
  <c r="AR943" i="2"/>
  <c r="AR944" i="2"/>
  <c r="AR945" i="2"/>
  <c r="AR947" i="2"/>
  <c r="AR948" i="2"/>
  <c r="AR951" i="2"/>
  <c r="AR953" i="2"/>
  <c r="AR954" i="2"/>
  <c r="AR955" i="2"/>
  <c r="AR957" i="2"/>
  <c r="AR958" i="2"/>
  <c r="AR961" i="2"/>
  <c r="AR964" i="2"/>
  <c r="AR966" i="2"/>
  <c r="AR967" i="2"/>
  <c r="AR968" i="2"/>
  <c r="AR969" i="2"/>
  <c r="AR970" i="2"/>
  <c r="AR972" i="2"/>
  <c r="AR974" i="2"/>
  <c r="AR976" i="2"/>
  <c r="AR977" i="2"/>
  <c r="AR979" i="2"/>
  <c r="AR980" i="2"/>
  <c r="AR981" i="2"/>
  <c r="AR982" i="2"/>
  <c r="AR983" i="2"/>
  <c r="AR984" i="2"/>
  <c r="AR985" i="2"/>
  <c r="AR986" i="2"/>
  <c r="AR987" i="2"/>
  <c r="AR988" i="2"/>
  <c r="AR992" i="2"/>
  <c r="AR993" i="2"/>
  <c r="AR994" i="2"/>
  <c r="AR995" i="2"/>
  <c r="AR996" i="2"/>
  <c r="AR997" i="2"/>
  <c r="AR998" i="2"/>
  <c r="AR999" i="2"/>
  <c r="AR1000" i="2"/>
  <c r="AR1001" i="2"/>
  <c r="AR1002" i="2"/>
  <c r="AR1003" i="2"/>
  <c r="AR1005" i="2"/>
  <c r="AR1006" i="2"/>
  <c r="AR1008" i="2"/>
  <c r="AR1009" i="2"/>
  <c r="AR1010" i="2"/>
  <c r="AR1011" i="2"/>
  <c r="AR1012" i="2"/>
  <c r="AR1013" i="2"/>
  <c r="AR1014" i="2"/>
  <c r="AR1015" i="2"/>
  <c r="AR1016" i="2"/>
  <c r="AR1017" i="2"/>
  <c r="AR1018" i="2"/>
  <c r="AR1019" i="2"/>
  <c r="AR1020" i="2"/>
  <c r="AR1021" i="2"/>
  <c r="AR1022" i="2"/>
  <c r="AR1023" i="2"/>
  <c r="AR1024" i="2"/>
  <c r="AR1025" i="2"/>
  <c r="AR1026" i="2"/>
  <c r="AR1027" i="2"/>
  <c r="AR1028" i="2"/>
  <c r="AR1029" i="2"/>
  <c r="AR1030" i="2"/>
  <c r="AR1031" i="2"/>
  <c r="AR1032" i="2"/>
  <c r="AR1033" i="2"/>
  <c r="AR1034" i="2"/>
  <c r="AR1035" i="2"/>
  <c r="AR1037" i="2"/>
  <c r="AR1038" i="2"/>
  <c r="AR1039" i="2"/>
  <c r="AR1040" i="2"/>
  <c r="AR1041" i="2"/>
  <c r="AR1042" i="2"/>
  <c r="AR1043" i="2"/>
  <c r="AR1044" i="2"/>
  <c r="AR1045" i="2"/>
  <c r="AR1046" i="2"/>
  <c r="AR1047" i="2"/>
  <c r="AR1048" i="2"/>
  <c r="AR1049" i="2"/>
  <c r="AR1050" i="2"/>
  <c r="AR1051" i="2"/>
  <c r="AR1052" i="2"/>
  <c r="AR1053" i="2"/>
  <c r="AR1054" i="2"/>
  <c r="AR1055" i="2"/>
  <c r="AR1057" i="2"/>
  <c r="AR1058" i="2"/>
  <c r="AR1059" i="2"/>
  <c r="AR1060" i="2"/>
  <c r="AR1061" i="2"/>
  <c r="AR1063" i="2"/>
  <c r="AR1065" i="2"/>
  <c r="AR1066" i="2"/>
  <c r="AR1067" i="2"/>
  <c r="AR1068" i="2"/>
  <c r="AR1069" i="2"/>
  <c r="AR1070" i="2"/>
  <c r="AR1071" i="2"/>
  <c r="AR1072" i="2"/>
  <c r="AR1073" i="2"/>
  <c r="AR1074" i="2"/>
  <c r="AR1075" i="2"/>
  <c r="AR1076" i="2"/>
  <c r="AR1077" i="2"/>
  <c r="AR1078" i="2"/>
  <c r="AR1079" i="2"/>
  <c r="AR1080" i="2"/>
  <c r="AR1081" i="2"/>
  <c r="AR1082" i="2"/>
  <c r="AR1083" i="2"/>
  <c r="AR1084" i="2"/>
  <c r="AR1085" i="2"/>
  <c r="AR1086" i="2"/>
  <c r="AR1087" i="2"/>
  <c r="AR1088" i="2"/>
  <c r="AR1089" i="2"/>
  <c r="AR1090" i="2"/>
  <c r="AR1091" i="2"/>
  <c r="AR1092" i="2"/>
  <c r="AR1093" i="2"/>
  <c r="AR1094" i="2"/>
  <c r="AR1095" i="2"/>
  <c r="AR1096" i="2"/>
  <c r="AR1097" i="2"/>
  <c r="AR1098" i="2"/>
  <c r="AR1099" i="2"/>
  <c r="AR1100" i="2"/>
  <c r="AR1101" i="2"/>
  <c r="AR1102" i="2"/>
  <c r="AR1103" i="2"/>
  <c r="AR1104" i="2"/>
  <c r="AR1105" i="2"/>
  <c r="AR1106" i="2"/>
  <c r="AR1107" i="2"/>
  <c r="AR1108" i="2"/>
  <c r="AR1109" i="2"/>
  <c r="AR1110" i="2"/>
  <c r="AR1111" i="2"/>
  <c r="AR1112" i="2"/>
  <c r="AR1113" i="2"/>
  <c r="AR1114" i="2"/>
  <c r="AR1115" i="2"/>
  <c r="AR1116" i="2"/>
  <c r="AR1117" i="2"/>
  <c r="AR1118" i="2"/>
  <c r="AR1119" i="2"/>
  <c r="AR1120" i="2"/>
  <c r="AR1122" i="2"/>
  <c r="AR1123" i="2"/>
  <c r="AR1124" i="2"/>
  <c r="AR1125" i="2"/>
  <c r="AR1126" i="2"/>
  <c r="AR1127" i="2"/>
  <c r="AR1128" i="2"/>
  <c r="AR1129" i="2"/>
  <c r="AR1130" i="2"/>
  <c r="AR1131" i="2"/>
  <c r="AR1132" i="2"/>
  <c r="AR1133" i="2"/>
  <c r="AR1134" i="2"/>
  <c r="AR1135" i="2"/>
  <c r="AR1136" i="2"/>
  <c r="AR1137" i="2"/>
  <c r="AR1138" i="2"/>
  <c r="AR1139" i="2"/>
  <c r="AR1140" i="2"/>
  <c r="AR1141" i="2"/>
  <c r="AR1142" i="2"/>
  <c r="AR1143" i="2"/>
  <c r="AR1144" i="2"/>
  <c r="AR1145" i="2"/>
  <c r="AR1146" i="2"/>
  <c r="AR1147" i="2"/>
  <c r="AR1148" i="2"/>
  <c r="AR1149" i="2"/>
  <c r="AR1150" i="2"/>
  <c r="AR1151" i="2"/>
  <c r="AR1152" i="2"/>
  <c r="AR1153" i="2"/>
  <c r="AR1154" i="2"/>
  <c r="AR1156" i="2"/>
  <c r="AR1157" i="2"/>
  <c r="AR1158" i="2"/>
  <c r="AR1159" i="2"/>
  <c r="AR1160" i="2"/>
  <c r="AR1161" i="2"/>
  <c r="AR1162" i="2"/>
  <c r="AR1163" i="2"/>
  <c r="AR1164" i="2"/>
  <c r="AR1165" i="2"/>
  <c r="AR1166" i="2"/>
  <c r="AR1167" i="2"/>
  <c r="AR1168" i="2"/>
  <c r="AR1169" i="2"/>
  <c r="AR1170" i="2"/>
  <c r="AR1171" i="2"/>
  <c r="AR1172" i="2"/>
  <c r="AR1173" i="2"/>
  <c r="AR1174" i="2"/>
  <c r="AR1175" i="2"/>
  <c r="AR1176" i="2"/>
  <c r="AR1177" i="2"/>
  <c r="AR1178" i="2"/>
  <c r="AR1179" i="2"/>
  <c r="AR1183" i="2"/>
  <c r="AR1184" i="2"/>
  <c r="AR1185" i="2"/>
  <c r="AR1186" i="2"/>
  <c r="AR1187" i="2"/>
  <c r="AR1188" i="2"/>
  <c r="AR1189" i="2"/>
  <c r="AR1190" i="2"/>
  <c r="AR1191" i="2"/>
  <c r="AR1192" i="2"/>
  <c r="AR1193" i="2"/>
  <c r="AR1194" i="2"/>
  <c r="AR1195" i="2"/>
  <c r="AR1196" i="2"/>
  <c r="AR1197" i="2"/>
  <c r="AR1198" i="2"/>
  <c r="AR1199" i="2"/>
  <c r="AR1200" i="2"/>
  <c r="AR1201" i="2"/>
  <c r="AR1202" i="2"/>
  <c r="AR1203" i="2"/>
  <c r="AR1204" i="2"/>
  <c r="AR1205" i="2"/>
  <c r="AR1206" i="2"/>
  <c r="AR1207" i="2"/>
  <c r="AR1208" i="2"/>
  <c r="AR1209" i="2"/>
  <c r="AR1210" i="2"/>
  <c r="AR1211" i="2"/>
  <c r="AR1212" i="2"/>
  <c r="AR1213" i="2"/>
  <c r="AR1214" i="2"/>
  <c r="AR1215" i="2"/>
  <c r="AR1216" i="2"/>
  <c r="AR1217" i="2"/>
  <c r="AR1218" i="2"/>
  <c r="AR1219" i="2"/>
  <c r="AR1220" i="2"/>
  <c r="AR1221" i="2"/>
  <c r="AR1222" i="2"/>
  <c r="AR1223" i="2"/>
  <c r="AR1224" i="2"/>
  <c r="AR1225" i="2"/>
  <c r="AR1226" i="2"/>
  <c r="AR1227" i="2"/>
  <c r="AR1228" i="2"/>
  <c r="AR1229" i="2"/>
  <c r="AR1230" i="2"/>
  <c r="AR1231" i="2"/>
  <c r="AR1232" i="2"/>
  <c r="AR1233" i="2"/>
  <c r="AR1234" i="2"/>
  <c r="AR1235" i="2"/>
  <c r="AR1236" i="2"/>
  <c r="AR1237" i="2"/>
  <c r="AR1238" i="2"/>
  <c r="AR1239" i="2"/>
  <c r="AR1240" i="2"/>
  <c r="AR1241" i="2"/>
  <c r="AR1242" i="2"/>
  <c r="AR1243" i="2"/>
  <c r="AR1244" i="2"/>
  <c r="AR1245" i="2"/>
  <c r="AR1246" i="2"/>
  <c r="AR1247" i="2"/>
  <c r="AR1248" i="2"/>
  <c r="AR1249" i="2"/>
  <c r="AR1250" i="2"/>
  <c r="AR1251" i="2"/>
  <c r="AR1252" i="2"/>
  <c r="AR1253" i="2"/>
  <c r="AR1254" i="2"/>
  <c r="AR1255" i="2"/>
  <c r="AR1256" i="2"/>
  <c r="AR1257" i="2"/>
  <c r="AR1258" i="2"/>
  <c r="AR1259" i="2"/>
  <c r="AR1260" i="2"/>
  <c r="AR1261" i="2"/>
  <c r="AR1263" i="2"/>
  <c r="AR1264" i="2"/>
  <c r="AR1265" i="2"/>
  <c r="AR1266" i="2"/>
  <c r="AR1267" i="2"/>
  <c r="AR1268" i="2"/>
  <c r="AR1269" i="2"/>
  <c r="AR1270" i="2"/>
  <c r="AR1271" i="2"/>
  <c r="AR1272" i="2"/>
  <c r="AR1273" i="2"/>
  <c r="AR1274" i="2"/>
  <c r="AR1275" i="2"/>
  <c r="AR1276" i="2"/>
  <c r="AR1277" i="2"/>
  <c r="AR1278" i="2"/>
  <c r="AR1279" i="2"/>
  <c r="AR1281" i="2"/>
  <c r="AR1282" i="2"/>
  <c r="AR1285" i="2"/>
  <c r="AR1287" i="2"/>
  <c r="AR1288" i="2"/>
  <c r="AR1289" i="2"/>
  <c r="AR1291" i="2"/>
  <c r="AR1292" i="2"/>
  <c r="AR1295" i="2"/>
  <c r="AR1298" i="2"/>
  <c r="AR1300" i="2"/>
  <c r="AR1301" i="2"/>
  <c r="AR1302" i="2"/>
  <c r="AR1303" i="2"/>
  <c r="AR1304" i="2"/>
  <c r="AR1306" i="2"/>
  <c r="AR1308" i="2"/>
  <c r="AR1310" i="2"/>
  <c r="AR1311" i="2"/>
  <c r="AR1313" i="2"/>
  <c r="AR1314" i="2"/>
  <c r="AR1315" i="2"/>
  <c r="AR1316" i="2"/>
  <c r="AR1317" i="2"/>
  <c r="AR1318" i="2"/>
  <c r="AR1319" i="2"/>
  <c r="AR1320" i="2"/>
  <c r="AR1321" i="2"/>
  <c r="AR1322" i="2"/>
  <c r="AR1326" i="2"/>
  <c r="AR1327" i="2"/>
  <c r="AR1328" i="2"/>
  <c r="AR1329" i="2"/>
  <c r="AR1330" i="2"/>
  <c r="AR1331" i="2"/>
  <c r="AR1332" i="2"/>
  <c r="AR1333" i="2"/>
  <c r="AR1334" i="2"/>
  <c r="AR1335" i="2"/>
  <c r="AR1336" i="2"/>
  <c r="AR1337" i="2"/>
  <c r="AR1339" i="2"/>
  <c r="AR1340" i="2"/>
  <c r="AR1342" i="2"/>
  <c r="AR1343" i="2"/>
  <c r="AR1344" i="2"/>
  <c r="AR1345" i="2"/>
  <c r="AR1346" i="2"/>
  <c r="AR1347" i="2"/>
  <c r="AR1348" i="2"/>
  <c r="AR1349" i="2"/>
  <c r="AR1350" i="2"/>
  <c r="AR1351" i="2"/>
  <c r="AR1352" i="2"/>
  <c r="AR1353" i="2"/>
  <c r="AR1354" i="2"/>
  <c r="AR1355" i="2"/>
  <c r="AR1356" i="2"/>
  <c r="AR1357" i="2"/>
  <c r="AR1358" i="2"/>
  <c r="AR1359" i="2"/>
  <c r="AR1360" i="2"/>
  <c r="AR1361" i="2"/>
  <c r="AR1362" i="2"/>
  <c r="AR1363" i="2"/>
  <c r="AR1364" i="2"/>
  <c r="AR1365" i="2"/>
  <c r="AR1366" i="2"/>
  <c r="AR1367" i="2"/>
  <c r="AR1368" i="2"/>
  <c r="AR1369" i="2"/>
  <c r="AR1371" i="2"/>
  <c r="AR1372" i="2"/>
  <c r="AR1373" i="2"/>
  <c r="AR1374" i="2"/>
  <c r="AR1375" i="2"/>
  <c r="AR1376" i="2"/>
  <c r="AR1377" i="2"/>
  <c r="AR1378" i="2"/>
  <c r="AR1379" i="2"/>
  <c r="AR1380" i="2"/>
  <c r="AR1381" i="2"/>
  <c r="AR1382" i="2"/>
  <c r="AR1383" i="2"/>
  <c r="AR1384" i="2"/>
  <c r="AR1385" i="2"/>
  <c r="AR1386" i="2"/>
  <c r="AR1387" i="2"/>
  <c r="AR1388" i="2"/>
  <c r="AR1389" i="2"/>
  <c r="AR1391" i="2"/>
  <c r="AR1392" i="2"/>
  <c r="AR1393" i="2"/>
  <c r="AR1394" i="2"/>
  <c r="AR1395" i="2"/>
  <c r="AR1397" i="2"/>
  <c r="AR1399" i="2"/>
  <c r="AR1400" i="2"/>
  <c r="AR1401" i="2"/>
  <c r="AR1402" i="2"/>
  <c r="AR1403" i="2"/>
  <c r="AR1404" i="2"/>
  <c r="AR1405" i="2"/>
  <c r="AR1406" i="2"/>
  <c r="AR1407" i="2"/>
  <c r="AR1408" i="2"/>
  <c r="AR1409" i="2"/>
  <c r="AR1410" i="2"/>
  <c r="AR1411" i="2"/>
  <c r="AR1412" i="2"/>
  <c r="AR1413" i="2"/>
  <c r="AR1414" i="2"/>
  <c r="AR1415" i="2"/>
  <c r="AR1416" i="2"/>
  <c r="AR1417" i="2"/>
  <c r="AR1418" i="2"/>
  <c r="AR1419" i="2"/>
  <c r="AR1420" i="2"/>
  <c r="AR1421" i="2"/>
  <c r="AR1422" i="2"/>
  <c r="AR1423" i="2"/>
  <c r="AR1424" i="2"/>
  <c r="AR1425" i="2"/>
  <c r="AR1426" i="2"/>
  <c r="AR1427" i="2"/>
  <c r="AR1428" i="2"/>
  <c r="AR1429" i="2"/>
  <c r="AR1430" i="2"/>
  <c r="AR1431" i="2"/>
  <c r="AR1432" i="2"/>
  <c r="AR1433" i="2"/>
  <c r="AR1434" i="2"/>
  <c r="AR1435" i="2"/>
  <c r="AR1436" i="2"/>
  <c r="AR1437" i="2"/>
  <c r="AR1438" i="2"/>
  <c r="AR1439" i="2"/>
  <c r="AR1440" i="2"/>
  <c r="AR1441" i="2"/>
  <c r="AR1442" i="2"/>
  <c r="AR1443" i="2"/>
  <c r="AR1444" i="2"/>
  <c r="AR1445" i="2"/>
  <c r="AR1446" i="2"/>
  <c r="AR1447" i="2"/>
  <c r="AR1448" i="2"/>
  <c r="AR1449" i="2"/>
  <c r="AR1450" i="2"/>
  <c r="AR1451" i="2"/>
  <c r="AR1452" i="2"/>
  <c r="AR1453" i="2"/>
  <c r="AR1454" i="2"/>
  <c r="AR1456" i="2"/>
  <c r="AR1457" i="2"/>
  <c r="AR1458" i="2"/>
  <c r="AR1459" i="2"/>
  <c r="AR1460" i="2"/>
  <c r="AR1461" i="2"/>
  <c r="AR1462" i="2"/>
  <c r="AR1463" i="2"/>
  <c r="AR1464" i="2"/>
  <c r="AR1465" i="2"/>
  <c r="AR1466" i="2"/>
  <c r="AR1467" i="2"/>
  <c r="AR1468" i="2"/>
  <c r="AR1469" i="2"/>
  <c r="AR1470" i="2"/>
  <c r="AR1471" i="2"/>
  <c r="AR1472" i="2"/>
  <c r="AR1473" i="2"/>
  <c r="AR1474" i="2"/>
  <c r="AR1475" i="2"/>
  <c r="AR1476" i="2"/>
  <c r="AR1477" i="2"/>
  <c r="AR1478" i="2"/>
  <c r="AR1479" i="2"/>
  <c r="AR1480" i="2"/>
  <c r="AR1481" i="2"/>
  <c r="AR1482" i="2"/>
  <c r="AR1483" i="2"/>
  <c r="AR1484" i="2"/>
  <c r="AR1485" i="2"/>
  <c r="AR1486" i="2"/>
  <c r="AR1487" i="2"/>
  <c r="AR1488" i="2"/>
  <c r="AR1490" i="2"/>
  <c r="AR1491" i="2"/>
  <c r="AR1492" i="2"/>
  <c r="AR1493" i="2"/>
  <c r="AR1494" i="2"/>
  <c r="AR1495" i="2"/>
  <c r="AR1496" i="2"/>
  <c r="AR1497" i="2"/>
  <c r="AR1498" i="2"/>
  <c r="AR1499" i="2"/>
  <c r="AR1500" i="2"/>
  <c r="AR1501" i="2"/>
  <c r="AR1502" i="2"/>
  <c r="AR1503" i="2"/>
  <c r="AR1504" i="2"/>
  <c r="AR1505" i="2"/>
  <c r="AR1506" i="2"/>
  <c r="AR1507" i="2"/>
  <c r="AR1508" i="2"/>
  <c r="AR1509" i="2"/>
  <c r="AR1510" i="2"/>
  <c r="AR1511" i="2"/>
  <c r="AR1512" i="2"/>
  <c r="AR1513" i="2"/>
  <c r="AR1517" i="2"/>
  <c r="AR1518" i="2"/>
  <c r="AR1519" i="2"/>
  <c r="AR1520" i="2"/>
  <c r="AR1521" i="2"/>
  <c r="AR1522" i="2"/>
  <c r="AR1523" i="2"/>
  <c r="AR1524" i="2"/>
  <c r="AR1525" i="2"/>
  <c r="AR1526" i="2"/>
  <c r="AR1527" i="2"/>
  <c r="AR1528" i="2"/>
  <c r="AR1529" i="2"/>
  <c r="AR1530" i="2"/>
  <c r="AR1531" i="2"/>
  <c r="AR1532" i="2"/>
  <c r="AR1533" i="2"/>
  <c r="AR1534" i="2"/>
  <c r="AR1535" i="2"/>
  <c r="AR1536" i="2"/>
  <c r="AR1537" i="2"/>
  <c r="AR1538" i="2"/>
  <c r="AR1539" i="2"/>
  <c r="AR1540" i="2"/>
  <c r="AR1541" i="2"/>
  <c r="AR1542" i="2"/>
  <c r="AR1543" i="2"/>
  <c r="AR1544" i="2"/>
  <c r="AR1545" i="2"/>
  <c r="AR1546" i="2"/>
  <c r="AR1547" i="2"/>
  <c r="AR1548" i="2"/>
  <c r="AR1549" i="2"/>
  <c r="AR1550" i="2"/>
  <c r="AR1551" i="2"/>
  <c r="AR1552" i="2"/>
  <c r="AR1554" i="2"/>
  <c r="AR1555" i="2"/>
  <c r="AR1556" i="2"/>
  <c r="AR1557" i="2"/>
  <c r="AR1558" i="2"/>
  <c r="AR1559" i="2"/>
  <c r="AR1560" i="2"/>
  <c r="AR1561" i="2"/>
  <c r="AR1562" i="2"/>
  <c r="AR1563" i="2"/>
  <c r="AR1564" i="2"/>
  <c r="AR1565" i="2"/>
  <c r="AR1566" i="2"/>
  <c r="AR1567" i="2"/>
  <c r="AR1568" i="2"/>
  <c r="AR1569" i="2"/>
  <c r="AR1570" i="2"/>
  <c r="AR1572" i="2"/>
  <c r="AR1573" i="2"/>
  <c r="AR1576" i="2"/>
  <c r="AR1578" i="2"/>
  <c r="AR1579" i="2"/>
  <c r="AR1580" i="2"/>
  <c r="AR1582" i="2"/>
  <c r="AR1583" i="2"/>
  <c r="AR1586" i="2"/>
  <c r="AR1589" i="2"/>
  <c r="AR1591" i="2"/>
  <c r="AR1592" i="2"/>
  <c r="AR1593" i="2"/>
  <c r="AR1594" i="2"/>
  <c r="AR1595" i="2"/>
  <c r="AR1597" i="2"/>
  <c r="AR1599" i="2"/>
  <c r="AR1601" i="2"/>
  <c r="AR1602" i="2"/>
  <c r="AR1604" i="2"/>
  <c r="AR1605" i="2"/>
  <c r="AR1606" i="2"/>
  <c r="AR1607" i="2"/>
  <c r="AR1608" i="2"/>
  <c r="AR1609" i="2"/>
  <c r="AR1610" i="2"/>
  <c r="AR1611" i="2"/>
  <c r="AR1612" i="2"/>
  <c r="AR1613" i="2"/>
  <c r="AR1617" i="2"/>
  <c r="AR1618" i="2"/>
  <c r="AR1619" i="2"/>
  <c r="AR1620" i="2"/>
  <c r="AR1621" i="2"/>
  <c r="AR1622" i="2"/>
  <c r="AR1623" i="2"/>
  <c r="AR1624" i="2"/>
  <c r="AR1625" i="2"/>
  <c r="AR1626" i="2"/>
  <c r="AR1627" i="2"/>
  <c r="AR1628" i="2"/>
  <c r="AR1630" i="2"/>
  <c r="AR1631" i="2"/>
  <c r="AR1633" i="2"/>
  <c r="AR1634" i="2"/>
  <c r="AR1635" i="2"/>
  <c r="AR1636" i="2"/>
  <c r="AR1637" i="2"/>
  <c r="AR1638" i="2"/>
  <c r="AR1639" i="2"/>
  <c r="AR1640" i="2"/>
  <c r="AR1641" i="2"/>
  <c r="AR1642" i="2"/>
  <c r="AR1643" i="2"/>
  <c r="AR1644" i="2"/>
  <c r="AR1645" i="2"/>
  <c r="AR1646" i="2"/>
  <c r="AR1647" i="2"/>
  <c r="AR1648" i="2"/>
  <c r="AR1649" i="2"/>
  <c r="AR1650" i="2"/>
  <c r="AR1651" i="2"/>
  <c r="AR1652" i="2"/>
  <c r="AR1653" i="2"/>
  <c r="AR1654" i="2"/>
  <c r="AR1655" i="2"/>
  <c r="AR1656" i="2"/>
  <c r="AR1657" i="2"/>
  <c r="AR1658" i="2"/>
  <c r="AR1659" i="2"/>
  <c r="AR1660" i="2"/>
  <c r="AR1662" i="2"/>
  <c r="AR1663" i="2"/>
  <c r="AR1664" i="2"/>
  <c r="AR1665" i="2"/>
  <c r="AR1666" i="2"/>
  <c r="AR1667" i="2"/>
  <c r="AR1668" i="2"/>
  <c r="AR1669" i="2"/>
  <c r="AR1670" i="2"/>
  <c r="AR1671" i="2"/>
  <c r="AR1672" i="2"/>
  <c r="AR1673" i="2"/>
  <c r="AR1674" i="2"/>
  <c r="AR1675" i="2"/>
  <c r="AR1676" i="2"/>
  <c r="AR1677" i="2"/>
  <c r="AR1678" i="2"/>
  <c r="AR1679" i="2"/>
  <c r="AR1680" i="2"/>
  <c r="AR1682" i="2"/>
  <c r="AR1683" i="2"/>
  <c r="AR1684" i="2"/>
  <c r="AR1685" i="2"/>
  <c r="AR1686" i="2"/>
  <c r="AR1688" i="2"/>
  <c r="AR1690" i="2"/>
  <c r="AR1691" i="2"/>
  <c r="AR1692" i="2"/>
  <c r="AR1693" i="2"/>
  <c r="AR1694" i="2"/>
  <c r="AR1695" i="2"/>
  <c r="AR1696" i="2"/>
  <c r="AR1697" i="2"/>
  <c r="AR1698" i="2"/>
  <c r="AR1699" i="2"/>
  <c r="AR1700" i="2"/>
  <c r="AR1701" i="2"/>
  <c r="AR1702" i="2"/>
  <c r="AR1703" i="2"/>
  <c r="AR1704" i="2"/>
  <c r="AR1705" i="2"/>
  <c r="AR1706" i="2"/>
  <c r="AR1707" i="2"/>
  <c r="AR1708" i="2"/>
  <c r="AR1709" i="2"/>
  <c r="AR1710" i="2"/>
  <c r="AR1711" i="2"/>
  <c r="AR1712" i="2"/>
  <c r="AR1713" i="2"/>
  <c r="AR1714" i="2"/>
  <c r="AR1715" i="2"/>
  <c r="AR1716" i="2"/>
  <c r="AR1717" i="2"/>
  <c r="AR1718" i="2"/>
  <c r="AR1719" i="2"/>
  <c r="AR1720" i="2"/>
  <c r="AR1721" i="2"/>
  <c r="AR1722" i="2"/>
  <c r="AR1723" i="2"/>
  <c r="AR1724" i="2"/>
  <c r="AR1725" i="2"/>
  <c r="AR1726" i="2"/>
  <c r="AR1727" i="2"/>
  <c r="AR1728" i="2"/>
  <c r="AR1729" i="2"/>
  <c r="AR1730" i="2"/>
  <c r="AR1731" i="2"/>
  <c r="AR1732" i="2"/>
  <c r="AR1733" i="2"/>
  <c r="AR1734" i="2"/>
  <c r="AR1735" i="2"/>
  <c r="AR1736" i="2"/>
  <c r="AR1737" i="2"/>
  <c r="AR1738" i="2"/>
  <c r="AR1739" i="2"/>
  <c r="AR1740" i="2"/>
  <c r="AR1741" i="2"/>
  <c r="AR1742" i="2"/>
  <c r="AR1743" i="2"/>
  <c r="AR1744" i="2"/>
  <c r="AR1745" i="2"/>
  <c r="AR1747" i="2"/>
  <c r="AR1748" i="2"/>
  <c r="AR1749" i="2"/>
  <c r="AR1750" i="2"/>
  <c r="AR1751" i="2"/>
  <c r="AR1752" i="2"/>
  <c r="AR1753" i="2"/>
  <c r="AR1754" i="2"/>
  <c r="AR1755" i="2"/>
  <c r="AR1756" i="2"/>
  <c r="AR1757" i="2"/>
  <c r="AR1758" i="2"/>
  <c r="AR1759" i="2"/>
  <c r="AR1760" i="2"/>
  <c r="AR1761" i="2"/>
  <c r="AR1762" i="2"/>
  <c r="AR1763" i="2"/>
  <c r="AR1764" i="2"/>
  <c r="AR1765" i="2"/>
  <c r="AR1766" i="2"/>
  <c r="AR1767" i="2"/>
  <c r="AR1768" i="2"/>
  <c r="AR1769" i="2"/>
  <c r="AR1770" i="2"/>
  <c r="AR1771" i="2"/>
  <c r="AR1772" i="2"/>
  <c r="AR1773" i="2"/>
  <c r="AR1774" i="2"/>
  <c r="AR1775" i="2"/>
  <c r="AR1776" i="2"/>
  <c r="AR1777" i="2"/>
  <c r="AR1778" i="2"/>
  <c r="AR1779" i="2"/>
  <c r="AR1781" i="2"/>
  <c r="AR1782" i="2"/>
  <c r="AR1783" i="2"/>
  <c r="AR1784" i="2"/>
  <c r="AR1785" i="2"/>
  <c r="AR1786" i="2"/>
  <c r="AR1787" i="2"/>
  <c r="AR1788" i="2"/>
  <c r="AR1789" i="2"/>
  <c r="AR1790" i="2"/>
  <c r="AR1791" i="2"/>
  <c r="AR1792" i="2"/>
  <c r="AR1793" i="2"/>
  <c r="AR1794" i="2"/>
  <c r="AR1795" i="2"/>
  <c r="AR1796" i="2"/>
  <c r="AR1797" i="2"/>
  <c r="AR1798" i="2"/>
  <c r="AR1799" i="2"/>
  <c r="AR1800" i="2"/>
  <c r="AR1801" i="2"/>
  <c r="AR1802" i="2"/>
  <c r="AR1803" i="2"/>
  <c r="AR1804" i="2"/>
  <c r="AR1808" i="2"/>
  <c r="AR1809" i="2"/>
  <c r="AR1810" i="2"/>
  <c r="AR1811" i="2"/>
  <c r="AR1812" i="2"/>
  <c r="AR1813" i="2"/>
  <c r="AR1814" i="2"/>
  <c r="AR1815" i="2"/>
  <c r="AR1816" i="2"/>
  <c r="AR1817" i="2"/>
  <c r="AR1818" i="2"/>
  <c r="AR1819" i="2"/>
  <c r="AR1820" i="2"/>
  <c r="AR1821" i="2"/>
  <c r="AR1822" i="2"/>
  <c r="AR1823" i="2"/>
  <c r="AR1824" i="2"/>
  <c r="AR1825" i="2"/>
  <c r="AR1826" i="2"/>
  <c r="AR1827" i="2"/>
  <c r="AR1828" i="2"/>
  <c r="AR1829" i="2"/>
  <c r="AR1830" i="2"/>
  <c r="AR1831" i="2"/>
  <c r="AR1832" i="2"/>
  <c r="AR1833" i="2"/>
  <c r="AR1834" i="2"/>
  <c r="AR1835" i="2"/>
  <c r="AR1836" i="2"/>
  <c r="AR1837" i="2"/>
  <c r="AR1838" i="2"/>
  <c r="AR1839" i="2"/>
  <c r="AR1840" i="2"/>
  <c r="AR1841" i="2"/>
  <c r="AR1842" i="2"/>
  <c r="AR1843" i="2"/>
  <c r="AR1844" i="2"/>
  <c r="AR1845" i="2"/>
  <c r="AR1846" i="2"/>
  <c r="AR1847" i="2"/>
  <c r="AR1848" i="2"/>
  <c r="AR1849" i="2"/>
  <c r="AR1850" i="2"/>
  <c r="AR1851" i="2"/>
  <c r="AR1852" i="2"/>
  <c r="AR1853" i="2"/>
  <c r="AR1854" i="2"/>
  <c r="AR1855" i="2"/>
  <c r="AR1856" i="2"/>
  <c r="AR1857" i="2"/>
  <c r="AR1858" i="2"/>
  <c r="AR1859" i="2"/>
  <c r="AR1860" i="2"/>
  <c r="AR1861" i="2"/>
  <c r="AR1862" i="2"/>
  <c r="AR1863" i="2"/>
  <c r="AR1864" i="2"/>
  <c r="AR1865" i="2"/>
  <c r="AR1866" i="2"/>
  <c r="AR1867" i="2"/>
  <c r="AR1868" i="2"/>
  <c r="AR1869" i="2"/>
  <c r="AR1870" i="2"/>
  <c r="AR1871" i="2"/>
  <c r="AR1872" i="2"/>
  <c r="AR1873" i="2"/>
  <c r="AR1874" i="2"/>
  <c r="AR1875" i="2"/>
  <c r="AR1876" i="2"/>
  <c r="AR1877" i="2"/>
  <c r="AR1879" i="2"/>
  <c r="AR1880" i="2"/>
  <c r="AR1881" i="2"/>
  <c r="AR1882" i="2"/>
  <c r="AR1883" i="2"/>
  <c r="AR1884" i="2"/>
  <c r="AR1885" i="2"/>
  <c r="AR1886" i="2"/>
  <c r="AR1887" i="2"/>
  <c r="AR1888" i="2"/>
  <c r="AR1889" i="2"/>
  <c r="AR1890" i="2"/>
  <c r="AR1891" i="2"/>
  <c r="AR1892" i="2"/>
  <c r="AR1893" i="2"/>
  <c r="AR1894" i="2"/>
  <c r="AR1895" i="2"/>
  <c r="AR1897" i="2"/>
  <c r="AR1898" i="2"/>
  <c r="AR1901" i="2"/>
  <c r="AR1903" i="2"/>
  <c r="AR1904" i="2"/>
  <c r="AR1905" i="2"/>
  <c r="AR1907" i="2"/>
  <c r="AR1908" i="2"/>
  <c r="AR1911" i="2"/>
  <c r="AR1914" i="2"/>
  <c r="AR1916" i="2"/>
  <c r="AR1917" i="2"/>
  <c r="AR1918" i="2"/>
  <c r="AR1919" i="2"/>
  <c r="AR1920" i="2"/>
  <c r="AR1922" i="2"/>
  <c r="AR1924" i="2"/>
  <c r="AR1926" i="2"/>
  <c r="AR1927" i="2"/>
  <c r="AR1929" i="2"/>
  <c r="AR1930" i="2"/>
  <c r="AR1931" i="2"/>
  <c r="AR1932" i="2"/>
  <c r="AR1933" i="2"/>
  <c r="AR1934" i="2"/>
  <c r="AR1935" i="2"/>
  <c r="AR1936" i="2"/>
  <c r="AR1937" i="2"/>
  <c r="AR1938" i="2"/>
  <c r="AR1942" i="2"/>
  <c r="AR1943" i="2"/>
  <c r="AR1944" i="2"/>
  <c r="AR1945" i="2"/>
  <c r="AR1946" i="2"/>
  <c r="AR1947" i="2"/>
  <c r="AR1948" i="2"/>
  <c r="AR1949" i="2"/>
  <c r="AR1950" i="2"/>
  <c r="AR1951" i="2"/>
  <c r="AR1952" i="2"/>
  <c r="AR1953" i="2"/>
  <c r="AR1955" i="2"/>
  <c r="AR1956" i="2"/>
  <c r="AR1958" i="2"/>
  <c r="AR1959" i="2"/>
  <c r="AR1960" i="2"/>
  <c r="AR1961" i="2"/>
  <c r="AR1962" i="2"/>
  <c r="AR1963" i="2"/>
  <c r="AR1964" i="2"/>
  <c r="AR1965" i="2"/>
  <c r="AR1966" i="2"/>
  <c r="AR1967" i="2"/>
  <c r="AR1968" i="2"/>
  <c r="AR1969" i="2"/>
  <c r="AR1970" i="2"/>
  <c r="AR1971" i="2"/>
  <c r="AR1972" i="2"/>
  <c r="AR1973" i="2"/>
  <c r="AR1974" i="2"/>
  <c r="AR1975" i="2"/>
  <c r="AR1976" i="2"/>
  <c r="AR1977" i="2"/>
  <c r="AR1978" i="2"/>
  <c r="AR1979" i="2"/>
  <c r="AR1980" i="2"/>
  <c r="AR1981" i="2"/>
  <c r="AR1982" i="2"/>
  <c r="AR1983" i="2"/>
  <c r="AR1984" i="2"/>
  <c r="AR1985" i="2"/>
  <c r="AR1987" i="2"/>
  <c r="AR1988" i="2"/>
  <c r="AR1989" i="2"/>
  <c r="AR1990" i="2"/>
  <c r="AR1991" i="2"/>
  <c r="AR1992" i="2"/>
  <c r="AR1993" i="2"/>
  <c r="AR1994" i="2"/>
  <c r="AR1995" i="2"/>
  <c r="AR1996" i="2"/>
  <c r="AR1997" i="2"/>
  <c r="AR1998" i="2"/>
  <c r="AR1999" i="2"/>
  <c r="AR2000" i="2"/>
  <c r="AR2001" i="2"/>
  <c r="AR2002" i="2"/>
  <c r="AR2003" i="2"/>
  <c r="AR2004" i="2"/>
  <c r="AR2005" i="2"/>
  <c r="AR2007" i="2"/>
  <c r="AR2008" i="2"/>
  <c r="AR2009" i="2"/>
  <c r="AR2010" i="2"/>
  <c r="AR2011" i="2"/>
  <c r="AR2013" i="2"/>
  <c r="AR2015" i="2"/>
  <c r="AR2016" i="2"/>
  <c r="AR2017" i="2"/>
  <c r="AR2018" i="2"/>
  <c r="AR2019" i="2"/>
  <c r="AR2020" i="2"/>
  <c r="AR2021" i="2"/>
  <c r="AR2022" i="2"/>
  <c r="AR2023" i="2"/>
  <c r="AR2024" i="2"/>
  <c r="AR2025" i="2"/>
  <c r="AR2026" i="2"/>
  <c r="AR2027" i="2"/>
  <c r="AR2028" i="2"/>
  <c r="AR2029" i="2"/>
  <c r="AR2030" i="2"/>
  <c r="AR2031" i="2"/>
  <c r="AR2032" i="2"/>
  <c r="AR2033" i="2"/>
  <c r="AR2034" i="2"/>
  <c r="AR2035" i="2"/>
  <c r="AR2036" i="2"/>
  <c r="AR2037" i="2"/>
  <c r="AR2038" i="2"/>
  <c r="AR2039" i="2"/>
  <c r="AR2040" i="2"/>
  <c r="AR2041" i="2"/>
  <c r="AR2042" i="2"/>
  <c r="AR2043" i="2"/>
  <c r="AR2044" i="2"/>
  <c r="AR2045" i="2"/>
  <c r="AR2046" i="2"/>
  <c r="AR2047" i="2"/>
  <c r="AR2048" i="2"/>
  <c r="AR2049" i="2"/>
  <c r="AR2050" i="2"/>
  <c r="AR2051" i="2"/>
  <c r="AR2052" i="2"/>
  <c r="AR2053" i="2"/>
  <c r="AR2054" i="2"/>
  <c r="AR2055" i="2"/>
  <c r="AR2056" i="2"/>
  <c r="AR2057" i="2"/>
  <c r="AR2058" i="2"/>
  <c r="AR2059" i="2"/>
  <c r="AR2060" i="2"/>
  <c r="AR2061" i="2"/>
  <c r="AR2062" i="2"/>
  <c r="AR2063" i="2"/>
  <c r="AR2064" i="2"/>
  <c r="AR2065" i="2"/>
  <c r="AR2066" i="2"/>
  <c r="AR2067" i="2"/>
  <c r="AR2068" i="2"/>
  <c r="AR2069" i="2"/>
  <c r="AR2070" i="2"/>
  <c r="AR2072" i="2"/>
  <c r="AR2073" i="2"/>
  <c r="AR2074" i="2"/>
  <c r="AR2075" i="2"/>
  <c r="AR2076" i="2"/>
  <c r="AR2077" i="2"/>
  <c r="AR2078" i="2"/>
  <c r="AR2079" i="2"/>
  <c r="AR2080" i="2"/>
  <c r="AR2081" i="2"/>
  <c r="AR2082" i="2"/>
  <c r="AR2083" i="2"/>
  <c r="AR2084" i="2"/>
  <c r="AR2085" i="2"/>
  <c r="AR2086" i="2"/>
  <c r="AR2087" i="2"/>
  <c r="AR2088" i="2"/>
  <c r="AR2089" i="2"/>
  <c r="AR2090" i="2"/>
  <c r="AR2091" i="2"/>
  <c r="AR2092" i="2"/>
  <c r="AR2093" i="2"/>
  <c r="AR2094" i="2"/>
  <c r="AR2095" i="2"/>
  <c r="AR2096" i="2"/>
  <c r="AR2097" i="2"/>
  <c r="AR2098" i="2"/>
  <c r="AR2099" i="2"/>
  <c r="AR2100" i="2"/>
  <c r="AR2101" i="2"/>
  <c r="AR2102" i="2"/>
  <c r="AR2103" i="2"/>
  <c r="AR2104" i="2"/>
  <c r="AR2106" i="2"/>
  <c r="AR2107" i="2"/>
  <c r="AR2108" i="2"/>
  <c r="AR2109" i="2"/>
  <c r="AR2110" i="2"/>
  <c r="AR2111" i="2"/>
  <c r="AR2112" i="2"/>
  <c r="AR2113" i="2"/>
  <c r="AR2114" i="2"/>
  <c r="AR2115" i="2"/>
  <c r="AR2116" i="2"/>
  <c r="AR2117" i="2"/>
  <c r="AR2118" i="2"/>
  <c r="AR2119" i="2"/>
  <c r="AR2120" i="2"/>
  <c r="AR2121" i="2"/>
  <c r="AR2122" i="2"/>
  <c r="AR2123" i="2"/>
  <c r="AR2124" i="2"/>
  <c r="AR2125" i="2"/>
  <c r="AR2126" i="2"/>
  <c r="AR2127" i="2"/>
  <c r="AR2128" i="2"/>
  <c r="AR2129" i="2"/>
  <c r="AR2133" i="2"/>
  <c r="AR2134" i="2"/>
  <c r="AR2135" i="2"/>
  <c r="AR2136" i="2"/>
  <c r="AR2137" i="2"/>
  <c r="AR2138" i="2"/>
  <c r="AR2139" i="2"/>
  <c r="AR2140" i="2"/>
  <c r="AR2141" i="2"/>
  <c r="AR2142" i="2"/>
  <c r="AR2143" i="2"/>
  <c r="AR2144" i="2"/>
  <c r="AR2145" i="2"/>
  <c r="AR2146" i="2"/>
  <c r="AR2147" i="2"/>
  <c r="AR2148" i="2"/>
  <c r="AR2149" i="2"/>
  <c r="AR2150" i="2"/>
  <c r="AR2151" i="2"/>
  <c r="AR2152" i="2"/>
  <c r="AR2153" i="2"/>
  <c r="AR2154" i="2"/>
  <c r="AR2155" i="2"/>
  <c r="AR2156" i="2"/>
  <c r="AR2157" i="2"/>
  <c r="AR2158" i="2"/>
  <c r="AR2159" i="2"/>
  <c r="AR2160" i="2"/>
  <c r="AR2161" i="2"/>
  <c r="AR2162" i="2"/>
  <c r="AR2163" i="2"/>
  <c r="AR2164" i="2"/>
  <c r="AR2165" i="2"/>
  <c r="AR2166" i="2"/>
  <c r="AR2167" i="2"/>
  <c r="AR2168" i="2"/>
  <c r="AR2169" i="2"/>
  <c r="AR2170" i="2"/>
  <c r="AR2171" i="2"/>
  <c r="AR2172" i="2"/>
  <c r="AR2173" i="2"/>
  <c r="AR2174" i="2"/>
  <c r="AR2175" i="2"/>
  <c r="AR2176" i="2"/>
  <c r="AR2177" i="2"/>
  <c r="AR2178" i="2"/>
  <c r="AR2179" i="2"/>
  <c r="AR2180" i="2"/>
  <c r="AR2181" i="2"/>
  <c r="AR2182" i="2"/>
  <c r="AR2183" i="2"/>
  <c r="AR2184" i="2"/>
  <c r="AR2185" i="2"/>
  <c r="AR2186" i="2"/>
  <c r="AR2187" i="2"/>
  <c r="AR2188" i="2"/>
  <c r="AR2189" i="2"/>
  <c r="AR2190" i="2"/>
  <c r="AR2191" i="2"/>
  <c r="AR2192" i="2"/>
  <c r="AR2193" i="2"/>
  <c r="AR2194" i="2"/>
  <c r="AR2195" i="2"/>
  <c r="AR2196" i="2"/>
  <c r="AR2197" i="2"/>
  <c r="AR2198" i="2"/>
  <c r="AR2199" i="2"/>
  <c r="AR2200" i="2"/>
  <c r="AR2201" i="2"/>
  <c r="AR2202" i="2"/>
  <c r="AR2203" i="2"/>
  <c r="AR2204" i="2"/>
  <c r="AR2205" i="2"/>
  <c r="AR2206" i="2"/>
  <c r="AR2207" i="2"/>
  <c r="AR2208" i="2"/>
  <c r="AR2209" i="2"/>
  <c r="AR2210" i="2"/>
  <c r="AR2211" i="2"/>
  <c r="AR2212" i="2"/>
  <c r="AR2213" i="2"/>
  <c r="AR2214" i="2"/>
  <c r="AR2215" i="2"/>
  <c r="AR2216" i="2"/>
  <c r="AR2217" i="2"/>
  <c r="AR2218" i="2"/>
  <c r="AR2219" i="2"/>
  <c r="AR2220" i="2"/>
  <c r="AR2221" i="2"/>
  <c r="AR2222" i="2"/>
  <c r="AR2223" i="2"/>
  <c r="AR2224" i="2"/>
  <c r="AR2225" i="2"/>
  <c r="AR2226" i="2"/>
  <c r="AR2227" i="2"/>
  <c r="AR2228" i="2"/>
  <c r="AR2229" i="2"/>
  <c r="AR2230" i="2"/>
  <c r="AR2231" i="2"/>
  <c r="AR2232" i="2"/>
  <c r="AR2233" i="2"/>
  <c r="AR2234" i="2"/>
  <c r="AR2235" i="2"/>
  <c r="AR2236" i="2"/>
  <c r="AR2237" i="2"/>
  <c r="AR2238" i="2"/>
  <c r="AR2239" i="2"/>
  <c r="AR2240" i="2"/>
  <c r="AR2241" i="2"/>
  <c r="AR2242" i="2"/>
  <c r="AR2243" i="2"/>
  <c r="AR2244" i="2"/>
  <c r="AR2245" i="2"/>
  <c r="AR2246" i="2"/>
  <c r="AR2247" i="2"/>
  <c r="AR2248" i="2"/>
  <c r="AR2249" i="2"/>
  <c r="AR2250" i="2"/>
  <c r="AR2251" i="2"/>
  <c r="AR2252" i="2"/>
  <c r="AR2253" i="2"/>
  <c r="AR2254" i="2"/>
  <c r="AR2255" i="2"/>
  <c r="AR2256" i="2"/>
  <c r="AR2257" i="2"/>
  <c r="AR2258" i="2"/>
  <c r="AR2259" i="2"/>
  <c r="AR2260" i="2"/>
  <c r="AR2261" i="2"/>
  <c r="AR2262" i="2"/>
  <c r="AR2263" i="2"/>
  <c r="AR2264" i="2"/>
  <c r="AR2265" i="2"/>
  <c r="AR2266" i="2"/>
  <c r="AR2267" i="2"/>
  <c r="AR2268" i="2"/>
  <c r="AR2269" i="2"/>
  <c r="AR2270" i="2"/>
  <c r="AR2271" i="2"/>
  <c r="AR2272" i="2"/>
  <c r="AR2273" i="2"/>
  <c r="AR2274" i="2"/>
  <c r="AR2275" i="2"/>
  <c r="AR2276" i="2"/>
  <c r="AR2277" i="2"/>
  <c r="AR2278" i="2"/>
  <c r="AR2279" i="2"/>
  <c r="AR2280" i="2"/>
  <c r="AR2281" i="2"/>
  <c r="AR2282" i="2"/>
  <c r="AR2283" i="2"/>
  <c r="AR2284" i="2"/>
  <c r="AR2285" i="2"/>
  <c r="AR2286" i="2"/>
  <c r="AR2287" i="2"/>
  <c r="AR2288" i="2"/>
  <c r="AR2289" i="2"/>
  <c r="AR2290" i="2"/>
  <c r="AR2291" i="2"/>
  <c r="AR2292" i="2"/>
  <c r="AR2293" i="2"/>
  <c r="AR2294" i="2"/>
  <c r="AR2295" i="2"/>
  <c r="AR2296" i="2"/>
  <c r="AR2297" i="2"/>
  <c r="AR2298" i="2"/>
  <c r="AR2299" i="2"/>
  <c r="AR2300" i="2"/>
  <c r="AR2301" i="2"/>
  <c r="AR2302" i="2"/>
  <c r="AR2303" i="2"/>
  <c r="AR2304" i="2"/>
  <c r="AR2305" i="2"/>
  <c r="AR2306" i="2"/>
  <c r="AR2307" i="2"/>
  <c r="AR2308" i="2"/>
  <c r="AR2309" i="2"/>
  <c r="AR2310" i="2"/>
  <c r="AR2311" i="2"/>
  <c r="AR2312" i="2"/>
  <c r="AR2313" i="2"/>
  <c r="AR2314" i="2"/>
  <c r="AR2315" i="2"/>
  <c r="AR2316" i="2"/>
  <c r="AR2317" i="2"/>
  <c r="AR2318" i="2"/>
  <c r="AR2319" i="2"/>
  <c r="AR2320" i="2"/>
  <c r="AR2321" i="2"/>
  <c r="AR2322" i="2"/>
  <c r="AR2323" i="2"/>
  <c r="AR2324" i="2"/>
  <c r="AR2325" i="2"/>
  <c r="AR2326" i="2"/>
  <c r="AR2327" i="2"/>
  <c r="AR2328" i="2"/>
  <c r="AR2329" i="2"/>
  <c r="AR2330" i="2"/>
  <c r="AR2331" i="2"/>
  <c r="AR2332" i="2"/>
  <c r="AR2333" i="2"/>
  <c r="AR2334" i="2"/>
  <c r="AR2335" i="2"/>
  <c r="AR2336" i="2"/>
  <c r="AR2337" i="2"/>
  <c r="AR2338" i="2"/>
  <c r="AR2339" i="2"/>
  <c r="AR2340" i="2"/>
  <c r="AR2341" i="2"/>
  <c r="AR2342" i="2"/>
  <c r="AR2343" i="2"/>
  <c r="AR2344" i="2"/>
  <c r="AR2345" i="2"/>
  <c r="AR2346" i="2"/>
  <c r="AR2347" i="2"/>
  <c r="AR2348" i="2"/>
  <c r="AR2349" i="2"/>
  <c r="AR2350" i="2"/>
  <c r="AR2351" i="2"/>
  <c r="AR2352" i="2"/>
  <c r="AR2353" i="2"/>
  <c r="AR2354" i="2"/>
  <c r="AR2355" i="2"/>
  <c r="AR2356" i="2"/>
  <c r="AR2357" i="2"/>
  <c r="AR2358" i="2"/>
  <c r="AR2359" i="2"/>
  <c r="AR2360" i="2"/>
  <c r="AR2361" i="2"/>
  <c r="AR2362" i="2"/>
  <c r="AR2363" i="2"/>
  <c r="AR2364" i="2"/>
  <c r="AR2365" i="2"/>
  <c r="AR2366" i="2"/>
  <c r="AR2367" i="2"/>
  <c r="AR2368" i="2"/>
  <c r="AR2369" i="2"/>
  <c r="AR2370" i="2"/>
  <c r="AR2371" i="2"/>
  <c r="AR2372" i="2"/>
  <c r="AR2373" i="2"/>
  <c r="AR2374" i="2"/>
  <c r="AR2375" i="2"/>
  <c r="AR2376" i="2"/>
  <c r="AR2377" i="2"/>
  <c r="AR2378" i="2"/>
  <c r="AR2379" i="2"/>
  <c r="AR2380" i="2"/>
  <c r="AR2381" i="2"/>
  <c r="AR2382" i="2"/>
  <c r="AR2383" i="2"/>
  <c r="AR2384" i="2"/>
  <c r="AR2385" i="2"/>
  <c r="AR2386" i="2"/>
  <c r="AR2387" i="2"/>
  <c r="AR2388" i="2"/>
  <c r="AR2389" i="2"/>
  <c r="AR2390" i="2"/>
  <c r="AR2391" i="2"/>
  <c r="AR2392" i="2"/>
  <c r="AR2393" i="2"/>
  <c r="AR2394" i="2"/>
  <c r="AR2395" i="2"/>
  <c r="AR2396" i="2"/>
  <c r="AR2397" i="2"/>
  <c r="AR2398" i="2"/>
  <c r="AR2399" i="2"/>
  <c r="AR2400" i="2"/>
  <c r="AR2401" i="2"/>
  <c r="AR2402" i="2"/>
  <c r="AR2403" i="2"/>
  <c r="AR2404" i="2"/>
  <c r="AR2405" i="2"/>
  <c r="AR2406" i="2"/>
  <c r="AR2407" i="2"/>
  <c r="AR2408" i="2"/>
  <c r="AR2409" i="2"/>
  <c r="AR2410" i="2"/>
  <c r="AR2411" i="2"/>
  <c r="AR2412" i="2"/>
  <c r="AR2413" i="2"/>
  <c r="AR2414" i="2"/>
  <c r="AR2415" i="2"/>
  <c r="AR2416" i="2"/>
  <c r="AR2417" i="2"/>
  <c r="AR2418" i="2"/>
  <c r="AR2419" i="2"/>
  <c r="AR2420" i="2"/>
  <c r="AR2421" i="2"/>
  <c r="AR2422" i="2"/>
  <c r="AR2423" i="2"/>
  <c r="AR2424" i="2"/>
  <c r="AR2425" i="2"/>
  <c r="AR2426" i="2"/>
  <c r="AR2427" i="2"/>
  <c r="AR2428" i="2"/>
  <c r="AR2429" i="2"/>
  <c r="AR2430" i="2"/>
  <c r="AR2431" i="2"/>
  <c r="AR2432" i="2"/>
  <c r="AR2433" i="2"/>
  <c r="AR2434" i="2"/>
  <c r="AR2435" i="2"/>
  <c r="AR2436" i="2"/>
  <c r="AR2437" i="2"/>
  <c r="AR2438" i="2"/>
  <c r="AR2439" i="2"/>
  <c r="AR2440" i="2"/>
  <c r="AR2441" i="2"/>
  <c r="AR2442" i="2"/>
  <c r="AR2443" i="2"/>
  <c r="AR2447" i="2"/>
  <c r="AR2448" i="2"/>
  <c r="AR2449" i="2"/>
  <c r="AR2450" i="2"/>
  <c r="AR2451" i="2"/>
  <c r="AR2452" i="2"/>
  <c r="AR2453" i="2"/>
  <c r="AR2454" i="2"/>
  <c r="AR2455" i="2"/>
  <c r="AR2456" i="2"/>
  <c r="AR2457" i="2"/>
  <c r="AR2458" i="2"/>
  <c r="AR2459" i="2"/>
  <c r="AR2460" i="2"/>
  <c r="AR2461" i="2"/>
  <c r="AR2462" i="2"/>
  <c r="AR2463" i="2"/>
  <c r="AR2465" i="2"/>
  <c r="AR2466" i="2"/>
  <c r="AR2469" i="2"/>
  <c r="AR2471" i="2"/>
  <c r="AR2472" i="2"/>
  <c r="AR2473" i="2"/>
  <c r="AR2475" i="2"/>
  <c r="AR2476" i="2"/>
  <c r="AR2479" i="2"/>
  <c r="AR2482" i="2"/>
  <c r="AR2484" i="2"/>
  <c r="AR2485" i="2"/>
  <c r="AR2486" i="2"/>
  <c r="AR2487" i="2"/>
  <c r="AR2488" i="2"/>
  <c r="AR2490" i="2"/>
  <c r="AR2492" i="2"/>
  <c r="AR2494" i="2"/>
  <c r="AR2495" i="2"/>
  <c r="AR2497" i="2"/>
  <c r="AR2498" i="2"/>
  <c r="AR2499" i="2"/>
  <c r="AR2500" i="2"/>
  <c r="AR2501" i="2"/>
  <c r="AR2502" i="2"/>
  <c r="AR2503" i="2"/>
  <c r="AR2504" i="2"/>
  <c r="AR2505" i="2"/>
  <c r="AR2506" i="2"/>
  <c r="AR2510" i="2"/>
  <c r="AR2511" i="2"/>
  <c r="AR2512" i="2"/>
  <c r="AR2513" i="2"/>
  <c r="AR2514" i="2"/>
  <c r="AR2515" i="2"/>
  <c r="AR2516" i="2"/>
  <c r="AR2517" i="2"/>
  <c r="AR2518" i="2"/>
  <c r="AR2519" i="2"/>
  <c r="AR2520" i="2"/>
  <c r="AR2521" i="2"/>
  <c r="AR2523" i="2"/>
  <c r="AR2524" i="2"/>
  <c r="AR2526" i="2"/>
  <c r="AR2527" i="2"/>
  <c r="AR2528" i="2"/>
  <c r="AR2529" i="2"/>
  <c r="AR2530" i="2"/>
  <c r="AR2531" i="2"/>
  <c r="AR2532" i="2"/>
  <c r="AR2533" i="2"/>
  <c r="AR2534" i="2"/>
  <c r="AR2535" i="2"/>
  <c r="AR2536" i="2"/>
  <c r="AR2537" i="2"/>
  <c r="AR2538" i="2"/>
  <c r="AR2539" i="2"/>
  <c r="AR2540" i="2"/>
  <c r="AR2541" i="2"/>
  <c r="AR2542" i="2"/>
  <c r="AR2543" i="2"/>
  <c r="AR2544" i="2"/>
  <c r="AR2545" i="2"/>
  <c r="AR2546" i="2"/>
  <c r="AR2547" i="2"/>
  <c r="AR2548" i="2"/>
  <c r="AR2549" i="2"/>
  <c r="AR2550" i="2"/>
  <c r="AR2551" i="2"/>
  <c r="AR2552" i="2"/>
  <c r="AR2553" i="2"/>
  <c r="AR2555" i="2"/>
  <c r="AR2556" i="2"/>
  <c r="AR2557" i="2"/>
  <c r="AR2558" i="2"/>
  <c r="AR2559" i="2"/>
  <c r="AR2560" i="2"/>
  <c r="AR2561" i="2"/>
  <c r="AR2562" i="2"/>
  <c r="AR2563" i="2"/>
  <c r="AR2564" i="2"/>
  <c r="AR2565" i="2"/>
  <c r="AR2566" i="2"/>
  <c r="AR2567" i="2"/>
  <c r="AR2568" i="2"/>
  <c r="AR2569" i="2"/>
  <c r="AR2570" i="2"/>
  <c r="AR2571" i="2"/>
  <c r="AR2572" i="2"/>
  <c r="AR2573" i="2"/>
  <c r="AR2575" i="2"/>
  <c r="AR2576" i="2"/>
  <c r="AR2577" i="2"/>
  <c r="AR2578" i="2"/>
  <c r="AR2579" i="2"/>
  <c r="AR2581" i="2"/>
  <c r="AR2583" i="2"/>
  <c r="AR2584" i="2"/>
  <c r="AR2585" i="2"/>
  <c r="AR2586" i="2"/>
  <c r="AR2587" i="2"/>
  <c r="AR2588" i="2"/>
  <c r="AR2589" i="2"/>
  <c r="AR2590" i="2"/>
  <c r="AR2591" i="2"/>
  <c r="AR2592" i="2"/>
  <c r="AR2593" i="2"/>
  <c r="AR2594" i="2"/>
  <c r="AR2595" i="2"/>
  <c r="AR2596" i="2"/>
  <c r="AR2597" i="2"/>
  <c r="AR2598" i="2"/>
  <c r="AR2599" i="2"/>
  <c r="AR2600" i="2"/>
  <c r="AR2601" i="2"/>
  <c r="AR2602" i="2"/>
  <c r="AR2603" i="2"/>
  <c r="AR2604" i="2"/>
  <c r="AR2605" i="2"/>
  <c r="AR2606" i="2"/>
  <c r="AR2607" i="2"/>
  <c r="AR2608" i="2"/>
  <c r="AR2609" i="2"/>
  <c r="AR2610" i="2"/>
  <c r="AR2611" i="2"/>
  <c r="AR2612" i="2"/>
  <c r="AR2613" i="2"/>
  <c r="AR2614" i="2"/>
  <c r="AR2615" i="2"/>
  <c r="AR2616" i="2"/>
  <c r="AR2617" i="2"/>
  <c r="AR2618" i="2"/>
  <c r="AR2619" i="2"/>
  <c r="AR2620" i="2"/>
  <c r="AR2621" i="2"/>
  <c r="AR2622" i="2"/>
  <c r="AR2623" i="2"/>
  <c r="AR2624" i="2"/>
  <c r="AR2625" i="2"/>
  <c r="AR2626" i="2"/>
  <c r="AR2627" i="2"/>
  <c r="AR2628" i="2"/>
  <c r="AR2629" i="2"/>
  <c r="AR2630" i="2"/>
  <c r="AR2631" i="2"/>
  <c r="AR2632" i="2"/>
  <c r="AR2633" i="2"/>
  <c r="AR2634" i="2"/>
  <c r="AR2635" i="2"/>
  <c r="AR2636" i="2"/>
  <c r="AR2637" i="2"/>
  <c r="AR2638" i="2"/>
  <c r="AR2640" i="2"/>
  <c r="AR2641" i="2"/>
  <c r="AR2642" i="2"/>
  <c r="AR2643" i="2"/>
  <c r="AR2644" i="2"/>
  <c r="AR2645" i="2"/>
  <c r="AR2646" i="2"/>
  <c r="AR2647" i="2"/>
  <c r="AR2648" i="2"/>
  <c r="AR2649" i="2"/>
  <c r="AR2650" i="2"/>
  <c r="AR2651" i="2"/>
  <c r="AR2652" i="2"/>
  <c r="AR2653" i="2"/>
  <c r="AR2654" i="2"/>
  <c r="AR2655" i="2"/>
  <c r="AR2656" i="2"/>
  <c r="AR2657" i="2"/>
  <c r="AR2658" i="2"/>
  <c r="AR2659" i="2"/>
  <c r="AR2660" i="2"/>
  <c r="AR2661" i="2"/>
  <c r="AR2662" i="2"/>
  <c r="AR2663" i="2"/>
  <c r="AR2664" i="2"/>
  <c r="AR2665" i="2"/>
  <c r="AR2666" i="2"/>
  <c r="AR2667" i="2"/>
  <c r="AR2668" i="2"/>
  <c r="AR2669" i="2"/>
  <c r="AR2670" i="2"/>
  <c r="AR2671" i="2"/>
  <c r="AR2672" i="2"/>
  <c r="AR2674" i="2"/>
  <c r="AR2675" i="2"/>
  <c r="AR2676" i="2"/>
  <c r="AR2677" i="2"/>
  <c r="AR2678" i="2"/>
  <c r="AR2679" i="2"/>
  <c r="AR2680" i="2"/>
  <c r="AR2681" i="2"/>
  <c r="AR2682" i="2"/>
  <c r="AR2683" i="2"/>
  <c r="AR2684" i="2"/>
  <c r="AR2685" i="2"/>
  <c r="AR2686" i="2"/>
  <c r="AR2687" i="2"/>
  <c r="AR2688" i="2"/>
  <c r="AR2689" i="2"/>
  <c r="AR2690" i="2"/>
  <c r="AR2691" i="2"/>
  <c r="AR2692" i="2"/>
  <c r="AR2693" i="2"/>
  <c r="AR2694" i="2"/>
  <c r="AR2695" i="2"/>
  <c r="AR2696" i="2"/>
  <c r="AR2697" i="2"/>
  <c r="AR2701" i="2"/>
  <c r="AR2702" i="2"/>
  <c r="AR2703" i="2"/>
  <c r="AR2704" i="2"/>
  <c r="AR2705" i="2"/>
  <c r="AR2706" i="2"/>
  <c r="AR2707" i="2"/>
  <c r="AR2708" i="2"/>
  <c r="AR2709" i="2"/>
  <c r="AR2710" i="2"/>
  <c r="AR2711" i="2"/>
  <c r="AR2712" i="2"/>
  <c r="AR2713" i="2"/>
  <c r="AR2714" i="2"/>
  <c r="AR2715" i="2"/>
  <c r="AR2716" i="2"/>
  <c r="AR2717" i="2"/>
  <c r="AR2718" i="2"/>
  <c r="AR2719" i="2"/>
  <c r="AR2720" i="2"/>
  <c r="AR2721" i="2"/>
  <c r="AR2722" i="2"/>
  <c r="AR2723" i="2"/>
  <c r="AR2724" i="2"/>
  <c r="AR2725" i="2"/>
  <c r="AR2726" i="2"/>
  <c r="AR2727" i="2"/>
  <c r="AR2728" i="2"/>
  <c r="AR2729" i="2"/>
  <c r="AR2730" i="2"/>
  <c r="AR2731" i="2"/>
  <c r="AR2732" i="2"/>
  <c r="AR2733" i="2"/>
  <c r="AR2734" i="2"/>
  <c r="AR2735" i="2"/>
  <c r="AR2736" i="2"/>
  <c r="AR2737" i="2"/>
  <c r="AR2738" i="2"/>
  <c r="AR2739" i="2"/>
  <c r="AR2741" i="2"/>
  <c r="AR2742" i="2"/>
  <c r="AR2743" i="2"/>
  <c r="AR2744" i="2"/>
  <c r="AR2745" i="2"/>
  <c r="AR2746" i="2"/>
  <c r="AR2747" i="2"/>
  <c r="AR2748" i="2"/>
  <c r="AR2749" i="2"/>
  <c r="AR2750" i="2"/>
  <c r="AR2751" i="2"/>
  <c r="AR2752" i="2"/>
  <c r="AR2753" i="2"/>
  <c r="AR2754" i="2"/>
  <c r="AR2755" i="2"/>
  <c r="AR2756" i="2"/>
  <c r="AR2757" i="2"/>
  <c r="AR2759" i="2"/>
  <c r="AR2760" i="2"/>
  <c r="AR2763" i="2"/>
  <c r="AR2765" i="2"/>
  <c r="AR2766" i="2"/>
  <c r="AR2767" i="2"/>
  <c r="AR2769" i="2"/>
  <c r="AR2770" i="2"/>
  <c r="AR2773" i="2"/>
  <c r="AR2776" i="2"/>
  <c r="AR2778" i="2"/>
  <c r="AR2779" i="2"/>
  <c r="AR2780" i="2"/>
  <c r="AR2781" i="2"/>
  <c r="AR2782" i="2"/>
  <c r="AR2784" i="2"/>
  <c r="AR2786" i="2"/>
  <c r="AR2788" i="2"/>
  <c r="AR2789" i="2"/>
  <c r="AR2791" i="2"/>
  <c r="AR2792" i="2"/>
  <c r="AR2793" i="2"/>
  <c r="AR2794" i="2"/>
  <c r="AR2795" i="2"/>
  <c r="AR2796" i="2"/>
  <c r="AR2797" i="2"/>
  <c r="AR2798" i="2"/>
  <c r="AR2799" i="2"/>
  <c r="AR2800" i="2"/>
  <c r="AR2804" i="2"/>
  <c r="AR2805" i="2"/>
  <c r="AR2806" i="2"/>
  <c r="AR2807" i="2"/>
  <c r="AR2808" i="2"/>
  <c r="AR2809" i="2"/>
  <c r="AR2810" i="2"/>
  <c r="AR2811" i="2"/>
  <c r="AR2812" i="2"/>
  <c r="AR2813" i="2"/>
  <c r="AR2814" i="2"/>
  <c r="AR2815" i="2"/>
  <c r="AR2817" i="2"/>
  <c r="AR2818" i="2"/>
  <c r="AR2820" i="2"/>
  <c r="AR2821" i="2"/>
  <c r="AR2822" i="2"/>
  <c r="AR2823" i="2"/>
  <c r="AR2824" i="2"/>
  <c r="AR2825" i="2"/>
  <c r="AR2826" i="2"/>
  <c r="AR2827" i="2"/>
  <c r="AR2828" i="2"/>
  <c r="AR2829" i="2"/>
  <c r="AR2830" i="2"/>
  <c r="AR2831" i="2"/>
  <c r="AR2832" i="2"/>
  <c r="AR2833" i="2"/>
  <c r="AR2834" i="2"/>
  <c r="AR2835" i="2"/>
  <c r="AR2836" i="2"/>
  <c r="AR2837" i="2"/>
  <c r="AR2838" i="2"/>
  <c r="AR2839" i="2"/>
  <c r="AR2840" i="2"/>
  <c r="AR2841" i="2"/>
  <c r="AR2842" i="2"/>
  <c r="AR2843" i="2"/>
  <c r="AR2844" i="2"/>
  <c r="AR2845" i="2"/>
  <c r="AR2846" i="2"/>
  <c r="AR2847" i="2"/>
  <c r="AR2849" i="2"/>
  <c r="AR2850" i="2"/>
  <c r="AR2851" i="2"/>
  <c r="AR2852" i="2"/>
  <c r="AR2853" i="2"/>
  <c r="AR2854" i="2"/>
  <c r="AR2855" i="2"/>
  <c r="AR2856" i="2"/>
  <c r="AR2857" i="2"/>
  <c r="AR2858" i="2"/>
  <c r="AR2859" i="2"/>
  <c r="AR2860" i="2"/>
  <c r="AR2861" i="2"/>
  <c r="AR2862" i="2"/>
  <c r="AR2863" i="2"/>
  <c r="AR2864" i="2"/>
  <c r="AR2865" i="2"/>
  <c r="AR2866" i="2"/>
  <c r="AR2867" i="2"/>
  <c r="AR2869" i="2"/>
  <c r="AR2870" i="2"/>
  <c r="AR2871" i="2"/>
  <c r="AR2872" i="2"/>
  <c r="AR2873" i="2"/>
  <c r="AR2875" i="2"/>
  <c r="AR2877" i="2"/>
  <c r="AR2878" i="2"/>
  <c r="AR2879" i="2"/>
  <c r="AR2880" i="2"/>
  <c r="AR2881" i="2"/>
  <c r="AR2882" i="2"/>
  <c r="AR2883" i="2"/>
  <c r="AR2884" i="2"/>
  <c r="AR2885" i="2"/>
  <c r="AR2886" i="2"/>
  <c r="AR2887" i="2"/>
  <c r="AR2888" i="2"/>
  <c r="AR2889" i="2"/>
  <c r="AR2890" i="2"/>
  <c r="AR2891" i="2"/>
  <c r="AR2892" i="2"/>
  <c r="AR2893" i="2"/>
  <c r="AR2894" i="2"/>
  <c r="AR2895" i="2"/>
  <c r="AR2896" i="2"/>
  <c r="AR2897" i="2"/>
  <c r="AR2898" i="2"/>
  <c r="AR2899" i="2"/>
  <c r="AR2900" i="2"/>
  <c r="AR2901" i="2"/>
  <c r="AR2902" i="2"/>
  <c r="AR2903" i="2"/>
  <c r="AR2904" i="2"/>
  <c r="AR2905" i="2"/>
  <c r="AR2906" i="2"/>
  <c r="AR2907" i="2"/>
  <c r="AR2908" i="2"/>
  <c r="AR2909" i="2"/>
  <c r="AR2910" i="2"/>
  <c r="AR2911" i="2"/>
  <c r="AR2912" i="2"/>
  <c r="AR2913" i="2"/>
  <c r="AR2914" i="2"/>
  <c r="AR2915" i="2"/>
  <c r="AR2916" i="2"/>
  <c r="AR2917" i="2"/>
  <c r="AR2918" i="2"/>
  <c r="AR2919" i="2"/>
  <c r="AR2920" i="2"/>
  <c r="AR2921" i="2"/>
  <c r="AR2922" i="2"/>
  <c r="AR2923" i="2"/>
  <c r="AR2924" i="2"/>
  <c r="AR2925" i="2"/>
  <c r="AR2926" i="2"/>
  <c r="AR2927" i="2"/>
  <c r="AR2928" i="2"/>
  <c r="AR2929" i="2"/>
  <c r="AR2930" i="2"/>
  <c r="AR2931" i="2"/>
  <c r="AR2932" i="2"/>
  <c r="AR2934" i="2"/>
  <c r="AR2935" i="2"/>
  <c r="AR2936" i="2"/>
  <c r="AR2937" i="2"/>
  <c r="AR2938" i="2"/>
  <c r="AR2939" i="2"/>
  <c r="AR2940" i="2"/>
  <c r="AR2941" i="2"/>
  <c r="AR2942" i="2"/>
  <c r="AR2943" i="2"/>
  <c r="AR2944" i="2"/>
  <c r="AR2945" i="2"/>
  <c r="AR2946" i="2"/>
  <c r="AR2947" i="2"/>
  <c r="AR2948" i="2"/>
  <c r="AR2949" i="2"/>
  <c r="AR2950" i="2"/>
  <c r="AR2951" i="2"/>
  <c r="AR2952" i="2"/>
  <c r="AR2953" i="2"/>
  <c r="AR2954" i="2"/>
  <c r="AR2955" i="2"/>
  <c r="AR2956" i="2"/>
  <c r="AR2957" i="2"/>
  <c r="AR2958" i="2"/>
  <c r="AR2959" i="2"/>
  <c r="AR2960" i="2"/>
  <c r="AR2961" i="2"/>
  <c r="AR2962" i="2"/>
  <c r="AR2963" i="2"/>
  <c r="AR2964" i="2"/>
  <c r="AR2965" i="2"/>
  <c r="AR2966" i="2"/>
  <c r="AR2968" i="2"/>
  <c r="AR2969" i="2"/>
  <c r="AR2970" i="2"/>
  <c r="AR2971" i="2"/>
  <c r="AR2972" i="2"/>
  <c r="AR2973" i="2"/>
  <c r="AR2974" i="2"/>
  <c r="AR2975" i="2"/>
  <c r="AR2976" i="2"/>
  <c r="AR2977" i="2"/>
  <c r="AR2978" i="2"/>
  <c r="AR2979" i="2"/>
  <c r="AR2980" i="2"/>
  <c r="AR2981" i="2"/>
  <c r="AR2982" i="2"/>
  <c r="AR2983" i="2"/>
  <c r="AR2984" i="2"/>
  <c r="AR2985" i="2"/>
  <c r="AR2986" i="2"/>
  <c r="AR2987" i="2"/>
  <c r="AR2988" i="2"/>
  <c r="AR2989" i="2"/>
  <c r="AR2990" i="2"/>
  <c r="AR2991" i="2"/>
  <c r="AR2995" i="2"/>
  <c r="AR2996" i="2"/>
  <c r="AR2997" i="2"/>
  <c r="AR2998" i="2"/>
  <c r="AR2999" i="2"/>
  <c r="AR3000" i="2"/>
  <c r="AR3001" i="2"/>
  <c r="AR3002" i="2"/>
  <c r="AR3003" i="2"/>
  <c r="AR3004" i="2"/>
  <c r="AR3005" i="2"/>
  <c r="AR3006" i="2"/>
  <c r="AR3007" i="2"/>
  <c r="AR3008" i="2"/>
  <c r="AR3009" i="2"/>
  <c r="AR3010" i="2"/>
  <c r="AR3011" i="2"/>
  <c r="AR3012" i="2"/>
  <c r="AR3013" i="2"/>
  <c r="AR3014" i="2"/>
  <c r="AR3015" i="2"/>
  <c r="AR3016" i="2"/>
  <c r="AR3017" i="2"/>
  <c r="AR3018" i="2"/>
  <c r="AR3019" i="2"/>
  <c r="AR3020" i="2"/>
  <c r="AR3021" i="2"/>
  <c r="AR3022" i="2"/>
  <c r="AR3023" i="2"/>
  <c r="AR3024" i="2"/>
  <c r="AR3025" i="2"/>
  <c r="AR3026" i="2"/>
  <c r="AR3027" i="2"/>
  <c r="AR3028" i="2"/>
  <c r="AR3029" i="2"/>
  <c r="AR3030" i="2"/>
  <c r="AR3031" i="2"/>
  <c r="AR3032" i="2"/>
  <c r="AR3033" i="2"/>
  <c r="AR3034" i="2"/>
  <c r="AR3035" i="2"/>
  <c r="AR3037" i="2"/>
  <c r="AR3038" i="2"/>
  <c r="AR3039" i="2"/>
  <c r="AR3040" i="2"/>
  <c r="AR3041" i="2"/>
  <c r="AR3042" i="2"/>
  <c r="AR3043" i="2"/>
  <c r="AR3044" i="2"/>
  <c r="AR3045" i="2"/>
  <c r="AR3046" i="2"/>
  <c r="AR3047" i="2"/>
  <c r="AR3048" i="2"/>
  <c r="AR3049" i="2"/>
  <c r="AR3050" i="2"/>
  <c r="AR3051" i="2"/>
  <c r="AR3052" i="2"/>
  <c r="AR3053" i="2"/>
  <c r="AR3055" i="2"/>
  <c r="AR3056" i="2"/>
  <c r="AR3059" i="2"/>
  <c r="AR3061" i="2"/>
  <c r="AR3062" i="2"/>
  <c r="AR3063" i="2"/>
  <c r="AR3065" i="2"/>
  <c r="AR3066" i="2"/>
  <c r="AR3069" i="2"/>
  <c r="AR3072" i="2"/>
  <c r="AR3074" i="2"/>
  <c r="AR3075" i="2"/>
  <c r="AR3076" i="2"/>
  <c r="AR3077" i="2"/>
  <c r="AR3078" i="2"/>
  <c r="AR3080" i="2"/>
  <c r="AR3082" i="2"/>
  <c r="AR3084" i="2"/>
  <c r="AR3085" i="2"/>
  <c r="AR3087" i="2"/>
  <c r="AR3088" i="2"/>
  <c r="AR3089" i="2"/>
  <c r="AR3090" i="2"/>
  <c r="AR3091" i="2"/>
  <c r="AR3092" i="2"/>
  <c r="AR3093" i="2"/>
  <c r="AR3094" i="2"/>
  <c r="AR3095" i="2"/>
  <c r="AR3096" i="2"/>
  <c r="AR3100" i="2"/>
  <c r="AR3101" i="2"/>
  <c r="AR3102" i="2"/>
  <c r="AR3103" i="2"/>
  <c r="AR3104" i="2"/>
  <c r="AR3105" i="2"/>
  <c r="AR3106" i="2"/>
  <c r="AR3107" i="2"/>
  <c r="AR3108" i="2"/>
  <c r="AR3109" i="2"/>
  <c r="AR3110" i="2"/>
  <c r="AR3111" i="2"/>
  <c r="AR3113" i="2"/>
  <c r="AR3114" i="2"/>
  <c r="AR3116" i="2"/>
  <c r="AR3117" i="2"/>
  <c r="AR3118" i="2"/>
  <c r="AR3119" i="2"/>
  <c r="AR3120" i="2"/>
  <c r="AR3121" i="2"/>
  <c r="AR3122" i="2"/>
  <c r="AR3123" i="2"/>
  <c r="AR3124" i="2"/>
  <c r="AR3125" i="2"/>
  <c r="AR3126" i="2"/>
  <c r="AR3127" i="2"/>
  <c r="AR3128" i="2"/>
  <c r="AR3129" i="2"/>
  <c r="AR3130" i="2"/>
  <c r="AR3131" i="2"/>
  <c r="AR3132" i="2"/>
  <c r="AR3133" i="2"/>
  <c r="AR3134" i="2"/>
  <c r="AR3135" i="2"/>
  <c r="AR3136" i="2"/>
  <c r="AR3137" i="2"/>
  <c r="AR3138" i="2"/>
  <c r="AR3139" i="2"/>
  <c r="AR3140" i="2"/>
  <c r="AR3141" i="2"/>
  <c r="AR3142" i="2"/>
  <c r="AR3143" i="2"/>
  <c r="AR3145" i="2"/>
  <c r="AR3146" i="2"/>
  <c r="AR3147" i="2"/>
  <c r="AR3148" i="2"/>
  <c r="AR3149" i="2"/>
  <c r="AR3150" i="2"/>
  <c r="AR3151" i="2"/>
  <c r="AR3152" i="2"/>
  <c r="AR3153" i="2"/>
  <c r="AR3154" i="2"/>
  <c r="AR3155" i="2"/>
  <c r="AR3156" i="2"/>
  <c r="AR3157" i="2"/>
  <c r="AR3158" i="2"/>
  <c r="AR3159" i="2"/>
  <c r="AR3160" i="2"/>
  <c r="AR3161" i="2"/>
  <c r="AR3162" i="2"/>
  <c r="AR3163" i="2"/>
  <c r="AR3165" i="2"/>
  <c r="AR3166" i="2"/>
  <c r="AR3167" i="2"/>
  <c r="AR3168" i="2"/>
  <c r="AR3169" i="2"/>
  <c r="AR3171" i="2"/>
  <c r="AR3173" i="2"/>
  <c r="AR3174" i="2"/>
  <c r="AR3175" i="2"/>
  <c r="AR3176" i="2"/>
  <c r="AR3177" i="2"/>
  <c r="AR3178" i="2"/>
  <c r="AR3179" i="2"/>
  <c r="AR3180" i="2"/>
  <c r="AR3181" i="2"/>
  <c r="AR3182" i="2"/>
  <c r="AR3183" i="2"/>
  <c r="AR3184" i="2"/>
  <c r="AR3185" i="2"/>
  <c r="AR3186" i="2"/>
  <c r="AR3187" i="2"/>
  <c r="AR3188" i="2"/>
  <c r="AR3189" i="2"/>
  <c r="AR3190" i="2"/>
  <c r="AR3191" i="2"/>
  <c r="AR3192" i="2"/>
  <c r="AR3193" i="2"/>
  <c r="AR3194" i="2"/>
  <c r="AR3195" i="2"/>
  <c r="AR3196" i="2"/>
  <c r="AR3197" i="2"/>
  <c r="AR3198" i="2"/>
  <c r="AR3199" i="2"/>
  <c r="AR3200" i="2"/>
  <c r="AR3201" i="2"/>
  <c r="AR3202" i="2"/>
  <c r="AR3203" i="2"/>
  <c r="AR3204" i="2"/>
  <c r="AR3205" i="2"/>
  <c r="AR3206" i="2"/>
  <c r="AR3207" i="2"/>
  <c r="AR3208" i="2"/>
  <c r="AR3209" i="2"/>
  <c r="AR3210" i="2"/>
  <c r="AR3211" i="2"/>
  <c r="AR3212" i="2"/>
  <c r="AR3213" i="2"/>
  <c r="AR3214" i="2"/>
  <c r="AR3215" i="2"/>
  <c r="AR3216" i="2"/>
  <c r="AR3217" i="2"/>
  <c r="AR3218" i="2"/>
  <c r="AR3219" i="2"/>
  <c r="AR3220" i="2"/>
  <c r="AR3221" i="2"/>
  <c r="AR3222" i="2"/>
  <c r="AR3223" i="2"/>
  <c r="AR3224" i="2"/>
  <c r="AR3225" i="2"/>
  <c r="AR3226" i="2"/>
  <c r="AR3227" i="2"/>
  <c r="AR3228" i="2"/>
  <c r="AR3230" i="2"/>
  <c r="AR3231" i="2"/>
  <c r="AR3232" i="2"/>
  <c r="AR3233" i="2"/>
  <c r="AR3234" i="2"/>
  <c r="AR3235" i="2"/>
  <c r="AR3236" i="2"/>
  <c r="AR3237" i="2"/>
  <c r="AR3238" i="2"/>
  <c r="AR3239" i="2"/>
  <c r="AR3240" i="2"/>
  <c r="AR3241" i="2"/>
  <c r="AR3242" i="2"/>
  <c r="AR3243" i="2"/>
  <c r="AR3244" i="2"/>
  <c r="AR3245" i="2"/>
  <c r="AR3246" i="2"/>
  <c r="AR3247" i="2"/>
  <c r="AR3248" i="2"/>
  <c r="AR3249" i="2"/>
  <c r="AR3250" i="2"/>
  <c r="AR3251" i="2"/>
  <c r="AR3252" i="2"/>
  <c r="AR3253" i="2"/>
  <c r="AR3254" i="2"/>
  <c r="AR3255" i="2"/>
  <c r="AR3256" i="2"/>
  <c r="AR3257" i="2"/>
  <c r="AR3258" i="2"/>
  <c r="AR3259" i="2"/>
  <c r="AR3260" i="2"/>
  <c r="AR3261" i="2"/>
  <c r="AR3262" i="2"/>
  <c r="AR3264" i="2"/>
  <c r="AR3265" i="2"/>
  <c r="AR3266" i="2"/>
  <c r="AR3267" i="2"/>
  <c r="AR3268" i="2"/>
  <c r="AR3269" i="2"/>
  <c r="AR3270" i="2"/>
  <c r="AR3271" i="2"/>
  <c r="AR3272" i="2"/>
  <c r="AR3273" i="2"/>
  <c r="AR3274" i="2"/>
  <c r="AR3275" i="2"/>
  <c r="AR3276" i="2"/>
  <c r="AR3277" i="2"/>
  <c r="AR3278" i="2"/>
  <c r="AR3279" i="2"/>
  <c r="AR3280" i="2"/>
  <c r="AR3281" i="2"/>
  <c r="AR3282" i="2"/>
  <c r="AR3283" i="2"/>
  <c r="AR3284" i="2"/>
  <c r="AR3285" i="2"/>
  <c r="AR3286" i="2"/>
  <c r="AR3287" i="2"/>
  <c r="AR3291" i="2"/>
  <c r="AR3292" i="2"/>
  <c r="AR3293" i="2"/>
  <c r="AR3294" i="2"/>
  <c r="AR3295" i="2"/>
  <c r="AR3296" i="2"/>
  <c r="AR3297" i="2"/>
  <c r="AR3298" i="2"/>
  <c r="AR3299" i="2"/>
  <c r="AR3300" i="2"/>
  <c r="AR3301" i="2"/>
  <c r="AR3302" i="2"/>
  <c r="AR3303" i="2"/>
  <c r="AR3304" i="2"/>
  <c r="AR3305" i="2"/>
  <c r="AR3306" i="2"/>
  <c r="AR3307" i="2"/>
  <c r="AR3308" i="2"/>
  <c r="AR3309" i="2"/>
  <c r="AR3310" i="2"/>
  <c r="AR3311" i="2"/>
  <c r="AR3312" i="2"/>
  <c r="AR3313" i="2"/>
  <c r="AR3314" i="2"/>
  <c r="AR3315" i="2"/>
  <c r="AR3316" i="2"/>
  <c r="AR3317" i="2"/>
  <c r="AR3318" i="2"/>
  <c r="AR3319" i="2"/>
  <c r="AR3320" i="2"/>
  <c r="AR3321" i="2"/>
  <c r="AR3322" i="2"/>
  <c r="AR3323" i="2"/>
  <c r="AR3324" i="2"/>
  <c r="AR3325" i="2"/>
  <c r="AR3326" i="2"/>
  <c r="AR3327" i="2"/>
  <c r="AR3328" i="2"/>
  <c r="AR3329" i="2"/>
  <c r="AR3330" i="2"/>
  <c r="AR3331" i="2"/>
  <c r="AR3332" i="2"/>
  <c r="AR3334" i="2"/>
  <c r="AR3335" i="2"/>
  <c r="AR3336" i="2"/>
  <c r="AR3337" i="2"/>
  <c r="AR3338" i="2"/>
  <c r="AR3339" i="2"/>
  <c r="AR3340" i="2"/>
  <c r="AR3341" i="2"/>
  <c r="AR3342" i="2"/>
  <c r="AR3343" i="2"/>
  <c r="AR3344" i="2"/>
  <c r="AR3345" i="2"/>
  <c r="AR3346" i="2"/>
  <c r="AR3347" i="2"/>
  <c r="AR3348" i="2"/>
  <c r="AR3349" i="2"/>
  <c r="AR3350" i="2"/>
  <c r="AR3352" i="2"/>
  <c r="AR3353" i="2"/>
  <c r="AR3356" i="2"/>
  <c r="AR3358" i="2"/>
  <c r="AR3359" i="2"/>
  <c r="AR3360" i="2"/>
  <c r="AR3362" i="2"/>
  <c r="AR3363" i="2"/>
  <c r="AR3366" i="2"/>
  <c r="AR3369" i="2"/>
  <c r="AR3371" i="2"/>
  <c r="AR3372" i="2"/>
  <c r="AR3373" i="2"/>
  <c r="AR3374" i="2"/>
  <c r="AR3375" i="2"/>
  <c r="AR3377" i="2"/>
  <c r="AR3379" i="2"/>
  <c r="AR3381" i="2"/>
  <c r="AR3382" i="2"/>
  <c r="AR3384" i="2"/>
  <c r="AR3385" i="2"/>
  <c r="AR3386" i="2"/>
  <c r="AR3387" i="2"/>
  <c r="AR3388" i="2"/>
  <c r="AR3389" i="2"/>
  <c r="AR3390" i="2"/>
  <c r="AR3391" i="2"/>
  <c r="AR3392" i="2"/>
  <c r="AR3393" i="2"/>
  <c r="AR3397" i="2"/>
  <c r="AR3398" i="2"/>
  <c r="AR3399" i="2"/>
  <c r="AR3400" i="2"/>
  <c r="AR3401" i="2"/>
  <c r="AR3402" i="2"/>
  <c r="AR3403" i="2"/>
  <c r="AR3404" i="2"/>
  <c r="AR3405" i="2"/>
  <c r="AR3406" i="2"/>
  <c r="AR3407" i="2"/>
  <c r="AR3408" i="2"/>
  <c r="AR3410" i="2"/>
  <c r="AR3411" i="2"/>
  <c r="AR3413" i="2"/>
  <c r="AR3414" i="2"/>
  <c r="AR3415" i="2"/>
  <c r="AR3416" i="2"/>
  <c r="AR3417" i="2"/>
  <c r="AR3418" i="2"/>
  <c r="AR3419" i="2"/>
  <c r="AR3420" i="2"/>
  <c r="AR3421" i="2"/>
  <c r="AR3422" i="2"/>
  <c r="AR3423" i="2"/>
  <c r="AR3424" i="2"/>
  <c r="AR3425" i="2"/>
  <c r="AR3426" i="2"/>
  <c r="AR3427" i="2"/>
  <c r="AR3428" i="2"/>
  <c r="AR3429" i="2"/>
  <c r="AR3430" i="2"/>
  <c r="AR3431" i="2"/>
  <c r="AR3432" i="2"/>
  <c r="AR3433" i="2"/>
  <c r="AR3434" i="2"/>
  <c r="AR3435" i="2"/>
  <c r="AR3436" i="2"/>
  <c r="AR3437" i="2"/>
  <c r="AR3438" i="2"/>
  <c r="AR3439" i="2"/>
  <c r="AR3440" i="2"/>
  <c r="AR3442" i="2"/>
  <c r="AR3443" i="2"/>
  <c r="AR3444" i="2"/>
  <c r="AR3445" i="2"/>
  <c r="AR3446" i="2"/>
  <c r="AR3447" i="2"/>
  <c r="AR3448" i="2"/>
  <c r="AR3449" i="2"/>
  <c r="AR3450" i="2"/>
  <c r="AR3451" i="2"/>
  <c r="AR3452" i="2"/>
  <c r="AR3453" i="2"/>
  <c r="AR3454" i="2"/>
  <c r="AR3455" i="2"/>
  <c r="AR3456" i="2"/>
  <c r="AR3457" i="2"/>
  <c r="AR3458" i="2"/>
  <c r="AR3459" i="2"/>
  <c r="AR3460" i="2"/>
  <c r="AR3462" i="2"/>
  <c r="AR3463" i="2"/>
  <c r="AR3464" i="2"/>
  <c r="AR3465" i="2"/>
  <c r="AS5" i="2"/>
  <c r="AS6" i="2"/>
  <c r="AS7" i="2"/>
  <c r="AS8" i="2"/>
  <c r="AS9" i="2"/>
  <c r="AS10" i="2"/>
  <c r="AS11" i="2"/>
  <c r="AS12" i="2"/>
  <c r="AS13" i="2"/>
  <c r="AS14" i="2"/>
  <c r="AS15" i="2"/>
  <c r="AS16" i="2"/>
  <c r="AS17" i="2"/>
  <c r="AS18" i="2"/>
  <c r="AS19" i="2"/>
  <c r="AS20" i="2"/>
  <c r="AS21" i="2"/>
  <c r="AS22" i="2"/>
  <c r="AS23" i="2"/>
  <c r="AS24" i="2"/>
  <c r="AS25" i="2"/>
  <c r="AS26" i="2"/>
  <c r="AS27" i="2"/>
  <c r="AS28" i="2"/>
  <c r="AS29" i="2"/>
  <c r="AS30" i="2"/>
  <c r="AS31" i="2"/>
  <c r="AS32" i="2"/>
  <c r="AS33" i="2"/>
  <c r="AS34" i="2"/>
  <c r="AS35" i="2"/>
  <c r="AS36" i="2"/>
  <c r="AS37" i="2"/>
  <c r="AS38" i="2"/>
  <c r="AS39" i="2"/>
  <c r="AS40" i="2"/>
  <c r="AS41" i="2"/>
  <c r="AS42" i="2"/>
  <c r="AS43" i="2"/>
  <c r="AS44" i="2"/>
  <c r="AS45" i="2"/>
  <c r="AS46" i="2"/>
  <c r="AS47" i="2"/>
  <c r="AS48" i="2"/>
  <c r="AS49" i="2"/>
  <c r="AS50" i="2"/>
  <c r="AS51" i="2"/>
  <c r="AS52" i="2"/>
  <c r="AS53" i="2"/>
  <c r="AS54" i="2"/>
  <c r="AS55" i="2"/>
  <c r="AS56" i="2"/>
  <c r="AS57" i="2"/>
  <c r="AS58" i="2"/>
  <c r="AS59" i="2"/>
  <c r="AS60" i="2"/>
  <c r="AS61" i="2"/>
  <c r="AS62" i="2"/>
  <c r="AS63" i="2"/>
  <c r="AS64" i="2"/>
  <c r="AS65" i="2"/>
  <c r="AS66" i="2"/>
  <c r="AS67" i="2"/>
  <c r="AS68" i="2"/>
  <c r="AS69" i="2"/>
  <c r="AS70" i="2"/>
  <c r="AS71" i="2"/>
  <c r="AS72" i="2"/>
  <c r="AS73" i="2"/>
  <c r="AS74" i="2"/>
  <c r="AS75" i="2"/>
  <c r="AS76" i="2"/>
  <c r="AS77" i="2"/>
  <c r="AS78" i="2"/>
  <c r="AS79" i="2"/>
  <c r="AS80" i="2"/>
  <c r="AS81" i="2"/>
  <c r="AS82" i="2"/>
  <c r="AS83" i="2"/>
  <c r="AS84" i="2"/>
  <c r="AS85" i="2"/>
  <c r="AS86" i="2"/>
  <c r="AS87" i="2"/>
  <c r="AS88" i="2"/>
  <c r="AS89" i="2"/>
  <c r="AS90" i="2"/>
  <c r="AS91" i="2"/>
  <c r="AS92" i="2"/>
  <c r="AS93" i="2"/>
  <c r="AS94" i="2"/>
  <c r="AS95" i="2"/>
  <c r="AS96" i="2"/>
  <c r="AS97" i="2"/>
  <c r="AS98" i="2"/>
  <c r="AS99" i="2"/>
  <c r="AS100" i="2"/>
  <c r="AS101" i="2"/>
  <c r="AS102" i="2"/>
  <c r="AS103" i="2"/>
  <c r="AS104" i="2"/>
  <c r="AS105" i="2"/>
  <c r="AS106" i="2"/>
  <c r="AS107" i="2"/>
  <c r="AS108" i="2"/>
  <c r="AS109" i="2"/>
  <c r="AS110" i="2"/>
  <c r="AS111" i="2"/>
  <c r="AS112" i="2"/>
  <c r="AS113" i="2"/>
  <c r="AS114" i="2"/>
  <c r="AS115" i="2"/>
  <c r="AS116" i="2"/>
  <c r="AS117" i="2"/>
  <c r="AS118" i="2"/>
  <c r="AS119" i="2"/>
  <c r="AS120" i="2"/>
  <c r="AS121" i="2"/>
  <c r="AS122" i="2"/>
  <c r="AS123" i="2"/>
  <c r="AS124" i="2"/>
  <c r="AS125" i="2"/>
  <c r="AS126" i="2"/>
  <c r="AS127" i="2"/>
  <c r="AS128" i="2"/>
  <c r="AS129" i="2"/>
  <c r="AS130" i="2"/>
  <c r="AS131" i="2"/>
  <c r="AS132" i="2"/>
  <c r="AS133" i="2"/>
  <c r="AS134" i="2"/>
  <c r="AS135" i="2"/>
  <c r="AS136" i="2"/>
  <c r="AS137" i="2"/>
  <c r="AS138" i="2"/>
  <c r="AS139" i="2"/>
  <c r="AS140" i="2"/>
  <c r="AS141" i="2"/>
  <c r="AS142" i="2"/>
  <c r="AS143" i="2"/>
  <c r="AS144" i="2"/>
  <c r="AS145" i="2"/>
  <c r="AS146" i="2"/>
  <c r="AS147" i="2"/>
  <c r="AS148" i="2"/>
  <c r="AS149" i="2"/>
  <c r="AS150" i="2"/>
  <c r="AS151" i="2"/>
  <c r="AS152" i="2"/>
  <c r="AS153" i="2"/>
  <c r="AS154" i="2"/>
  <c r="AS155" i="2"/>
  <c r="AS156" i="2"/>
  <c r="AS157" i="2"/>
  <c r="AS158" i="2"/>
  <c r="AS159" i="2"/>
  <c r="AS160" i="2"/>
  <c r="AS161" i="2"/>
  <c r="AS162" i="2"/>
  <c r="AS163" i="2"/>
  <c r="AS164" i="2"/>
  <c r="AS165" i="2"/>
  <c r="AS166" i="2"/>
  <c r="AS167" i="2"/>
  <c r="AS168" i="2"/>
  <c r="AS169" i="2"/>
  <c r="AS170" i="2"/>
  <c r="AS171" i="2"/>
  <c r="AS172" i="2"/>
  <c r="AS173" i="2"/>
  <c r="AS174" i="2"/>
  <c r="AS175" i="2"/>
  <c r="AS176" i="2"/>
  <c r="AS177" i="2"/>
  <c r="AS178" i="2"/>
  <c r="AS179" i="2"/>
  <c r="AS180" i="2"/>
  <c r="AS181" i="2"/>
  <c r="AS182" i="2"/>
  <c r="AS183" i="2"/>
  <c r="AS184" i="2"/>
  <c r="AS185" i="2"/>
  <c r="AS186" i="2"/>
  <c r="AS187" i="2"/>
  <c r="AS188" i="2"/>
  <c r="AS189" i="2"/>
  <c r="AS190" i="2"/>
  <c r="AS191" i="2"/>
  <c r="AS192" i="2"/>
  <c r="AS193" i="2"/>
  <c r="AS194" i="2"/>
  <c r="AS195" i="2"/>
  <c r="AS196" i="2"/>
  <c r="AS197" i="2"/>
  <c r="AS198" i="2"/>
  <c r="AS199" i="2"/>
  <c r="AS200" i="2"/>
  <c r="AS201" i="2"/>
  <c r="AS202" i="2"/>
  <c r="AS203" i="2"/>
  <c r="AS204" i="2"/>
  <c r="AS205" i="2"/>
  <c r="AS206" i="2"/>
  <c r="AS207" i="2"/>
  <c r="AS208" i="2"/>
  <c r="AS209" i="2"/>
  <c r="AS210" i="2"/>
  <c r="AS211" i="2"/>
  <c r="AS212" i="2"/>
  <c r="AS213" i="2"/>
  <c r="AS214" i="2"/>
  <c r="AS215" i="2"/>
  <c r="AS216" i="2"/>
  <c r="AS217" i="2"/>
  <c r="AS218" i="2"/>
  <c r="AS219" i="2"/>
  <c r="AS220" i="2"/>
  <c r="AS221" i="2"/>
  <c r="AS222" i="2"/>
  <c r="AS223" i="2"/>
  <c r="AS224" i="2"/>
  <c r="AS225" i="2"/>
  <c r="AS226" i="2"/>
  <c r="AS227" i="2"/>
  <c r="AS228" i="2"/>
  <c r="AS229" i="2"/>
  <c r="AS230" i="2"/>
  <c r="AS231" i="2"/>
  <c r="AS232" i="2"/>
  <c r="AS233" i="2"/>
  <c r="AS234" i="2"/>
  <c r="AS235" i="2"/>
  <c r="AS236" i="2"/>
  <c r="AS237" i="2"/>
  <c r="AS238" i="2"/>
  <c r="AS239" i="2"/>
  <c r="AS240" i="2"/>
  <c r="AS241" i="2"/>
  <c r="AS242" i="2"/>
  <c r="AS243" i="2"/>
  <c r="AS244" i="2"/>
  <c r="AS245" i="2"/>
  <c r="AS246" i="2"/>
  <c r="AS247" i="2"/>
  <c r="AS248" i="2"/>
  <c r="AS249" i="2"/>
  <c r="AS250" i="2"/>
  <c r="AS251" i="2"/>
  <c r="AS252" i="2"/>
  <c r="AS253" i="2"/>
  <c r="AS254" i="2"/>
  <c r="AS255" i="2"/>
  <c r="AS256" i="2"/>
  <c r="AS257" i="2"/>
  <c r="AS258" i="2"/>
  <c r="AS259" i="2"/>
  <c r="AS260" i="2"/>
  <c r="AS261" i="2"/>
  <c r="AS262" i="2"/>
  <c r="AS263" i="2"/>
  <c r="AS264" i="2"/>
  <c r="AS265" i="2"/>
  <c r="AS266" i="2"/>
  <c r="AS267" i="2"/>
  <c r="AS268" i="2"/>
  <c r="AS269" i="2"/>
  <c r="AS270" i="2"/>
  <c r="AS271" i="2"/>
  <c r="AS272" i="2"/>
  <c r="AS273" i="2"/>
  <c r="AS274" i="2"/>
  <c r="AS275" i="2"/>
  <c r="AS276" i="2"/>
  <c r="AS277" i="2"/>
  <c r="AS278" i="2"/>
  <c r="AS279" i="2"/>
  <c r="AS280" i="2"/>
  <c r="AS281" i="2"/>
  <c r="AS282" i="2"/>
  <c r="AS283" i="2"/>
  <c r="AS284" i="2"/>
  <c r="AS285" i="2"/>
  <c r="AS286" i="2"/>
  <c r="AS287" i="2"/>
  <c r="AS288" i="2"/>
  <c r="AS289" i="2"/>
  <c r="AS290" i="2"/>
  <c r="AS291" i="2"/>
  <c r="AS292" i="2"/>
  <c r="AS293" i="2"/>
  <c r="AS294" i="2"/>
  <c r="AS295" i="2"/>
  <c r="AS296" i="2"/>
  <c r="AS297" i="2"/>
  <c r="AS298" i="2"/>
  <c r="AS299" i="2"/>
  <c r="AS300" i="2"/>
  <c r="AS301" i="2"/>
  <c r="AS302" i="2"/>
  <c r="AS303" i="2"/>
  <c r="AS304" i="2"/>
  <c r="AS305" i="2"/>
  <c r="AS306" i="2"/>
  <c r="AS307" i="2"/>
  <c r="AS308" i="2"/>
  <c r="AS309" i="2"/>
  <c r="AS310" i="2"/>
  <c r="AS311" i="2"/>
  <c r="AS312" i="2"/>
  <c r="AS313" i="2"/>
  <c r="AS314" i="2"/>
  <c r="AS315" i="2"/>
  <c r="AS316" i="2"/>
  <c r="AS317" i="2"/>
  <c r="AS318" i="2"/>
  <c r="AS319" i="2"/>
  <c r="AS320" i="2"/>
  <c r="AS321" i="2"/>
  <c r="AS322" i="2"/>
  <c r="AS323" i="2"/>
  <c r="AS324" i="2"/>
  <c r="AS325" i="2"/>
  <c r="AS326" i="2"/>
  <c r="AS327" i="2"/>
  <c r="AS328" i="2"/>
  <c r="AS329" i="2"/>
  <c r="AS330" i="2"/>
  <c r="AS331" i="2"/>
  <c r="AS332" i="2"/>
  <c r="AS333" i="2"/>
  <c r="AS334" i="2"/>
  <c r="AS335" i="2"/>
  <c r="AS336" i="2"/>
  <c r="AS337" i="2"/>
  <c r="AS338" i="2"/>
  <c r="AS339" i="2"/>
  <c r="AS340" i="2"/>
  <c r="AS341" i="2"/>
  <c r="AS342" i="2"/>
  <c r="AS343" i="2"/>
  <c r="AS344" i="2"/>
  <c r="AS345" i="2"/>
  <c r="AS346" i="2"/>
  <c r="AS347" i="2"/>
  <c r="AS348" i="2"/>
  <c r="AS349" i="2"/>
  <c r="AS350" i="2"/>
  <c r="AS351" i="2"/>
  <c r="AS352" i="2"/>
  <c r="AS353" i="2"/>
  <c r="AS354" i="2"/>
  <c r="AS355" i="2"/>
  <c r="AS356" i="2"/>
  <c r="AS357" i="2"/>
  <c r="AS358" i="2"/>
  <c r="AS359" i="2"/>
  <c r="AS360" i="2"/>
  <c r="AS361" i="2"/>
  <c r="AS362" i="2"/>
  <c r="AS363" i="2"/>
  <c r="AS364" i="2"/>
  <c r="AS365" i="2"/>
  <c r="AS366" i="2"/>
  <c r="AS367" i="2"/>
  <c r="AS368" i="2"/>
  <c r="AS369" i="2"/>
  <c r="AS370" i="2"/>
  <c r="AS371" i="2"/>
  <c r="AS372" i="2"/>
  <c r="AS373" i="2"/>
  <c r="AS374" i="2"/>
  <c r="AS375" i="2"/>
  <c r="AS376" i="2"/>
  <c r="AS377" i="2"/>
  <c r="AS378" i="2"/>
  <c r="AS379" i="2"/>
  <c r="AS380" i="2"/>
  <c r="AS381" i="2"/>
  <c r="AS382" i="2"/>
  <c r="AS383" i="2"/>
  <c r="AS384" i="2"/>
  <c r="AS385" i="2"/>
  <c r="AS386" i="2"/>
  <c r="AS387" i="2"/>
  <c r="AS388" i="2"/>
  <c r="AS389" i="2"/>
  <c r="AS390" i="2"/>
  <c r="AS391" i="2"/>
  <c r="AS392" i="2"/>
  <c r="AS393" i="2"/>
  <c r="AS394" i="2"/>
  <c r="AS395" i="2"/>
  <c r="AS396" i="2"/>
  <c r="AS397" i="2"/>
  <c r="AS398" i="2"/>
  <c r="AS399" i="2"/>
  <c r="AS400" i="2"/>
  <c r="AS401" i="2"/>
  <c r="AS402" i="2"/>
  <c r="AS403" i="2"/>
  <c r="AS404" i="2"/>
  <c r="AS405" i="2"/>
  <c r="AS406" i="2"/>
  <c r="AS407" i="2"/>
  <c r="AS408" i="2"/>
  <c r="AS409" i="2"/>
  <c r="AS410" i="2"/>
  <c r="AS411" i="2"/>
  <c r="AS412" i="2"/>
  <c r="AS413" i="2"/>
  <c r="AS414" i="2"/>
  <c r="AS415" i="2"/>
  <c r="AS416" i="2"/>
  <c r="AS417" i="2"/>
  <c r="AS418" i="2"/>
  <c r="AS419" i="2"/>
  <c r="AS420" i="2"/>
  <c r="AS421" i="2"/>
  <c r="AS422" i="2"/>
  <c r="AS423" i="2"/>
  <c r="AS424" i="2"/>
  <c r="AS425" i="2"/>
  <c r="AS426" i="2"/>
  <c r="AS427" i="2"/>
  <c r="AS428" i="2"/>
  <c r="AS429" i="2"/>
  <c r="AS430" i="2"/>
  <c r="AS431" i="2"/>
  <c r="AS432" i="2"/>
  <c r="AS433" i="2"/>
  <c r="AS434" i="2"/>
  <c r="AS435" i="2"/>
  <c r="AS436" i="2"/>
  <c r="AS437" i="2"/>
  <c r="AS438" i="2"/>
  <c r="AS439" i="2"/>
  <c r="AS440" i="2"/>
  <c r="AS441" i="2"/>
  <c r="AS442" i="2"/>
  <c r="AS443" i="2"/>
  <c r="AS444" i="2"/>
  <c r="AS445" i="2"/>
  <c r="AS446" i="2"/>
  <c r="AS447" i="2"/>
  <c r="AS448" i="2"/>
  <c r="AS449" i="2"/>
  <c r="AS450" i="2"/>
  <c r="AS451" i="2"/>
  <c r="AS452" i="2"/>
  <c r="AS453" i="2"/>
  <c r="AS454" i="2"/>
  <c r="AS455" i="2"/>
  <c r="AS456" i="2"/>
  <c r="AS457" i="2"/>
  <c r="AS458" i="2"/>
  <c r="AS459" i="2"/>
  <c r="AS460" i="2"/>
  <c r="AS461" i="2"/>
  <c r="AS462" i="2"/>
  <c r="AS463" i="2"/>
  <c r="AS464" i="2"/>
  <c r="AS465" i="2"/>
  <c r="AS466" i="2"/>
  <c r="AS467" i="2"/>
  <c r="AS468" i="2"/>
  <c r="AS469" i="2"/>
  <c r="AS470" i="2"/>
  <c r="AS471" i="2"/>
  <c r="AS472" i="2"/>
  <c r="AS473" i="2"/>
  <c r="AS474" i="2"/>
  <c r="AS475" i="2"/>
  <c r="AS476" i="2"/>
  <c r="AS477" i="2"/>
  <c r="AS478" i="2"/>
  <c r="AS479" i="2"/>
  <c r="AS480" i="2"/>
  <c r="AS481" i="2"/>
  <c r="AS482" i="2"/>
  <c r="AS483" i="2"/>
  <c r="AS484" i="2"/>
  <c r="AS485" i="2"/>
  <c r="AS486" i="2"/>
  <c r="AS487" i="2"/>
  <c r="AS488" i="2"/>
  <c r="AS489" i="2"/>
  <c r="AS490" i="2"/>
  <c r="AS491" i="2"/>
  <c r="AS492" i="2"/>
  <c r="AS493" i="2"/>
  <c r="AS494" i="2"/>
  <c r="AS495" i="2"/>
  <c r="AS496" i="2"/>
  <c r="AS497" i="2"/>
  <c r="AS498" i="2"/>
  <c r="AS499" i="2"/>
  <c r="AS500" i="2"/>
  <c r="AS501" i="2"/>
  <c r="AS502" i="2"/>
  <c r="AS503" i="2"/>
  <c r="AS504" i="2"/>
  <c r="AS505" i="2"/>
  <c r="AS506" i="2"/>
  <c r="AS507" i="2"/>
  <c r="AS508" i="2"/>
  <c r="AS509" i="2"/>
  <c r="AS510" i="2"/>
  <c r="AS511" i="2"/>
  <c r="AS512" i="2"/>
  <c r="AS513" i="2"/>
  <c r="AS514" i="2"/>
  <c r="AS515" i="2"/>
  <c r="AS516" i="2"/>
  <c r="AS517" i="2"/>
  <c r="AS518" i="2"/>
  <c r="AS519" i="2"/>
  <c r="AS520" i="2"/>
  <c r="AS521" i="2"/>
  <c r="AS522" i="2"/>
  <c r="AS523" i="2"/>
  <c r="AS524" i="2"/>
  <c r="AS525" i="2"/>
  <c r="AS526" i="2"/>
  <c r="AS527" i="2"/>
  <c r="AS528" i="2"/>
  <c r="AS529" i="2"/>
  <c r="AS530" i="2"/>
  <c r="AS531" i="2"/>
  <c r="AS532" i="2"/>
  <c r="AS533" i="2"/>
  <c r="AS534" i="2"/>
  <c r="AS535" i="2"/>
  <c r="AS536" i="2"/>
  <c r="AS537" i="2"/>
  <c r="AS538" i="2"/>
  <c r="AS539" i="2"/>
  <c r="AS540" i="2"/>
  <c r="AS541" i="2"/>
  <c r="AS542" i="2"/>
  <c r="AS543" i="2"/>
  <c r="AS544" i="2"/>
  <c r="AS545" i="2"/>
  <c r="AS546" i="2"/>
  <c r="AS547" i="2"/>
  <c r="AS548" i="2"/>
  <c r="AS549" i="2"/>
  <c r="AS550" i="2"/>
  <c r="AS551" i="2"/>
  <c r="AS552" i="2"/>
  <c r="AS553" i="2"/>
  <c r="AS554" i="2"/>
  <c r="AS555" i="2"/>
  <c r="AS556" i="2"/>
  <c r="AS557" i="2"/>
  <c r="AS558" i="2"/>
  <c r="AS559" i="2"/>
  <c r="AS560" i="2"/>
  <c r="AS561" i="2"/>
  <c r="AS562" i="2"/>
  <c r="AS563" i="2"/>
  <c r="AS564" i="2"/>
  <c r="AS565" i="2"/>
  <c r="AS566" i="2"/>
  <c r="AS567" i="2"/>
  <c r="AS568" i="2"/>
  <c r="AS569" i="2"/>
  <c r="AS570" i="2"/>
  <c r="AS571" i="2"/>
  <c r="AS572" i="2"/>
  <c r="AS573" i="2"/>
  <c r="AS574" i="2"/>
  <c r="AS575" i="2"/>
  <c r="AS576" i="2"/>
  <c r="AS577" i="2"/>
  <c r="AS578" i="2"/>
  <c r="AS579" i="2"/>
  <c r="AS580" i="2"/>
  <c r="AS581" i="2"/>
  <c r="AS582" i="2"/>
  <c r="AS583" i="2"/>
  <c r="AS584" i="2"/>
  <c r="AS585" i="2"/>
  <c r="AS586" i="2"/>
  <c r="AS587" i="2"/>
  <c r="AS588" i="2"/>
  <c r="AS589" i="2"/>
  <c r="AS590" i="2"/>
  <c r="AS591" i="2"/>
  <c r="AS592" i="2"/>
  <c r="AS593" i="2"/>
  <c r="AS594" i="2"/>
  <c r="AS595" i="2"/>
  <c r="AS596" i="2"/>
  <c r="AS597" i="2"/>
  <c r="AS598" i="2"/>
  <c r="AS599" i="2"/>
  <c r="AS600" i="2"/>
  <c r="AS601" i="2"/>
  <c r="AS602" i="2"/>
  <c r="AS603" i="2"/>
  <c r="AS604" i="2"/>
  <c r="AS605" i="2"/>
  <c r="AS606" i="2"/>
  <c r="AS607" i="2"/>
  <c r="AS608" i="2"/>
  <c r="AS609" i="2"/>
  <c r="AS610" i="2"/>
  <c r="AS611" i="2"/>
  <c r="AS612" i="2"/>
  <c r="AS613" i="2"/>
  <c r="AS614" i="2"/>
  <c r="AS615" i="2"/>
  <c r="AS616" i="2"/>
  <c r="AS617" i="2"/>
  <c r="AS618" i="2"/>
  <c r="AS619" i="2"/>
  <c r="AS620" i="2"/>
  <c r="AS621" i="2"/>
  <c r="AS622" i="2"/>
  <c r="AS623" i="2"/>
  <c r="AS624" i="2"/>
  <c r="AS625" i="2"/>
  <c r="AS626" i="2"/>
  <c r="AS627" i="2"/>
  <c r="AS628" i="2"/>
  <c r="AS629" i="2"/>
  <c r="AS630" i="2"/>
  <c r="AS631" i="2"/>
  <c r="AS632" i="2"/>
  <c r="AS633" i="2"/>
  <c r="AS634" i="2"/>
  <c r="AS635" i="2"/>
  <c r="AS636" i="2"/>
  <c r="AS637" i="2"/>
  <c r="AS638" i="2"/>
  <c r="AS639" i="2"/>
  <c r="AS640" i="2"/>
  <c r="AS641" i="2"/>
  <c r="AS642" i="2"/>
  <c r="AS643" i="2"/>
  <c r="AS644" i="2"/>
  <c r="AS645" i="2"/>
  <c r="AS646" i="2"/>
  <c r="AS647" i="2"/>
  <c r="AS648" i="2"/>
  <c r="AS649" i="2"/>
  <c r="AS650" i="2"/>
  <c r="AS651" i="2"/>
  <c r="AS652" i="2"/>
  <c r="AS653" i="2"/>
  <c r="AS654" i="2"/>
  <c r="AS655" i="2"/>
  <c r="AS656" i="2"/>
  <c r="AS657" i="2"/>
  <c r="AS658" i="2"/>
  <c r="AS659" i="2"/>
  <c r="AS660" i="2"/>
  <c r="AS661" i="2"/>
  <c r="AS662" i="2"/>
  <c r="AS663" i="2"/>
  <c r="AS664" i="2"/>
  <c r="AS665" i="2"/>
  <c r="AS666" i="2"/>
  <c r="AS667" i="2"/>
  <c r="AS668" i="2"/>
  <c r="AS669" i="2"/>
  <c r="AS670" i="2"/>
  <c r="AS671" i="2"/>
  <c r="AS672" i="2"/>
  <c r="AS673" i="2"/>
  <c r="AS674" i="2"/>
  <c r="AS675" i="2"/>
  <c r="AS676" i="2"/>
  <c r="AS677" i="2"/>
  <c r="AS678" i="2"/>
  <c r="AS679" i="2"/>
  <c r="AS680" i="2"/>
  <c r="AS681" i="2"/>
  <c r="AS682" i="2"/>
  <c r="AS683" i="2"/>
  <c r="AS684" i="2"/>
  <c r="AS685" i="2"/>
  <c r="AS686" i="2"/>
  <c r="AS687" i="2"/>
  <c r="AS688" i="2"/>
  <c r="AS689" i="2"/>
  <c r="AS690" i="2"/>
  <c r="AS691" i="2"/>
  <c r="AS692" i="2"/>
  <c r="AS693" i="2"/>
  <c r="AS694" i="2"/>
  <c r="AS695" i="2"/>
  <c r="AS696" i="2"/>
  <c r="AS697" i="2"/>
  <c r="AS698" i="2"/>
  <c r="AS699" i="2"/>
  <c r="AS700" i="2"/>
  <c r="AS701" i="2"/>
  <c r="AS702" i="2"/>
  <c r="AS703" i="2"/>
  <c r="AS704" i="2"/>
  <c r="AS705" i="2"/>
  <c r="AS706" i="2"/>
  <c r="AS707" i="2"/>
  <c r="AS708" i="2"/>
  <c r="AS709" i="2"/>
  <c r="AS710" i="2"/>
  <c r="AS711" i="2"/>
  <c r="AS712" i="2"/>
  <c r="AS713" i="2"/>
  <c r="AS714" i="2"/>
  <c r="AS715" i="2"/>
  <c r="AS716" i="2"/>
  <c r="AS717" i="2"/>
  <c r="AS718" i="2"/>
  <c r="AS719" i="2"/>
  <c r="AS720" i="2"/>
  <c r="AS721" i="2"/>
  <c r="AS722" i="2"/>
  <c r="AS723" i="2"/>
  <c r="AS724" i="2"/>
  <c r="AS725" i="2"/>
  <c r="AS726" i="2"/>
  <c r="AS727" i="2"/>
  <c r="AS728" i="2"/>
  <c r="AS729" i="2"/>
  <c r="AS730" i="2"/>
  <c r="AS731" i="2"/>
  <c r="AS732" i="2"/>
  <c r="AS733" i="2"/>
  <c r="AS734" i="2"/>
  <c r="AS735" i="2"/>
  <c r="AS736" i="2"/>
  <c r="AS737" i="2"/>
  <c r="AS738" i="2"/>
  <c r="AS739" i="2"/>
  <c r="AS740" i="2"/>
  <c r="AS741" i="2"/>
  <c r="AS742" i="2"/>
  <c r="AS743" i="2"/>
  <c r="AS744" i="2"/>
  <c r="AS745" i="2"/>
  <c r="AS746" i="2"/>
  <c r="AS747" i="2"/>
  <c r="AS748" i="2"/>
  <c r="AS749" i="2"/>
  <c r="AS750" i="2"/>
  <c r="AS751" i="2"/>
  <c r="AS752" i="2"/>
  <c r="AS753" i="2"/>
  <c r="AS754" i="2"/>
  <c r="AS755" i="2"/>
  <c r="AS756" i="2"/>
  <c r="AS757" i="2"/>
  <c r="AS758" i="2"/>
  <c r="AS759" i="2"/>
  <c r="AS760" i="2"/>
  <c r="AS761" i="2"/>
  <c r="AS762" i="2"/>
  <c r="AS763" i="2"/>
  <c r="AS764" i="2"/>
  <c r="AS765" i="2"/>
  <c r="AS766" i="2"/>
  <c r="AS767" i="2"/>
  <c r="AS768" i="2"/>
  <c r="AS769" i="2"/>
  <c r="AS770" i="2"/>
  <c r="AS771" i="2"/>
  <c r="AS772" i="2"/>
  <c r="AS773" i="2"/>
  <c r="AS774" i="2"/>
  <c r="AS775" i="2"/>
  <c r="AS776" i="2"/>
  <c r="AS777" i="2"/>
  <c r="AS778" i="2"/>
  <c r="AS779" i="2"/>
  <c r="AS780" i="2"/>
  <c r="AS781" i="2"/>
  <c r="AS782" i="2"/>
  <c r="AS783" i="2"/>
  <c r="AS784" i="2"/>
  <c r="AS785" i="2"/>
  <c r="AS786" i="2"/>
  <c r="AS787" i="2"/>
  <c r="AS788" i="2"/>
  <c r="AS789" i="2"/>
  <c r="AS790" i="2"/>
  <c r="AS791" i="2"/>
  <c r="AS792" i="2"/>
  <c r="AS793" i="2"/>
  <c r="AS794" i="2"/>
  <c r="AS795" i="2"/>
  <c r="AS796" i="2"/>
  <c r="AS797" i="2"/>
  <c r="AS798" i="2"/>
  <c r="AS799" i="2"/>
  <c r="AS800" i="2"/>
  <c r="AS801" i="2"/>
  <c r="AS802" i="2"/>
  <c r="AS803" i="2"/>
  <c r="AS804" i="2"/>
  <c r="AS805" i="2"/>
  <c r="AS806" i="2"/>
  <c r="AS807" i="2"/>
  <c r="AS808" i="2"/>
  <c r="AS809" i="2"/>
  <c r="AS810" i="2"/>
  <c r="AS811" i="2"/>
  <c r="AS812" i="2"/>
  <c r="AS813" i="2"/>
  <c r="AS814" i="2"/>
  <c r="AS815" i="2"/>
  <c r="AS816" i="2"/>
  <c r="AS817" i="2"/>
  <c r="AS818" i="2"/>
  <c r="AS819" i="2"/>
  <c r="AS820" i="2"/>
  <c r="AS821" i="2"/>
  <c r="AS822" i="2"/>
  <c r="AS823" i="2"/>
  <c r="AS824" i="2"/>
  <c r="AS825" i="2"/>
  <c r="AS826" i="2"/>
  <c r="AS827" i="2"/>
  <c r="AS828" i="2"/>
  <c r="AS829" i="2"/>
  <c r="AS830" i="2"/>
  <c r="AS831" i="2"/>
  <c r="AS832" i="2"/>
  <c r="AS833" i="2"/>
  <c r="AS834" i="2"/>
  <c r="AS835" i="2"/>
  <c r="AS836" i="2"/>
  <c r="AS837" i="2"/>
  <c r="AS838" i="2"/>
  <c r="AS839" i="2"/>
  <c r="AS840" i="2"/>
  <c r="AS841" i="2"/>
  <c r="AS842" i="2"/>
  <c r="AS843" i="2"/>
  <c r="AS844" i="2"/>
  <c r="AS845" i="2"/>
  <c r="AS846" i="2"/>
  <c r="AS847" i="2"/>
  <c r="AS848" i="2"/>
  <c r="AS849" i="2"/>
  <c r="AS850" i="2"/>
  <c r="AS851" i="2"/>
  <c r="AS852" i="2"/>
  <c r="AS853" i="2"/>
  <c r="AS854" i="2"/>
  <c r="AS855" i="2"/>
  <c r="AS856" i="2"/>
  <c r="AS857" i="2"/>
  <c r="AS858" i="2"/>
  <c r="AS859" i="2"/>
  <c r="AS860" i="2"/>
  <c r="AS861" i="2"/>
  <c r="AS862" i="2"/>
  <c r="AS863" i="2"/>
  <c r="AS864" i="2"/>
  <c r="AS865" i="2"/>
  <c r="AS866" i="2"/>
  <c r="AS867" i="2"/>
  <c r="AS868" i="2"/>
  <c r="AS869" i="2"/>
  <c r="AS870" i="2"/>
  <c r="AS871" i="2"/>
  <c r="AS872" i="2"/>
  <c r="AS873" i="2"/>
  <c r="AS874" i="2"/>
  <c r="AS875" i="2"/>
  <c r="AS876" i="2"/>
  <c r="AS877" i="2"/>
  <c r="AS878" i="2"/>
  <c r="AS879" i="2"/>
  <c r="AS880" i="2"/>
  <c r="AS881" i="2"/>
  <c r="AS882" i="2"/>
  <c r="AS883" i="2"/>
  <c r="AS884" i="2"/>
  <c r="AS885" i="2"/>
  <c r="AS886" i="2"/>
  <c r="AS887" i="2"/>
  <c r="AS888" i="2"/>
  <c r="AS889" i="2"/>
  <c r="AS890" i="2"/>
  <c r="AS891" i="2"/>
  <c r="AS892" i="2"/>
  <c r="AS893" i="2"/>
  <c r="AS894" i="2"/>
  <c r="AS895" i="2"/>
  <c r="AS896" i="2"/>
  <c r="AS897" i="2"/>
  <c r="AS898" i="2"/>
  <c r="AS899" i="2"/>
  <c r="AS900" i="2"/>
  <c r="AS901" i="2"/>
  <c r="AS902" i="2"/>
  <c r="AS903" i="2"/>
  <c r="AS904" i="2"/>
  <c r="AS905" i="2"/>
  <c r="AS906" i="2"/>
  <c r="AS907" i="2"/>
  <c r="AS908" i="2"/>
  <c r="AS909" i="2"/>
  <c r="AS910" i="2"/>
  <c r="AS911" i="2"/>
  <c r="AS912" i="2"/>
  <c r="AS913" i="2"/>
  <c r="AS914" i="2"/>
  <c r="AS915" i="2"/>
  <c r="AS916" i="2"/>
  <c r="AS917" i="2"/>
  <c r="AS918" i="2"/>
  <c r="AS919" i="2"/>
  <c r="AS920" i="2"/>
  <c r="AS921" i="2"/>
  <c r="AS922" i="2"/>
  <c r="AS923" i="2"/>
  <c r="AS924" i="2"/>
  <c r="AS925" i="2"/>
  <c r="AS926" i="2"/>
  <c r="AS927" i="2"/>
  <c r="AS928" i="2"/>
  <c r="AS929" i="2"/>
  <c r="AS930" i="2"/>
  <c r="AS931" i="2"/>
  <c r="AS932" i="2"/>
  <c r="AS933" i="2"/>
  <c r="AS934" i="2"/>
  <c r="AS935" i="2"/>
  <c r="AS936" i="2"/>
  <c r="AS937" i="2"/>
  <c r="AS938" i="2"/>
  <c r="AS939" i="2"/>
  <c r="AS940" i="2"/>
  <c r="AS941" i="2"/>
  <c r="AS942" i="2"/>
  <c r="AS943" i="2"/>
  <c r="AS944" i="2"/>
  <c r="AS945" i="2"/>
  <c r="AS946" i="2"/>
  <c r="AS947" i="2"/>
  <c r="AS948" i="2"/>
  <c r="AS949" i="2"/>
  <c r="AS950" i="2"/>
  <c r="AS951" i="2"/>
  <c r="AS952" i="2"/>
  <c r="AS953" i="2"/>
  <c r="AS954" i="2"/>
  <c r="AS955" i="2"/>
  <c r="AS956" i="2"/>
  <c r="AS957" i="2"/>
  <c r="AS958" i="2"/>
  <c r="AS959" i="2"/>
  <c r="AS960" i="2"/>
  <c r="AS961" i="2"/>
  <c r="AS962" i="2"/>
  <c r="AS963" i="2"/>
  <c r="AS964" i="2"/>
  <c r="AS965" i="2"/>
  <c r="AS966" i="2"/>
  <c r="AS967" i="2"/>
  <c r="AS968" i="2"/>
  <c r="AS969" i="2"/>
  <c r="AS970" i="2"/>
  <c r="AS971" i="2"/>
  <c r="AS972" i="2"/>
  <c r="AS973" i="2"/>
  <c r="AS974" i="2"/>
  <c r="AS975" i="2"/>
  <c r="AS976" i="2"/>
  <c r="AS977" i="2"/>
  <c r="AS978" i="2"/>
  <c r="AS979" i="2"/>
  <c r="AS980" i="2"/>
  <c r="AS981" i="2"/>
  <c r="AS982" i="2"/>
  <c r="AS983" i="2"/>
  <c r="AS984" i="2"/>
  <c r="AS985" i="2"/>
  <c r="AS986" i="2"/>
  <c r="AS987" i="2"/>
  <c r="AS988" i="2"/>
  <c r="AS989" i="2"/>
  <c r="AS990" i="2"/>
  <c r="AS991" i="2"/>
  <c r="AS992" i="2"/>
  <c r="AS993" i="2"/>
  <c r="AS994" i="2"/>
  <c r="AS995" i="2"/>
  <c r="AS996" i="2"/>
  <c r="AS997" i="2"/>
  <c r="AS998" i="2"/>
  <c r="AS999" i="2"/>
  <c r="AS1000" i="2"/>
  <c r="AS1001" i="2"/>
  <c r="AS1002" i="2"/>
  <c r="AS1003" i="2"/>
  <c r="AS1004" i="2"/>
  <c r="AS1005" i="2"/>
  <c r="AS1006" i="2"/>
  <c r="AS1007" i="2"/>
  <c r="AS1008" i="2"/>
  <c r="AS1009" i="2"/>
  <c r="AS1010" i="2"/>
  <c r="AS1011" i="2"/>
  <c r="AS1012" i="2"/>
  <c r="AS1013" i="2"/>
  <c r="AS1014" i="2"/>
  <c r="AS1015" i="2"/>
  <c r="AS1016" i="2"/>
  <c r="AS1017" i="2"/>
  <c r="AS1018" i="2"/>
  <c r="AS1019" i="2"/>
  <c r="AS1020" i="2"/>
  <c r="AS1021" i="2"/>
  <c r="AS1022" i="2"/>
  <c r="AS1023" i="2"/>
  <c r="AS1024" i="2"/>
  <c r="AS1025" i="2"/>
  <c r="AS1026" i="2"/>
  <c r="AS1027" i="2"/>
  <c r="AS1028" i="2"/>
  <c r="AS1029" i="2"/>
  <c r="AS1030" i="2"/>
  <c r="AS1031" i="2"/>
  <c r="AS1032" i="2"/>
  <c r="AS1033" i="2"/>
  <c r="AS1034" i="2"/>
  <c r="AS1035" i="2"/>
  <c r="AS1036" i="2"/>
  <c r="AS1037" i="2"/>
  <c r="AS1038" i="2"/>
  <c r="AS1039" i="2"/>
  <c r="AS1040" i="2"/>
  <c r="AS1041" i="2"/>
  <c r="AS1042" i="2"/>
  <c r="AS1043" i="2"/>
  <c r="AS1044" i="2"/>
  <c r="AS1045" i="2"/>
  <c r="AS1046" i="2"/>
  <c r="AS1047" i="2"/>
  <c r="AS1048" i="2"/>
  <c r="AS1049" i="2"/>
  <c r="AS1050" i="2"/>
  <c r="AS1051" i="2"/>
  <c r="AS1052" i="2"/>
  <c r="AS1053" i="2"/>
  <c r="AS1054" i="2"/>
  <c r="AS1055" i="2"/>
  <c r="AS1056" i="2"/>
  <c r="AS1057" i="2"/>
  <c r="AS1058" i="2"/>
  <c r="AS1059" i="2"/>
  <c r="AS1060" i="2"/>
  <c r="AS1061" i="2"/>
  <c r="AS1062" i="2"/>
  <c r="AS1063" i="2"/>
  <c r="AS1064" i="2"/>
  <c r="AS1065" i="2"/>
  <c r="AS1066" i="2"/>
  <c r="AS1067" i="2"/>
  <c r="AS1068" i="2"/>
  <c r="AS1069" i="2"/>
  <c r="AS1070" i="2"/>
  <c r="AS1071" i="2"/>
  <c r="AS1072" i="2"/>
  <c r="AS1073" i="2"/>
  <c r="AS1074" i="2"/>
  <c r="AS1075" i="2"/>
  <c r="AS1076" i="2"/>
  <c r="AS1077" i="2"/>
  <c r="AS1078" i="2"/>
  <c r="AS1079" i="2"/>
  <c r="AS1080" i="2"/>
  <c r="AS1081" i="2"/>
  <c r="AS1082" i="2"/>
  <c r="AS1083" i="2"/>
  <c r="AS1084" i="2"/>
  <c r="AS1085" i="2"/>
  <c r="AS1086" i="2"/>
  <c r="AS1087" i="2"/>
  <c r="AS1088" i="2"/>
  <c r="AS1089" i="2"/>
  <c r="AS1090" i="2"/>
  <c r="AS1091" i="2"/>
  <c r="AS1092" i="2"/>
  <c r="AS1093" i="2"/>
  <c r="AS1094" i="2"/>
  <c r="AS1095" i="2"/>
  <c r="AS1096" i="2"/>
  <c r="AS1097" i="2"/>
  <c r="AS1098" i="2"/>
  <c r="AS1099" i="2"/>
  <c r="AS1100" i="2"/>
  <c r="AS1101" i="2"/>
  <c r="AS1102" i="2"/>
  <c r="AS1103" i="2"/>
  <c r="AS1104" i="2"/>
  <c r="AS1105" i="2"/>
  <c r="AS1106" i="2"/>
  <c r="AS1107" i="2"/>
  <c r="AS1108" i="2"/>
  <c r="AS1109" i="2"/>
  <c r="AS1110" i="2"/>
  <c r="AS1111" i="2"/>
  <c r="AS1112" i="2"/>
  <c r="AS1113" i="2"/>
  <c r="AS1114" i="2"/>
  <c r="AS1115" i="2"/>
  <c r="AS1116" i="2"/>
  <c r="AS1117" i="2"/>
  <c r="AS1118" i="2"/>
  <c r="AS1119" i="2"/>
  <c r="AS1120" i="2"/>
  <c r="AS1121" i="2"/>
  <c r="AS1122" i="2"/>
  <c r="AS1123" i="2"/>
  <c r="AS1124" i="2"/>
  <c r="AS1125" i="2"/>
  <c r="AS1126" i="2"/>
  <c r="AS1127" i="2"/>
  <c r="AS1128" i="2"/>
  <c r="AS1129" i="2"/>
  <c r="AS1130" i="2"/>
  <c r="AS1131" i="2"/>
  <c r="AS1132" i="2"/>
  <c r="AS1133" i="2"/>
  <c r="AS1134" i="2"/>
  <c r="AS1135" i="2"/>
  <c r="AS1136" i="2"/>
  <c r="AS1137" i="2"/>
  <c r="AS1138" i="2"/>
  <c r="AS1139" i="2"/>
  <c r="AS1140" i="2"/>
  <c r="AS1141" i="2"/>
  <c r="AS1142" i="2"/>
  <c r="AS1143" i="2"/>
  <c r="AS1144" i="2"/>
  <c r="AS1145" i="2"/>
  <c r="AS1146" i="2"/>
  <c r="AS1147" i="2"/>
  <c r="AS1148" i="2"/>
  <c r="AS1149" i="2"/>
  <c r="AS1150" i="2"/>
  <c r="AS1151" i="2"/>
  <c r="AS1152" i="2"/>
  <c r="AS1153" i="2"/>
  <c r="AS1154" i="2"/>
  <c r="AS1155" i="2"/>
  <c r="AS1156" i="2"/>
  <c r="AS1157" i="2"/>
  <c r="AS1158" i="2"/>
  <c r="AS1159" i="2"/>
  <c r="AS1160" i="2"/>
  <c r="AS1161" i="2"/>
  <c r="AS1162" i="2"/>
  <c r="AS1163" i="2"/>
  <c r="AS1164" i="2"/>
  <c r="AS1165" i="2"/>
  <c r="AS1166" i="2"/>
  <c r="AS1167" i="2"/>
  <c r="AS1168" i="2"/>
  <c r="AS1169" i="2"/>
  <c r="AS1170" i="2"/>
  <c r="AS1171" i="2"/>
  <c r="AS1172" i="2"/>
  <c r="AS1173" i="2"/>
  <c r="AS1174" i="2"/>
  <c r="AS1175" i="2"/>
  <c r="AS1176" i="2"/>
  <c r="AS1177" i="2"/>
  <c r="AS1178" i="2"/>
  <c r="AS1179" i="2"/>
  <c r="AS1180" i="2"/>
  <c r="AS1181" i="2"/>
  <c r="AS1182" i="2"/>
  <c r="AS1183" i="2"/>
  <c r="AS1184" i="2"/>
  <c r="AS1185" i="2"/>
  <c r="AS1186" i="2"/>
  <c r="AS1187" i="2"/>
  <c r="AS1188" i="2"/>
  <c r="AS1189" i="2"/>
  <c r="AS1190" i="2"/>
  <c r="AS1191" i="2"/>
  <c r="AS1192" i="2"/>
  <c r="AS1193" i="2"/>
  <c r="AS1194" i="2"/>
  <c r="AS1195" i="2"/>
  <c r="AS1196" i="2"/>
  <c r="AS1197" i="2"/>
  <c r="AS1198" i="2"/>
  <c r="AS1199" i="2"/>
  <c r="AS1200" i="2"/>
  <c r="AS1201" i="2"/>
  <c r="AS1202" i="2"/>
  <c r="AS1203" i="2"/>
  <c r="AS1204" i="2"/>
  <c r="AS1205" i="2"/>
  <c r="AS1206" i="2"/>
  <c r="AS1207" i="2"/>
  <c r="AS1208" i="2"/>
  <c r="AS1209" i="2"/>
  <c r="AS1210" i="2"/>
  <c r="AS1211" i="2"/>
  <c r="AS1212" i="2"/>
  <c r="AS1213" i="2"/>
  <c r="AS1214" i="2"/>
  <c r="AS1215" i="2"/>
  <c r="AS1216" i="2"/>
  <c r="AS1217" i="2"/>
  <c r="AS1218" i="2"/>
  <c r="AS1219" i="2"/>
  <c r="AS1220" i="2"/>
  <c r="AS1221" i="2"/>
  <c r="AS1222" i="2"/>
  <c r="AS1223" i="2"/>
  <c r="AS1224" i="2"/>
  <c r="AS1225" i="2"/>
  <c r="AS1226" i="2"/>
  <c r="AS1227" i="2"/>
  <c r="AS1228" i="2"/>
  <c r="AS1229" i="2"/>
  <c r="AS1230" i="2"/>
  <c r="AS1231" i="2"/>
  <c r="AS1232" i="2"/>
  <c r="AS1233" i="2"/>
  <c r="AS1234" i="2"/>
  <c r="AS1235" i="2"/>
  <c r="AS1236" i="2"/>
  <c r="AS1237" i="2"/>
  <c r="AS1238" i="2"/>
  <c r="AS1239" i="2"/>
  <c r="AS1240" i="2"/>
  <c r="AS1241" i="2"/>
  <c r="AS1242" i="2"/>
  <c r="AS1243" i="2"/>
  <c r="AS1244" i="2"/>
  <c r="AS1245" i="2"/>
  <c r="AS1246" i="2"/>
  <c r="AS1247" i="2"/>
  <c r="AS1248" i="2"/>
  <c r="AS1249" i="2"/>
  <c r="AS1250" i="2"/>
  <c r="AS1251" i="2"/>
  <c r="AS1252" i="2"/>
  <c r="AS1253" i="2"/>
  <c r="AS1254" i="2"/>
  <c r="AS1255" i="2"/>
  <c r="AS1256" i="2"/>
  <c r="AS1257" i="2"/>
  <c r="AS1258" i="2"/>
  <c r="AS1259" i="2"/>
  <c r="AS1260" i="2"/>
  <c r="AS1261" i="2"/>
  <c r="AS1262" i="2"/>
  <c r="AS1263" i="2"/>
  <c r="AS1264" i="2"/>
  <c r="AS1265" i="2"/>
  <c r="AS1266" i="2"/>
  <c r="AS1267" i="2"/>
  <c r="AS1268" i="2"/>
  <c r="AS1269" i="2"/>
  <c r="AS1270" i="2"/>
  <c r="AS1271" i="2"/>
  <c r="AS1272" i="2"/>
  <c r="AS1273" i="2"/>
  <c r="AS1274" i="2"/>
  <c r="AS1275" i="2"/>
  <c r="AS1276" i="2"/>
  <c r="AS1277" i="2"/>
  <c r="AS1278" i="2"/>
  <c r="AS1279" i="2"/>
  <c r="AS1280" i="2"/>
  <c r="AS1281" i="2"/>
  <c r="AS1282" i="2"/>
  <c r="AS1283" i="2"/>
  <c r="AS1284" i="2"/>
  <c r="AS1285" i="2"/>
  <c r="AS1286" i="2"/>
  <c r="AS1287" i="2"/>
  <c r="AS1288" i="2"/>
  <c r="AS1289" i="2"/>
  <c r="AS1290" i="2"/>
  <c r="AS1291" i="2"/>
  <c r="AS1292" i="2"/>
  <c r="AS1293" i="2"/>
  <c r="AS1294" i="2"/>
  <c r="AS1295" i="2"/>
  <c r="AS1296" i="2"/>
  <c r="AS1297" i="2"/>
  <c r="AS1298" i="2"/>
  <c r="AS1299" i="2"/>
  <c r="AS1300" i="2"/>
  <c r="AS1301" i="2"/>
  <c r="AS1302" i="2"/>
  <c r="AS1303" i="2"/>
  <c r="AS1304" i="2"/>
  <c r="AS1305" i="2"/>
  <c r="AS1306" i="2"/>
  <c r="AS1307" i="2"/>
  <c r="AS1308" i="2"/>
  <c r="AS1309" i="2"/>
  <c r="AS1310" i="2"/>
  <c r="AS1311" i="2"/>
  <c r="AS1312" i="2"/>
  <c r="AS1313" i="2"/>
  <c r="AS1314" i="2"/>
  <c r="AS1315" i="2"/>
  <c r="AS1316" i="2"/>
  <c r="AS1317" i="2"/>
  <c r="AS1318" i="2"/>
  <c r="AS1319" i="2"/>
  <c r="AS1320" i="2"/>
  <c r="AS1321" i="2"/>
  <c r="AS1322" i="2"/>
  <c r="AS1323" i="2"/>
  <c r="AS1324" i="2"/>
  <c r="AS1325" i="2"/>
  <c r="AS1326" i="2"/>
  <c r="AS1327" i="2"/>
  <c r="AS1328" i="2"/>
  <c r="AS1329" i="2"/>
  <c r="AS1330" i="2"/>
  <c r="AS1331" i="2"/>
  <c r="AS1332" i="2"/>
  <c r="AS1333" i="2"/>
  <c r="AS1334" i="2"/>
  <c r="AS1335" i="2"/>
  <c r="AS1336" i="2"/>
  <c r="AS1337" i="2"/>
  <c r="AS1338" i="2"/>
  <c r="AS1339" i="2"/>
  <c r="AS1340" i="2"/>
  <c r="AS1341" i="2"/>
  <c r="AS1342" i="2"/>
  <c r="AS1343" i="2"/>
  <c r="AS1344" i="2"/>
  <c r="AS1345" i="2"/>
  <c r="AS1346" i="2"/>
  <c r="AS1347" i="2"/>
  <c r="AS1348" i="2"/>
  <c r="AS1349" i="2"/>
  <c r="AS1350" i="2"/>
  <c r="AS1351" i="2"/>
  <c r="AS1352" i="2"/>
  <c r="AS1353" i="2"/>
  <c r="AS1354" i="2"/>
  <c r="AS1355" i="2"/>
  <c r="AS1356" i="2"/>
  <c r="AS1357" i="2"/>
  <c r="AS1358" i="2"/>
  <c r="AS1359" i="2"/>
  <c r="AS1360" i="2"/>
  <c r="AS1361" i="2"/>
  <c r="AS1362" i="2"/>
  <c r="AS1363" i="2"/>
  <c r="AS1364" i="2"/>
  <c r="AS1365" i="2"/>
  <c r="AS1366" i="2"/>
  <c r="AS1367" i="2"/>
  <c r="AS1368" i="2"/>
  <c r="AS1369" i="2"/>
  <c r="AS1370" i="2"/>
  <c r="AS1371" i="2"/>
  <c r="AS1372" i="2"/>
  <c r="AS1373" i="2"/>
  <c r="AS1374" i="2"/>
  <c r="AS1375" i="2"/>
  <c r="AS1376" i="2"/>
  <c r="AS1377" i="2"/>
  <c r="AS1378" i="2"/>
  <c r="AS1379" i="2"/>
  <c r="AS1380" i="2"/>
  <c r="AS1381" i="2"/>
  <c r="AS1382" i="2"/>
  <c r="AS1383" i="2"/>
  <c r="AS1384" i="2"/>
  <c r="AS1385" i="2"/>
  <c r="AS1386" i="2"/>
  <c r="AS1387" i="2"/>
  <c r="AS1388" i="2"/>
  <c r="AS1389" i="2"/>
  <c r="AS1390" i="2"/>
  <c r="AS1391" i="2"/>
  <c r="AS1392" i="2"/>
  <c r="AS1393" i="2"/>
  <c r="AS1394" i="2"/>
  <c r="AS1395" i="2"/>
  <c r="AS1396" i="2"/>
  <c r="AS1397" i="2"/>
  <c r="AS1398" i="2"/>
  <c r="AS1399" i="2"/>
  <c r="AS1400" i="2"/>
  <c r="AS1401" i="2"/>
  <c r="AS1402" i="2"/>
  <c r="AS1403" i="2"/>
  <c r="AS1404" i="2"/>
  <c r="AS1405" i="2"/>
  <c r="AS1406" i="2"/>
  <c r="AS1407" i="2"/>
  <c r="AS1408" i="2"/>
  <c r="AS1409" i="2"/>
  <c r="AS1410" i="2"/>
  <c r="AS1411" i="2"/>
  <c r="AS1412" i="2"/>
  <c r="AS1413" i="2"/>
  <c r="AS1414" i="2"/>
  <c r="AS1415" i="2"/>
  <c r="AS1416" i="2"/>
  <c r="AS1417" i="2"/>
  <c r="AS1418" i="2"/>
  <c r="AS1419" i="2"/>
  <c r="AS1420" i="2"/>
  <c r="AS1421" i="2"/>
  <c r="AS1422" i="2"/>
  <c r="AS1423" i="2"/>
  <c r="AS1424" i="2"/>
  <c r="AS1425" i="2"/>
  <c r="AS1426" i="2"/>
  <c r="AS1427" i="2"/>
  <c r="AS1428" i="2"/>
  <c r="AS1429" i="2"/>
  <c r="AS1430" i="2"/>
  <c r="AS1431" i="2"/>
  <c r="AS1432" i="2"/>
  <c r="AS1433" i="2"/>
  <c r="AS1434" i="2"/>
  <c r="AS1435" i="2"/>
  <c r="AS1436" i="2"/>
  <c r="AS1437" i="2"/>
  <c r="AS1438" i="2"/>
  <c r="AS1439" i="2"/>
  <c r="AS1440" i="2"/>
  <c r="AS1441" i="2"/>
  <c r="AS1442" i="2"/>
  <c r="AS1443" i="2"/>
  <c r="AS1444" i="2"/>
  <c r="AS1445" i="2"/>
  <c r="AS1446" i="2"/>
  <c r="AS1447" i="2"/>
  <c r="AS1448" i="2"/>
  <c r="AS1449" i="2"/>
  <c r="AS1450" i="2"/>
  <c r="AS1451" i="2"/>
  <c r="AS1452" i="2"/>
  <c r="AS1453" i="2"/>
  <c r="AS1454" i="2"/>
  <c r="AS1455" i="2"/>
  <c r="AS1456" i="2"/>
  <c r="AS1457" i="2"/>
  <c r="AS1458" i="2"/>
  <c r="AS1459" i="2"/>
  <c r="AS1460" i="2"/>
  <c r="AS1461" i="2"/>
  <c r="AS1462" i="2"/>
  <c r="AS1463" i="2"/>
  <c r="AS1464" i="2"/>
  <c r="AS1465" i="2"/>
  <c r="AS1466" i="2"/>
  <c r="AS1467" i="2"/>
  <c r="AS1468" i="2"/>
  <c r="AS1469" i="2"/>
  <c r="AS1470" i="2"/>
  <c r="AS1471" i="2"/>
  <c r="AS1472" i="2"/>
  <c r="AS1473" i="2"/>
  <c r="AS1474" i="2"/>
  <c r="AS1475" i="2"/>
  <c r="AS1476" i="2"/>
  <c r="AS1477" i="2"/>
  <c r="AS1478" i="2"/>
  <c r="AS1479" i="2"/>
  <c r="AS1480" i="2"/>
  <c r="AS1481" i="2"/>
  <c r="AS1482" i="2"/>
  <c r="AS1483" i="2"/>
  <c r="AS1484" i="2"/>
  <c r="AS1485" i="2"/>
  <c r="AS1486" i="2"/>
  <c r="AS1487" i="2"/>
  <c r="AS1488" i="2"/>
  <c r="AS1489" i="2"/>
  <c r="AS1490" i="2"/>
  <c r="AS1491" i="2"/>
  <c r="AS1492" i="2"/>
  <c r="AS1493" i="2"/>
  <c r="AS1494" i="2"/>
  <c r="AS1495" i="2"/>
  <c r="AS1496" i="2"/>
  <c r="AS1497" i="2"/>
  <c r="AS1498" i="2"/>
  <c r="AS1499" i="2"/>
  <c r="AS1500" i="2"/>
  <c r="AS1501" i="2"/>
  <c r="AS1502" i="2"/>
  <c r="AS1503" i="2"/>
  <c r="AS1504" i="2"/>
  <c r="AS1505" i="2"/>
  <c r="AS1506" i="2"/>
  <c r="AS1507" i="2"/>
  <c r="AS1508" i="2"/>
  <c r="AS1509" i="2"/>
  <c r="AS1510" i="2"/>
  <c r="AS1511" i="2"/>
  <c r="AS1512" i="2"/>
  <c r="AS1513" i="2"/>
  <c r="AS1514" i="2"/>
  <c r="AS1515" i="2"/>
  <c r="AS1516" i="2"/>
  <c r="AS1517" i="2"/>
  <c r="AS1518" i="2"/>
  <c r="AS1519" i="2"/>
  <c r="AS1520" i="2"/>
  <c r="AS1521" i="2"/>
  <c r="AS1522" i="2"/>
  <c r="AS1523" i="2"/>
  <c r="AS1524" i="2"/>
  <c r="AS1525" i="2"/>
  <c r="AS1526" i="2"/>
  <c r="AS1527" i="2"/>
  <c r="AS1528" i="2"/>
  <c r="AS1529" i="2"/>
  <c r="AS1530" i="2"/>
  <c r="AS1531" i="2"/>
  <c r="AS1532" i="2"/>
  <c r="AS1533" i="2"/>
  <c r="AS1534" i="2"/>
  <c r="AS1535" i="2"/>
  <c r="AS1536" i="2"/>
  <c r="AS1537" i="2"/>
  <c r="AS1538" i="2"/>
  <c r="AS1539" i="2"/>
  <c r="AS1540" i="2"/>
  <c r="AS1541" i="2"/>
  <c r="AS1542" i="2"/>
  <c r="AS1543" i="2"/>
  <c r="AS1544" i="2"/>
  <c r="AS1545" i="2"/>
  <c r="AS1546" i="2"/>
  <c r="AS1547" i="2"/>
  <c r="AS1548" i="2"/>
  <c r="AS1549" i="2"/>
  <c r="AS1550" i="2"/>
  <c r="AS1551" i="2"/>
  <c r="AS1552" i="2"/>
  <c r="AS1553" i="2"/>
  <c r="AS1554" i="2"/>
  <c r="AS1555" i="2"/>
  <c r="AS1556" i="2"/>
  <c r="AS1557" i="2"/>
  <c r="AS1558" i="2"/>
  <c r="AS1559" i="2"/>
  <c r="AS1560" i="2"/>
  <c r="AS1561" i="2"/>
  <c r="AS1562" i="2"/>
  <c r="AS1563" i="2"/>
  <c r="AS1564" i="2"/>
  <c r="AS1565" i="2"/>
  <c r="AS1566" i="2"/>
  <c r="AS1567" i="2"/>
  <c r="AS1568" i="2"/>
  <c r="AS1569" i="2"/>
  <c r="AS1570" i="2"/>
  <c r="AS1571" i="2"/>
  <c r="AS1572" i="2"/>
  <c r="AS1573" i="2"/>
  <c r="AS1574" i="2"/>
  <c r="AS1575" i="2"/>
  <c r="AS1576" i="2"/>
  <c r="AS1577" i="2"/>
  <c r="AS1578" i="2"/>
  <c r="AS1579" i="2"/>
  <c r="AS1580" i="2"/>
  <c r="AS1581" i="2"/>
  <c r="AS1582" i="2"/>
  <c r="AS1583" i="2"/>
  <c r="AS1584" i="2"/>
  <c r="AS1585" i="2"/>
  <c r="AS1586" i="2"/>
  <c r="AS1587" i="2"/>
  <c r="AS1588" i="2"/>
  <c r="AS1589" i="2"/>
  <c r="AS1590" i="2"/>
  <c r="AS1591" i="2"/>
  <c r="AS1592" i="2"/>
  <c r="AS1593" i="2"/>
  <c r="AS1594" i="2"/>
  <c r="AS1595" i="2"/>
  <c r="AS1596" i="2"/>
  <c r="AS1597" i="2"/>
  <c r="AS1598" i="2"/>
  <c r="AS1599" i="2"/>
  <c r="AS1600" i="2"/>
  <c r="AS1601" i="2"/>
  <c r="AS1602" i="2"/>
  <c r="AS1603" i="2"/>
  <c r="AS1604" i="2"/>
  <c r="AS1605" i="2"/>
  <c r="AS1606" i="2"/>
  <c r="AS1607" i="2"/>
  <c r="AS1608" i="2"/>
  <c r="AS1609" i="2"/>
  <c r="AS1610" i="2"/>
  <c r="AS1611" i="2"/>
  <c r="AS1612" i="2"/>
  <c r="AS1613" i="2"/>
  <c r="AS1614" i="2"/>
  <c r="AS1615" i="2"/>
  <c r="AS1616" i="2"/>
  <c r="AS1617" i="2"/>
  <c r="AS1618" i="2"/>
  <c r="AS1619" i="2"/>
  <c r="AS1620" i="2"/>
  <c r="AS1621" i="2"/>
  <c r="AS1622" i="2"/>
  <c r="AS1623" i="2"/>
  <c r="AS1624" i="2"/>
  <c r="AS1625" i="2"/>
  <c r="AS1626" i="2"/>
  <c r="AS1627" i="2"/>
  <c r="AS1628" i="2"/>
  <c r="AS1629" i="2"/>
  <c r="AS1630" i="2"/>
  <c r="AS1631" i="2"/>
  <c r="AS1632" i="2"/>
  <c r="AS1633" i="2"/>
  <c r="AS1634" i="2"/>
  <c r="AS1635" i="2"/>
  <c r="AS1636" i="2"/>
  <c r="AS1637" i="2"/>
  <c r="AS1638" i="2"/>
  <c r="AS1639" i="2"/>
  <c r="AS1640" i="2"/>
  <c r="AS1641" i="2"/>
  <c r="AS1642" i="2"/>
  <c r="AS1643" i="2"/>
  <c r="AS1644" i="2"/>
  <c r="AS1645" i="2"/>
  <c r="AS1646" i="2"/>
  <c r="AS1647" i="2"/>
  <c r="AS1648" i="2"/>
  <c r="AS1649" i="2"/>
  <c r="AS1650" i="2"/>
  <c r="AS1651" i="2"/>
  <c r="AS1652" i="2"/>
  <c r="AS1653" i="2"/>
  <c r="AS1654" i="2"/>
  <c r="AS1655" i="2"/>
  <c r="AS1656" i="2"/>
  <c r="AS1657" i="2"/>
  <c r="AS1658" i="2"/>
  <c r="AS1659" i="2"/>
  <c r="AS1660" i="2"/>
  <c r="AS1661" i="2"/>
  <c r="AS1662" i="2"/>
  <c r="AS1663" i="2"/>
  <c r="AS1664" i="2"/>
  <c r="AS1665" i="2"/>
  <c r="AS1666" i="2"/>
  <c r="AS1667" i="2"/>
  <c r="AS1668" i="2"/>
  <c r="AS1669" i="2"/>
  <c r="AS1670" i="2"/>
  <c r="AS1671" i="2"/>
  <c r="AS1672" i="2"/>
  <c r="AS1673" i="2"/>
  <c r="AS1674" i="2"/>
  <c r="AS1675" i="2"/>
  <c r="AS1676" i="2"/>
  <c r="AS1677" i="2"/>
  <c r="AS1678" i="2"/>
  <c r="AS1679" i="2"/>
  <c r="AS1680" i="2"/>
  <c r="AS1681" i="2"/>
  <c r="AS1682" i="2"/>
  <c r="AS1683" i="2"/>
  <c r="AS1684" i="2"/>
  <c r="AS1685" i="2"/>
  <c r="AS1686" i="2"/>
  <c r="AS1687" i="2"/>
  <c r="AS1688" i="2"/>
  <c r="AS1689" i="2"/>
  <c r="AS1690" i="2"/>
  <c r="AS1691" i="2"/>
  <c r="AS1692" i="2"/>
  <c r="AS1693" i="2"/>
  <c r="AS1694" i="2"/>
  <c r="AS1695" i="2"/>
  <c r="AS1696" i="2"/>
  <c r="AS1697" i="2"/>
  <c r="AS1698" i="2"/>
  <c r="AS1699" i="2"/>
  <c r="AS1700" i="2"/>
  <c r="AS1701" i="2"/>
  <c r="AS1702" i="2"/>
  <c r="AS1703" i="2"/>
  <c r="AS1704" i="2"/>
  <c r="AS1705" i="2"/>
  <c r="AS1706" i="2"/>
  <c r="AS1707" i="2"/>
  <c r="AS1708" i="2"/>
  <c r="AS1709" i="2"/>
  <c r="AS1710" i="2"/>
  <c r="AS1711" i="2"/>
  <c r="AS1712" i="2"/>
  <c r="AS1713" i="2"/>
  <c r="AS1714" i="2"/>
  <c r="AS1715" i="2"/>
  <c r="AS1716" i="2"/>
  <c r="AS1717" i="2"/>
  <c r="AS1718" i="2"/>
  <c r="AS1719" i="2"/>
  <c r="AS1720" i="2"/>
  <c r="AS1721" i="2"/>
  <c r="AS1722" i="2"/>
  <c r="AS1723" i="2"/>
  <c r="AS1724" i="2"/>
  <c r="AS1725" i="2"/>
  <c r="AS1726" i="2"/>
  <c r="AS1727" i="2"/>
  <c r="AS1728" i="2"/>
  <c r="AS1729" i="2"/>
  <c r="AS1730" i="2"/>
  <c r="AS1731" i="2"/>
  <c r="AS1732" i="2"/>
  <c r="AS1733" i="2"/>
  <c r="AS1734" i="2"/>
  <c r="AS1735" i="2"/>
  <c r="AS1736" i="2"/>
  <c r="AS1737" i="2"/>
  <c r="AS1738" i="2"/>
  <c r="AS1739" i="2"/>
  <c r="AS1740" i="2"/>
  <c r="AS1741" i="2"/>
  <c r="AS1742" i="2"/>
  <c r="AS1743" i="2"/>
  <c r="AS1744" i="2"/>
  <c r="AS1745" i="2"/>
  <c r="AS1746" i="2"/>
  <c r="AS1747" i="2"/>
  <c r="AS1748" i="2"/>
  <c r="AS1749" i="2"/>
  <c r="AS1750" i="2"/>
  <c r="AS1751" i="2"/>
  <c r="AS1752" i="2"/>
  <c r="AS1753" i="2"/>
  <c r="AS1754" i="2"/>
  <c r="AS1755" i="2"/>
  <c r="AS1756" i="2"/>
  <c r="AS1757" i="2"/>
  <c r="AS1758" i="2"/>
  <c r="AS1759" i="2"/>
  <c r="AS1760" i="2"/>
  <c r="AS1761" i="2"/>
  <c r="AS1762" i="2"/>
  <c r="AS1763" i="2"/>
  <c r="AS1764" i="2"/>
  <c r="AS1765" i="2"/>
  <c r="AS1766" i="2"/>
  <c r="AS1767" i="2"/>
  <c r="AS1768" i="2"/>
  <c r="AS1769" i="2"/>
  <c r="AS1770" i="2"/>
  <c r="AS1771" i="2"/>
  <c r="AS1772" i="2"/>
  <c r="AS1773" i="2"/>
  <c r="AS1774" i="2"/>
  <c r="AS1775" i="2"/>
  <c r="AS1776" i="2"/>
  <c r="AS1777" i="2"/>
  <c r="AS1778" i="2"/>
  <c r="AS1779" i="2"/>
  <c r="AS1780" i="2"/>
  <c r="AS1781" i="2"/>
  <c r="AS1782" i="2"/>
  <c r="AS1783" i="2"/>
  <c r="AS1784" i="2"/>
  <c r="AS1785" i="2"/>
  <c r="AS1786" i="2"/>
  <c r="AS1787" i="2"/>
  <c r="AS1788" i="2"/>
  <c r="AS1789" i="2"/>
  <c r="AS1790" i="2"/>
  <c r="AS1791" i="2"/>
  <c r="AS1792" i="2"/>
  <c r="AS1793" i="2"/>
  <c r="AS1794" i="2"/>
  <c r="AS1795" i="2"/>
  <c r="AS1796" i="2"/>
  <c r="AS1797" i="2"/>
  <c r="AS1798" i="2"/>
  <c r="AS1799" i="2"/>
  <c r="AS1800" i="2"/>
  <c r="AS1801" i="2"/>
  <c r="AS1802" i="2"/>
  <c r="AS1803" i="2"/>
  <c r="AS1804" i="2"/>
  <c r="AS1805" i="2"/>
  <c r="AS1806" i="2"/>
  <c r="AS1807" i="2"/>
  <c r="AS1808" i="2"/>
  <c r="AS1809" i="2"/>
  <c r="AS1810" i="2"/>
  <c r="AS1811" i="2"/>
  <c r="AS1812" i="2"/>
  <c r="AS1813" i="2"/>
  <c r="AS1814" i="2"/>
  <c r="AS1815" i="2"/>
  <c r="AS1816" i="2"/>
  <c r="AS1817" i="2"/>
  <c r="AS1818" i="2"/>
  <c r="AS1819" i="2"/>
  <c r="AS1820" i="2"/>
  <c r="AS1821" i="2"/>
  <c r="AS1822" i="2"/>
  <c r="AS1823" i="2"/>
  <c r="AS1824" i="2"/>
  <c r="AS1825" i="2"/>
  <c r="AS1826" i="2"/>
  <c r="AS1827" i="2"/>
  <c r="AS1828" i="2"/>
  <c r="AS1829" i="2"/>
  <c r="AS1830" i="2"/>
  <c r="AS1831" i="2"/>
  <c r="AS1832" i="2"/>
  <c r="AS1833" i="2"/>
  <c r="AS1834" i="2"/>
  <c r="AS1835" i="2"/>
  <c r="AS1836" i="2"/>
  <c r="AS1837" i="2"/>
  <c r="AS1838" i="2"/>
  <c r="AS1839" i="2"/>
  <c r="AS1840" i="2"/>
  <c r="AS1841" i="2"/>
  <c r="AS1842" i="2"/>
  <c r="AS1843" i="2"/>
  <c r="AS1844" i="2"/>
  <c r="AS1845" i="2"/>
  <c r="AS1846" i="2"/>
  <c r="AS1847" i="2"/>
  <c r="AS1848" i="2"/>
  <c r="AS1849" i="2"/>
  <c r="AS1850" i="2"/>
  <c r="AS1851" i="2"/>
  <c r="AS1852" i="2"/>
  <c r="AS1853" i="2"/>
  <c r="AS1854" i="2"/>
  <c r="AS1855" i="2"/>
  <c r="AS1856" i="2"/>
  <c r="AS1857" i="2"/>
  <c r="AS1858" i="2"/>
  <c r="AS1859" i="2"/>
  <c r="AS1860" i="2"/>
  <c r="AS1861" i="2"/>
  <c r="AS1862" i="2"/>
  <c r="AS1863" i="2"/>
  <c r="AS1864" i="2"/>
  <c r="AS1865" i="2"/>
  <c r="AS1866" i="2"/>
  <c r="AS1867" i="2"/>
  <c r="AS1868" i="2"/>
  <c r="AS1869" i="2"/>
  <c r="AS1870" i="2"/>
  <c r="AS1871" i="2"/>
  <c r="AS1872" i="2"/>
  <c r="AS1873" i="2"/>
  <c r="AS1874" i="2"/>
  <c r="AS1875" i="2"/>
  <c r="AS1876" i="2"/>
  <c r="AS1877" i="2"/>
  <c r="AS1878" i="2"/>
  <c r="AS1879" i="2"/>
  <c r="AS1880" i="2"/>
  <c r="AS1881" i="2"/>
  <c r="AS1882" i="2"/>
  <c r="AS1883" i="2"/>
  <c r="AS1884" i="2"/>
  <c r="AS1885" i="2"/>
  <c r="AS1886" i="2"/>
  <c r="AS1887" i="2"/>
  <c r="AS1888" i="2"/>
  <c r="AS1889" i="2"/>
  <c r="AS1890" i="2"/>
  <c r="AS1891" i="2"/>
  <c r="AS1892" i="2"/>
  <c r="AS1893" i="2"/>
  <c r="AS1894" i="2"/>
  <c r="AS1895" i="2"/>
  <c r="AS1896" i="2"/>
  <c r="AS1897" i="2"/>
  <c r="AS1898" i="2"/>
  <c r="AS1899" i="2"/>
  <c r="AS1900" i="2"/>
  <c r="AS1901" i="2"/>
  <c r="AS1902" i="2"/>
  <c r="AS1903" i="2"/>
  <c r="AS1904" i="2"/>
  <c r="AS1905" i="2"/>
  <c r="AS1906" i="2"/>
  <c r="AS1907" i="2"/>
  <c r="AS1908" i="2"/>
  <c r="AS1909" i="2"/>
  <c r="AS1910" i="2"/>
  <c r="AS1911" i="2"/>
  <c r="AS1912" i="2"/>
  <c r="AS1913" i="2"/>
  <c r="AS1914" i="2"/>
  <c r="AS1915" i="2"/>
  <c r="AS1916" i="2"/>
  <c r="AS1917" i="2"/>
  <c r="AS1918" i="2"/>
  <c r="AS1919" i="2"/>
  <c r="AS1920" i="2"/>
  <c r="AS1921" i="2"/>
  <c r="AS1922" i="2"/>
  <c r="AS1923" i="2"/>
  <c r="AS1924" i="2"/>
  <c r="AS1925" i="2"/>
  <c r="AS1926" i="2"/>
  <c r="AS1927" i="2"/>
  <c r="AS1928" i="2"/>
  <c r="AS1929" i="2"/>
  <c r="AS1930" i="2"/>
  <c r="AS1931" i="2"/>
  <c r="AS1932" i="2"/>
  <c r="AS1933" i="2"/>
  <c r="AS1934" i="2"/>
  <c r="AS1935" i="2"/>
  <c r="AS1936" i="2"/>
  <c r="AS1937" i="2"/>
  <c r="AS1938" i="2"/>
  <c r="AS1939" i="2"/>
  <c r="AS1940" i="2"/>
  <c r="AS1941" i="2"/>
  <c r="AS1942" i="2"/>
  <c r="AS1943" i="2"/>
  <c r="AS1944" i="2"/>
  <c r="AS1945" i="2"/>
  <c r="AS1946" i="2"/>
  <c r="AS1947" i="2"/>
  <c r="AS1948" i="2"/>
  <c r="AS1949" i="2"/>
  <c r="AS1950" i="2"/>
  <c r="AS1951" i="2"/>
  <c r="AS1952" i="2"/>
  <c r="AS1953" i="2"/>
  <c r="AS1954" i="2"/>
  <c r="AS1955" i="2"/>
  <c r="AS1956" i="2"/>
  <c r="AS1957" i="2"/>
  <c r="AS1958" i="2"/>
  <c r="AS1959" i="2"/>
  <c r="AS1960" i="2"/>
  <c r="AS1961" i="2"/>
  <c r="AS1962" i="2"/>
  <c r="AS1963" i="2"/>
  <c r="AS1964" i="2"/>
  <c r="AS1965" i="2"/>
  <c r="AS1966" i="2"/>
  <c r="AS1967" i="2"/>
  <c r="AS1968" i="2"/>
  <c r="AS1969" i="2"/>
  <c r="AS1970" i="2"/>
  <c r="AS1971" i="2"/>
  <c r="AS1972" i="2"/>
  <c r="AS1973" i="2"/>
  <c r="AS1974" i="2"/>
  <c r="AS1975" i="2"/>
  <c r="AS1976" i="2"/>
  <c r="AS1977" i="2"/>
  <c r="AS1978" i="2"/>
  <c r="AS1979" i="2"/>
  <c r="AS1980" i="2"/>
  <c r="AS1981" i="2"/>
  <c r="AS1982" i="2"/>
  <c r="AS1983" i="2"/>
  <c r="AS1984" i="2"/>
  <c r="AS1985" i="2"/>
  <c r="AS1986" i="2"/>
  <c r="AS1987" i="2"/>
  <c r="AS1988" i="2"/>
  <c r="AS1989" i="2"/>
  <c r="AS1990" i="2"/>
  <c r="AS1991" i="2"/>
  <c r="AS1992" i="2"/>
  <c r="AS1993" i="2"/>
  <c r="AS1994" i="2"/>
  <c r="AS1995" i="2"/>
  <c r="AS1996" i="2"/>
  <c r="AS1997" i="2"/>
  <c r="AS1998" i="2"/>
  <c r="AS1999" i="2"/>
  <c r="AS2000" i="2"/>
  <c r="AS2001" i="2"/>
  <c r="AS2002" i="2"/>
  <c r="AS2003" i="2"/>
  <c r="AS2004" i="2"/>
  <c r="AS2005" i="2"/>
  <c r="AS2006" i="2"/>
  <c r="AS2007" i="2"/>
  <c r="AS2008" i="2"/>
  <c r="AS2009" i="2"/>
  <c r="AS2010" i="2"/>
  <c r="AS2011" i="2"/>
  <c r="AS2012" i="2"/>
  <c r="AS2013" i="2"/>
  <c r="AS2014" i="2"/>
  <c r="AS2015" i="2"/>
  <c r="AS2016" i="2"/>
  <c r="AS2017" i="2"/>
  <c r="AS2018" i="2"/>
  <c r="AS2019" i="2"/>
  <c r="AS2020" i="2"/>
  <c r="AS2021" i="2"/>
  <c r="AS2022" i="2"/>
  <c r="AS2023" i="2"/>
  <c r="AS2024" i="2"/>
  <c r="AS2025" i="2"/>
  <c r="AS2026" i="2"/>
  <c r="AS2027" i="2"/>
  <c r="AS2028" i="2"/>
  <c r="AS2029" i="2"/>
  <c r="AS2030" i="2"/>
  <c r="AS2031" i="2"/>
  <c r="AS2032" i="2"/>
  <c r="AS2033" i="2"/>
  <c r="AS2034" i="2"/>
  <c r="AS2035" i="2"/>
  <c r="AS2036" i="2"/>
  <c r="AS2037" i="2"/>
  <c r="AS2038" i="2"/>
  <c r="AS2039" i="2"/>
  <c r="AS2040" i="2"/>
  <c r="AS2041" i="2"/>
  <c r="AS2042" i="2"/>
  <c r="AS2043" i="2"/>
  <c r="AS2044" i="2"/>
  <c r="AS2045" i="2"/>
  <c r="AS2046" i="2"/>
  <c r="AS2047" i="2"/>
  <c r="AS2048" i="2"/>
  <c r="AS2049" i="2"/>
  <c r="AS2050" i="2"/>
  <c r="AS2051" i="2"/>
  <c r="AS2052" i="2"/>
  <c r="AS2053" i="2"/>
  <c r="AS2054" i="2"/>
  <c r="AS2055" i="2"/>
  <c r="AS2056" i="2"/>
  <c r="AS2057" i="2"/>
  <c r="AS2058" i="2"/>
  <c r="AS2059" i="2"/>
  <c r="AS2060" i="2"/>
  <c r="AS2061" i="2"/>
  <c r="AS2062" i="2"/>
  <c r="AS2063" i="2"/>
  <c r="AS2064" i="2"/>
  <c r="AS2065" i="2"/>
  <c r="AS2066" i="2"/>
  <c r="AS2067" i="2"/>
  <c r="AS2068" i="2"/>
  <c r="AS2069" i="2"/>
  <c r="AS2070" i="2"/>
  <c r="AS2071" i="2"/>
  <c r="AS2072" i="2"/>
  <c r="AS2073" i="2"/>
  <c r="AS2074" i="2"/>
  <c r="AS2075" i="2"/>
  <c r="AS2076" i="2"/>
  <c r="AS2077" i="2"/>
  <c r="AS2078" i="2"/>
  <c r="AS2079" i="2"/>
  <c r="AS2080" i="2"/>
  <c r="AS2081" i="2"/>
  <c r="AS2082" i="2"/>
  <c r="AS2083" i="2"/>
  <c r="AS2084" i="2"/>
  <c r="AS2085" i="2"/>
  <c r="AS2086" i="2"/>
  <c r="AS2087" i="2"/>
  <c r="AS2088" i="2"/>
  <c r="AS2089" i="2"/>
  <c r="AS2090" i="2"/>
  <c r="AS2091" i="2"/>
  <c r="AS2092" i="2"/>
  <c r="AS2093" i="2"/>
  <c r="AS2094" i="2"/>
  <c r="AS2095" i="2"/>
  <c r="AS2096" i="2"/>
  <c r="AS2097" i="2"/>
  <c r="AS2098" i="2"/>
  <c r="AS2099" i="2"/>
  <c r="AS2100" i="2"/>
  <c r="AS2101" i="2"/>
  <c r="AS2102" i="2"/>
  <c r="AS2103" i="2"/>
  <c r="AS2104" i="2"/>
  <c r="AS2105" i="2"/>
  <c r="AS2106" i="2"/>
  <c r="AS2107" i="2"/>
  <c r="AS2108" i="2"/>
  <c r="AS2109" i="2"/>
  <c r="AS2110" i="2"/>
  <c r="AS2111" i="2"/>
  <c r="AS2112" i="2"/>
  <c r="AS2113" i="2"/>
  <c r="AS2114" i="2"/>
  <c r="AS2115" i="2"/>
  <c r="AS2116" i="2"/>
  <c r="AS2117" i="2"/>
  <c r="AS2118" i="2"/>
  <c r="AS2119" i="2"/>
  <c r="AS2120" i="2"/>
  <c r="AS2121" i="2"/>
  <c r="AS2122" i="2"/>
  <c r="AS2123" i="2"/>
  <c r="AS2124" i="2"/>
  <c r="AS2125" i="2"/>
  <c r="AS2126" i="2"/>
  <c r="AS2127" i="2"/>
  <c r="AS2128" i="2"/>
  <c r="AS2129" i="2"/>
  <c r="AS2130" i="2"/>
  <c r="AS2131" i="2"/>
  <c r="AS2132" i="2"/>
  <c r="AS2133" i="2"/>
  <c r="AS2134" i="2"/>
  <c r="AS2135" i="2"/>
  <c r="AS2136" i="2"/>
  <c r="AS2137" i="2"/>
  <c r="AS2138" i="2"/>
  <c r="AS2139" i="2"/>
  <c r="AS2140" i="2"/>
  <c r="AS2141" i="2"/>
  <c r="AS2142" i="2"/>
  <c r="AS2143" i="2"/>
  <c r="AS2144" i="2"/>
  <c r="AS2145" i="2"/>
  <c r="AS2146" i="2"/>
  <c r="AS2147" i="2"/>
  <c r="AS2148" i="2"/>
  <c r="AS2149" i="2"/>
  <c r="AS2150" i="2"/>
  <c r="AS2151" i="2"/>
  <c r="AS2152" i="2"/>
  <c r="AS2153" i="2"/>
  <c r="AS2154" i="2"/>
  <c r="AS2155" i="2"/>
  <c r="AS2156" i="2"/>
  <c r="AS2157" i="2"/>
  <c r="AS2158" i="2"/>
  <c r="AS2159" i="2"/>
  <c r="AS2160" i="2"/>
  <c r="AS2161" i="2"/>
  <c r="AS2162" i="2"/>
  <c r="AS2163" i="2"/>
  <c r="AS2164" i="2"/>
  <c r="AS2165" i="2"/>
  <c r="AS2166" i="2"/>
  <c r="AS2167" i="2"/>
  <c r="AS2168" i="2"/>
  <c r="AS2169" i="2"/>
  <c r="AS2170" i="2"/>
  <c r="AS2171" i="2"/>
  <c r="AS2172" i="2"/>
  <c r="AS2173" i="2"/>
  <c r="AS2174" i="2"/>
  <c r="AS2175" i="2"/>
  <c r="AS2176" i="2"/>
  <c r="AS2177" i="2"/>
  <c r="AS2178" i="2"/>
  <c r="AS2179" i="2"/>
  <c r="AS2180" i="2"/>
  <c r="AS2181" i="2"/>
  <c r="AS2182" i="2"/>
  <c r="AS2183" i="2"/>
  <c r="AS2184" i="2"/>
  <c r="AS2185" i="2"/>
  <c r="AS2186" i="2"/>
  <c r="AS2187" i="2"/>
  <c r="AS2188" i="2"/>
  <c r="AS2189" i="2"/>
  <c r="AS2190" i="2"/>
  <c r="AS2191" i="2"/>
  <c r="AS2192" i="2"/>
  <c r="AS2193" i="2"/>
  <c r="AS2194" i="2"/>
  <c r="AS2195" i="2"/>
  <c r="AS2196" i="2"/>
  <c r="AS2197" i="2"/>
  <c r="AS2198" i="2"/>
  <c r="AS2199" i="2"/>
  <c r="AS2200" i="2"/>
  <c r="AS2201" i="2"/>
  <c r="AS2202" i="2"/>
  <c r="AS2203" i="2"/>
  <c r="AS2204" i="2"/>
  <c r="AS2205" i="2"/>
  <c r="AS2206" i="2"/>
  <c r="AS2207" i="2"/>
  <c r="AS2208" i="2"/>
  <c r="AS2209" i="2"/>
  <c r="AS2210" i="2"/>
  <c r="AS2211" i="2"/>
  <c r="AS2212" i="2"/>
  <c r="AS2213" i="2"/>
  <c r="AS2214" i="2"/>
  <c r="AS2215" i="2"/>
  <c r="AS2216" i="2"/>
  <c r="AS2217" i="2"/>
  <c r="AS2218" i="2"/>
  <c r="AS2219" i="2"/>
  <c r="AS2220" i="2"/>
  <c r="AS2221" i="2"/>
  <c r="AS2222" i="2"/>
  <c r="AS2223" i="2"/>
  <c r="AS2224" i="2"/>
  <c r="AS2225" i="2"/>
  <c r="AS2226" i="2"/>
  <c r="AS2227" i="2"/>
  <c r="AS2228" i="2"/>
  <c r="AS2229" i="2"/>
  <c r="AS2230" i="2"/>
  <c r="AS2231" i="2"/>
  <c r="AS2232" i="2"/>
  <c r="AS2233" i="2"/>
  <c r="AS2234" i="2"/>
  <c r="AS2235" i="2"/>
  <c r="AS2236" i="2"/>
  <c r="AS2237" i="2"/>
  <c r="AS2238" i="2"/>
  <c r="AS2239" i="2"/>
  <c r="AS2240" i="2"/>
  <c r="AS2241" i="2"/>
  <c r="AS2242" i="2"/>
  <c r="AS2243" i="2"/>
  <c r="AS2244" i="2"/>
  <c r="AS2245" i="2"/>
  <c r="AS2246" i="2"/>
  <c r="AS2247" i="2"/>
  <c r="AS2248" i="2"/>
  <c r="AS2249" i="2"/>
  <c r="AS2250" i="2"/>
  <c r="AS2251" i="2"/>
  <c r="AS2252" i="2"/>
  <c r="AS2253" i="2"/>
  <c r="AS2254" i="2"/>
  <c r="AS2255" i="2"/>
  <c r="AS2256" i="2"/>
  <c r="AS2257" i="2"/>
  <c r="AS2258" i="2"/>
  <c r="AS2259" i="2"/>
  <c r="AS2260" i="2"/>
  <c r="AS2261" i="2"/>
  <c r="AS2262" i="2"/>
  <c r="AS2263" i="2"/>
  <c r="AS2264" i="2"/>
  <c r="AS2265" i="2"/>
  <c r="AS2266" i="2"/>
  <c r="AS2267" i="2"/>
  <c r="AS2268" i="2"/>
  <c r="AS2269" i="2"/>
  <c r="AS2270" i="2"/>
  <c r="AS2271" i="2"/>
  <c r="AS2272" i="2"/>
  <c r="AS2273" i="2"/>
  <c r="AS2274" i="2"/>
  <c r="AS2275" i="2"/>
  <c r="AS2276" i="2"/>
  <c r="AS2277" i="2"/>
  <c r="AS2278" i="2"/>
  <c r="AS2279" i="2"/>
  <c r="AS2280" i="2"/>
  <c r="AS2281" i="2"/>
  <c r="AS2282" i="2"/>
  <c r="AS2283" i="2"/>
  <c r="AS2284" i="2"/>
  <c r="AS2285" i="2"/>
  <c r="AS2286" i="2"/>
  <c r="AS2287" i="2"/>
  <c r="AS2288" i="2"/>
  <c r="AS2289" i="2"/>
  <c r="AS2290" i="2"/>
  <c r="AS2291" i="2"/>
  <c r="AX7" i="19" s="1"/>
  <c r="AS2292" i="2"/>
  <c r="AS2293" i="2"/>
  <c r="AS2294" i="2"/>
  <c r="AS2295" i="2"/>
  <c r="AS2296" i="2"/>
  <c r="AS2297" i="2"/>
  <c r="AS2298" i="2"/>
  <c r="AS2299" i="2"/>
  <c r="AS2300" i="2"/>
  <c r="AS2301" i="2"/>
  <c r="AS2302" i="2"/>
  <c r="AS2303" i="2"/>
  <c r="AS2304" i="2"/>
  <c r="AS2305" i="2"/>
  <c r="AS2306" i="2"/>
  <c r="AS2307" i="2"/>
  <c r="AS2308" i="2"/>
  <c r="AS2309" i="2"/>
  <c r="AS2310" i="2"/>
  <c r="AS2311" i="2"/>
  <c r="AS2312" i="2"/>
  <c r="AS2313" i="2"/>
  <c r="AS2314" i="2"/>
  <c r="AS2315" i="2"/>
  <c r="AS2316" i="2"/>
  <c r="AS2317" i="2"/>
  <c r="AS2318" i="2"/>
  <c r="AS2319" i="2"/>
  <c r="AS2320" i="2"/>
  <c r="AS2321" i="2"/>
  <c r="AS2322" i="2"/>
  <c r="AS2323" i="2"/>
  <c r="AS2324" i="2"/>
  <c r="AS2325" i="2"/>
  <c r="AS2326" i="2"/>
  <c r="AS2327" i="2"/>
  <c r="AS2328" i="2"/>
  <c r="AS2329" i="2"/>
  <c r="AS2330" i="2"/>
  <c r="AS2331" i="2"/>
  <c r="AS2332" i="2"/>
  <c r="AS2333" i="2"/>
  <c r="AS2334" i="2"/>
  <c r="AS2335" i="2"/>
  <c r="AS2336" i="2"/>
  <c r="AS2337" i="2"/>
  <c r="AS2338" i="2"/>
  <c r="AS2339" i="2"/>
  <c r="AS2340" i="2"/>
  <c r="AS2341" i="2"/>
  <c r="AS2342" i="2"/>
  <c r="AS2343" i="2"/>
  <c r="AS2344" i="2"/>
  <c r="AS2345" i="2"/>
  <c r="AS2346" i="2"/>
  <c r="AS2347" i="2"/>
  <c r="AS2348" i="2"/>
  <c r="AS2349" i="2"/>
  <c r="AS2350" i="2"/>
  <c r="AS2351" i="2"/>
  <c r="AS2352" i="2"/>
  <c r="AS2353" i="2"/>
  <c r="AS2354" i="2"/>
  <c r="AS2355" i="2"/>
  <c r="AS2356" i="2"/>
  <c r="AS2357" i="2"/>
  <c r="AS2358" i="2"/>
  <c r="AS2359" i="2"/>
  <c r="AS2360" i="2"/>
  <c r="AS2361" i="2"/>
  <c r="AS2362" i="2"/>
  <c r="AS2363" i="2"/>
  <c r="AS2364" i="2"/>
  <c r="AS2365" i="2"/>
  <c r="AS2366" i="2"/>
  <c r="AS2367" i="2"/>
  <c r="AS2368" i="2"/>
  <c r="AS2369" i="2"/>
  <c r="AS2370" i="2"/>
  <c r="AS2371" i="2"/>
  <c r="AS2372" i="2"/>
  <c r="AS2373" i="2"/>
  <c r="AS2374" i="2"/>
  <c r="AS2375" i="2"/>
  <c r="AS2376" i="2"/>
  <c r="AS2377" i="2"/>
  <c r="AS2378" i="2"/>
  <c r="AS2379" i="2"/>
  <c r="AS2380" i="2"/>
  <c r="AS2381" i="2"/>
  <c r="AS2382" i="2"/>
  <c r="AS2383" i="2"/>
  <c r="AS2384" i="2"/>
  <c r="AS2385" i="2"/>
  <c r="AS2386" i="2"/>
  <c r="AS2387" i="2"/>
  <c r="AS2388" i="2"/>
  <c r="AS2389" i="2"/>
  <c r="AS2390" i="2"/>
  <c r="AS2391" i="2"/>
  <c r="AS2392" i="2"/>
  <c r="AS2393" i="2"/>
  <c r="AS2394" i="2"/>
  <c r="AS2395" i="2"/>
  <c r="AS2396" i="2"/>
  <c r="AS2397" i="2"/>
  <c r="AS2398" i="2"/>
  <c r="AS2399" i="2"/>
  <c r="AS2400" i="2"/>
  <c r="AS2401" i="2"/>
  <c r="AS2402" i="2"/>
  <c r="AS2403" i="2"/>
  <c r="AS2404" i="2"/>
  <c r="AS2405" i="2"/>
  <c r="AS2406" i="2"/>
  <c r="AS2407" i="2"/>
  <c r="AS2408" i="2"/>
  <c r="AS2409" i="2"/>
  <c r="AS2410" i="2"/>
  <c r="AS2411" i="2"/>
  <c r="AS2412" i="2"/>
  <c r="AS2413" i="2"/>
  <c r="AS2414" i="2"/>
  <c r="AS2415" i="2"/>
  <c r="AS2416" i="2"/>
  <c r="AS2417" i="2"/>
  <c r="AS2418" i="2"/>
  <c r="AS2419" i="2"/>
  <c r="AS2420" i="2"/>
  <c r="AS2421" i="2"/>
  <c r="AS2422" i="2"/>
  <c r="AS2423" i="2"/>
  <c r="AS2424" i="2"/>
  <c r="AS2425" i="2"/>
  <c r="AS2426" i="2"/>
  <c r="AS2427" i="2"/>
  <c r="AS2428" i="2"/>
  <c r="AS2429" i="2"/>
  <c r="AS2430" i="2"/>
  <c r="AS2431" i="2"/>
  <c r="AS2432" i="2"/>
  <c r="AS2433" i="2"/>
  <c r="AS2434" i="2"/>
  <c r="AS2435" i="2"/>
  <c r="AS2436" i="2"/>
  <c r="AS2437" i="2"/>
  <c r="AS2438" i="2"/>
  <c r="AS2439" i="2"/>
  <c r="AS2440" i="2"/>
  <c r="AS2441" i="2"/>
  <c r="AS2442" i="2"/>
  <c r="AS2443" i="2"/>
  <c r="AS2444" i="2"/>
  <c r="AS2445" i="2"/>
  <c r="AS2446" i="2"/>
  <c r="AS2447" i="2"/>
  <c r="AS2448" i="2"/>
  <c r="AS2449" i="2"/>
  <c r="AS2450" i="2"/>
  <c r="AS2451" i="2"/>
  <c r="AS2452" i="2"/>
  <c r="AS2453" i="2"/>
  <c r="AS2454" i="2"/>
  <c r="AS2455" i="2"/>
  <c r="AS2456" i="2"/>
  <c r="AS2457" i="2"/>
  <c r="AS2458" i="2"/>
  <c r="AS2459" i="2"/>
  <c r="AS2460" i="2"/>
  <c r="AS2461" i="2"/>
  <c r="AS2462" i="2"/>
  <c r="AS2463" i="2"/>
  <c r="AS2464" i="2"/>
  <c r="AS2465" i="2"/>
  <c r="AS2466" i="2"/>
  <c r="AS2467" i="2"/>
  <c r="AS2468" i="2"/>
  <c r="AS2469" i="2"/>
  <c r="AS2470" i="2"/>
  <c r="AS2471" i="2"/>
  <c r="AS2472" i="2"/>
  <c r="AS2473" i="2"/>
  <c r="AS2474" i="2"/>
  <c r="AS2475" i="2"/>
  <c r="AS2476" i="2"/>
  <c r="AS2477" i="2"/>
  <c r="AS2478" i="2"/>
  <c r="AS2479" i="2"/>
  <c r="AS2480" i="2"/>
  <c r="AS2481" i="2"/>
  <c r="AS2482" i="2"/>
  <c r="AS2483" i="2"/>
  <c r="AS2484" i="2"/>
  <c r="AS2485" i="2"/>
  <c r="AS2486" i="2"/>
  <c r="AS2487" i="2"/>
  <c r="AS2488" i="2"/>
  <c r="AS2489" i="2"/>
  <c r="AS2490" i="2"/>
  <c r="AS2491" i="2"/>
  <c r="AS2492" i="2"/>
  <c r="AS2493" i="2"/>
  <c r="AS2494" i="2"/>
  <c r="AS2495" i="2"/>
  <c r="AS2496" i="2"/>
  <c r="AS2497" i="2"/>
  <c r="AS2498" i="2"/>
  <c r="AS2499" i="2"/>
  <c r="AS2500" i="2"/>
  <c r="AS2501" i="2"/>
  <c r="AS2502" i="2"/>
  <c r="AS2503" i="2"/>
  <c r="AS2504" i="2"/>
  <c r="AS2505" i="2"/>
  <c r="AS2506" i="2"/>
  <c r="AS2507" i="2"/>
  <c r="AS2508" i="2"/>
  <c r="AS2509" i="2"/>
  <c r="AS2510" i="2"/>
  <c r="AS2511" i="2"/>
  <c r="AS2512" i="2"/>
  <c r="AS2513" i="2"/>
  <c r="AS2514" i="2"/>
  <c r="AS2515" i="2"/>
  <c r="AS2516" i="2"/>
  <c r="AS2517" i="2"/>
  <c r="AS2518" i="2"/>
  <c r="AS2519" i="2"/>
  <c r="AS2520" i="2"/>
  <c r="AS2521" i="2"/>
  <c r="AS2522" i="2"/>
  <c r="AS2523" i="2"/>
  <c r="AS2524" i="2"/>
  <c r="AS2525" i="2"/>
  <c r="AS2526" i="2"/>
  <c r="AS2527" i="2"/>
  <c r="AS2528" i="2"/>
  <c r="AS2529" i="2"/>
  <c r="AS2530" i="2"/>
  <c r="AS2531" i="2"/>
  <c r="AS2532" i="2"/>
  <c r="AS2533" i="2"/>
  <c r="AS2534" i="2"/>
  <c r="AS2535" i="2"/>
  <c r="AS2536" i="2"/>
  <c r="AS2537" i="2"/>
  <c r="AS2538" i="2"/>
  <c r="AS2539" i="2"/>
  <c r="AS2540" i="2"/>
  <c r="AS2541" i="2"/>
  <c r="AS2542" i="2"/>
  <c r="AS2543" i="2"/>
  <c r="AS2544" i="2"/>
  <c r="AS2545" i="2"/>
  <c r="AS2546" i="2"/>
  <c r="AS2547" i="2"/>
  <c r="AS2548" i="2"/>
  <c r="AS2549" i="2"/>
  <c r="AS2550" i="2"/>
  <c r="AS2551" i="2"/>
  <c r="AS2552" i="2"/>
  <c r="AS2553" i="2"/>
  <c r="AS2554" i="2"/>
  <c r="AS2555" i="2"/>
  <c r="AS2556" i="2"/>
  <c r="AS2557" i="2"/>
  <c r="AS2558" i="2"/>
  <c r="AS2559" i="2"/>
  <c r="AS2560" i="2"/>
  <c r="AS2561" i="2"/>
  <c r="AS2562" i="2"/>
  <c r="AS2563" i="2"/>
  <c r="AS2564" i="2"/>
  <c r="AS2565" i="2"/>
  <c r="AS2566" i="2"/>
  <c r="AS2567" i="2"/>
  <c r="AS2568" i="2"/>
  <c r="AS2569" i="2"/>
  <c r="AS2570" i="2"/>
  <c r="AS2571" i="2"/>
  <c r="AS2572" i="2"/>
  <c r="AS2573" i="2"/>
  <c r="AS2574" i="2"/>
  <c r="AS2575" i="2"/>
  <c r="AS2576" i="2"/>
  <c r="AS2577" i="2"/>
  <c r="AS2578" i="2"/>
  <c r="AS2579" i="2"/>
  <c r="AS2580" i="2"/>
  <c r="AS2581" i="2"/>
  <c r="AS2582" i="2"/>
  <c r="AS2583" i="2"/>
  <c r="AS2584" i="2"/>
  <c r="AS2585" i="2"/>
  <c r="AS2586" i="2"/>
  <c r="AS2587" i="2"/>
  <c r="AS2588" i="2"/>
  <c r="AS2589" i="2"/>
  <c r="AS2590" i="2"/>
  <c r="AS2591" i="2"/>
  <c r="AS2592" i="2"/>
  <c r="AS2593" i="2"/>
  <c r="AS2594" i="2"/>
  <c r="AS2595" i="2"/>
  <c r="AS2596" i="2"/>
  <c r="AS2597" i="2"/>
  <c r="AS2598" i="2"/>
  <c r="AS2599" i="2"/>
  <c r="AS2600" i="2"/>
  <c r="AS2601" i="2"/>
  <c r="AS2602" i="2"/>
  <c r="AS2603" i="2"/>
  <c r="AS2604" i="2"/>
  <c r="AS2605" i="2"/>
  <c r="AS2606" i="2"/>
  <c r="AS2607" i="2"/>
  <c r="AS2608" i="2"/>
  <c r="AS2609" i="2"/>
  <c r="AS2610" i="2"/>
  <c r="AS2611" i="2"/>
  <c r="AS2612" i="2"/>
  <c r="AS2613" i="2"/>
  <c r="AS2614" i="2"/>
  <c r="AS2615" i="2"/>
  <c r="AS2616" i="2"/>
  <c r="AS2617" i="2"/>
  <c r="AS2618" i="2"/>
  <c r="AS2619" i="2"/>
  <c r="AS2620" i="2"/>
  <c r="AS2621" i="2"/>
  <c r="AS2622" i="2"/>
  <c r="AS2623" i="2"/>
  <c r="AS2624" i="2"/>
  <c r="AS2625" i="2"/>
  <c r="AS2626" i="2"/>
  <c r="AS2627" i="2"/>
  <c r="AS2628" i="2"/>
  <c r="AS2629" i="2"/>
  <c r="AS2630" i="2"/>
  <c r="AS2631" i="2"/>
  <c r="AS2632" i="2"/>
  <c r="AS2633" i="2"/>
  <c r="AS2634" i="2"/>
  <c r="AS2635" i="2"/>
  <c r="AS2636" i="2"/>
  <c r="AS2637" i="2"/>
  <c r="AS2638" i="2"/>
  <c r="AS2639" i="2"/>
  <c r="AS2640" i="2"/>
  <c r="AS2641" i="2"/>
  <c r="AS2642" i="2"/>
  <c r="AS2643" i="2"/>
  <c r="AS2644" i="2"/>
  <c r="AS2645" i="2"/>
  <c r="AS2646" i="2"/>
  <c r="AS2647" i="2"/>
  <c r="AS2648" i="2"/>
  <c r="AS2649" i="2"/>
  <c r="AS2650" i="2"/>
  <c r="AS2651" i="2"/>
  <c r="AS2652" i="2"/>
  <c r="AS2653" i="2"/>
  <c r="AS2654" i="2"/>
  <c r="AS2655" i="2"/>
  <c r="AS2656" i="2"/>
  <c r="AS2657" i="2"/>
  <c r="AS2658" i="2"/>
  <c r="AS2659" i="2"/>
  <c r="AS2660" i="2"/>
  <c r="AS2661" i="2"/>
  <c r="AS2662" i="2"/>
  <c r="AS2663" i="2"/>
  <c r="AS2664" i="2"/>
  <c r="AS2665" i="2"/>
  <c r="AS2666" i="2"/>
  <c r="AS2667" i="2"/>
  <c r="AS2668" i="2"/>
  <c r="AS2669" i="2"/>
  <c r="AS2670" i="2"/>
  <c r="AS2671" i="2"/>
  <c r="AS2672" i="2"/>
  <c r="AS2673" i="2"/>
  <c r="AS2674" i="2"/>
  <c r="AS2675" i="2"/>
  <c r="AS2676" i="2"/>
  <c r="AS2677" i="2"/>
  <c r="AS2678" i="2"/>
  <c r="AS2679" i="2"/>
  <c r="AS2680" i="2"/>
  <c r="AS2681" i="2"/>
  <c r="AS2682" i="2"/>
  <c r="AS2683" i="2"/>
  <c r="AS2684" i="2"/>
  <c r="AS2685" i="2"/>
  <c r="AS2686" i="2"/>
  <c r="AS2687" i="2"/>
  <c r="AS2688" i="2"/>
  <c r="AS2689" i="2"/>
  <c r="AS2690" i="2"/>
  <c r="AS2691" i="2"/>
  <c r="AS2692" i="2"/>
  <c r="AS2693" i="2"/>
  <c r="AS2694" i="2"/>
  <c r="AS2695" i="2"/>
  <c r="AS2696" i="2"/>
  <c r="AS2697" i="2"/>
  <c r="AS2698" i="2"/>
  <c r="AS2699" i="2"/>
  <c r="AS2700" i="2"/>
  <c r="AS2701" i="2"/>
  <c r="AS2702" i="2"/>
  <c r="AS2703" i="2"/>
  <c r="AS2704" i="2"/>
  <c r="AS2705" i="2"/>
  <c r="AS2706" i="2"/>
  <c r="AS2707" i="2"/>
  <c r="AS2708" i="2"/>
  <c r="AS2709" i="2"/>
  <c r="AS2710" i="2"/>
  <c r="AS2711" i="2"/>
  <c r="AS2712" i="2"/>
  <c r="AS2713" i="2"/>
  <c r="AS2714" i="2"/>
  <c r="AS2715" i="2"/>
  <c r="AS2716" i="2"/>
  <c r="AS2717" i="2"/>
  <c r="AS2718" i="2"/>
  <c r="AS2719" i="2"/>
  <c r="AS2720" i="2"/>
  <c r="AS2721" i="2"/>
  <c r="AS2722" i="2"/>
  <c r="AS2723" i="2"/>
  <c r="AS2724" i="2"/>
  <c r="AS2725" i="2"/>
  <c r="AS2726" i="2"/>
  <c r="AS2727" i="2"/>
  <c r="AS2728" i="2"/>
  <c r="AS2729" i="2"/>
  <c r="AS2730" i="2"/>
  <c r="AS2731" i="2"/>
  <c r="AS2732" i="2"/>
  <c r="AS2733" i="2"/>
  <c r="AS2734" i="2"/>
  <c r="AS2735" i="2"/>
  <c r="AS2736" i="2"/>
  <c r="AS2737" i="2"/>
  <c r="AS2738" i="2"/>
  <c r="AS2739" i="2"/>
  <c r="AS2740" i="2"/>
  <c r="AS2741" i="2"/>
  <c r="AS2742" i="2"/>
  <c r="AS2743" i="2"/>
  <c r="AS2744" i="2"/>
  <c r="AS2745" i="2"/>
  <c r="AS2746" i="2"/>
  <c r="AS2747" i="2"/>
  <c r="AS2748" i="2"/>
  <c r="AS2749" i="2"/>
  <c r="AS2750" i="2"/>
  <c r="AS2751" i="2"/>
  <c r="AS2752" i="2"/>
  <c r="AS2753" i="2"/>
  <c r="AS2754" i="2"/>
  <c r="AS2755" i="2"/>
  <c r="AS2756" i="2"/>
  <c r="AS2757" i="2"/>
  <c r="AS2758" i="2"/>
  <c r="AS2759" i="2"/>
  <c r="AS2760" i="2"/>
  <c r="AS2761" i="2"/>
  <c r="AS2762" i="2"/>
  <c r="AS2763" i="2"/>
  <c r="AS2764" i="2"/>
  <c r="AS2765" i="2"/>
  <c r="AS2766" i="2"/>
  <c r="AS2767" i="2"/>
  <c r="AS2768" i="2"/>
  <c r="AS2769" i="2"/>
  <c r="AS2770" i="2"/>
  <c r="AS2771" i="2"/>
  <c r="AS2772" i="2"/>
  <c r="AS2773" i="2"/>
  <c r="AS2774" i="2"/>
  <c r="AS2775" i="2"/>
  <c r="AS2776" i="2"/>
  <c r="AS2777" i="2"/>
  <c r="AS2778" i="2"/>
  <c r="AS2779" i="2"/>
  <c r="AS2780" i="2"/>
  <c r="AS2781" i="2"/>
  <c r="AS2782" i="2"/>
  <c r="AS2783" i="2"/>
  <c r="AS2784" i="2"/>
  <c r="AS2785" i="2"/>
  <c r="AS2786" i="2"/>
  <c r="AS2787" i="2"/>
  <c r="AS2788" i="2"/>
  <c r="AS2789" i="2"/>
  <c r="AS2790" i="2"/>
  <c r="AS2791" i="2"/>
  <c r="AS2792" i="2"/>
  <c r="AS2793" i="2"/>
  <c r="AS2794" i="2"/>
  <c r="AS2795" i="2"/>
  <c r="AS2796" i="2"/>
  <c r="AS2797" i="2"/>
  <c r="AS2798" i="2"/>
  <c r="AS2799" i="2"/>
  <c r="AS2800" i="2"/>
  <c r="AS2801" i="2"/>
  <c r="AS2802" i="2"/>
  <c r="AS2803" i="2"/>
  <c r="AS2804" i="2"/>
  <c r="AS2805" i="2"/>
  <c r="AS2806" i="2"/>
  <c r="AS2807" i="2"/>
  <c r="AS2808" i="2"/>
  <c r="AS2809" i="2"/>
  <c r="AS2810" i="2"/>
  <c r="AS2811" i="2"/>
  <c r="AS2812" i="2"/>
  <c r="AS2813" i="2"/>
  <c r="AS2814" i="2"/>
  <c r="AS2815" i="2"/>
  <c r="AS2816" i="2"/>
  <c r="AS2817" i="2"/>
  <c r="AS2818" i="2"/>
  <c r="AS2819" i="2"/>
  <c r="AS2820" i="2"/>
  <c r="AS2821" i="2"/>
  <c r="AS2822" i="2"/>
  <c r="AS2823" i="2"/>
  <c r="AS2824" i="2"/>
  <c r="AS2825" i="2"/>
  <c r="AS2826" i="2"/>
  <c r="AS2827" i="2"/>
  <c r="AS2828" i="2"/>
  <c r="AS2829" i="2"/>
  <c r="AS2830" i="2"/>
  <c r="AS2831" i="2"/>
  <c r="AS2832" i="2"/>
  <c r="AS2833" i="2"/>
  <c r="AS2834" i="2"/>
  <c r="AS2835" i="2"/>
  <c r="AS2836" i="2"/>
  <c r="AS2837" i="2"/>
  <c r="AS2838" i="2"/>
  <c r="AS2839" i="2"/>
  <c r="AS2840" i="2"/>
  <c r="AS2841" i="2"/>
  <c r="AS2842" i="2"/>
  <c r="AS2843" i="2"/>
  <c r="AS2844" i="2"/>
  <c r="AS2845" i="2"/>
  <c r="AS2846" i="2"/>
  <c r="AS2847" i="2"/>
  <c r="AS2848" i="2"/>
  <c r="AS2849" i="2"/>
  <c r="AS2850" i="2"/>
  <c r="AS2851" i="2"/>
  <c r="AS2852" i="2"/>
  <c r="AS2853" i="2"/>
  <c r="AS2854" i="2"/>
  <c r="AS2855" i="2"/>
  <c r="AS2856" i="2"/>
  <c r="AS2857" i="2"/>
  <c r="AS2858" i="2"/>
  <c r="AS2859" i="2"/>
  <c r="AS2860" i="2"/>
  <c r="AS2861" i="2"/>
  <c r="AS2862" i="2"/>
  <c r="AS2863" i="2"/>
  <c r="AS2864" i="2"/>
  <c r="AS2865" i="2"/>
  <c r="AS2866" i="2"/>
  <c r="AS2867" i="2"/>
  <c r="AS2868" i="2"/>
  <c r="AS2869" i="2"/>
  <c r="AS2870" i="2"/>
  <c r="AS2871" i="2"/>
  <c r="AS2872" i="2"/>
  <c r="AS2873" i="2"/>
  <c r="AS2874" i="2"/>
  <c r="AS2875" i="2"/>
  <c r="AS2876" i="2"/>
  <c r="AS2877" i="2"/>
  <c r="AS2878" i="2"/>
  <c r="AS2879" i="2"/>
  <c r="AS2880" i="2"/>
  <c r="AS2881" i="2"/>
  <c r="AS2882" i="2"/>
  <c r="AS2883" i="2"/>
  <c r="AS2884" i="2"/>
  <c r="AS2885" i="2"/>
  <c r="AS2886" i="2"/>
  <c r="AS2887" i="2"/>
  <c r="AS2888" i="2"/>
  <c r="AS2889" i="2"/>
  <c r="AS2890" i="2"/>
  <c r="AS2891" i="2"/>
  <c r="AS2892" i="2"/>
  <c r="AS2893" i="2"/>
  <c r="AS2894" i="2"/>
  <c r="AS2895" i="2"/>
  <c r="AS2896" i="2"/>
  <c r="AS2897" i="2"/>
  <c r="AS2898" i="2"/>
  <c r="AS2899" i="2"/>
  <c r="AS2900" i="2"/>
  <c r="AS2901" i="2"/>
  <c r="AS2902" i="2"/>
  <c r="AS2903" i="2"/>
  <c r="AS2904" i="2"/>
  <c r="AS2905" i="2"/>
  <c r="AS2906" i="2"/>
  <c r="AS2907" i="2"/>
  <c r="AS2908" i="2"/>
  <c r="AS2909" i="2"/>
  <c r="AS2910" i="2"/>
  <c r="AS2911" i="2"/>
  <c r="AS2912" i="2"/>
  <c r="AS2913" i="2"/>
  <c r="AS2914" i="2"/>
  <c r="AS2915" i="2"/>
  <c r="AS2916" i="2"/>
  <c r="AS2917" i="2"/>
  <c r="AS2918" i="2"/>
  <c r="AS2919" i="2"/>
  <c r="AS2920" i="2"/>
  <c r="AS2921" i="2"/>
  <c r="AS2922" i="2"/>
  <c r="AS2923" i="2"/>
  <c r="AS2924" i="2"/>
  <c r="AS2925" i="2"/>
  <c r="AS2926" i="2"/>
  <c r="AS2927" i="2"/>
  <c r="AS2928" i="2"/>
  <c r="AS2929" i="2"/>
  <c r="AS2930" i="2"/>
  <c r="AS2931" i="2"/>
  <c r="AS2932" i="2"/>
  <c r="AS2933" i="2"/>
  <c r="AS2934" i="2"/>
  <c r="AS2935" i="2"/>
  <c r="AS2936" i="2"/>
  <c r="AS2937" i="2"/>
  <c r="AS2938" i="2"/>
  <c r="AS2939" i="2"/>
  <c r="AS2940" i="2"/>
  <c r="AS2941" i="2"/>
  <c r="AS2942" i="2"/>
  <c r="AS2943" i="2"/>
  <c r="AS2944" i="2"/>
  <c r="AS2945" i="2"/>
  <c r="AS2946" i="2"/>
  <c r="AS2947" i="2"/>
  <c r="AS2948" i="2"/>
  <c r="AS2949" i="2"/>
  <c r="AS2950" i="2"/>
  <c r="AS2951" i="2"/>
  <c r="AS2952" i="2"/>
  <c r="AS2953" i="2"/>
  <c r="AS2954" i="2"/>
  <c r="AS2955" i="2"/>
  <c r="AS2956" i="2"/>
  <c r="AS2957" i="2"/>
  <c r="AS2958" i="2"/>
  <c r="AS2959" i="2"/>
  <c r="AS2960" i="2"/>
  <c r="AS2961" i="2"/>
  <c r="AS2962" i="2"/>
  <c r="AS2963" i="2"/>
  <c r="AS2964" i="2"/>
  <c r="AS2965" i="2"/>
  <c r="AS2966" i="2"/>
  <c r="AS2967" i="2"/>
  <c r="AS2968" i="2"/>
  <c r="AS2969" i="2"/>
  <c r="AS2970" i="2"/>
  <c r="AS2971" i="2"/>
  <c r="AS2972" i="2"/>
  <c r="AS2973" i="2"/>
  <c r="AS2974" i="2"/>
  <c r="AS2975" i="2"/>
  <c r="AS2976" i="2"/>
  <c r="AS2977" i="2"/>
  <c r="AS2978" i="2"/>
  <c r="AS2979" i="2"/>
  <c r="AS2980" i="2"/>
  <c r="AS2981" i="2"/>
  <c r="AS2982" i="2"/>
  <c r="AS2983" i="2"/>
  <c r="AS2984" i="2"/>
  <c r="AS2985" i="2"/>
  <c r="AS2986" i="2"/>
  <c r="AS2987" i="2"/>
  <c r="AS2988" i="2"/>
  <c r="AS2989" i="2"/>
  <c r="AS2990" i="2"/>
  <c r="AS2991" i="2"/>
  <c r="AS2992" i="2"/>
  <c r="AS2993" i="2"/>
  <c r="AS2994" i="2"/>
  <c r="AS2995" i="2"/>
  <c r="AS2996" i="2"/>
  <c r="AS2997" i="2"/>
  <c r="AS2998" i="2"/>
  <c r="AS2999" i="2"/>
  <c r="AS3000" i="2"/>
  <c r="AS3001" i="2"/>
  <c r="AS3002" i="2"/>
  <c r="AS3003" i="2"/>
  <c r="AS3004" i="2"/>
  <c r="AS3005" i="2"/>
  <c r="AS3006" i="2"/>
  <c r="AS3007" i="2"/>
  <c r="AS3008" i="2"/>
  <c r="AS3009" i="2"/>
  <c r="AS3010" i="2"/>
  <c r="AS3011" i="2"/>
  <c r="AS3012" i="2"/>
  <c r="AS3013" i="2"/>
  <c r="AS3014" i="2"/>
  <c r="AS3015" i="2"/>
  <c r="AS3016" i="2"/>
  <c r="AS3017" i="2"/>
  <c r="AS3018" i="2"/>
  <c r="AS3019" i="2"/>
  <c r="AS3020" i="2"/>
  <c r="AS3021" i="2"/>
  <c r="AS3022" i="2"/>
  <c r="AS3023" i="2"/>
  <c r="AS3024" i="2"/>
  <c r="AS3025" i="2"/>
  <c r="AS3026" i="2"/>
  <c r="AS3027" i="2"/>
  <c r="AS3028" i="2"/>
  <c r="AS3029" i="2"/>
  <c r="AS3030" i="2"/>
  <c r="AS3031" i="2"/>
  <c r="AS3032" i="2"/>
  <c r="AS3033" i="2"/>
  <c r="AS3034" i="2"/>
  <c r="AS3035" i="2"/>
  <c r="AS3036" i="2"/>
  <c r="AS3037" i="2"/>
  <c r="AS3038" i="2"/>
  <c r="AS3039" i="2"/>
  <c r="AS3040" i="2"/>
  <c r="AS3041" i="2"/>
  <c r="AS3042" i="2"/>
  <c r="AS3043" i="2"/>
  <c r="AS3044" i="2"/>
  <c r="AS3045" i="2"/>
  <c r="AS3046" i="2"/>
  <c r="AS3047" i="2"/>
  <c r="AS3048" i="2"/>
  <c r="AS3049" i="2"/>
  <c r="AS3050" i="2"/>
  <c r="AS3051" i="2"/>
  <c r="AS3052" i="2"/>
  <c r="AS3053" i="2"/>
  <c r="AS3054" i="2"/>
  <c r="AS3055" i="2"/>
  <c r="AS3056" i="2"/>
  <c r="AS3057" i="2"/>
  <c r="AS3058" i="2"/>
  <c r="AS3059" i="2"/>
  <c r="AS3060" i="2"/>
  <c r="AS3061" i="2"/>
  <c r="AS3062" i="2"/>
  <c r="AS3063" i="2"/>
  <c r="AS3064" i="2"/>
  <c r="AS3065" i="2"/>
  <c r="AS3066" i="2"/>
  <c r="AS3067" i="2"/>
  <c r="AS3068" i="2"/>
  <c r="AS3069" i="2"/>
  <c r="AS3070" i="2"/>
  <c r="AS3071" i="2"/>
  <c r="AS3072" i="2"/>
  <c r="AS3073" i="2"/>
  <c r="AS3074" i="2"/>
  <c r="AS3075" i="2"/>
  <c r="AS3076" i="2"/>
  <c r="AS3077" i="2"/>
  <c r="AS3078" i="2"/>
  <c r="AS3079" i="2"/>
  <c r="AS3080" i="2"/>
  <c r="AS3081" i="2"/>
  <c r="AS3082" i="2"/>
  <c r="AS3083" i="2"/>
  <c r="AS3084" i="2"/>
  <c r="AS3085" i="2"/>
  <c r="AS3086" i="2"/>
  <c r="AS3087" i="2"/>
  <c r="AS3088" i="2"/>
  <c r="AS3089" i="2"/>
  <c r="AS3090" i="2"/>
  <c r="AS3091" i="2"/>
  <c r="AS3092" i="2"/>
  <c r="AS3093" i="2"/>
  <c r="AS3094" i="2"/>
  <c r="AS3095" i="2"/>
  <c r="AS3096" i="2"/>
  <c r="AS3097" i="2"/>
  <c r="AS3098" i="2"/>
  <c r="AS3099" i="2"/>
  <c r="AS3100" i="2"/>
  <c r="AS3101" i="2"/>
  <c r="AS3102" i="2"/>
  <c r="AS3103" i="2"/>
  <c r="AS3104" i="2"/>
  <c r="AS3105" i="2"/>
  <c r="AS3106" i="2"/>
  <c r="AS3107" i="2"/>
  <c r="AS3108" i="2"/>
  <c r="AS3109" i="2"/>
  <c r="AS3110" i="2"/>
  <c r="AS3111" i="2"/>
  <c r="AS3112" i="2"/>
  <c r="AS3113" i="2"/>
  <c r="AS3114" i="2"/>
  <c r="AS3115" i="2"/>
  <c r="AS3116" i="2"/>
  <c r="AS3117" i="2"/>
  <c r="AS3118" i="2"/>
  <c r="AS3119" i="2"/>
  <c r="AS3120" i="2"/>
  <c r="AS3121" i="2"/>
  <c r="AS3122" i="2"/>
  <c r="AS3123" i="2"/>
  <c r="AS3124" i="2"/>
  <c r="AS3125" i="2"/>
  <c r="AS3126" i="2"/>
  <c r="AS3127" i="2"/>
  <c r="AS3128" i="2"/>
  <c r="AS3129" i="2"/>
  <c r="AS3130" i="2"/>
  <c r="AS3131" i="2"/>
  <c r="AS3132" i="2"/>
  <c r="AS3133" i="2"/>
  <c r="AS3134" i="2"/>
  <c r="AS3135" i="2"/>
  <c r="AS3136" i="2"/>
  <c r="AS3137" i="2"/>
  <c r="AS3138" i="2"/>
  <c r="AS3139" i="2"/>
  <c r="AS3140" i="2"/>
  <c r="AS3141" i="2"/>
  <c r="AS3142" i="2"/>
  <c r="AS3143" i="2"/>
  <c r="AS3144" i="2"/>
  <c r="AS3145" i="2"/>
  <c r="AS3146" i="2"/>
  <c r="AS3147" i="2"/>
  <c r="AS3148" i="2"/>
  <c r="AS3149" i="2"/>
  <c r="AS3150" i="2"/>
  <c r="AS3151" i="2"/>
  <c r="AS3152" i="2"/>
  <c r="AS3153" i="2"/>
  <c r="AS3154" i="2"/>
  <c r="AS3155" i="2"/>
  <c r="AS3156" i="2"/>
  <c r="AS3157" i="2"/>
  <c r="AS3158" i="2"/>
  <c r="AS3159" i="2"/>
  <c r="AS3160" i="2"/>
  <c r="AS3161" i="2"/>
  <c r="AS3162" i="2"/>
  <c r="AS3163" i="2"/>
  <c r="AS3164" i="2"/>
  <c r="AS3165" i="2"/>
  <c r="AS3166" i="2"/>
  <c r="AS3167" i="2"/>
  <c r="AS3168" i="2"/>
  <c r="AS3169" i="2"/>
  <c r="AS3170" i="2"/>
  <c r="AS3171" i="2"/>
  <c r="AS3172" i="2"/>
  <c r="AS3173" i="2"/>
  <c r="AS3174" i="2"/>
  <c r="AS3175" i="2"/>
  <c r="AS3176" i="2"/>
  <c r="AS3177" i="2"/>
  <c r="AS3178" i="2"/>
  <c r="AS3179" i="2"/>
  <c r="AS3180" i="2"/>
  <c r="AS3181" i="2"/>
  <c r="AS3182" i="2"/>
  <c r="AS3183" i="2"/>
  <c r="AS3184" i="2"/>
  <c r="AS3185" i="2"/>
  <c r="AS3186" i="2"/>
  <c r="AS3187" i="2"/>
  <c r="AS3188" i="2"/>
  <c r="AS3189" i="2"/>
  <c r="AS3190" i="2"/>
  <c r="AS3191" i="2"/>
  <c r="AS3192" i="2"/>
  <c r="AS3193" i="2"/>
  <c r="AS3194" i="2"/>
  <c r="AS3195" i="2"/>
  <c r="AS3196" i="2"/>
  <c r="AS3197" i="2"/>
  <c r="AS3198" i="2"/>
  <c r="AS3199" i="2"/>
  <c r="AS3200" i="2"/>
  <c r="AS3201" i="2"/>
  <c r="AS3202" i="2"/>
  <c r="AS3203" i="2"/>
  <c r="AS3204" i="2"/>
  <c r="AS3205" i="2"/>
  <c r="AS3206" i="2"/>
  <c r="AS3207" i="2"/>
  <c r="AS3208" i="2"/>
  <c r="AS3209" i="2"/>
  <c r="AS3210" i="2"/>
  <c r="AS3211" i="2"/>
  <c r="AS3212" i="2"/>
  <c r="AS3213" i="2"/>
  <c r="AS3214" i="2"/>
  <c r="AS3215" i="2"/>
  <c r="AS3216" i="2"/>
  <c r="AS3217" i="2"/>
  <c r="AS3218" i="2"/>
  <c r="AS3219" i="2"/>
  <c r="AS3220" i="2"/>
  <c r="AS3221" i="2"/>
  <c r="AS3222" i="2"/>
  <c r="AS3223" i="2"/>
  <c r="AS3224" i="2"/>
  <c r="AS3225" i="2"/>
  <c r="AS3226" i="2"/>
  <c r="AS3227" i="2"/>
  <c r="AS3228" i="2"/>
  <c r="AS3229" i="2"/>
  <c r="AS3230" i="2"/>
  <c r="AS3231" i="2"/>
  <c r="AS3232" i="2"/>
  <c r="AS3233" i="2"/>
  <c r="AS3234" i="2"/>
  <c r="AS3235" i="2"/>
  <c r="AS3236" i="2"/>
  <c r="AS3237" i="2"/>
  <c r="AS3238" i="2"/>
  <c r="AS3239" i="2"/>
  <c r="AS3240" i="2"/>
  <c r="AS3241" i="2"/>
  <c r="AS3242" i="2"/>
  <c r="AS3243" i="2"/>
  <c r="AS3244" i="2"/>
  <c r="AS3245" i="2"/>
  <c r="AS3246" i="2"/>
  <c r="AS3247" i="2"/>
  <c r="AS3248" i="2"/>
  <c r="AS3249" i="2"/>
  <c r="AS3250" i="2"/>
  <c r="AS3251" i="2"/>
  <c r="AS3252" i="2"/>
  <c r="AS3253" i="2"/>
  <c r="AS3254" i="2"/>
  <c r="AS3255" i="2"/>
  <c r="AS3256" i="2"/>
  <c r="AS3257" i="2"/>
  <c r="AS3258" i="2"/>
  <c r="AS3259" i="2"/>
  <c r="AS3260" i="2"/>
  <c r="AS3261" i="2"/>
  <c r="AS3262" i="2"/>
  <c r="AS3263" i="2"/>
  <c r="AS3264" i="2"/>
  <c r="AS3265" i="2"/>
  <c r="AS3266" i="2"/>
  <c r="AS3267" i="2"/>
  <c r="AS3268" i="2"/>
  <c r="AS3269" i="2"/>
  <c r="AS3270" i="2"/>
  <c r="AS3271" i="2"/>
  <c r="AS3272" i="2"/>
  <c r="AS3273" i="2"/>
  <c r="AS3274" i="2"/>
  <c r="AS3275" i="2"/>
  <c r="AS3276" i="2"/>
  <c r="AS3277" i="2"/>
  <c r="AS3278" i="2"/>
  <c r="AS3279" i="2"/>
  <c r="AS3280" i="2"/>
  <c r="AS3281" i="2"/>
  <c r="AS3282" i="2"/>
  <c r="AS3283" i="2"/>
  <c r="AS3284" i="2"/>
  <c r="AS3285" i="2"/>
  <c r="AS3286" i="2"/>
  <c r="AS3287" i="2"/>
  <c r="AS3288" i="2"/>
  <c r="AS3289" i="2"/>
  <c r="AS3290" i="2"/>
  <c r="AS3291" i="2"/>
  <c r="AS3292" i="2"/>
  <c r="AS3293" i="2"/>
  <c r="AS3294" i="2"/>
  <c r="AS3295" i="2"/>
  <c r="AS3296" i="2"/>
  <c r="AS3297" i="2"/>
  <c r="AS3298" i="2"/>
  <c r="AS3299" i="2"/>
  <c r="AS3300" i="2"/>
  <c r="AS3301" i="2"/>
  <c r="AS3302" i="2"/>
  <c r="AS3303" i="2"/>
  <c r="AS3304" i="2"/>
  <c r="AS3305" i="2"/>
  <c r="AS3306" i="2"/>
  <c r="AS3307" i="2"/>
  <c r="AS3308" i="2"/>
  <c r="AS3309" i="2"/>
  <c r="AS3310" i="2"/>
  <c r="AS3311" i="2"/>
  <c r="AS3312" i="2"/>
  <c r="AS3313" i="2"/>
  <c r="AS3314" i="2"/>
  <c r="AS3315" i="2"/>
  <c r="AS3316" i="2"/>
  <c r="AS3317" i="2"/>
  <c r="AS3318" i="2"/>
  <c r="AS3319" i="2"/>
  <c r="AS3320" i="2"/>
  <c r="AS3321" i="2"/>
  <c r="AS3322" i="2"/>
  <c r="AS3323" i="2"/>
  <c r="AS3324" i="2"/>
  <c r="AS3325" i="2"/>
  <c r="AS3326" i="2"/>
  <c r="AS3327" i="2"/>
  <c r="AS3328" i="2"/>
  <c r="AS3329" i="2"/>
  <c r="AS3330" i="2"/>
  <c r="AS3331" i="2"/>
  <c r="AS3332" i="2"/>
  <c r="AS3333" i="2"/>
  <c r="AS3334" i="2"/>
  <c r="AS3335" i="2"/>
  <c r="AS3336" i="2"/>
  <c r="AS3337" i="2"/>
  <c r="AS3338" i="2"/>
  <c r="AS3339" i="2"/>
  <c r="AS3340" i="2"/>
  <c r="AS3341" i="2"/>
  <c r="AS3342" i="2"/>
  <c r="AS3343" i="2"/>
  <c r="AS3344" i="2"/>
  <c r="AS3345" i="2"/>
  <c r="AS3346" i="2"/>
  <c r="AS3347" i="2"/>
  <c r="AS3348" i="2"/>
  <c r="AS3349" i="2"/>
  <c r="AS3350" i="2"/>
  <c r="AS3351" i="2"/>
  <c r="AS3352" i="2"/>
  <c r="AS3353" i="2"/>
  <c r="AS3354" i="2"/>
  <c r="AS3355" i="2"/>
  <c r="AS3356" i="2"/>
  <c r="AS3357" i="2"/>
  <c r="AS3358" i="2"/>
  <c r="AS3359" i="2"/>
  <c r="AS3360" i="2"/>
  <c r="AS3361" i="2"/>
  <c r="AS3362" i="2"/>
  <c r="AS3363" i="2"/>
  <c r="AS3364" i="2"/>
  <c r="AS3365" i="2"/>
  <c r="AS3366" i="2"/>
  <c r="AS3367" i="2"/>
  <c r="AS3368" i="2"/>
  <c r="AS3369" i="2"/>
  <c r="AS3370" i="2"/>
  <c r="AS3371" i="2"/>
  <c r="AS3372" i="2"/>
  <c r="AS3373" i="2"/>
  <c r="AS3374" i="2"/>
  <c r="AS3375" i="2"/>
  <c r="AS3376" i="2"/>
  <c r="AS3377" i="2"/>
  <c r="AS3378" i="2"/>
  <c r="AS3379" i="2"/>
  <c r="AS3380" i="2"/>
  <c r="AS3381" i="2"/>
  <c r="AS3382" i="2"/>
  <c r="AS3383" i="2"/>
  <c r="AS3384" i="2"/>
  <c r="AS3385" i="2"/>
  <c r="AS3386" i="2"/>
  <c r="AS3387" i="2"/>
  <c r="AS3388" i="2"/>
  <c r="AS3389" i="2"/>
  <c r="AS3390" i="2"/>
  <c r="AS3391" i="2"/>
  <c r="AS3392" i="2"/>
  <c r="AS3393" i="2"/>
  <c r="AS3394" i="2"/>
  <c r="AS3395" i="2"/>
  <c r="AS3396" i="2"/>
  <c r="AS3397" i="2"/>
  <c r="AS3398" i="2"/>
  <c r="AS3399" i="2"/>
  <c r="AS3400" i="2"/>
  <c r="AS3401" i="2"/>
  <c r="AS3402" i="2"/>
  <c r="AS3403" i="2"/>
  <c r="AS3404" i="2"/>
  <c r="AS3405" i="2"/>
  <c r="AS3406" i="2"/>
  <c r="AS3407" i="2"/>
  <c r="AS3408" i="2"/>
  <c r="AS3409" i="2"/>
  <c r="AS3410" i="2"/>
  <c r="AS3411" i="2"/>
  <c r="AS3412" i="2"/>
  <c r="AS3413" i="2"/>
  <c r="AS3414" i="2"/>
  <c r="AS3415" i="2"/>
  <c r="AS3416" i="2"/>
  <c r="AS3417" i="2"/>
  <c r="AS3418" i="2"/>
  <c r="AS3419" i="2"/>
  <c r="AS3420" i="2"/>
  <c r="AS3421" i="2"/>
  <c r="AS3422" i="2"/>
  <c r="AS3423" i="2"/>
  <c r="AS3424" i="2"/>
  <c r="AS3425" i="2"/>
  <c r="AS3426" i="2"/>
  <c r="AS3427" i="2"/>
  <c r="AS3428" i="2"/>
  <c r="AS3429" i="2"/>
  <c r="AS3430" i="2"/>
  <c r="AS3431" i="2"/>
  <c r="AS3432" i="2"/>
  <c r="AS3433" i="2"/>
  <c r="AS3434" i="2"/>
  <c r="AS3435" i="2"/>
  <c r="AS3436" i="2"/>
  <c r="AS3437" i="2"/>
  <c r="AS3438" i="2"/>
  <c r="AS3439" i="2"/>
  <c r="AS3440" i="2"/>
  <c r="AS3441" i="2"/>
  <c r="AS3442" i="2"/>
  <c r="AS3443" i="2"/>
  <c r="AS3444" i="2"/>
  <c r="AS3445" i="2"/>
  <c r="AS3446" i="2"/>
  <c r="AS3447" i="2"/>
  <c r="AS3448" i="2"/>
  <c r="AS3449" i="2"/>
  <c r="AS3450" i="2"/>
  <c r="AS3451" i="2"/>
  <c r="AS3452" i="2"/>
  <c r="AS3453" i="2"/>
  <c r="AS3454" i="2"/>
  <c r="AS3455" i="2"/>
  <c r="AS3456" i="2"/>
  <c r="AS3457" i="2"/>
  <c r="AS3458" i="2"/>
  <c r="AS3459" i="2"/>
  <c r="AS3460" i="2"/>
  <c r="AS3461" i="2"/>
  <c r="AS3462" i="2"/>
  <c r="AS3463" i="2"/>
  <c r="AS3464" i="2"/>
  <c r="AS3465" i="2"/>
  <c r="AT5" i="2"/>
  <c r="AT6" i="2"/>
  <c r="AT7" i="2"/>
  <c r="AT8" i="2"/>
  <c r="AT9" i="2"/>
  <c r="AT10" i="2"/>
  <c r="AT11" i="2"/>
  <c r="AT12" i="2"/>
  <c r="AT13" i="2"/>
  <c r="AT14" i="2"/>
  <c r="AT15" i="2"/>
  <c r="AT16" i="2"/>
  <c r="AT17" i="2"/>
  <c r="AT18" i="2"/>
  <c r="AT19" i="2"/>
  <c r="AT20" i="2"/>
  <c r="AT21" i="2"/>
  <c r="AT22" i="2"/>
  <c r="AT23" i="2"/>
  <c r="AT24" i="2"/>
  <c r="AT25" i="2"/>
  <c r="AT26" i="2"/>
  <c r="AT27" i="2"/>
  <c r="AT28" i="2"/>
  <c r="AT29" i="2"/>
  <c r="AT30" i="2"/>
  <c r="AT31" i="2"/>
  <c r="AT32" i="2"/>
  <c r="AT33" i="2"/>
  <c r="AT34" i="2"/>
  <c r="AT35" i="2"/>
  <c r="AT36" i="2"/>
  <c r="AT37" i="2"/>
  <c r="AT38" i="2"/>
  <c r="AT39" i="2"/>
  <c r="AT40" i="2"/>
  <c r="AT41" i="2"/>
  <c r="AT42" i="2"/>
  <c r="AT43" i="2"/>
  <c r="AT44" i="2"/>
  <c r="AT45" i="2"/>
  <c r="AT46" i="2"/>
  <c r="AT47" i="2"/>
  <c r="AT48" i="2"/>
  <c r="AT49" i="2"/>
  <c r="AT50" i="2"/>
  <c r="AT51" i="2"/>
  <c r="AT52" i="2"/>
  <c r="AT53" i="2"/>
  <c r="AT54" i="2"/>
  <c r="AT55" i="2"/>
  <c r="AT56" i="2"/>
  <c r="AT57" i="2"/>
  <c r="AT58" i="2"/>
  <c r="AT59" i="2"/>
  <c r="AT60" i="2"/>
  <c r="AT61" i="2"/>
  <c r="AT62" i="2"/>
  <c r="AT63" i="2"/>
  <c r="AT64" i="2"/>
  <c r="AT65" i="2"/>
  <c r="AT66" i="2"/>
  <c r="AT67" i="2"/>
  <c r="AT68" i="2"/>
  <c r="AT69" i="2"/>
  <c r="AT70" i="2"/>
  <c r="AT71" i="2"/>
  <c r="AT72" i="2"/>
  <c r="AT73" i="2"/>
  <c r="AT74" i="2"/>
  <c r="AT75" i="2"/>
  <c r="AT76" i="2"/>
  <c r="AT77" i="2"/>
  <c r="AT78" i="2"/>
  <c r="AT79" i="2"/>
  <c r="AT80" i="2"/>
  <c r="AT81" i="2"/>
  <c r="AT82" i="2"/>
  <c r="AT83" i="2"/>
  <c r="AT84" i="2"/>
  <c r="AT85" i="2"/>
  <c r="AT86" i="2"/>
  <c r="AT87" i="2"/>
  <c r="AT88" i="2"/>
  <c r="AT89" i="2"/>
  <c r="AT90" i="2"/>
  <c r="AT91" i="2"/>
  <c r="AT92" i="2"/>
  <c r="AT93" i="2"/>
  <c r="AT94" i="2"/>
  <c r="AT95" i="2"/>
  <c r="AT96" i="2"/>
  <c r="AT97" i="2"/>
  <c r="AT98" i="2"/>
  <c r="AT99" i="2"/>
  <c r="AT100" i="2"/>
  <c r="AT101" i="2"/>
  <c r="AT102" i="2"/>
  <c r="AT103" i="2"/>
  <c r="AT104" i="2"/>
  <c r="AT105" i="2"/>
  <c r="AT106" i="2"/>
  <c r="AT107" i="2"/>
  <c r="AT108" i="2"/>
  <c r="AT109" i="2"/>
  <c r="AT110" i="2"/>
  <c r="AT111" i="2"/>
  <c r="AT112" i="2"/>
  <c r="AT113" i="2"/>
  <c r="AT114" i="2"/>
  <c r="AT115" i="2"/>
  <c r="AT116" i="2"/>
  <c r="AT117" i="2"/>
  <c r="AT118" i="2"/>
  <c r="AT119" i="2"/>
  <c r="AT120" i="2"/>
  <c r="AT121" i="2"/>
  <c r="AT122" i="2"/>
  <c r="AT123" i="2"/>
  <c r="AT124" i="2"/>
  <c r="AT125" i="2"/>
  <c r="AT126" i="2"/>
  <c r="AT127" i="2"/>
  <c r="AT128" i="2"/>
  <c r="AT129" i="2"/>
  <c r="AT130" i="2"/>
  <c r="AT131" i="2"/>
  <c r="AT132" i="2"/>
  <c r="AT133" i="2"/>
  <c r="AT134" i="2"/>
  <c r="AT135" i="2"/>
  <c r="AT136" i="2"/>
  <c r="AT137" i="2"/>
  <c r="AT138" i="2"/>
  <c r="AT139" i="2"/>
  <c r="AT140" i="2"/>
  <c r="AT141" i="2"/>
  <c r="AT142" i="2"/>
  <c r="AT143" i="2"/>
  <c r="AT144" i="2"/>
  <c r="AT145" i="2"/>
  <c r="AT146" i="2"/>
  <c r="AT147" i="2"/>
  <c r="AT148" i="2"/>
  <c r="AT149" i="2"/>
  <c r="AT150" i="2"/>
  <c r="AT151" i="2"/>
  <c r="AT152" i="2"/>
  <c r="AT153" i="2"/>
  <c r="AT154" i="2"/>
  <c r="AT155" i="2"/>
  <c r="AT156" i="2"/>
  <c r="AT157" i="2"/>
  <c r="AT158" i="2"/>
  <c r="AT159" i="2"/>
  <c r="AT160" i="2"/>
  <c r="AT161" i="2"/>
  <c r="AT162" i="2"/>
  <c r="AT163" i="2"/>
  <c r="AT164" i="2"/>
  <c r="AT165" i="2"/>
  <c r="AT166" i="2"/>
  <c r="AT167" i="2"/>
  <c r="AT168" i="2"/>
  <c r="AT169" i="2"/>
  <c r="AT170" i="2"/>
  <c r="AT171" i="2"/>
  <c r="AT172" i="2"/>
  <c r="AT173" i="2"/>
  <c r="AT174" i="2"/>
  <c r="AT175" i="2"/>
  <c r="AT176" i="2"/>
  <c r="AT177" i="2"/>
  <c r="AT178" i="2"/>
  <c r="AT179" i="2"/>
  <c r="AT180" i="2"/>
  <c r="AT181" i="2"/>
  <c r="AT182" i="2"/>
  <c r="AT183" i="2"/>
  <c r="AT184" i="2"/>
  <c r="AT185" i="2"/>
  <c r="AT186" i="2"/>
  <c r="AT187" i="2"/>
  <c r="AT188" i="2"/>
  <c r="AT189" i="2"/>
  <c r="AT190" i="2"/>
  <c r="AT191" i="2"/>
  <c r="AT192" i="2"/>
  <c r="AT193" i="2"/>
  <c r="AT194" i="2"/>
  <c r="AT195" i="2"/>
  <c r="AT196" i="2"/>
  <c r="AT197" i="2"/>
  <c r="AT198" i="2"/>
  <c r="AT199" i="2"/>
  <c r="AT200" i="2"/>
  <c r="AT201" i="2"/>
  <c r="AT202" i="2"/>
  <c r="AT203" i="2"/>
  <c r="AT204" i="2"/>
  <c r="AT205" i="2"/>
  <c r="AT206" i="2"/>
  <c r="AT207" i="2"/>
  <c r="AT208" i="2"/>
  <c r="AT209" i="2"/>
  <c r="AT210" i="2"/>
  <c r="AT211" i="2"/>
  <c r="AT212" i="2"/>
  <c r="AT213" i="2"/>
  <c r="AT214" i="2"/>
  <c r="AT215" i="2"/>
  <c r="AT216" i="2"/>
  <c r="AT217" i="2"/>
  <c r="AT218" i="2"/>
  <c r="AT219" i="2"/>
  <c r="AT220" i="2"/>
  <c r="AT221" i="2"/>
  <c r="AT222" i="2"/>
  <c r="AT223" i="2"/>
  <c r="AT224" i="2"/>
  <c r="AT225" i="2"/>
  <c r="AT226" i="2"/>
  <c r="AT227" i="2"/>
  <c r="AT228" i="2"/>
  <c r="AT229" i="2"/>
  <c r="AT230" i="2"/>
  <c r="AT231" i="2"/>
  <c r="AT232" i="2"/>
  <c r="AT233" i="2"/>
  <c r="AT234" i="2"/>
  <c r="AT235" i="2"/>
  <c r="AT236" i="2"/>
  <c r="AT237" i="2"/>
  <c r="AT238" i="2"/>
  <c r="AT239" i="2"/>
  <c r="AT240" i="2"/>
  <c r="AT241" i="2"/>
  <c r="AT242" i="2"/>
  <c r="AT243" i="2"/>
  <c r="AT244" i="2"/>
  <c r="AT245" i="2"/>
  <c r="AT246" i="2"/>
  <c r="AT247" i="2"/>
  <c r="AT248" i="2"/>
  <c r="AT249" i="2"/>
  <c r="AT250" i="2"/>
  <c r="AT251" i="2"/>
  <c r="AT252" i="2"/>
  <c r="AT253" i="2"/>
  <c r="AT254" i="2"/>
  <c r="AT255" i="2"/>
  <c r="AT256" i="2"/>
  <c r="AT257" i="2"/>
  <c r="AT258" i="2"/>
  <c r="AT259" i="2"/>
  <c r="AT260" i="2"/>
  <c r="AT261" i="2"/>
  <c r="AT262" i="2"/>
  <c r="AT263" i="2"/>
  <c r="AT264" i="2"/>
  <c r="AT265" i="2"/>
  <c r="AT266" i="2"/>
  <c r="AT267" i="2"/>
  <c r="AT268" i="2"/>
  <c r="AT269" i="2"/>
  <c r="AT270" i="2"/>
  <c r="AT271" i="2"/>
  <c r="AT272" i="2"/>
  <c r="AT273" i="2"/>
  <c r="AT274" i="2"/>
  <c r="AT275" i="2"/>
  <c r="AT276" i="2"/>
  <c r="AT277" i="2"/>
  <c r="AT278" i="2"/>
  <c r="AT279" i="2"/>
  <c r="AT280" i="2"/>
  <c r="AT281" i="2"/>
  <c r="AT282" i="2"/>
  <c r="AT283" i="2"/>
  <c r="AT284" i="2"/>
  <c r="AT285" i="2"/>
  <c r="AT286" i="2"/>
  <c r="AT287" i="2"/>
  <c r="AT288" i="2"/>
  <c r="AT289" i="2"/>
  <c r="AT290" i="2"/>
  <c r="AT291" i="2"/>
  <c r="AT292" i="2"/>
  <c r="AT293" i="2"/>
  <c r="AT294" i="2"/>
  <c r="AT295" i="2"/>
  <c r="AT296" i="2"/>
  <c r="AT297" i="2"/>
  <c r="AT298" i="2"/>
  <c r="AT299" i="2"/>
  <c r="AT300" i="2"/>
  <c r="AT301" i="2"/>
  <c r="AT302" i="2"/>
  <c r="AT303" i="2"/>
  <c r="AT304" i="2"/>
  <c r="AT305" i="2"/>
  <c r="AT306" i="2"/>
  <c r="AT307" i="2"/>
  <c r="AT308" i="2"/>
  <c r="AT309" i="2"/>
  <c r="AT310" i="2"/>
  <c r="AT311" i="2"/>
  <c r="AT312" i="2"/>
  <c r="AT313" i="2"/>
  <c r="AT314" i="2"/>
  <c r="AT315" i="2"/>
  <c r="AT316" i="2"/>
  <c r="AT317" i="2"/>
  <c r="AT318" i="2"/>
  <c r="AT319" i="2"/>
  <c r="AT320" i="2"/>
  <c r="AT321" i="2"/>
  <c r="AT322" i="2"/>
  <c r="AT323" i="2"/>
  <c r="AT324" i="2"/>
  <c r="AT325" i="2"/>
  <c r="AT326" i="2"/>
  <c r="AT327" i="2"/>
  <c r="AT328" i="2"/>
  <c r="AT329" i="2"/>
  <c r="AT330" i="2"/>
  <c r="AT331" i="2"/>
  <c r="AT332" i="2"/>
  <c r="AT333" i="2"/>
  <c r="AT334" i="2"/>
  <c r="AT335" i="2"/>
  <c r="AT336" i="2"/>
  <c r="AT337" i="2"/>
  <c r="AT338" i="2"/>
  <c r="AT339" i="2"/>
  <c r="AT340" i="2"/>
  <c r="AT341" i="2"/>
  <c r="AT342" i="2"/>
  <c r="AT343" i="2"/>
  <c r="AT344" i="2"/>
  <c r="AT345" i="2"/>
  <c r="AT346" i="2"/>
  <c r="AT347" i="2"/>
  <c r="AT348" i="2"/>
  <c r="AT349" i="2"/>
  <c r="AT350" i="2"/>
  <c r="AT351" i="2"/>
  <c r="AT352" i="2"/>
  <c r="AT353" i="2"/>
  <c r="AT354" i="2"/>
  <c r="AT355" i="2"/>
  <c r="AT356" i="2"/>
  <c r="AT357" i="2"/>
  <c r="AT358" i="2"/>
  <c r="AT359" i="2"/>
  <c r="AT360" i="2"/>
  <c r="AT361" i="2"/>
  <c r="AT362" i="2"/>
  <c r="AT363" i="2"/>
  <c r="AT364" i="2"/>
  <c r="AT365" i="2"/>
  <c r="AT366" i="2"/>
  <c r="AT367" i="2"/>
  <c r="AT368" i="2"/>
  <c r="AT369" i="2"/>
  <c r="AT370" i="2"/>
  <c r="AT371" i="2"/>
  <c r="AT372" i="2"/>
  <c r="AT373" i="2"/>
  <c r="AT374" i="2"/>
  <c r="AT375" i="2"/>
  <c r="AT376" i="2"/>
  <c r="AT377" i="2"/>
  <c r="AT378" i="2"/>
  <c r="AT379" i="2"/>
  <c r="AT380" i="2"/>
  <c r="AT381" i="2"/>
  <c r="AT382" i="2"/>
  <c r="AT383" i="2"/>
  <c r="AT384" i="2"/>
  <c r="AT385" i="2"/>
  <c r="AT386" i="2"/>
  <c r="AT387" i="2"/>
  <c r="AT388" i="2"/>
  <c r="AT389" i="2"/>
  <c r="AT390" i="2"/>
  <c r="AT391" i="2"/>
  <c r="AT392" i="2"/>
  <c r="AT393" i="2"/>
  <c r="AT394" i="2"/>
  <c r="AT395" i="2"/>
  <c r="AT396" i="2"/>
  <c r="AT397" i="2"/>
  <c r="AT398" i="2"/>
  <c r="AT399" i="2"/>
  <c r="AT400" i="2"/>
  <c r="AT401" i="2"/>
  <c r="AT402" i="2"/>
  <c r="AT403" i="2"/>
  <c r="AT404" i="2"/>
  <c r="AT405" i="2"/>
  <c r="AT406" i="2"/>
  <c r="AT407" i="2"/>
  <c r="AT408" i="2"/>
  <c r="AT409" i="2"/>
  <c r="AT410" i="2"/>
  <c r="AT411" i="2"/>
  <c r="AT412" i="2"/>
  <c r="AT413" i="2"/>
  <c r="AT414" i="2"/>
  <c r="AT415" i="2"/>
  <c r="AT416" i="2"/>
  <c r="AT417" i="2"/>
  <c r="AT418" i="2"/>
  <c r="AT419" i="2"/>
  <c r="AT420" i="2"/>
  <c r="AT421" i="2"/>
  <c r="AT422" i="2"/>
  <c r="AT423" i="2"/>
  <c r="AT424" i="2"/>
  <c r="AT425" i="2"/>
  <c r="AT426" i="2"/>
  <c r="AT427" i="2"/>
  <c r="AT428" i="2"/>
  <c r="AT429" i="2"/>
  <c r="AT430" i="2"/>
  <c r="AT431" i="2"/>
  <c r="AT432" i="2"/>
  <c r="AT433" i="2"/>
  <c r="AT434" i="2"/>
  <c r="AT435" i="2"/>
  <c r="AT436" i="2"/>
  <c r="AT437" i="2"/>
  <c r="AT438" i="2"/>
  <c r="AT439" i="2"/>
  <c r="AT440" i="2"/>
  <c r="AT441" i="2"/>
  <c r="AT442" i="2"/>
  <c r="AT443" i="2"/>
  <c r="AT444" i="2"/>
  <c r="AT445" i="2"/>
  <c r="AT446" i="2"/>
  <c r="AT447" i="2"/>
  <c r="AT448" i="2"/>
  <c r="AT449" i="2"/>
  <c r="AT450" i="2"/>
  <c r="AT451" i="2"/>
  <c r="AT452" i="2"/>
  <c r="AT453" i="2"/>
  <c r="AT454" i="2"/>
  <c r="AT455" i="2"/>
  <c r="AT456" i="2"/>
  <c r="AT457" i="2"/>
  <c r="AT458" i="2"/>
  <c r="AT459" i="2"/>
  <c r="AT460" i="2"/>
  <c r="AT461" i="2"/>
  <c r="AT462" i="2"/>
  <c r="AT463" i="2"/>
  <c r="AT464" i="2"/>
  <c r="AT465" i="2"/>
  <c r="AT466" i="2"/>
  <c r="AT467" i="2"/>
  <c r="AT468" i="2"/>
  <c r="AT469" i="2"/>
  <c r="AT470" i="2"/>
  <c r="AT471" i="2"/>
  <c r="AT472" i="2"/>
  <c r="AT473" i="2"/>
  <c r="AT474" i="2"/>
  <c r="AT475" i="2"/>
  <c r="AT476" i="2"/>
  <c r="AT477" i="2"/>
  <c r="AT478" i="2"/>
  <c r="AT479" i="2"/>
  <c r="AT480" i="2"/>
  <c r="AT481" i="2"/>
  <c r="AT482" i="2"/>
  <c r="AT483" i="2"/>
  <c r="AT484" i="2"/>
  <c r="AT485" i="2"/>
  <c r="AT486" i="2"/>
  <c r="AT487" i="2"/>
  <c r="AT488" i="2"/>
  <c r="AT489" i="2"/>
  <c r="AT490" i="2"/>
  <c r="AT491" i="2"/>
  <c r="AT492" i="2"/>
  <c r="AT493" i="2"/>
  <c r="AT494" i="2"/>
  <c r="AT495" i="2"/>
  <c r="AT496" i="2"/>
  <c r="AT497" i="2"/>
  <c r="AT498" i="2"/>
  <c r="AT499" i="2"/>
  <c r="AT500" i="2"/>
  <c r="AT501" i="2"/>
  <c r="AT502" i="2"/>
  <c r="AT503" i="2"/>
  <c r="AT504" i="2"/>
  <c r="AT505" i="2"/>
  <c r="AT506" i="2"/>
  <c r="AT507" i="2"/>
  <c r="AT508" i="2"/>
  <c r="AT509" i="2"/>
  <c r="AT510" i="2"/>
  <c r="AT511" i="2"/>
  <c r="AT512" i="2"/>
  <c r="AT513" i="2"/>
  <c r="AT514" i="2"/>
  <c r="AT515" i="2"/>
  <c r="AT516" i="2"/>
  <c r="AT517" i="2"/>
  <c r="AT518" i="2"/>
  <c r="AT519" i="2"/>
  <c r="AT520" i="2"/>
  <c r="AT521" i="2"/>
  <c r="AT522" i="2"/>
  <c r="AT523" i="2"/>
  <c r="AT524" i="2"/>
  <c r="AT525" i="2"/>
  <c r="AT526" i="2"/>
  <c r="AT527" i="2"/>
  <c r="AT528" i="2"/>
  <c r="AT529" i="2"/>
  <c r="AT530" i="2"/>
  <c r="AT531" i="2"/>
  <c r="AT532" i="2"/>
  <c r="AT533" i="2"/>
  <c r="AT534" i="2"/>
  <c r="AT535" i="2"/>
  <c r="AT536" i="2"/>
  <c r="AT537" i="2"/>
  <c r="AT538" i="2"/>
  <c r="AT539" i="2"/>
  <c r="AT540" i="2"/>
  <c r="AT541" i="2"/>
  <c r="AT542" i="2"/>
  <c r="AT543" i="2"/>
  <c r="AT544" i="2"/>
  <c r="AT545" i="2"/>
  <c r="AT546" i="2"/>
  <c r="AT547" i="2"/>
  <c r="AT548" i="2"/>
  <c r="AT549" i="2"/>
  <c r="AT550" i="2"/>
  <c r="AT551" i="2"/>
  <c r="AT552" i="2"/>
  <c r="AT553" i="2"/>
  <c r="AT554" i="2"/>
  <c r="AT555" i="2"/>
  <c r="AT556" i="2"/>
  <c r="AT557" i="2"/>
  <c r="AT558" i="2"/>
  <c r="AT559" i="2"/>
  <c r="AT560" i="2"/>
  <c r="AT561" i="2"/>
  <c r="AT562" i="2"/>
  <c r="AT563" i="2"/>
  <c r="AT564" i="2"/>
  <c r="AT565" i="2"/>
  <c r="AT566" i="2"/>
  <c r="AT567" i="2"/>
  <c r="AT568" i="2"/>
  <c r="AT569" i="2"/>
  <c r="AT570" i="2"/>
  <c r="AT571" i="2"/>
  <c r="AT572" i="2"/>
  <c r="AT573" i="2"/>
  <c r="AT574" i="2"/>
  <c r="AT575" i="2"/>
  <c r="AT576" i="2"/>
  <c r="AT577" i="2"/>
  <c r="AT578" i="2"/>
  <c r="AT579" i="2"/>
  <c r="AT580" i="2"/>
  <c r="AT581" i="2"/>
  <c r="AT582" i="2"/>
  <c r="AT583" i="2"/>
  <c r="AT584" i="2"/>
  <c r="AT585" i="2"/>
  <c r="AT586" i="2"/>
  <c r="AT587" i="2"/>
  <c r="AT588" i="2"/>
  <c r="AT589" i="2"/>
  <c r="AT590" i="2"/>
  <c r="AT591" i="2"/>
  <c r="AT592" i="2"/>
  <c r="AT593" i="2"/>
  <c r="AT594" i="2"/>
  <c r="AT595" i="2"/>
  <c r="AT596" i="2"/>
  <c r="AT597" i="2"/>
  <c r="AT598" i="2"/>
  <c r="AT599" i="2"/>
  <c r="AT600" i="2"/>
  <c r="AT601" i="2"/>
  <c r="AT602" i="2"/>
  <c r="AT603" i="2"/>
  <c r="AT604" i="2"/>
  <c r="AT605" i="2"/>
  <c r="AT606" i="2"/>
  <c r="AT607" i="2"/>
  <c r="AT608" i="2"/>
  <c r="AT609" i="2"/>
  <c r="AT610" i="2"/>
  <c r="AT611" i="2"/>
  <c r="AT612" i="2"/>
  <c r="AT613" i="2"/>
  <c r="AT614" i="2"/>
  <c r="AT615" i="2"/>
  <c r="AT616" i="2"/>
  <c r="AT617" i="2"/>
  <c r="AT618" i="2"/>
  <c r="AT619" i="2"/>
  <c r="AT620" i="2"/>
  <c r="AT621" i="2"/>
  <c r="AT622" i="2"/>
  <c r="AT623" i="2"/>
  <c r="AT624" i="2"/>
  <c r="AT625" i="2"/>
  <c r="AT626" i="2"/>
  <c r="AT627" i="2"/>
  <c r="AT628" i="2"/>
  <c r="AT629" i="2"/>
  <c r="AT630" i="2"/>
  <c r="AT631" i="2"/>
  <c r="AT632" i="2"/>
  <c r="AT633" i="2"/>
  <c r="AT634" i="2"/>
  <c r="AT635" i="2"/>
  <c r="AT636" i="2"/>
  <c r="AT637" i="2"/>
  <c r="AT638" i="2"/>
  <c r="AT639" i="2"/>
  <c r="AT640" i="2"/>
  <c r="AT641" i="2"/>
  <c r="AT642" i="2"/>
  <c r="AT643" i="2"/>
  <c r="AT644" i="2"/>
  <c r="AT645" i="2"/>
  <c r="AT646" i="2"/>
  <c r="AT647" i="2"/>
  <c r="AT648" i="2"/>
  <c r="AT649" i="2"/>
  <c r="AT650" i="2"/>
  <c r="AT651" i="2"/>
  <c r="AT652" i="2"/>
  <c r="AT653" i="2"/>
  <c r="AT654" i="2"/>
  <c r="AT655" i="2"/>
  <c r="AT656" i="2"/>
  <c r="AT657" i="2"/>
  <c r="AT658" i="2"/>
  <c r="AT659" i="2"/>
  <c r="AT660" i="2"/>
  <c r="AT661" i="2"/>
  <c r="AT662" i="2"/>
  <c r="AT663" i="2"/>
  <c r="AT664" i="2"/>
  <c r="AT665" i="2"/>
  <c r="AT666" i="2"/>
  <c r="AT667" i="2"/>
  <c r="AT668" i="2"/>
  <c r="AT669" i="2"/>
  <c r="AT670" i="2"/>
  <c r="AT671" i="2"/>
  <c r="AT672" i="2"/>
  <c r="AT673" i="2"/>
  <c r="AT674" i="2"/>
  <c r="AT675" i="2"/>
  <c r="AT676" i="2"/>
  <c r="AT677" i="2"/>
  <c r="AT678" i="2"/>
  <c r="AT679" i="2"/>
  <c r="AT680" i="2"/>
  <c r="AT681" i="2"/>
  <c r="AT682" i="2"/>
  <c r="AT683" i="2"/>
  <c r="AT684" i="2"/>
  <c r="AT685" i="2"/>
  <c r="AT686" i="2"/>
  <c r="AT687" i="2"/>
  <c r="AT688" i="2"/>
  <c r="AT689" i="2"/>
  <c r="AT690" i="2"/>
  <c r="AT691" i="2"/>
  <c r="AT692" i="2"/>
  <c r="AT693" i="2"/>
  <c r="AT694" i="2"/>
  <c r="AT695" i="2"/>
  <c r="AT696" i="2"/>
  <c r="AT697" i="2"/>
  <c r="AT698" i="2"/>
  <c r="AT699" i="2"/>
  <c r="AT700" i="2"/>
  <c r="AT701" i="2"/>
  <c r="AT702" i="2"/>
  <c r="AT703" i="2"/>
  <c r="AT704" i="2"/>
  <c r="AT705" i="2"/>
  <c r="AT706" i="2"/>
  <c r="AT707" i="2"/>
  <c r="AT708" i="2"/>
  <c r="AT709" i="2"/>
  <c r="AT710" i="2"/>
  <c r="AT711" i="2"/>
  <c r="AT712" i="2"/>
  <c r="AT713" i="2"/>
  <c r="AT714" i="2"/>
  <c r="AT715" i="2"/>
  <c r="AT716" i="2"/>
  <c r="AT717" i="2"/>
  <c r="AT718" i="2"/>
  <c r="AT719" i="2"/>
  <c r="AT720" i="2"/>
  <c r="AT721" i="2"/>
  <c r="AT722" i="2"/>
  <c r="AT723" i="2"/>
  <c r="AT724" i="2"/>
  <c r="AT725" i="2"/>
  <c r="AT726" i="2"/>
  <c r="AT727" i="2"/>
  <c r="AT728" i="2"/>
  <c r="AT729" i="2"/>
  <c r="AT730" i="2"/>
  <c r="AT731" i="2"/>
  <c r="AT732" i="2"/>
  <c r="AT733" i="2"/>
  <c r="AT734" i="2"/>
  <c r="AT735" i="2"/>
  <c r="AT736" i="2"/>
  <c r="AT737" i="2"/>
  <c r="AT738" i="2"/>
  <c r="AT739" i="2"/>
  <c r="AT740" i="2"/>
  <c r="AT741" i="2"/>
  <c r="AT742" i="2"/>
  <c r="AT743" i="2"/>
  <c r="AT744" i="2"/>
  <c r="AT745" i="2"/>
  <c r="AT746" i="2"/>
  <c r="AT747" i="2"/>
  <c r="AT748" i="2"/>
  <c r="AT749" i="2"/>
  <c r="AT750" i="2"/>
  <c r="AT751" i="2"/>
  <c r="AT752" i="2"/>
  <c r="AT753" i="2"/>
  <c r="AT754" i="2"/>
  <c r="AT755" i="2"/>
  <c r="AT756" i="2"/>
  <c r="AT757" i="2"/>
  <c r="AT758" i="2"/>
  <c r="AT759" i="2"/>
  <c r="AT760" i="2"/>
  <c r="AT761" i="2"/>
  <c r="AT762" i="2"/>
  <c r="AT763" i="2"/>
  <c r="AT764" i="2"/>
  <c r="AT765" i="2"/>
  <c r="AT766" i="2"/>
  <c r="AT767" i="2"/>
  <c r="AT768" i="2"/>
  <c r="AT769" i="2"/>
  <c r="AT770" i="2"/>
  <c r="AT771" i="2"/>
  <c r="AT772" i="2"/>
  <c r="AT773" i="2"/>
  <c r="AT774" i="2"/>
  <c r="AT775" i="2"/>
  <c r="AT776" i="2"/>
  <c r="AT777" i="2"/>
  <c r="AT778" i="2"/>
  <c r="AT779" i="2"/>
  <c r="AT780" i="2"/>
  <c r="AT781" i="2"/>
  <c r="AT782" i="2"/>
  <c r="AT783" i="2"/>
  <c r="AT784" i="2"/>
  <c r="AT785" i="2"/>
  <c r="AT786" i="2"/>
  <c r="AT787" i="2"/>
  <c r="AT788" i="2"/>
  <c r="AT789" i="2"/>
  <c r="AT790" i="2"/>
  <c r="AT791" i="2"/>
  <c r="AT792" i="2"/>
  <c r="AT793" i="2"/>
  <c r="AT794" i="2"/>
  <c r="AT795" i="2"/>
  <c r="AT796" i="2"/>
  <c r="AT797" i="2"/>
  <c r="AT798" i="2"/>
  <c r="AT799" i="2"/>
  <c r="AT800" i="2"/>
  <c r="AT801" i="2"/>
  <c r="AT802" i="2"/>
  <c r="AT803" i="2"/>
  <c r="AT804" i="2"/>
  <c r="AT805" i="2"/>
  <c r="AT806" i="2"/>
  <c r="AT807" i="2"/>
  <c r="AT808" i="2"/>
  <c r="AT809" i="2"/>
  <c r="AT810" i="2"/>
  <c r="AT811" i="2"/>
  <c r="AT812" i="2"/>
  <c r="AT813" i="2"/>
  <c r="AT814" i="2"/>
  <c r="AT815" i="2"/>
  <c r="AT816" i="2"/>
  <c r="AT817" i="2"/>
  <c r="AT818" i="2"/>
  <c r="AT819" i="2"/>
  <c r="AT820" i="2"/>
  <c r="AT821" i="2"/>
  <c r="AT822" i="2"/>
  <c r="AT823" i="2"/>
  <c r="AT824" i="2"/>
  <c r="AT825" i="2"/>
  <c r="AT826" i="2"/>
  <c r="AT827" i="2"/>
  <c r="AT828" i="2"/>
  <c r="AT829" i="2"/>
  <c r="AT830" i="2"/>
  <c r="AT831" i="2"/>
  <c r="AT832" i="2"/>
  <c r="AT833" i="2"/>
  <c r="AT834" i="2"/>
  <c r="AT835" i="2"/>
  <c r="AT836" i="2"/>
  <c r="AT837" i="2"/>
  <c r="AT838" i="2"/>
  <c r="AT839" i="2"/>
  <c r="AT840" i="2"/>
  <c r="AT841" i="2"/>
  <c r="AT842" i="2"/>
  <c r="AT843" i="2"/>
  <c r="AT844" i="2"/>
  <c r="AT845" i="2"/>
  <c r="AT846" i="2"/>
  <c r="AT847" i="2"/>
  <c r="AT848" i="2"/>
  <c r="AT849" i="2"/>
  <c r="AT850" i="2"/>
  <c r="AT851" i="2"/>
  <c r="AT852" i="2"/>
  <c r="AT853" i="2"/>
  <c r="AT854" i="2"/>
  <c r="AT855" i="2"/>
  <c r="AT856" i="2"/>
  <c r="AT857" i="2"/>
  <c r="AT858" i="2"/>
  <c r="AT859" i="2"/>
  <c r="AT860" i="2"/>
  <c r="AT861" i="2"/>
  <c r="AT862" i="2"/>
  <c r="AT863" i="2"/>
  <c r="AT864" i="2"/>
  <c r="AT865" i="2"/>
  <c r="AT866" i="2"/>
  <c r="AT867" i="2"/>
  <c r="AT868" i="2"/>
  <c r="AT869" i="2"/>
  <c r="AT870" i="2"/>
  <c r="AT871" i="2"/>
  <c r="AT872" i="2"/>
  <c r="AT873" i="2"/>
  <c r="AT874" i="2"/>
  <c r="AT875" i="2"/>
  <c r="AT876" i="2"/>
  <c r="AT877" i="2"/>
  <c r="AT878" i="2"/>
  <c r="AT879" i="2"/>
  <c r="AT880" i="2"/>
  <c r="AT881" i="2"/>
  <c r="AT882" i="2"/>
  <c r="AT883" i="2"/>
  <c r="AT884" i="2"/>
  <c r="AT885" i="2"/>
  <c r="AT886" i="2"/>
  <c r="AT887" i="2"/>
  <c r="AT888" i="2"/>
  <c r="AT889" i="2"/>
  <c r="AT890" i="2"/>
  <c r="AT891" i="2"/>
  <c r="AT892" i="2"/>
  <c r="AT893" i="2"/>
  <c r="AT894" i="2"/>
  <c r="AT895" i="2"/>
  <c r="AT896" i="2"/>
  <c r="AT897" i="2"/>
  <c r="AT898" i="2"/>
  <c r="AT899" i="2"/>
  <c r="AT900" i="2"/>
  <c r="AT901" i="2"/>
  <c r="AT902" i="2"/>
  <c r="AT903" i="2"/>
  <c r="AT904" i="2"/>
  <c r="AT905" i="2"/>
  <c r="AT906" i="2"/>
  <c r="AT907" i="2"/>
  <c r="AT908" i="2"/>
  <c r="AT909" i="2"/>
  <c r="AT910" i="2"/>
  <c r="AT911" i="2"/>
  <c r="AT912" i="2"/>
  <c r="AT913" i="2"/>
  <c r="AT914" i="2"/>
  <c r="AT915" i="2"/>
  <c r="AT916" i="2"/>
  <c r="AT917" i="2"/>
  <c r="AT918" i="2"/>
  <c r="AT919" i="2"/>
  <c r="AT920" i="2"/>
  <c r="AT921" i="2"/>
  <c r="AT922" i="2"/>
  <c r="AT923" i="2"/>
  <c r="AT924" i="2"/>
  <c r="AT925" i="2"/>
  <c r="AT926" i="2"/>
  <c r="AT927" i="2"/>
  <c r="AT928" i="2"/>
  <c r="AT929" i="2"/>
  <c r="AT930" i="2"/>
  <c r="AT931" i="2"/>
  <c r="AT932" i="2"/>
  <c r="AT933" i="2"/>
  <c r="AT934" i="2"/>
  <c r="AT935" i="2"/>
  <c r="AT936" i="2"/>
  <c r="AT937" i="2"/>
  <c r="AT938" i="2"/>
  <c r="AT939" i="2"/>
  <c r="AT940" i="2"/>
  <c r="AT941" i="2"/>
  <c r="AT942" i="2"/>
  <c r="AT943" i="2"/>
  <c r="AT944" i="2"/>
  <c r="AT945" i="2"/>
  <c r="AT946" i="2"/>
  <c r="AT947" i="2"/>
  <c r="AT948" i="2"/>
  <c r="AT949" i="2"/>
  <c r="AT950" i="2"/>
  <c r="AT951" i="2"/>
  <c r="AT952" i="2"/>
  <c r="AT953" i="2"/>
  <c r="AT954" i="2"/>
  <c r="AT955" i="2"/>
  <c r="AT956" i="2"/>
  <c r="AT957" i="2"/>
  <c r="AT958" i="2"/>
  <c r="AT959" i="2"/>
  <c r="AT960" i="2"/>
  <c r="AT961" i="2"/>
  <c r="AT962" i="2"/>
  <c r="AT963" i="2"/>
  <c r="AT964" i="2"/>
  <c r="AT965" i="2"/>
  <c r="AT966" i="2"/>
  <c r="AT967" i="2"/>
  <c r="AT968" i="2"/>
  <c r="AT969" i="2"/>
  <c r="AT970" i="2"/>
  <c r="AT971" i="2"/>
  <c r="AT972" i="2"/>
  <c r="AT973" i="2"/>
  <c r="AT974" i="2"/>
  <c r="AT975" i="2"/>
  <c r="AT976" i="2"/>
  <c r="AT977" i="2"/>
  <c r="AT978" i="2"/>
  <c r="AT979" i="2"/>
  <c r="AT980" i="2"/>
  <c r="AT981" i="2"/>
  <c r="AT982" i="2"/>
  <c r="AT983" i="2"/>
  <c r="AT984" i="2"/>
  <c r="AT985" i="2"/>
  <c r="AT986" i="2"/>
  <c r="AT987" i="2"/>
  <c r="AT988" i="2"/>
  <c r="AT989" i="2"/>
  <c r="AT990" i="2"/>
  <c r="AT991" i="2"/>
  <c r="AT992" i="2"/>
  <c r="AT993" i="2"/>
  <c r="AT994" i="2"/>
  <c r="AT995" i="2"/>
  <c r="AT996" i="2"/>
  <c r="AT997" i="2"/>
  <c r="AT998" i="2"/>
  <c r="AT999" i="2"/>
  <c r="AT1000" i="2"/>
  <c r="AT1001" i="2"/>
  <c r="AT1002" i="2"/>
  <c r="AT1003" i="2"/>
  <c r="AT1004" i="2"/>
  <c r="AT1005" i="2"/>
  <c r="AT1006" i="2"/>
  <c r="AT1007" i="2"/>
  <c r="AT1008" i="2"/>
  <c r="AT1009" i="2"/>
  <c r="AT1010" i="2"/>
  <c r="AT1011" i="2"/>
  <c r="AT1012" i="2"/>
  <c r="AT1013" i="2"/>
  <c r="AT1014" i="2"/>
  <c r="AT1015" i="2"/>
  <c r="AT1016" i="2"/>
  <c r="AT1017" i="2"/>
  <c r="AT1018" i="2"/>
  <c r="AT1019" i="2"/>
  <c r="AT1020" i="2"/>
  <c r="AT1021" i="2"/>
  <c r="AT1022" i="2"/>
  <c r="AT1023" i="2"/>
  <c r="AT1024" i="2"/>
  <c r="AT1025" i="2"/>
  <c r="AT1026" i="2"/>
  <c r="AT1027" i="2"/>
  <c r="AT1028" i="2"/>
  <c r="AT1029" i="2"/>
  <c r="AT1030" i="2"/>
  <c r="AT1031" i="2"/>
  <c r="AT1032" i="2"/>
  <c r="AT1033" i="2"/>
  <c r="AT1034" i="2"/>
  <c r="AT1035" i="2"/>
  <c r="AT1036" i="2"/>
  <c r="AT1037" i="2"/>
  <c r="AT1038" i="2"/>
  <c r="AT1039" i="2"/>
  <c r="AT1040" i="2"/>
  <c r="AT1041" i="2"/>
  <c r="AT1042" i="2"/>
  <c r="AT1043" i="2"/>
  <c r="AT1044" i="2"/>
  <c r="AT1045" i="2"/>
  <c r="AT1046" i="2"/>
  <c r="AT1047" i="2"/>
  <c r="AT1048" i="2"/>
  <c r="AT1049" i="2"/>
  <c r="AT1050" i="2"/>
  <c r="AT1051" i="2"/>
  <c r="AT1052" i="2"/>
  <c r="AT1053" i="2"/>
  <c r="AT1054" i="2"/>
  <c r="AT1055" i="2"/>
  <c r="AT1056" i="2"/>
  <c r="AT1057" i="2"/>
  <c r="AT1058" i="2"/>
  <c r="AT1059" i="2"/>
  <c r="AT1060" i="2"/>
  <c r="AT1061" i="2"/>
  <c r="AT1062" i="2"/>
  <c r="AT1063" i="2"/>
  <c r="AT1064" i="2"/>
  <c r="AT1065" i="2"/>
  <c r="AT1066" i="2"/>
  <c r="AT1067" i="2"/>
  <c r="AT1068" i="2"/>
  <c r="AT1069" i="2"/>
  <c r="AT1070" i="2"/>
  <c r="AT1071" i="2"/>
  <c r="AT1072" i="2"/>
  <c r="AT1073" i="2"/>
  <c r="AT1074" i="2"/>
  <c r="AT1075" i="2"/>
  <c r="AT1076" i="2"/>
  <c r="AT1077" i="2"/>
  <c r="AT1078" i="2"/>
  <c r="AT1079" i="2"/>
  <c r="AT1080" i="2"/>
  <c r="AT1081" i="2"/>
  <c r="AT1082" i="2"/>
  <c r="AT1083" i="2"/>
  <c r="AT1084" i="2"/>
  <c r="AT1085" i="2"/>
  <c r="AT1086" i="2"/>
  <c r="AT1087" i="2"/>
  <c r="AT1088" i="2"/>
  <c r="AT1089" i="2"/>
  <c r="AT1090" i="2"/>
  <c r="AT1091" i="2"/>
  <c r="AT1092" i="2"/>
  <c r="AT1093" i="2"/>
  <c r="AT1094" i="2"/>
  <c r="AT1095" i="2"/>
  <c r="AT1096" i="2"/>
  <c r="AT1097" i="2"/>
  <c r="AT1098" i="2"/>
  <c r="AT1099" i="2"/>
  <c r="AT1100" i="2"/>
  <c r="AT1101" i="2"/>
  <c r="AT1102" i="2"/>
  <c r="AT1103" i="2"/>
  <c r="AT1104" i="2"/>
  <c r="AT1105" i="2"/>
  <c r="AT1106" i="2"/>
  <c r="AT1107" i="2"/>
  <c r="AT1108" i="2"/>
  <c r="AT1109" i="2"/>
  <c r="AT1110" i="2"/>
  <c r="AT1111" i="2"/>
  <c r="AT1112" i="2"/>
  <c r="AT1113" i="2"/>
  <c r="AT1114" i="2"/>
  <c r="AT1115" i="2"/>
  <c r="AT1116" i="2"/>
  <c r="AT1117" i="2"/>
  <c r="AT1118" i="2"/>
  <c r="AT1119" i="2"/>
  <c r="AT1120" i="2"/>
  <c r="AT1121" i="2"/>
  <c r="AT1122" i="2"/>
  <c r="AT1123" i="2"/>
  <c r="AT1124" i="2"/>
  <c r="AT1125" i="2"/>
  <c r="AT1126" i="2"/>
  <c r="AT1127" i="2"/>
  <c r="AT1128" i="2"/>
  <c r="AT1129" i="2"/>
  <c r="AT1130" i="2"/>
  <c r="AT1131" i="2"/>
  <c r="AT1132" i="2"/>
  <c r="AT1133" i="2"/>
  <c r="AT1134" i="2"/>
  <c r="AT1135" i="2"/>
  <c r="AT1136" i="2"/>
  <c r="AT1137" i="2"/>
  <c r="AT1138" i="2"/>
  <c r="AT1139" i="2"/>
  <c r="AT1140" i="2"/>
  <c r="AT1141" i="2"/>
  <c r="AT1142" i="2"/>
  <c r="AT1143" i="2"/>
  <c r="AT1144" i="2"/>
  <c r="AT1145" i="2"/>
  <c r="AT1146" i="2"/>
  <c r="AT1147" i="2"/>
  <c r="AT1148" i="2"/>
  <c r="AT1149" i="2"/>
  <c r="AT1150" i="2"/>
  <c r="AT1151" i="2"/>
  <c r="AT1152" i="2"/>
  <c r="AT1153" i="2"/>
  <c r="AT1154" i="2"/>
  <c r="AT1155" i="2"/>
  <c r="AT1156" i="2"/>
  <c r="AT1157" i="2"/>
  <c r="AT1158" i="2"/>
  <c r="AT1159" i="2"/>
  <c r="AT1160" i="2"/>
  <c r="AT1161" i="2"/>
  <c r="AT1162" i="2"/>
  <c r="AT1163" i="2"/>
  <c r="AT1164" i="2"/>
  <c r="AT1165" i="2"/>
  <c r="AT1166" i="2"/>
  <c r="AT1167" i="2"/>
  <c r="AT1168" i="2"/>
  <c r="AT1169" i="2"/>
  <c r="AT1170" i="2"/>
  <c r="AT1171" i="2"/>
  <c r="AT1172" i="2"/>
  <c r="AT1173" i="2"/>
  <c r="AT1174" i="2"/>
  <c r="AT1175" i="2"/>
  <c r="AT1176" i="2"/>
  <c r="AT1177" i="2"/>
  <c r="AT1178" i="2"/>
  <c r="AT1179" i="2"/>
  <c r="AT1180" i="2"/>
  <c r="AT1181" i="2"/>
  <c r="AT1182" i="2"/>
  <c r="AT1183" i="2"/>
  <c r="AT1184" i="2"/>
  <c r="AT1185" i="2"/>
  <c r="AT1186" i="2"/>
  <c r="AT1187" i="2"/>
  <c r="AT1188" i="2"/>
  <c r="AT1189" i="2"/>
  <c r="AT1190" i="2"/>
  <c r="AT1191" i="2"/>
  <c r="AT1192" i="2"/>
  <c r="AT1193" i="2"/>
  <c r="AT1194" i="2"/>
  <c r="AT1195" i="2"/>
  <c r="AT1196" i="2"/>
  <c r="AT1197" i="2"/>
  <c r="AT1198" i="2"/>
  <c r="AT1199" i="2"/>
  <c r="AT1200" i="2"/>
  <c r="AT1201" i="2"/>
  <c r="AT1202" i="2"/>
  <c r="AT1203" i="2"/>
  <c r="AT1204" i="2"/>
  <c r="AT1205" i="2"/>
  <c r="AT1206" i="2"/>
  <c r="AT1207" i="2"/>
  <c r="AT1208" i="2"/>
  <c r="AT1209" i="2"/>
  <c r="AT1210" i="2"/>
  <c r="AT1211" i="2"/>
  <c r="AT1212" i="2"/>
  <c r="AT1213" i="2"/>
  <c r="AT1214" i="2"/>
  <c r="AT1215" i="2"/>
  <c r="AT1216" i="2"/>
  <c r="AT1217" i="2"/>
  <c r="AT1218" i="2"/>
  <c r="AT1219" i="2"/>
  <c r="AT1220" i="2"/>
  <c r="AT1221" i="2"/>
  <c r="AT1222" i="2"/>
  <c r="AT1223" i="2"/>
  <c r="AT1224" i="2"/>
  <c r="AT1225" i="2"/>
  <c r="AT1226" i="2"/>
  <c r="AT1227" i="2"/>
  <c r="AT1228" i="2"/>
  <c r="AT1229" i="2"/>
  <c r="AT1230" i="2"/>
  <c r="AT1231" i="2"/>
  <c r="AT1232" i="2"/>
  <c r="AT1233" i="2"/>
  <c r="AT1234" i="2"/>
  <c r="AT1235" i="2"/>
  <c r="AT1236" i="2"/>
  <c r="AT1237" i="2"/>
  <c r="AT1238" i="2"/>
  <c r="AT1239" i="2"/>
  <c r="AT1240" i="2"/>
  <c r="AT1241" i="2"/>
  <c r="AT1242" i="2"/>
  <c r="AT1243" i="2"/>
  <c r="AT1244" i="2"/>
  <c r="AT1245" i="2"/>
  <c r="AT1246" i="2"/>
  <c r="AT1247" i="2"/>
  <c r="AT1248" i="2"/>
  <c r="AT1249" i="2"/>
  <c r="AT1250" i="2"/>
  <c r="AT1251" i="2"/>
  <c r="AT1252" i="2"/>
  <c r="AT1253" i="2"/>
  <c r="AT1254" i="2"/>
  <c r="AT1255" i="2"/>
  <c r="AT1256" i="2"/>
  <c r="AT1257" i="2"/>
  <c r="AT1258" i="2"/>
  <c r="AT1259" i="2"/>
  <c r="AT1260" i="2"/>
  <c r="AT1261" i="2"/>
  <c r="AT1262" i="2"/>
  <c r="AT1263" i="2"/>
  <c r="AT1264" i="2"/>
  <c r="AT1265" i="2"/>
  <c r="AT1266" i="2"/>
  <c r="AT1267" i="2"/>
  <c r="AT1268" i="2"/>
  <c r="AT1269" i="2"/>
  <c r="AT1270" i="2"/>
  <c r="AT1271" i="2"/>
  <c r="AT1272" i="2"/>
  <c r="AT1273" i="2"/>
  <c r="AT1274" i="2"/>
  <c r="AT1275" i="2"/>
  <c r="AT1276" i="2"/>
  <c r="AT1277" i="2"/>
  <c r="AT1278" i="2"/>
  <c r="AT1279" i="2"/>
  <c r="AT1280" i="2"/>
  <c r="AT1281" i="2"/>
  <c r="AT1282" i="2"/>
  <c r="AT1283" i="2"/>
  <c r="AT1284" i="2"/>
  <c r="AT1285" i="2"/>
  <c r="AT1286" i="2"/>
  <c r="AT1287" i="2"/>
  <c r="AT1288" i="2"/>
  <c r="AT1289" i="2"/>
  <c r="AT1290" i="2"/>
  <c r="AT1291" i="2"/>
  <c r="AT1292" i="2"/>
  <c r="AT1293" i="2"/>
  <c r="AT1294" i="2"/>
  <c r="AT1295" i="2"/>
  <c r="AT1296" i="2"/>
  <c r="AT1297" i="2"/>
  <c r="AT1298" i="2"/>
  <c r="AT1299" i="2"/>
  <c r="AT1300" i="2"/>
  <c r="AT1301" i="2"/>
  <c r="AT1302" i="2"/>
  <c r="AT1303" i="2"/>
  <c r="AT1304" i="2"/>
  <c r="AT1305" i="2"/>
  <c r="AT1306" i="2"/>
  <c r="AT1307" i="2"/>
  <c r="AT1308" i="2"/>
  <c r="AT1309" i="2"/>
  <c r="AT1310" i="2"/>
  <c r="AT1311" i="2"/>
  <c r="AT1312" i="2"/>
  <c r="AT1313" i="2"/>
  <c r="AT1314" i="2"/>
  <c r="AT1315" i="2"/>
  <c r="AT1316" i="2"/>
  <c r="AT1317" i="2"/>
  <c r="AT1318" i="2"/>
  <c r="AT1319" i="2"/>
  <c r="AT1320" i="2"/>
  <c r="AT1321" i="2"/>
  <c r="AT1322" i="2"/>
  <c r="AT1323" i="2"/>
  <c r="AT1324" i="2"/>
  <c r="AT1325" i="2"/>
  <c r="AT1326" i="2"/>
  <c r="AT1327" i="2"/>
  <c r="AT1328" i="2"/>
  <c r="AT1329" i="2"/>
  <c r="AT1330" i="2"/>
  <c r="AT1331" i="2"/>
  <c r="AT1332" i="2"/>
  <c r="AT1333" i="2"/>
  <c r="AT1334" i="2"/>
  <c r="AT1335" i="2"/>
  <c r="AT1336" i="2"/>
  <c r="AT1337" i="2"/>
  <c r="AT1338" i="2"/>
  <c r="AT1339" i="2"/>
  <c r="AT1340" i="2"/>
  <c r="AT1341" i="2"/>
  <c r="AT1342" i="2"/>
  <c r="AT1343" i="2"/>
  <c r="AT1344" i="2"/>
  <c r="AT1345" i="2"/>
  <c r="AT1346" i="2"/>
  <c r="AT1347" i="2"/>
  <c r="AT1348" i="2"/>
  <c r="AT1349" i="2"/>
  <c r="AT1350" i="2"/>
  <c r="AT1351" i="2"/>
  <c r="AT1352" i="2"/>
  <c r="AT1353" i="2"/>
  <c r="AT1354" i="2"/>
  <c r="AT1355" i="2"/>
  <c r="AT1356" i="2"/>
  <c r="AT1357" i="2"/>
  <c r="AT1358" i="2"/>
  <c r="AT1359" i="2"/>
  <c r="AT1360" i="2"/>
  <c r="AT1361" i="2"/>
  <c r="AT1362" i="2"/>
  <c r="AT1363" i="2"/>
  <c r="AT1364" i="2"/>
  <c r="AT1365" i="2"/>
  <c r="AT1366" i="2"/>
  <c r="AT1367" i="2"/>
  <c r="AT1368" i="2"/>
  <c r="AT1369" i="2"/>
  <c r="AT1370" i="2"/>
  <c r="AT1371" i="2"/>
  <c r="AT1372" i="2"/>
  <c r="AT1373" i="2"/>
  <c r="AT1374" i="2"/>
  <c r="AT1375" i="2"/>
  <c r="AT1376" i="2"/>
  <c r="AT1377" i="2"/>
  <c r="AT1378" i="2"/>
  <c r="AT1379" i="2"/>
  <c r="AT1380" i="2"/>
  <c r="AT1381" i="2"/>
  <c r="AT1382" i="2"/>
  <c r="AT1383" i="2"/>
  <c r="AT1384" i="2"/>
  <c r="AT1385" i="2"/>
  <c r="AT1386" i="2"/>
  <c r="AT1387" i="2"/>
  <c r="AT1388" i="2"/>
  <c r="AT1389" i="2"/>
  <c r="AT1390" i="2"/>
  <c r="AT1391" i="2"/>
  <c r="AT1392" i="2"/>
  <c r="AT1393" i="2"/>
  <c r="AT1394" i="2"/>
  <c r="AT1395" i="2"/>
  <c r="AT1396" i="2"/>
  <c r="AT1397" i="2"/>
  <c r="AT1398" i="2"/>
  <c r="AT1399" i="2"/>
  <c r="AT1400" i="2"/>
  <c r="AT1401" i="2"/>
  <c r="AT1402" i="2"/>
  <c r="AT1403" i="2"/>
  <c r="AT1404" i="2"/>
  <c r="AT1405" i="2"/>
  <c r="AT1406" i="2"/>
  <c r="AT1407" i="2"/>
  <c r="AT1408" i="2"/>
  <c r="AT1409" i="2"/>
  <c r="AT1410" i="2"/>
  <c r="AT1411" i="2"/>
  <c r="AT1412" i="2"/>
  <c r="AT1413" i="2"/>
  <c r="AT1414" i="2"/>
  <c r="AT1415" i="2"/>
  <c r="AT1416" i="2"/>
  <c r="AT1417" i="2"/>
  <c r="AT1418" i="2"/>
  <c r="AT1419" i="2"/>
  <c r="AT1420" i="2"/>
  <c r="AT1421" i="2"/>
  <c r="AT1422" i="2"/>
  <c r="AT1423" i="2"/>
  <c r="AT1424" i="2"/>
  <c r="AT1425" i="2"/>
  <c r="AT1426" i="2"/>
  <c r="AT1427" i="2"/>
  <c r="AT1428" i="2"/>
  <c r="AT1429" i="2"/>
  <c r="AT1430" i="2"/>
  <c r="AT1431" i="2"/>
  <c r="AT1432" i="2"/>
  <c r="AT1433" i="2"/>
  <c r="AT1434" i="2"/>
  <c r="AT1435" i="2"/>
  <c r="AT1436" i="2"/>
  <c r="AT1437" i="2"/>
  <c r="AT1438" i="2"/>
  <c r="AT1439" i="2"/>
  <c r="AT1440" i="2"/>
  <c r="AT1441" i="2"/>
  <c r="AT1442" i="2"/>
  <c r="AT1443" i="2"/>
  <c r="AT1444" i="2"/>
  <c r="AT1445" i="2"/>
  <c r="AT1446" i="2"/>
  <c r="AT1447" i="2"/>
  <c r="AT1448" i="2"/>
  <c r="AT1449" i="2"/>
  <c r="AT1450" i="2"/>
  <c r="AT1451" i="2"/>
  <c r="AT1452" i="2"/>
  <c r="AT1453" i="2"/>
  <c r="AT1454" i="2"/>
  <c r="AT1455" i="2"/>
  <c r="AT1456" i="2"/>
  <c r="AT1457" i="2"/>
  <c r="AT1458" i="2"/>
  <c r="AT1459" i="2"/>
  <c r="AT1460" i="2"/>
  <c r="AT1461" i="2"/>
  <c r="AT1462" i="2"/>
  <c r="AT1463" i="2"/>
  <c r="AT1464" i="2"/>
  <c r="AT1465" i="2"/>
  <c r="AT1466" i="2"/>
  <c r="AT1467" i="2"/>
  <c r="AT1468" i="2"/>
  <c r="AT1469" i="2"/>
  <c r="AT1470" i="2"/>
  <c r="AT1471" i="2"/>
  <c r="AT1472" i="2"/>
  <c r="AT1473" i="2"/>
  <c r="AT1474" i="2"/>
  <c r="AT1475" i="2"/>
  <c r="AT1476" i="2"/>
  <c r="AT1477" i="2"/>
  <c r="AT1478" i="2"/>
  <c r="AT1479" i="2"/>
  <c r="AT1480" i="2"/>
  <c r="AT1481" i="2"/>
  <c r="AT1482" i="2"/>
  <c r="AT1483" i="2"/>
  <c r="AT1484" i="2"/>
  <c r="AT1485" i="2"/>
  <c r="AT1486" i="2"/>
  <c r="AT1487" i="2"/>
  <c r="AT1488" i="2"/>
  <c r="AT1489" i="2"/>
  <c r="AT1490" i="2"/>
  <c r="AT1491" i="2"/>
  <c r="AT1492" i="2"/>
  <c r="AT1493" i="2"/>
  <c r="AT1494" i="2"/>
  <c r="AT1495" i="2"/>
  <c r="AT1496" i="2"/>
  <c r="AT1497" i="2"/>
  <c r="AT1498" i="2"/>
  <c r="AT1499" i="2"/>
  <c r="AT1500" i="2"/>
  <c r="AT1501" i="2"/>
  <c r="AT1502" i="2"/>
  <c r="AT1503" i="2"/>
  <c r="AT1504" i="2"/>
  <c r="AT1505" i="2"/>
  <c r="AT1506" i="2"/>
  <c r="AT1507" i="2"/>
  <c r="AT1508" i="2"/>
  <c r="AT1509" i="2"/>
  <c r="AT1510" i="2"/>
  <c r="AT1511" i="2"/>
  <c r="AT1512" i="2"/>
  <c r="AT1513" i="2"/>
  <c r="AT1514" i="2"/>
  <c r="AT1515" i="2"/>
  <c r="AT1516" i="2"/>
  <c r="AT1517" i="2"/>
  <c r="AT1518" i="2"/>
  <c r="AT1519" i="2"/>
  <c r="AT1520" i="2"/>
  <c r="AT1521" i="2"/>
  <c r="AT1522" i="2"/>
  <c r="AT1523" i="2"/>
  <c r="AT1524" i="2"/>
  <c r="AT1525" i="2"/>
  <c r="AT1526" i="2"/>
  <c r="AT1527" i="2"/>
  <c r="AT1528" i="2"/>
  <c r="AT1529" i="2"/>
  <c r="AT1530" i="2"/>
  <c r="AT1531" i="2"/>
  <c r="AT1532" i="2"/>
  <c r="AT1533" i="2"/>
  <c r="AT1534" i="2"/>
  <c r="AT1535" i="2"/>
  <c r="AT1536" i="2"/>
  <c r="AT1537" i="2"/>
  <c r="AT1538" i="2"/>
  <c r="AT1539" i="2"/>
  <c r="AT1540" i="2"/>
  <c r="AT1541" i="2"/>
  <c r="AT1542" i="2"/>
  <c r="AT1543" i="2"/>
  <c r="AT1544" i="2"/>
  <c r="AT1545" i="2"/>
  <c r="AT1546" i="2"/>
  <c r="AT1547" i="2"/>
  <c r="AT1548" i="2"/>
  <c r="AT1549" i="2"/>
  <c r="AT1550" i="2"/>
  <c r="AT1551" i="2"/>
  <c r="AT1552" i="2"/>
  <c r="AT1553" i="2"/>
  <c r="AT1554" i="2"/>
  <c r="AT1555" i="2"/>
  <c r="AT1556" i="2"/>
  <c r="AT1557" i="2"/>
  <c r="AT1558" i="2"/>
  <c r="AT1559" i="2"/>
  <c r="AT1560" i="2"/>
  <c r="AT1561" i="2"/>
  <c r="AT1562" i="2"/>
  <c r="AT1563" i="2"/>
  <c r="AT1564" i="2"/>
  <c r="AT1565" i="2"/>
  <c r="AT1566" i="2"/>
  <c r="AT1567" i="2"/>
  <c r="AT1568" i="2"/>
  <c r="AT1569" i="2"/>
  <c r="AT1570" i="2"/>
  <c r="AT1571" i="2"/>
  <c r="AT1572" i="2"/>
  <c r="AT1573" i="2"/>
  <c r="AT1574" i="2"/>
  <c r="AT1575" i="2"/>
  <c r="AT1576" i="2"/>
  <c r="AT1577" i="2"/>
  <c r="AT1578" i="2"/>
  <c r="AT1579" i="2"/>
  <c r="AT1580" i="2"/>
  <c r="AT1581" i="2"/>
  <c r="AT1582" i="2"/>
  <c r="AT1583" i="2"/>
  <c r="AT1584" i="2"/>
  <c r="AT1585" i="2"/>
  <c r="AT1586" i="2"/>
  <c r="AT1587" i="2"/>
  <c r="AT1588" i="2"/>
  <c r="AT1589" i="2"/>
  <c r="AT1590" i="2"/>
  <c r="AT1591" i="2"/>
  <c r="AT1592" i="2"/>
  <c r="AT1593" i="2"/>
  <c r="AT1594" i="2"/>
  <c r="AT1595" i="2"/>
  <c r="AT1596" i="2"/>
  <c r="AT1597" i="2"/>
  <c r="AT1598" i="2"/>
  <c r="AT1599" i="2"/>
  <c r="AT1600" i="2"/>
  <c r="AT1601" i="2"/>
  <c r="AT1602" i="2"/>
  <c r="AT1603" i="2"/>
  <c r="AT1604" i="2"/>
  <c r="AT1605" i="2"/>
  <c r="AT1606" i="2"/>
  <c r="AT1607" i="2"/>
  <c r="AT1608" i="2"/>
  <c r="AT1609" i="2"/>
  <c r="AT1610" i="2"/>
  <c r="AT1611" i="2"/>
  <c r="AT1612" i="2"/>
  <c r="AT1613" i="2"/>
  <c r="AT1614" i="2"/>
  <c r="AT1615" i="2"/>
  <c r="AT1616" i="2"/>
  <c r="AT1617" i="2"/>
  <c r="AT1618" i="2"/>
  <c r="AT1619" i="2"/>
  <c r="AT1620" i="2"/>
  <c r="AT1621" i="2"/>
  <c r="AT1622" i="2"/>
  <c r="AT1623" i="2"/>
  <c r="AT1624" i="2"/>
  <c r="AT1625" i="2"/>
  <c r="AT1626" i="2"/>
  <c r="AT1627" i="2"/>
  <c r="AT1628" i="2"/>
  <c r="AT1629" i="2"/>
  <c r="AT1630" i="2"/>
  <c r="AT1631" i="2"/>
  <c r="AT1632" i="2"/>
  <c r="AT1633" i="2"/>
  <c r="AT1634" i="2"/>
  <c r="AT1635" i="2"/>
  <c r="AT1636" i="2"/>
  <c r="AT1637" i="2"/>
  <c r="AT1638" i="2"/>
  <c r="AT1639" i="2"/>
  <c r="AT1640" i="2"/>
  <c r="AT1641" i="2"/>
  <c r="AT1642" i="2"/>
  <c r="AT1643" i="2"/>
  <c r="AT1644" i="2"/>
  <c r="AT1645" i="2"/>
  <c r="AT1646" i="2"/>
  <c r="AT1647" i="2"/>
  <c r="AT1648" i="2"/>
  <c r="AT1649" i="2"/>
  <c r="AT1650" i="2"/>
  <c r="AT1651" i="2"/>
  <c r="AT1652" i="2"/>
  <c r="AT1653" i="2"/>
  <c r="AT1654" i="2"/>
  <c r="AT1655" i="2"/>
  <c r="AT1656" i="2"/>
  <c r="AT1657" i="2"/>
  <c r="AT1658" i="2"/>
  <c r="AT1659" i="2"/>
  <c r="AT1660" i="2"/>
  <c r="AT1661" i="2"/>
  <c r="AT1662" i="2"/>
  <c r="AT1663" i="2"/>
  <c r="AT1664" i="2"/>
  <c r="AT1665" i="2"/>
  <c r="AT1666" i="2"/>
  <c r="AT1667" i="2"/>
  <c r="AT1668" i="2"/>
  <c r="AT1669" i="2"/>
  <c r="AT1670" i="2"/>
  <c r="AT1671" i="2"/>
  <c r="AT1672" i="2"/>
  <c r="AT1673" i="2"/>
  <c r="AT1674" i="2"/>
  <c r="AT1675" i="2"/>
  <c r="AT1676" i="2"/>
  <c r="AT1677" i="2"/>
  <c r="AT1678" i="2"/>
  <c r="AT1679" i="2"/>
  <c r="AT1680" i="2"/>
  <c r="AT1681" i="2"/>
  <c r="AT1682" i="2"/>
  <c r="AT1683" i="2"/>
  <c r="AT1684" i="2"/>
  <c r="AT1685" i="2"/>
  <c r="AT1686" i="2"/>
  <c r="AT1687" i="2"/>
  <c r="AT1688" i="2"/>
  <c r="AT1689" i="2"/>
  <c r="AT1690" i="2"/>
  <c r="AT1691" i="2"/>
  <c r="AT1692" i="2"/>
  <c r="AT1693" i="2"/>
  <c r="AT1694" i="2"/>
  <c r="AT1695" i="2"/>
  <c r="AT1696" i="2"/>
  <c r="AT1697" i="2"/>
  <c r="AT1698" i="2"/>
  <c r="AT1699" i="2"/>
  <c r="AT1700" i="2"/>
  <c r="AT1701" i="2"/>
  <c r="AT1702" i="2"/>
  <c r="AT1703" i="2"/>
  <c r="AT1704" i="2"/>
  <c r="AT1705" i="2"/>
  <c r="AT1706" i="2"/>
  <c r="AT1707" i="2"/>
  <c r="AT1708" i="2"/>
  <c r="AT1709" i="2"/>
  <c r="AT1710" i="2"/>
  <c r="AT1711" i="2"/>
  <c r="AT1712" i="2"/>
  <c r="AT1713" i="2"/>
  <c r="AT1714" i="2"/>
  <c r="AT1715" i="2"/>
  <c r="AT1716" i="2"/>
  <c r="AT1717" i="2"/>
  <c r="AT1718" i="2"/>
  <c r="AT1719" i="2"/>
  <c r="AT1720" i="2"/>
  <c r="AT1721" i="2"/>
  <c r="AT1722" i="2"/>
  <c r="AT1723" i="2"/>
  <c r="AT1724" i="2"/>
  <c r="AT1725" i="2"/>
  <c r="AT1726" i="2"/>
  <c r="AT1727" i="2"/>
  <c r="AT1728" i="2"/>
  <c r="AT1729" i="2"/>
  <c r="AT1730" i="2"/>
  <c r="AT1731" i="2"/>
  <c r="AT1732" i="2"/>
  <c r="AT1733" i="2"/>
  <c r="AT1734" i="2"/>
  <c r="AT1735" i="2"/>
  <c r="AT1736" i="2"/>
  <c r="AT1737" i="2"/>
  <c r="AT1738" i="2"/>
  <c r="AT1739" i="2"/>
  <c r="AT1740" i="2"/>
  <c r="AT1741" i="2"/>
  <c r="AT1742" i="2"/>
  <c r="AT1743" i="2"/>
  <c r="AT1744" i="2"/>
  <c r="AT1745" i="2"/>
  <c r="AT1746" i="2"/>
  <c r="AT1747" i="2"/>
  <c r="AT1748" i="2"/>
  <c r="AT1749" i="2"/>
  <c r="AT1750" i="2"/>
  <c r="AT1751" i="2"/>
  <c r="AT1752" i="2"/>
  <c r="AT1753" i="2"/>
  <c r="AT1754" i="2"/>
  <c r="AT1755" i="2"/>
  <c r="AT1756" i="2"/>
  <c r="AT1757" i="2"/>
  <c r="AT1758" i="2"/>
  <c r="AT1759" i="2"/>
  <c r="AT1760" i="2"/>
  <c r="AT1761" i="2"/>
  <c r="AT1762" i="2"/>
  <c r="AT1763" i="2"/>
  <c r="AT1764" i="2"/>
  <c r="AT1765" i="2"/>
  <c r="AT1766" i="2"/>
  <c r="AT1767" i="2"/>
  <c r="AT1768" i="2"/>
  <c r="AT1769" i="2"/>
  <c r="AT1770" i="2"/>
  <c r="AT1771" i="2"/>
  <c r="AT1772" i="2"/>
  <c r="AT1773" i="2"/>
  <c r="AT1774" i="2"/>
  <c r="AT1775" i="2"/>
  <c r="AT1776" i="2"/>
  <c r="AT1777" i="2"/>
  <c r="AT1778" i="2"/>
  <c r="AT1779" i="2"/>
  <c r="AT1780" i="2"/>
  <c r="AT1781" i="2"/>
  <c r="AT1782" i="2"/>
  <c r="AT1783" i="2"/>
  <c r="AT1784" i="2"/>
  <c r="AT1785" i="2"/>
  <c r="AT1786" i="2"/>
  <c r="AT1787" i="2"/>
  <c r="AT1788" i="2"/>
  <c r="AT1789" i="2"/>
  <c r="AT1790" i="2"/>
  <c r="AT1791" i="2"/>
  <c r="AT1792" i="2"/>
  <c r="AT1793" i="2"/>
  <c r="AT1794" i="2"/>
  <c r="AT1795" i="2"/>
  <c r="AT1796" i="2"/>
  <c r="AT1797" i="2"/>
  <c r="AT1798" i="2"/>
  <c r="AT1799" i="2"/>
  <c r="AT1800" i="2"/>
  <c r="AT1801" i="2"/>
  <c r="AT1802" i="2"/>
  <c r="AT1803" i="2"/>
  <c r="AT1804" i="2"/>
  <c r="AT1805" i="2"/>
  <c r="AT1806" i="2"/>
  <c r="AT1807" i="2"/>
  <c r="AT1808" i="2"/>
  <c r="AT1809" i="2"/>
  <c r="AT1810" i="2"/>
  <c r="AT1811" i="2"/>
  <c r="AT1812" i="2"/>
  <c r="AT1813" i="2"/>
  <c r="AT1814" i="2"/>
  <c r="AT1815" i="2"/>
  <c r="AT1816" i="2"/>
  <c r="AT1817" i="2"/>
  <c r="AT1818" i="2"/>
  <c r="AT1819" i="2"/>
  <c r="AT1820" i="2"/>
  <c r="AT1821" i="2"/>
  <c r="AT1822" i="2"/>
  <c r="AT1823" i="2"/>
  <c r="AT1824" i="2"/>
  <c r="AT1825" i="2"/>
  <c r="AT1826" i="2"/>
  <c r="AT1827" i="2"/>
  <c r="AT1828" i="2"/>
  <c r="AT1829" i="2"/>
  <c r="AT1830" i="2"/>
  <c r="AT1831" i="2"/>
  <c r="AT1832" i="2"/>
  <c r="AT1833" i="2"/>
  <c r="AT1834" i="2"/>
  <c r="AT1835" i="2"/>
  <c r="AT1836" i="2"/>
  <c r="AT1837" i="2"/>
  <c r="AT1838" i="2"/>
  <c r="AT1839" i="2"/>
  <c r="AT1840" i="2"/>
  <c r="AT1841" i="2"/>
  <c r="AT1842" i="2"/>
  <c r="AT1843" i="2"/>
  <c r="AT1844" i="2"/>
  <c r="AT1845" i="2"/>
  <c r="AT1846" i="2"/>
  <c r="AT1847" i="2"/>
  <c r="AT1848" i="2"/>
  <c r="AT1849" i="2"/>
  <c r="AT1850" i="2"/>
  <c r="AT1851" i="2"/>
  <c r="AT1852" i="2"/>
  <c r="AT1853" i="2"/>
  <c r="AT1854" i="2"/>
  <c r="AT1855" i="2"/>
  <c r="AT1856" i="2"/>
  <c r="AT1857" i="2"/>
  <c r="AT1858" i="2"/>
  <c r="AT1859" i="2"/>
  <c r="AT1860" i="2"/>
  <c r="AT1861" i="2"/>
  <c r="AT1862" i="2"/>
  <c r="AT1863" i="2"/>
  <c r="AT1864" i="2"/>
  <c r="AT1865" i="2"/>
  <c r="AT1866" i="2"/>
  <c r="AT1867" i="2"/>
  <c r="AT1868" i="2"/>
  <c r="AT1869" i="2"/>
  <c r="AT1870" i="2"/>
  <c r="AT1871" i="2"/>
  <c r="AT1872" i="2"/>
  <c r="AT1873" i="2"/>
  <c r="AT1874" i="2"/>
  <c r="AT1875" i="2"/>
  <c r="AT1876" i="2"/>
  <c r="AT1877" i="2"/>
  <c r="AT1878" i="2"/>
  <c r="AT1879" i="2"/>
  <c r="AT1880" i="2"/>
  <c r="AT1881" i="2"/>
  <c r="AT1882" i="2"/>
  <c r="AT1883" i="2"/>
  <c r="AT1884" i="2"/>
  <c r="AT1885" i="2"/>
  <c r="AT1886" i="2"/>
  <c r="AT1887" i="2"/>
  <c r="AT1888" i="2"/>
  <c r="AT1889" i="2"/>
  <c r="AT1890" i="2"/>
  <c r="AT1891" i="2"/>
  <c r="AT1892" i="2"/>
  <c r="AT1893" i="2"/>
  <c r="AT1894" i="2"/>
  <c r="AT1895" i="2"/>
  <c r="AT1896" i="2"/>
  <c r="AT1897" i="2"/>
  <c r="AT1898" i="2"/>
  <c r="AT1899" i="2"/>
  <c r="AT1900" i="2"/>
  <c r="AT1901" i="2"/>
  <c r="AT1902" i="2"/>
  <c r="AT1903" i="2"/>
  <c r="AT1904" i="2"/>
  <c r="AT1905" i="2"/>
  <c r="AT1906" i="2"/>
  <c r="AT1907" i="2"/>
  <c r="AT1908" i="2"/>
  <c r="AT1909" i="2"/>
  <c r="AT1910" i="2"/>
  <c r="AT1911" i="2"/>
  <c r="AT1912" i="2"/>
  <c r="AT1913" i="2"/>
  <c r="AT1914" i="2"/>
  <c r="AT1915" i="2"/>
  <c r="AT1916" i="2"/>
  <c r="AT1917" i="2"/>
  <c r="AT1918" i="2"/>
  <c r="AT1919" i="2"/>
  <c r="AT1920" i="2"/>
  <c r="AT1921" i="2"/>
  <c r="AT1922" i="2"/>
  <c r="AT1923" i="2"/>
  <c r="AT1924" i="2"/>
  <c r="AT1925" i="2"/>
  <c r="AT1926" i="2"/>
  <c r="AT1927" i="2"/>
  <c r="AT1928" i="2"/>
  <c r="AT1929" i="2"/>
  <c r="AT1930" i="2"/>
  <c r="AT1931" i="2"/>
  <c r="AT1932" i="2"/>
  <c r="AT1933" i="2"/>
  <c r="AT1934" i="2"/>
  <c r="AT1935" i="2"/>
  <c r="AT1936" i="2"/>
  <c r="AT1937" i="2"/>
  <c r="AT1938" i="2"/>
  <c r="AT1939" i="2"/>
  <c r="AT1940" i="2"/>
  <c r="AT1941" i="2"/>
  <c r="AT1942" i="2"/>
  <c r="AT1943" i="2"/>
  <c r="AT1944" i="2"/>
  <c r="AT1945" i="2"/>
  <c r="AT1946" i="2"/>
  <c r="AT1947" i="2"/>
  <c r="AT1948" i="2"/>
  <c r="AT1949" i="2"/>
  <c r="AT1950" i="2"/>
  <c r="AT1951" i="2"/>
  <c r="AT1952" i="2"/>
  <c r="AT1953" i="2"/>
  <c r="AT1954" i="2"/>
  <c r="AT1955" i="2"/>
  <c r="AT1956" i="2"/>
  <c r="AT1957" i="2"/>
  <c r="AT1958" i="2"/>
  <c r="AT1959" i="2"/>
  <c r="AT1960" i="2"/>
  <c r="AT1961" i="2"/>
  <c r="AT1962" i="2"/>
  <c r="AT1963" i="2"/>
  <c r="AT1964" i="2"/>
  <c r="AT1965" i="2"/>
  <c r="AT1966" i="2"/>
  <c r="AT1967" i="2"/>
  <c r="AT1968" i="2"/>
  <c r="AT1969" i="2"/>
  <c r="AT1970" i="2"/>
  <c r="AT1971" i="2"/>
  <c r="AT1972" i="2"/>
  <c r="AT1973" i="2"/>
  <c r="AT1974" i="2"/>
  <c r="AT1975" i="2"/>
  <c r="AT1976" i="2"/>
  <c r="AT1977" i="2"/>
  <c r="AT1978" i="2"/>
  <c r="AT1979" i="2"/>
  <c r="AT1980" i="2"/>
  <c r="AT1981" i="2"/>
  <c r="AT1982" i="2"/>
  <c r="AT1983" i="2"/>
  <c r="AT1984" i="2"/>
  <c r="AT1985" i="2"/>
  <c r="AT1986" i="2"/>
  <c r="AT1987" i="2"/>
  <c r="AT1988" i="2"/>
  <c r="AT1989" i="2"/>
  <c r="AT1990" i="2"/>
  <c r="AT1991" i="2"/>
  <c r="AT1992" i="2"/>
  <c r="AT1993" i="2"/>
  <c r="AT1994" i="2"/>
  <c r="AT1995" i="2"/>
  <c r="AT1996" i="2"/>
  <c r="AT1997" i="2"/>
  <c r="AT1998" i="2"/>
  <c r="AT1999" i="2"/>
  <c r="AT2000" i="2"/>
  <c r="AT2001" i="2"/>
  <c r="AT2002" i="2"/>
  <c r="AT2003" i="2"/>
  <c r="AT2004" i="2"/>
  <c r="AT2005" i="2"/>
  <c r="AT2006" i="2"/>
  <c r="AT2007" i="2"/>
  <c r="AT2008" i="2"/>
  <c r="AT2009" i="2"/>
  <c r="AT2010" i="2"/>
  <c r="AT2011" i="2"/>
  <c r="AT2012" i="2"/>
  <c r="AT2013" i="2"/>
  <c r="AT2014" i="2"/>
  <c r="AT2015" i="2"/>
  <c r="AT2016" i="2"/>
  <c r="AT2017" i="2"/>
  <c r="AT2018" i="2"/>
  <c r="AT2019" i="2"/>
  <c r="AT2020" i="2"/>
  <c r="AT2021" i="2"/>
  <c r="AT2022" i="2"/>
  <c r="AT2023" i="2"/>
  <c r="AT2024" i="2"/>
  <c r="AT2025" i="2"/>
  <c r="AT2026" i="2"/>
  <c r="AT2027" i="2"/>
  <c r="AT2028" i="2"/>
  <c r="AT2029" i="2"/>
  <c r="AT2030" i="2"/>
  <c r="AT2031" i="2"/>
  <c r="AT2032" i="2"/>
  <c r="AT2033" i="2"/>
  <c r="AT2034" i="2"/>
  <c r="AT2035" i="2"/>
  <c r="AT2036" i="2"/>
  <c r="AT2037" i="2"/>
  <c r="AT2038" i="2"/>
  <c r="AT2039" i="2"/>
  <c r="AT2040" i="2"/>
  <c r="AT2041" i="2"/>
  <c r="AT2042" i="2"/>
  <c r="AT2043" i="2"/>
  <c r="AT2044" i="2"/>
  <c r="AT2045" i="2"/>
  <c r="AT2046" i="2"/>
  <c r="AT2047" i="2"/>
  <c r="AT2048" i="2"/>
  <c r="AT2049" i="2"/>
  <c r="AT2050" i="2"/>
  <c r="AT2051" i="2"/>
  <c r="AT2052" i="2"/>
  <c r="AT2053" i="2"/>
  <c r="AT2054" i="2"/>
  <c r="AT2055" i="2"/>
  <c r="AT2056" i="2"/>
  <c r="AT2057" i="2"/>
  <c r="AT2058" i="2"/>
  <c r="AT2059" i="2"/>
  <c r="AT2060" i="2"/>
  <c r="AT2061" i="2"/>
  <c r="AT2062" i="2"/>
  <c r="AT2063" i="2"/>
  <c r="AT2064" i="2"/>
  <c r="AT2065" i="2"/>
  <c r="AT2066" i="2"/>
  <c r="AT2067" i="2"/>
  <c r="AT2068" i="2"/>
  <c r="AT2069" i="2"/>
  <c r="AT2070" i="2"/>
  <c r="AT2071" i="2"/>
  <c r="AT2072" i="2"/>
  <c r="AT2073" i="2"/>
  <c r="AT2074" i="2"/>
  <c r="AT2075" i="2"/>
  <c r="AT2076" i="2"/>
  <c r="AT2077" i="2"/>
  <c r="AT2078" i="2"/>
  <c r="AT2079" i="2"/>
  <c r="AT2080" i="2"/>
  <c r="AT2081" i="2"/>
  <c r="AT2082" i="2"/>
  <c r="AT2083" i="2"/>
  <c r="AT2084" i="2"/>
  <c r="AT2085" i="2"/>
  <c r="AT2086" i="2"/>
  <c r="AT2087" i="2"/>
  <c r="AT2088" i="2"/>
  <c r="AT2089" i="2"/>
  <c r="AT2090" i="2"/>
  <c r="AT2091" i="2"/>
  <c r="AT2092" i="2"/>
  <c r="AT2093" i="2"/>
  <c r="AT2094" i="2"/>
  <c r="AT2095" i="2"/>
  <c r="AT2096" i="2"/>
  <c r="AT2097" i="2"/>
  <c r="AT2098" i="2"/>
  <c r="AT2099" i="2"/>
  <c r="AT2100" i="2"/>
  <c r="AT2101" i="2"/>
  <c r="AT2102" i="2"/>
  <c r="AT2103" i="2"/>
  <c r="AT2104" i="2"/>
  <c r="AT2105" i="2"/>
  <c r="AT2106" i="2"/>
  <c r="AT2107" i="2"/>
  <c r="AT2108" i="2"/>
  <c r="AT2109" i="2"/>
  <c r="AT2110" i="2"/>
  <c r="AT2111" i="2"/>
  <c r="AT2112" i="2"/>
  <c r="AT2113" i="2"/>
  <c r="AT2114" i="2"/>
  <c r="AT2115" i="2"/>
  <c r="AT2116" i="2"/>
  <c r="AT2117" i="2"/>
  <c r="AT2118" i="2"/>
  <c r="AT2119" i="2"/>
  <c r="AT2120" i="2"/>
  <c r="AT2121" i="2"/>
  <c r="AT2122" i="2"/>
  <c r="AT2123" i="2"/>
  <c r="AT2124" i="2"/>
  <c r="AT2125" i="2"/>
  <c r="AT2126" i="2"/>
  <c r="AT2127" i="2"/>
  <c r="AT2128" i="2"/>
  <c r="AT2129" i="2"/>
  <c r="AT2130" i="2"/>
  <c r="AT2131" i="2"/>
  <c r="AT2132" i="2"/>
  <c r="AT2133" i="2"/>
  <c r="AT2134" i="2"/>
  <c r="AT2135" i="2"/>
  <c r="AT2136" i="2"/>
  <c r="AT2137" i="2"/>
  <c r="AT2138" i="2"/>
  <c r="AT2139" i="2"/>
  <c r="AT2140" i="2"/>
  <c r="AT2141" i="2"/>
  <c r="AT2142" i="2"/>
  <c r="AT2143" i="2"/>
  <c r="AT2144" i="2"/>
  <c r="AT2145" i="2"/>
  <c r="AT2146" i="2"/>
  <c r="AT2147" i="2"/>
  <c r="AT2148" i="2"/>
  <c r="AT2149" i="2"/>
  <c r="AT2150" i="2"/>
  <c r="AT2151" i="2"/>
  <c r="AT2152" i="2"/>
  <c r="AT2153" i="2"/>
  <c r="AT2154" i="2"/>
  <c r="AT2155" i="2"/>
  <c r="AT2156" i="2"/>
  <c r="AT2157" i="2"/>
  <c r="AT2158" i="2"/>
  <c r="AT2159" i="2"/>
  <c r="AT2160" i="2"/>
  <c r="AT2161" i="2"/>
  <c r="AT2162" i="2"/>
  <c r="AT2163" i="2"/>
  <c r="AT2164" i="2"/>
  <c r="AT2165" i="2"/>
  <c r="AT2166" i="2"/>
  <c r="AT2167" i="2"/>
  <c r="AT2168" i="2"/>
  <c r="AT2169" i="2"/>
  <c r="AT2170" i="2"/>
  <c r="AT2171" i="2"/>
  <c r="AT2172" i="2"/>
  <c r="AT2173" i="2"/>
  <c r="AT2174" i="2"/>
  <c r="AT2175" i="2"/>
  <c r="AT2176" i="2"/>
  <c r="AT2177" i="2"/>
  <c r="AT2178" i="2"/>
  <c r="AT2179" i="2"/>
  <c r="AT2180" i="2"/>
  <c r="AT2181" i="2"/>
  <c r="AT2182" i="2"/>
  <c r="AT2183" i="2"/>
  <c r="AT2184" i="2"/>
  <c r="AT2185" i="2"/>
  <c r="AT2186" i="2"/>
  <c r="AT2187" i="2"/>
  <c r="AT2188" i="2"/>
  <c r="AT2189" i="2"/>
  <c r="AT2190" i="2"/>
  <c r="AT2191" i="2"/>
  <c r="AT2192" i="2"/>
  <c r="AT2193" i="2"/>
  <c r="AT2194" i="2"/>
  <c r="AT2195" i="2"/>
  <c r="AT2196" i="2"/>
  <c r="AT2197" i="2"/>
  <c r="AT2198" i="2"/>
  <c r="AT2199" i="2"/>
  <c r="AT2200" i="2"/>
  <c r="AT2201" i="2"/>
  <c r="AT2202" i="2"/>
  <c r="AT2203" i="2"/>
  <c r="AT2204" i="2"/>
  <c r="AT2205" i="2"/>
  <c r="AT2206" i="2"/>
  <c r="AT2207" i="2"/>
  <c r="AT2208" i="2"/>
  <c r="AT2209" i="2"/>
  <c r="AT2210" i="2"/>
  <c r="AT2211" i="2"/>
  <c r="AT2212" i="2"/>
  <c r="AT2213" i="2"/>
  <c r="AT2214" i="2"/>
  <c r="AT2215" i="2"/>
  <c r="AT2216" i="2"/>
  <c r="AT2217" i="2"/>
  <c r="AT2218" i="2"/>
  <c r="AT2219" i="2"/>
  <c r="AT2220" i="2"/>
  <c r="AT2221" i="2"/>
  <c r="AT2222" i="2"/>
  <c r="AT2223" i="2"/>
  <c r="AT2224" i="2"/>
  <c r="AT2225" i="2"/>
  <c r="AT2226" i="2"/>
  <c r="AT2227" i="2"/>
  <c r="AT2228" i="2"/>
  <c r="AT2229" i="2"/>
  <c r="AT2230" i="2"/>
  <c r="AT2231" i="2"/>
  <c r="AT2232" i="2"/>
  <c r="AT2233" i="2"/>
  <c r="AT2234" i="2"/>
  <c r="AT2235" i="2"/>
  <c r="AT2236" i="2"/>
  <c r="AT2237" i="2"/>
  <c r="AT2238" i="2"/>
  <c r="AT2239" i="2"/>
  <c r="AT2240" i="2"/>
  <c r="AT2241" i="2"/>
  <c r="AT2242" i="2"/>
  <c r="AT2243" i="2"/>
  <c r="AT2244" i="2"/>
  <c r="AT2245" i="2"/>
  <c r="AT2246" i="2"/>
  <c r="AT2247" i="2"/>
  <c r="AT2248" i="2"/>
  <c r="AT2249" i="2"/>
  <c r="AT2250" i="2"/>
  <c r="AT2251" i="2"/>
  <c r="AT2252" i="2"/>
  <c r="AT2253" i="2"/>
  <c r="AT2254" i="2"/>
  <c r="AT2255" i="2"/>
  <c r="AT2256" i="2"/>
  <c r="AT2257" i="2"/>
  <c r="AT2258" i="2"/>
  <c r="AT2259" i="2"/>
  <c r="AT2260" i="2"/>
  <c r="AT2261" i="2"/>
  <c r="AT2262" i="2"/>
  <c r="AT2263" i="2"/>
  <c r="AT2264" i="2"/>
  <c r="AT2265" i="2"/>
  <c r="AT2266" i="2"/>
  <c r="AT2267" i="2"/>
  <c r="AT2268" i="2"/>
  <c r="AT2269" i="2"/>
  <c r="AT2270" i="2"/>
  <c r="AT2271" i="2"/>
  <c r="AT2272" i="2"/>
  <c r="AT2273" i="2"/>
  <c r="AT2274" i="2"/>
  <c r="AT2275" i="2"/>
  <c r="AT2276" i="2"/>
  <c r="AT2277" i="2"/>
  <c r="AT2278" i="2"/>
  <c r="AT2279" i="2"/>
  <c r="AT2280" i="2"/>
  <c r="AT2281" i="2"/>
  <c r="AT2282" i="2"/>
  <c r="AT2283" i="2"/>
  <c r="AT2284" i="2"/>
  <c r="AT2285" i="2"/>
  <c r="AT2286" i="2"/>
  <c r="AT2287" i="2"/>
  <c r="AT2288" i="2"/>
  <c r="AT2289" i="2"/>
  <c r="AT2290" i="2"/>
  <c r="AT2291" i="2"/>
  <c r="AT2292" i="2"/>
  <c r="AT2293" i="2"/>
  <c r="AT2294" i="2"/>
  <c r="AT2295" i="2"/>
  <c r="AT2296" i="2"/>
  <c r="AT2297" i="2"/>
  <c r="AT2298" i="2"/>
  <c r="AT2299" i="2"/>
  <c r="AT2300" i="2"/>
  <c r="AT2301" i="2"/>
  <c r="AT2302" i="2"/>
  <c r="AT2303" i="2"/>
  <c r="AT2304" i="2"/>
  <c r="AT2305" i="2"/>
  <c r="AT2306" i="2"/>
  <c r="AT2307" i="2"/>
  <c r="AT2308" i="2"/>
  <c r="AT2309" i="2"/>
  <c r="AT2310" i="2"/>
  <c r="AT2311" i="2"/>
  <c r="AT2312" i="2"/>
  <c r="AT2313" i="2"/>
  <c r="AT2314" i="2"/>
  <c r="AT2315" i="2"/>
  <c r="AT2316" i="2"/>
  <c r="AT2317" i="2"/>
  <c r="AT2318" i="2"/>
  <c r="AT2319" i="2"/>
  <c r="AT2320" i="2"/>
  <c r="AT2321" i="2"/>
  <c r="AT2322" i="2"/>
  <c r="AT2323" i="2"/>
  <c r="AT2324" i="2"/>
  <c r="AT2325" i="2"/>
  <c r="AT2326" i="2"/>
  <c r="AT2327" i="2"/>
  <c r="AT2328" i="2"/>
  <c r="AT2329" i="2"/>
  <c r="AT2330" i="2"/>
  <c r="AT2331" i="2"/>
  <c r="AT2332" i="2"/>
  <c r="AT2333" i="2"/>
  <c r="AT2334" i="2"/>
  <c r="AT2335" i="2"/>
  <c r="AT2336" i="2"/>
  <c r="AT2337" i="2"/>
  <c r="AT2338" i="2"/>
  <c r="AT2339" i="2"/>
  <c r="AT2340" i="2"/>
  <c r="AT2341" i="2"/>
  <c r="AT2342" i="2"/>
  <c r="AT2343" i="2"/>
  <c r="AT2344" i="2"/>
  <c r="AT2345" i="2"/>
  <c r="AT2346" i="2"/>
  <c r="AT2347" i="2"/>
  <c r="AT2348" i="2"/>
  <c r="AT2349" i="2"/>
  <c r="AT2350" i="2"/>
  <c r="AT2351" i="2"/>
  <c r="AT2352" i="2"/>
  <c r="AT2353" i="2"/>
  <c r="AT2354" i="2"/>
  <c r="AT2355" i="2"/>
  <c r="AT2356" i="2"/>
  <c r="AT2357" i="2"/>
  <c r="AT2358" i="2"/>
  <c r="AT2359" i="2"/>
  <c r="AT2360" i="2"/>
  <c r="AT2361" i="2"/>
  <c r="AT2362" i="2"/>
  <c r="AT2363" i="2"/>
  <c r="AT2364" i="2"/>
  <c r="AT2365" i="2"/>
  <c r="AT2366" i="2"/>
  <c r="AT2367" i="2"/>
  <c r="AT2368" i="2"/>
  <c r="AT2369" i="2"/>
  <c r="AT2370" i="2"/>
  <c r="AT2371" i="2"/>
  <c r="AT2372" i="2"/>
  <c r="AT2373" i="2"/>
  <c r="AT2374" i="2"/>
  <c r="AT2375" i="2"/>
  <c r="AT2376" i="2"/>
  <c r="AT2377" i="2"/>
  <c r="AT2378" i="2"/>
  <c r="AT2379" i="2"/>
  <c r="AT2380" i="2"/>
  <c r="AT2381" i="2"/>
  <c r="AT2382" i="2"/>
  <c r="AT2383" i="2"/>
  <c r="AT2384" i="2"/>
  <c r="AT2385" i="2"/>
  <c r="AT2386" i="2"/>
  <c r="AT2387" i="2"/>
  <c r="AT2388" i="2"/>
  <c r="AT2389" i="2"/>
  <c r="AT2390" i="2"/>
  <c r="AT2391" i="2"/>
  <c r="AT2392" i="2"/>
  <c r="AT2393" i="2"/>
  <c r="AT2394" i="2"/>
  <c r="AT2395" i="2"/>
  <c r="AT2396" i="2"/>
  <c r="AT2397" i="2"/>
  <c r="AT2398" i="2"/>
  <c r="AT2399" i="2"/>
  <c r="AT2400" i="2"/>
  <c r="AT2401" i="2"/>
  <c r="AT2402" i="2"/>
  <c r="AT2403" i="2"/>
  <c r="AT2404" i="2"/>
  <c r="AT2405" i="2"/>
  <c r="AT2406" i="2"/>
  <c r="AT2407" i="2"/>
  <c r="AT2408" i="2"/>
  <c r="AT2409" i="2"/>
  <c r="AT2410" i="2"/>
  <c r="AT2411" i="2"/>
  <c r="AT2412" i="2"/>
  <c r="AT2413" i="2"/>
  <c r="AT2414" i="2"/>
  <c r="AT2415" i="2"/>
  <c r="AT2416" i="2"/>
  <c r="AT2417" i="2"/>
  <c r="AT2418" i="2"/>
  <c r="AT2419" i="2"/>
  <c r="AT2420" i="2"/>
  <c r="AT2421" i="2"/>
  <c r="AT2422" i="2"/>
  <c r="AT2423" i="2"/>
  <c r="AT2424" i="2"/>
  <c r="AT2425" i="2"/>
  <c r="AT2426" i="2"/>
  <c r="AT2427" i="2"/>
  <c r="AT2428" i="2"/>
  <c r="AT2429" i="2"/>
  <c r="AT2430" i="2"/>
  <c r="AT2431" i="2"/>
  <c r="AT2432" i="2"/>
  <c r="AT2433" i="2"/>
  <c r="AT2434" i="2"/>
  <c r="AT2435" i="2"/>
  <c r="AT2436" i="2"/>
  <c r="AT2437" i="2"/>
  <c r="AT2438" i="2"/>
  <c r="AT2439" i="2"/>
  <c r="AT2440" i="2"/>
  <c r="AT2441" i="2"/>
  <c r="AT2442" i="2"/>
  <c r="AT2443" i="2"/>
  <c r="AT2444" i="2"/>
  <c r="AT2445" i="2"/>
  <c r="AT2446" i="2"/>
  <c r="AT2447" i="2"/>
  <c r="AT2448" i="2"/>
  <c r="AT2449" i="2"/>
  <c r="AT2450" i="2"/>
  <c r="AT2451" i="2"/>
  <c r="AT2452" i="2"/>
  <c r="AT2453" i="2"/>
  <c r="AT2454" i="2"/>
  <c r="AT2455" i="2"/>
  <c r="AT2456" i="2"/>
  <c r="AT2457" i="2"/>
  <c r="AT2458" i="2"/>
  <c r="AT2459" i="2"/>
  <c r="AT2460" i="2"/>
  <c r="AT2461" i="2"/>
  <c r="AT2462" i="2"/>
  <c r="AT2463" i="2"/>
  <c r="AT2464" i="2"/>
  <c r="AT2465" i="2"/>
  <c r="AT2466" i="2"/>
  <c r="AT2467" i="2"/>
  <c r="AT2468" i="2"/>
  <c r="AT2469" i="2"/>
  <c r="AT2470" i="2"/>
  <c r="AT2471" i="2"/>
  <c r="AT2472" i="2"/>
  <c r="AT2473" i="2"/>
  <c r="AT2474" i="2"/>
  <c r="AT2475" i="2"/>
  <c r="AT2476" i="2"/>
  <c r="AT2477" i="2"/>
  <c r="AT2478" i="2"/>
  <c r="AT2479" i="2"/>
  <c r="AT2480" i="2"/>
  <c r="AT2481" i="2"/>
  <c r="AT2482" i="2"/>
  <c r="AT2483" i="2"/>
  <c r="AT2484" i="2"/>
  <c r="AT2485" i="2"/>
  <c r="AT2486" i="2"/>
  <c r="AT2487" i="2"/>
  <c r="AT2488" i="2"/>
  <c r="AT2489" i="2"/>
  <c r="AT2490" i="2"/>
  <c r="AT2491" i="2"/>
  <c r="AT2492" i="2"/>
  <c r="AT2493" i="2"/>
  <c r="AT2494" i="2"/>
  <c r="AT2495" i="2"/>
  <c r="AT2496" i="2"/>
  <c r="AT2497" i="2"/>
  <c r="AT2498" i="2"/>
  <c r="AT2499" i="2"/>
  <c r="AT2500" i="2"/>
  <c r="AT2501" i="2"/>
  <c r="AT2502" i="2"/>
  <c r="AT2503" i="2"/>
  <c r="AT2504" i="2"/>
  <c r="AT2505" i="2"/>
  <c r="AT2506" i="2"/>
  <c r="AT2507" i="2"/>
  <c r="AT2508" i="2"/>
  <c r="AT2509" i="2"/>
  <c r="AT2510" i="2"/>
  <c r="AT2511" i="2"/>
  <c r="AT2512" i="2"/>
  <c r="AT2513" i="2"/>
  <c r="AT2514" i="2"/>
  <c r="AT2515" i="2"/>
  <c r="AT2516" i="2"/>
  <c r="AT2517" i="2"/>
  <c r="AT2518" i="2"/>
  <c r="AT2519" i="2"/>
  <c r="AT2520" i="2"/>
  <c r="AT2521" i="2"/>
  <c r="AT2522" i="2"/>
  <c r="AT2523" i="2"/>
  <c r="AT2524" i="2"/>
  <c r="AT2525" i="2"/>
  <c r="AT2526" i="2"/>
  <c r="AT2527" i="2"/>
  <c r="AT2528" i="2"/>
  <c r="AT2529" i="2"/>
  <c r="AT2530" i="2"/>
  <c r="AT2531" i="2"/>
  <c r="AT2532" i="2"/>
  <c r="AT2533" i="2"/>
  <c r="AT2534" i="2"/>
  <c r="AT2535" i="2"/>
  <c r="AT2536" i="2"/>
  <c r="AT2537" i="2"/>
  <c r="AT2538" i="2"/>
  <c r="AT2539" i="2"/>
  <c r="AT2540" i="2"/>
  <c r="AT2541" i="2"/>
  <c r="AT2542" i="2"/>
  <c r="AT2543" i="2"/>
  <c r="AT2544" i="2"/>
  <c r="AT2545" i="2"/>
  <c r="AT2546" i="2"/>
  <c r="AT2547" i="2"/>
  <c r="AT2548" i="2"/>
  <c r="AT2549" i="2"/>
  <c r="AT2550" i="2"/>
  <c r="AT2551" i="2"/>
  <c r="AT2552" i="2"/>
  <c r="AT2553" i="2"/>
  <c r="AT2554" i="2"/>
  <c r="AT2555" i="2"/>
  <c r="AT2556" i="2"/>
  <c r="AT2557" i="2"/>
  <c r="AT2558" i="2"/>
  <c r="AT2559" i="2"/>
  <c r="AT2560" i="2"/>
  <c r="AT2561" i="2"/>
  <c r="AT2562" i="2"/>
  <c r="AT2563" i="2"/>
  <c r="AT2564" i="2"/>
  <c r="AT2565" i="2"/>
  <c r="AT2566" i="2"/>
  <c r="AT2567" i="2"/>
  <c r="AT2568" i="2"/>
  <c r="AT2569" i="2"/>
  <c r="AT2570" i="2"/>
  <c r="AT2571" i="2"/>
  <c r="AT2572" i="2"/>
  <c r="AT2573" i="2"/>
  <c r="AT2574" i="2"/>
  <c r="AT2575" i="2"/>
  <c r="AT2576" i="2"/>
  <c r="AT2577" i="2"/>
  <c r="AT2578" i="2"/>
  <c r="AT2579" i="2"/>
  <c r="AT2580" i="2"/>
  <c r="AT2581" i="2"/>
  <c r="AT2582" i="2"/>
  <c r="AT2583" i="2"/>
  <c r="AT2584" i="2"/>
  <c r="AT2585" i="2"/>
  <c r="AT2586" i="2"/>
  <c r="AT2587" i="2"/>
  <c r="AT2588" i="2"/>
  <c r="AT2589" i="2"/>
  <c r="AT2590" i="2"/>
  <c r="AT2591" i="2"/>
  <c r="AT2592" i="2"/>
  <c r="AT2593" i="2"/>
  <c r="AT2594" i="2"/>
  <c r="AT2595" i="2"/>
  <c r="AT2596" i="2"/>
  <c r="AT2597" i="2"/>
  <c r="AT2598" i="2"/>
  <c r="AT2599" i="2"/>
  <c r="AT2600" i="2"/>
  <c r="AT2601" i="2"/>
  <c r="AT2602" i="2"/>
  <c r="AT2603" i="2"/>
  <c r="AT2604" i="2"/>
  <c r="AT2605" i="2"/>
  <c r="AT2606" i="2"/>
  <c r="AT2607" i="2"/>
  <c r="AT2608" i="2"/>
  <c r="AT2609" i="2"/>
  <c r="AT2610" i="2"/>
  <c r="AT2611" i="2"/>
  <c r="AT2612" i="2"/>
  <c r="AT2613" i="2"/>
  <c r="AT2614" i="2"/>
  <c r="AT2615" i="2"/>
  <c r="AT2616" i="2"/>
  <c r="AT2617" i="2"/>
  <c r="AT2618" i="2"/>
  <c r="AT2619" i="2"/>
  <c r="AT2620" i="2"/>
  <c r="AT2621" i="2"/>
  <c r="AT2622" i="2"/>
  <c r="AT2623" i="2"/>
  <c r="AT2624" i="2"/>
  <c r="AT2625" i="2"/>
  <c r="AT2626" i="2"/>
  <c r="AT2627" i="2"/>
  <c r="AT2628" i="2"/>
  <c r="AT2629" i="2"/>
  <c r="AT2630" i="2"/>
  <c r="AT2631" i="2"/>
  <c r="AT2632" i="2"/>
  <c r="AT2633" i="2"/>
  <c r="AT2634" i="2"/>
  <c r="AT2635" i="2"/>
  <c r="AT2636" i="2"/>
  <c r="AT2637" i="2"/>
  <c r="AT2638" i="2"/>
  <c r="AT2639" i="2"/>
  <c r="AT2640" i="2"/>
  <c r="AT2641" i="2"/>
  <c r="AT2642" i="2"/>
  <c r="AT2643" i="2"/>
  <c r="AT2644" i="2"/>
  <c r="AT2645" i="2"/>
  <c r="AT2646" i="2"/>
  <c r="AT2647" i="2"/>
  <c r="AT2648" i="2"/>
  <c r="AT2649" i="2"/>
  <c r="AT2650" i="2"/>
  <c r="AT2651" i="2"/>
  <c r="AT2652" i="2"/>
  <c r="AT2653" i="2"/>
  <c r="AT2654" i="2"/>
  <c r="AT2655" i="2"/>
  <c r="AT2656" i="2"/>
  <c r="AT2657" i="2"/>
  <c r="AT2658" i="2"/>
  <c r="AT2659" i="2"/>
  <c r="AT2660" i="2"/>
  <c r="AT2661" i="2"/>
  <c r="AT2662" i="2"/>
  <c r="AT2663" i="2"/>
  <c r="AT2664" i="2"/>
  <c r="AT2665" i="2"/>
  <c r="AT2666" i="2"/>
  <c r="AT2667" i="2"/>
  <c r="AT2668" i="2"/>
  <c r="AT2669" i="2"/>
  <c r="AT2670" i="2"/>
  <c r="AT2671" i="2"/>
  <c r="AT2672" i="2"/>
  <c r="AT2673" i="2"/>
  <c r="AT2674" i="2"/>
  <c r="AT2675" i="2"/>
  <c r="AT2676" i="2"/>
  <c r="AT2677" i="2"/>
  <c r="AT2678" i="2"/>
  <c r="AT2679" i="2"/>
  <c r="AT2680" i="2"/>
  <c r="AT2681" i="2"/>
  <c r="AT2682" i="2"/>
  <c r="AT2683" i="2"/>
  <c r="AT2684" i="2"/>
  <c r="AT2685" i="2"/>
  <c r="AT2686" i="2"/>
  <c r="AT2687" i="2"/>
  <c r="AT2688" i="2"/>
  <c r="AT2689" i="2"/>
  <c r="AT2690" i="2"/>
  <c r="AT2691" i="2"/>
  <c r="AT2692" i="2"/>
  <c r="AT2693" i="2"/>
  <c r="AT2694" i="2"/>
  <c r="AT2695" i="2"/>
  <c r="AT2696" i="2"/>
  <c r="AT2697" i="2"/>
  <c r="AT2698" i="2"/>
  <c r="AT2699" i="2"/>
  <c r="AT2700" i="2"/>
  <c r="AT2701" i="2"/>
  <c r="AT2702" i="2"/>
  <c r="AT2703" i="2"/>
  <c r="AT2704" i="2"/>
  <c r="AT2705" i="2"/>
  <c r="AT2706" i="2"/>
  <c r="AT2707" i="2"/>
  <c r="AT2708" i="2"/>
  <c r="AT2709" i="2"/>
  <c r="AT2710" i="2"/>
  <c r="AT2711" i="2"/>
  <c r="AT2712" i="2"/>
  <c r="AT2713" i="2"/>
  <c r="AT2714" i="2"/>
  <c r="AT2715" i="2"/>
  <c r="AT2716" i="2"/>
  <c r="AT2717" i="2"/>
  <c r="AT2718" i="2"/>
  <c r="AT2719" i="2"/>
  <c r="AT2720" i="2"/>
  <c r="AT2721" i="2"/>
  <c r="AT2722" i="2"/>
  <c r="AT2723" i="2"/>
  <c r="AT2724" i="2"/>
  <c r="AT2725" i="2"/>
  <c r="AT2726" i="2"/>
  <c r="AT2727" i="2"/>
  <c r="AT2728" i="2"/>
  <c r="AT2729" i="2"/>
  <c r="AT2730" i="2"/>
  <c r="AT2731" i="2"/>
  <c r="AT2732" i="2"/>
  <c r="AT2733" i="2"/>
  <c r="AT2734" i="2"/>
  <c r="AT2735" i="2"/>
  <c r="AT2736" i="2"/>
  <c r="AT2737" i="2"/>
  <c r="AT2738" i="2"/>
  <c r="AT2739" i="2"/>
  <c r="AT2740" i="2"/>
  <c r="AT2741" i="2"/>
  <c r="AT2742" i="2"/>
  <c r="AT2743" i="2"/>
  <c r="AT2744" i="2"/>
  <c r="AT2745" i="2"/>
  <c r="AT2746" i="2"/>
  <c r="AT2747" i="2"/>
  <c r="AT2748" i="2"/>
  <c r="AT2749" i="2"/>
  <c r="AT2750" i="2"/>
  <c r="AT2751" i="2"/>
  <c r="AT2752" i="2"/>
  <c r="AT2753" i="2"/>
  <c r="AT2754" i="2"/>
  <c r="AT2755" i="2"/>
  <c r="AT2756" i="2"/>
  <c r="AT2757" i="2"/>
  <c r="AT2758" i="2"/>
  <c r="AT2759" i="2"/>
  <c r="AT2760" i="2"/>
  <c r="AT2761" i="2"/>
  <c r="AT2762" i="2"/>
  <c r="AT2763" i="2"/>
  <c r="AT2764" i="2"/>
  <c r="AT2765" i="2"/>
  <c r="AT2766" i="2"/>
  <c r="AT2767" i="2"/>
  <c r="AT2768" i="2"/>
  <c r="AT2769" i="2"/>
  <c r="AT2770" i="2"/>
  <c r="AT2771" i="2"/>
  <c r="AT2772" i="2"/>
  <c r="AT2773" i="2"/>
  <c r="AT2774" i="2"/>
  <c r="AT2775" i="2"/>
  <c r="AT2776" i="2"/>
  <c r="AT2777" i="2"/>
  <c r="AT2778" i="2"/>
  <c r="AT2779" i="2"/>
  <c r="AT2780" i="2"/>
  <c r="AT2781" i="2"/>
  <c r="AT2782" i="2"/>
  <c r="AT2783" i="2"/>
  <c r="AT2784" i="2"/>
  <c r="AT2785" i="2"/>
  <c r="AT2786" i="2"/>
  <c r="AT2787" i="2"/>
  <c r="AT2788" i="2"/>
  <c r="AT2789" i="2"/>
  <c r="AT2790" i="2"/>
  <c r="AT2791" i="2"/>
  <c r="AT2792" i="2"/>
  <c r="AT2793" i="2"/>
  <c r="AT2794" i="2"/>
  <c r="AT2795" i="2"/>
  <c r="AT2796" i="2"/>
  <c r="AT2797" i="2"/>
  <c r="AT2798" i="2"/>
  <c r="AT2799" i="2"/>
  <c r="AT2800" i="2"/>
  <c r="AT2801" i="2"/>
  <c r="AT2802" i="2"/>
  <c r="AT2803" i="2"/>
  <c r="AT2804" i="2"/>
  <c r="AT2805" i="2"/>
  <c r="AT2806" i="2"/>
  <c r="AT2807" i="2"/>
  <c r="AT2808" i="2"/>
  <c r="AT2809" i="2"/>
  <c r="AT2810" i="2"/>
  <c r="AT2811" i="2"/>
  <c r="AT2812" i="2"/>
  <c r="AT2813" i="2"/>
  <c r="AT2814" i="2"/>
  <c r="AT2815" i="2"/>
  <c r="AT2816" i="2"/>
  <c r="AT2817" i="2"/>
  <c r="AT2818" i="2"/>
  <c r="AT2819" i="2"/>
  <c r="AT2820" i="2"/>
  <c r="AT2821" i="2"/>
  <c r="AT2822" i="2"/>
  <c r="AT2823" i="2"/>
  <c r="AT2824" i="2"/>
  <c r="AT2825" i="2"/>
  <c r="AT2826" i="2"/>
  <c r="AT2827" i="2"/>
  <c r="AT2828" i="2"/>
  <c r="AT2829" i="2"/>
  <c r="AT2830" i="2"/>
  <c r="AT2831" i="2"/>
  <c r="AT2832" i="2"/>
  <c r="AT2833" i="2"/>
  <c r="AT2834" i="2"/>
  <c r="AT2835" i="2"/>
  <c r="AT2836" i="2"/>
  <c r="AT2837" i="2"/>
  <c r="AT2838" i="2"/>
  <c r="AT2839" i="2"/>
  <c r="AT2840" i="2"/>
  <c r="AT2841" i="2"/>
  <c r="AT2842" i="2"/>
  <c r="AT2843" i="2"/>
  <c r="AT2844" i="2"/>
  <c r="AT2845" i="2"/>
  <c r="AT2846" i="2"/>
  <c r="AT2847" i="2"/>
  <c r="AT2848" i="2"/>
  <c r="AT2849" i="2"/>
  <c r="AT2850" i="2"/>
  <c r="AT2851" i="2"/>
  <c r="AT2852" i="2"/>
  <c r="AT2853" i="2"/>
  <c r="AT2854" i="2"/>
  <c r="AT2855" i="2"/>
  <c r="AT2856" i="2"/>
  <c r="AT2857" i="2"/>
  <c r="AT2858" i="2"/>
  <c r="AT2859" i="2"/>
  <c r="AT2860" i="2"/>
  <c r="AT2861" i="2"/>
  <c r="AT2862" i="2"/>
  <c r="AT2863" i="2"/>
  <c r="AT2864" i="2"/>
  <c r="AT2865" i="2"/>
  <c r="AT2866" i="2"/>
  <c r="AT2867" i="2"/>
  <c r="AT2868" i="2"/>
  <c r="AT2869" i="2"/>
  <c r="AT2870" i="2"/>
  <c r="AT2871" i="2"/>
  <c r="AT2872" i="2"/>
  <c r="AT2873" i="2"/>
  <c r="AT2874" i="2"/>
  <c r="AT2875" i="2"/>
  <c r="AT2876" i="2"/>
  <c r="AT2877" i="2"/>
  <c r="AT2878" i="2"/>
  <c r="AT2879" i="2"/>
  <c r="AT2880" i="2"/>
  <c r="AT2881" i="2"/>
  <c r="AT2882" i="2"/>
  <c r="AT2883" i="2"/>
  <c r="AT2884" i="2"/>
  <c r="AT2885" i="2"/>
  <c r="AT2886" i="2"/>
  <c r="AT2887" i="2"/>
  <c r="AT2888" i="2"/>
  <c r="AT2889" i="2"/>
  <c r="AT2890" i="2"/>
  <c r="AT2891" i="2"/>
  <c r="AT2892" i="2"/>
  <c r="AT2893" i="2"/>
  <c r="AT2894" i="2"/>
  <c r="AT2895" i="2"/>
  <c r="AT2896" i="2"/>
  <c r="AT2897" i="2"/>
  <c r="AT2898" i="2"/>
  <c r="AT2899" i="2"/>
  <c r="AT2900" i="2"/>
  <c r="AT2901" i="2"/>
  <c r="AT2902" i="2"/>
  <c r="AT2903" i="2"/>
  <c r="AT2904" i="2"/>
  <c r="AT2905" i="2"/>
  <c r="AT2906" i="2"/>
  <c r="AT2907" i="2"/>
  <c r="AT2908" i="2"/>
  <c r="AT2909" i="2"/>
  <c r="AT2910" i="2"/>
  <c r="AT2911" i="2"/>
  <c r="AT2912" i="2"/>
  <c r="AT2913" i="2"/>
  <c r="AT2914" i="2"/>
  <c r="AT2915" i="2"/>
  <c r="AT2916" i="2"/>
  <c r="AT2917" i="2"/>
  <c r="AT2918" i="2"/>
  <c r="AT2919" i="2"/>
  <c r="AT2920" i="2"/>
  <c r="AT2921" i="2"/>
  <c r="AT2922" i="2"/>
  <c r="AT2923" i="2"/>
  <c r="AT2924" i="2"/>
  <c r="AT2925" i="2"/>
  <c r="AT2926" i="2"/>
  <c r="AT2927" i="2"/>
  <c r="AT2928" i="2"/>
  <c r="AT2929" i="2"/>
  <c r="AT2930" i="2"/>
  <c r="AT2931" i="2"/>
  <c r="AT2932" i="2"/>
  <c r="AT2933" i="2"/>
  <c r="AT2934" i="2"/>
  <c r="AT2935" i="2"/>
  <c r="AT2936" i="2"/>
  <c r="AT2937" i="2"/>
  <c r="AT2938" i="2"/>
  <c r="AT2939" i="2"/>
  <c r="AT2940" i="2"/>
  <c r="AT2941" i="2"/>
  <c r="AT2942" i="2"/>
  <c r="AT2943" i="2"/>
  <c r="AT2944" i="2"/>
  <c r="AT2945" i="2"/>
  <c r="AT2946" i="2"/>
  <c r="AT2947" i="2"/>
  <c r="AT2948" i="2"/>
  <c r="AT2949" i="2"/>
  <c r="AT2950" i="2"/>
  <c r="AT2951" i="2"/>
  <c r="AT2952" i="2"/>
  <c r="AT2953" i="2"/>
  <c r="AT2954" i="2"/>
  <c r="AT2955" i="2"/>
  <c r="AT2956" i="2"/>
  <c r="AT2957" i="2"/>
  <c r="AT2958" i="2"/>
  <c r="AT2959" i="2"/>
  <c r="AT2960" i="2"/>
  <c r="AT2961" i="2"/>
  <c r="AT2962" i="2"/>
  <c r="AT2963" i="2"/>
  <c r="AT2964" i="2"/>
  <c r="AT2965" i="2"/>
  <c r="AT2966" i="2"/>
  <c r="AT2967" i="2"/>
  <c r="AT2968" i="2"/>
  <c r="AT2969" i="2"/>
  <c r="AT2970" i="2"/>
  <c r="AT2971" i="2"/>
  <c r="AT2972" i="2"/>
  <c r="AT2973" i="2"/>
  <c r="AT2974" i="2"/>
  <c r="AT2975" i="2"/>
  <c r="AT2976" i="2"/>
  <c r="AT2977" i="2"/>
  <c r="AT2978" i="2"/>
  <c r="AT2979" i="2"/>
  <c r="AT2980" i="2"/>
  <c r="AT2981" i="2"/>
  <c r="AT2982" i="2"/>
  <c r="AT2983" i="2"/>
  <c r="AT2984" i="2"/>
  <c r="AT2985" i="2"/>
  <c r="AT2986" i="2"/>
  <c r="AT2987" i="2"/>
  <c r="AT2988" i="2"/>
  <c r="AT2989" i="2"/>
  <c r="AT2990" i="2"/>
  <c r="AT2991" i="2"/>
  <c r="AT2992" i="2"/>
  <c r="AT2993" i="2"/>
  <c r="AT2994" i="2"/>
  <c r="AT2995" i="2"/>
  <c r="AT2996" i="2"/>
  <c r="AT2997" i="2"/>
  <c r="AT2998" i="2"/>
  <c r="AT2999" i="2"/>
  <c r="AT3000" i="2"/>
  <c r="AT3001" i="2"/>
  <c r="AT3002" i="2"/>
  <c r="AT3003" i="2"/>
  <c r="AT3004" i="2"/>
  <c r="AT3005" i="2"/>
  <c r="AT3006" i="2"/>
  <c r="AT3007" i="2"/>
  <c r="AT3008" i="2"/>
  <c r="AT3009" i="2"/>
  <c r="AT3010" i="2"/>
  <c r="AT3011" i="2"/>
  <c r="AT3012" i="2"/>
  <c r="AT3013" i="2"/>
  <c r="AT3014" i="2"/>
  <c r="AT3015" i="2"/>
  <c r="AT3016" i="2"/>
  <c r="AT3017" i="2"/>
  <c r="AT3018" i="2"/>
  <c r="AT3019" i="2"/>
  <c r="AT3020" i="2"/>
  <c r="AT3021" i="2"/>
  <c r="AT3022" i="2"/>
  <c r="AT3023" i="2"/>
  <c r="AT3024" i="2"/>
  <c r="AT3025" i="2"/>
  <c r="AT3026" i="2"/>
  <c r="AT3027" i="2"/>
  <c r="AT3028" i="2"/>
  <c r="AT3029" i="2"/>
  <c r="AT3030" i="2"/>
  <c r="AT3031" i="2"/>
  <c r="AT3032" i="2"/>
  <c r="AT3033" i="2"/>
  <c r="AT3034" i="2"/>
  <c r="AT3035" i="2"/>
  <c r="AT3036" i="2"/>
  <c r="AT3037" i="2"/>
  <c r="AT3038" i="2"/>
  <c r="AT3039" i="2"/>
  <c r="AT3040" i="2"/>
  <c r="AT3041" i="2"/>
  <c r="AT3042" i="2"/>
  <c r="AT3043" i="2"/>
  <c r="AT3044" i="2"/>
  <c r="AT3045" i="2"/>
  <c r="AT3046" i="2"/>
  <c r="AT3047" i="2"/>
  <c r="AT3048" i="2"/>
  <c r="AT3049" i="2"/>
  <c r="AT3050" i="2"/>
  <c r="AT3051" i="2"/>
  <c r="AT3052" i="2"/>
  <c r="AT3053" i="2"/>
  <c r="AT3054" i="2"/>
  <c r="AT3055" i="2"/>
  <c r="AT3056" i="2"/>
  <c r="AT3057" i="2"/>
  <c r="AT3058" i="2"/>
  <c r="AT3059" i="2"/>
  <c r="AT3060" i="2"/>
  <c r="AT3061" i="2"/>
  <c r="AT3062" i="2"/>
  <c r="AT3063" i="2"/>
  <c r="AT3064" i="2"/>
  <c r="AT3065" i="2"/>
  <c r="AT3066" i="2"/>
  <c r="AT3067" i="2"/>
  <c r="AT3068" i="2"/>
  <c r="AT3069" i="2"/>
  <c r="AT3070" i="2"/>
  <c r="AT3071" i="2"/>
  <c r="AT3072" i="2"/>
  <c r="AT3073" i="2"/>
  <c r="AT3074" i="2"/>
  <c r="AT3075" i="2"/>
  <c r="AT3076" i="2"/>
  <c r="AT3077" i="2"/>
  <c r="AT3078" i="2"/>
  <c r="AT3079" i="2"/>
  <c r="AT3080" i="2"/>
  <c r="AT3081" i="2"/>
  <c r="AT3082" i="2"/>
  <c r="AT3083" i="2"/>
  <c r="AT3084" i="2"/>
  <c r="AT3085" i="2"/>
  <c r="AT3086" i="2"/>
  <c r="AT3087" i="2"/>
  <c r="AT3088" i="2"/>
  <c r="AT3089" i="2"/>
  <c r="AT3090" i="2"/>
  <c r="AT3091" i="2"/>
  <c r="AT3092" i="2"/>
  <c r="AT3093" i="2"/>
  <c r="AT3094" i="2"/>
  <c r="AT3095" i="2"/>
  <c r="AT3096" i="2"/>
  <c r="AT3097" i="2"/>
  <c r="AT3098" i="2"/>
  <c r="AT3099" i="2"/>
  <c r="AT3100" i="2"/>
  <c r="AT3101" i="2"/>
  <c r="AT3102" i="2"/>
  <c r="AT3103" i="2"/>
  <c r="AT3104" i="2"/>
  <c r="AT3105" i="2"/>
  <c r="AT3106" i="2"/>
  <c r="AT3107" i="2"/>
  <c r="AT3108" i="2"/>
  <c r="AT3109" i="2"/>
  <c r="AT3110" i="2"/>
  <c r="AT3111" i="2"/>
  <c r="AT3112" i="2"/>
  <c r="AT3113" i="2"/>
  <c r="AT3114" i="2"/>
  <c r="AT3115" i="2"/>
  <c r="AT3116" i="2"/>
  <c r="AT3117" i="2"/>
  <c r="AT3118" i="2"/>
  <c r="AT3119" i="2"/>
  <c r="AT3120" i="2"/>
  <c r="AT3121" i="2"/>
  <c r="AT3122" i="2"/>
  <c r="AT3123" i="2"/>
  <c r="AT3124" i="2"/>
  <c r="AT3125" i="2"/>
  <c r="AT3126" i="2"/>
  <c r="AT3127" i="2"/>
  <c r="AT3128" i="2"/>
  <c r="AT3129" i="2"/>
  <c r="AT3130" i="2"/>
  <c r="AT3131" i="2"/>
  <c r="AT3132" i="2"/>
  <c r="AT3133" i="2"/>
  <c r="AT3134" i="2"/>
  <c r="AT3135" i="2"/>
  <c r="AT3136" i="2"/>
  <c r="AT3137" i="2"/>
  <c r="AT3138" i="2"/>
  <c r="AT3139" i="2"/>
  <c r="AT3140" i="2"/>
  <c r="AT3141" i="2"/>
  <c r="AT3142" i="2"/>
  <c r="AT3143" i="2"/>
  <c r="AT3144" i="2"/>
  <c r="AT3145" i="2"/>
  <c r="AT3146" i="2"/>
  <c r="AT3147" i="2"/>
  <c r="AT3148" i="2"/>
  <c r="AT3149" i="2"/>
  <c r="AT3150" i="2"/>
  <c r="AT3151" i="2"/>
  <c r="AT3152" i="2"/>
  <c r="AT3153" i="2"/>
  <c r="AT3154" i="2"/>
  <c r="AT3155" i="2"/>
  <c r="AT3156" i="2"/>
  <c r="AT3157" i="2"/>
  <c r="AT3158" i="2"/>
  <c r="AT3159" i="2"/>
  <c r="AT3160" i="2"/>
  <c r="AT3161" i="2"/>
  <c r="AT3162" i="2"/>
  <c r="AT3163" i="2"/>
  <c r="AT3164" i="2"/>
  <c r="AT3165" i="2"/>
  <c r="AT3166" i="2"/>
  <c r="AT3167" i="2"/>
  <c r="AT3168" i="2"/>
  <c r="AT3169" i="2"/>
  <c r="AT3170" i="2"/>
  <c r="AT3171" i="2"/>
  <c r="AT3172" i="2"/>
  <c r="AT3173" i="2"/>
  <c r="AT3174" i="2"/>
  <c r="AT3175" i="2"/>
  <c r="AT3176" i="2"/>
  <c r="AT3177" i="2"/>
  <c r="AT3178" i="2"/>
  <c r="AT3179" i="2"/>
  <c r="AT3180" i="2"/>
  <c r="AT3181" i="2"/>
  <c r="AT3182" i="2"/>
  <c r="AT3183" i="2"/>
  <c r="AT3184" i="2"/>
  <c r="AT3185" i="2"/>
  <c r="AT3186" i="2"/>
  <c r="AT3187" i="2"/>
  <c r="AT3188" i="2"/>
  <c r="AT3189" i="2"/>
  <c r="AT3190" i="2"/>
  <c r="AT3191" i="2"/>
  <c r="AT3192" i="2"/>
  <c r="AT3193" i="2"/>
  <c r="AT3194" i="2"/>
  <c r="AT3195" i="2"/>
  <c r="AT3196" i="2"/>
  <c r="AT3197" i="2"/>
  <c r="AT3198" i="2"/>
  <c r="AT3199" i="2"/>
  <c r="AT3200" i="2"/>
  <c r="AT3201" i="2"/>
  <c r="AT3202" i="2"/>
  <c r="AT3203" i="2"/>
  <c r="AT3204" i="2"/>
  <c r="AT3205" i="2"/>
  <c r="AT3206" i="2"/>
  <c r="AT3207" i="2"/>
  <c r="AT3208" i="2"/>
  <c r="AT3209" i="2"/>
  <c r="AT3210" i="2"/>
  <c r="AT3211" i="2"/>
  <c r="AT3212" i="2"/>
  <c r="AT3213" i="2"/>
  <c r="AT3214" i="2"/>
  <c r="AT3215" i="2"/>
  <c r="AT3216" i="2"/>
  <c r="AT3217" i="2"/>
  <c r="AT3218" i="2"/>
  <c r="AT3219" i="2"/>
  <c r="AT3220" i="2"/>
  <c r="AT3221" i="2"/>
  <c r="AT3222" i="2"/>
  <c r="AT3223" i="2"/>
  <c r="AT3224" i="2"/>
  <c r="AT3225" i="2"/>
  <c r="AT3226" i="2"/>
  <c r="AT3227" i="2"/>
  <c r="AT3228" i="2"/>
  <c r="AT3229" i="2"/>
  <c r="AT3230" i="2"/>
  <c r="AT3231" i="2"/>
  <c r="AT3232" i="2"/>
  <c r="AT3233" i="2"/>
  <c r="AT3234" i="2"/>
  <c r="AT3235" i="2"/>
  <c r="AT3236" i="2"/>
  <c r="AT3237" i="2"/>
  <c r="AT3238" i="2"/>
  <c r="AT3239" i="2"/>
  <c r="AT3240" i="2"/>
  <c r="AT3241" i="2"/>
  <c r="AT3242" i="2"/>
  <c r="AT3243" i="2"/>
  <c r="AT3244" i="2"/>
  <c r="AT3245" i="2"/>
  <c r="AT3246" i="2"/>
  <c r="AT3247" i="2"/>
  <c r="AT3248" i="2"/>
  <c r="AT3249" i="2"/>
  <c r="AT3250" i="2"/>
  <c r="AT3251" i="2"/>
  <c r="AT3252" i="2"/>
  <c r="AT3253" i="2"/>
  <c r="AT3254" i="2"/>
  <c r="AT3255" i="2"/>
  <c r="AT3256" i="2"/>
  <c r="AT3257" i="2"/>
  <c r="AT3258" i="2"/>
  <c r="AT3259" i="2"/>
  <c r="AT3260" i="2"/>
  <c r="AT3261" i="2"/>
  <c r="AT3262" i="2"/>
  <c r="AT3263" i="2"/>
  <c r="AT3264" i="2"/>
  <c r="AT3265" i="2"/>
  <c r="AT3266" i="2"/>
  <c r="AT3267" i="2"/>
  <c r="AT3268" i="2"/>
  <c r="AT3269" i="2"/>
  <c r="AT3270" i="2"/>
  <c r="AT3271" i="2"/>
  <c r="AT3272" i="2"/>
  <c r="AT3273" i="2"/>
  <c r="AT3274" i="2"/>
  <c r="AT3275" i="2"/>
  <c r="AT3276" i="2"/>
  <c r="AT3277" i="2"/>
  <c r="AT3278" i="2"/>
  <c r="AT3279" i="2"/>
  <c r="AT3280" i="2"/>
  <c r="AT3281" i="2"/>
  <c r="AT3282" i="2"/>
  <c r="AT3283" i="2"/>
  <c r="AT3284" i="2"/>
  <c r="AT3285" i="2"/>
  <c r="AT3286" i="2"/>
  <c r="AT3287" i="2"/>
  <c r="AT3288" i="2"/>
  <c r="AT3289" i="2"/>
  <c r="AT3290" i="2"/>
  <c r="AT3291" i="2"/>
  <c r="AT3292" i="2"/>
  <c r="AT3293" i="2"/>
  <c r="AT3294" i="2"/>
  <c r="AT3295" i="2"/>
  <c r="AT3296" i="2"/>
  <c r="AT3297" i="2"/>
  <c r="AT3298" i="2"/>
  <c r="AT3299" i="2"/>
  <c r="AT3300" i="2"/>
  <c r="AT3301" i="2"/>
  <c r="AT3302" i="2"/>
  <c r="AT3303" i="2"/>
  <c r="AT3304" i="2"/>
  <c r="AT3305" i="2"/>
  <c r="AT3306" i="2"/>
  <c r="AT3307" i="2"/>
  <c r="AT3308" i="2"/>
  <c r="AT3309" i="2"/>
  <c r="AT3310" i="2"/>
  <c r="AT3311" i="2"/>
  <c r="AT3312" i="2"/>
  <c r="AT3313" i="2"/>
  <c r="AT3314" i="2"/>
  <c r="AT3315" i="2"/>
  <c r="AT3316" i="2"/>
  <c r="AT3317" i="2"/>
  <c r="AT3318" i="2"/>
  <c r="AT3319" i="2"/>
  <c r="AT3320" i="2"/>
  <c r="AT3321" i="2"/>
  <c r="AT3322" i="2"/>
  <c r="AT3323" i="2"/>
  <c r="AT3324" i="2"/>
  <c r="AT3325" i="2"/>
  <c r="AT3326" i="2"/>
  <c r="AT3327" i="2"/>
  <c r="AT3328" i="2"/>
  <c r="AT3329" i="2"/>
  <c r="AT3330" i="2"/>
  <c r="AT3331" i="2"/>
  <c r="AT3332" i="2"/>
  <c r="AT3333" i="2"/>
  <c r="AT3334" i="2"/>
  <c r="AT3335" i="2"/>
  <c r="AT3336" i="2"/>
  <c r="AT3337" i="2"/>
  <c r="AT3338" i="2"/>
  <c r="AT3339" i="2"/>
  <c r="AT3340" i="2"/>
  <c r="AT3341" i="2"/>
  <c r="AT3342" i="2"/>
  <c r="AT3343" i="2"/>
  <c r="AT3344" i="2"/>
  <c r="AT3345" i="2"/>
  <c r="AT3346" i="2"/>
  <c r="AT3347" i="2"/>
  <c r="AT3348" i="2"/>
  <c r="AT3349" i="2"/>
  <c r="AT3350" i="2"/>
  <c r="AT3351" i="2"/>
  <c r="AT3352" i="2"/>
  <c r="AT3353" i="2"/>
  <c r="AT3354" i="2"/>
  <c r="AT3355" i="2"/>
  <c r="AT3356" i="2"/>
  <c r="AT3357" i="2"/>
  <c r="AT3358" i="2"/>
  <c r="AT3359" i="2"/>
  <c r="AT3360" i="2"/>
  <c r="AT3361" i="2"/>
  <c r="AT3362" i="2"/>
  <c r="AT3363" i="2"/>
  <c r="AT3364" i="2"/>
  <c r="AT3365" i="2"/>
  <c r="AT3366" i="2"/>
  <c r="AT3367" i="2"/>
  <c r="AT3368" i="2"/>
  <c r="AT3369" i="2"/>
  <c r="AT3370" i="2"/>
  <c r="AT3371" i="2"/>
  <c r="AT3372" i="2"/>
  <c r="AT3373" i="2"/>
  <c r="AT3374" i="2"/>
  <c r="AT3375" i="2"/>
  <c r="AT3376" i="2"/>
  <c r="AT3377" i="2"/>
  <c r="AT3378" i="2"/>
  <c r="AT3379" i="2"/>
  <c r="AT3380" i="2"/>
  <c r="AT3381" i="2"/>
  <c r="AT3382" i="2"/>
  <c r="AT3383" i="2"/>
  <c r="AT3384" i="2"/>
  <c r="AT3385" i="2"/>
  <c r="AT3386" i="2"/>
  <c r="AT3387" i="2"/>
  <c r="AT3388" i="2"/>
  <c r="AT3389" i="2"/>
  <c r="AT3390" i="2"/>
  <c r="AT3391" i="2"/>
  <c r="AT3392" i="2"/>
  <c r="AT3393" i="2"/>
  <c r="AT3394" i="2"/>
  <c r="AT3395" i="2"/>
  <c r="AT3396" i="2"/>
  <c r="AT3397" i="2"/>
  <c r="AT3398" i="2"/>
  <c r="AT3399" i="2"/>
  <c r="AT3400" i="2"/>
  <c r="AT3401" i="2"/>
  <c r="AT3402" i="2"/>
  <c r="AT3403" i="2"/>
  <c r="AT3404" i="2"/>
  <c r="AT3405" i="2"/>
  <c r="AT3406" i="2"/>
  <c r="AT3407" i="2"/>
  <c r="AT3408" i="2"/>
  <c r="AT3409" i="2"/>
  <c r="AT3410" i="2"/>
  <c r="AT3411" i="2"/>
  <c r="AT3412" i="2"/>
  <c r="AT3413" i="2"/>
  <c r="AT3414" i="2"/>
  <c r="AT3415" i="2"/>
  <c r="AT3416" i="2"/>
  <c r="AT3417" i="2"/>
  <c r="AT3418" i="2"/>
  <c r="AT3419" i="2"/>
  <c r="AT3420" i="2"/>
  <c r="AT3421" i="2"/>
  <c r="AT3422" i="2"/>
  <c r="AT3423" i="2"/>
  <c r="AT3424" i="2"/>
  <c r="AT3425" i="2"/>
  <c r="AT3426" i="2"/>
  <c r="AT3427" i="2"/>
  <c r="AT3428" i="2"/>
  <c r="AT3429" i="2"/>
  <c r="AT3430" i="2"/>
  <c r="AT3431" i="2"/>
  <c r="AT3432" i="2"/>
  <c r="AT3433" i="2"/>
  <c r="AT3434" i="2"/>
  <c r="AT3435" i="2"/>
  <c r="AT3436" i="2"/>
  <c r="AT3437" i="2"/>
  <c r="AT3438" i="2"/>
  <c r="AT3439" i="2"/>
  <c r="AT3440" i="2"/>
  <c r="AT3441" i="2"/>
  <c r="AT3442" i="2"/>
  <c r="AT3443" i="2"/>
  <c r="AT3444" i="2"/>
  <c r="AT3445" i="2"/>
  <c r="AT3446" i="2"/>
  <c r="AT3447" i="2"/>
  <c r="AT3448" i="2"/>
  <c r="AT3449" i="2"/>
  <c r="AT3450" i="2"/>
  <c r="AT3451" i="2"/>
  <c r="AT3452" i="2"/>
  <c r="AT3453" i="2"/>
  <c r="AT3454" i="2"/>
  <c r="AT3455" i="2"/>
  <c r="AT3456" i="2"/>
  <c r="AT3457" i="2"/>
  <c r="AT3458" i="2"/>
  <c r="AT3459" i="2"/>
  <c r="AT3460" i="2"/>
  <c r="AT3461" i="2"/>
  <c r="AT3462" i="2"/>
  <c r="AT3463" i="2"/>
  <c r="AT3464" i="2"/>
  <c r="AT3465" i="2"/>
  <c r="AU5" i="2"/>
  <c r="AU6" i="2"/>
  <c r="AU7" i="2"/>
  <c r="AU8" i="2"/>
  <c r="AU9" i="2"/>
  <c r="AU10" i="2"/>
  <c r="AU11" i="2"/>
  <c r="AU12" i="2"/>
  <c r="AU13" i="2"/>
  <c r="AU14" i="2"/>
  <c r="AU15" i="2"/>
  <c r="AU16" i="2"/>
  <c r="AU17" i="2"/>
  <c r="AU18" i="2"/>
  <c r="AU19" i="2"/>
  <c r="AU20" i="2"/>
  <c r="AU21" i="2"/>
  <c r="AU22" i="2"/>
  <c r="AU23" i="2"/>
  <c r="AU24" i="2"/>
  <c r="AU25" i="2"/>
  <c r="AU26" i="2"/>
  <c r="AU27" i="2"/>
  <c r="AU28" i="2"/>
  <c r="AU29" i="2"/>
  <c r="AU30" i="2"/>
  <c r="AU31" i="2"/>
  <c r="AU32" i="2"/>
  <c r="AU33" i="2"/>
  <c r="AU34" i="2"/>
  <c r="AU35" i="2"/>
  <c r="AU36" i="2"/>
  <c r="AU37" i="2"/>
  <c r="AU38" i="2"/>
  <c r="AU39" i="2"/>
  <c r="AU40" i="2"/>
  <c r="AU41" i="2"/>
  <c r="AU42" i="2"/>
  <c r="AU43" i="2"/>
  <c r="AU44" i="2"/>
  <c r="AU45" i="2"/>
  <c r="AU46" i="2"/>
  <c r="AU47" i="2"/>
  <c r="AU48" i="2"/>
  <c r="AU49" i="2"/>
  <c r="AU50" i="2"/>
  <c r="AU51" i="2"/>
  <c r="AU52" i="2"/>
  <c r="AU53" i="2"/>
  <c r="AU54" i="2"/>
  <c r="AU55" i="2"/>
  <c r="AU56" i="2"/>
  <c r="AU57" i="2"/>
  <c r="AU58" i="2"/>
  <c r="AU59" i="2"/>
  <c r="AU60" i="2"/>
  <c r="AU61" i="2"/>
  <c r="AU62" i="2"/>
  <c r="AU63" i="2"/>
  <c r="AU64" i="2"/>
  <c r="AU65" i="2"/>
  <c r="AU66" i="2"/>
  <c r="AU67" i="2"/>
  <c r="AU68" i="2"/>
  <c r="AU69" i="2"/>
  <c r="AU70" i="2"/>
  <c r="AU71" i="2"/>
  <c r="AU72" i="2"/>
  <c r="AU73" i="2"/>
  <c r="AU74" i="2"/>
  <c r="AU75" i="2"/>
  <c r="AU76" i="2"/>
  <c r="AU77" i="2"/>
  <c r="AU78" i="2"/>
  <c r="AU79" i="2"/>
  <c r="AU80" i="2"/>
  <c r="AU81" i="2"/>
  <c r="AU82" i="2"/>
  <c r="AU83" i="2"/>
  <c r="AU84" i="2"/>
  <c r="AU85" i="2"/>
  <c r="AU86" i="2"/>
  <c r="AU87" i="2"/>
  <c r="AU88" i="2"/>
  <c r="AU89" i="2"/>
  <c r="AU90" i="2"/>
  <c r="AU91" i="2"/>
  <c r="AU92" i="2"/>
  <c r="AU93" i="2"/>
  <c r="AU94" i="2"/>
  <c r="AU95" i="2"/>
  <c r="AU96" i="2"/>
  <c r="AU97" i="2"/>
  <c r="AU98" i="2"/>
  <c r="AU99" i="2"/>
  <c r="AU100" i="2"/>
  <c r="AU101" i="2"/>
  <c r="AU102" i="2"/>
  <c r="AU103" i="2"/>
  <c r="AU104" i="2"/>
  <c r="AU105" i="2"/>
  <c r="AU106" i="2"/>
  <c r="AU107" i="2"/>
  <c r="AU108" i="2"/>
  <c r="AU109" i="2"/>
  <c r="AU110" i="2"/>
  <c r="AU111" i="2"/>
  <c r="AU112" i="2"/>
  <c r="AU113" i="2"/>
  <c r="AU114" i="2"/>
  <c r="AU115" i="2"/>
  <c r="AU116" i="2"/>
  <c r="AU117" i="2"/>
  <c r="AU118" i="2"/>
  <c r="AU119" i="2"/>
  <c r="AU120" i="2"/>
  <c r="AU121" i="2"/>
  <c r="AU122" i="2"/>
  <c r="AU123" i="2"/>
  <c r="AU124" i="2"/>
  <c r="AU125" i="2"/>
  <c r="AU126" i="2"/>
  <c r="AU127" i="2"/>
  <c r="AU128" i="2"/>
  <c r="AU129" i="2"/>
  <c r="AU130" i="2"/>
  <c r="AU131" i="2"/>
  <c r="AU132" i="2"/>
  <c r="AU133" i="2"/>
  <c r="AU134" i="2"/>
  <c r="AU135" i="2"/>
  <c r="AU136" i="2"/>
  <c r="AU137" i="2"/>
  <c r="AU138" i="2"/>
  <c r="AU139" i="2"/>
  <c r="AU140" i="2"/>
  <c r="AU141" i="2"/>
  <c r="AU142" i="2"/>
  <c r="AU143" i="2"/>
  <c r="AU144" i="2"/>
  <c r="AU145" i="2"/>
  <c r="AU146" i="2"/>
  <c r="AU147" i="2"/>
  <c r="AU148" i="2"/>
  <c r="AU149" i="2"/>
  <c r="AU150" i="2"/>
  <c r="AU151" i="2"/>
  <c r="AU152" i="2"/>
  <c r="AU153" i="2"/>
  <c r="AU154" i="2"/>
  <c r="AU155" i="2"/>
  <c r="AU156" i="2"/>
  <c r="AU157" i="2"/>
  <c r="AU158" i="2"/>
  <c r="AU159" i="2"/>
  <c r="AU160" i="2"/>
  <c r="AU161" i="2"/>
  <c r="AU162" i="2"/>
  <c r="AU163" i="2"/>
  <c r="AU164" i="2"/>
  <c r="AU165" i="2"/>
  <c r="AU166" i="2"/>
  <c r="AU167" i="2"/>
  <c r="AU168" i="2"/>
  <c r="AU169" i="2"/>
  <c r="AU170" i="2"/>
  <c r="AU171" i="2"/>
  <c r="AU172" i="2"/>
  <c r="AU173" i="2"/>
  <c r="AU174" i="2"/>
  <c r="AU175" i="2"/>
  <c r="AU176" i="2"/>
  <c r="AU177" i="2"/>
  <c r="AU178" i="2"/>
  <c r="AU179" i="2"/>
  <c r="AU180" i="2"/>
  <c r="AU181" i="2"/>
  <c r="AU182" i="2"/>
  <c r="AU183" i="2"/>
  <c r="AU184" i="2"/>
  <c r="AU185" i="2"/>
  <c r="AU186" i="2"/>
  <c r="AU187" i="2"/>
  <c r="AU188" i="2"/>
  <c r="AU189" i="2"/>
  <c r="AU190" i="2"/>
  <c r="AU191" i="2"/>
  <c r="AU192" i="2"/>
  <c r="AU193" i="2"/>
  <c r="AU194" i="2"/>
  <c r="AU195" i="2"/>
  <c r="AU196" i="2"/>
  <c r="AU197" i="2"/>
  <c r="AU198" i="2"/>
  <c r="AU199" i="2"/>
  <c r="AU200" i="2"/>
  <c r="AU201" i="2"/>
  <c r="AU202" i="2"/>
  <c r="AU203" i="2"/>
  <c r="AU204" i="2"/>
  <c r="AU205" i="2"/>
  <c r="AU206" i="2"/>
  <c r="AU207" i="2"/>
  <c r="AU208" i="2"/>
  <c r="AU209" i="2"/>
  <c r="AU210" i="2"/>
  <c r="AU211" i="2"/>
  <c r="AU212" i="2"/>
  <c r="AU213" i="2"/>
  <c r="AU214" i="2"/>
  <c r="AU215" i="2"/>
  <c r="AU216" i="2"/>
  <c r="AU217" i="2"/>
  <c r="AU218" i="2"/>
  <c r="AU219" i="2"/>
  <c r="AU220" i="2"/>
  <c r="AU221" i="2"/>
  <c r="AU222" i="2"/>
  <c r="AU223" i="2"/>
  <c r="AU224" i="2"/>
  <c r="AU225" i="2"/>
  <c r="AU226" i="2"/>
  <c r="AU227" i="2"/>
  <c r="AU228" i="2"/>
  <c r="AU229" i="2"/>
  <c r="AU230" i="2"/>
  <c r="AU231" i="2"/>
  <c r="AU232" i="2"/>
  <c r="AU233" i="2"/>
  <c r="AU234" i="2"/>
  <c r="AU235" i="2"/>
  <c r="AU236" i="2"/>
  <c r="AU237" i="2"/>
  <c r="AU238" i="2"/>
  <c r="AU239" i="2"/>
  <c r="AU240" i="2"/>
  <c r="AU241" i="2"/>
  <c r="AU242" i="2"/>
  <c r="AU243" i="2"/>
  <c r="AU244" i="2"/>
  <c r="AU245" i="2"/>
  <c r="AU246" i="2"/>
  <c r="AU247" i="2"/>
  <c r="AU248" i="2"/>
  <c r="AU249" i="2"/>
  <c r="AU250" i="2"/>
  <c r="AU251" i="2"/>
  <c r="AU252" i="2"/>
  <c r="AU253" i="2"/>
  <c r="AU254" i="2"/>
  <c r="AU255" i="2"/>
  <c r="AU256" i="2"/>
  <c r="AU257" i="2"/>
  <c r="AU258" i="2"/>
  <c r="AU259" i="2"/>
  <c r="AU260" i="2"/>
  <c r="AU261" i="2"/>
  <c r="AU262" i="2"/>
  <c r="AU263" i="2"/>
  <c r="AU264" i="2"/>
  <c r="AU265" i="2"/>
  <c r="AU266" i="2"/>
  <c r="AU267" i="2"/>
  <c r="AU268" i="2"/>
  <c r="AU269" i="2"/>
  <c r="AU270" i="2"/>
  <c r="AU271" i="2"/>
  <c r="AU272" i="2"/>
  <c r="AU273" i="2"/>
  <c r="AU274" i="2"/>
  <c r="AU275" i="2"/>
  <c r="AU276" i="2"/>
  <c r="AU277" i="2"/>
  <c r="AU278" i="2"/>
  <c r="AU279" i="2"/>
  <c r="AU280" i="2"/>
  <c r="AU281" i="2"/>
  <c r="AU282" i="2"/>
  <c r="AU283" i="2"/>
  <c r="AU284" i="2"/>
  <c r="AU285" i="2"/>
  <c r="AU286" i="2"/>
  <c r="AU287" i="2"/>
  <c r="AU288" i="2"/>
  <c r="AU289" i="2"/>
  <c r="AU290" i="2"/>
  <c r="AU291" i="2"/>
  <c r="AU292" i="2"/>
  <c r="AU293" i="2"/>
  <c r="AU294" i="2"/>
  <c r="AU295" i="2"/>
  <c r="AU296" i="2"/>
  <c r="AU297" i="2"/>
  <c r="AU298" i="2"/>
  <c r="AU299" i="2"/>
  <c r="AU300" i="2"/>
  <c r="AU301" i="2"/>
  <c r="AU302" i="2"/>
  <c r="AU303" i="2"/>
  <c r="AU304" i="2"/>
  <c r="AU305" i="2"/>
  <c r="AU306" i="2"/>
  <c r="AU307" i="2"/>
  <c r="AU308" i="2"/>
  <c r="AU309" i="2"/>
  <c r="AU310" i="2"/>
  <c r="AU311" i="2"/>
  <c r="AU312" i="2"/>
  <c r="AU313" i="2"/>
  <c r="AU314" i="2"/>
  <c r="AU315" i="2"/>
  <c r="AU316" i="2"/>
  <c r="AU317" i="2"/>
  <c r="AU318" i="2"/>
  <c r="AU319" i="2"/>
  <c r="AU320" i="2"/>
  <c r="AU321" i="2"/>
  <c r="AU322" i="2"/>
  <c r="AU323" i="2"/>
  <c r="AU324" i="2"/>
  <c r="AU325" i="2"/>
  <c r="AU326" i="2"/>
  <c r="AU327" i="2"/>
  <c r="AU328" i="2"/>
  <c r="AU329" i="2"/>
  <c r="AU330" i="2"/>
  <c r="AU331" i="2"/>
  <c r="AU332" i="2"/>
  <c r="AU333" i="2"/>
  <c r="AU334" i="2"/>
  <c r="AU335" i="2"/>
  <c r="AU336" i="2"/>
  <c r="AU337" i="2"/>
  <c r="AU338" i="2"/>
  <c r="AU339" i="2"/>
  <c r="AU340" i="2"/>
  <c r="AU341" i="2"/>
  <c r="AU342" i="2"/>
  <c r="AU343" i="2"/>
  <c r="AU344" i="2"/>
  <c r="AU345" i="2"/>
  <c r="AU346" i="2"/>
  <c r="AU347" i="2"/>
  <c r="AU348" i="2"/>
  <c r="AU349" i="2"/>
  <c r="AU350" i="2"/>
  <c r="AU351" i="2"/>
  <c r="AU352" i="2"/>
  <c r="AU353" i="2"/>
  <c r="AU354" i="2"/>
  <c r="AU355" i="2"/>
  <c r="AU356" i="2"/>
  <c r="AU357" i="2"/>
  <c r="AU358" i="2"/>
  <c r="AU359" i="2"/>
  <c r="AU360" i="2"/>
  <c r="AU361" i="2"/>
  <c r="AU362" i="2"/>
  <c r="AU363" i="2"/>
  <c r="AU364" i="2"/>
  <c r="AU365" i="2"/>
  <c r="AU366" i="2"/>
  <c r="AU367" i="2"/>
  <c r="AU368" i="2"/>
  <c r="AU369" i="2"/>
  <c r="AU370" i="2"/>
  <c r="AU371" i="2"/>
  <c r="AU372" i="2"/>
  <c r="AU373" i="2"/>
  <c r="AU374" i="2"/>
  <c r="AU375" i="2"/>
  <c r="AU376" i="2"/>
  <c r="AU377" i="2"/>
  <c r="AU378" i="2"/>
  <c r="AU379" i="2"/>
  <c r="AU380" i="2"/>
  <c r="AU381" i="2"/>
  <c r="AU382" i="2"/>
  <c r="AU383" i="2"/>
  <c r="AU384" i="2"/>
  <c r="AU385" i="2"/>
  <c r="AU386" i="2"/>
  <c r="AU387" i="2"/>
  <c r="AU388" i="2"/>
  <c r="AU389" i="2"/>
  <c r="AU390" i="2"/>
  <c r="AU391" i="2"/>
  <c r="AU392" i="2"/>
  <c r="AU393" i="2"/>
  <c r="AU394" i="2"/>
  <c r="AU395" i="2"/>
  <c r="AU396" i="2"/>
  <c r="AU397" i="2"/>
  <c r="AU398" i="2"/>
  <c r="AU399" i="2"/>
  <c r="AU400" i="2"/>
  <c r="AU401" i="2"/>
  <c r="AU402" i="2"/>
  <c r="AU403" i="2"/>
  <c r="AU404" i="2"/>
  <c r="AU405" i="2"/>
  <c r="AU406" i="2"/>
  <c r="AU407" i="2"/>
  <c r="AU408" i="2"/>
  <c r="AU409" i="2"/>
  <c r="AU410" i="2"/>
  <c r="AU411" i="2"/>
  <c r="AU412" i="2"/>
  <c r="AU413" i="2"/>
  <c r="AU414" i="2"/>
  <c r="AU415" i="2"/>
  <c r="AU416" i="2"/>
  <c r="AU417" i="2"/>
  <c r="AU418" i="2"/>
  <c r="AU419" i="2"/>
  <c r="AU420" i="2"/>
  <c r="AU421" i="2"/>
  <c r="AU422" i="2"/>
  <c r="AU423" i="2"/>
  <c r="AU424" i="2"/>
  <c r="AU425" i="2"/>
  <c r="AU426" i="2"/>
  <c r="AU427" i="2"/>
  <c r="AU428" i="2"/>
  <c r="AU429" i="2"/>
  <c r="AU430" i="2"/>
  <c r="AU431" i="2"/>
  <c r="AU432" i="2"/>
  <c r="AU433" i="2"/>
  <c r="AU434" i="2"/>
  <c r="AU435" i="2"/>
  <c r="AU436" i="2"/>
  <c r="AU437" i="2"/>
  <c r="AU438" i="2"/>
  <c r="AU439" i="2"/>
  <c r="AU440" i="2"/>
  <c r="AU441" i="2"/>
  <c r="AU442" i="2"/>
  <c r="AU443" i="2"/>
  <c r="AU444" i="2"/>
  <c r="AU445" i="2"/>
  <c r="AU446" i="2"/>
  <c r="AU447" i="2"/>
  <c r="AU448" i="2"/>
  <c r="AU449" i="2"/>
  <c r="AU450" i="2"/>
  <c r="AU451" i="2"/>
  <c r="AU452" i="2"/>
  <c r="AU453" i="2"/>
  <c r="AU454" i="2"/>
  <c r="AU455" i="2"/>
  <c r="AU456" i="2"/>
  <c r="AU457" i="2"/>
  <c r="AU458" i="2"/>
  <c r="AU459" i="2"/>
  <c r="AU460" i="2"/>
  <c r="AU461" i="2"/>
  <c r="AU462" i="2"/>
  <c r="AU463" i="2"/>
  <c r="AU464" i="2"/>
  <c r="AU465" i="2"/>
  <c r="AU466" i="2"/>
  <c r="AU467" i="2"/>
  <c r="AU468" i="2"/>
  <c r="AU469" i="2"/>
  <c r="AU470" i="2"/>
  <c r="AU471" i="2"/>
  <c r="AU472" i="2"/>
  <c r="AU473" i="2"/>
  <c r="AU474" i="2"/>
  <c r="AU475" i="2"/>
  <c r="AU476" i="2"/>
  <c r="AU477" i="2"/>
  <c r="AU478" i="2"/>
  <c r="AU479" i="2"/>
  <c r="AU480" i="2"/>
  <c r="AU481" i="2"/>
  <c r="AU482" i="2"/>
  <c r="AU483" i="2"/>
  <c r="AU484" i="2"/>
  <c r="AU485" i="2"/>
  <c r="AU486" i="2"/>
  <c r="AU487" i="2"/>
  <c r="AU488" i="2"/>
  <c r="AU489" i="2"/>
  <c r="AU490" i="2"/>
  <c r="AU491" i="2"/>
  <c r="AU492" i="2"/>
  <c r="AU493" i="2"/>
  <c r="AU494" i="2"/>
  <c r="AU495" i="2"/>
  <c r="AU496" i="2"/>
  <c r="AU497" i="2"/>
  <c r="AU498" i="2"/>
  <c r="AU499" i="2"/>
  <c r="AU500" i="2"/>
  <c r="AU501" i="2"/>
  <c r="AU502" i="2"/>
  <c r="AU503" i="2"/>
  <c r="AU504" i="2"/>
  <c r="AU505" i="2"/>
  <c r="AU506" i="2"/>
  <c r="AU507" i="2"/>
  <c r="AU508" i="2"/>
  <c r="AU509" i="2"/>
  <c r="AU510" i="2"/>
  <c r="AU511" i="2"/>
  <c r="AU512" i="2"/>
  <c r="AU513" i="2"/>
  <c r="AU514" i="2"/>
  <c r="AU515" i="2"/>
  <c r="AU516" i="2"/>
  <c r="AU517" i="2"/>
  <c r="AU518" i="2"/>
  <c r="AU519" i="2"/>
  <c r="AU520" i="2"/>
  <c r="AU521" i="2"/>
  <c r="AU522" i="2"/>
  <c r="AU523" i="2"/>
  <c r="AU524" i="2"/>
  <c r="AU525" i="2"/>
  <c r="AU526" i="2"/>
  <c r="AU527" i="2"/>
  <c r="AU528" i="2"/>
  <c r="AU529" i="2"/>
  <c r="AU530" i="2"/>
  <c r="AU531" i="2"/>
  <c r="AU532" i="2"/>
  <c r="AU533" i="2"/>
  <c r="AU534" i="2"/>
  <c r="AU535" i="2"/>
  <c r="AU536" i="2"/>
  <c r="AU537" i="2"/>
  <c r="AU538" i="2"/>
  <c r="AU539" i="2"/>
  <c r="AU540" i="2"/>
  <c r="AU541" i="2"/>
  <c r="AU542" i="2"/>
  <c r="AU543" i="2"/>
  <c r="AU544" i="2"/>
  <c r="AU545" i="2"/>
  <c r="AU546" i="2"/>
  <c r="AU547" i="2"/>
  <c r="AU548" i="2"/>
  <c r="AU549" i="2"/>
  <c r="AU550" i="2"/>
  <c r="AU551" i="2"/>
  <c r="AU552" i="2"/>
  <c r="AU553" i="2"/>
  <c r="AU554" i="2"/>
  <c r="AU555" i="2"/>
  <c r="AU556" i="2"/>
  <c r="AU557" i="2"/>
  <c r="AU558" i="2"/>
  <c r="AU559" i="2"/>
  <c r="AU560" i="2"/>
  <c r="AU561" i="2"/>
  <c r="AU562" i="2"/>
  <c r="AU563" i="2"/>
  <c r="AU564" i="2"/>
  <c r="AU565" i="2"/>
  <c r="AU566" i="2"/>
  <c r="AU567" i="2"/>
  <c r="AU568" i="2"/>
  <c r="AU569" i="2"/>
  <c r="AU570" i="2"/>
  <c r="AU571" i="2"/>
  <c r="AU572" i="2"/>
  <c r="AU573" i="2"/>
  <c r="AU574" i="2"/>
  <c r="AU575" i="2"/>
  <c r="AU576" i="2"/>
  <c r="AU577" i="2"/>
  <c r="AU578" i="2"/>
  <c r="AU579" i="2"/>
  <c r="AU580" i="2"/>
  <c r="AU581" i="2"/>
  <c r="AU582" i="2"/>
  <c r="AU583" i="2"/>
  <c r="AU584" i="2"/>
  <c r="AU585" i="2"/>
  <c r="AU586" i="2"/>
  <c r="AU587" i="2"/>
  <c r="AU588" i="2"/>
  <c r="AU589" i="2"/>
  <c r="AU590" i="2"/>
  <c r="AU591" i="2"/>
  <c r="AU592" i="2"/>
  <c r="AU593" i="2"/>
  <c r="AU594" i="2"/>
  <c r="AU595" i="2"/>
  <c r="AU596" i="2"/>
  <c r="AU597" i="2"/>
  <c r="AU598" i="2"/>
  <c r="AU599" i="2"/>
  <c r="AU600" i="2"/>
  <c r="AU601" i="2"/>
  <c r="AU602" i="2"/>
  <c r="AU603" i="2"/>
  <c r="AU604" i="2"/>
  <c r="AU605" i="2"/>
  <c r="AU606" i="2"/>
  <c r="AU607" i="2"/>
  <c r="AU608" i="2"/>
  <c r="AU609" i="2"/>
  <c r="AU610" i="2"/>
  <c r="AU611" i="2"/>
  <c r="AU612" i="2"/>
  <c r="AU613" i="2"/>
  <c r="AU614" i="2"/>
  <c r="AU615" i="2"/>
  <c r="AU616" i="2"/>
  <c r="AU617" i="2"/>
  <c r="AU618" i="2"/>
  <c r="AU619" i="2"/>
  <c r="AU620" i="2"/>
  <c r="AU621" i="2"/>
  <c r="AU622" i="2"/>
  <c r="AU623" i="2"/>
  <c r="AU624" i="2"/>
  <c r="AU625" i="2"/>
  <c r="AU626" i="2"/>
  <c r="AU627" i="2"/>
  <c r="AU628" i="2"/>
  <c r="AU629" i="2"/>
  <c r="AU630" i="2"/>
  <c r="AU631" i="2"/>
  <c r="AU632" i="2"/>
  <c r="AU633" i="2"/>
  <c r="AU634" i="2"/>
  <c r="AU635" i="2"/>
  <c r="AU636" i="2"/>
  <c r="AU637" i="2"/>
  <c r="AU638" i="2"/>
  <c r="AU639" i="2"/>
  <c r="AU640" i="2"/>
  <c r="AU641" i="2"/>
  <c r="AU642" i="2"/>
  <c r="AU643" i="2"/>
  <c r="AU644" i="2"/>
  <c r="AU645" i="2"/>
  <c r="AU646" i="2"/>
  <c r="AU647" i="2"/>
  <c r="AU648" i="2"/>
  <c r="AU649" i="2"/>
  <c r="AU650" i="2"/>
  <c r="AU651" i="2"/>
  <c r="AU652" i="2"/>
  <c r="AU653" i="2"/>
  <c r="AU654" i="2"/>
  <c r="AU655" i="2"/>
  <c r="AU656" i="2"/>
  <c r="AU657" i="2"/>
  <c r="AU658" i="2"/>
  <c r="AU659" i="2"/>
  <c r="AU660" i="2"/>
  <c r="AU661" i="2"/>
  <c r="AU662" i="2"/>
  <c r="AU663" i="2"/>
  <c r="AU664" i="2"/>
  <c r="AU665" i="2"/>
  <c r="AU666" i="2"/>
  <c r="AU667" i="2"/>
  <c r="AU668" i="2"/>
  <c r="AU669" i="2"/>
  <c r="AU670" i="2"/>
  <c r="AU671" i="2"/>
  <c r="AU672" i="2"/>
  <c r="AU673" i="2"/>
  <c r="AU674" i="2"/>
  <c r="AU675" i="2"/>
  <c r="AU676" i="2"/>
  <c r="AU677" i="2"/>
  <c r="AU678" i="2"/>
  <c r="AU679" i="2"/>
  <c r="AU680" i="2"/>
  <c r="AU681" i="2"/>
  <c r="AU682" i="2"/>
  <c r="AU683" i="2"/>
  <c r="AU684" i="2"/>
  <c r="AU685" i="2"/>
  <c r="AU686" i="2"/>
  <c r="AU687" i="2"/>
  <c r="AU688" i="2"/>
  <c r="AU689" i="2"/>
  <c r="AU690" i="2"/>
  <c r="AU691" i="2"/>
  <c r="AU692" i="2"/>
  <c r="AU693" i="2"/>
  <c r="AU694" i="2"/>
  <c r="AU695" i="2"/>
  <c r="AU696" i="2"/>
  <c r="AU697" i="2"/>
  <c r="AU698" i="2"/>
  <c r="AU699" i="2"/>
  <c r="AU700" i="2"/>
  <c r="AU701" i="2"/>
  <c r="AU702" i="2"/>
  <c r="AU703" i="2"/>
  <c r="AU704" i="2"/>
  <c r="AU705" i="2"/>
  <c r="AU706" i="2"/>
  <c r="AU707" i="2"/>
  <c r="AU708" i="2"/>
  <c r="AU709" i="2"/>
  <c r="AU710" i="2"/>
  <c r="AU711" i="2"/>
  <c r="AU712" i="2"/>
  <c r="AU713" i="2"/>
  <c r="AU714" i="2"/>
  <c r="AU715" i="2"/>
  <c r="AU716" i="2"/>
  <c r="AU717" i="2"/>
  <c r="AU718" i="2"/>
  <c r="AU719" i="2"/>
  <c r="AU720" i="2"/>
  <c r="AU721" i="2"/>
  <c r="AU722" i="2"/>
  <c r="AU723" i="2"/>
  <c r="AU724" i="2"/>
  <c r="AU725" i="2"/>
  <c r="AU726" i="2"/>
  <c r="AU727" i="2"/>
  <c r="AU728" i="2"/>
  <c r="AU729" i="2"/>
  <c r="AU730" i="2"/>
  <c r="AU731" i="2"/>
  <c r="AU732" i="2"/>
  <c r="AU733" i="2"/>
  <c r="AU734" i="2"/>
  <c r="AU735" i="2"/>
  <c r="AU736" i="2"/>
  <c r="AU737" i="2"/>
  <c r="AU738" i="2"/>
  <c r="AU739" i="2"/>
  <c r="AU740" i="2"/>
  <c r="AU741" i="2"/>
  <c r="AU742" i="2"/>
  <c r="AU743" i="2"/>
  <c r="AU744" i="2"/>
  <c r="AU745" i="2"/>
  <c r="AU746" i="2"/>
  <c r="AU747" i="2"/>
  <c r="AU748" i="2"/>
  <c r="AU749" i="2"/>
  <c r="AU750" i="2"/>
  <c r="AU751" i="2"/>
  <c r="AU752" i="2"/>
  <c r="AU753" i="2"/>
  <c r="AU754" i="2"/>
  <c r="AU755" i="2"/>
  <c r="AU756" i="2"/>
  <c r="AU757" i="2"/>
  <c r="AU758" i="2"/>
  <c r="AU759" i="2"/>
  <c r="AU760" i="2"/>
  <c r="AU761" i="2"/>
  <c r="AU762" i="2"/>
  <c r="AU763" i="2"/>
  <c r="AU764" i="2"/>
  <c r="AU765" i="2"/>
  <c r="AU766" i="2"/>
  <c r="AU767" i="2"/>
  <c r="AU768" i="2"/>
  <c r="AU769" i="2"/>
  <c r="AU770" i="2"/>
  <c r="AU771" i="2"/>
  <c r="AU772" i="2"/>
  <c r="AU773" i="2"/>
  <c r="AU774" i="2"/>
  <c r="AU775" i="2"/>
  <c r="AU776" i="2"/>
  <c r="AU777" i="2"/>
  <c r="AU778" i="2"/>
  <c r="AU779" i="2"/>
  <c r="AU780" i="2"/>
  <c r="AU781" i="2"/>
  <c r="AU782" i="2"/>
  <c r="AU783" i="2"/>
  <c r="AU784" i="2"/>
  <c r="AU785" i="2"/>
  <c r="AU786" i="2"/>
  <c r="AU787" i="2"/>
  <c r="AU788" i="2"/>
  <c r="AU789" i="2"/>
  <c r="AU790" i="2"/>
  <c r="AU791" i="2"/>
  <c r="AU792" i="2"/>
  <c r="AU793" i="2"/>
  <c r="AU794" i="2"/>
  <c r="AU795" i="2"/>
  <c r="AU796" i="2"/>
  <c r="AU797" i="2"/>
  <c r="AU798" i="2"/>
  <c r="AU799" i="2"/>
  <c r="AU800" i="2"/>
  <c r="AU801" i="2"/>
  <c r="AU802" i="2"/>
  <c r="AU803" i="2"/>
  <c r="AU804" i="2"/>
  <c r="AU805" i="2"/>
  <c r="AU806" i="2"/>
  <c r="AU807" i="2"/>
  <c r="AU808" i="2"/>
  <c r="AU809" i="2"/>
  <c r="AU810" i="2"/>
  <c r="AU811" i="2"/>
  <c r="AU812" i="2"/>
  <c r="AU813" i="2"/>
  <c r="AU814" i="2"/>
  <c r="AU815" i="2"/>
  <c r="AU816" i="2"/>
  <c r="AU817" i="2"/>
  <c r="AU818" i="2"/>
  <c r="AU819" i="2"/>
  <c r="AU820" i="2"/>
  <c r="AU821" i="2"/>
  <c r="AU822" i="2"/>
  <c r="AU823" i="2"/>
  <c r="AU824" i="2"/>
  <c r="AU825" i="2"/>
  <c r="AU826" i="2"/>
  <c r="AU827" i="2"/>
  <c r="AU828" i="2"/>
  <c r="AU829" i="2"/>
  <c r="AU830" i="2"/>
  <c r="AU831" i="2"/>
  <c r="AU832" i="2"/>
  <c r="AU833" i="2"/>
  <c r="AU834" i="2"/>
  <c r="AU835" i="2"/>
  <c r="AU836" i="2"/>
  <c r="AU837" i="2"/>
  <c r="AU838" i="2"/>
  <c r="AU839" i="2"/>
  <c r="AU840" i="2"/>
  <c r="AU841" i="2"/>
  <c r="AU842" i="2"/>
  <c r="AU843" i="2"/>
  <c r="AU844" i="2"/>
  <c r="AU845" i="2"/>
  <c r="AU846" i="2"/>
  <c r="AU847" i="2"/>
  <c r="AU848" i="2"/>
  <c r="AU849" i="2"/>
  <c r="AU850" i="2"/>
  <c r="AU851" i="2"/>
  <c r="AU852" i="2"/>
  <c r="AU853" i="2"/>
  <c r="AU854" i="2"/>
  <c r="AU855" i="2"/>
  <c r="AU856" i="2"/>
  <c r="AU857" i="2"/>
  <c r="AU858" i="2"/>
  <c r="AU859" i="2"/>
  <c r="AU860" i="2"/>
  <c r="AU861" i="2"/>
  <c r="AU862" i="2"/>
  <c r="AU863" i="2"/>
  <c r="AU864" i="2"/>
  <c r="AU865" i="2"/>
  <c r="AU866" i="2"/>
  <c r="AU867" i="2"/>
  <c r="AU868" i="2"/>
  <c r="AU869" i="2"/>
  <c r="AU870" i="2"/>
  <c r="AU871" i="2"/>
  <c r="AU872" i="2"/>
  <c r="AU873" i="2"/>
  <c r="AU874" i="2"/>
  <c r="AU875" i="2"/>
  <c r="AU876" i="2"/>
  <c r="AU877" i="2"/>
  <c r="AU878" i="2"/>
  <c r="AU879" i="2"/>
  <c r="AU880" i="2"/>
  <c r="AU881" i="2"/>
  <c r="AU882" i="2"/>
  <c r="AU883" i="2"/>
  <c r="AU884" i="2"/>
  <c r="AU885" i="2"/>
  <c r="AU886" i="2"/>
  <c r="AU887" i="2"/>
  <c r="AU888" i="2"/>
  <c r="AU889" i="2"/>
  <c r="AU890" i="2"/>
  <c r="AU891" i="2"/>
  <c r="AU892" i="2"/>
  <c r="AU893" i="2"/>
  <c r="AU894" i="2"/>
  <c r="AU895" i="2"/>
  <c r="AU896" i="2"/>
  <c r="AU897" i="2"/>
  <c r="AU898" i="2"/>
  <c r="AU899" i="2"/>
  <c r="AU900" i="2"/>
  <c r="AU901" i="2"/>
  <c r="AU902" i="2"/>
  <c r="AU903" i="2"/>
  <c r="AU904" i="2"/>
  <c r="AU905" i="2"/>
  <c r="AU906" i="2"/>
  <c r="AU907" i="2"/>
  <c r="AU908" i="2"/>
  <c r="AU909" i="2"/>
  <c r="AU910" i="2"/>
  <c r="AU911" i="2"/>
  <c r="AU912" i="2"/>
  <c r="AU913" i="2"/>
  <c r="AU914" i="2"/>
  <c r="AU915" i="2"/>
  <c r="AU916" i="2"/>
  <c r="AU917" i="2"/>
  <c r="AU918" i="2"/>
  <c r="AU919" i="2"/>
  <c r="AU920" i="2"/>
  <c r="AU921" i="2"/>
  <c r="AU922" i="2"/>
  <c r="AU923" i="2"/>
  <c r="AU924" i="2"/>
  <c r="AU925" i="2"/>
  <c r="AU926" i="2"/>
  <c r="AU927" i="2"/>
  <c r="AU928" i="2"/>
  <c r="AU929" i="2"/>
  <c r="AU930" i="2"/>
  <c r="AU931" i="2"/>
  <c r="AU932" i="2"/>
  <c r="AU933" i="2"/>
  <c r="AU934" i="2"/>
  <c r="AU935" i="2"/>
  <c r="AU936" i="2"/>
  <c r="AU937" i="2"/>
  <c r="AU938" i="2"/>
  <c r="AU939" i="2"/>
  <c r="AU940" i="2"/>
  <c r="AU941" i="2"/>
  <c r="AU942" i="2"/>
  <c r="AU943" i="2"/>
  <c r="AU944" i="2"/>
  <c r="AU945" i="2"/>
  <c r="AU946" i="2"/>
  <c r="AU947" i="2"/>
  <c r="AU948" i="2"/>
  <c r="AU949" i="2"/>
  <c r="AU950" i="2"/>
  <c r="AU951" i="2"/>
  <c r="AU952" i="2"/>
  <c r="AU953" i="2"/>
  <c r="AU954" i="2"/>
  <c r="AU955" i="2"/>
  <c r="AU956" i="2"/>
  <c r="AU957" i="2"/>
  <c r="AU958" i="2"/>
  <c r="AU959" i="2"/>
  <c r="AU960" i="2"/>
  <c r="AU961" i="2"/>
  <c r="AU962" i="2"/>
  <c r="AU963" i="2"/>
  <c r="AU964" i="2"/>
  <c r="AU965" i="2"/>
  <c r="AU966" i="2"/>
  <c r="AU967" i="2"/>
  <c r="AU968" i="2"/>
  <c r="AU969" i="2"/>
  <c r="AU970" i="2"/>
  <c r="AU971" i="2"/>
  <c r="AU972" i="2"/>
  <c r="AU973" i="2"/>
  <c r="AU974" i="2"/>
  <c r="AU975" i="2"/>
  <c r="AU976" i="2"/>
  <c r="AU977" i="2"/>
  <c r="AU978" i="2"/>
  <c r="AU979" i="2"/>
  <c r="AU980" i="2"/>
  <c r="AU981" i="2"/>
  <c r="AU982" i="2"/>
  <c r="AU983" i="2"/>
  <c r="AU984" i="2"/>
  <c r="AU985" i="2"/>
  <c r="AU986" i="2"/>
  <c r="AU987" i="2"/>
  <c r="AU988" i="2"/>
  <c r="AU989" i="2"/>
  <c r="AU990" i="2"/>
  <c r="AU991" i="2"/>
  <c r="AU992" i="2"/>
  <c r="AU993" i="2"/>
  <c r="AU994" i="2"/>
  <c r="AU995" i="2"/>
  <c r="AU996" i="2"/>
  <c r="AU997" i="2"/>
  <c r="AU998" i="2"/>
  <c r="AU999" i="2"/>
  <c r="AU1000" i="2"/>
  <c r="AU1001" i="2"/>
  <c r="AU1002" i="2"/>
  <c r="AU1003" i="2"/>
  <c r="AU1004" i="2"/>
  <c r="AU1005" i="2"/>
  <c r="AU1006" i="2"/>
  <c r="AU1007" i="2"/>
  <c r="AU1008" i="2"/>
  <c r="AU1009" i="2"/>
  <c r="AU1010" i="2"/>
  <c r="AU1011" i="2"/>
  <c r="AU1012" i="2"/>
  <c r="AU1013" i="2"/>
  <c r="AU1014" i="2"/>
  <c r="AU1015" i="2"/>
  <c r="AU1016" i="2"/>
  <c r="AU1017" i="2"/>
  <c r="AU1018" i="2"/>
  <c r="AU1019" i="2"/>
  <c r="AU1020" i="2"/>
  <c r="AU1021" i="2"/>
  <c r="AU1022" i="2"/>
  <c r="AU1023" i="2"/>
  <c r="AU1024" i="2"/>
  <c r="AU1025" i="2"/>
  <c r="AU1026" i="2"/>
  <c r="AU1027" i="2"/>
  <c r="AU1028" i="2"/>
  <c r="AU1029" i="2"/>
  <c r="AU1030" i="2"/>
  <c r="AU1031" i="2"/>
  <c r="AU1032" i="2"/>
  <c r="AU1033" i="2"/>
  <c r="AU1034" i="2"/>
  <c r="AU1035" i="2"/>
  <c r="AU1036" i="2"/>
  <c r="AU1037" i="2"/>
  <c r="AU1038" i="2"/>
  <c r="AU1039" i="2"/>
  <c r="AU1040" i="2"/>
  <c r="AU1041" i="2"/>
  <c r="AU1042" i="2"/>
  <c r="AU1043" i="2"/>
  <c r="AU1044" i="2"/>
  <c r="AU1045" i="2"/>
  <c r="AU1046" i="2"/>
  <c r="AU1047" i="2"/>
  <c r="AU1048" i="2"/>
  <c r="AU1049" i="2"/>
  <c r="AU1050" i="2"/>
  <c r="AU1051" i="2"/>
  <c r="AU1052" i="2"/>
  <c r="AU1053" i="2"/>
  <c r="AU1054" i="2"/>
  <c r="AU1055" i="2"/>
  <c r="AU1056" i="2"/>
  <c r="AU1057" i="2"/>
  <c r="AU1058" i="2"/>
  <c r="AU1059" i="2"/>
  <c r="AU1060" i="2"/>
  <c r="AU1061" i="2"/>
  <c r="AU1062" i="2"/>
  <c r="AU1063" i="2"/>
  <c r="AU1064" i="2"/>
  <c r="AU1065" i="2"/>
  <c r="AU1066" i="2"/>
  <c r="AU1067" i="2"/>
  <c r="AU1068" i="2"/>
  <c r="AU1069" i="2"/>
  <c r="AU1070" i="2"/>
  <c r="AU1071" i="2"/>
  <c r="AU1072" i="2"/>
  <c r="AU1073" i="2"/>
  <c r="AU1074" i="2"/>
  <c r="AU1075" i="2"/>
  <c r="AU1076" i="2"/>
  <c r="AU1077" i="2"/>
  <c r="AU1078" i="2"/>
  <c r="AU1079" i="2"/>
  <c r="AU1080" i="2"/>
  <c r="AU1081" i="2"/>
  <c r="AU1082" i="2"/>
  <c r="AU1083" i="2"/>
  <c r="AU1084" i="2"/>
  <c r="AU1085" i="2"/>
  <c r="AU1086" i="2"/>
  <c r="AU1087" i="2"/>
  <c r="AU1088" i="2"/>
  <c r="AU1089" i="2"/>
  <c r="AU1090" i="2"/>
  <c r="AU1091" i="2"/>
  <c r="AU1092" i="2"/>
  <c r="AU1093" i="2"/>
  <c r="AU1094" i="2"/>
  <c r="AU1095" i="2"/>
  <c r="AU1096" i="2"/>
  <c r="AU1097" i="2"/>
  <c r="AU1098" i="2"/>
  <c r="AU1099" i="2"/>
  <c r="AU1100" i="2"/>
  <c r="AU1101" i="2"/>
  <c r="AU1102" i="2"/>
  <c r="AU1103" i="2"/>
  <c r="AU1104" i="2"/>
  <c r="AU1105" i="2"/>
  <c r="AU1106" i="2"/>
  <c r="AU1107" i="2"/>
  <c r="AU1108" i="2"/>
  <c r="AU1109" i="2"/>
  <c r="AU1110" i="2"/>
  <c r="AU1111" i="2"/>
  <c r="AU1112" i="2"/>
  <c r="AU1113" i="2"/>
  <c r="AU1114" i="2"/>
  <c r="AU1115" i="2"/>
  <c r="AU1116" i="2"/>
  <c r="AU1117" i="2"/>
  <c r="AU1118" i="2"/>
  <c r="AU1119" i="2"/>
  <c r="AU1120" i="2"/>
  <c r="AU1121" i="2"/>
  <c r="AU1122" i="2"/>
  <c r="AU1123" i="2"/>
  <c r="AU1124" i="2"/>
  <c r="AU1125" i="2"/>
  <c r="AU1126" i="2"/>
  <c r="AU1127" i="2"/>
  <c r="AU1128" i="2"/>
  <c r="AU1129" i="2"/>
  <c r="AU1130" i="2"/>
  <c r="AU1131" i="2"/>
  <c r="AU1132" i="2"/>
  <c r="AU1133" i="2"/>
  <c r="AU1134" i="2"/>
  <c r="AU1135" i="2"/>
  <c r="AU1136" i="2"/>
  <c r="AU1137" i="2"/>
  <c r="AU1138" i="2"/>
  <c r="AU1139" i="2"/>
  <c r="AU1140" i="2"/>
  <c r="AU1141" i="2"/>
  <c r="AU1142" i="2"/>
  <c r="AU1143" i="2"/>
  <c r="AU1144" i="2"/>
  <c r="AU1145" i="2"/>
  <c r="AU1146" i="2"/>
  <c r="AU1147" i="2"/>
  <c r="AU1148" i="2"/>
  <c r="AU1149" i="2"/>
  <c r="AU1150" i="2"/>
  <c r="AU1151" i="2"/>
  <c r="AU1152" i="2"/>
  <c r="AU1153" i="2"/>
  <c r="AU1154" i="2"/>
  <c r="AU1155" i="2"/>
  <c r="AU1156" i="2"/>
  <c r="AU1157" i="2"/>
  <c r="AU1158" i="2"/>
  <c r="AU1159" i="2"/>
  <c r="AU1160" i="2"/>
  <c r="AU1161" i="2"/>
  <c r="AU1162" i="2"/>
  <c r="AU1163" i="2"/>
  <c r="AU1164" i="2"/>
  <c r="AU1165" i="2"/>
  <c r="AU1166" i="2"/>
  <c r="AU1167" i="2"/>
  <c r="AU1168" i="2"/>
  <c r="AU1169" i="2"/>
  <c r="AU1170" i="2"/>
  <c r="AU1171" i="2"/>
  <c r="AU1172" i="2"/>
  <c r="AU1173" i="2"/>
  <c r="AU1174" i="2"/>
  <c r="AU1175" i="2"/>
  <c r="AU1176" i="2"/>
  <c r="AU1177" i="2"/>
  <c r="AU1178" i="2"/>
  <c r="AU1179" i="2"/>
  <c r="AU1180" i="2"/>
  <c r="AU1181" i="2"/>
  <c r="AU1182" i="2"/>
  <c r="AU1183" i="2"/>
  <c r="AU1184" i="2"/>
  <c r="AU1185" i="2"/>
  <c r="AU1186" i="2"/>
  <c r="AU1187" i="2"/>
  <c r="AU1188" i="2"/>
  <c r="AU1189" i="2"/>
  <c r="AU1190" i="2"/>
  <c r="AU1191" i="2"/>
  <c r="AU1192" i="2"/>
  <c r="AU1193" i="2"/>
  <c r="AU1194" i="2"/>
  <c r="AU1195" i="2"/>
  <c r="AU1196" i="2"/>
  <c r="AU1197" i="2"/>
  <c r="AU1198" i="2"/>
  <c r="AU1199" i="2"/>
  <c r="AU1200" i="2"/>
  <c r="AU1201" i="2"/>
  <c r="AU1202" i="2"/>
  <c r="AU1203" i="2"/>
  <c r="AU1204" i="2"/>
  <c r="AU1205" i="2"/>
  <c r="AU1206" i="2"/>
  <c r="AU1207" i="2"/>
  <c r="AU1208" i="2"/>
  <c r="AU1209" i="2"/>
  <c r="AU1210" i="2"/>
  <c r="AU1211" i="2"/>
  <c r="AU1212" i="2"/>
  <c r="AU1213" i="2"/>
  <c r="AU1214" i="2"/>
  <c r="AU1215" i="2"/>
  <c r="AU1216" i="2"/>
  <c r="AU1217" i="2"/>
  <c r="AU1218" i="2"/>
  <c r="AU1219" i="2"/>
  <c r="AU1220" i="2"/>
  <c r="AU1221" i="2"/>
  <c r="AU1222" i="2"/>
  <c r="AU1223" i="2"/>
  <c r="AU1224" i="2"/>
  <c r="AU1225" i="2"/>
  <c r="AU1226" i="2"/>
  <c r="AU1227" i="2"/>
  <c r="AU1228" i="2"/>
  <c r="AU1229" i="2"/>
  <c r="AU1230" i="2"/>
  <c r="AU1231" i="2"/>
  <c r="AU1232" i="2"/>
  <c r="AU1233" i="2"/>
  <c r="AU1234" i="2"/>
  <c r="AU1235" i="2"/>
  <c r="AU1236" i="2"/>
  <c r="AU1237" i="2"/>
  <c r="AU1238" i="2"/>
  <c r="AU1239" i="2"/>
  <c r="AU1240" i="2"/>
  <c r="AU1241" i="2"/>
  <c r="AU1242" i="2"/>
  <c r="AU1243" i="2"/>
  <c r="AU1244" i="2"/>
  <c r="AU1245" i="2"/>
  <c r="AU1246" i="2"/>
  <c r="AU1247" i="2"/>
  <c r="AU1248" i="2"/>
  <c r="AU1249" i="2"/>
  <c r="AU1250" i="2"/>
  <c r="AU1251" i="2"/>
  <c r="AU1252" i="2"/>
  <c r="AU1253" i="2"/>
  <c r="AU1254" i="2"/>
  <c r="AU1255" i="2"/>
  <c r="AU1256" i="2"/>
  <c r="AU1257" i="2"/>
  <c r="AU1258" i="2"/>
  <c r="AU1259" i="2"/>
  <c r="AU1260" i="2"/>
  <c r="AU1261" i="2"/>
  <c r="AU1262" i="2"/>
  <c r="AU1263" i="2"/>
  <c r="AU1264" i="2"/>
  <c r="AU1265" i="2"/>
  <c r="AU1266" i="2"/>
  <c r="AU1267" i="2"/>
  <c r="AU1268" i="2"/>
  <c r="AU1269" i="2"/>
  <c r="AU1270" i="2"/>
  <c r="AU1271" i="2"/>
  <c r="AU1272" i="2"/>
  <c r="AU1273" i="2"/>
  <c r="AU1274" i="2"/>
  <c r="AU1275" i="2"/>
  <c r="AU1276" i="2"/>
  <c r="AU1277" i="2"/>
  <c r="AU1278" i="2"/>
  <c r="AU1279" i="2"/>
  <c r="AU1280" i="2"/>
  <c r="AU1281" i="2"/>
  <c r="AU1282" i="2"/>
  <c r="AU1283" i="2"/>
  <c r="AU1284" i="2"/>
  <c r="AU1285" i="2"/>
  <c r="AU1286" i="2"/>
  <c r="AU1287" i="2"/>
  <c r="AU1288" i="2"/>
  <c r="AU1289" i="2"/>
  <c r="AU1290" i="2"/>
  <c r="AU1291" i="2"/>
  <c r="AU1292" i="2"/>
  <c r="AU1293" i="2"/>
  <c r="AU1294" i="2"/>
  <c r="AU1295" i="2"/>
  <c r="AU1296" i="2"/>
  <c r="AU1297" i="2"/>
  <c r="AU1298" i="2"/>
  <c r="AU1299" i="2"/>
  <c r="AU1300" i="2"/>
  <c r="AU1301" i="2"/>
  <c r="AU1302" i="2"/>
  <c r="AU1303" i="2"/>
  <c r="AU1304" i="2"/>
  <c r="AU1305" i="2"/>
  <c r="AU1306" i="2"/>
  <c r="AU1307" i="2"/>
  <c r="AU1308" i="2"/>
  <c r="AU1309" i="2"/>
  <c r="AU1310" i="2"/>
  <c r="AU1311" i="2"/>
  <c r="AU1312" i="2"/>
  <c r="AU1313" i="2"/>
  <c r="AU1314" i="2"/>
  <c r="AU1315" i="2"/>
  <c r="AU1316" i="2"/>
  <c r="AU1317" i="2"/>
  <c r="AU1318" i="2"/>
  <c r="AU1319" i="2"/>
  <c r="AU1320" i="2"/>
  <c r="AU1321" i="2"/>
  <c r="AU1322" i="2"/>
  <c r="AU1323" i="2"/>
  <c r="AU1324" i="2"/>
  <c r="AU1325" i="2"/>
  <c r="AU1326" i="2"/>
  <c r="AU1327" i="2"/>
  <c r="AU1328" i="2"/>
  <c r="AU1329" i="2"/>
  <c r="AU1330" i="2"/>
  <c r="AU1331" i="2"/>
  <c r="AU1332" i="2"/>
  <c r="AU1333" i="2"/>
  <c r="AU1334" i="2"/>
  <c r="AU1335" i="2"/>
  <c r="AU1336" i="2"/>
  <c r="AU1337" i="2"/>
  <c r="AU1338" i="2"/>
  <c r="AU1339" i="2"/>
  <c r="AU1340" i="2"/>
  <c r="AU1341" i="2"/>
  <c r="AU1342" i="2"/>
  <c r="AU1343" i="2"/>
  <c r="AU1344" i="2"/>
  <c r="AU1345" i="2"/>
  <c r="AU1346" i="2"/>
  <c r="AU1347" i="2"/>
  <c r="AU1348" i="2"/>
  <c r="AU1349" i="2"/>
  <c r="AU1350" i="2"/>
  <c r="AU1351" i="2"/>
  <c r="AU1352" i="2"/>
  <c r="AU1353" i="2"/>
  <c r="AU1354" i="2"/>
  <c r="AU1355" i="2"/>
  <c r="AU1356" i="2"/>
  <c r="AU1357" i="2"/>
  <c r="AU1358" i="2"/>
  <c r="AU1359" i="2"/>
  <c r="AU1360" i="2"/>
  <c r="AU1361" i="2"/>
  <c r="AU1362" i="2"/>
  <c r="AU1363" i="2"/>
  <c r="AU1364" i="2"/>
  <c r="AU1365" i="2"/>
  <c r="AU1366" i="2"/>
  <c r="AU1367" i="2"/>
  <c r="AU1368" i="2"/>
  <c r="AU1369" i="2"/>
  <c r="AU1370" i="2"/>
  <c r="AU1371" i="2"/>
  <c r="AU1372" i="2"/>
  <c r="AU1373" i="2"/>
  <c r="AU1374" i="2"/>
  <c r="AU1375" i="2"/>
  <c r="AU1376" i="2"/>
  <c r="AU1377" i="2"/>
  <c r="AU1378" i="2"/>
  <c r="AU1379" i="2"/>
  <c r="AU1380" i="2"/>
  <c r="AU1381" i="2"/>
  <c r="AU1382" i="2"/>
  <c r="AU1383" i="2"/>
  <c r="AU1384" i="2"/>
  <c r="AU1385" i="2"/>
  <c r="AU1386" i="2"/>
  <c r="AU1387" i="2"/>
  <c r="AU1388" i="2"/>
  <c r="AU1389" i="2"/>
  <c r="AU1390" i="2"/>
  <c r="AU1391" i="2"/>
  <c r="AU1392" i="2"/>
  <c r="AU1393" i="2"/>
  <c r="AU1394" i="2"/>
  <c r="AU1395" i="2"/>
  <c r="AU1396" i="2"/>
  <c r="AU1397" i="2"/>
  <c r="AU1398" i="2"/>
  <c r="AU1399" i="2"/>
  <c r="AU1400" i="2"/>
  <c r="AU1401" i="2"/>
  <c r="AU1402" i="2"/>
  <c r="AU1403" i="2"/>
  <c r="AU1404" i="2"/>
  <c r="AU1405" i="2"/>
  <c r="AU1406" i="2"/>
  <c r="AU1407" i="2"/>
  <c r="AU1408" i="2"/>
  <c r="AU1409" i="2"/>
  <c r="AU1410" i="2"/>
  <c r="AU1411" i="2"/>
  <c r="AU1412" i="2"/>
  <c r="AU1413" i="2"/>
  <c r="AU1414" i="2"/>
  <c r="AU1415" i="2"/>
  <c r="AU1416" i="2"/>
  <c r="AU1417" i="2"/>
  <c r="AU1418" i="2"/>
  <c r="AU1419" i="2"/>
  <c r="AU1420" i="2"/>
  <c r="AU1421" i="2"/>
  <c r="AU1422" i="2"/>
  <c r="AU1423" i="2"/>
  <c r="AU1424" i="2"/>
  <c r="AU1425" i="2"/>
  <c r="AU1426" i="2"/>
  <c r="AU1427" i="2"/>
  <c r="AU1428" i="2"/>
  <c r="AU1429" i="2"/>
  <c r="AU1430" i="2"/>
  <c r="AU1431" i="2"/>
  <c r="AU1432" i="2"/>
  <c r="AU1433" i="2"/>
  <c r="AU1434" i="2"/>
  <c r="AU1435" i="2"/>
  <c r="AU1436" i="2"/>
  <c r="AU1437" i="2"/>
  <c r="AU1438" i="2"/>
  <c r="AU1439" i="2"/>
  <c r="AU1440" i="2"/>
  <c r="AU1441" i="2"/>
  <c r="AU1442" i="2"/>
  <c r="AU1443" i="2"/>
  <c r="AU1444" i="2"/>
  <c r="AU1445" i="2"/>
  <c r="AU1446" i="2"/>
  <c r="AU1447" i="2"/>
  <c r="AU1448" i="2"/>
  <c r="AU1449" i="2"/>
  <c r="AU1450" i="2"/>
  <c r="AU1451" i="2"/>
  <c r="AU1452" i="2"/>
  <c r="AU1453" i="2"/>
  <c r="AU1454" i="2"/>
  <c r="AU1455" i="2"/>
  <c r="AU1456" i="2"/>
  <c r="AU1457" i="2"/>
  <c r="AU1458" i="2"/>
  <c r="AU1459" i="2"/>
  <c r="AU1460" i="2"/>
  <c r="AU1461" i="2"/>
  <c r="AU1462" i="2"/>
  <c r="AU1463" i="2"/>
  <c r="AU1464" i="2"/>
  <c r="AU1465" i="2"/>
  <c r="AU1466" i="2"/>
  <c r="AU1467" i="2"/>
  <c r="AU1468" i="2"/>
  <c r="AU1469" i="2"/>
  <c r="AU1470" i="2"/>
  <c r="AU1471" i="2"/>
  <c r="AU1472" i="2"/>
  <c r="AU1473" i="2"/>
  <c r="AU1474" i="2"/>
  <c r="AU1475" i="2"/>
  <c r="AU1476" i="2"/>
  <c r="AU1477" i="2"/>
  <c r="AU1478" i="2"/>
  <c r="AU1479" i="2"/>
  <c r="AU1480" i="2"/>
  <c r="AU1481" i="2"/>
  <c r="AU1482" i="2"/>
  <c r="AU1483" i="2"/>
  <c r="AU1484" i="2"/>
  <c r="AU1485" i="2"/>
  <c r="AU1486" i="2"/>
  <c r="AU1487" i="2"/>
  <c r="AU1488" i="2"/>
  <c r="AU1489" i="2"/>
  <c r="AU1490" i="2"/>
  <c r="AU1491" i="2"/>
  <c r="AU1492" i="2"/>
  <c r="AU1493" i="2"/>
  <c r="AU1494" i="2"/>
  <c r="AU1495" i="2"/>
  <c r="AU1496" i="2"/>
  <c r="AU1497" i="2"/>
  <c r="AU1498" i="2"/>
  <c r="AU1499" i="2"/>
  <c r="AU1500" i="2"/>
  <c r="AU1501" i="2"/>
  <c r="AU1502" i="2"/>
  <c r="AU1503" i="2"/>
  <c r="AU1504" i="2"/>
  <c r="AU1505" i="2"/>
  <c r="AU1506" i="2"/>
  <c r="AU1507" i="2"/>
  <c r="AU1508" i="2"/>
  <c r="AU1509" i="2"/>
  <c r="AU1510" i="2"/>
  <c r="AU1511" i="2"/>
  <c r="AU1512" i="2"/>
  <c r="AU1513" i="2"/>
  <c r="AU1514" i="2"/>
  <c r="AU1515" i="2"/>
  <c r="AU1516" i="2"/>
  <c r="AU1517" i="2"/>
  <c r="AU1518" i="2"/>
  <c r="AU1519" i="2"/>
  <c r="AU1520" i="2"/>
  <c r="AU1521" i="2"/>
  <c r="AU1522" i="2"/>
  <c r="AU1523" i="2"/>
  <c r="AU1524" i="2"/>
  <c r="AU1525" i="2"/>
  <c r="AU1526" i="2"/>
  <c r="AU1527" i="2"/>
  <c r="AU1528" i="2"/>
  <c r="AU1529" i="2"/>
  <c r="AU1530" i="2"/>
  <c r="AU1531" i="2"/>
  <c r="AU1532" i="2"/>
  <c r="AU1533" i="2"/>
  <c r="AU1534" i="2"/>
  <c r="AU1535" i="2"/>
  <c r="AU1536" i="2"/>
  <c r="AU1537" i="2"/>
  <c r="AU1538" i="2"/>
  <c r="AU1539" i="2"/>
  <c r="AU1540" i="2"/>
  <c r="AU1541" i="2"/>
  <c r="AU1542" i="2"/>
  <c r="AU1543" i="2"/>
  <c r="AU1544" i="2"/>
  <c r="AU1545" i="2"/>
  <c r="AU1546" i="2"/>
  <c r="AU1547" i="2"/>
  <c r="AU1548" i="2"/>
  <c r="AU1549" i="2"/>
  <c r="AU1550" i="2"/>
  <c r="AU1551" i="2"/>
  <c r="AU1552" i="2"/>
  <c r="AU1553" i="2"/>
  <c r="AU1554" i="2"/>
  <c r="AU1555" i="2"/>
  <c r="AU1556" i="2"/>
  <c r="AU1557" i="2"/>
  <c r="AU1558" i="2"/>
  <c r="AU1559" i="2"/>
  <c r="AU1560" i="2"/>
  <c r="AU1561" i="2"/>
  <c r="AU1562" i="2"/>
  <c r="AU1563" i="2"/>
  <c r="AU1564" i="2"/>
  <c r="AU1565" i="2"/>
  <c r="AU1566" i="2"/>
  <c r="AU1567" i="2"/>
  <c r="AU1568" i="2"/>
  <c r="AU1569" i="2"/>
  <c r="AU1570" i="2"/>
  <c r="AU1571" i="2"/>
  <c r="AU1572" i="2"/>
  <c r="AU1573" i="2"/>
  <c r="AU1574" i="2"/>
  <c r="AU1575" i="2"/>
  <c r="AU1576" i="2"/>
  <c r="AU1577" i="2"/>
  <c r="AU1578" i="2"/>
  <c r="AU1579" i="2"/>
  <c r="AU1580" i="2"/>
  <c r="AU1581" i="2"/>
  <c r="AU1582" i="2"/>
  <c r="AU1583" i="2"/>
  <c r="AU1584" i="2"/>
  <c r="AU1585" i="2"/>
  <c r="AU1586" i="2"/>
  <c r="AU1587" i="2"/>
  <c r="AU1588" i="2"/>
  <c r="AU1589" i="2"/>
  <c r="AU1590" i="2"/>
  <c r="AU1591" i="2"/>
  <c r="AU1592" i="2"/>
  <c r="AU1593" i="2"/>
  <c r="AU1594" i="2"/>
  <c r="AU1595" i="2"/>
  <c r="AU1596" i="2"/>
  <c r="AU1597" i="2"/>
  <c r="AU1598" i="2"/>
  <c r="AU1599" i="2"/>
  <c r="AU1600" i="2"/>
  <c r="AU1601" i="2"/>
  <c r="AU1602" i="2"/>
  <c r="AU1603" i="2"/>
  <c r="AU1604" i="2"/>
  <c r="AU1605" i="2"/>
  <c r="AU1606" i="2"/>
  <c r="AU1607" i="2"/>
  <c r="AU1608" i="2"/>
  <c r="AU1609" i="2"/>
  <c r="AU1610" i="2"/>
  <c r="AU1611" i="2"/>
  <c r="AU1612" i="2"/>
  <c r="AU1613" i="2"/>
  <c r="AU1614" i="2"/>
  <c r="AU1615" i="2"/>
  <c r="AU1616" i="2"/>
  <c r="AU1617" i="2"/>
  <c r="AU1618" i="2"/>
  <c r="AU1619" i="2"/>
  <c r="AU1620" i="2"/>
  <c r="AU1621" i="2"/>
  <c r="AU1622" i="2"/>
  <c r="AU1623" i="2"/>
  <c r="AU1624" i="2"/>
  <c r="AU1625" i="2"/>
  <c r="AU1626" i="2"/>
  <c r="AU1627" i="2"/>
  <c r="AU1628" i="2"/>
  <c r="AU1629" i="2"/>
  <c r="AU1630" i="2"/>
  <c r="AU1631" i="2"/>
  <c r="AU1632" i="2"/>
  <c r="AU1633" i="2"/>
  <c r="AU1634" i="2"/>
  <c r="AU1635" i="2"/>
  <c r="AU1636" i="2"/>
  <c r="AU1637" i="2"/>
  <c r="AU1638" i="2"/>
  <c r="AU1639" i="2"/>
  <c r="AU1640" i="2"/>
  <c r="AU1641" i="2"/>
  <c r="AU1642" i="2"/>
  <c r="AU1643" i="2"/>
  <c r="AU1644" i="2"/>
  <c r="AU1645" i="2"/>
  <c r="AU1646" i="2"/>
  <c r="AU1647" i="2"/>
  <c r="AU1648" i="2"/>
  <c r="AU1649" i="2"/>
  <c r="AU1650" i="2"/>
  <c r="AU1651" i="2"/>
  <c r="AU1652" i="2"/>
  <c r="AU1653" i="2"/>
  <c r="AU1654" i="2"/>
  <c r="AU1655" i="2"/>
  <c r="AU1656" i="2"/>
  <c r="AU1657" i="2"/>
  <c r="AU1658" i="2"/>
  <c r="AU1659" i="2"/>
  <c r="AU1660" i="2"/>
  <c r="AU1661" i="2"/>
  <c r="AU1662" i="2"/>
  <c r="AU1663" i="2"/>
  <c r="AU1664" i="2"/>
  <c r="AU1665" i="2"/>
  <c r="AU1666" i="2"/>
  <c r="AU1667" i="2"/>
  <c r="AU1668" i="2"/>
  <c r="AU1669" i="2"/>
  <c r="AU1670" i="2"/>
  <c r="AU1671" i="2"/>
  <c r="AU1672" i="2"/>
  <c r="AU1673" i="2"/>
  <c r="AU1674" i="2"/>
  <c r="AU1675" i="2"/>
  <c r="AU1676" i="2"/>
  <c r="AU1677" i="2"/>
  <c r="AU1678" i="2"/>
  <c r="AU1679" i="2"/>
  <c r="AU1680" i="2"/>
  <c r="AU1681" i="2"/>
  <c r="AU1682" i="2"/>
  <c r="AU1683" i="2"/>
  <c r="AU1684" i="2"/>
  <c r="AU1685" i="2"/>
  <c r="AU1686" i="2"/>
  <c r="AU1687" i="2"/>
  <c r="AU1688" i="2"/>
  <c r="AU1689" i="2"/>
  <c r="AU1690" i="2"/>
  <c r="AU1691" i="2"/>
  <c r="AU1692" i="2"/>
  <c r="AU1693" i="2"/>
  <c r="AU1694" i="2"/>
  <c r="AU1695" i="2"/>
  <c r="AU1696" i="2"/>
  <c r="AU1697" i="2"/>
  <c r="AU1698" i="2"/>
  <c r="AU1699" i="2"/>
  <c r="AU1700" i="2"/>
  <c r="AU1701" i="2"/>
  <c r="AU1702" i="2"/>
  <c r="AU1703" i="2"/>
  <c r="AU1704" i="2"/>
  <c r="AU1705" i="2"/>
  <c r="AU1706" i="2"/>
  <c r="AU1707" i="2"/>
  <c r="AU1708" i="2"/>
  <c r="AU1709" i="2"/>
  <c r="AU1710" i="2"/>
  <c r="AU1711" i="2"/>
  <c r="AU1712" i="2"/>
  <c r="AU1713" i="2"/>
  <c r="AU1714" i="2"/>
  <c r="AU1715" i="2"/>
  <c r="AU1716" i="2"/>
  <c r="AU1717" i="2"/>
  <c r="AU1718" i="2"/>
  <c r="AU1719" i="2"/>
  <c r="AU1720" i="2"/>
  <c r="AU1721" i="2"/>
  <c r="AU1722" i="2"/>
  <c r="AU1723" i="2"/>
  <c r="AU1724" i="2"/>
  <c r="AU1725" i="2"/>
  <c r="AU1726" i="2"/>
  <c r="AU1727" i="2"/>
  <c r="AU1728" i="2"/>
  <c r="AU1729" i="2"/>
  <c r="AU1730" i="2"/>
  <c r="AU1731" i="2"/>
  <c r="AU1732" i="2"/>
  <c r="AU1733" i="2"/>
  <c r="AU1734" i="2"/>
  <c r="AU1735" i="2"/>
  <c r="AU1736" i="2"/>
  <c r="AU1737" i="2"/>
  <c r="AU1738" i="2"/>
  <c r="AU1739" i="2"/>
  <c r="AU1740" i="2"/>
  <c r="AU1741" i="2"/>
  <c r="AU1742" i="2"/>
  <c r="AU1743" i="2"/>
  <c r="AU1744" i="2"/>
  <c r="AU1745" i="2"/>
  <c r="AU1746" i="2"/>
  <c r="AU1747" i="2"/>
  <c r="AU1748" i="2"/>
  <c r="AU1749" i="2"/>
  <c r="AU1750" i="2"/>
  <c r="AU1751" i="2"/>
  <c r="AU1752" i="2"/>
  <c r="AU1753" i="2"/>
  <c r="AU1754" i="2"/>
  <c r="AU1755" i="2"/>
  <c r="AU1756" i="2"/>
  <c r="AU1757" i="2"/>
  <c r="AU1758" i="2"/>
  <c r="AU1759" i="2"/>
  <c r="AU1760" i="2"/>
  <c r="AU1761" i="2"/>
  <c r="AU1762" i="2"/>
  <c r="AU1763" i="2"/>
  <c r="AU1764" i="2"/>
  <c r="AU1765" i="2"/>
  <c r="AU1766" i="2"/>
  <c r="AU1767" i="2"/>
  <c r="AU1768" i="2"/>
  <c r="AU1769" i="2"/>
  <c r="AU1770" i="2"/>
  <c r="AU1771" i="2"/>
  <c r="AU1772" i="2"/>
  <c r="AU1773" i="2"/>
  <c r="AU1774" i="2"/>
  <c r="AU1775" i="2"/>
  <c r="AU1776" i="2"/>
  <c r="AU1777" i="2"/>
  <c r="AU1778" i="2"/>
  <c r="AU1779" i="2"/>
  <c r="AU1780" i="2"/>
  <c r="AU1781" i="2"/>
  <c r="AU1782" i="2"/>
  <c r="AU1783" i="2"/>
  <c r="AU1784" i="2"/>
  <c r="AU1785" i="2"/>
  <c r="AU1786" i="2"/>
  <c r="AU1787" i="2"/>
  <c r="AU1788" i="2"/>
  <c r="AU1789" i="2"/>
  <c r="AU1790" i="2"/>
  <c r="AU1791" i="2"/>
  <c r="AU1792" i="2"/>
  <c r="AU1793" i="2"/>
  <c r="AU1794" i="2"/>
  <c r="AU1795" i="2"/>
  <c r="AU1796" i="2"/>
  <c r="AU1797" i="2"/>
  <c r="AU1798" i="2"/>
  <c r="AU1799" i="2"/>
  <c r="AU1800" i="2"/>
  <c r="AU1801" i="2"/>
  <c r="AU1802" i="2"/>
  <c r="AU1803" i="2"/>
  <c r="AU1804" i="2"/>
  <c r="AU1805" i="2"/>
  <c r="AU1806" i="2"/>
  <c r="AU1807" i="2"/>
  <c r="AU1808" i="2"/>
  <c r="AU1809" i="2"/>
  <c r="AU1810" i="2"/>
  <c r="AU1811" i="2"/>
  <c r="AU1812" i="2"/>
  <c r="AU1813" i="2"/>
  <c r="AU1814" i="2"/>
  <c r="AU1815" i="2"/>
  <c r="AU1816" i="2"/>
  <c r="AU1817" i="2"/>
  <c r="AU1818" i="2"/>
  <c r="AU1819" i="2"/>
  <c r="AU1820" i="2"/>
  <c r="AU1821" i="2"/>
  <c r="AU1822" i="2"/>
  <c r="AU1823" i="2"/>
  <c r="AU1824" i="2"/>
  <c r="AU1825" i="2"/>
  <c r="AU1826" i="2"/>
  <c r="AU1827" i="2"/>
  <c r="AU1828" i="2"/>
  <c r="AU1829" i="2"/>
  <c r="AU1830" i="2"/>
  <c r="AU1831" i="2"/>
  <c r="AU1832" i="2"/>
  <c r="AU1833" i="2"/>
  <c r="AU1834" i="2"/>
  <c r="AU1835" i="2"/>
  <c r="AU1836" i="2"/>
  <c r="AU1837" i="2"/>
  <c r="AU1838" i="2"/>
  <c r="AU1839" i="2"/>
  <c r="AU1840" i="2"/>
  <c r="AU1841" i="2"/>
  <c r="AU1842" i="2"/>
  <c r="AU1843" i="2"/>
  <c r="AU1844" i="2"/>
  <c r="AU1845" i="2"/>
  <c r="AU1846" i="2"/>
  <c r="AU1847" i="2"/>
  <c r="AU1848" i="2"/>
  <c r="AU1849" i="2"/>
  <c r="AU1850" i="2"/>
  <c r="AU1851" i="2"/>
  <c r="AU1852" i="2"/>
  <c r="AU1853" i="2"/>
  <c r="AU1854" i="2"/>
  <c r="AU1855" i="2"/>
  <c r="AU1856" i="2"/>
  <c r="AU1857" i="2"/>
  <c r="AU1858" i="2"/>
  <c r="AU1859" i="2"/>
  <c r="AU1860" i="2"/>
  <c r="AU1861" i="2"/>
  <c r="AU1862" i="2"/>
  <c r="AU1863" i="2"/>
  <c r="AU1864" i="2"/>
  <c r="AU1865" i="2"/>
  <c r="AU1866" i="2"/>
  <c r="AU1867" i="2"/>
  <c r="AU1868" i="2"/>
  <c r="AU1869" i="2"/>
  <c r="AU1870" i="2"/>
  <c r="AU1871" i="2"/>
  <c r="AU1872" i="2"/>
  <c r="AU1873" i="2"/>
  <c r="AU1874" i="2"/>
  <c r="AU1875" i="2"/>
  <c r="AU1876" i="2"/>
  <c r="AU1877" i="2"/>
  <c r="AU1878" i="2"/>
  <c r="AU1879" i="2"/>
  <c r="AU1880" i="2"/>
  <c r="AU1881" i="2"/>
  <c r="AU1882" i="2"/>
  <c r="AU1883" i="2"/>
  <c r="AU1884" i="2"/>
  <c r="AU1885" i="2"/>
  <c r="AU1886" i="2"/>
  <c r="AU1887" i="2"/>
  <c r="AU1888" i="2"/>
  <c r="AU1889" i="2"/>
  <c r="AU1890" i="2"/>
  <c r="AU1891" i="2"/>
  <c r="AU1892" i="2"/>
  <c r="AU1893" i="2"/>
  <c r="AU1894" i="2"/>
  <c r="AU1895" i="2"/>
  <c r="AU1896" i="2"/>
  <c r="AU1897" i="2"/>
  <c r="AU1898" i="2"/>
  <c r="AU1899" i="2"/>
  <c r="AU1900" i="2"/>
  <c r="AU1901" i="2"/>
  <c r="AU1902" i="2"/>
  <c r="AU1903" i="2"/>
  <c r="AU1904" i="2"/>
  <c r="AU1905" i="2"/>
  <c r="AU1906" i="2"/>
  <c r="AU1907" i="2"/>
  <c r="AU1908" i="2"/>
  <c r="AU1909" i="2"/>
  <c r="AU1910" i="2"/>
  <c r="AU1911" i="2"/>
  <c r="AU1912" i="2"/>
  <c r="AU1913" i="2"/>
  <c r="AU1914" i="2"/>
  <c r="AU1915" i="2"/>
  <c r="AU1916" i="2"/>
  <c r="AU1917" i="2"/>
  <c r="AU1918" i="2"/>
  <c r="AU1919" i="2"/>
  <c r="AU1920" i="2"/>
  <c r="AU1921" i="2"/>
  <c r="AU1922" i="2"/>
  <c r="AU1923" i="2"/>
  <c r="AU1924" i="2"/>
  <c r="AU1925" i="2"/>
  <c r="AU1926" i="2"/>
  <c r="AU1927" i="2"/>
  <c r="AU1928" i="2"/>
  <c r="AU1929" i="2"/>
  <c r="AU1930" i="2"/>
  <c r="AU1931" i="2"/>
  <c r="AU1932" i="2"/>
  <c r="AU1933" i="2"/>
  <c r="AU1934" i="2"/>
  <c r="AU1935" i="2"/>
  <c r="AU1936" i="2"/>
  <c r="AU1937" i="2"/>
  <c r="AU1938" i="2"/>
  <c r="AU1939" i="2"/>
  <c r="AU1940" i="2"/>
  <c r="AU1941" i="2"/>
  <c r="AU1942" i="2"/>
  <c r="AU1943" i="2"/>
  <c r="AU1944" i="2"/>
  <c r="AU1945" i="2"/>
  <c r="AU1946" i="2"/>
  <c r="AU1947" i="2"/>
  <c r="AU1948" i="2"/>
  <c r="AU1949" i="2"/>
  <c r="AU1950" i="2"/>
  <c r="AU1951" i="2"/>
  <c r="AU1952" i="2"/>
  <c r="AU1953" i="2"/>
  <c r="AU1954" i="2"/>
  <c r="AU1955" i="2"/>
  <c r="AU1956" i="2"/>
  <c r="AU1957" i="2"/>
  <c r="AU1958" i="2"/>
  <c r="AU1959" i="2"/>
  <c r="AU1960" i="2"/>
  <c r="AU1961" i="2"/>
  <c r="AU1962" i="2"/>
  <c r="AU1963" i="2"/>
  <c r="AU1964" i="2"/>
  <c r="AU1965" i="2"/>
  <c r="AU1966" i="2"/>
  <c r="AU1967" i="2"/>
  <c r="AU1968" i="2"/>
  <c r="AU1969" i="2"/>
  <c r="AU1970" i="2"/>
  <c r="AU1971" i="2"/>
  <c r="AU1972" i="2"/>
  <c r="AU1973" i="2"/>
  <c r="AU1974" i="2"/>
  <c r="AU1975" i="2"/>
  <c r="AU1976" i="2"/>
  <c r="AU1977" i="2"/>
  <c r="AU1978" i="2"/>
  <c r="AU1979" i="2"/>
  <c r="AU1980" i="2"/>
  <c r="AU1981" i="2"/>
  <c r="AU1982" i="2"/>
  <c r="AU1983" i="2"/>
  <c r="AU1984" i="2"/>
  <c r="AU1985" i="2"/>
  <c r="AU1986" i="2"/>
  <c r="AU1987" i="2"/>
  <c r="AU1988" i="2"/>
  <c r="AU1989" i="2"/>
  <c r="AU1990" i="2"/>
  <c r="AU1991" i="2"/>
  <c r="AU1992" i="2"/>
  <c r="AU1993" i="2"/>
  <c r="AU1994" i="2"/>
  <c r="AU1995" i="2"/>
  <c r="AU1996" i="2"/>
  <c r="AU1997" i="2"/>
  <c r="AU1998" i="2"/>
  <c r="AU1999" i="2"/>
  <c r="AU2000" i="2"/>
  <c r="AU2001" i="2"/>
  <c r="AU2002" i="2"/>
  <c r="AU2003" i="2"/>
  <c r="AU2004" i="2"/>
  <c r="AU2005" i="2"/>
  <c r="AU2006" i="2"/>
  <c r="AU2007" i="2"/>
  <c r="AU2008" i="2"/>
  <c r="AU2009" i="2"/>
  <c r="AU2010" i="2"/>
  <c r="AU2011" i="2"/>
  <c r="AU2012" i="2"/>
  <c r="AU2013" i="2"/>
  <c r="AU2014" i="2"/>
  <c r="AU2015" i="2"/>
  <c r="AU2016" i="2"/>
  <c r="AU2017" i="2"/>
  <c r="AU2018" i="2"/>
  <c r="AU2019" i="2"/>
  <c r="AU2020" i="2"/>
  <c r="AU2021" i="2"/>
  <c r="AU2022" i="2"/>
  <c r="AU2023" i="2"/>
  <c r="AU2024" i="2"/>
  <c r="AU2025" i="2"/>
  <c r="AU2026" i="2"/>
  <c r="AU2027" i="2"/>
  <c r="AU2028" i="2"/>
  <c r="AU2029" i="2"/>
  <c r="AU2030" i="2"/>
  <c r="AU2031" i="2"/>
  <c r="AU2032" i="2"/>
  <c r="AU2033" i="2"/>
  <c r="AU2034" i="2"/>
  <c r="AU2035" i="2"/>
  <c r="AU2036" i="2"/>
  <c r="AU2037" i="2"/>
  <c r="AU2038" i="2"/>
  <c r="AU2039" i="2"/>
  <c r="AU2040" i="2"/>
  <c r="AU2041" i="2"/>
  <c r="AU2042" i="2"/>
  <c r="AU2043" i="2"/>
  <c r="AU2044" i="2"/>
  <c r="AU2045" i="2"/>
  <c r="AU2046" i="2"/>
  <c r="AU2047" i="2"/>
  <c r="AU2048" i="2"/>
  <c r="AU2049" i="2"/>
  <c r="AU2050" i="2"/>
  <c r="AU2051" i="2"/>
  <c r="AU2052" i="2"/>
  <c r="AU2053" i="2"/>
  <c r="AU2054" i="2"/>
  <c r="AU2055" i="2"/>
  <c r="AU2056" i="2"/>
  <c r="AU2057" i="2"/>
  <c r="AU2058" i="2"/>
  <c r="AU2059" i="2"/>
  <c r="AU2060" i="2"/>
  <c r="AU2061" i="2"/>
  <c r="AU2062" i="2"/>
  <c r="AU2063" i="2"/>
  <c r="AU2064" i="2"/>
  <c r="AU2065" i="2"/>
  <c r="AU2066" i="2"/>
  <c r="AU2067" i="2"/>
  <c r="AU2068" i="2"/>
  <c r="AU2069" i="2"/>
  <c r="AU2070" i="2"/>
  <c r="AU2071" i="2"/>
  <c r="AU2072" i="2"/>
  <c r="AU2073" i="2"/>
  <c r="AU2074" i="2"/>
  <c r="AU2075" i="2"/>
  <c r="AU2076" i="2"/>
  <c r="AU2077" i="2"/>
  <c r="AU2078" i="2"/>
  <c r="AU2079" i="2"/>
  <c r="AU2080" i="2"/>
  <c r="AU2081" i="2"/>
  <c r="AU2082" i="2"/>
  <c r="AU2083" i="2"/>
  <c r="AU2084" i="2"/>
  <c r="AU2085" i="2"/>
  <c r="AU2086" i="2"/>
  <c r="AU2087" i="2"/>
  <c r="AU2088" i="2"/>
  <c r="AU2089" i="2"/>
  <c r="AU2090" i="2"/>
  <c r="AU2091" i="2"/>
  <c r="AU2092" i="2"/>
  <c r="AU2093" i="2"/>
  <c r="AU2094" i="2"/>
  <c r="AU2095" i="2"/>
  <c r="AU2096" i="2"/>
  <c r="AU2097" i="2"/>
  <c r="AU2098" i="2"/>
  <c r="AU2099" i="2"/>
  <c r="AU2100" i="2"/>
  <c r="AU2101" i="2"/>
  <c r="AU2102" i="2"/>
  <c r="AU2103" i="2"/>
  <c r="AU2104" i="2"/>
  <c r="AU2105" i="2"/>
  <c r="AU2106" i="2"/>
  <c r="AU2107" i="2"/>
  <c r="AU2108" i="2"/>
  <c r="AU2109" i="2"/>
  <c r="AU2110" i="2"/>
  <c r="AU2111" i="2"/>
  <c r="AU2112" i="2"/>
  <c r="AU2113" i="2"/>
  <c r="AU2114" i="2"/>
  <c r="AU2115" i="2"/>
  <c r="AU2116" i="2"/>
  <c r="AU2117" i="2"/>
  <c r="AU2118" i="2"/>
  <c r="AU2119" i="2"/>
  <c r="AU2120" i="2"/>
  <c r="AU2121" i="2"/>
  <c r="AU2122" i="2"/>
  <c r="AU2123" i="2"/>
  <c r="AU2124" i="2"/>
  <c r="AU2125" i="2"/>
  <c r="AU2126" i="2"/>
  <c r="AU2127" i="2"/>
  <c r="AU2128" i="2"/>
  <c r="AU2129" i="2"/>
  <c r="AU2130" i="2"/>
  <c r="AU2131" i="2"/>
  <c r="AU2132" i="2"/>
  <c r="AU2133" i="2"/>
  <c r="AU2134" i="2"/>
  <c r="AU2135" i="2"/>
  <c r="AU2136" i="2"/>
  <c r="AU2137" i="2"/>
  <c r="AU2138" i="2"/>
  <c r="AU2139" i="2"/>
  <c r="AU2140" i="2"/>
  <c r="AU2141" i="2"/>
  <c r="AU2142" i="2"/>
  <c r="AU2143" i="2"/>
  <c r="AU2144" i="2"/>
  <c r="AU2145" i="2"/>
  <c r="AU2146" i="2"/>
  <c r="AU2147" i="2"/>
  <c r="AU2148" i="2"/>
  <c r="AU2149" i="2"/>
  <c r="AU2150" i="2"/>
  <c r="AU2151" i="2"/>
  <c r="AU2152" i="2"/>
  <c r="AU2153" i="2"/>
  <c r="AU2154" i="2"/>
  <c r="AU2155" i="2"/>
  <c r="AU2156" i="2"/>
  <c r="AU2157" i="2"/>
  <c r="AU2158" i="2"/>
  <c r="AU2159" i="2"/>
  <c r="AU2160" i="2"/>
  <c r="AU2161" i="2"/>
  <c r="AU2162" i="2"/>
  <c r="AU2163" i="2"/>
  <c r="AU2164" i="2"/>
  <c r="AU2165" i="2"/>
  <c r="AU2166" i="2"/>
  <c r="AU2167" i="2"/>
  <c r="AU2168" i="2"/>
  <c r="AU2169" i="2"/>
  <c r="AU2170" i="2"/>
  <c r="AU2171" i="2"/>
  <c r="AU2172" i="2"/>
  <c r="AU2173" i="2"/>
  <c r="AU2174" i="2"/>
  <c r="AU2175" i="2"/>
  <c r="AU2176" i="2"/>
  <c r="AU2177" i="2"/>
  <c r="AU2178" i="2"/>
  <c r="AU2179" i="2"/>
  <c r="AU2180" i="2"/>
  <c r="AU2181" i="2"/>
  <c r="AU2182" i="2"/>
  <c r="AU2183" i="2"/>
  <c r="AU2184" i="2"/>
  <c r="AU2185" i="2"/>
  <c r="AU2186" i="2"/>
  <c r="AU2187" i="2"/>
  <c r="AU2188" i="2"/>
  <c r="AU2189" i="2"/>
  <c r="AU2190" i="2"/>
  <c r="AU2191" i="2"/>
  <c r="AU2192" i="2"/>
  <c r="AU2193" i="2"/>
  <c r="AU2194" i="2"/>
  <c r="AU2195" i="2"/>
  <c r="AU2196" i="2"/>
  <c r="AU2197" i="2"/>
  <c r="AU2198" i="2"/>
  <c r="AU2199" i="2"/>
  <c r="AU2200" i="2"/>
  <c r="AU2201" i="2"/>
  <c r="AU2202" i="2"/>
  <c r="AU2203" i="2"/>
  <c r="AU2204" i="2"/>
  <c r="AU2205" i="2"/>
  <c r="AU2206" i="2"/>
  <c r="AU2207" i="2"/>
  <c r="AU2208" i="2"/>
  <c r="AU2209" i="2"/>
  <c r="AU2210" i="2"/>
  <c r="AU2211" i="2"/>
  <c r="AU2212" i="2"/>
  <c r="AU2213" i="2"/>
  <c r="AU2214" i="2"/>
  <c r="AU2215" i="2"/>
  <c r="AU2216" i="2"/>
  <c r="AU2217" i="2"/>
  <c r="AU2218" i="2"/>
  <c r="AU2219" i="2"/>
  <c r="AU2220" i="2"/>
  <c r="AU2221" i="2"/>
  <c r="AU2222" i="2"/>
  <c r="AU2223" i="2"/>
  <c r="AU2224" i="2"/>
  <c r="AU2225" i="2"/>
  <c r="AU2226" i="2"/>
  <c r="AU2227" i="2"/>
  <c r="AU2228" i="2"/>
  <c r="AU2229" i="2"/>
  <c r="AU2230" i="2"/>
  <c r="AU2231" i="2"/>
  <c r="AU2232" i="2"/>
  <c r="AU2233" i="2"/>
  <c r="AU2234" i="2"/>
  <c r="AU2235" i="2"/>
  <c r="AU2236" i="2"/>
  <c r="AU2237" i="2"/>
  <c r="AU2238" i="2"/>
  <c r="AU2239" i="2"/>
  <c r="AU2240" i="2"/>
  <c r="AU2241" i="2"/>
  <c r="AU2242" i="2"/>
  <c r="AU2243" i="2"/>
  <c r="AU2244" i="2"/>
  <c r="AU2245" i="2"/>
  <c r="AU2246" i="2"/>
  <c r="AU2247" i="2"/>
  <c r="AU2248" i="2"/>
  <c r="AU2249" i="2"/>
  <c r="AU2250" i="2"/>
  <c r="AU2251" i="2"/>
  <c r="AU2252" i="2"/>
  <c r="AU2253" i="2"/>
  <c r="AU2254" i="2"/>
  <c r="AU2255" i="2"/>
  <c r="AU2256" i="2"/>
  <c r="AU2257" i="2"/>
  <c r="AU2258" i="2"/>
  <c r="AU2259" i="2"/>
  <c r="AU2260" i="2"/>
  <c r="AU2261" i="2"/>
  <c r="AU2262" i="2"/>
  <c r="AU2263" i="2"/>
  <c r="AU2264" i="2"/>
  <c r="AU2265" i="2"/>
  <c r="AU2266" i="2"/>
  <c r="AU2267" i="2"/>
  <c r="AU2268" i="2"/>
  <c r="AU2269" i="2"/>
  <c r="AU2270" i="2"/>
  <c r="AU2271" i="2"/>
  <c r="AU2272" i="2"/>
  <c r="AU2273" i="2"/>
  <c r="AU2274" i="2"/>
  <c r="AU2275" i="2"/>
  <c r="AU2276" i="2"/>
  <c r="AU2277" i="2"/>
  <c r="AU2278" i="2"/>
  <c r="AU2279" i="2"/>
  <c r="AU2280" i="2"/>
  <c r="AU2281" i="2"/>
  <c r="AU2282" i="2"/>
  <c r="AU2283" i="2"/>
  <c r="AU2284" i="2"/>
  <c r="AU2285" i="2"/>
  <c r="AU2286" i="2"/>
  <c r="AU2287" i="2"/>
  <c r="AU2288" i="2"/>
  <c r="AU2289" i="2"/>
  <c r="AU2290" i="2"/>
  <c r="AU2291" i="2"/>
  <c r="AU2292" i="2"/>
  <c r="AU2293" i="2"/>
  <c r="AU2294" i="2"/>
  <c r="AU2295" i="2"/>
  <c r="AU2296" i="2"/>
  <c r="AU2297" i="2"/>
  <c r="AU2298" i="2"/>
  <c r="AU2299" i="2"/>
  <c r="AU2300" i="2"/>
  <c r="AU2301" i="2"/>
  <c r="AU2302" i="2"/>
  <c r="AU2303" i="2"/>
  <c r="AU2304" i="2"/>
  <c r="AU2305" i="2"/>
  <c r="AU2306" i="2"/>
  <c r="AU2307" i="2"/>
  <c r="AU2308" i="2"/>
  <c r="AU2309" i="2"/>
  <c r="AU2310" i="2"/>
  <c r="AU2311" i="2"/>
  <c r="AU2312" i="2"/>
  <c r="AU2313" i="2"/>
  <c r="AU2314" i="2"/>
  <c r="AU2315" i="2"/>
  <c r="AU2316" i="2"/>
  <c r="AU2317" i="2"/>
  <c r="AU2318" i="2"/>
  <c r="AU2319" i="2"/>
  <c r="AU2320" i="2"/>
  <c r="AU2321" i="2"/>
  <c r="AU2322" i="2"/>
  <c r="AU2323" i="2"/>
  <c r="AU2324" i="2"/>
  <c r="AU2325" i="2"/>
  <c r="AU2326" i="2"/>
  <c r="AU2327" i="2"/>
  <c r="AU2328" i="2"/>
  <c r="AU2329" i="2"/>
  <c r="AU2330" i="2"/>
  <c r="AU2331" i="2"/>
  <c r="AU2332" i="2"/>
  <c r="AU2333" i="2"/>
  <c r="AU2334" i="2"/>
  <c r="AU2335" i="2"/>
  <c r="AU2336" i="2"/>
  <c r="AU2337" i="2"/>
  <c r="AU2338" i="2"/>
  <c r="AU2339" i="2"/>
  <c r="AU2340" i="2"/>
  <c r="AU2341" i="2"/>
  <c r="AU2342" i="2"/>
  <c r="AU2343" i="2"/>
  <c r="AU2344" i="2"/>
  <c r="AU2345" i="2"/>
  <c r="AU2346" i="2"/>
  <c r="AU2347" i="2"/>
  <c r="AU2348" i="2"/>
  <c r="AU2349" i="2"/>
  <c r="AU2350" i="2"/>
  <c r="AU2351" i="2"/>
  <c r="AU2352" i="2"/>
  <c r="AU2353" i="2"/>
  <c r="AU2354" i="2"/>
  <c r="AU2355" i="2"/>
  <c r="AU2356" i="2"/>
  <c r="AU2357" i="2"/>
  <c r="AU2358" i="2"/>
  <c r="AU2359" i="2"/>
  <c r="AU2360" i="2"/>
  <c r="AU2361" i="2"/>
  <c r="AU2362" i="2"/>
  <c r="AU2363" i="2"/>
  <c r="AU2364" i="2"/>
  <c r="AU2365" i="2"/>
  <c r="AU2366" i="2"/>
  <c r="AU2367" i="2"/>
  <c r="AU2368" i="2"/>
  <c r="AU2369" i="2"/>
  <c r="AU2370" i="2"/>
  <c r="AU2371" i="2"/>
  <c r="AU2372" i="2"/>
  <c r="AU2373" i="2"/>
  <c r="AU2374" i="2"/>
  <c r="AU2375" i="2"/>
  <c r="AU2376" i="2"/>
  <c r="AU2377" i="2"/>
  <c r="AU2378" i="2"/>
  <c r="AU2379" i="2"/>
  <c r="AU2380" i="2"/>
  <c r="AU2381" i="2"/>
  <c r="AU2382" i="2"/>
  <c r="AU2383" i="2"/>
  <c r="AU2384" i="2"/>
  <c r="AU2385" i="2"/>
  <c r="AU2386" i="2"/>
  <c r="AU2387" i="2"/>
  <c r="AU2388" i="2"/>
  <c r="AU2389" i="2"/>
  <c r="AU2390" i="2"/>
  <c r="AU2391" i="2"/>
  <c r="AU2392" i="2"/>
  <c r="AU2393" i="2"/>
  <c r="AU2394" i="2"/>
  <c r="AU2395" i="2"/>
  <c r="AU2396" i="2"/>
  <c r="AU2397" i="2"/>
  <c r="AU2398" i="2"/>
  <c r="AU2399" i="2"/>
  <c r="AU2400" i="2"/>
  <c r="AU2401" i="2"/>
  <c r="AU2402" i="2"/>
  <c r="AU2403" i="2"/>
  <c r="AU2404" i="2"/>
  <c r="AU2405" i="2"/>
  <c r="AU2406" i="2"/>
  <c r="AU2407" i="2"/>
  <c r="AU2408" i="2"/>
  <c r="AU2409" i="2"/>
  <c r="AU2410" i="2"/>
  <c r="AU2411" i="2"/>
  <c r="AU2412" i="2"/>
  <c r="AU2413" i="2"/>
  <c r="AU2414" i="2"/>
  <c r="AU2415" i="2"/>
  <c r="AU2416" i="2"/>
  <c r="AU2417" i="2"/>
  <c r="AU2418" i="2"/>
  <c r="AU2419" i="2"/>
  <c r="AU2420" i="2"/>
  <c r="AU2421" i="2"/>
  <c r="AU2422" i="2"/>
  <c r="AU2423" i="2"/>
  <c r="AU2424" i="2"/>
  <c r="AU2425" i="2"/>
  <c r="AU2426" i="2"/>
  <c r="AU2427" i="2"/>
  <c r="AU2428" i="2"/>
  <c r="AU2429" i="2"/>
  <c r="AU2430" i="2"/>
  <c r="AU2431" i="2"/>
  <c r="AU2432" i="2"/>
  <c r="AU2433" i="2"/>
  <c r="AU2434" i="2"/>
  <c r="AU2435" i="2"/>
  <c r="AU2436" i="2"/>
  <c r="AU2437" i="2"/>
  <c r="AU2438" i="2"/>
  <c r="AU2439" i="2"/>
  <c r="AU2440" i="2"/>
  <c r="AU2441" i="2"/>
  <c r="AU2442" i="2"/>
  <c r="AU2443" i="2"/>
  <c r="AU2444" i="2"/>
  <c r="AU2445" i="2"/>
  <c r="AU2446" i="2"/>
  <c r="AU2447" i="2"/>
  <c r="AU2448" i="2"/>
  <c r="AU2449" i="2"/>
  <c r="AU2450" i="2"/>
  <c r="AU2451" i="2"/>
  <c r="AU2452" i="2"/>
  <c r="AU2453" i="2"/>
  <c r="AU2454" i="2"/>
  <c r="AU2455" i="2"/>
  <c r="AU2456" i="2"/>
  <c r="AU2457" i="2"/>
  <c r="AU2458" i="2"/>
  <c r="AU2459" i="2"/>
  <c r="AU2460" i="2"/>
  <c r="AU2461" i="2"/>
  <c r="AU2462" i="2"/>
  <c r="AU2463" i="2"/>
  <c r="AU2464" i="2"/>
  <c r="AU2465" i="2"/>
  <c r="AU2466" i="2"/>
  <c r="AU2467" i="2"/>
  <c r="AU2468" i="2"/>
  <c r="AU2469" i="2"/>
  <c r="AU2470" i="2"/>
  <c r="AU2471" i="2"/>
  <c r="AU2472" i="2"/>
  <c r="AU2473" i="2"/>
  <c r="AU2474" i="2"/>
  <c r="AU2475" i="2"/>
  <c r="AU2476" i="2"/>
  <c r="AU2477" i="2"/>
  <c r="AU2478" i="2"/>
  <c r="AU2479" i="2"/>
  <c r="AU2480" i="2"/>
  <c r="AU2481" i="2"/>
  <c r="AU2482" i="2"/>
  <c r="AU2483" i="2"/>
  <c r="AU2484" i="2"/>
  <c r="AU2485" i="2"/>
  <c r="AU2486" i="2"/>
  <c r="AU2487" i="2"/>
  <c r="AU2488" i="2"/>
  <c r="AU2489" i="2"/>
  <c r="AU2490" i="2"/>
  <c r="AU2491" i="2"/>
  <c r="AU2492" i="2"/>
  <c r="AU2493" i="2"/>
  <c r="AU2494" i="2"/>
  <c r="AU2495" i="2"/>
  <c r="AU2496" i="2"/>
  <c r="AU2497" i="2"/>
  <c r="AU2498" i="2"/>
  <c r="AU2499" i="2"/>
  <c r="AU2500" i="2"/>
  <c r="AU2501" i="2"/>
  <c r="AU2502" i="2"/>
  <c r="AU2503" i="2"/>
  <c r="AU2504" i="2"/>
  <c r="AU2505" i="2"/>
  <c r="AU2506" i="2"/>
  <c r="AU2507" i="2"/>
  <c r="AU2508" i="2"/>
  <c r="AU2509" i="2"/>
  <c r="AU2510" i="2"/>
  <c r="AU2511" i="2"/>
  <c r="AU2512" i="2"/>
  <c r="AU2513" i="2"/>
  <c r="AU2514" i="2"/>
  <c r="AU2515" i="2"/>
  <c r="AU2516" i="2"/>
  <c r="AU2517" i="2"/>
  <c r="AU2518" i="2"/>
  <c r="AU2519" i="2"/>
  <c r="AU2520" i="2"/>
  <c r="AU2521" i="2"/>
  <c r="AU2522" i="2"/>
  <c r="AU2523" i="2"/>
  <c r="AU2524" i="2"/>
  <c r="AU2525" i="2"/>
  <c r="AU2526" i="2"/>
  <c r="AU2527" i="2"/>
  <c r="AU2528" i="2"/>
  <c r="AU2529" i="2"/>
  <c r="AU2530" i="2"/>
  <c r="AU2531" i="2"/>
  <c r="AU2532" i="2"/>
  <c r="AU2533" i="2"/>
  <c r="AU2534" i="2"/>
  <c r="AU2535" i="2"/>
  <c r="AU2536" i="2"/>
  <c r="AU2537" i="2"/>
  <c r="AU2538" i="2"/>
  <c r="AU2539" i="2"/>
  <c r="AU2540" i="2"/>
  <c r="AU2541" i="2"/>
  <c r="AU2542" i="2"/>
  <c r="AU2543" i="2"/>
  <c r="AU2544" i="2"/>
  <c r="AU2545" i="2"/>
  <c r="AU2546" i="2"/>
  <c r="AU2547" i="2"/>
  <c r="AU2548" i="2"/>
  <c r="AU2549" i="2"/>
  <c r="AU2550" i="2"/>
  <c r="AU2551" i="2"/>
  <c r="AU2552" i="2"/>
  <c r="AU2553" i="2"/>
  <c r="AU2554" i="2"/>
  <c r="AU2555" i="2"/>
  <c r="AU2556" i="2"/>
  <c r="AU2557" i="2"/>
  <c r="AU2558" i="2"/>
  <c r="AU2559" i="2"/>
  <c r="AU2560" i="2"/>
  <c r="AU2561" i="2"/>
  <c r="AU2562" i="2"/>
  <c r="AU2563" i="2"/>
  <c r="AU2564" i="2"/>
  <c r="AU2565" i="2"/>
  <c r="AU2566" i="2"/>
  <c r="AU2567" i="2"/>
  <c r="AU2568" i="2"/>
  <c r="AU2569" i="2"/>
  <c r="AU2570" i="2"/>
  <c r="AU2571" i="2"/>
  <c r="AU2572" i="2"/>
  <c r="AU2573" i="2"/>
  <c r="AU2574" i="2"/>
  <c r="AU2575" i="2"/>
  <c r="AU2576" i="2"/>
  <c r="AU2577" i="2"/>
  <c r="AU2578" i="2"/>
  <c r="AU2579" i="2"/>
  <c r="AU2580" i="2"/>
  <c r="AU2581" i="2"/>
  <c r="AU2582" i="2"/>
  <c r="AU2583" i="2"/>
  <c r="AU2584" i="2"/>
  <c r="AU2585" i="2"/>
  <c r="AU2586" i="2"/>
  <c r="AU2587" i="2"/>
  <c r="AU2588" i="2"/>
  <c r="AU2589" i="2"/>
  <c r="AU2590" i="2"/>
  <c r="AU2591" i="2"/>
  <c r="AU2592" i="2"/>
  <c r="AU2593" i="2"/>
  <c r="AU2594" i="2"/>
  <c r="AU2595" i="2"/>
  <c r="AU2596" i="2"/>
  <c r="AU2597" i="2"/>
  <c r="AU2598" i="2"/>
  <c r="AU2599" i="2"/>
  <c r="AU2600" i="2"/>
  <c r="AU2601" i="2"/>
  <c r="AU2602" i="2"/>
  <c r="AU2603" i="2"/>
  <c r="AU2604" i="2"/>
  <c r="AU2605" i="2"/>
  <c r="AU2606" i="2"/>
  <c r="AU2607" i="2"/>
  <c r="AU2608" i="2"/>
  <c r="AU2609" i="2"/>
  <c r="AU2610" i="2"/>
  <c r="AU2611" i="2"/>
  <c r="AU2612" i="2"/>
  <c r="AU2613" i="2"/>
  <c r="AU2614" i="2"/>
  <c r="AU2615" i="2"/>
  <c r="AU2616" i="2"/>
  <c r="AU2617" i="2"/>
  <c r="AU2618" i="2"/>
  <c r="AU2619" i="2"/>
  <c r="AU2620" i="2"/>
  <c r="AU2621" i="2"/>
  <c r="AU2622" i="2"/>
  <c r="AU2623" i="2"/>
  <c r="AU2624" i="2"/>
  <c r="AU2625" i="2"/>
  <c r="AU2626" i="2"/>
  <c r="AU2627" i="2"/>
  <c r="AU2628" i="2"/>
  <c r="AU2629" i="2"/>
  <c r="AU2630" i="2"/>
  <c r="AU2631" i="2"/>
  <c r="AU2632" i="2"/>
  <c r="AU2633" i="2"/>
  <c r="AU2634" i="2"/>
  <c r="AU2635" i="2"/>
  <c r="AU2636" i="2"/>
  <c r="AU2637" i="2"/>
  <c r="AU2638" i="2"/>
  <c r="AU2639" i="2"/>
  <c r="AU2640" i="2"/>
  <c r="AU2641" i="2"/>
  <c r="AU2642" i="2"/>
  <c r="AU2643" i="2"/>
  <c r="AU2644" i="2"/>
  <c r="AU2645" i="2"/>
  <c r="AU2646" i="2"/>
  <c r="AU2647" i="2"/>
  <c r="AU2648" i="2"/>
  <c r="AU2649" i="2"/>
  <c r="AU2650" i="2"/>
  <c r="AU2651" i="2"/>
  <c r="AU2652" i="2"/>
  <c r="AU2653" i="2"/>
  <c r="AU2654" i="2"/>
  <c r="AU2655" i="2"/>
  <c r="AU2656" i="2"/>
  <c r="AU2657" i="2"/>
  <c r="AU2658" i="2"/>
  <c r="AU2659" i="2"/>
  <c r="AU2660" i="2"/>
  <c r="AU2661" i="2"/>
  <c r="AU2662" i="2"/>
  <c r="AU2663" i="2"/>
  <c r="AU2664" i="2"/>
  <c r="AU2665" i="2"/>
  <c r="AU2666" i="2"/>
  <c r="AU2667" i="2"/>
  <c r="AU2668" i="2"/>
  <c r="AU2669" i="2"/>
  <c r="AU2670" i="2"/>
  <c r="AU2671" i="2"/>
  <c r="AU2672" i="2"/>
  <c r="AU2673" i="2"/>
  <c r="AU2674" i="2"/>
  <c r="AU2675" i="2"/>
  <c r="AU2676" i="2"/>
  <c r="AU2677" i="2"/>
  <c r="AU2678" i="2"/>
  <c r="AU2679" i="2"/>
  <c r="AU2680" i="2"/>
  <c r="AU2681" i="2"/>
  <c r="AU2682" i="2"/>
  <c r="AU2683" i="2"/>
  <c r="AU2684" i="2"/>
  <c r="AU2685" i="2"/>
  <c r="AU2686" i="2"/>
  <c r="AU2687" i="2"/>
  <c r="AU2688" i="2"/>
  <c r="AU2689" i="2"/>
  <c r="AU2690" i="2"/>
  <c r="AU2691" i="2"/>
  <c r="AU2692" i="2"/>
  <c r="AU2693" i="2"/>
  <c r="AU2694" i="2"/>
  <c r="AU2695" i="2"/>
  <c r="AU2696" i="2"/>
  <c r="AU2697" i="2"/>
  <c r="AU2698" i="2"/>
  <c r="AU2699" i="2"/>
  <c r="AU2700" i="2"/>
  <c r="AU2701" i="2"/>
  <c r="AU2702" i="2"/>
  <c r="AU2703" i="2"/>
  <c r="AU2704" i="2"/>
  <c r="AU2705" i="2"/>
  <c r="AU2706" i="2"/>
  <c r="AU2707" i="2"/>
  <c r="AU2708" i="2"/>
  <c r="AU2709" i="2"/>
  <c r="AU2710" i="2"/>
  <c r="AU2711" i="2"/>
  <c r="AU2712" i="2"/>
  <c r="AU2713" i="2"/>
  <c r="AU2714" i="2"/>
  <c r="AU2715" i="2"/>
  <c r="AU2716" i="2"/>
  <c r="AU2717" i="2"/>
  <c r="AU2718" i="2"/>
  <c r="AU2719" i="2"/>
  <c r="AU2720" i="2"/>
  <c r="AU2721" i="2"/>
  <c r="AU2722" i="2"/>
  <c r="AU2723" i="2"/>
  <c r="AU2724" i="2"/>
  <c r="AU2725" i="2"/>
  <c r="AU2726" i="2"/>
  <c r="AU2727" i="2"/>
  <c r="AU2728" i="2"/>
  <c r="AU2729" i="2"/>
  <c r="AU2730" i="2"/>
  <c r="AU2731" i="2"/>
  <c r="AU2732" i="2"/>
  <c r="AU2733" i="2"/>
  <c r="AU2734" i="2"/>
  <c r="AU2735" i="2"/>
  <c r="AU2736" i="2"/>
  <c r="AU2737" i="2"/>
  <c r="AU2738" i="2"/>
  <c r="AU2739" i="2"/>
  <c r="AU2740" i="2"/>
  <c r="AU2741" i="2"/>
  <c r="AU2742" i="2"/>
  <c r="AU2743" i="2"/>
  <c r="AU2744" i="2"/>
  <c r="AU2745" i="2"/>
  <c r="AU2746" i="2"/>
  <c r="AU2747" i="2"/>
  <c r="AU2748" i="2"/>
  <c r="AU2749" i="2"/>
  <c r="AU2750" i="2"/>
  <c r="AU2751" i="2"/>
  <c r="AU2752" i="2"/>
  <c r="AU2753" i="2"/>
  <c r="AU2754" i="2"/>
  <c r="AU2755" i="2"/>
  <c r="AU2756" i="2"/>
  <c r="AU2757" i="2"/>
  <c r="AU2758" i="2"/>
  <c r="AU2759" i="2"/>
  <c r="AU2760" i="2"/>
  <c r="AU2761" i="2"/>
  <c r="AU2762" i="2"/>
  <c r="AU2763" i="2"/>
  <c r="AU2764" i="2"/>
  <c r="AU2765" i="2"/>
  <c r="AU2766" i="2"/>
  <c r="AU2767" i="2"/>
  <c r="AU2768" i="2"/>
  <c r="AU2769" i="2"/>
  <c r="AU2770" i="2"/>
  <c r="AU2771" i="2"/>
  <c r="AU2772" i="2"/>
  <c r="AU2773" i="2"/>
  <c r="AU2774" i="2"/>
  <c r="AU2775" i="2"/>
  <c r="AU2776" i="2"/>
  <c r="AU2777" i="2"/>
  <c r="AU2778" i="2"/>
  <c r="AU2779" i="2"/>
  <c r="AU2780" i="2"/>
  <c r="AU2781" i="2"/>
  <c r="AU2782" i="2"/>
  <c r="AU2783" i="2"/>
  <c r="AU2784" i="2"/>
  <c r="AU2785" i="2"/>
  <c r="AU2786" i="2"/>
  <c r="AU2787" i="2"/>
  <c r="AU2788" i="2"/>
  <c r="AU2789" i="2"/>
  <c r="AU2790" i="2"/>
  <c r="AU2791" i="2"/>
  <c r="AU2792" i="2"/>
  <c r="AU2793" i="2"/>
  <c r="AU2794" i="2"/>
  <c r="AU2795" i="2"/>
  <c r="AU2796" i="2"/>
  <c r="AU2797" i="2"/>
  <c r="AU2798" i="2"/>
  <c r="AU2799" i="2"/>
  <c r="AU2800" i="2"/>
  <c r="AU2801" i="2"/>
  <c r="AU2802" i="2"/>
  <c r="AU2803" i="2"/>
  <c r="AU2804" i="2"/>
  <c r="AU2805" i="2"/>
  <c r="AU2806" i="2"/>
  <c r="AU2807" i="2"/>
  <c r="AU2808" i="2"/>
  <c r="AU2809" i="2"/>
  <c r="AU2810" i="2"/>
  <c r="AU2811" i="2"/>
  <c r="AU2812" i="2"/>
  <c r="AU2813" i="2"/>
  <c r="AU2814" i="2"/>
  <c r="AU2815" i="2"/>
  <c r="AU2816" i="2"/>
  <c r="AU2817" i="2"/>
  <c r="AU2818" i="2"/>
  <c r="AU2819" i="2"/>
  <c r="AU2820" i="2"/>
  <c r="AU2821" i="2"/>
  <c r="AU2822" i="2"/>
  <c r="AU2823" i="2"/>
  <c r="AU2824" i="2"/>
  <c r="AU2825" i="2"/>
  <c r="AU2826" i="2"/>
  <c r="AU2827" i="2"/>
  <c r="AU2828" i="2"/>
  <c r="AU2829" i="2"/>
  <c r="AU2830" i="2"/>
  <c r="AU2831" i="2"/>
  <c r="AU2832" i="2"/>
  <c r="AU2833" i="2"/>
  <c r="AU2834" i="2"/>
  <c r="AU2835" i="2"/>
  <c r="AU2836" i="2"/>
  <c r="AU2837" i="2"/>
  <c r="AU2838" i="2"/>
  <c r="AU2839" i="2"/>
  <c r="AU2840" i="2"/>
  <c r="AU2841" i="2"/>
  <c r="AU2842" i="2"/>
  <c r="AU2843" i="2"/>
  <c r="AU2844" i="2"/>
  <c r="AU2845" i="2"/>
  <c r="AU2846" i="2"/>
  <c r="AU2847" i="2"/>
  <c r="AU2848" i="2"/>
  <c r="AU2849" i="2"/>
  <c r="AU2850" i="2"/>
  <c r="AU2851" i="2"/>
  <c r="AU2852" i="2"/>
  <c r="AU2853" i="2"/>
  <c r="AU2854" i="2"/>
  <c r="AU2855" i="2"/>
  <c r="AU2856" i="2"/>
  <c r="AU2857" i="2"/>
  <c r="AU2858" i="2"/>
  <c r="AU2859" i="2"/>
  <c r="AU2860" i="2"/>
  <c r="AU2861" i="2"/>
  <c r="AU2862" i="2"/>
  <c r="AU2863" i="2"/>
  <c r="AU2864" i="2"/>
  <c r="AU2865" i="2"/>
  <c r="AU2866" i="2"/>
  <c r="AU2867" i="2"/>
  <c r="AU2868" i="2"/>
  <c r="AU2869" i="2"/>
  <c r="AU2870" i="2"/>
  <c r="AU2871" i="2"/>
  <c r="AU2872" i="2"/>
  <c r="AU2873" i="2"/>
  <c r="AU2874" i="2"/>
  <c r="AU2875" i="2"/>
  <c r="AU2876" i="2"/>
  <c r="AU2877" i="2"/>
  <c r="AU2878" i="2"/>
  <c r="AU2879" i="2"/>
  <c r="AU2880" i="2"/>
  <c r="AU2881" i="2"/>
  <c r="AU2882" i="2"/>
  <c r="AU2883" i="2"/>
  <c r="AU2884" i="2"/>
  <c r="AU2885" i="2"/>
  <c r="AU2886" i="2"/>
  <c r="AU2887" i="2"/>
  <c r="AU2888" i="2"/>
  <c r="AU2889" i="2"/>
  <c r="AU2890" i="2"/>
  <c r="AU2891" i="2"/>
  <c r="AU2892" i="2"/>
  <c r="AU2893" i="2"/>
  <c r="AU2894" i="2"/>
  <c r="AU2895" i="2"/>
  <c r="AU2896" i="2"/>
  <c r="AU2897" i="2"/>
  <c r="AU2898" i="2"/>
  <c r="AU2899" i="2"/>
  <c r="AU2900" i="2"/>
  <c r="AU2901" i="2"/>
  <c r="AU2902" i="2"/>
  <c r="AU2903" i="2"/>
  <c r="AU2904" i="2"/>
  <c r="AU2905" i="2"/>
  <c r="AU2906" i="2"/>
  <c r="AU2907" i="2"/>
  <c r="AU2908" i="2"/>
  <c r="AU2909" i="2"/>
  <c r="AU2910" i="2"/>
  <c r="AU2911" i="2"/>
  <c r="AU2912" i="2"/>
  <c r="AU2913" i="2"/>
  <c r="AU2914" i="2"/>
  <c r="AU2915" i="2"/>
  <c r="AU2916" i="2"/>
  <c r="AU2917" i="2"/>
  <c r="AU2918" i="2"/>
  <c r="AU2919" i="2"/>
  <c r="AU2920" i="2"/>
  <c r="AU2921" i="2"/>
  <c r="AU2922" i="2"/>
  <c r="AU2923" i="2"/>
  <c r="AU2924" i="2"/>
  <c r="AU2925" i="2"/>
  <c r="AU2926" i="2"/>
  <c r="AU2927" i="2"/>
  <c r="AU2928" i="2"/>
  <c r="AU2929" i="2"/>
  <c r="AU2930" i="2"/>
  <c r="AU2931" i="2"/>
  <c r="AU2932" i="2"/>
  <c r="AU2933" i="2"/>
  <c r="AU2934" i="2"/>
  <c r="AU2935" i="2"/>
  <c r="AU2936" i="2"/>
  <c r="AU2937" i="2"/>
  <c r="AU2938" i="2"/>
  <c r="AU2939" i="2"/>
  <c r="AU2940" i="2"/>
  <c r="AU2941" i="2"/>
  <c r="AU2942" i="2"/>
  <c r="AU2943" i="2"/>
  <c r="AU2944" i="2"/>
  <c r="AU2945" i="2"/>
  <c r="AU2946" i="2"/>
  <c r="AU2947" i="2"/>
  <c r="AU2948" i="2"/>
  <c r="AU2949" i="2"/>
  <c r="AU2950" i="2"/>
  <c r="AU2951" i="2"/>
  <c r="AU2952" i="2"/>
  <c r="AU2953" i="2"/>
  <c r="AU2954" i="2"/>
  <c r="AU2955" i="2"/>
  <c r="AU2956" i="2"/>
  <c r="AU2957" i="2"/>
  <c r="AU2958" i="2"/>
  <c r="AU2959" i="2"/>
  <c r="AU2960" i="2"/>
  <c r="AU2961" i="2"/>
  <c r="AU2962" i="2"/>
  <c r="AU2963" i="2"/>
  <c r="AU2964" i="2"/>
  <c r="AU2965" i="2"/>
  <c r="AU2966" i="2"/>
  <c r="AU2967" i="2"/>
  <c r="AU2968" i="2"/>
  <c r="AU2969" i="2"/>
  <c r="AU2970" i="2"/>
  <c r="AU2971" i="2"/>
  <c r="AU2972" i="2"/>
  <c r="AU2973" i="2"/>
  <c r="AU2974" i="2"/>
  <c r="AU2975" i="2"/>
  <c r="AU2976" i="2"/>
  <c r="AU2977" i="2"/>
  <c r="AU2978" i="2"/>
  <c r="AU2979" i="2"/>
  <c r="AU2980" i="2"/>
  <c r="AU2981" i="2"/>
  <c r="AU2982" i="2"/>
  <c r="AU2983" i="2"/>
  <c r="AU2984" i="2"/>
  <c r="AU2985" i="2"/>
  <c r="AU2986" i="2"/>
  <c r="AU2987" i="2"/>
  <c r="AU2988" i="2"/>
  <c r="AU2989" i="2"/>
  <c r="AU2990" i="2"/>
  <c r="AU2991" i="2"/>
  <c r="AU2992" i="2"/>
  <c r="AU2993" i="2"/>
  <c r="AU2994" i="2"/>
  <c r="AU2995" i="2"/>
  <c r="AU2996" i="2"/>
  <c r="AU2997" i="2"/>
  <c r="AU2998" i="2"/>
  <c r="AU2999" i="2"/>
  <c r="AU3000" i="2"/>
  <c r="AU3001" i="2"/>
  <c r="AU3002" i="2"/>
  <c r="AU3003" i="2"/>
  <c r="AU3004" i="2"/>
  <c r="AU3005" i="2"/>
  <c r="AU3006" i="2"/>
  <c r="AU3007" i="2"/>
  <c r="AU3008" i="2"/>
  <c r="AU3009" i="2"/>
  <c r="AU3010" i="2"/>
  <c r="AU3011" i="2"/>
  <c r="AU3012" i="2"/>
  <c r="AU3013" i="2"/>
  <c r="AU3014" i="2"/>
  <c r="AU3015" i="2"/>
  <c r="AU3016" i="2"/>
  <c r="AU3017" i="2"/>
  <c r="AU3018" i="2"/>
  <c r="AU3019" i="2"/>
  <c r="AU3020" i="2"/>
  <c r="AU3021" i="2"/>
  <c r="AU3022" i="2"/>
  <c r="AU3023" i="2"/>
  <c r="AU3024" i="2"/>
  <c r="AU3025" i="2"/>
  <c r="AU3026" i="2"/>
  <c r="AU3027" i="2"/>
  <c r="AU3028" i="2"/>
  <c r="AU3029" i="2"/>
  <c r="AU3030" i="2"/>
  <c r="AU3031" i="2"/>
  <c r="AU3032" i="2"/>
  <c r="AU3033" i="2"/>
  <c r="AU3034" i="2"/>
  <c r="AU3035" i="2"/>
  <c r="AU3036" i="2"/>
  <c r="AU3037" i="2"/>
  <c r="AU3038" i="2"/>
  <c r="AU3039" i="2"/>
  <c r="AU3040" i="2"/>
  <c r="AU3041" i="2"/>
  <c r="AU3042" i="2"/>
  <c r="AU3043" i="2"/>
  <c r="AU3044" i="2"/>
  <c r="AU3045" i="2"/>
  <c r="AU3046" i="2"/>
  <c r="AU3047" i="2"/>
  <c r="AU3048" i="2"/>
  <c r="AU3049" i="2"/>
  <c r="AU3050" i="2"/>
  <c r="AU3051" i="2"/>
  <c r="AU3052" i="2"/>
  <c r="AU3053" i="2"/>
  <c r="AU3054" i="2"/>
  <c r="AU3055" i="2"/>
  <c r="AU3056" i="2"/>
  <c r="AU3057" i="2"/>
  <c r="AU3058" i="2"/>
  <c r="AU3059" i="2"/>
  <c r="AU3060" i="2"/>
  <c r="AU3061" i="2"/>
  <c r="AU3062" i="2"/>
  <c r="AU3063" i="2"/>
  <c r="AU3064" i="2"/>
  <c r="AU3065" i="2"/>
  <c r="AU3066" i="2"/>
  <c r="AU3067" i="2"/>
  <c r="AU3068" i="2"/>
  <c r="AU3069" i="2"/>
  <c r="AU3070" i="2"/>
  <c r="AU3071" i="2"/>
  <c r="AU3072" i="2"/>
  <c r="AU3073" i="2"/>
  <c r="AU3074" i="2"/>
  <c r="AU3075" i="2"/>
  <c r="AU3076" i="2"/>
  <c r="AU3077" i="2"/>
  <c r="AU3078" i="2"/>
  <c r="AU3079" i="2"/>
  <c r="AU3080" i="2"/>
  <c r="AU3081" i="2"/>
  <c r="AU3082" i="2"/>
  <c r="AU3083" i="2"/>
  <c r="AU3084" i="2"/>
  <c r="AU3085" i="2"/>
  <c r="AU3086" i="2"/>
  <c r="AU3087" i="2"/>
  <c r="AU3088" i="2"/>
  <c r="AU3089" i="2"/>
  <c r="AU3090" i="2"/>
  <c r="AU3091" i="2"/>
  <c r="AU3092" i="2"/>
  <c r="AU3093" i="2"/>
  <c r="AU3094" i="2"/>
  <c r="AU3095" i="2"/>
  <c r="AU3096" i="2"/>
  <c r="AU3097" i="2"/>
  <c r="AU3098" i="2"/>
  <c r="AU3099" i="2"/>
  <c r="AU3100" i="2"/>
  <c r="AU3101" i="2"/>
  <c r="AU3102" i="2"/>
  <c r="AU3103" i="2"/>
  <c r="AU3104" i="2"/>
  <c r="AU3105" i="2"/>
  <c r="AU3106" i="2"/>
  <c r="AU3107" i="2"/>
  <c r="AU3108" i="2"/>
  <c r="AU3109" i="2"/>
  <c r="AU3110" i="2"/>
  <c r="AU3111" i="2"/>
  <c r="AU3112" i="2"/>
  <c r="AU3113" i="2"/>
  <c r="AU3114" i="2"/>
  <c r="AU3115" i="2"/>
  <c r="AU3116" i="2"/>
  <c r="AU3117" i="2"/>
  <c r="AU3118" i="2"/>
  <c r="AU3119" i="2"/>
  <c r="AU3120" i="2"/>
  <c r="AU3121" i="2"/>
  <c r="AU3122" i="2"/>
  <c r="AU3123" i="2"/>
  <c r="AU3124" i="2"/>
  <c r="AU3125" i="2"/>
  <c r="AU3126" i="2"/>
  <c r="AU3127" i="2"/>
  <c r="AU3128" i="2"/>
  <c r="AU3129" i="2"/>
  <c r="AU3130" i="2"/>
  <c r="AU3131" i="2"/>
  <c r="AU3132" i="2"/>
  <c r="AU3133" i="2"/>
  <c r="AU3134" i="2"/>
  <c r="AU3135" i="2"/>
  <c r="AU3136" i="2"/>
  <c r="AU3137" i="2"/>
  <c r="AU3138" i="2"/>
  <c r="AU3139" i="2"/>
  <c r="AU3140" i="2"/>
  <c r="AU3141" i="2"/>
  <c r="AU3142" i="2"/>
  <c r="AU3143" i="2"/>
  <c r="AU3144" i="2"/>
  <c r="AU3145" i="2"/>
  <c r="AU3146" i="2"/>
  <c r="AU3147" i="2"/>
  <c r="AU3148" i="2"/>
  <c r="AU3149" i="2"/>
  <c r="AU3150" i="2"/>
  <c r="AU3151" i="2"/>
  <c r="AU3152" i="2"/>
  <c r="AU3153" i="2"/>
  <c r="AU3154" i="2"/>
  <c r="AU3155" i="2"/>
  <c r="AU3156" i="2"/>
  <c r="AU3157" i="2"/>
  <c r="AU3158" i="2"/>
  <c r="AU3159" i="2"/>
  <c r="AU3160" i="2"/>
  <c r="AU3161" i="2"/>
  <c r="AU3162" i="2"/>
  <c r="AU3163" i="2"/>
  <c r="AU3164" i="2"/>
  <c r="AU3165" i="2"/>
  <c r="AU3166" i="2"/>
  <c r="AU3167" i="2"/>
  <c r="AU3168" i="2"/>
  <c r="AU3169" i="2"/>
  <c r="AU3170" i="2"/>
  <c r="AU3171" i="2"/>
  <c r="AU3172" i="2"/>
  <c r="AU3173" i="2"/>
  <c r="AU3174" i="2"/>
  <c r="AU3175" i="2"/>
  <c r="AU3176" i="2"/>
  <c r="AU3177" i="2"/>
  <c r="AU3178" i="2"/>
  <c r="AU3179" i="2"/>
  <c r="AU3180" i="2"/>
  <c r="AU3181" i="2"/>
  <c r="AU3182" i="2"/>
  <c r="AU3183" i="2"/>
  <c r="AU3184" i="2"/>
  <c r="AU3185" i="2"/>
  <c r="AU3186" i="2"/>
  <c r="AU3187" i="2"/>
  <c r="AU3188" i="2"/>
  <c r="AU3189" i="2"/>
  <c r="AU3190" i="2"/>
  <c r="AU3191" i="2"/>
  <c r="AU3192" i="2"/>
  <c r="AU3193" i="2"/>
  <c r="AU3194" i="2"/>
  <c r="AU3195" i="2"/>
  <c r="AU3196" i="2"/>
  <c r="AU3197" i="2"/>
  <c r="AU3198" i="2"/>
  <c r="AU3199" i="2"/>
  <c r="AU3200" i="2"/>
  <c r="AU3201" i="2"/>
  <c r="AU3202" i="2"/>
  <c r="AU3203" i="2"/>
  <c r="AU3204" i="2"/>
  <c r="AU3205" i="2"/>
  <c r="AU3206" i="2"/>
  <c r="AU3207" i="2"/>
  <c r="AU3208" i="2"/>
  <c r="AU3209" i="2"/>
  <c r="AU3210" i="2"/>
  <c r="AU3211" i="2"/>
  <c r="AU3212" i="2"/>
  <c r="AU3213" i="2"/>
  <c r="AU3214" i="2"/>
  <c r="AU3215" i="2"/>
  <c r="AU3216" i="2"/>
  <c r="AU3217" i="2"/>
  <c r="AU3218" i="2"/>
  <c r="AU3219" i="2"/>
  <c r="AU3220" i="2"/>
  <c r="AU3221" i="2"/>
  <c r="AU3222" i="2"/>
  <c r="AU3223" i="2"/>
  <c r="AU3224" i="2"/>
  <c r="AU3225" i="2"/>
  <c r="AU3226" i="2"/>
  <c r="AU3227" i="2"/>
  <c r="AU3228" i="2"/>
  <c r="AU3229" i="2"/>
  <c r="AU3230" i="2"/>
  <c r="AU3231" i="2"/>
  <c r="AU3232" i="2"/>
  <c r="AU3233" i="2"/>
  <c r="AU3234" i="2"/>
  <c r="AU3235" i="2"/>
  <c r="AU3236" i="2"/>
  <c r="AU3237" i="2"/>
  <c r="AU3238" i="2"/>
  <c r="AU3239" i="2"/>
  <c r="AU3240" i="2"/>
  <c r="AU3241" i="2"/>
  <c r="AU3242" i="2"/>
  <c r="AU3243" i="2"/>
  <c r="AU3244" i="2"/>
  <c r="AU3245" i="2"/>
  <c r="AU3246" i="2"/>
  <c r="AU3247" i="2"/>
  <c r="AU3248" i="2"/>
  <c r="AU3249" i="2"/>
  <c r="AU3250" i="2"/>
  <c r="AU3251" i="2"/>
  <c r="AU3252" i="2"/>
  <c r="AU3253" i="2"/>
  <c r="AU3254" i="2"/>
  <c r="AU3255" i="2"/>
  <c r="AU3256" i="2"/>
  <c r="AU3257" i="2"/>
  <c r="AU3258" i="2"/>
  <c r="AU3259" i="2"/>
  <c r="AU3260" i="2"/>
  <c r="AU3261" i="2"/>
  <c r="AU3262" i="2"/>
  <c r="AU3263" i="2"/>
  <c r="AU3264" i="2"/>
  <c r="AU3265" i="2"/>
  <c r="AU3266" i="2"/>
  <c r="AU3267" i="2"/>
  <c r="AU3268" i="2"/>
  <c r="AU3269" i="2"/>
  <c r="AU3270" i="2"/>
  <c r="AU3271" i="2"/>
  <c r="AU3272" i="2"/>
  <c r="AU3273" i="2"/>
  <c r="AU3274" i="2"/>
  <c r="AU3275" i="2"/>
  <c r="AU3276" i="2"/>
  <c r="AU3277" i="2"/>
  <c r="AU3278" i="2"/>
  <c r="AU3279" i="2"/>
  <c r="AU3280" i="2"/>
  <c r="AU3281" i="2"/>
  <c r="AU3282" i="2"/>
  <c r="AU3283" i="2"/>
  <c r="AU3284" i="2"/>
  <c r="AU3285" i="2"/>
  <c r="AU3286" i="2"/>
  <c r="AU3287" i="2"/>
  <c r="AU3288" i="2"/>
  <c r="AU3289" i="2"/>
  <c r="AU3290" i="2"/>
  <c r="AU3291" i="2"/>
  <c r="AU3292" i="2"/>
  <c r="AU3293" i="2"/>
  <c r="AU3294" i="2"/>
  <c r="AU3295" i="2"/>
  <c r="AU3296" i="2"/>
  <c r="AU3297" i="2"/>
  <c r="AU3298" i="2"/>
  <c r="AU3299" i="2"/>
  <c r="AU3300" i="2"/>
  <c r="AU3301" i="2"/>
  <c r="AU3302" i="2"/>
  <c r="AU3303" i="2"/>
  <c r="AU3304" i="2"/>
  <c r="AU3305" i="2"/>
  <c r="AU3306" i="2"/>
  <c r="AU3307" i="2"/>
  <c r="AU3308" i="2"/>
  <c r="AU3309" i="2"/>
  <c r="AU3310" i="2"/>
  <c r="AU3311" i="2"/>
  <c r="AU3312" i="2"/>
  <c r="AU3313" i="2"/>
  <c r="AU3314" i="2"/>
  <c r="AU3315" i="2"/>
  <c r="AU3316" i="2"/>
  <c r="AU3317" i="2"/>
  <c r="AU3318" i="2"/>
  <c r="AU3319" i="2"/>
  <c r="AU3320" i="2"/>
  <c r="AU3321" i="2"/>
  <c r="AU3322" i="2"/>
  <c r="AU3323" i="2"/>
  <c r="AU3324" i="2"/>
  <c r="AU3325" i="2"/>
  <c r="AU3326" i="2"/>
  <c r="AU3327" i="2"/>
  <c r="AU3328" i="2"/>
  <c r="AU3329" i="2"/>
  <c r="AU3330" i="2"/>
  <c r="AU3331" i="2"/>
  <c r="AU3332" i="2"/>
  <c r="AU3333" i="2"/>
  <c r="AU3334" i="2"/>
  <c r="AU3335" i="2"/>
  <c r="AU3336" i="2"/>
  <c r="AU3337" i="2"/>
  <c r="AU3338" i="2"/>
  <c r="AU3339" i="2"/>
  <c r="AU3340" i="2"/>
  <c r="AU3341" i="2"/>
  <c r="AU3342" i="2"/>
  <c r="AU3343" i="2"/>
  <c r="AU3344" i="2"/>
  <c r="AU3345" i="2"/>
  <c r="AU3346" i="2"/>
  <c r="AU3347" i="2"/>
  <c r="AU3348" i="2"/>
  <c r="AU3349" i="2"/>
  <c r="AU3350" i="2"/>
  <c r="AU3351" i="2"/>
  <c r="AU3352" i="2"/>
  <c r="AU3353" i="2"/>
  <c r="AU3354" i="2"/>
  <c r="AU3355" i="2"/>
  <c r="AU3356" i="2"/>
  <c r="AU3357" i="2"/>
  <c r="AU3358" i="2"/>
  <c r="AU3359" i="2"/>
  <c r="AU3360" i="2"/>
  <c r="AU3361" i="2"/>
  <c r="AU3362" i="2"/>
  <c r="AU3363" i="2"/>
  <c r="AU3364" i="2"/>
  <c r="AU3365" i="2"/>
  <c r="AU3366" i="2"/>
  <c r="AU3367" i="2"/>
  <c r="AU3368" i="2"/>
  <c r="AU3369" i="2"/>
  <c r="AU3370" i="2"/>
  <c r="AU3371" i="2"/>
  <c r="AU3372" i="2"/>
  <c r="AU3373" i="2"/>
  <c r="AU3374" i="2"/>
  <c r="AU3375" i="2"/>
  <c r="AU3376" i="2"/>
  <c r="AU3377" i="2"/>
  <c r="AU3378" i="2"/>
  <c r="AU3379" i="2"/>
  <c r="AU3380" i="2"/>
  <c r="AU3381" i="2"/>
  <c r="AU3382" i="2"/>
  <c r="AU3383" i="2"/>
  <c r="AU3384" i="2"/>
  <c r="AU3385" i="2"/>
  <c r="AU3386" i="2"/>
  <c r="AU3387" i="2"/>
  <c r="AU3388" i="2"/>
  <c r="AU3389" i="2"/>
  <c r="AU3390" i="2"/>
  <c r="AU3391" i="2"/>
  <c r="AU3392" i="2"/>
  <c r="AU3393" i="2"/>
  <c r="AU3394" i="2"/>
  <c r="AU3395" i="2"/>
  <c r="AU3396" i="2"/>
  <c r="AU3397" i="2"/>
  <c r="AU3398" i="2"/>
  <c r="AU3399" i="2"/>
  <c r="AU3400" i="2"/>
  <c r="AU3401" i="2"/>
  <c r="AU3402" i="2"/>
  <c r="AU3403" i="2"/>
  <c r="AU3404" i="2"/>
  <c r="AU3405" i="2"/>
  <c r="AU3406" i="2"/>
  <c r="AU3407" i="2"/>
  <c r="AU3408" i="2"/>
  <c r="AU3409" i="2"/>
  <c r="AU3410" i="2"/>
  <c r="AU3411" i="2"/>
  <c r="AU3412" i="2"/>
  <c r="AU3413" i="2"/>
  <c r="AU3414" i="2"/>
  <c r="AU3415" i="2"/>
  <c r="AU3416" i="2"/>
  <c r="AU3417" i="2"/>
  <c r="AU3418" i="2"/>
  <c r="AU3419" i="2"/>
  <c r="AU3420" i="2"/>
  <c r="AU3421" i="2"/>
  <c r="AU3422" i="2"/>
  <c r="AU3423" i="2"/>
  <c r="AU3424" i="2"/>
  <c r="AU3425" i="2"/>
  <c r="AU3426" i="2"/>
  <c r="AU3427" i="2"/>
  <c r="AU3428" i="2"/>
  <c r="AU3429" i="2"/>
  <c r="AU3430" i="2"/>
  <c r="AU3431" i="2"/>
  <c r="AU3432" i="2"/>
  <c r="AU3433" i="2"/>
  <c r="AU3434" i="2"/>
  <c r="AU3435" i="2"/>
  <c r="AU3436" i="2"/>
  <c r="AU3437" i="2"/>
  <c r="AU3438" i="2"/>
  <c r="AU3439" i="2"/>
  <c r="AU3440" i="2"/>
  <c r="AU3441" i="2"/>
  <c r="AU3442" i="2"/>
  <c r="AU3443" i="2"/>
  <c r="AU3444" i="2"/>
  <c r="AU3445" i="2"/>
  <c r="AU3446" i="2"/>
  <c r="AU3447" i="2"/>
  <c r="AU3448" i="2"/>
  <c r="AU3449" i="2"/>
  <c r="AU3450" i="2"/>
  <c r="AU3451" i="2"/>
  <c r="AU3452" i="2"/>
  <c r="AU3453" i="2"/>
  <c r="AU3454" i="2"/>
  <c r="AU3455" i="2"/>
  <c r="AU3456" i="2"/>
  <c r="AU3457" i="2"/>
  <c r="AU3458" i="2"/>
  <c r="AU3459" i="2"/>
  <c r="AU3460" i="2"/>
  <c r="AU3461" i="2"/>
  <c r="AU3462" i="2"/>
  <c r="AU3463" i="2"/>
  <c r="AU3464" i="2"/>
  <c r="AU3465" i="2"/>
  <c r="AV5" i="2"/>
  <c r="AV6" i="2"/>
  <c r="AV7" i="2"/>
  <c r="AV8" i="2"/>
  <c r="AV9" i="2"/>
  <c r="AV10" i="2"/>
  <c r="AV11" i="2"/>
  <c r="AV12" i="2"/>
  <c r="AV13" i="2"/>
  <c r="AV14" i="2"/>
  <c r="AV15" i="2"/>
  <c r="AV16" i="2"/>
  <c r="AV17" i="2"/>
  <c r="AV18" i="2"/>
  <c r="AV19" i="2"/>
  <c r="AV20" i="2"/>
  <c r="AV21" i="2"/>
  <c r="AV22" i="2"/>
  <c r="AV23" i="2"/>
  <c r="AV24" i="2"/>
  <c r="AV25" i="2"/>
  <c r="AV26" i="2"/>
  <c r="AV27" i="2"/>
  <c r="AV28" i="2"/>
  <c r="AV29" i="2"/>
  <c r="AV30" i="2"/>
  <c r="AV31" i="2"/>
  <c r="AV32" i="2"/>
  <c r="AV33" i="2"/>
  <c r="AV34" i="2"/>
  <c r="AV35" i="2"/>
  <c r="AV36" i="2"/>
  <c r="AV37" i="2"/>
  <c r="AV38" i="2"/>
  <c r="AV39" i="2"/>
  <c r="AV40" i="2"/>
  <c r="AV41" i="2"/>
  <c r="AV42" i="2"/>
  <c r="AV43" i="2"/>
  <c r="AV44" i="2"/>
  <c r="AV45" i="2"/>
  <c r="AV46" i="2"/>
  <c r="AV47" i="2"/>
  <c r="AV48" i="2"/>
  <c r="AV49" i="2"/>
  <c r="AV50" i="2"/>
  <c r="AV51" i="2"/>
  <c r="AV52" i="2"/>
  <c r="AV53" i="2"/>
  <c r="AV54" i="2"/>
  <c r="AV55" i="2"/>
  <c r="AV56" i="2"/>
  <c r="AV57" i="2"/>
  <c r="AV58" i="2"/>
  <c r="AV59" i="2"/>
  <c r="AV60" i="2"/>
  <c r="AV61" i="2"/>
  <c r="AV62" i="2"/>
  <c r="AV63" i="2"/>
  <c r="AV64" i="2"/>
  <c r="AV65" i="2"/>
  <c r="AV66" i="2"/>
  <c r="AV67" i="2"/>
  <c r="AV68" i="2"/>
  <c r="AV69" i="2"/>
  <c r="AV70" i="2"/>
  <c r="AV71" i="2"/>
  <c r="AV72" i="2"/>
  <c r="AV73" i="2"/>
  <c r="AV74" i="2"/>
  <c r="AV75" i="2"/>
  <c r="AV76" i="2"/>
  <c r="AV77" i="2"/>
  <c r="AV78" i="2"/>
  <c r="AV79" i="2"/>
  <c r="AV80" i="2"/>
  <c r="AV81" i="2"/>
  <c r="AV82" i="2"/>
  <c r="AV83" i="2"/>
  <c r="AV84" i="2"/>
  <c r="AV85" i="2"/>
  <c r="AV86" i="2"/>
  <c r="AV87" i="2"/>
  <c r="AV88" i="2"/>
  <c r="AV89" i="2"/>
  <c r="AV90" i="2"/>
  <c r="AV91" i="2"/>
  <c r="AV92" i="2"/>
  <c r="AV93" i="2"/>
  <c r="AV94" i="2"/>
  <c r="AV95" i="2"/>
  <c r="AV96" i="2"/>
  <c r="AV97" i="2"/>
  <c r="AV98" i="2"/>
  <c r="AV99" i="2"/>
  <c r="AV100" i="2"/>
  <c r="AV101" i="2"/>
  <c r="AV102" i="2"/>
  <c r="AV103" i="2"/>
  <c r="AV104" i="2"/>
  <c r="AV105" i="2"/>
  <c r="AV106" i="2"/>
  <c r="AV107" i="2"/>
  <c r="AV108" i="2"/>
  <c r="AV109" i="2"/>
  <c r="AV110" i="2"/>
  <c r="AV111" i="2"/>
  <c r="AV112" i="2"/>
  <c r="AV113" i="2"/>
  <c r="AV114" i="2"/>
  <c r="AV115" i="2"/>
  <c r="AV116" i="2"/>
  <c r="AV117" i="2"/>
  <c r="AV118" i="2"/>
  <c r="AV119" i="2"/>
  <c r="AV120" i="2"/>
  <c r="AV121" i="2"/>
  <c r="AV122" i="2"/>
  <c r="AV123" i="2"/>
  <c r="AV124" i="2"/>
  <c r="AV125" i="2"/>
  <c r="AV126" i="2"/>
  <c r="AV127" i="2"/>
  <c r="AV128" i="2"/>
  <c r="AV129" i="2"/>
  <c r="AV130" i="2"/>
  <c r="AV131" i="2"/>
  <c r="AV132" i="2"/>
  <c r="AV133" i="2"/>
  <c r="AV134" i="2"/>
  <c r="AV135" i="2"/>
  <c r="AV136" i="2"/>
  <c r="AV137" i="2"/>
  <c r="AV138" i="2"/>
  <c r="AV139" i="2"/>
  <c r="AV140" i="2"/>
  <c r="AV141" i="2"/>
  <c r="AV142" i="2"/>
  <c r="AV143" i="2"/>
  <c r="AV144" i="2"/>
  <c r="AV145" i="2"/>
  <c r="AV146" i="2"/>
  <c r="AV147" i="2"/>
  <c r="AV148" i="2"/>
  <c r="AV149" i="2"/>
  <c r="AV150" i="2"/>
  <c r="AV151" i="2"/>
  <c r="AV152" i="2"/>
  <c r="AV153" i="2"/>
  <c r="AV154" i="2"/>
  <c r="AV155" i="2"/>
  <c r="AV156" i="2"/>
  <c r="AV157" i="2"/>
  <c r="AV158" i="2"/>
  <c r="AV159" i="2"/>
  <c r="AV160" i="2"/>
  <c r="AV161" i="2"/>
  <c r="AV162" i="2"/>
  <c r="AV163" i="2"/>
  <c r="AV164" i="2"/>
  <c r="AV165" i="2"/>
  <c r="AV166" i="2"/>
  <c r="AV167" i="2"/>
  <c r="AV168" i="2"/>
  <c r="AV169" i="2"/>
  <c r="AV170" i="2"/>
  <c r="AV171" i="2"/>
  <c r="AV172" i="2"/>
  <c r="AV173" i="2"/>
  <c r="AV174" i="2"/>
  <c r="AV175" i="2"/>
  <c r="AV176" i="2"/>
  <c r="AV177" i="2"/>
  <c r="AV178" i="2"/>
  <c r="AV179" i="2"/>
  <c r="AV180" i="2"/>
  <c r="AV181" i="2"/>
  <c r="AV182" i="2"/>
  <c r="AV183" i="2"/>
  <c r="AV184" i="2"/>
  <c r="AV185" i="2"/>
  <c r="AV186" i="2"/>
  <c r="AV187" i="2"/>
  <c r="AV188" i="2"/>
  <c r="AV189" i="2"/>
  <c r="AV190" i="2"/>
  <c r="AV191" i="2"/>
  <c r="AV192" i="2"/>
  <c r="AV193" i="2"/>
  <c r="AV194" i="2"/>
  <c r="AV195" i="2"/>
  <c r="AV196" i="2"/>
  <c r="AV197" i="2"/>
  <c r="AV198" i="2"/>
  <c r="AV199" i="2"/>
  <c r="AV200" i="2"/>
  <c r="AV201" i="2"/>
  <c r="AV202" i="2"/>
  <c r="AV203" i="2"/>
  <c r="AV204" i="2"/>
  <c r="AV205" i="2"/>
  <c r="AV206" i="2"/>
  <c r="AV207" i="2"/>
  <c r="AV208" i="2"/>
  <c r="AV209" i="2"/>
  <c r="AV210" i="2"/>
  <c r="AV211" i="2"/>
  <c r="AV212" i="2"/>
  <c r="AV213" i="2"/>
  <c r="AV214" i="2"/>
  <c r="AV215" i="2"/>
  <c r="AV216" i="2"/>
  <c r="AV217" i="2"/>
  <c r="AV218" i="2"/>
  <c r="AV219" i="2"/>
  <c r="AV220" i="2"/>
  <c r="AV221" i="2"/>
  <c r="AV222" i="2"/>
  <c r="AV223" i="2"/>
  <c r="AV224" i="2"/>
  <c r="AV225" i="2"/>
  <c r="AV226" i="2"/>
  <c r="AV227" i="2"/>
  <c r="AV228" i="2"/>
  <c r="AV229" i="2"/>
  <c r="AV230" i="2"/>
  <c r="AV231" i="2"/>
  <c r="AV232" i="2"/>
  <c r="AV233" i="2"/>
  <c r="AV234" i="2"/>
  <c r="AV235" i="2"/>
  <c r="AV236" i="2"/>
  <c r="AV237" i="2"/>
  <c r="AV238" i="2"/>
  <c r="AV239" i="2"/>
  <c r="AV240" i="2"/>
  <c r="AV241" i="2"/>
  <c r="AV242" i="2"/>
  <c r="AV243" i="2"/>
  <c r="AV244" i="2"/>
  <c r="AV245" i="2"/>
  <c r="AV246" i="2"/>
  <c r="AV247" i="2"/>
  <c r="AV248" i="2"/>
  <c r="AV249" i="2"/>
  <c r="AV250" i="2"/>
  <c r="AV251" i="2"/>
  <c r="AV252" i="2"/>
  <c r="AV253" i="2"/>
  <c r="AV254" i="2"/>
  <c r="AV255" i="2"/>
  <c r="AV256" i="2"/>
  <c r="AV257" i="2"/>
  <c r="AV258" i="2"/>
  <c r="AV259" i="2"/>
  <c r="AV260" i="2"/>
  <c r="AV261" i="2"/>
  <c r="AV262" i="2"/>
  <c r="AV263" i="2"/>
  <c r="AV264" i="2"/>
  <c r="AV265" i="2"/>
  <c r="AV266" i="2"/>
  <c r="AV267" i="2"/>
  <c r="AV268" i="2"/>
  <c r="AV269" i="2"/>
  <c r="AV270" i="2"/>
  <c r="AV271" i="2"/>
  <c r="AV272" i="2"/>
  <c r="AV273" i="2"/>
  <c r="AV274" i="2"/>
  <c r="AV275" i="2"/>
  <c r="AV276" i="2"/>
  <c r="AV277" i="2"/>
  <c r="AV278" i="2"/>
  <c r="AV279" i="2"/>
  <c r="AV280" i="2"/>
  <c r="AV281" i="2"/>
  <c r="AV282" i="2"/>
  <c r="AV283" i="2"/>
  <c r="AV284" i="2"/>
  <c r="AV285" i="2"/>
  <c r="AV286" i="2"/>
  <c r="AV287" i="2"/>
  <c r="AV288" i="2"/>
  <c r="AV289" i="2"/>
  <c r="AV290" i="2"/>
  <c r="AV291" i="2"/>
  <c r="AV292" i="2"/>
  <c r="AV293" i="2"/>
  <c r="AV294" i="2"/>
  <c r="AV295" i="2"/>
  <c r="AV296" i="2"/>
  <c r="AV297" i="2"/>
  <c r="AV298" i="2"/>
  <c r="AV299" i="2"/>
  <c r="AV300" i="2"/>
  <c r="AV301" i="2"/>
  <c r="AV302" i="2"/>
  <c r="AV303" i="2"/>
  <c r="AV304" i="2"/>
  <c r="AV305" i="2"/>
  <c r="AV306" i="2"/>
  <c r="AV307" i="2"/>
  <c r="AV308" i="2"/>
  <c r="AV309" i="2"/>
  <c r="AV310" i="2"/>
  <c r="AV311" i="2"/>
  <c r="AV312" i="2"/>
  <c r="AV313" i="2"/>
  <c r="AV314" i="2"/>
  <c r="AV315" i="2"/>
  <c r="AV316" i="2"/>
  <c r="AV317" i="2"/>
  <c r="AV318" i="2"/>
  <c r="AV319" i="2"/>
  <c r="AV320" i="2"/>
  <c r="AV321" i="2"/>
  <c r="AV322" i="2"/>
  <c r="AV323" i="2"/>
  <c r="AV324" i="2"/>
  <c r="AV325" i="2"/>
  <c r="AV326" i="2"/>
  <c r="AV327" i="2"/>
  <c r="AV328" i="2"/>
  <c r="AV329" i="2"/>
  <c r="AV330" i="2"/>
  <c r="AV331" i="2"/>
  <c r="AV332" i="2"/>
  <c r="AV333" i="2"/>
  <c r="AV334" i="2"/>
  <c r="AV335" i="2"/>
  <c r="AV336" i="2"/>
  <c r="AV337" i="2"/>
  <c r="AV338" i="2"/>
  <c r="AV339" i="2"/>
  <c r="AV340" i="2"/>
  <c r="AV341" i="2"/>
  <c r="AV342" i="2"/>
  <c r="AV343" i="2"/>
  <c r="AV344" i="2"/>
  <c r="AV345" i="2"/>
  <c r="AV346" i="2"/>
  <c r="AV347" i="2"/>
  <c r="AV348" i="2"/>
  <c r="AV349" i="2"/>
  <c r="AV350" i="2"/>
  <c r="AV351" i="2"/>
  <c r="AV352" i="2"/>
  <c r="AV353" i="2"/>
  <c r="AV354" i="2"/>
  <c r="AV355" i="2"/>
  <c r="AV356" i="2"/>
  <c r="AV357" i="2"/>
  <c r="AV358" i="2"/>
  <c r="AV359" i="2"/>
  <c r="AV360" i="2"/>
  <c r="AV361" i="2"/>
  <c r="AV362" i="2"/>
  <c r="AV363" i="2"/>
  <c r="AV364" i="2"/>
  <c r="AV365" i="2"/>
  <c r="AV366" i="2"/>
  <c r="AV367" i="2"/>
  <c r="AV368" i="2"/>
  <c r="AV369" i="2"/>
  <c r="AV370" i="2"/>
  <c r="AV371" i="2"/>
  <c r="AV372" i="2"/>
  <c r="AV373" i="2"/>
  <c r="AV374" i="2"/>
  <c r="AV375" i="2"/>
  <c r="AV376" i="2"/>
  <c r="AV377" i="2"/>
  <c r="AV378" i="2"/>
  <c r="AV379" i="2"/>
  <c r="AV380" i="2"/>
  <c r="AV381" i="2"/>
  <c r="AV382" i="2"/>
  <c r="AV383" i="2"/>
  <c r="AV384" i="2"/>
  <c r="AV385" i="2"/>
  <c r="AV386" i="2"/>
  <c r="AV387" i="2"/>
  <c r="AV388" i="2"/>
  <c r="AV389" i="2"/>
  <c r="AV390" i="2"/>
  <c r="AV391" i="2"/>
  <c r="AV392" i="2"/>
  <c r="AV393" i="2"/>
  <c r="AV394" i="2"/>
  <c r="AV395" i="2"/>
  <c r="AV396" i="2"/>
  <c r="AV397" i="2"/>
  <c r="AV398" i="2"/>
  <c r="AV399" i="2"/>
  <c r="AV400" i="2"/>
  <c r="AV401" i="2"/>
  <c r="AV402" i="2"/>
  <c r="AV403" i="2"/>
  <c r="AV404" i="2"/>
  <c r="AV405" i="2"/>
  <c r="AV406" i="2"/>
  <c r="AV407" i="2"/>
  <c r="AV408" i="2"/>
  <c r="AV409" i="2"/>
  <c r="AV410" i="2"/>
  <c r="AV411" i="2"/>
  <c r="AV412" i="2"/>
  <c r="AV413" i="2"/>
  <c r="AV414" i="2"/>
  <c r="AV415" i="2"/>
  <c r="AV416" i="2"/>
  <c r="AV417" i="2"/>
  <c r="AV418" i="2"/>
  <c r="AV419" i="2"/>
  <c r="AV420" i="2"/>
  <c r="AV421" i="2"/>
  <c r="AV422" i="2"/>
  <c r="AV423" i="2"/>
  <c r="AV424" i="2"/>
  <c r="AV425" i="2"/>
  <c r="AV426" i="2"/>
  <c r="AV427" i="2"/>
  <c r="AV428" i="2"/>
  <c r="AV429" i="2"/>
  <c r="AV430" i="2"/>
  <c r="AV431" i="2"/>
  <c r="AV432" i="2"/>
  <c r="AV433" i="2"/>
  <c r="AV434" i="2"/>
  <c r="AV435" i="2"/>
  <c r="AV436" i="2"/>
  <c r="AV437" i="2"/>
  <c r="AV438" i="2"/>
  <c r="AV439" i="2"/>
  <c r="AV440" i="2"/>
  <c r="AV441" i="2"/>
  <c r="AV442" i="2"/>
  <c r="AV443" i="2"/>
  <c r="AV444" i="2"/>
  <c r="AV445" i="2"/>
  <c r="AV446" i="2"/>
  <c r="AV447" i="2"/>
  <c r="AV448" i="2"/>
  <c r="AV449" i="2"/>
  <c r="AV450" i="2"/>
  <c r="AV451" i="2"/>
  <c r="AV452" i="2"/>
  <c r="AV453" i="2"/>
  <c r="AV454" i="2"/>
  <c r="AV455" i="2"/>
  <c r="AV456" i="2"/>
  <c r="AV457" i="2"/>
  <c r="AV458" i="2"/>
  <c r="AV459" i="2"/>
  <c r="AV460" i="2"/>
  <c r="AV461" i="2"/>
  <c r="AV462" i="2"/>
  <c r="AV463" i="2"/>
  <c r="AV464" i="2"/>
  <c r="AV465" i="2"/>
  <c r="AV466" i="2"/>
  <c r="AV467" i="2"/>
  <c r="AV468" i="2"/>
  <c r="AV469" i="2"/>
  <c r="AV470" i="2"/>
  <c r="AV471" i="2"/>
  <c r="AV472" i="2"/>
  <c r="AV473" i="2"/>
  <c r="AV474" i="2"/>
  <c r="AV475" i="2"/>
  <c r="AV476" i="2"/>
  <c r="AV477" i="2"/>
  <c r="AV478" i="2"/>
  <c r="AV479" i="2"/>
  <c r="AV480" i="2"/>
  <c r="AV481" i="2"/>
  <c r="AV482" i="2"/>
  <c r="AV483" i="2"/>
  <c r="AV484" i="2"/>
  <c r="AV485" i="2"/>
  <c r="AV486" i="2"/>
  <c r="AV487" i="2"/>
  <c r="AV488" i="2"/>
  <c r="AV489" i="2"/>
  <c r="AV490" i="2"/>
  <c r="AV491" i="2"/>
  <c r="AV492" i="2"/>
  <c r="AV493" i="2"/>
  <c r="AV494" i="2"/>
  <c r="AV495" i="2"/>
  <c r="AV496" i="2"/>
  <c r="AV497" i="2"/>
  <c r="AV498" i="2"/>
  <c r="AV499" i="2"/>
  <c r="AV500" i="2"/>
  <c r="AV501" i="2"/>
  <c r="AV502" i="2"/>
  <c r="AV503" i="2"/>
  <c r="AV504" i="2"/>
  <c r="AV505" i="2"/>
  <c r="AV506" i="2"/>
  <c r="AV507" i="2"/>
  <c r="AV508" i="2"/>
  <c r="AV509" i="2"/>
  <c r="AV510" i="2"/>
  <c r="AV511" i="2"/>
  <c r="AV512" i="2"/>
  <c r="AV513" i="2"/>
  <c r="AV514" i="2"/>
  <c r="AV515" i="2"/>
  <c r="AV516" i="2"/>
  <c r="AV517" i="2"/>
  <c r="AV518" i="2"/>
  <c r="AV519" i="2"/>
  <c r="AV520" i="2"/>
  <c r="AV521" i="2"/>
  <c r="AV522" i="2"/>
  <c r="AV523" i="2"/>
  <c r="AV524" i="2"/>
  <c r="AV525" i="2"/>
  <c r="AV526" i="2"/>
  <c r="AV527" i="2"/>
  <c r="AV528" i="2"/>
  <c r="AV529" i="2"/>
  <c r="AV530" i="2"/>
  <c r="AV531" i="2"/>
  <c r="AV532" i="2"/>
  <c r="AV533" i="2"/>
  <c r="AV534" i="2"/>
  <c r="AV535" i="2"/>
  <c r="AV536" i="2"/>
  <c r="AV537" i="2"/>
  <c r="AV538" i="2"/>
  <c r="AV539" i="2"/>
  <c r="AV540" i="2"/>
  <c r="AV541" i="2"/>
  <c r="AV542" i="2"/>
  <c r="AV543" i="2"/>
  <c r="AV544" i="2"/>
  <c r="AV545" i="2"/>
  <c r="AV546" i="2"/>
  <c r="AV547" i="2"/>
  <c r="AV548" i="2"/>
  <c r="AV549" i="2"/>
  <c r="AV550" i="2"/>
  <c r="AV551" i="2"/>
  <c r="AV552" i="2"/>
  <c r="AV553" i="2"/>
  <c r="AV554" i="2"/>
  <c r="AV555" i="2"/>
  <c r="AV556" i="2"/>
  <c r="AV557" i="2"/>
  <c r="AV558" i="2"/>
  <c r="AV559" i="2"/>
  <c r="AV560" i="2"/>
  <c r="AV561" i="2"/>
  <c r="AV562" i="2"/>
  <c r="AV563" i="2"/>
  <c r="AV564" i="2"/>
  <c r="AV565" i="2"/>
  <c r="AV566" i="2"/>
  <c r="AV567" i="2"/>
  <c r="AV568" i="2"/>
  <c r="AV569" i="2"/>
  <c r="AV570" i="2"/>
  <c r="AV571" i="2"/>
  <c r="AV572" i="2"/>
  <c r="AV573" i="2"/>
  <c r="AV574" i="2"/>
  <c r="AV575" i="2"/>
  <c r="AV576" i="2"/>
  <c r="AV577" i="2"/>
  <c r="AV578" i="2"/>
  <c r="AV579" i="2"/>
  <c r="AV580" i="2"/>
  <c r="AV581" i="2"/>
  <c r="AV582" i="2"/>
  <c r="AV583" i="2"/>
  <c r="AV584" i="2"/>
  <c r="AV585" i="2"/>
  <c r="AV586" i="2"/>
  <c r="AV587" i="2"/>
  <c r="AV588" i="2"/>
  <c r="AV589" i="2"/>
  <c r="AV590" i="2"/>
  <c r="AV591" i="2"/>
  <c r="AV592" i="2"/>
  <c r="AV593" i="2"/>
  <c r="AV594" i="2"/>
  <c r="AV595" i="2"/>
  <c r="AV596" i="2"/>
  <c r="AV597" i="2"/>
  <c r="AV598" i="2"/>
  <c r="AV599" i="2"/>
  <c r="AV600" i="2"/>
  <c r="AV601" i="2"/>
  <c r="AV602" i="2"/>
  <c r="AV603" i="2"/>
  <c r="AV604" i="2"/>
  <c r="AV605" i="2"/>
  <c r="AV606" i="2"/>
  <c r="AV607" i="2"/>
  <c r="AV608" i="2"/>
  <c r="AV609" i="2"/>
  <c r="AV610" i="2"/>
  <c r="AV611" i="2"/>
  <c r="AV612" i="2"/>
  <c r="AV613" i="2"/>
  <c r="AV614" i="2"/>
  <c r="AV615" i="2"/>
  <c r="AV616" i="2"/>
  <c r="AV617" i="2"/>
  <c r="AV618" i="2"/>
  <c r="AV619" i="2"/>
  <c r="AV620" i="2"/>
  <c r="AV621" i="2"/>
  <c r="AV622" i="2"/>
  <c r="AV623" i="2"/>
  <c r="AV624" i="2"/>
  <c r="AV625" i="2"/>
  <c r="AV626" i="2"/>
  <c r="AV627" i="2"/>
  <c r="AV628" i="2"/>
  <c r="AV629" i="2"/>
  <c r="AV630" i="2"/>
  <c r="AV631" i="2"/>
  <c r="AV632" i="2"/>
  <c r="AV633" i="2"/>
  <c r="AV634" i="2"/>
  <c r="AV635" i="2"/>
  <c r="AV636" i="2"/>
  <c r="AV637" i="2"/>
  <c r="AV638" i="2"/>
  <c r="AV639" i="2"/>
  <c r="AV640" i="2"/>
  <c r="AV641" i="2"/>
  <c r="AV642" i="2"/>
  <c r="AV643" i="2"/>
  <c r="AV644" i="2"/>
  <c r="AV645" i="2"/>
  <c r="AV646" i="2"/>
  <c r="AV647" i="2"/>
  <c r="AV648" i="2"/>
  <c r="AV649" i="2"/>
  <c r="AV650" i="2"/>
  <c r="AV651" i="2"/>
  <c r="AV652" i="2"/>
  <c r="AV653" i="2"/>
  <c r="AV654" i="2"/>
  <c r="AV655" i="2"/>
  <c r="AV656" i="2"/>
  <c r="AV657" i="2"/>
  <c r="AV658" i="2"/>
  <c r="AV659" i="2"/>
  <c r="AV660" i="2"/>
  <c r="AV661" i="2"/>
  <c r="AV662" i="2"/>
  <c r="AV663" i="2"/>
  <c r="AV664" i="2"/>
  <c r="AV665" i="2"/>
  <c r="AV666" i="2"/>
  <c r="AV667" i="2"/>
  <c r="AV668" i="2"/>
  <c r="AV669" i="2"/>
  <c r="AV670" i="2"/>
  <c r="AV671" i="2"/>
  <c r="AV672" i="2"/>
  <c r="AV673" i="2"/>
  <c r="AV674" i="2"/>
  <c r="AV675" i="2"/>
  <c r="AV676" i="2"/>
  <c r="AV677" i="2"/>
  <c r="AV678" i="2"/>
  <c r="AV679" i="2"/>
  <c r="AV680" i="2"/>
  <c r="AV681" i="2"/>
  <c r="AV682" i="2"/>
  <c r="AV683" i="2"/>
  <c r="AV684" i="2"/>
  <c r="AV685" i="2"/>
  <c r="AV686" i="2"/>
  <c r="AV687" i="2"/>
  <c r="AV688" i="2"/>
  <c r="AV689" i="2"/>
  <c r="AV690" i="2"/>
  <c r="AV691" i="2"/>
  <c r="AV692" i="2"/>
  <c r="AV693" i="2"/>
  <c r="AV694" i="2"/>
  <c r="AV695" i="2"/>
  <c r="AV696" i="2"/>
  <c r="AV697" i="2"/>
  <c r="AV698" i="2"/>
  <c r="AV699" i="2"/>
  <c r="AV700" i="2"/>
  <c r="AV701" i="2"/>
  <c r="AV702" i="2"/>
  <c r="AV703" i="2"/>
  <c r="AV704" i="2"/>
  <c r="AV705" i="2"/>
  <c r="AV706" i="2"/>
  <c r="AV707" i="2"/>
  <c r="AV708" i="2"/>
  <c r="AV709" i="2"/>
  <c r="AV710" i="2"/>
  <c r="AV711" i="2"/>
  <c r="AV712" i="2"/>
  <c r="AV713" i="2"/>
  <c r="AV714" i="2"/>
  <c r="AV715" i="2"/>
  <c r="AV716" i="2"/>
  <c r="AV717" i="2"/>
  <c r="AV718" i="2"/>
  <c r="AV719" i="2"/>
  <c r="AV720" i="2"/>
  <c r="AV721" i="2"/>
  <c r="AV722" i="2"/>
  <c r="AV723" i="2"/>
  <c r="AV724" i="2"/>
  <c r="AV725" i="2"/>
  <c r="AV726" i="2"/>
  <c r="AV727" i="2"/>
  <c r="AV728" i="2"/>
  <c r="AV729" i="2"/>
  <c r="AV730" i="2"/>
  <c r="AV731" i="2"/>
  <c r="AV732" i="2"/>
  <c r="AV733" i="2"/>
  <c r="AV734" i="2"/>
  <c r="AV735" i="2"/>
  <c r="AV736" i="2"/>
  <c r="AV737" i="2"/>
  <c r="AV738" i="2"/>
  <c r="AV739" i="2"/>
  <c r="AV740" i="2"/>
  <c r="AV741" i="2"/>
  <c r="AV742" i="2"/>
  <c r="AV743" i="2"/>
  <c r="AV744" i="2"/>
  <c r="AV745" i="2"/>
  <c r="AV746" i="2"/>
  <c r="AV747" i="2"/>
  <c r="AV748" i="2"/>
  <c r="AV749" i="2"/>
  <c r="AV750" i="2"/>
  <c r="AV751" i="2"/>
  <c r="AV752" i="2"/>
  <c r="AV753" i="2"/>
  <c r="AV754" i="2"/>
  <c r="AV755" i="2"/>
  <c r="AV756" i="2"/>
  <c r="AV757" i="2"/>
  <c r="AV758" i="2"/>
  <c r="AV759" i="2"/>
  <c r="AV760" i="2"/>
  <c r="AV761" i="2"/>
  <c r="AV762" i="2"/>
  <c r="AV763" i="2"/>
  <c r="AV764" i="2"/>
  <c r="AV765" i="2"/>
  <c r="AV766" i="2"/>
  <c r="AV767" i="2"/>
  <c r="AV768" i="2"/>
  <c r="AV769" i="2"/>
  <c r="AV770" i="2"/>
  <c r="AV771" i="2"/>
  <c r="AV772" i="2"/>
  <c r="AV773" i="2"/>
  <c r="AV774" i="2"/>
  <c r="AV775" i="2"/>
  <c r="AV776" i="2"/>
  <c r="AV777" i="2"/>
  <c r="AV778" i="2"/>
  <c r="AV779" i="2"/>
  <c r="AV780" i="2"/>
  <c r="AV781" i="2"/>
  <c r="AV782" i="2"/>
  <c r="AV783" i="2"/>
  <c r="AV784" i="2"/>
  <c r="AV785" i="2"/>
  <c r="AV786" i="2"/>
  <c r="AV787" i="2"/>
  <c r="AV788" i="2"/>
  <c r="AV789" i="2"/>
  <c r="AV790" i="2"/>
  <c r="AV791" i="2"/>
  <c r="AV792" i="2"/>
  <c r="AV793" i="2"/>
  <c r="AV794" i="2"/>
  <c r="AV795" i="2"/>
  <c r="AV796" i="2"/>
  <c r="AV797" i="2"/>
  <c r="AV798" i="2"/>
  <c r="AV799" i="2"/>
  <c r="AV800" i="2"/>
  <c r="AV801" i="2"/>
  <c r="AV802" i="2"/>
  <c r="AV803" i="2"/>
  <c r="AV804" i="2"/>
  <c r="AV805" i="2"/>
  <c r="AV806" i="2"/>
  <c r="AV807" i="2"/>
  <c r="AV808" i="2"/>
  <c r="AV809" i="2"/>
  <c r="AV810" i="2"/>
  <c r="AV811" i="2"/>
  <c r="AV812" i="2"/>
  <c r="AV813" i="2"/>
  <c r="AV814" i="2"/>
  <c r="AV815" i="2"/>
  <c r="AV816" i="2"/>
  <c r="AV817" i="2"/>
  <c r="AV818" i="2"/>
  <c r="AV819" i="2"/>
  <c r="AV820" i="2"/>
  <c r="AV821" i="2"/>
  <c r="AV822" i="2"/>
  <c r="AV823" i="2"/>
  <c r="AV824" i="2"/>
  <c r="AV825" i="2"/>
  <c r="AV826" i="2"/>
  <c r="AV827" i="2"/>
  <c r="AV828" i="2"/>
  <c r="AV829" i="2"/>
  <c r="AV830" i="2"/>
  <c r="AV831" i="2"/>
  <c r="AV832" i="2"/>
  <c r="AV833" i="2"/>
  <c r="AV834" i="2"/>
  <c r="AV835" i="2"/>
  <c r="AV836" i="2"/>
  <c r="AV837" i="2"/>
  <c r="AV838" i="2"/>
  <c r="AV839" i="2"/>
  <c r="AV840" i="2"/>
  <c r="AV841" i="2"/>
  <c r="AV842" i="2"/>
  <c r="AV843" i="2"/>
  <c r="AV844" i="2"/>
  <c r="AV845" i="2"/>
  <c r="AV846" i="2"/>
  <c r="AV847" i="2"/>
  <c r="AV848" i="2"/>
  <c r="AV849" i="2"/>
  <c r="AV850" i="2"/>
  <c r="AV851" i="2"/>
  <c r="AV852" i="2"/>
  <c r="AV853" i="2"/>
  <c r="AV854" i="2"/>
  <c r="AV855" i="2"/>
  <c r="AV856" i="2"/>
  <c r="AV857" i="2"/>
  <c r="AV858" i="2"/>
  <c r="AV859" i="2"/>
  <c r="AV860" i="2"/>
  <c r="AV861" i="2"/>
  <c r="AV862" i="2"/>
  <c r="AV863" i="2"/>
  <c r="AV864" i="2"/>
  <c r="AV865" i="2"/>
  <c r="AV866" i="2"/>
  <c r="AV867" i="2"/>
  <c r="AV868" i="2"/>
  <c r="AV869" i="2"/>
  <c r="AV870" i="2"/>
  <c r="AV871" i="2"/>
  <c r="AV872" i="2"/>
  <c r="AV873" i="2"/>
  <c r="AV874" i="2"/>
  <c r="AV875" i="2"/>
  <c r="AV876" i="2"/>
  <c r="AV877" i="2"/>
  <c r="AV878" i="2"/>
  <c r="AV879" i="2"/>
  <c r="AV880" i="2"/>
  <c r="AV881" i="2"/>
  <c r="AV882" i="2"/>
  <c r="AV883" i="2"/>
  <c r="AV884" i="2"/>
  <c r="AV885" i="2"/>
  <c r="AV886" i="2"/>
  <c r="AV887" i="2"/>
  <c r="AV888" i="2"/>
  <c r="AV889" i="2"/>
  <c r="AV890" i="2"/>
  <c r="AV891" i="2"/>
  <c r="AV892" i="2"/>
  <c r="AV893" i="2"/>
  <c r="AV894" i="2"/>
  <c r="AV895" i="2"/>
  <c r="AV896" i="2"/>
  <c r="AV897" i="2"/>
  <c r="AV898" i="2"/>
  <c r="AV899" i="2"/>
  <c r="AV900" i="2"/>
  <c r="AV901" i="2"/>
  <c r="AV902" i="2"/>
  <c r="AV903" i="2"/>
  <c r="AV904" i="2"/>
  <c r="AV905" i="2"/>
  <c r="AV906" i="2"/>
  <c r="AV907" i="2"/>
  <c r="AV908" i="2"/>
  <c r="AV909" i="2"/>
  <c r="AV910" i="2"/>
  <c r="AV911" i="2"/>
  <c r="AV912" i="2"/>
  <c r="AV913" i="2"/>
  <c r="AV914" i="2"/>
  <c r="AV915" i="2"/>
  <c r="AV916" i="2"/>
  <c r="AV917" i="2"/>
  <c r="AV918" i="2"/>
  <c r="AV919" i="2"/>
  <c r="AV920" i="2"/>
  <c r="AV921" i="2"/>
  <c r="AV922" i="2"/>
  <c r="AV923" i="2"/>
  <c r="AV924" i="2"/>
  <c r="AV925" i="2"/>
  <c r="AV926" i="2"/>
  <c r="AV927" i="2"/>
  <c r="AV928" i="2"/>
  <c r="AV929" i="2"/>
  <c r="AV930" i="2"/>
  <c r="AV931" i="2"/>
  <c r="AV932" i="2"/>
  <c r="AV933" i="2"/>
  <c r="AV934" i="2"/>
  <c r="AV935" i="2"/>
  <c r="AV936" i="2"/>
  <c r="AV937" i="2"/>
  <c r="AV938" i="2"/>
  <c r="AV939" i="2"/>
  <c r="AV940" i="2"/>
  <c r="AV941" i="2"/>
  <c r="AV942" i="2"/>
  <c r="AV943" i="2"/>
  <c r="AV944" i="2"/>
  <c r="AV945" i="2"/>
  <c r="AV946" i="2"/>
  <c r="AV947" i="2"/>
  <c r="AV948" i="2"/>
  <c r="AV949" i="2"/>
  <c r="AV950" i="2"/>
  <c r="AV951" i="2"/>
  <c r="AV952" i="2"/>
  <c r="AV953" i="2"/>
  <c r="AV954" i="2"/>
  <c r="AV955" i="2"/>
  <c r="AV956" i="2"/>
  <c r="AV957" i="2"/>
  <c r="AV958" i="2"/>
  <c r="AV959" i="2"/>
  <c r="AV960" i="2"/>
  <c r="AV961" i="2"/>
  <c r="AV962" i="2"/>
  <c r="AV963" i="2"/>
  <c r="AV964" i="2"/>
  <c r="AV965" i="2"/>
  <c r="AV966" i="2"/>
  <c r="AV967" i="2"/>
  <c r="AV968" i="2"/>
  <c r="AV969" i="2"/>
  <c r="AV970" i="2"/>
  <c r="AV971" i="2"/>
  <c r="AV972" i="2"/>
  <c r="AV973" i="2"/>
  <c r="AV974" i="2"/>
  <c r="AV975" i="2"/>
  <c r="AV976" i="2"/>
  <c r="AV977" i="2"/>
  <c r="AV978" i="2"/>
  <c r="AV979" i="2"/>
  <c r="AV980" i="2"/>
  <c r="AV981" i="2"/>
  <c r="AV982" i="2"/>
  <c r="AV983" i="2"/>
  <c r="AV984" i="2"/>
  <c r="AV985" i="2"/>
  <c r="AV986" i="2"/>
  <c r="AV987" i="2"/>
  <c r="AV988" i="2"/>
  <c r="AV989" i="2"/>
  <c r="AV990" i="2"/>
  <c r="AV991" i="2"/>
  <c r="AV992" i="2"/>
  <c r="AV993" i="2"/>
  <c r="AV994" i="2"/>
  <c r="AV995" i="2"/>
  <c r="AV996" i="2"/>
  <c r="AV997" i="2"/>
  <c r="AV998" i="2"/>
  <c r="AV999" i="2"/>
  <c r="AV1000" i="2"/>
  <c r="AV1001" i="2"/>
  <c r="AV1002" i="2"/>
  <c r="AV1003" i="2"/>
  <c r="AV1004" i="2"/>
  <c r="AV1005" i="2"/>
  <c r="AV1006" i="2"/>
  <c r="AV1007" i="2"/>
  <c r="AV1008" i="2"/>
  <c r="AV1009" i="2"/>
  <c r="AV1010" i="2"/>
  <c r="AV1011" i="2"/>
  <c r="AV1012" i="2"/>
  <c r="AV1013" i="2"/>
  <c r="AV1014" i="2"/>
  <c r="AV1015" i="2"/>
  <c r="AV1016" i="2"/>
  <c r="AV1017" i="2"/>
  <c r="AV1018" i="2"/>
  <c r="AV1019" i="2"/>
  <c r="AV1020" i="2"/>
  <c r="AV1021" i="2"/>
  <c r="AV1022" i="2"/>
  <c r="AV1023" i="2"/>
  <c r="AV1024" i="2"/>
  <c r="AV1025" i="2"/>
  <c r="AV1026" i="2"/>
  <c r="AV1027" i="2"/>
  <c r="AV1028" i="2"/>
  <c r="AV1029" i="2"/>
  <c r="AV1030" i="2"/>
  <c r="AV1031" i="2"/>
  <c r="AV1032" i="2"/>
  <c r="AV1033" i="2"/>
  <c r="AV1034" i="2"/>
  <c r="AV1035" i="2"/>
  <c r="AV1036" i="2"/>
  <c r="AV1037" i="2"/>
  <c r="AV1038" i="2"/>
  <c r="AV1039" i="2"/>
  <c r="AV1040" i="2"/>
  <c r="AV1041" i="2"/>
  <c r="AV1042" i="2"/>
  <c r="AV1043" i="2"/>
  <c r="AV1044" i="2"/>
  <c r="AV1045" i="2"/>
  <c r="AV1046" i="2"/>
  <c r="AV1047" i="2"/>
  <c r="AV1048" i="2"/>
  <c r="AV1049" i="2"/>
  <c r="AV1050" i="2"/>
  <c r="AV1051" i="2"/>
  <c r="AV1052" i="2"/>
  <c r="AV1053" i="2"/>
  <c r="AV1054" i="2"/>
  <c r="AV1055" i="2"/>
  <c r="AV1056" i="2"/>
  <c r="AV1057" i="2"/>
  <c r="AV1058" i="2"/>
  <c r="AV1059" i="2"/>
  <c r="AV1060" i="2"/>
  <c r="AV1061" i="2"/>
  <c r="AV1062" i="2"/>
  <c r="AV1063" i="2"/>
  <c r="AV1064" i="2"/>
  <c r="AV1065" i="2"/>
  <c r="AV1066" i="2"/>
  <c r="AV1067" i="2"/>
  <c r="AV1068" i="2"/>
  <c r="AV1069" i="2"/>
  <c r="AV1070" i="2"/>
  <c r="AV1071" i="2"/>
  <c r="AV1072" i="2"/>
  <c r="AV1073" i="2"/>
  <c r="AV1074" i="2"/>
  <c r="AV1075" i="2"/>
  <c r="AV1076" i="2"/>
  <c r="AV1077" i="2"/>
  <c r="AV1078" i="2"/>
  <c r="AV1079" i="2"/>
  <c r="AV1080" i="2"/>
  <c r="AV1081" i="2"/>
  <c r="AV1082" i="2"/>
  <c r="AV1083" i="2"/>
  <c r="AV1084" i="2"/>
  <c r="AV1085" i="2"/>
  <c r="AV1086" i="2"/>
  <c r="AV1087" i="2"/>
  <c r="AV1088" i="2"/>
  <c r="AV1089" i="2"/>
  <c r="AV1090" i="2"/>
  <c r="AV1091" i="2"/>
  <c r="AV1092" i="2"/>
  <c r="AV1093" i="2"/>
  <c r="AV1094" i="2"/>
  <c r="AV1095" i="2"/>
  <c r="AV1096" i="2"/>
  <c r="AV1097" i="2"/>
  <c r="AV1098" i="2"/>
  <c r="AV1099" i="2"/>
  <c r="AV1100" i="2"/>
  <c r="AV1101" i="2"/>
  <c r="AV1102" i="2"/>
  <c r="AV1103" i="2"/>
  <c r="AV1104" i="2"/>
  <c r="AV1105" i="2"/>
  <c r="AV1106" i="2"/>
  <c r="AV1107" i="2"/>
  <c r="AV1108" i="2"/>
  <c r="AV1109" i="2"/>
  <c r="AV1110" i="2"/>
  <c r="AV1111" i="2"/>
  <c r="AV1112" i="2"/>
  <c r="AV1113" i="2"/>
  <c r="AV1114" i="2"/>
  <c r="AV1115" i="2"/>
  <c r="AV1116" i="2"/>
  <c r="AV1117" i="2"/>
  <c r="AV1118" i="2"/>
  <c r="AV1119" i="2"/>
  <c r="AV1120" i="2"/>
  <c r="AV1121" i="2"/>
  <c r="AV1122" i="2"/>
  <c r="AV1123" i="2"/>
  <c r="AV1124" i="2"/>
  <c r="AV1125" i="2"/>
  <c r="AV1126" i="2"/>
  <c r="AV1127" i="2"/>
  <c r="AV1128" i="2"/>
  <c r="AV1129" i="2"/>
  <c r="AV1130" i="2"/>
  <c r="AV1131" i="2"/>
  <c r="AV1132" i="2"/>
  <c r="AV1133" i="2"/>
  <c r="AV1134" i="2"/>
  <c r="AV1135" i="2"/>
  <c r="AV1136" i="2"/>
  <c r="AV1137" i="2"/>
  <c r="AV1138" i="2"/>
  <c r="AV1139" i="2"/>
  <c r="AV1140" i="2"/>
  <c r="AV1141" i="2"/>
  <c r="AV1142" i="2"/>
  <c r="AV1143" i="2"/>
  <c r="AV1144" i="2"/>
  <c r="AV1145" i="2"/>
  <c r="AV1146" i="2"/>
  <c r="AV1147" i="2"/>
  <c r="AV1148" i="2"/>
  <c r="AV1149" i="2"/>
  <c r="AV1150" i="2"/>
  <c r="AV1151" i="2"/>
  <c r="AV1152" i="2"/>
  <c r="AV1153" i="2"/>
  <c r="AV1154" i="2"/>
  <c r="AV1155" i="2"/>
  <c r="AV1156" i="2"/>
  <c r="AV1157" i="2"/>
  <c r="AV1158" i="2"/>
  <c r="AV1159" i="2"/>
  <c r="AV1160" i="2"/>
  <c r="AV1161" i="2"/>
  <c r="AV1162" i="2"/>
  <c r="AV1163" i="2"/>
  <c r="AV1164" i="2"/>
  <c r="AV1165" i="2"/>
  <c r="AV1166" i="2"/>
  <c r="AV1167" i="2"/>
  <c r="AV1168" i="2"/>
  <c r="AV1169" i="2"/>
  <c r="AV1170" i="2"/>
  <c r="AV1171" i="2"/>
  <c r="AV1172" i="2"/>
  <c r="AV1173" i="2"/>
  <c r="AV1174" i="2"/>
  <c r="AV1175" i="2"/>
  <c r="AV1176" i="2"/>
  <c r="AV1177" i="2"/>
  <c r="AV1178" i="2"/>
  <c r="AV1179" i="2"/>
  <c r="AV1180" i="2"/>
  <c r="AV1181" i="2"/>
  <c r="AV1182" i="2"/>
  <c r="AV1183" i="2"/>
  <c r="AV1184" i="2"/>
  <c r="AV1185" i="2"/>
  <c r="AV1186" i="2"/>
  <c r="AV1187" i="2"/>
  <c r="AV1188" i="2"/>
  <c r="AV1189" i="2"/>
  <c r="AV1190" i="2"/>
  <c r="AV1191" i="2"/>
  <c r="AV1192" i="2"/>
  <c r="AV1193" i="2"/>
  <c r="AV1194" i="2"/>
  <c r="AV1195" i="2"/>
  <c r="AV1196" i="2"/>
  <c r="AV1197" i="2"/>
  <c r="AV1198" i="2"/>
  <c r="AV1199" i="2"/>
  <c r="AV1200" i="2"/>
  <c r="AV1201" i="2"/>
  <c r="AV1202" i="2"/>
  <c r="AV1203" i="2"/>
  <c r="AV1204" i="2"/>
  <c r="AV1205" i="2"/>
  <c r="AV1206" i="2"/>
  <c r="AV1207" i="2"/>
  <c r="AV1208" i="2"/>
  <c r="AV1209" i="2"/>
  <c r="AV1210" i="2"/>
  <c r="AV1211" i="2"/>
  <c r="AV1212" i="2"/>
  <c r="AV1213" i="2"/>
  <c r="AV1214" i="2"/>
  <c r="AV1215" i="2"/>
  <c r="AV1216" i="2"/>
  <c r="AV1217" i="2"/>
  <c r="AV1218" i="2"/>
  <c r="AV1219" i="2"/>
  <c r="AV1220" i="2"/>
  <c r="AV1221" i="2"/>
  <c r="AV1222" i="2"/>
  <c r="AV1223" i="2"/>
  <c r="AV1224" i="2"/>
  <c r="AV1225" i="2"/>
  <c r="AV1226" i="2"/>
  <c r="AV1227" i="2"/>
  <c r="AV1228" i="2"/>
  <c r="AV1229" i="2"/>
  <c r="AV1230" i="2"/>
  <c r="AV1231" i="2"/>
  <c r="AV1232" i="2"/>
  <c r="AV1233" i="2"/>
  <c r="AV1234" i="2"/>
  <c r="AV1235" i="2"/>
  <c r="AV1236" i="2"/>
  <c r="AV1237" i="2"/>
  <c r="AV1238" i="2"/>
  <c r="AV1239" i="2"/>
  <c r="AV1240" i="2"/>
  <c r="AV1241" i="2"/>
  <c r="AV1242" i="2"/>
  <c r="AV1243" i="2"/>
  <c r="AV1244" i="2"/>
  <c r="AV1245" i="2"/>
  <c r="AV1246" i="2"/>
  <c r="AV1247" i="2"/>
  <c r="AV1248" i="2"/>
  <c r="AV1249" i="2"/>
  <c r="AV1250" i="2"/>
  <c r="AV1251" i="2"/>
  <c r="AV1252" i="2"/>
  <c r="AV1253" i="2"/>
  <c r="AV1254" i="2"/>
  <c r="AV1255" i="2"/>
  <c r="AV1256" i="2"/>
  <c r="AV1257" i="2"/>
  <c r="AV1258" i="2"/>
  <c r="AV1259" i="2"/>
  <c r="AV1260" i="2"/>
  <c r="AV1261" i="2"/>
  <c r="AV1262" i="2"/>
  <c r="AV1263" i="2"/>
  <c r="AV1264" i="2"/>
  <c r="AV1265" i="2"/>
  <c r="AV1266" i="2"/>
  <c r="AV1267" i="2"/>
  <c r="AV1268" i="2"/>
  <c r="AV1269" i="2"/>
  <c r="AV1270" i="2"/>
  <c r="AV1271" i="2"/>
  <c r="AV1272" i="2"/>
  <c r="AV1273" i="2"/>
  <c r="AV1274" i="2"/>
  <c r="AV1275" i="2"/>
  <c r="AV1276" i="2"/>
  <c r="AV1277" i="2"/>
  <c r="AV1278" i="2"/>
  <c r="AV1279" i="2"/>
  <c r="AV1280" i="2"/>
  <c r="AV1281" i="2"/>
  <c r="AV1282" i="2"/>
  <c r="AV1283" i="2"/>
  <c r="AV1284" i="2"/>
  <c r="AV1285" i="2"/>
  <c r="AV1286" i="2"/>
  <c r="AV1287" i="2"/>
  <c r="AV1288" i="2"/>
  <c r="AV1289" i="2"/>
  <c r="AV1290" i="2"/>
  <c r="AV1291" i="2"/>
  <c r="AV1292" i="2"/>
  <c r="AV1293" i="2"/>
  <c r="AV1294" i="2"/>
  <c r="AV1295" i="2"/>
  <c r="AV1296" i="2"/>
  <c r="AV1297" i="2"/>
  <c r="AV1298" i="2"/>
  <c r="AV1299" i="2"/>
  <c r="AV1300" i="2"/>
  <c r="AV1301" i="2"/>
  <c r="AV1302" i="2"/>
  <c r="AV1303" i="2"/>
  <c r="AV1304" i="2"/>
  <c r="AV1305" i="2"/>
  <c r="AV1306" i="2"/>
  <c r="AV1307" i="2"/>
  <c r="AV1308" i="2"/>
  <c r="AV1309" i="2"/>
  <c r="AV1310" i="2"/>
  <c r="AV1311" i="2"/>
  <c r="AV1312" i="2"/>
  <c r="AV1313" i="2"/>
  <c r="AV1314" i="2"/>
  <c r="AV1315" i="2"/>
  <c r="AV1316" i="2"/>
  <c r="AV1317" i="2"/>
  <c r="AV1318" i="2"/>
  <c r="AV1319" i="2"/>
  <c r="AV1320" i="2"/>
  <c r="AV1321" i="2"/>
  <c r="AV1322" i="2"/>
  <c r="AV1323" i="2"/>
  <c r="AV1324" i="2"/>
  <c r="AV1325" i="2"/>
  <c r="AV1326" i="2"/>
  <c r="AV1327" i="2"/>
  <c r="AV1328" i="2"/>
  <c r="AV1329" i="2"/>
  <c r="AV1330" i="2"/>
  <c r="AV1331" i="2"/>
  <c r="AV1332" i="2"/>
  <c r="AV1333" i="2"/>
  <c r="AV1334" i="2"/>
  <c r="AV1335" i="2"/>
  <c r="AV1336" i="2"/>
  <c r="AV1337" i="2"/>
  <c r="AV1338" i="2"/>
  <c r="AV1339" i="2"/>
  <c r="AV1340" i="2"/>
  <c r="AV1341" i="2"/>
  <c r="AV1342" i="2"/>
  <c r="AV1343" i="2"/>
  <c r="AV1344" i="2"/>
  <c r="AV1345" i="2"/>
  <c r="AV1346" i="2"/>
  <c r="AV1347" i="2"/>
  <c r="AV1348" i="2"/>
  <c r="AV1349" i="2"/>
  <c r="AV1350" i="2"/>
  <c r="AV1351" i="2"/>
  <c r="AV1352" i="2"/>
  <c r="AV1353" i="2"/>
  <c r="AV1354" i="2"/>
  <c r="AV1355" i="2"/>
  <c r="AV1356" i="2"/>
  <c r="AV1357" i="2"/>
  <c r="AV1358" i="2"/>
  <c r="AV1359" i="2"/>
  <c r="AV1360" i="2"/>
  <c r="AV1361" i="2"/>
  <c r="AV1362" i="2"/>
  <c r="AV1363" i="2"/>
  <c r="AV1364" i="2"/>
  <c r="AV1365" i="2"/>
  <c r="AV1366" i="2"/>
  <c r="AV1367" i="2"/>
  <c r="AV1368" i="2"/>
  <c r="AV1369" i="2"/>
  <c r="AV1370" i="2"/>
  <c r="AV1371" i="2"/>
  <c r="AV1372" i="2"/>
  <c r="AV1373" i="2"/>
  <c r="AV1374" i="2"/>
  <c r="AV1375" i="2"/>
  <c r="AV1376" i="2"/>
  <c r="AV1377" i="2"/>
  <c r="AV1378" i="2"/>
  <c r="AV1379" i="2"/>
  <c r="AV1380" i="2"/>
  <c r="AV1381" i="2"/>
  <c r="AV1382" i="2"/>
  <c r="AV1383" i="2"/>
  <c r="AV1384" i="2"/>
  <c r="AV1385" i="2"/>
  <c r="AV1386" i="2"/>
  <c r="AV1387" i="2"/>
  <c r="AV1388" i="2"/>
  <c r="AV1389" i="2"/>
  <c r="AV1390" i="2"/>
  <c r="AV1391" i="2"/>
  <c r="AV1392" i="2"/>
  <c r="AV1393" i="2"/>
  <c r="AV1394" i="2"/>
  <c r="AV1395" i="2"/>
  <c r="AV1396" i="2"/>
  <c r="AV1397" i="2"/>
  <c r="AV1398" i="2"/>
  <c r="AV1399" i="2"/>
  <c r="AV1400" i="2"/>
  <c r="AV1401" i="2"/>
  <c r="AV1402" i="2"/>
  <c r="AV1403" i="2"/>
  <c r="AV1404" i="2"/>
  <c r="AV1405" i="2"/>
  <c r="AV1406" i="2"/>
  <c r="AV1407" i="2"/>
  <c r="AV1408" i="2"/>
  <c r="AV1409" i="2"/>
  <c r="AV1410" i="2"/>
  <c r="AV1411" i="2"/>
  <c r="AV1412" i="2"/>
  <c r="AV1413" i="2"/>
  <c r="AV1414" i="2"/>
  <c r="AV1415" i="2"/>
  <c r="AV1416" i="2"/>
  <c r="AV1417" i="2"/>
  <c r="AV1418" i="2"/>
  <c r="AV1419" i="2"/>
  <c r="AV1420" i="2"/>
  <c r="AV1421" i="2"/>
  <c r="AV1422" i="2"/>
  <c r="AV1423" i="2"/>
  <c r="AV1424" i="2"/>
  <c r="AV1425" i="2"/>
  <c r="AV1426" i="2"/>
  <c r="AV1427" i="2"/>
  <c r="AV1428" i="2"/>
  <c r="AV1429" i="2"/>
  <c r="AV1430" i="2"/>
  <c r="AV1431" i="2"/>
  <c r="AV1432" i="2"/>
  <c r="AV1433" i="2"/>
  <c r="AV1434" i="2"/>
  <c r="AV1435" i="2"/>
  <c r="AV1436" i="2"/>
  <c r="AV1437" i="2"/>
  <c r="AV1438" i="2"/>
  <c r="AV1439" i="2"/>
  <c r="AV1440" i="2"/>
  <c r="AV1441" i="2"/>
  <c r="AV1442" i="2"/>
  <c r="AV1443" i="2"/>
  <c r="AV1444" i="2"/>
  <c r="AV1445" i="2"/>
  <c r="AV1446" i="2"/>
  <c r="AV1447" i="2"/>
  <c r="AV1448" i="2"/>
  <c r="AV1449" i="2"/>
  <c r="AV1450" i="2"/>
  <c r="AV1451" i="2"/>
  <c r="AV1452" i="2"/>
  <c r="AV1453" i="2"/>
  <c r="AV1454" i="2"/>
  <c r="AV1455" i="2"/>
  <c r="AV1456" i="2"/>
  <c r="AV1457" i="2"/>
  <c r="AV1458" i="2"/>
  <c r="AV1459" i="2"/>
  <c r="AV1460" i="2"/>
  <c r="AV1461" i="2"/>
  <c r="AV1462" i="2"/>
  <c r="AV1463" i="2"/>
  <c r="AV1464" i="2"/>
  <c r="AV1465" i="2"/>
  <c r="AV1466" i="2"/>
  <c r="AV1467" i="2"/>
  <c r="AV1468" i="2"/>
  <c r="AV1469" i="2"/>
  <c r="AV1470" i="2"/>
  <c r="AV1471" i="2"/>
  <c r="AV1472" i="2"/>
  <c r="AV1473" i="2"/>
  <c r="AV1474" i="2"/>
  <c r="AV1475" i="2"/>
  <c r="AV1476" i="2"/>
  <c r="AV1477" i="2"/>
  <c r="AV1478" i="2"/>
  <c r="AV1479" i="2"/>
  <c r="AV1480" i="2"/>
  <c r="AV1481" i="2"/>
  <c r="AV1482" i="2"/>
  <c r="AV1483" i="2"/>
  <c r="AV1484" i="2"/>
  <c r="AV1485" i="2"/>
  <c r="AV1486" i="2"/>
  <c r="AV1487" i="2"/>
  <c r="AV1488" i="2"/>
  <c r="AV1489" i="2"/>
  <c r="AV1490" i="2"/>
  <c r="AV1491" i="2"/>
  <c r="AV1492" i="2"/>
  <c r="AV1493" i="2"/>
  <c r="AV1494" i="2"/>
  <c r="AV1495" i="2"/>
  <c r="AV1496" i="2"/>
  <c r="AV1497" i="2"/>
  <c r="AV1498" i="2"/>
  <c r="AV1499" i="2"/>
  <c r="AV1500" i="2"/>
  <c r="AV1501" i="2"/>
  <c r="AV1502" i="2"/>
  <c r="AV1503" i="2"/>
  <c r="AV1504" i="2"/>
  <c r="AV1505" i="2"/>
  <c r="AV1506" i="2"/>
  <c r="AV1507" i="2"/>
  <c r="AV1508" i="2"/>
  <c r="AV1509" i="2"/>
  <c r="AV1510" i="2"/>
  <c r="AV1511" i="2"/>
  <c r="AV1512" i="2"/>
  <c r="AV1513" i="2"/>
  <c r="AV1514" i="2"/>
  <c r="AV1515" i="2"/>
  <c r="AV1516" i="2"/>
  <c r="AV1517" i="2"/>
  <c r="AV1518" i="2"/>
  <c r="AV1519" i="2"/>
  <c r="AV1520" i="2"/>
  <c r="AV1521" i="2"/>
  <c r="AV1522" i="2"/>
  <c r="AV1523" i="2"/>
  <c r="AV1524" i="2"/>
  <c r="AV1525" i="2"/>
  <c r="AV1526" i="2"/>
  <c r="AV1527" i="2"/>
  <c r="AV1528" i="2"/>
  <c r="AV1529" i="2"/>
  <c r="AV1530" i="2"/>
  <c r="AV1531" i="2"/>
  <c r="AV1532" i="2"/>
  <c r="AV1533" i="2"/>
  <c r="AV1534" i="2"/>
  <c r="AV1535" i="2"/>
  <c r="AV1536" i="2"/>
  <c r="AV1537" i="2"/>
  <c r="AV1538" i="2"/>
  <c r="AV1539" i="2"/>
  <c r="AV1540" i="2"/>
  <c r="AV1541" i="2"/>
  <c r="AV1542" i="2"/>
  <c r="AV1543" i="2"/>
  <c r="AV1544" i="2"/>
  <c r="AV1545" i="2"/>
  <c r="AV1546" i="2"/>
  <c r="AV1547" i="2"/>
  <c r="AV1548" i="2"/>
  <c r="AV1549" i="2"/>
  <c r="AV1550" i="2"/>
  <c r="AV1551" i="2"/>
  <c r="AV1552" i="2"/>
  <c r="AV1553" i="2"/>
  <c r="AV1554" i="2"/>
  <c r="AV1555" i="2"/>
  <c r="AV1556" i="2"/>
  <c r="AV1557" i="2"/>
  <c r="AV1558" i="2"/>
  <c r="AV1559" i="2"/>
  <c r="AV1560" i="2"/>
  <c r="AV1561" i="2"/>
  <c r="AV1562" i="2"/>
  <c r="AV1563" i="2"/>
  <c r="AV1564" i="2"/>
  <c r="AV1565" i="2"/>
  <c r="AV1566" i="2"/>
  <c r="AV1567" i="2"/>
  <c r="AV1568" i="2"/>
  <c r="AV1569" i="2"/>
  <c r="AV1570" i="2"/>
  <c r="AV1571" i="2"/>
  <c r="AV1572" i="2"/>
  <c r="AV1573" i="2"/>
  <c r="AV1574" i="2"/>
  <c r="AV1575" i="2"/>
  <c r="AV1576" i="2"/>
  <c r="AV1577" i="2"/>
  <c r="AV1578" i="2"/>
  <c r="AV1579" i="2"/>
  <c r="AV1580" i="2"/>
  <c r="AV1581" i="2"/>
  <c r="AV1582" i="2"/>
  <c r="AV1583" i="2"/>
  <c r="AV1584" i="2"/>
  <c r="AV1585" i="2"/>
  <c r="AV1586" i="2"/>
  <c r="AV1587" i="2"/>
  <c r="AV1588" i="2"/>
  <c r="AV1589" i="2"/>
  <c r="AV1590" i="2"/>
  <c r="AV1591" i="2"/>
  <c r="AV1592" i="2"/>
  <c r="AV1593" i="2"/>
  <c r="AV1594" i="2"/>
  <c r="AV1595" i="2"/>
  <c r="AV1596" i="2"/>
  <c r="AV1597" i="2"/>
  <c r="AV1598" i="2"/>
  <c r="AV1599" i="2"/>
  <c r="AV1600" i="2"/>
  <c r="AV1601" i="2"/>
  <c r="AV1602" i="2"/>
  <c r="AV1603" i="2"/>
  <c r="AV1604" i="2"/>
  <c r="AV1605" i="2"/>
  <c r="AV1606" i="2"/>
  <c r="AV1607" i="2"/>
  <c r="AV1608" i="2"/>
  <c r="AV1609" i="2"/>
  <c r="AV1610" i="2"/>
  <c r="AV1611" i="2"/>
  <c r="AV1612" i="2"/>
  <c r="AV1613" i="2"/>
  <c r="AV1614" i="2"/>
  <c r="AV1615" i="2"/>
  <c r="AV1616" i="2"/>
  <c r="AV1617" i="2"/>
  <c r="AV1618" i="2"/>
  <c r="AV1619" i="2"/>
  <c r="AV1620" i="2"/>
  <c r="AV1621" i="2"/>
  <c r="AV1622" i="2"/>
  <c r="AV1623" i="2"/>
  <c r="AV1624" i="2"/>
  <c r="AV1625" i="2"/>
  <c r="AV1626" i="2"/>
  <c r="AV1627" i="2"/>
  <c r="AV1628" i="2"/>
  <c r="AV1629" i="2"/>
  <c r="AV1630" i="2"/>
  <c r="AV1631" i="2"/>
  <c r="AV1632" i="2"/>
  <c r="AV1633" i="2"/>
  <c r="AV1634" i="2"/>
  <c r="AV1635" i="2"/>
  <c r="AV1636" i="2"/>
  <c r="AV1637" i="2"/>
  <c r="AV1638" i="2"/>
  <c r="AV1639" i="2"/>
  <c r="AV1640" i="2"/>
  <c r="AV1641" i="2"/>
  <c r="AV1642" i="2"/>
  <c r="AV1643" i="2"/>
  <c r="AV1644" i="2"/>
  <c r="AV1645" i="2"/>
  <c r="AV1646" i="2"/>
  <c r="AV1647" i="2"/>
  <c r="AV1648" i="2"/>
  <c r="AV1649" i="2"/>
  <c r="AV1650" i="2"/>
  <c r="AV1651" i="2"/>
  <c r="AV1652" i="2"/>
  <c r="AV1653" i="2"/>
  <c r="AV1654" i="2"/>
  <c r="AV1655" i="2"/>
  <c r="AV1656" i="2"/>
  <c r="AV1657" i="2"/>
  <c r="AV1658" i="2"/>
  <c r="AV1659" i="2"/>
  <c r="AV1660" i="2"/>
  <c r="AV1661" i="2"/>
  <c r="AV1662" i="2"/>
  <c r="AV1663" i="2"/>
  <c r="AV1664" i="2"/>
  <c r="AV1665" i="2"/>
  <c r="AV1666" i="2"/>
  <c r="AV1667" i="2"/>
  <c r="AV1668" i="2"/>
  <c r="AV1669" i="2"/>
  <c r="AV1670" i="2"/>
  <c r="AV1671" i="2"/>
  <c r="AV1672" i="2"/>
  <c r="AV1673" i="2"/>
  <c r="AV1674" i="2"/>
  <c r="AV1675" i="2"/>
  <c r="AV1676" i="2"/>
  <c r="AV1677" i="2"/>
  <c r="AV1678" i="2"/>
  <c r="AV1679" i="2"/>
  <c r="AV1680" i="2"/>
  <c r="AV1681" i="2"/>
  <c r="AV1682" i="2"/>
  <c r="AV1683" i="2"/>
  <c r="AV1684" i="2"/>
  <c r="AV1685" i="2"/>
  <c r="AV1686" i="2"/>
  <c r="AV1687" i="2"/>
  <c r="AV1688" i="2"/>
  <c r="AV1689" i="2"/>
  <c r="AV1690" i="2"/>
  <c r="AV1691" i="2"/>
  <c r="AV1692" i="2"/>
  <c r="AV1693" i="2"/>
  <c r="AV1694" i="2"/>
  <c r="AV1695" i="2"/>
  <c r="AV1696" i="2"/>
  <c r="AV1697" i="2"/>
  <c r="AV1698" i="2"/>
  <c r="AV1699" i="2"/>
  <c r="AV1700" i="2"/>
  <c r="AV1701" i="2"/>
  <c r="AV1702" i="2"/>
  <c r="AV1703" i="2"/>
  <c r="AV1704" i="2"/>
  <c r="AV1705" i="2"/>
  <c r="AV1706" i="2"/>
  <c r="AV1707" i="2"/>
  <c r="AV1708" i="2"/>
  <c r="AV1709" i="2"/>
  <c r="AV1710" i="2"/>
  <c r="AV1711" i="2"/>
  <c r="AV1712" i="2"/>
  <c r="AV1713" i="2"/>
  <c r="AV1714" i="2"/>
  <c r="AV1715" i="2"/>
  <c r="AV1716" i="2"/>
  <c r="AV1717" i="2"/>
  <c r="AV1718" i="2"/>
  <c r="AV1719" i="2"/>
  <c r="AV1720" i="2"/>
  <c r="AV1721" i="2"/>
  <c r="AV1722" i="2"/>
  <c r="AV1723" i="2"/>
  <c r="AV1724" i="2"/>
  <c r="AV1725" i="2"/>
  <c r="AV1726" i="2"/>
  <c r="AV1727" i="2"/>
  <c r="AV1728" i="2"/>
  <c r="AV1729" i="2"/>
  <c r="AV1730" i="2"/>
  <c r="AV1731" i="2"/>
  <c r="AV1732" i="2"/>
  <c r="AV1733" i="2"/>
  <c r="AV1734" i="2"/>
  <c r="AV1735" i="2"/>
  <c r="AV1736" i="2"/>
  <c r="AV1737" i="2"/>
  <c r="AV1738" i="2"/>
  <c r="AV1739" i="2"/>
  <c r="AV1740" i="2"/>
  <c r="AV1741" i="2"/>
  <c r="AV1742" i="2"/>
  <c r="AV1743" i="2"/>
  <c r="AV1744" i="2"/>
  <c r="AV1745" i="2"/>
  <c r="AV1746" i="2"/>
  <c r="AV1747" i="2"/>
  <c r="AV1748" i="2"/>
  <c r="AV1749" i="2"/>
  <c r="AV1750" i="2"/>
  <c r="AV1751" i="2"/>
  <c r="AV1752" i="2"/>
  <c r="AV1753" i="2"/>
  <c r="AV1754" i="2"/>
  <c r="AV1755" i="2"/>
  <c r="AV1756" i="2"/>
  <c r="AV1757" i="2"/>
  <c r="AV1758" i="2"/>
  <c r="AV1759" i="2"/>
  <c r="AV1760" i="2"/>
  <c r="AV1761" i="2"/>
  <c r="AV1762" i="2"/>
  <c r="AV1763" i="2"/>
  <c r="AV1764" i="2"/>
  <c r="AV1765" i="2"/>
  <c r="AV1766" i="2"/>
  <c r="AV1767" i="2"/>
  <c r="AV1768" i="2"/>
  <c r="AV1769" i="2"/>
  <c r="AV1770" i="2"/>
  <c r="AV1771" i="2"/>
  <c r="AV1772" i="2"/>
  <c r="AV1773" i="2"/>
  <c r="AV1774" i="2"/>
  <c r="AV1775" i="2"/>
  <c r="AV1776" i="2"/>
  <c r="AV1777" i="2"/>
  <c r="AV1778" i="2"/>
  <c r="AV1779" i="2"/>
  <c r="AV1780" i="2"/>
  <c r="AV1781" i="2"/>
  <c r="AV1782" i="2"/>
  <c r="AV1783" i="2"/>
  <c r="AV1784" i="2"/>
  <c r="AV1785" i="2"/>
  <c r="AV1786" i="2"/>
  <c r="AV1787" i="2"/>
  <c r="AV1788" i="2"/>
  <c r="AV1789" i="2"/>
  <c r="AV1790" i="2"/>
  <c r="AV1791" i="2"/>
  <c r="AV1792" i="2"/>
  <c r="AV1793" i="2"/>
  <c r="AV1794" i="2"/>
  <c r="AV1795" i="2"/>
  <c r="AV1796" i="2"/>
  <c r="AV1797" i="2"/>
  <c r="AV1798" i="2"/>
  <c r="AV1799" i="2"/>
  <c r="AV1800" i="2"/>
  <c r="AV1801" i="2"/>
  <c r="AV1802" i="2"/>
  <c r="AV1803" i="2"/>
  <c r="AV1804" i="2"/>
  <c r="AV1805" i="2"/>
  <c r="AV1806" i="2"/>
  <c r="AV1807" i="2"/>
  <c r="AV1808" i="2"/>
  <c r="AV1809" i="2"/>
  <c r="AV1810" i="2"/>
  <c r="AV1811" i="2"/>
  <c r="AV1812" i="2"/>
  <c r="AV1813" i="2"/>
  <c r="AV1814" i="2"/>
  <c r="AV1815" i="2"/>
  <c r="AV1816" i="2"/>
  <c r="AV1817" i="2"/>
  <c r="AV1818" i="2"/>
  <c r="AV1819" i="2"/>
  <c r="AV1820" i="2"/>
  <c r="AV1821" i="2"/>
  <c r="AV1822" i="2"/>
  <c r="AV1823" i="2"/>
  <c r="AV1824" i="2"/>
  <c r="AV1825" i="2"/>
  <c r="AV1826" i="2"/>
  <c r="AV1827" i="2"/>
  <c r="AV1828" i="2"/>
  <c r="AV1829" i="2"/>
  <c r="AV1830" i="2"/>
  <c r="AV1831" i="2"/>
  <c r="AV1832" i="2"/>
  <c r="AV1833" i="2"/>
  <c r="AV1834" i="2"/>
  <c r="AV1835" i="2"/>
  <c r="AV1836" i="2"/>
  <c r="AV1837" i="2"/>
  <c r="AV1838" i="2"/>
  <c r="AV1839" i="2"/>
  <c r="AV1840" i="2"/>
  <c r="AV1841" i="2"/>
  <c r="AV1842" i="2"/>
  <c r="AV1843" i="2"/>
  <c r="AV1844" i="2"/>
  <c r="AV1845" i="2"/>
  <c r="AV1846" i="2"/>
  <c r="AV1847" i="2"/>
  <c r="AV1848" i="2"/>
  <c r="AV1849" i="2"/>
  <c r="AV1850" i="2"/>
  <c r="AV1851" i="2"/>
  <c r="AV1852" i="2"/>
  <c r="AV1853" i="2"/>
  <c r="AV1854" i="2"/>
  <c r="AV1855" i="2"/>
  <c r="AV1856" i="2"/>
  <c r="AV1857" i="2"/>
  <c r="AV1858" i="2"/>
  <c r="AV1859" i="2"/>
  <c r="AV1860" i="2"/>
  <c r="AV1861" i="2"/>
  <c r="AV1862" i="2"/>
  <c r="AV1863" i="2"/>
  <c r="AV1864" i="2"/>
  <c r="AV1865" i="2"/>
  <c r="AV1866" i="2"/>
  <c r="AV1867" i="2"/>
  <c r="AV1868" i="2"/>
  <c r="AV1869" i="2"/>
  <c r="AV1870" i="2"/>
  <c r="AV1871" i="2"/>
  <c r="AV1872" i="2"/>
  <c r="AV1873" i="2"/>
  <c r="AV1874" i="2"/>
  <c r="AV1875" i="2"/>
  <c r="AV1876" i="2"/>
  <c r="AV1877" i="2"/>
  <c r="AV1878" i="2"/>
  <c r="AV1879" i="2"/>
  <c r="AV1880" i="2"/>
  <c r="AV1881" i="2"/>
  <c r="AV1882" i="2"/>
  <c r="AV1883" i="2"/>
  <c r="AV1884" i="2"/>
  <c r="AV1885" i="2"/>
  <c r="AV1886" i="2"/>
  <c r="AV1887" i="2"/>
  <c r="AV1888" i="2"/>
  <c r="AV1889" i="2"/>
  <c r="AV1890" i="2"/>
  <c r="AV1891" i="2"/>
  <c r="AV1892" i="2"/>
  <c r="AV1893" i="2"/>
  <c r="AV1894" i="2"/>
  <c r="AV1895" i="2"/>
  <c r="AV1896" i="2"/>
  <c r="AV1897" i="2"/>
  <c r="AV1898" i="2"/>
  <c r="AV1899" i="2"/>
  <c r="AV1900" i="2"/>
  <c r="AV1901" i="2"/>
  <c r="AV1902" i="2"/>
  <c r="AV1903" i="2"/>
  <c r="AV1904" i="2"/>
  <c r="AV1905" i="2"/>
  <c r="AV1906" i="2"/>
  <c r="AV1907" i="2"/>
  <c r="AV1908" i="2"/>
  <c r="AV1909" i="2"/>
  <c r="AV1910" i="2"/>
  <c r="AV1911" i="2"/>
  <c r="AV1912" i="2"/>
  <c r="AV1913" i="2"/>
  <c r="AV1914" i="2"/>
  <c r="AV1915" i="2"/>
  <c r="AV1916" i="2"/>
  <c r="AV1917" i="2"/>
  <c r="AV1918" i="2"/>
  <c r="AV1919" i="2"/>
  <c r="AV1920" i="2"/>
  <c r="AV1921" i="2"/>
  <c r="AV1922" i="2"/>
  <c r="AV1923" i="2"/>
  <c r="AV1924" i="2"/>
  <c r="AV1925" i="2"/>
  <c r="AV1926" i="2"/>
  <c r="AV1927" i="2"/>
  <c r="AV1928" i="2"/>
  <c r="AV1929" i="2"/>
  <c r="AV1930" i="2"/>
  <c r="AV1931" i="2"/>
  <c r="AV1932" i="2"/>
  <c r="AV1933" i="2"/>
  <c r="AV1934" i="2"/>
  <c r="AV1935" i="2"/>
  <c r="AV1936" i="2"/>
  <c r="AV1937" i="2"/>
  <c r="AV1938" i="2"/>
  <c r="AV1939" i="2"/>
  <c r="AV1940" i="2"/>
  <c r="AV1941" i="2"/>
  <c r="AV1942" i="2"/>
  <c r="AV1943" i="2"/>
  <c r="AV1944" i="2"/>
  <c r="AV1945" i="2"/>
  <c r="AV1946" i="2"/>
  <c r="AV1947" i="2"/>
  <c r="AV1948" i="2"/>
  <c r="AV1949" i="2"/>
  <c r="AV1950" i="2"/>
  <c r="AV1951" i="2"/>
  <c r="AV1952" i="2"/>
  <c r="AV1953" i="2"/>
  <c r="AV1954" i="2"/>
  <c r="AV1955" i="2"/>
  <c r="AV1956" i="2"/>
  <c r="AV1957" i="2"/>
  <c r="AV1958" i="2"/>
  <c r="AV1959" i="2"/>
  <c r="AV1960" i="2"/>
  <c r="AV1961" i="2"/>
  <c r="AV1962" i="2"/>
  <c r="AV1963" i="2"/>
  <c r="AV1964" i="2"/>
  <c r="AV1965" i="2"/>
  <c r="AV1966" i="2"/>
  <c r="AV1967" i="2"/>
  <c r="AV1968" i="2"/>
  <c r="AV1969" i="2"/>
  <c r="AV1970" i="2"/>
  <c r="AV1971" i="2"/>
  <c r="AV1972" i="2"/>
  <c r="AV1973" i="2"/>
  <c r="AV1974" i="2"/>
  <c r="AV1975" i="2"/>
  <c r="AV1976" i="2"/>
  <c r="AV1977" i="2"/>
  <c r="AV1978" i="2"/>
  <c r="AV1979" i="2"/>
  <c r="AV1980" i="2"/>
  <c r="AV1981" i="2"/>
  <c r="AV1982" i="2"/>
  <c r="AV1983" i="2"/>
  <c r="AV1984" i="2"/>
  <c r="AV1985" i="2"/>
  <c r="AV1986" i="2"/>
  <c r="AV1987" i="2"/>
  <c r="AV1988" i="2"/>
  <c r="AV1989" i="2"/>
  <c r="AV1990" i="2"/>
  <c r="AV1991" i="2"/>
  <c r="AV1992" i="2"/>
  <c r="AV1993" i="2"/>
  <c r="AV1994" i="2"/>
  <c r="AV1995" i="2"/>
  <c r="AV1996" i="2"/>
  <c r="AV1997" i="2"/>
  <c r="AV1998" i="2"/>
  <c r="AV1999" i="2"/>
  <c r="AV2000" i="2"/>
  <c r="AV2001" i="2"/>
  <c r="AV2002" i="2"/>
  <c r="AV2003" i="2"/>
  <c r="AV2004" i="2"/>
  <c r="AV2005" i="2"/>
  <c r="AV2006" i="2"/>
  <c r="AV2007" i="2"/>
  <c r="AV2008" i="2"/>
  <c r="AV2009" i="2"/>
  <c r="AV2010" i="2"/>
  <c r="AV2011" i="2"/>
  <c r="AV2012" i="2"/>
  <c r="AV2013" i="2"/>
  <c r="AV2014" i="2"/>
  <c r="AV2015" i="2"/>
  <c r="AV2016" i="2"/>
  <c r="AV2017" i="2"/>
  <c r="AV2018" i="2"/>
  <c r="AV2019" i="2"/>
  <c r="AV2020" i="2"/>
  <c r="AV2021" i="2"/>
  <c r="AV2022" i="2"/>
  <c r="AV2023" i="2"/>
  <c r="AV2024" i="2"/>
  <c r="AV2025" i="2"/>
  <c r="AV2026" i="2"/>
  <c r="AV2027" i="2"/>
  <c r="AV2028" i="2"/>
  <c r="AV2029" i="2"/>
  <c r="AV2030" i="2"/>
  <c r="AV2031" i="2"/>
  <c r="AV2032" i="2"/>
  <c r="AV2033" i="2"/>
  <c r="AV2034" i="2"/>
  <c r="AV2035" i="2"/>
  <c r="AV2036" i="2"/>
  <c r="AV2037" i="2"/>
  <c r="AV2038" i="2"/>
  <c r="AV2039" i="2"/>
  <c r="AV2040" i="2"/>
  <c r="AV2041" i="2"/>
  <c r="AV2042" i="2"/>
  <c r="AV2043" i="2"/>
  <c r="AV2044" i="2"/>
  <c r="AV2045" i="2"/>
  <c r="AV2046" i="2"/>
  <c r="AV2047" i="2"/>
  <c r="AV2048" i="2"/>
  <c r="AV2049" i="2"/>
  <c r="AV2050" i="2"/>
  <c r="AV2051" i="2"/>
  <c r="AV2052" i="2"/>
  <c r="AV2053" i="2"/>
  <c r="AV2054" i="2"/>
  <c r="AV2055" i="2"/>
  <c r="AV2056" i="2"/>
  <c r="AV2057" i="2"/>
  <c r="AV2058" i="2"/>
  <c r="AV2059" i="2"/>
  <c r="AV2060" i="2"/>
  <c r="AV2061" i="2"/>
  <c r="AV2062" i="2"/>
  <c r="AV2063" i="2"/>
  <c r="AV2064" i="2"/>
  <c r="AV2065" i="2"/>
  <c r="AV2066" i="2"/>
  <c r="AV2067" i="2"/>
  <c r="AV2068" i="2"/>
  <c r="AV2069" i="2"/>
  <c r="AV2070" i="2"/>
  <c r="AV2071" i="2"/>
  <c r="AV2072" i="2"/>
  <c r="AV2073" i="2"/>
  <c r="AV2074" i="2"/>
  <c r="AV2075" i="2"/>
  <c r="AV2076" i="2"/>
  <c r="AV2077" i="2"/>
  <c r="AV2078" i="2"/>
  <c r="AV2079" i="2"/>
  <c r="AV2080" i="2"/>
  <c r="AV2081" i="2"/>
  <c r="AV2082" i="2"/>
  <c r="AV2083" i="2"/>
  <c r="AV2084" i="2"/>
  <c r="AV2085" i="2"/>
  <c r="AV2086" i="2"/>
  <c r="AV2087" i="2"/>
  <c r="AV2088" i="2"/>
  <c r="AV2089" i="2"/>
  <c r="AV2090" i="2"/>
  <c r="AV2091" i="2"/>
  <c r="AV2092" i="2"/>
  <c r="AV2093" i="2"/>
  <c r="AV2094" i="2"/>
  <c r="AV2095" i="2"/>
  <c r="AV2096" i="2"/>
  <c r="AV2097" i="2"/>
  <c r="AV2098" i="2"/>
  <c r="AV2099" i="2"/>
  <c r="AV2100" i="2"/>
  <c r="AV2101" i="2"/>
  <c r="AV2102" i="2"/>
  <c r="AV2103" i="2"/>
  <c r="AV2104" i="2"/>
  <c r="AV2105" i="2"/>
  <c r="AV2106" i="2"/>
  <c r="AV2107" i="2"/>
  <c r="AV2108" i="2"/>
  <c r="AV2109" i="2"/>
  <c r="AV2110" i="2"/>
  <c r="AV2111" i="2"/>
  <c r="AV2112" i="2"/>
  <c r="AV2113" i="2"/>
  <c r="AV2114" i="2"/>
  <c r="AV2115" i="2"/>
  <c r="AV2116" i="2"/>
  <c r="AV2117" i="2"/>
  <c r="AV2118" i="2"/>
  <c r="AV2119" i="2"/>
  <c r="AV2120" i="2"/>
  <c r="AV2121" i="2"/>
  <c r="AV2122" i="2"/>
  <c r="AV2123" i="2"/>
  <c r="AV2124" i="2"/>
  <c r="AV2125" i="2"/>
  <c r="AV2126" i="2"/>
  <c r="AV2127" i="2"/>
  <c r="AV2128" i="2"/>
  <c r="AV2129" i="2"/>
  <c r="AV2130" i="2"/>
  <c r="AV2131" i="2"/>
  <c r="AV2132" i="2"/>
  <c r="AV2133" i="2"/>
  <c r="AV2134" i="2"/>
  <c r="AV2135" i="2"/>
  <c r="AV2136" i="2"/>
  <c r="AV2137" i="2"/>
  <c r="AV2138" i="2"/>
  <c r="AV2139" i="2"/>
  <c r="AV2140" i="2"/>
  <c r="AV2141" i="2"/>
  <c r="AV2142" i="2"/>
  <c r="AV2143" i="2"/>
  <c r="AV2144" i="2"/>
  <c r="AV2145" i="2"/>
  <c r="AV2146" i="2"/>
  <c r="AV2147" i="2"/>
  <c r="AV2148" i="2"/>
  <c r="AV2149" i="2"/>
  <c r="AV2150" i="2"/>
  <c r="AV2151" i="2"/>
  <c r="AV2152" i="2"/>
  <c r="AV2153" i="2"/>
  <c r="AV2154" i="2"/>
  <c r="AV2155" i="2"/>
  <c r="AV2156" i="2"/>
  <c r="AV2157" i="2"/>
  <c r="AV2158" i="2"/>
  <c r="AV2159" i="2"/>
  <c r="AV2160" i="2"/>
  <c r="AV2161" i="2"/>
  <c r="AV2162" i="2"/>
  <c r="AV2163" i="2"/>
  <c r="AV2164" i="2"/>
  <c r="AV2165" i="2"/>
  <c r="AV2166" i="2"/>
  <c r="AV2167" i="2"/>
  <c r="AV2168" i="2"/>
  <c r="AV2169" i="2"/>
  <c r="AV2170" i="2"/>
  <c r="AV2171" i="2"/>
  <c r="AV2172" i="2"/>
  <c r="AV2173" i="2"/>
  <c r="AV2174" i="2"/>
  <c r="AV2175" i="2"/>
  <c r="AV2176" i="2"/>
  <c r="AV2177" i="2"/>
  <c r="AV2178" i="2"/>
  <c r="AV2179" i="2"/>
  <c r="AV2180" i="2"/>
  <c r="AV2181" i="2"/>
  <c r="AV2182" i="2"/>
  <c r="AV2183" i="2"/>
  <c r="AV2184" i="2"/>
  <c r="AV2185" i="2"/>
  <c r="AV2186" i="2"/>
  <c r="AV2187" i="2"/>
  <c r="AV2188" i="2"/>
  <c r="AV2189" i="2"/>
  <c r="AV2190" i="2"/>
  <c r="AV2191" i="2"/>
  <c r="AV2192" i="2"/>
  <c r="AV2193" i="2"/>
  <c r="AV2194" i="2"/>
  <c r="AV2195" i="2"/>
  <c r="AV2196" i="2"/>
  <c r="AV2197" i="2"/>
  <c r="AV2198" i="2"/>
  <c r="AV2199" i="2"/>
  <c r="AV2200" i="2"/>
  <c r="AV2201" i="2"/>
  <c r="AV2202" i="2"/>
  <c r="AV2203" i="2"/>
  <c r="AV2204" i="2"/>
  <c r="AV2205" i="2"/>
  <c r="AV2206" i="2"/>
  <c r="AV2207" i="2"/>
  <c r="AV2208" i="2"/>
  <c r="AV2209" i="2"/>
  <c r="AV2210" i="2"/>
  <c r="AV2211" i="2"/>
  <c r="AV2212" i="2"/>
  <c r="AV2213" i="2"/>
  <c r="AV2214" i="2"/>
  <c r="AV2215" i="2"/>
  <c r="AV2216" i="2"/>
  <c r="AV2217" i="2"/>
  <c r="AV2218" i="2"/>
  <c r="AV2219" i="2"/>
  <c r="AV2220" i="2"/>
  <c r="AV2221" i="2"/>
  <c r="AV2222" i="2"/>
  <c r="AV2223" i="2"/>
  <c r="AV2224" i="2"/>
  <c r="AV2225" i="2"/>
  <c r="AV2226" i="2"/>
  <c r="AV2227" i="2"/>
  <c r="AV2228" i="2"/>
  <c r="AV2229" i="2"/>
  <c r="AV2230" i="2"/>
  <c r="AV2231" i="2"/>
  <c r="AV2232" i="2"/>
  <c r="AV2233" i="2"/>
  <c r="AV2234" i="2"/>
  <c r="AV2235" i="2"/>
  <c r="AV2236" i="2"/>
  <c r="AV2237" i="2"/>
  <c r="AV2238" i="2"/>
  <c r="AV2239" i="2"/>
  <c r="AV2240" i="2"/>
  <c r="AV2241" i="2"/>
  <c r="AV2242" i="2"/>
  <c r="AV2243" i="2"/>
  <c r="AV2244" i="2"/>
  <c r="AV2245" i="2"/>
  <c r="AV2246" i="2"/>
  <c r="AV2247" i="2"/>
  <c r="AV2248" i="2"/>
  <c r="AV2249" i="2"/>
  <c r="AV2250" i="2"/>
  <c r="AV2251" i="2"/>
  <c r="AV2252" i="2"/>
  <c r="AV2253" i="2"/>
  <c r="AV2254" i="2"/>
  <c r="AV2255" i="2"/>
  <c r="AV2256" i="2"/>
  <c r="AV2257" i="2"/>
  <c r="AV2258" i="2"/>
  <c r="AV2259" i="2"/>
  <c r="AV2260" i="2"/>
  <c r="AV2261" i="2"/>
  <c r="AV2262" i="2"/>
  <c r="AV2263" i="2"/>
  <c r="AV2264" i="2"/>
  <c r="AV2265" i="2"/>
  <c r="AV2266" i="2"/>
  <c r="AV2267" i="2"/>
  <c r="AV2268" i="2"/>
  <c r="AV2269" i="2"/>
  <c r="AV2270" i="2"/>
  <c r="AV2271" i="2"/>
  <c r="AV2272" i="2"/>
  <c r="AV2273" i="2"/>
  <c r="AV2274" i="2"/>
  <c r="AV2275" i="2"/>
  <c r="AV2276" i="2"/>
  <c r="AV2277" i="2"/>
  <c r="AV2278" i="2"/>
  <c r="AV2279" i="2"/>
  <c r="AV2280" i="2"/>
  <c r="AV2281" i="2"/>
  <c r="AV2282" i="2"/>
  <c r="AV2283" i="2"/>
  <c r="AV2284" i="2"/>
  <c r="AV2285" i="2"/>
  <c r="AV2286" i="2"/>
  <c r="AV2287" i="2"/>
  <c r="AV2288" i="2"/>
  <c r="AV2289" i="2"/>
  <c r="AV2290" i="2"/>
  <c r="AV2291" i="2"/>
  <c r="AV2292" i="2"/>
  <c r="AV2293" i="2"/>
  <c r="AV2294" i="2"/>
  <c r="AV2295" i="2"/>
  <c r="AV2296" i="2"/>
  <c r="AV2297" i="2"/>
  <c r="AV2298" i="2"/>
  <c r="AV2299" i="2"/>
  <c r="AV2300" i="2"/>
  <c r="AV2301" i="2"/>
  <c r="AV2302" i="2"/>
  <c r="AV2303" i="2"/>
  <c r="AV2304" i="2"/>
  <c r="AV2305" i="2"/>
  <c r="AV2306" i="2"/>
  <c r="AV2307" i="2"/>
  <c r="AV2308" i="2"/>
  <c r="AV2309" i="2"/>
  <c r="AV2310" i="2"/>
  <c r="AV2311" i="2"/>
  <c r="AV2312" i="2"/>
  <c r="AV2313" i="2"/>
  <c r="AV2314" i="2"/>
  <c r="AV2315" i="2"/>
  <c r="AV2316" i="2"/>
  <c r="AV2317" i="2"/>
  <c r="AV2318" i="2"/>
  <c r="AV2319" i="2"/>
  <c r="AV2320" i="2"/>
  <c r="AV2321" i="2"/>
  <c r="AV2322" i="2"/>
  <c r="AV2323" i="2"/>
  <c r="AV2324" i="2"/>
  <c r="AV2325" i="2"/>
  <c r="AV2326" i="2"/>
  <c r="AV2327" i="2"/>
  <c r="AV2328" i="2"/>
  <c r="AV2329" i="2"/>
  <c r="AV2330" i="2"/>
  <c r="AV2331" i="2"/>
  <c r="AV2332" i="2"/>
  <c r="AV2333" i="2"/>
  <c r="AV2334" i="2"/>
  <c r="AV2335" i="2"/>
  <c r="AV2336" i="2"/>
  <c r="AV2337" i="2"/>
  <c r="AV2338" i="2"/>
  <c r="AV2339" i="2"/>
  <c r="AV2340" i="2"/>
  <c r="AV2341" i="2"/>
  <c r="AV2342" i="2"/>
  <c r="AV2343" i="2"/>
  <c r="AV2344" i="2"/>
  <c r="AV2345" i="2"/>
  <c r="AV2346" i="2"/>
  <c r="AV2347" i="2"/>
  <c r="AV2348" i="2"/>
  <c r="AV2349" i="2"/>
  <c r="AV2350" i="2"/>
  <c r="AV2351" i="2"/>
  <c r="AV2352" i="2"/>
  <c r="AV2353" i="2"/>
  <c r="AV2354" i="2"/>
  <c r="AV2355" i="2"/>
  <c r="AV2356" i="2"/>
  <c r="AV2357" i="2"/>
  <c r="AV2358" i="2"/>
  <c r="AV2359" i="2"/>
  <c r="AV2360" i="2"/>
  <c r="AV2361" i="2"/>
  <c r="AV2362" i="2"/>
  <c r="AV2363" i="2"/>
  <c r="AV2364" i="2"/>
  <c r="AV2365" i="2"/>
  <c r="AV2366" i="2"/>
  <c r="AV2367" i="2"/>
  <c r="AV2368" i="2"/>
  <c r="AV2369" i="2"/>
  <c r="AV2370" i="2"/>
  <c r="AV2371" i="2"/>
  <c r="AV2372" i="2"/>
  <c r="AV2373" i="2"/>
  <c r="AV2374" i="2"/>
  <c r="AV2375" i="2"/>
  <c r="AV2376" i="2"/>
  <c r="AV2377" i="2"/>
  <c r="AV2378" i="2"/>
  <c r="AV2379" i="2"/>
  <c r="AV2380" i="2"/>
  <c r="AV2381" i="2"/>
  <c r="AV2382" i="2"/>
  <c r="AV2383" i="2"/>
  <c r="AV2384" i="2"/>
  <c r="AV2385" i="2"/>
  <c r="AV2386" i="2"/>
  <c r="AV2387" i="2"/>
  <c r="AV2388" i="2"/>
  <c r="AV2389" i="2"/>
  <c r="AV2390" i="2"/>
  <c r="AV2391" i="2"/>
  <c r="AV2392" i="2"/>
  <c r="AV2393" i="2"/>
  <c r="AV2394" i="2"/>
  <c r="AV2395" i="2"/>
  <c r="AV2396" i="2"/>
  <c r="AV2397" i="2"/>
  <c r="AV2398" i="2"/>
  <c r="AV2399" i="2"/>
  <c r="AV2400" i="2"/>
  <c r="AV2401" i="2"/>
  <c r="AV2402" i="2"/>
  <c r="AV2403" i="2"/>
  <c r="AV2404" i="2"/>
  <c r="AV2405" i="2"/>
  <c r="AV2406" i="2"/>
  <c r="AV2407" i="2"/>
  <c r="AV2408" i="2"/>
  <c r="AV2409" i="2"/>
  <c r="AV2410" i="2"/>
  <c r="AV2411" i="2"/>
  <c r="AV2412" i="2"/>
  <c r="AV2413" i="2"/>
  <c r="AV2414" i="2"/>
  <c r="AV2415" i="2"/>
  <c r="AV2416" i="2"/>
  <c r="AV2417" i="2"/>
  <c r="AV2418" i="2"/>
  <c r="AV2419" i="2"/>
  <c r="AV2420" i="2"/>
  <c r="AV2421" i="2"/>
  <c r="AV2422" i="2"/>
  <c r="AV2423" i="2"/>
  <c r="AV2424" i="2"/>
  <c r="AV2425" i="2"/>
  <c r="AV2426" i="2"/>
  <c r="AV2427" i="2"/>
  <c r="AV2428" i="2"/>
  <c r="AV2429" i="2"/>
  <c r="AV2430" i="2"/>
  <c r="AV2431" i="2"/>
  <c r="AV2432" i="2"/>
  <c r="AV2433" i="2"/>
  <c r="AV2434" i="2"/>
  <c r="AV2435" i="2"/>
  <c r="AV2436" i="2"/>
  <c r="AV2437" i="2"/>
  <c r="AV2438" i="2"/>
  <c r="AV2439" i="2"/>
  <c r="AV2440" i="2"/>
  <c r="AV2441" i="2"/>
  <c r="AV2442" i="2"/>
  <c r="AV2443" i="2"/>
  <c r="AV2444" i="2"/>
  <c r="AV2445" i="2"/>
  <c r="AV2446" i="2"/>
  <c r="AV2447" i="2"/>
  <c r="AV2448" i="2"/>
  <c r="AV2449" i="2"/>
  <c r="AV2450" i="2"/>
  <c r="AV2451" i="2"/>
  <c r="AV2452" i="2"/>
  <c r="AV2453" i="2"/>
  <c r="AV2454" i="2"/>
  <c r="AV2455" i="2"/>
  <c r="AV2456" i="2"/>
  <c r="AV2457" i="2"/>
  <c r="AV2458" i="2"/>
  <c r="AV2459" i="2"/>
  <c r="AV2460" i="2"/>
  <c r="AV2461" i="2"/>
  <c r="AV2462" i="2"/>
  <c r="AV2463" i="2"/>
  <c r="AV2464" i="2"/>
  <c r="AV2465" i="2"/>
  <c r="AV2466" i="2"/>
  <c r="AV2467" i="2"/>
  <c r="AV2468" i="2"/>
  <c r="AV2469" i="2"/>
  <c r="AV2470" i="2"/>
  <c r="AV2471" i="2"/>
  <c r="AV2472" i="2"/>
  <c r="AV2473" i="2"/>
  <c r="AV2474" i="2"/>
  <c r="AV2475" i="2"/>
  <c r="AV2476" i="2"/>
  <c r="AV2477" i="2"/>
  <c r="AV2478" i="2"/>
  <c r="AV2479" i="2"/>
  <c r="AV2480" i="2"/>
  <c r="AV2481" i="2"/>
  <c r="AV2482" i="2"/>
  <c r="AV2483" i="2"/>
  <c r="AV2484" i="2"/>
  <c r="AV2485" i="2"/>
  <c r="AV2486" i="2"/>
  <c r="AV2487" i="2"/>
  <c r="AV2488" i="2"/>
  <c r="AV2489" i="2"/>
  <c r="AV2490" i="2"/>
  <c r="AV2491" i="2"/>
  <c r="AV2492" i="2"/>
  <c r="AV2493" i="2"/>
  <c r="AV2494" i="2"/>
  <c r="AV2495" i="2"/>
  <c r="AV2496" i="2"/>
  <c r="AV2497" i="2"/>
  <c r="AV2498" i="2"/>
  <c r="AV2499" i="2"/>
  <c r="AV2500" i="2"/>
  <c r="AV2501" i="2"/>
  <c r="AV2502" i="2"/>
  <c r="AV2503" i="2"/>
  <c r="AV2504" i="2"/>
  <c r="AV2505" i="2"/>
  <c r="AV2506" i="2"/>
  <c r="AV2507" i="2"/>
  <c r="AV2508" i="2"/>
  <c r="AV2509" i="2"/>
  <c r="AV2510" i="2"/>
  <c r="AV2511" i="2"/>
  <c r="AV2512" i="2"/>
  <c r="AV2513" i="2"/>
  <c r="AV2514" i="2"/>
  <c r="AV2515" i="2"/>
  <c r="AV2516" i="2"/>
  <c r="AV2517" i="2"/>
  <c r="AV2518" i="2"/>
  <c r="AV2519" i="2"/>
  <c r="AV2520" i="2"/>
  <c r="AV2521" i="2"/>
  <c r="AV2522" i="2"/>
  <c r="AV2523" i="2"/>
  <c r="AV2524" i="2"/>
  <c r="AV2525" i="2"/>
  <c r="AV2526" i="2"/>
  <c r="AV2527" i="2"/>
  <c r="AV2528" i="2"/>
  <c r="AV2529" i="2"/>
  <c r="AV2530" i="2"/>
  <c r="AV2531" i="2"/>
  <c r="AV2532" i="2"/>
  <c r="AV2533" i="2"/>
  <c r="AV2534" i="2"/>
  <c r="AV2535" i="2"/>
  <c r="AV2536" i="2"/>
  <c r="AV2537" i="2"/>
  <c r="AV2538" i="2"/>
  <c r="AV2539" i="2"/>
  <c r="AV2540" i="2"/>
  <c r="AV2541" i="2"/>
  <c r="AV2542" i="2"/>
  <c r="AV2543" i="2"/>
  <c r="AV2544" i="2"/>
  <c r="AV2545" i="2"/>
  <c r="AV2546" i="2"/>
  <c r="AV2547" i="2"/>
  <c r="AV2548" i="2"/>
  <c r="AV2549" i="2"/>
  <c r="AV2550" i="2"/>
  <c r="AV2551" i="2"/>
  <c r="AV2552" i="2"/>
  <c r="AV2553" i="2"/>
  <c r="AV2554" i="2"/>
  <c r="AV2555" i="2"/>
  <c r="AV2556" i="2"/>
  <c r="AV2557" i="2"/>
  <c r="AV2558" i="2"/>
  <c r="AV2559" i="2"/>
  <c r="AV2560" i="2"/>
  <c r="AV2561" i="2"/>
  <c r="AV2562" i="2"/>
  <c r="AV2563" i="2"/>
  <c r="AV2564" i="2"/>
  <c r="AV2565" i="2"/>
  <c r="AV2566" i="2"/>
  <c r="AV2567" i="2"/>
  <c r="AV2568" i="2"/>
  <c r="AV2569" i="2"/>
  <c r="AV2570" i="2"/>
  <c r="AV2571" i="2"/>
  <c r="AV2572" i="2"/>
  <c r="AV2573" i="2"/>
  <c r="AV2574" i="2"/>
  <c r="AV2575" i="2"/>
  <c r="AV2576" i="2"/>
  <c r="AV2577" i="2"/>
  <c r="AV2578" i="2"/>
  <c r="AV2579" i="2"/>
  <c r="AV2580" i="2"/>
  <c r="AV2581" i="2"/>
  <c r="AV2582" i="2"/>
  <c r="AV2583" i="2"/>
  <c r="AV2584" i="2"/>
  <c r="AV2585" i="2"/>
  <c r="AV2586" i="2"/>
  <c r="AV2587" i="2"/>
  <c r="AV2588" i="2"/>
  <c r="AV2589" i="2"/>
  <c r="AV2590" i="2"/>
  <c r="AV2591" i="2"/>
  <c r="AV2592" i="2"/>
  <c r="AV2593" i="2"/>
  <c r="AV2594" i="2"/>
  <c r="AV2595" i="2"/>
  <c r="AV2596" i="2"/>
  <c r="AV2597" i="2"/>
  <c r="AV2598" i="2"/>
  <c r="AV2599" i="2"/>
  <c r="AV2600" i="2"/>
  <c r="AV2601" i="2"/>
  <c r="AV2602" i="2"/>
  <c r="AV2603" i="2"/>
  <c r="AV2604" i="2"/>
  <c r="AV2605" i="2"/>
  <c r="AV2606" i="2"/>
  <c r="AV2607" i="2"/>
  <c r="AV2608" i="2"/>
  <c r="AV2609" i="2"/>
  <c r="AV2610" i="2"/>
  <c r="AV2611" i="2"/>
  <c r="AV2612" i="2"/>
  <c r="AV2613" i="2"/>
  <c r="AV2614" i="2"/>
  <c r="AV2615" i="2"/>
  <c r="AV2616" i="2"/>
  <c r="AV2617" i="2"/>
  <c r="AV2618" i="2"/>
  <c r="AV2619" i="2"/>
  <c r="AV2620" i="2"/>
  <c r="AV2621" i="2"/>
  <c r="AV2622" i="2"/>
  <c r="AV2623" i="2"/>
  <c r="AV2624" i="2"/>
  <c r="AV2625" i="2"/>
  <c r="AV2626" i="2"/>
  <c r="AV2627" i="2"/>
  <c r="AV2628" i="2"/>
  <c r="AV2629" i="2"/>
  <c r="AV2630" i="2"/>
  <c r="AV2631" i="2"/>
  <c r="AV2632" i="2"/>
  <c r="AV2633" i="2"/>
  <c r="AV2634" i="2"/>
  <c r="AV2635" i="2"/>
  <c r="AV2636" i="2"/>
  <c r="AV2637" i="2"/>
  <c r="AV2638" i="2"/>
  <c r="AV2639" i="2"/>
  <c r="AV2640" i="2"/>
  <c r="AV2641" i="2"/>
  <c r="AV2642" i="2"/>
  <c r="AV2643" i="2"/>
  <c r="AV2644" i="2"/>
  <c r="AV2645" i="2"/>
  <c r="AV2646" i="2"/>
  <c r="AV2647" i="2"/>
  <c r="AV2648" i="2"/>
  <c r="AV2649" i="2"/>
  <c r="AV2650" i="2"/>
  <c r="AV2651" i="2"/>
  <c r="AV2652" i="2"/>
  <c r="AV2653" i="2"/>
  <c r="AV2654" i="2"/>
  <c r="AV2655" i="2"/>
  <c r="AV2656" i="2"/>
  <c r="AV2657" i="2"/>
  <c r="AV2658" i="2"/>
  <c r="AV2659" i="2"/>
  <c r="AV2660" i="2"/>
  <c r="AV2661" i="2"/>
  <c r="AV2662" i="2"/>
  <c r="AV2663" i="2"/>
  <c r="AV2664" i="2"/>
  <c r="AV2665" i="2"/>
  <c r="AV2666" i="2"/>
  <c r="AV2667" i="2"/>
  <c r="AV2668" i="2"/>
  <c r="AV2669" i="2"/>
  <c r="AV2670" i="2"/>
  <c r="AV2671" i="2"/>
  <c r="AV2672" i="2"/>
  <c r="AV2673" i="2"/>
  <c r="AV2674" i="2"/>
  <c r="AV2675" i="2"/>
  <c r="AV2676" i="2"/>
  <c r="AV2677" i="2"/>
  <c r="AV2678" i="2"/>
  <c r="AV2679" i="2"/>
  <c r="AV2680" i="2"/>
  <c r="AV2681" i="2"/>
  <c r="AV2682" i="2"/>
  <c r="AV2683" i="2"/>
  <c r="AV2684" i="2"/>
  <c r="AV2685" i="2"/>
  <c r="AV2686" i="2"/>
  <c r="AV2687" i="2"/>
  <c r="AV2688" i="2"/>
  <c r="AV2689" i="2"/>
  <c r="AV2690" i="2"/>
  <c r="AV2691" i="2"/>
  <c r="AV2692" i="2"/>
  <c r="AV2693" i="2"/>
  <c r="AV2694" i="2"/>
  <c r="AV2695" i="2"/>
  <c r="AV2696" i="2"/>
  <c r="AV2697" i="2"/>
  <c r="AV2698" i="2"/>
  <c r="AV2699" i="2"/>
  <c r="AV2700" i="2"/>
  <c r="AV2701" i="2"/>
  <c r="AV2702" i="2"/>
  <c r="AV2703" i="2"/>
  <c r="AV2704" i="2"/>
  <c r="AV2705" i="2"/>
  <c r="AV2706" i="2"/>
  <c r="AV2707" i="2"/>
  <c r="AV2708" i="2"/>
  <c r="AV2709" i="2"/>
  <c r="AV2710" i="2"/>
  <c r="AV2711" i="2"/>
  <c r="AV2712" i="2"/>
  <c r="AV2713" i="2"/>
  <c r="AV2714" i="2"/>
  <c r="AV2715" i="2"/>
  <c r="AV2716" i="2"/>
  <c r="AV2717" i="2"/>
  <c r="AV2718" i="2"/>
  <c r="AV2719" i="2"/>
  <c r="AV2720" i="2"/>
  <c r="AV2721" i="2"/>
  <c r="AV2722" i="2"/>
  <c r="AV2723" i="2"/>
  <c r="AV2724" i="2"/>
  <c r="AV2725" i="2"/>
  <c r="AV2726" i="2"/>
  <c r="AV2727" i="2"/>
  <c r="AV2728" i="2"/>
  <c r="AV2729" i="2"/>
  <c r="AV2730" i="2"/>
  <c r="AV2731" i="2"/>
  <c r="AV2732" i="2"/>
  <c r="AV2733" i="2"/>
  <c r="AV2734" i="2"/>
  <c r="AV2735" i="2"/>
  <c r="AV2736" i="2"/>
  <c r="AV2737" i="2"/>
  <c r="AV2738" i="2"/>
  <c r="AV2739" i="2"/>
  <c r="AV2740" i="2"/>
  <c r="AV2741" i="2"/>
  <c r="AV2742" i="2"/>
  <c r="AV2743" i="2"/>
  <c r="AV2744" i="2"/>
  <c r="AV2745" i="2"/>
  <c r="AV2746" i="2"/>
  <c r="AV2747" i="2"/>
  <c r="AV2748" i="2"/>
  <c r="AV2749" i="2"/>
  <c r="AV2750" i="2"/>
  <c r="AV2751" i="2"/>
  <c r="AV2752" i="2"/>
  <c r="AV2753" i="2"/>
  <c r="AV2754" i="2"/>
  <c r="AV2755" i="2"/>
  <c r="AV2756" i="2"/>
  <c r="AV2757" i="2"/>
  <c r="AV2758" i="2"/>
  <c r="AV2759" i="2"/>
  <c r="AV2760" i="2"/>
  <c r="AV2761" i="2"/>
  <c r="AV2762" i="2"/>
  <c r="AV2763" i="2"/>
  <c r="AV2764" i="2"/>
  <c r="AV2765" i="2"/>
  <c r="AV2766" i="2"/>
  <c r="AV2767" i="2"/>
  <c r="AV2768" i="2"/>
  <c r="AV2769" i="2"/>
  <c r="AV2770" i="2"/>
  <c r="AV2771" i="2"/>
  <c r="AV2772" i="2"/>
  <c r="AV2773" i="2"/>
  <c r="AV2774" i="2"/>
  <c r="AV2775" i="2"/>
  <c r="AV2776" i="2"/>
  <c r="AV2777" i="2"/>
  <c r="AV2778" i="2"/>
  <c r="AV2779" i="2"/>
  <c r="AV2780" i="2"/>
  <c r="AV2781" i="2"/>
  <c r="AV2782" i="2"/>
  <c r="AV2783" i="2"/>
  <c r="AV2784" i="2"/>
  <c r="AV2785" i="2"/>
  <c r="AV2786" i="2"/>
  <c r="AV2787" i="2"/>
  <c r="AV2788" i="2"/>
  <c r="AV2789" i="2"/>
  <c r="AV2790" i="2"/>
  <c r="AV2791" i="2"/>
  <c r="AV2792" i="2"/>
  <c r="AV2793" i="2"/>
  <c r="AV2794" i="2"/>
  <c r="AV2795" i="2"/>
  <c r="AV2796" i="2"/>
  <c r="AV2797" i="2"/>
  <c r="AV2798" i="2"/>
  <c r="AV2799" i="2"/>
  <c r="AV2800" i="2"/>
  <c r="AV2801" i="2"/>
  <c r="AV2802" i="2"/>
  <c r="AV2803" i="2"/>
  <c r="AV2804" i="2"/>
  <c r="AV2805" i="2"/>
  <c r="AV2806" i="2"/>
  <c r="AV2807" i="2"/>
  <c r="AV2808" i="2"/>
  <c r="AV2809" i="2"/>
  <c r="AV2810" i="2"/>
  <c r="AV2811" i="2"/>
  <c r="AV2812" i="2"/>
  <c r="AV2813" i="2"/>
  <c r="AV2814" i="2"/>
  <c r="AV2815" i="2"/>
  <c r="AV2816" i="2"/>
  <c r="AV2817" i="2"/>
  <c r="AV2818" i="2"/>
  <c r="AV2819" i="2"/>
  <c r="AV2820" i="2"/>
  <c r="AV2821" i="2"/>
  <c r="AV2822" i="2"/>
  <c r="AV2823" i="2"/>
  <c r="AV2824" i="2"/>
  <c r="AV2825" i="2"/>
  <c r="AV2826" i="2"/>
  <c r="AV2827" i="2"/>
  <c r="AV2828" i="2"/>
  <c r="AV2829" i="2"/>
  <c r="AV2830" i="2"/>
  <c r="AV2831" i="2"/>
  <c r="AV2832" i="2"/>
  <c r="AV2833" i="2"/>
  <c r="AV2834" i="2"/>
  <c r="AV2835" i="2"/>
  <c r="AV2836" i="2"/>
  <c r="AV2837" i="2"/>
  <c r="AV2838" i="2"/>
  <c r="AV2839" i="2"/>
  <c r="AV2840" i="2"/>
  <c r="AV2841" i="2"/>
  <c r="AV2842" i="2"/>
  <c r="AV2843" i="2"/>
  <c r="AV2844" i="2"/>
  <c r="AV2845" i="2"/>
  <c r="AV2846" i="2"/>
  <c r="AV2847" i="2"/>
  <c r="AV2848" i="2"/>
  <c r="AV2849" i="2"/>
  <c r="AV2850" i="2"/>
  <c r="AV2851" i="2"/>
  <c r="AV2852" i="2"/>
  <c r="AV2853" i="2"/>
  <c r="AV2854" i="2"/>
  <c r="AV2855" i="2"/>
  <c r="AV2856" i="2"/>
  <c r="AV2857" i="2"/>
  <c r="AV2858" i="2"/>
  <c r="AV2859" i="2"/>
  <c r="AV2860" i="2"/>
  <c r="AV2861" i="2"/>
  <c r="AV2862" i="2"/>
  <c r="AV2863" i="2"/>
  <c r="AV2864" i="2"/>
  <c r="AV2865" i="2"/>
  <c r="AV2866" i="2"/>
  <c r="AV2867" i="2"/>
  <c r="AV2868" i="2"/>
  <c r="AV2869" i="2"/>
  <c r="AV2870" i="2"/>
  <c r="AV2871" i="2"/>
  <c r="AV2872" i="2"/>
  <c r="AV2873" i="2"/>
  <c r="AV2874" i="2"/>
  <c r="AV2875" i="2"/>
  <c r="AV2876" i="2"/>
  <c r="AV2877" i="2"/>
  <c r="AV2878" i="2"/>
  <c r="AV2879" i="2"/>
  <c r="AV2880" i="2"/>
  <c r="AV2881" i="2"/>
  <c r="AV2882" i="2"/>
  <c r="AV2883" i="2"/>
  <c r="AV2884" i="2"/>
  <c r="AV2885" i="2"/>
  <c r="AV2886" i="2"/>
  <c r="AV2887" i="2"/>
  <c r="AV2888" i="2"/>
  <c r="AV2889" i="2"/>
  <c r="AV2890" i="2"/>
  <c r="AV2891" i="2"/>
  <c r="AV2892" i="2"/>
  <c r="AV2893" i="2"/>
  <c r="AV2894" i="2"/>
  <c r="AV2895" i="2"/>
  <c r="AV2896" i="2"/>
  <c r="AV2897" i="2"/>
  <c r="AV2898" i="2"/>
  <c r="AV2899" i="2"/>
  <c r="AV2900" i="2"/>
  <c r="AV2901" i="2"/>
  <c r="AV2902" i="2"/>
  <c r="AV2903" i="2"/>
  <c r="AV2904" i="2"/>
  <c r="AV2905" i="2"/>
  <c r="AV2906" i="2"/>
  <c r="AV2907" i="2"/>
  <c r="AV2908" i="2"/>
  <c r="AV2909" i="2"/>
  <c r="AV2910" i="2"/>
  <c r="AV2911" i="2"/>
  <c r="AV2912" i="2"/>
  <c r="AV2913" i="2"/>
  <c r="AV2914" i="2"/>
  <c r="AV2915" i="2"/>
  <c r="AV2916" i="2"/>
  <c r="AV2917" i="2"/>
  <c r="AV2918" i="2"/>
  <c r="AV2919" i="2"/>
  <c r="AV2920" i="2"/>
  <c r="AV2921" i="2"/>
  <c r="AV2922" i="2"/>
  <c r="AV2923" i="2"/>
  <c r="AV2924" i="2"/>
  <c r="AV2925" i="2"/>
  <c r="AV2926" i="2"/>
  <c r="AV2927" i="2"/>
  <c r="AV2928" i="2"/>
  <c r="AV2929" i="2"/>
  <c r="AV2930" i="2"/>
  <c r="AV2931" i="2"/>
  <c r="AV2932" i="2"/>
  <c r="AV2933" i="2"/>
  <c r="AV2934" i="2"/>
  <c r="AV2935" i="2"/>
  <c r="AV2936" i="2"/>
  <c r="AV2937" i="2"/>
  <c r="AV2938" i="2"/>
  <c r="AV2939" i="2"/>
  <c r="AV2940" i="2"/>
  <c r="AV2941" i="2"/>
  <c r="AV2942" i="2"/>
  <c r="AV2943" i="2"/>
  <c r="AV2944" i="2"/>
  <c r="AV2945" i="2"/>
  <c r="AV2946" i="2"/>
  <c r="AV2947" i="2"/>
  <c r="AV2948" i="2"/>
  <c r="AV2949" i="2"/>
  <c r="AV2950" i="2"/>
  <c r="AV2951" i="2"/>
  <c r="AV2952" i="2"/>
  <c r="AV2953" i="2"/>
  <c r="AV2954" i="2"/>
  <c r="AV2955" i="2"/>
  <c r="AV2956" i="2"/>
  <c r="AV2957" i="2"/>
  <c r="AV2958" i="2"/>
  <c r="AV2959" i="2"/>
  <c r="AV2960" i="2"/>
  <c r="AV2961" i="2"/>
  <c r="AV2962" i="2"/>
  <c r="AV2963" i="2"/>
  <c r="AV2964" i="2"/>
  <c r="AV2965" i="2"/>
  <c r="AV2966" i="2"/>
  <c r="AV2967" i="2"/>
  <c r="AV2968" i="2"/>
  <c r="AV2969" i="2"/>
  <c r="AV2970" i="2"/>
  <c r="AV2971" i="2"/>
  <c r="AV2972" i="2"/>
  <c r="AV2973" i="2"/>
  <c r="AV2974" i="2"/>
  <c r="AV2975" i="2"/>
  <c r="AV2976" i="2"/>
  <c r="AV2977" i="2"/>
  <c r="AV2978" i="2"/>
  <c r="AV2979" i="2"/>
  <c r="AV2980" i="2"/>
  <c r="AV2981" i="2"/>
  <c r="AV2982" i="2"/>
  <c r="AV2983" i="2"/>
  <c r="AV2984" i="2"/>
  <c r="AV2985" i="2"/>
  <c r="AV2986" i="2"/>
  <c r="AV2987" i="2"/>
  <c r="AV2988" i="2"/>
  <c r="AV2989" i="2"/>
  <c r="AV2990" i="2"/>
  <c r="AV2991" i="2"/>
  <c r="AV2992" i="2"/>
  <c r="AV2993" i="2"/>
  <c r="AV2994" i="2"/>
  <c r="AV2995" i="2"/>
  <c r="AV2996" i="2"/>
  <c r="AV2997" i="2"/>
  <c r="AV2998" i="2"/>
  <c r="AV2999" i="2"/>
  <c r="AV3000" i="2"/>
  <c r="AV3001" i="2"/>
  <c r="AV3002" i="2"/>
  <c r="AV3003" i="2"/>
  <c r="AV3004" i="2"/>
  <c r="AV3005" i="2"/>
  <c r="AV3006" i="2"/>
  <c r="AV3007" i="2"/>
  <c r="AV3008" i="2"/>
  <c r="AV3009" i="2"/>
  <c r="AV3010" i="2"/>
  <c r="AV3011" i="2"/>
  <c r="AV3012" i="2"/>
  <c r="AV3013" i="2"/>
  <c r="AV3014" i="2"/>
  <c r="AV3015" i="2"/>
  <c r="AV3016" i="2"/>
  <c r="AV3017" i="2"/>
  <c r="AV3018" i="2"/>
  <c r="AV3019" i="2"/>
  <c r="AV3020" i="2"/>
  <c r="AV3021" i="2"/>
  <c r="AV3022" i="2"/>
  <c r="AV3023" i="2"/>
  <c r="AV3024" i="2"/>
  <c r="AV3025" i="2"/>
  <c r="AV3026" i="2"/>
  <c r="AV3027" i="2"/>
  <c r="AV3028" i="2"/>
  <c r="AV3029" i="2"/>
  <c r="AV3030" i="2"/>
  <c r="AV3031" i="2"/>
  <c r="AV3032" i="2"/>
  <c r="AV3033" i="2"/>
  <c r="AV3034" i="2"/>
  <c r="AV3035" i="2"/>
  <c r="AV3036" i="2"/>
  <c r="AV3037" i="2"/>
  <c r="AV3038" i="2"/>
  <c r="AV3039" i="2"/>
  <c r="AV3040" i="2"/>
  <c r="AV3041" i="2"/>
  <c r="AV3042" i="2"/>
  <c r="AV3043" i="2"/>
  <c r="AV3044" i="2"/>
  <c r="AV3045" i="2"/>
  <c r="AV3046" i="2"/>
  <c r="AV3047" i="2"/>
  <c r="AV3048" i="2"/>
  <c r="AV3049" i="2"/>
  <c r="AV3050" i="2"/>
  <c r="AV3051" i="2"/>
  <c r="AV3052" i="2"/>
  <c r="AV3053" i="2"/>
  <c r="AV3054" i="2"/>
  <c r="AV3055" i="2"/>
  <c r="AV3056" i="2"/>
  <c r="AV3057" i="2"/>
  <c r="AV3058" i="2"/>
  <c r="AV3059" i="2"/>
  <c r="AV3060" i="2"/>
  <c r="AV3061" i="2"/>
  <c r="AV3062" i="2"/>
  <c r="AV3063" i="2"/>
  <c r="AV3064" i="2"/>
  <c r="AV3065" i="2"/>
  <c r="AV3066" i="2"/>
  <c r="AV3067" i="2"/>
  <c r="AV3068" i="2"/>
  <c r="AV3069" i="2"/>
  <c r="AV3070" i="2"/>
  <c r="AV3071" i="2"/>
  <c r="AV3072" i="2"/>
  <c r="AV3073" i="2"/>
  <c r="AV3074" i="2"/>
  <c r="AV3075" i="2"/>
  <c r="AV3076" i="2"/>
  <c r="AV3077" i="2"/>
  <c r="AV3078" i="2"/>
  <c r="AV3079" i="2"/>
  <c r="AV3080" i="2"/>
  <c r="AV3081" i="2"/>
  <c r="AV3082" i="2"/>
  <c r="AV3083" i="2"/>
  <c r="AV3084" i="2"/>
  <c r="AV3085" i="2"/>
  <c r="AV3086" i="2"/>
  <c r="AV3087" i="2"/>
  <c r="AV3088" i="2"/>
  <c r="AV3089" i="2"/>
  <c r="AV3090" i="2"/>
  <c r="AV3091" i="2"/>
  <c r="AV3092" i="2"/>
  <c r="AV3093" i="2"/>
  <c r="AV3094" i="2"/>
  <c r="AV3095" i="2"/>
  <c r="AV3096" i="2"/>
  <c r="AV3097" i="2"/>
  <c r="AV3098" i="2"/>
  <c r="AV3099" i="2"/>
  <c r="AV3100" i="2"/>
  <c r="AV3101" i="2"/>
  <c r="AV3102" i="2"/>
  <c r="AV3103" i="2"/>
  <c r="AV3104" i="2"/>
  <c r="AV3105" i="2"/>
  <c r="AV3106" i="2"/>
  <c r="AV3107" i="2"/>
  <c r="AV3108" i="2"/>
  <c r="AV3109" i="2"/>
  <c r="AV3110" i="2"/>
  <c r="AV3111" i="2"/>
  <c r="AV3112" i="2"/>
  <c r="AV3113" i="2"/>
  <c r="AV3114" i="2"/>
  <c r="AV3115" i="2"/>
  <c r="AV3116" i="2"/>
  <c r="AV3117" i="2"/>
  <c r="AV3118" i="2"/>
  <c r="AV3119" i="2"/>
  <c r="AV3120" i="2"/>
  <c r="AV3121" i="2"/>
  <c r="AV3122" i="2"/>
  <c r="AV3123" i="2"/>
  <c r="AV3124" i="2"/>
  <c r="AV3125" i="2"/>
  <c r="AV3126" i="2"/>
  <c r="AV3127" i="2"/>
  <c r="AV3128" i="2"/>
  <c r="AV3129" i="2"/>
  <c r="AV3130" i="2"/>
  <c r="AV3131" i="2"/>
  <c r="AV3132" i="2"/>
  <c r="AV3133" i="2"/>
  <c r="AV3134" i="2"/>
  <c r="AV3135" i="2"/>
  <c r="AV3136" i="2"/>
  <c r="AV3137" i="2"/>
  <c r="AV3138" i="2"/>
  <c r="AV3139" i="2"/>
  <c r="AV3140" i="2"/>
  <c r="AV3141" i="2"/>
  <c r="AV3142" i="2"/>
  <c r="AV3143" i="2"/>
  <c r="AV3144" i="2"/>
  <c r="AV3145" i="2"/>
  <c r="AV3146" i="2"/>
  <c r="AV3147" i="2"/>
  <c r="AV3148" i="2"/>
  <c r="AV3149" i="2"/>
  <c r="AV3150" i="2"/>
  <c r="AV3151" i="2"/>
  <c r="AV3152" i="2"/>
  <c r="AV3153" i="2"/>
  <c r="AV3154" i="2"/>
  <c r="AV3155" i="2"/>
  <c r="AV3156" i="2"/>
  <c r="AV3157" i="2"/>
  <c r="AV3158" i="2"/>
  <c r="AV3159" i="2"/>
  <c r="AV3160" i="2"/>
  <c r="AV3161" i="2"/>
  <c r="AV3162" i="2"/>
  <c r="AV3163" i="2"/>
  <c r="AV3164" i="2"/>
  <c r="AV3165" i="2"/>
  <c r="AV3166" i="2"/>
  <c r="AV3167" i="2"/>
  <c r="AV3168" i="2"/>
  <c r="AV3169" i="2"/>
  <c r="AV3170" i="2"/>
  <c r="AV3171" i="2"/>
  <c r="AV3172" i="2"/>
  <c r="AV3173" i="2"/>
  <c r="AV3174" i="2"/>
  <c r="AV3175" i="2"/>
  <c r="AV3176" i="2"/>
  <c r="AV3177" i="2"/>
  <c r="AV3178" i="2"/>
  <c r="AV3179" i="2"/>
  <c r="AV3180" i="2"/>
  <c r="AV3181" i="2"/>
  <c r="AV3182" i="2"/>
  <c r="AV3183" i="2"/>
  <c r="AV3184" i="2"/>
  <c r="AV3185" i="2"/>
  <c r="AV3186" i="2"/>
  <c r="AV3187" i="2"/>
  <c r="AV3188" i="2"/>
  <c r="AV3189" i="2"/>
  <c r="AV3190" i="2"/>
  <c r="AV3191" i="2"/>
  <c r="AV3192" i="2"/>
  <c r="AV3193" i="2"/>
  <c r="AV3194" i="2"/>
  <c r="AV3195" i="2"/>
  <c r="AV3196" i="2"/>
  <c r="AV3197" i="2"/>
  <c r="AV3198" i="2"/>
  <c r="AV3199" i="2"/>
  <c r="AV3200" i="2"/>
  <c r="AV3201" i="2"/>
  <c r="AV3202" i="2"/>
  <c r="AV3203" i="2"/>
  <c r="AV3204" i="2"/>
  <c r="AV3205" i="2"/>
  <c r="AV3206" i="2"/>
  <c r="AV3207" i="2"/>
  <c r="AV3208" i="2"/>
  <c r="AV3209" i="2"/>
  <c r="AV3210" i="2"/>
  <c r="AV3211" i="2"/>
  <c r="AV3212" i="2"/>
  <c r="AV3213" i="2"/>
  <c r="AV3214" i="2"/>
  <c r="AV3215" i="2"/>
  <c r="AV3216" i="2"/>
  <c r="AV3217" i="2"/>
  <c r="AV3218" i="2"/>
  <c r="AV3219" i="2"/>
  <c r="AV3220" i="2"/>
  <c r="AV3221" i="2"/>
  <c r="AV3222" i="2"/>
  <c r="AV3223" i="2"/>
  <c r="AV3224" i="2"/>
  <c r="AV3225" i="2"/>
  <c r="AV3226" i="2"/>
  <c r="AV3227" i="2"/>
  <c r="AV3228" i="2"/>
  <c r="AV3229" i="2"/>
  <c r="AV3230" i="2"/>
  <c r="AV3231" i="2"/>
  <c r="AV3232" i="2"/>
  <c r="AV3233" i="2"/>
  <c r="AV3234" i="2"/>
  <c r="AV3235" i="2"/>
  <c r="AV3236" i="2"/>
  <c r="AV3237" i="2"/>
  <c r="AV3238" i="2"/>
  <c r="AV3239" i="2"/>
  <c r="AV3240" i="2"/>
  <c r="AV3241" i="2"/>
  <c r="AV3242" i="2"/>
  <c r="AV3243" i="2"/>
  <c r="AV3244" i="2"/>
  <c r="AV3245" i="2"/>
  <c r="AV3246" i="2"/>
  <c r="AV3247" i="2"/>
  <c r="AV3248" i="2"/>
  <c r="AV3249" i="2"/>
  <c r="AV3250" i="2"/>
  <c r="AV3251" i="2"/>
  <c r="AV3252" i="2"/>
  <c r="AV3253" i="2"/>
  <c r="AV3254" i="2"/>
  <c r="AV3255" i="2"/>
  <c r="AV3256" i="2"/>
  <c r="AV3257" i="2"/>
  <c r="AV3258" i="2"/>
  <c r="AV3259" i="2"/>
  <c r="AV3260" i="2"/>
  <c r="AV3261" i="2"/>
  <c r="AV3262" i="2"/>
  <c r="AV3263" i="2"/>
  <c r="AV3264" i="2"/>
  <c r="AV3265" i="2"/>
  <c r="AV3266" i="2"/>
  <c r="AV3267" i="2"/>
  <c r="AV3268" i="2"/>
  <c r="AV3269" i="2"/>
  <c r="AV3270" i="2"/>
  <c r="AV3271" i="2"/>
  <c r="AV3272" i="2"/>
  <c r="AV3273" i="2"/>
  <c r="AV3274" i="2"/>
  <c r="AV3275" i="2"/>
  <c r="AV3276" i="2"/>
  <c r="AV3277" i="2"/>
  <c r="AV3278" i="2"/>
  <c r="AV3279" i="2"/>
  <c r="AV3280" i="2"/>
  <c r="AV3281" i="2"/>
  <c r="AV3282" i="2"/>
  <c r="AV3283" i="2"/>
  <c r="AV3284" i="2"/>
  <c r="AV3285" i="2"/>
  <c r="AV3286" i="2"/>
  <c r="AV3287" i="2"/>
  <c r="AV3288" i="2"/>
  <c r="AV3289" i="2"/>
  <c r="AV3290" i="2"/>
  <c r="AV3291" i="2"/>
  <c r="AV3292" i="2"/>
  <c r="AV3293" i="2"/>
  <c r="AV3294" i="2"/>
  <c r="AV3295" i="2"/>
  <c r="AV3296" i="2"/>
  <c r="AV3297" i="2"/>
  <c r="AV3298" i="2"/>
  <c r="AV3299" i="2"/>
  <c r="AV3300" i="2"/>
  <c r="AV3301" i="2"/>
  <c r="AV3302" i="2"/>
  <c r="AV3303" i="2"/>
  <c r="AV3304" i="2"/>
  <c r="AV3305" i="2"/>
  <c r="AV3306" i="2"/>
  <c r="AV3307" i="2"/>
  <c r="AV3308" i="2"/>
  <c r="AV3309" i="2"/>
  <c r="AV3310" i="2"/>
  <c r="AV3311" i="2"/>
  <c r="AV3312" i="2"/>
  <c r="AV3313" i="2"/>
  <c r="AV3314" i="2"/>
  <c r="AV3315" i="2"/>
  <c r="AV3316" i="2"/>
  <c r="AV3317" i="2"/>
  <c r="AV3318" i="2"/>
  <c r="AV3319" i="2"/>
  <c r="AV3320" i="2"/>
  <c r="AV3321" i="2"/>
  <c r="AV3322" i="2"/>
  <c r="AV3323" i="2"/>
  <c r="AV3324" i="2"/>
  <c r="AV3325" i="2"/>
  <c r="AV3326" i="2"/>
  <c r="AV3327" i="2"/>
  <c r="AV3328" i="2"/>
  <c r="AV3329" i="2"/>
  <c r="AV3330" i="2"/>
  <c r="AV3331" i="2"/>
  <c r="AV3332" i="2"/>
  <c r="AV3333" i="2"/>
  <c r="AV3334" i="2"/>
  <c r="AV3335" i="2"/>
  <c r="AV3336" i="2"/>
  <c r="AV3337" i="2"/>
  <c r="AV3338" i="2"/>
  <c r="AV3339" i="2"/>
  <c r="AV3340" i="2"/>
  <c r="AV3341" i="2"/>
  <c r="AV3342" i="2"/>
  <c r="AV3343" i="2"/>
  <c r="AV3344" i="2"/>
  <c r="AV3345" i="2"/>
  <c r="AV3346" i="2"/>
  <c r="AV3347" i="2"/>
  <c r="AV3348" i="2"/>
  <c r="AV3349" i="2"/>
  <c r="AV3350" i="2"/>
  <c r="AV3351" i="2"/>
  <c r="AV3352" i="2"/>
  <c r="AV3353" i="2"/>
  <c r="AV3354" i="2"/>
  <c r="AV3355" i="2"/>
  <c r="AV3356" i="2"/>
  <c r="AV3357" i="2"/>
  <c r="AV3358" i="2"/>
  <c r="AV3359" i="2"/>
  <c r="AV3360" i="2"/>
  <c r="AV3361" i="2"/>
  <c r="AV3362" i="2"/>
  <c r="AV3363" i="2"/>
  <c r="AV3364" i="2"/>
  <c r="AV3365" i="2"/>
  <c r="AV3366" i="2"/>
  <c r="AV3367" i="2"/>
  <c r="AV3368" i="2"/>
  <c r="AV3369" i="2"/>
  <c r="AV3370" i="2"/>
  <c r="AV3371" i="2"/>
  <c r="AV3372" i="2"/>
  <c r="AV3373" i="2"/>
  <c r="AV3374" i="2"/>
  <c r="AV3375" i="2"/>
  <c r="AV3376" i="2"/>
  <c r="AV3377" i="2"/>
  <c r="AV3378" i="2"/>
  <c r="AV3379" i="2"/>
  <c r="AV3380" i="2"/>
  <c r="AV3381" i="2"/>
  <c r="AV3382" i="2"/>
  <c r="AV3383" i="2"/>
  <c r="AV3384" i="2"/>
  <c r="AV3385" i="2"/>
  <c r="AV3386" i="2"/>
  <c r="AV3387" i="2"/>
  <c r="AV3388" i="2"/>
  <c r="AV3389" i="2"/>
  <c r="AV3390" i="2"/>
  <c r="AV3391" i="2"/>
  <c r="AV3392" i="2"/>
  <c r="AV3393" i="2"/>
  <c r="AV3394" i="2"/>
  <c r="AV3395" i="2"/>
  <c r="AV3396" i="2"/>
  <c r="AV3397" i="2"/>
  <c r="AV3398" i="2"/>
  <c r="AV3399" i="2"/>
  <c r="AV3400" i="2"/>
  <c r="AV3401" i="2"/>
  <c r="AV3402" i="2"/>
  <c r="AV3403" i="2"/>
  <c r="AV3404" i="2"/>
  <c r="AV3405" i="2"/>
  <c r="AV3406" i="2"/>
  <c r="AV3407" i="2"/>
  <c r="AV3408" i="2"/>
  <c r="AV3409" i="2"/>
  <c r="AV3410" i="2"/>
  <c r="AV3411" i="2"/>
  <c r="AV3412" i="2"/>
  <c r="AV3413" i="2"/>
  <c r="AV3414" i="2"/>
  <c r="AV3415" i="2"/>
  <c r="AV3416" i="2"/>
  <c r="AV3417" i="2"/>
  <c r="AV3418" i="2"/>
  <c r="AV3419" i="2"/>
  <c r="AV3420" i="2"/>
  <c r="AV3421" i="2"/>
  <c r="AV3422" i="2"/>
  <c r="AV3423" i="2"/>
  <c r="AV3424" i="2"/>
  <c r="AV3425" i="2"/>
  <c r="AV3426" i="2"/>
  <c r="AV3427" i="2"/>
  <c r="AV3428" i="2"/>
  <c r="AV3429" i="2"/>
  <c r="AV3430" i="2"/>
  <c r="AV3431" i="2"/>
  <c r="AV3432" i="2"/>
  <c r="AV3433" i="2"/>
  <c r="AV3434" i="2"/>
  <c r="AV3435" i="2"/>
  <c r="AV3436" i="2"/>
  <c r="AV3437" i="2"/>
  <c r="AV3438" i="2"/>
  <c r="AV3439" i="2"/>
  <c r="AV3440" i="2"/>
  <c r="AV3441" i="2"/>
  <c r="AV3442" i="2"/>
  <c r="AV3443" i="2"/>
  <c r="AV3444" i="2"/>
  <c r="AV3445" i="2"/>
  <c r="AV3446" i="2"/>
  <c r="AV3447" i="2"/>
  <c r="AV3448" i="2"/>
  <c r="AV3449" i="2"/>
  <c r="AV3450" i="2"/>
  <c r="AV3451" i="2"/>
  <c r="AV3452" i="2"/>
  <c r="AV3453" i="2"/>
  <c r="AV3454" i="2"/>
  <c r="AV3455" i="2"/>
  <c r="AV3456" i="2"/>
  <c r="AV3457" i="2"/>
  <c r="AV3458" i="2"/>
  <c r="AV3459" i="2"/>
  <c r="AV3460" i="2"/>
  <c r="AV3461" i="2"/>
  <c r="AV3462" i="2"/>
  <c r="AV3463" i="2"/>
  <c r="AV3464" i="2"/>
  <c r="AV3465" i="2"/>
  <c r="BB3" i="19" l="1"/>
  <c r="BX13" i="19"/>
  <c r="BW13" i="19"/>
  <c r="BU13" i="19"/>
  <c r="BT13" i="19"/>
  <c r="BR13" i="19"/>
  <c r="BQ13" i="19"/>
  <c r="BO13" i="19"/>
  <c r="BN13" i="19"/>
  <c r="BR10" i="19"/>
  <c r="BQ10" i="19"/>
  <c r="BO10" i="19"/>
  <c r="BN10" i="19"/>
  <c r="BX10" i="19"/>
  <c r="BW10" i="19"/>
  <c r="BU10" i="19"/>
  <c r="BT10" i="19"/>
  <c r="BR6" i="19"/>
  <c r="BQ6" i="19"/>
  <c r="BO6" i="19"/>
  <c r="BN6" i="19"/>
  <c r="BX6" i="19"/>
  <c r="BW6" i="19"/>
  <c r="BU6" i="19"/>
  <c r="BT6" i="19"/>
  <c r="BX4" i="19"/>
  <c r="BW4" i="19"/>
  <c r="BU4" i="19"/>
  <c r="BT4" i="19"/>
  <c r="BR4" i="19"/>
  <c r="BQ4" i="19"/>
  <c r="BO4" i="19"/>
  <c r="BN4" i="19"/>
  <c r="AX12" i="19"/>
  <c r="AY11" i="19"/>
  <c r="AZ11" i="19"/>
  <c r="AW11" i="19"/>
  <c r="AY9" i="19"/>
  <c r="AW9" i="19"/>
  <c r="AZ9" i="19"/>
  <c r="AZ8" i="19"/>
  <c r="AX8" i="19"/>
  <c r="AZ7" i="19"/>
  <c r="AY7" i="19"/>
  <c r="AY6" i="19"/>
  <c r="AW5" i="19"/>
  <c r="AZ5" i="19"/>
  <c r="AX4" i="19"/>
  <c r="AY14" i="19"/>
  <c r="AY3" i="19"/>
  <c r="AZ3" i="19"/>
  <c r="AW14" i="19"/>
  <c r="AZ14" i="19"/>
  <c r="AW3" i="19"/>
  <c r="BB13" i="19"/>
  <c r="AQ13" i="19"/>
  <c r="AL13" i="19"/>
  <c r="AP13" i="19"/>
  <c r="AK13" i="19"/>
  <c r="AN13" i="19"/>
  <c r="AJ13" i="19"/>
  <c r="AM13" i="19"/>
  <c r="BB10" i="19"/>
  <c r="BH10" i="19" s="1"/>
  <c r="AN10" i="19"/>
  <c r="AJ10" i="19"/>
  <c r="AM10" i="19"/>
  <c r="AG10" i="19"/>
  <c r="AQ10" i="19"/>
  <c r="AL10" i="19"/>
  <c r="AP10" i="19"/>
  <c r="AK10" i="19"/>
  <c r="AH9" i="19"/>
  <c r="BB6" i="19"/>
  <c r="BP6" i="19" s="1"/>
  <c r="AP6" i="19"/>
  <c r="AK6" i="19"/>
  <c r="AN6" i="19"/>
  <c r="AJ6" i="19"/>
  <c r="AG6" i="19"/>
  <c r="AM6" i="19"/>
  <c r="AQ6" i="19"/>
  <c r="AL6" i="19"/>
  <c r="BB4" i="19"/>
  <c r="AM4" i="19"/>
  <c r="AQ4" i="19"/>
  <c r="AL4" i="19"/>
  <c r="AP4" i="19"/>
  <c r="AK4" i="19"/>
  <c r="AN4" i="19"/>
  <c r="AJ4" i="19"/>
  <c r="AG4" i="19"/>
  <c r="BX12" i="19"/>
  <c r="BW12" i="19"/>
  <c r="BU12" i="19"/>
  <c r="BT12" i="19"/>
  <c r="BR12" i="19"/>
  <c r="BQ12" i="19"/>
  <c r="BO12" i="19"/>
  <c r="BN12" i="19"/>
  <c r="AZ13" i="19"/>
  <c r="AW10" i="19"/>
  <c r="AR10" i="19" s="1"/>
  <c r="AZ10" i="19"/>
  <c r="AX9" i="19"/>
  <c r="AS9" i="19" s="1"/>
  <c r="AW6" i="19"/>
  <c r="AR6" i="19" s="1"/>
  <c r="AZ6" i="19"/>
  <c r="AZ4" i="19"/>
  <c r="AW4" i="19"/>
  <c r="AR4" i="19" s="1"/>
  <c r="AG13" i="19"/>
  <c r="AS7" i="19"/>
  <c r="AH7" i="19"/>
  <c r="BB12" i="19"/>
  <c r="AP12" i="19"/>
  <c r="AK12" i="19"/>
  <c r="AN12" i="19"/>
  <c r="AJ12" i="19"/>
  <c r="AM12" i="19"/>
  <c r="AQ12" i="19"/>
  <c r="AL12" i="19"/>
  <c r="AG8" i="19"/>
  <c r="AG7" i="19"/>
  <c r="AH5" i="19"/>
  <c r="AH3" i="19"/>
  <c r="AH14" i="19"/>
  <c r="AW13" i="19"/>
  <c r="AR13" i="19" s="1"/>
  <c r="AZ12" i="19"/>
  <c r="AW8" i="19"/>
  <c r="AR8" i="19" s="1"/>
  <c r="AW7" i="19"/>
  <c r="AR7" i="19" s="1"/>
  <c r="AX5" i="19"/>
  <c r="AS5" i="19" s="1"/>
  <c r="AX14" i="19"/>
  <c r="AS14" i="19" s="1"/>
  <c r="AX3" i="19"/>
  <c r="AS3" i="19" s="1"/>
  <c r="AH11" i="19"/>
  <c r="AI8" i="19"/>
  <c r="AI5" i="19"/>
  <c r="AI4" i="19"/>
  <c r="BX11" i="19"/>
  <c r="BW11" i="19"/>
  <c r="BU11" i="19"/>
  <c r="BT11" i="19"/>
  <c r="BR11" i="19"/>
  <c r="BQ11" i="19"/>
  <c r="BO11" i="19"/>
  <c r="BN11" i="19"/>
  <c r="BX9" i="19"/>
  <c r="BW9" i="19"/>
  <c r="BU9" i="19"/>
  <c r="BT9" i="19"/>
  <c r="BR9" i="19"/>
  <c r="BQ9" i="19"/>
  <c r="BO9" i="19"/>
  <c r="BN9" i="19"/>
  <c r="BX8" i="19"/>
  <c r="BW8" i="19"/>
  <c r="BU8" i="19"/>
  <c r="BT8" i="19"/>
  <c r="BR8" i="19"/>
  <c r="BQ8" i="19"/>
  <c r="BO8" i="19"/>
  <c r="BN8" i="19"/>
  <c r="BX7" i="19"/>
  <c r="BW7" i="19"/>
  <c r="BU7" i="19"/>
  <c r="BT7" i="19"/>
  <c r="BR7" i="19"/>
  <c r="BQ7" i="19"/>
  <c r="BO7" i="19"/>
  <c r="BN7" i="19"/>
  <c r="BX5" i="19"/>
  <c r="BW5" i="19"/>
  <c r="BU5" i="19"/>
  <c r="BT5" i="19"/>
  <c r="BR5" i="19"/>
  <c r="BQ5" i="19"/>
  <c r="BO5" i="19"/>
  <c r="BN5" i="19"/>
  <c r="BX3" i="19"/>
  <c r="BW3" i="19"/>
  <c r="BU3" i="19"/>
  <c r="BT3" i="19"/>
  <c r="BR14" i="19"/>
  <c r="BQ14" i="19"/>
  <c r="BO14" i="19"/>
  <c r="BN14" i="19"/>
  <c r="BR3" i="19"/>
  <c r="BQ3" i="19"/>
  <c r="BO3" i="19"/>
  <c r="BN3" i="19"/>
  <c r="BX14" i="19"/>
  <c r="BW14" i="19"/>
  <c r="BU14" i="19"/>
  <c r="BT14" i="19"/>
  <c r="AX11" i="19"/>
  <c r="AS11" i="19" s="1"/>
  <c r="AY8" i="19"/>
  <c r="AT8" i="19" s="1"/>
  <c r="AY5" i="19"/>
  <c r="AT5" i="19" s="1"/>
  <c r="AY4" i="19"/>
  <c r="AT4" i="19" s="1"/>
  <c r="AS12" i="19"/>
  <c r="AH12" i="19"/>
  <c r="AT11" i="19"/>
  <c r="AI11" i="19"/>
  <c r="BB11" i="19"/>
  <c r="AR11" i="19"/>
  <c r="AQ11" i="19"/>
  <c r="AP11" i="19"/>
  <c r="AN11" i="19"/>
  <c r="AM11" i="19"/>
  <c r="AL11" i="19"/>
  <c r="AK11" i="19"/>
  <c r="AJ11" i="19"/>
  <c r="AG11" i="19"/>
  <c r="AT9" i="19"/>
  <c r="AI9" i="19"/>
  <c r="BB9" i="19"/>
  <c r="AR9" i="19"/>
  <c r="AM9" i="19"/>
  <c r="AG9" i="19"/>
  <c r="AQ9" i="19"/>
  <c r="AL9" i="19"/>
  <c r="AP9" i="19"/>
  <c r="AK9" i="19"/>
  <c r="AN9" i="19"/>
  <c r="AJ9" i="19"/>
  <c r="BB8" i="19"/>
  <c r="BY8" i="19" s="1"/>
  <c r="AQ8" i="19"/>
  <c r="AL8" i="19"/>
  <c r="AH8" i="19"/>
  <c r="AP8" i="19"/>
  <c r="AK8" i="19"/>
  <c r="AS8" i="19"/>
  <c r="AN8" i="19"/>
  <c r="AJ8" i="19"/>
  <c r="AM8" i="19"/>
  <c r="BB7" i="19"/>
  <c r="BH7" i="19" s="1"/>
  <c r="AT7" i="19"/>
  <c r="AQ7" i="19"/>
  <c r="AP7" i="19"/>
  <c r="AN7" i="19"/>
  <c r="AM7" i="19"/>
  <c r="AL7" i="19"/>
  <c r="AK7" i="19"/>
  <c r="AJ7" i="19"/>
  <c r="AI7" i="19"/>
  <c r="AT6" i="19"/>
  <c r="AI6" i="19"/>
  <c r="BB5" i="19"/>
  <c r="BS5" i="19" s="1"/>
  <c r="AN5" i="19"/>
  <c r="AJ5" i="19"/>
  <c r="AG5" i="19"/>
  <c r="AR5" i="19"/>
  <c r="AM5" i="19"/>
  <c r="AQ5" i="19"/>
  <c r="AL5" i="19"/>
  <c r="AP5" i="19"/>
  <c r="AK5" i="19"/>
  <c r="AH4" i="19"/>
  <c r="AS4" i="19"/>
  <c r="AT3" i="19"/>
  <c r="AI3" i="19"/>
  <c r="AI14" i="19"/>
  <c r="AT14" i="19"/>
  <c r="BB14" i="19"/>
  <c r="BV14" i="19" s="1"/>
  <c r="AR3" i="19"/>
  <c r="AQ3" i="19"/>
  <c r="AP3" i="19"/>
  <c r="AN3" i="19"/>
  <c r="AM3" i="19"/>
  <c r="AL3" i="19"/>
  <c r="AK3" i="19"/>
  <c r="AJ3" i="19"/>
  <c r="BD3" i="19" s="1"/>
  <c r="AR14" i="19"/>
  <c r="AM14" i="19"/>
  <c r="AQ14" i="19"/>
  <c r="AL14" i="19"/>
  <c r="AG14" i="19"/>
  <c r="AP14" i="19"/>
  <c r="AK14" i="19"/>
  <c r="AG3" i="19"/>
  <c r="AN14" i="19"/>
  <c r="AJ14" i="19"/>
  <c r="BE5" i="19"/>
  <c r="BE6" i="19"/>
  <c r="BE7" i="19"/>
  <c r="BE8" i="19"/>
  <c r="BE9" i="19"/>
  <c r="BE10" i="19"/>
  <c r="BE11" i="19"/>
  <c r="BE12" i="19"/>
  <c r="BE13" i="19"/>
  <c r="BE14" i="19"/>
  <c r="BC7" i="19" l="1"/>
  <c r="BC10" i="19"/>
  <c r="BC9" i="19"/>
  <c r="BH9" i="19"/>
  <c r="BC11" i="19"/>
  <c r="BH11" i="19"/>
  <c r="BC12" i="19"/>
  <c r="BH12" i="19"/>
  <c r="BC4" i="19"/>
  <c r="BH4" i="19"/>
  <c r="BC13" i="19"/>
  <c r="BH13" i="19"/>
  <c r="BP14" i="19"/>
  <c r="BP3" i="19"/>
  <c r="BP5" i="19"/>
  <c r="BS7" i="19"/>
  <c r="BS8" i="19"/>
  <c r="BP9" i="19"/>
  <c r="BS11" i="19"/>
  <c r="BS12" i="19"/>
  <c r="BS4" i="19"/>
  <c r="BP10" i="19"/>
  <c r="BP13" i="19"/>
  <c r="BC6" i="19"/>
  <c r="BH6" i="19"/>
  <c r="BS3" i="19"/>
  <c r="BS14" i="19"/>
  <c r="BV5" i="19"/>
  <c r="BY7" i="19"/>
  <c r="BV9" i="19"/>
  <c r="BY11" i="19"/>
  <c r="BY12" i="19"/>
  <c r="BY4" i="19"/>
  <c r="BV6" i="19"/>
  <c r="BV10" i="19"/>
  <c r="BV13" i="19"/>
  <c r="BC8" i="19"/>
  <c r="BH8" i="19"/>
  <c r="BV3" i="19"/>
  <c r="BP7" i="19"/>
  <c r="BP8" i="19"/>
  <c r="BS9" i="19"/>
  <c r="BP11" i="19"/>
  <c r="BP12" i="19"/>
  <c r="BP4" i="19"/>
  <c r="BS6" i="19"/>
  <c r="BS10" i="19"/>
  <c r="BS13" i="19"/>
  <c r="BC14" i="19"/>
  <c r="BH14" i="19"/>
  <c r="BC5" i="19"/>
  <c r="BH5" i="19"/>
  <c r="BC3" i="19"/>
  <c r="BY3" i="19"/>
  <c r="BY14" i="19"/>
  <c r="BY5" i="19"/>
  <c r="BV7" i="19"/>
  <c r="BV8" i="19"/>
  <c r="BY9" i="19"/>
  <c r="BV11" i="19"/>
  <c r="BV12" i="19"/>
  <c r="BV4" i="19"/>
  <c r="BY6" i="19"/>
  <c r="BY10" i="19"/>
  <c r="BY13" i="19"/>
  <c r="AV8" i="19"/>
  <c r="AV6" i="19"/>
  <c r="AV5" i="19"/>
  <c r="AV12" i="19"/>
  <c r="AV9" i="19"/>
  <c r="AV4" i="19"/>
  <c r="AV7" i="19"/>
  <c r="AV10" i="19"/>
  <c r="AV11" i="19"/>
  <c r="AV14" i="19"/>
  <c r="AV13" i="19"/>
  <c r="AA48" i="27" l="1"/>
  <c r="AA47" i="27"/>
  <c r="AA46" i="27"/>
  <c r="AA45" i="27"/>
  <c r="AA44" i="27"/>
  <c r="AA43" i="27"/>
  <c r="AA39" i="27"/>
  <c r="AD44" i="27"/>
  <c r="AD43" i="27"/>
  <c r="AD46" i="27"/>
  <c r="AD45" i="27"/>
  <c r="AD47" i="27"/>
  <c r="B19" i="27" l="1"/>
  <c r="B46" i="27" l="1"/>
  <c r="AO10" i="19" l="1"/>
  <c r="AO6" i="19"/>
  <c r="AO8" i="19"/>
  <c r="AU11" i="19"/>
  <c r="BD10" i="19"/>
  <c r="AU6" i="19"/>
  <c r="BD11" i="19"/>
  <c r="BD8" i="19"/>
  <c r="BD6" i="19"/>
  <c r="AU8" i="19"/>
  <c r="AO11" i="19"/>
  <c r="AU10" i="19"/>
  <c r="Y36" i="27"/>
  <c r="AD19" i="27"/>
  <c r="E19" i="27"/>
  <c r="AD36" i="27"/>
  <c r="AD48" i="27"/>
  <c r="AO3" i="19" l="1"/>
  <c r="AO9" i="19"/>
  <c r="AO14" i="19"/>
  <c r="AO7" i="19"/>
  <c r="AO4" i="19"/>
  <c r="AO12" i="19"/>
  <c r="AO13" i="19"/>
  <c r="AO5" i="19"/>
  <c r="BD7" i="19"/>
  <c r="BI12" i="19"/>
  <c r="BD12" i="19"/>
  <c r="BD5" i="19"/>
  <c r="AU5" i="19"/>
  <c r="AU13" i="19"/>
  <c r="AU4" i="19"/>
  <c r="BM12" i="19"/>
  <c r="CA12" i="19" s="1"/>
  <c r="BD9" i="19"/>
  <c r="BI13" i="19"/>
  <c r="BA12" i="19"/>
  <c r="AU12" i="19"/>
  <c r="AU14" i="19"/>
  <c r="BZ10" i="19"/>
  <c r="BD4" i="19"/>
  <c r="BZ11" i="19"/>
  <c r="BZ6" i="19"/>
  <c r="BD14" i="19"/>
  <c r="BZ8" i="19"/>
  <c r="AU7" i="19"/>
  <c r="AU9" i="19"/>
  <c r="BD13" i="19"/>
  <c r="BI3" i="19"/>
  <c r="BJ3" i="19" s="1"/>
  <c r="E21" i="27"/>
  <c r="Y41" i="27"/>
  <c r="Y38" i="27"/>
  <c r="AD39" i="27"/>
  <c r="AD21" i="27"/>
  <c r="AD38" i="27"/>
  <c r="BJ12" i="19" l="1"/>
  <c r="BK12" i="19" s="1"/>
  <c r="CB12" i="19"/>
  <c r="BZ12" i="19"/>
  <c r="BZ14" i="19"/>
  <c r="BZ13" i="19"/>
  <c r="BZ4" i="19"/>
  <c r="BZ7" i="19"/>
  <c r="BZ9" i="19"/>
  <c r="BZ5" i="19"/>
  <c r="AC49" i="27"/>
  <c r="BL12" i="19" l="1"/>
  <c r="BI11" i="19" l="1"/>
  <c r="BI10" i="19" l="1"/>
  <c r="BM11" i="19"/>
  <c r="BK3" i="19" l="1"/>
  <c r="BI7" i="19"/>
  <c r="BJ13" i="19"/>
  <c r="BK13" i="19" s="1"/>
  <c r="BJ10" i="19"/>
  <c r="BK10" i="19" s="1"/>
  <c r="BJ11" i="19"/>
  <c r="BK11" i="19" s="1"/>
  <c r="BJ7" i="19"/>
  <c r="BK7" i="19" s="1"/>
  <c r="BM13" i="19"/>
  <c r="CA13" i="19" s="1"/>
  <c r="BA13" i="19"/>
  <c r="BM7" i="19"/>
  <c r="BA4" i="19"/>
  <c r="CA11" i="19"/>
  <c r="CB11" i="19"/>
  <c r="BA6" i="19"/>
  <c r="BA10" i="19"/>
  <c r="BA11" i="19"/>
  <c r="BM5" i="19"/>
  <c r="BI5" i="19"/>
  <c r="BJ5" i="19" s="1"/>
  <c r="BA7" i="19"/>
  <c r="BM10" i="19"/>
  <c r="BI6" i="19"/>
  <c r="BJ6" i="19" s="1"/>
  <c r="BM6" i="19"/>
  <c r="BI14" i="19"/>
  <c r="BJ14" i="19" s="1"/>
  <c r="BM4" i="19"/>
  <c r="BI4" i="19"/>
  <c r="BJ4" i="19" s="1"/>
  <c r="BM14" i="19"/>
  <c r="BI9" i="19"/>
  <c r="BJ9" i="19" s="1"/>
  <c r="BM9" i="19"/>
  <c r="BM8" i="19"/>
  <c r="BI8" i="19"/>
  <c r="BJ8" i="19" s="1"/>
  <c r="BA14" i="19"/>
  <c r="BA5" i="19"/>
  <c r="BA8" i="19"/>
  <c r="BA9" i="19"/>
  <c r="BM3" i="19"/>
  <c r="BA3" i="19"/>
  <c r="E24" i="27"/>
  <c r="AD41" i="27"/>
  <c r="AD24" i="27"/>
  <c r="BL3" i="19" l="1"/>
  <c r="CB13" i="19"/>
  <c r="BK5" i="19"/>
  <c r="BK9" i="19"/>
  <c r="BL11" i="19"/>
  <c r="BK14" i="19"/>
  <c r="BL7" i="19"/>
  <c r="CA7" i="19"/>
  <c r="CB7" i="19"/>
  <c r="CA4" i="19"/>
  <c r="CB4" i="19"/>
  <c r="CA5" i="19"/>
  <c r="BL5" i="19"/>
  <c r="CB5" i="19"/>
  <c r="BL4" i="19"/>
  <c r="CA14" i="19"/>
  <c r="CB14" i="19"/>
  <c r="CA6" i="19"/>
  <c r="CB6" i="19"/>
  <c r="BL10" i="19"/>
  <c r="CA9" i="19"/>
  <c r="BL9" i="19"/>
  <c r="CB9" i="19"/>
  <c r="CA10" i="19"/>
  <c r="CB10" i="19"/>
  <c r="BL8" i="19"/>
  <c r="CA8" i="19"/>
  <c r="CB8" i="19"/>
  <c r="BK4" i="19"/>
  <c r="BL6" i="19"/>
  <c r="BL13" i="19"/>
  <c r="AA49" i="27"/>
  <c r="B32" i="27"/>
  <c r="BK8" i="19" l="1"/>
  <c r="BL14" i="19"/>
  <c r="BK6" i="19"/>
  <c r="AA31" i="27" l="1"/>
  <c r="AA30" i="27"/>
  <c r="AA29" i="27"/>
  <c r="AA28" i="27"/>
  <c r="AA27" i="27"/>
  <c r="AA26" i="27"/>
  <c r="AA22" i="27"/>
  <c r="AD28" i="27"/>
  <c r="AD26" i="27"/>
  <c r="AD22" i="27"/>
  <c r="AD29" i="27"/>
  <c r="AD30" i="27"/>
  <c r="AD31" i="27"/>
  <c r="AD27" i="27"/>
  <c r="V49" i="27" l="1"/>
  <c r="CA3" i="19" l="1"/>
  <c r="V48" i="27"/>
  <c r="Q48" i="27"/>
  <c r="L48" i="27"/>
  <c r="G48" i="27"/>
  <c r="B48" i="27"/>
  <c r="V47" i="27"/>
  <c r="Q47" i="27"/>
  <c r="L47" i="27"/>
  <c r="G47" i="27"/>
  <c r="B47" i="27"/>
  <c r="V46" i="27"/>
  <c r="Q46" i="27"/>
  <c r="L46" i="27"/>
  <c r="G46" i="27"/>
  <c r="V45" i="27"/>
  <c r="Q45" i="27"/>
  <c r="L45" i="27"/>
  <c r="G45" i="27"/>
  <c r="B45" i="27"/>
  <c r="V44" i="27"/>
  <c r="Q44" i="27"/>
  <c r="L44" i="27"/>
  <c r="G44" i="27"/>
  <c r="B44" i="27"/>
  <c r="V43" i="27"/>
  <c r="Q43" i="27"/>
  <c r="L43" i="27"/>
  <c r="G43" i="27"/>
  <c r="B43" i="27"/>
  <c r="V39" i="27"/>
  <c r="Q39" i="27"/>
  <c r="L39" i="27"/>
  <c r="G39" i="27"/>
  <c r="B39" i="27"/>
  <c r="Q36" i="27"/>
  <c r="L36" i="27"/>
  <c r="G36" i="27"/>
  <c r="B36" i="27"/>
  <c r="V31" i="27"/>
  <c r="Q31" i="27"/>
  <c r="L31" i="27"/>
  <c r="G31" i="27"/>
  <c r="B31" i="27"/>
  <c r="V30" i="27"/>
  <c r="Q30" i="27"/>
  <c r="L30" i="27"/>
  <c r="G30" i="27"/>
  <c r="B30" i="27"/>
  <c r="V29" i="27"/>
  <c r="Q29" i="27"/>
  <c r="L29" i="27"/>
  <c r="G29" i="27"/>
  <c r="B29" i="27"/>
  <c r="V28" i="27"/>
  <c r="Q28" i="27"/>
  <c r="L28" i="27"/>
  <c r="G28" i="27"/>
  <c r="B28" i="27"/>
  <c r="V27" i="27"/>
  <c r="Q27" i="27"/>
  <c r="L27" i="27"/>
  <c r="G27" i="27"/>
  <c r="B27" i="27"/>
  <c r="V26" i="27"/>
  <c r="Q26" i="27"/>
  <c r="L26" i="27"/>
  <c r="G26" i="27"/>
  <c r="V22" i="27"/>
  <c r="Q22" i="27"/>
  <c r="L22" i="27"/>
  <c r="G22" i="27"/>
  <c r="V19" i="27"/>
  <c r="Q19" i="27"/>
  <c r="L19" i="27"/>
  <c r="G19" i="27"/>
  <c r="E15" i="27"/>
  <c r="B26" i="27"/>
  <c r="B22" i="27"/>
  <c r="E38" i="27"/>
  <c r="Y48" i="27"/>
  <c r="T24" i="27"/>
  <c r="O31" i="27"/>
  <c r="E47" i="27"/>
  <c r="T47" i="27"/>
  <c r="O43" i="27"/>
  <c r="T45" i="27"/>
  <c r="E29" i="27"/>
  <c r="E26" i="27"/>
  <c r="T30" i="27"/>
  <c r="O19" i="27"/>
  <c r="O48" i="27"/>
  <c r="T44" i="27"/>
  <c r="J41" i="27"/>
  <c r="Y27" i="27"/>
  <c r="E43" i="27"/>
  <c r="J45" i="27"/>
  <c r="O27" i="27"/>
  <c r="Y24" i="27"/>
  <c r="O36" i="27"/>
  <c r="J36" i="27"/>
  <c r="J44" i="27"/>
  <c r="T21" i="27"/>
  <c r="E45" i="27"/>
  <c r="O47" i="27"/>
  <c r="O29" i="27"/>
  <c r="E28" i="27"/>
  <c r="Y21" i="27"/>
  <c r="O30" i="27"/>
  <c r="E46" i="27"/>
  <c r="Y44" i="27"/>
  <c r="O26" i="27"/>
  <c r="Y31" i="27"/>
  <c r="O21" i="27"/>
  <c r="J22" i="27"/>
  <c r="T28" i="27"/>
  <c r="E41" i="27"/>
  <c r="J27" i="27"/>
  <c r="O22" i="27"/>
  <c r="O28" i="27"/>
  <c r="J48" i="27"/>
  <c r="Y19" i="27"/>
  <c r="Y22" i="27"/>
  <c r="J30" i="27"/>
  <c r="J39" i="27"/>
  <c r="Y28" i="27"/>
  <c r="J43" i="27"/>
  <c r="J47" i="27"/>
  <c r="Y45" i="27"/>
  <c r="Y43" i="27"/>
  <c r="E27" i="27"/>
  <c r="Y30" i="27"/>
  <c r="E48" i="27"/>
  <c r="O39" i="27"/>
  <c r="T19" i="27"/>
  <c r="O41" i="27"/>
  <c r="E22" i="27"/>
  <c r="E31" i="27"/>
  <c r="E30" i="27"/>
  <c r="Y39" i="27"/>
  <c r="E44" i="27"/>
  <c r="J38" i="27"/>
  <c r="E36" i="27"/>
  <c r="J26" i="27"/>
  <c r="T39" i="27"/>
  <c r="Y46" i="27"/>
  <c r="J21" i="27"/>
  <c r="E39" i="27"/>
  <c r="O24" i="27"/>
  <c r="J46" i="27"/>
  <c r="O46" i="27"/>
  <c r="O38" i="27"/>
  <c r="T31" i="27"/>
  <c r="T26" i="27"/>
  <c r="Y47" i="27"/>
  <c r="T29" i="27"/>
  <c r="O44" i="27"/>
  <c r="Y29" i="27"/>
  <c r="T27" i="27"/>
  <c r="Y26" i="27"/>
  <c r="O45" i="27"/>
  <c r="L49" i="27" l="1"/>
  <c r="T38" i="27"/>
  <c r="T41" i="27"/>
  <c r="T22" i="27"/>
  <c r="T36" i="27"/>
  <c r="J31" i="27"/>
  <c r="J19" i="27"/>
  <c r="T48" i="27"/>
  <c r="J29" i="27"/>
  <c r="J24" i="27"/>
  <c r="J28" i="27"/>
  <c r="T46" i="27"/>
  <c r="T43" i="27"/>
  <c r="AV3" i="19" l="1"/>
  <c r="W60" i="1" l="1"/>
  <c r="Y60" i="1"/>
  <c r="I32" i="27" l="1"/>
  <c r="X32" i="27"/>
  <c r="N32" i="27"/>
  <c r="I49" i="27"/>
  <c r="S49" i="27"/>
  <c r="S32" i="27"/>
  <c r="N49" i="27"/>
  <c r="D49" i="27" l="1"/>
  <c r="V32" i="27"/>
  <c r="L32" i="27"/>
  <c r="G49" i="27"/>
  <c r="Q49" i="27"/>
  <c r="Q32" i="27"/>
  <c r="G32" i="27"/>
  <c r="B49" i="27"/>
  <c r="AU3" i="19" l="1"/>
  <c r="D32" i="27" l="1"/>
  <c r="CB3" i="19" l="1"/>
  <c r="BZ3" i="19"/>
  <c r="P36" i="1" l="1"/>
  <c r="Q36" i="1"/>
  <c r="S36" i="1" l="1"/>
  <c r="R36" i="1"/>
  <c r="X49" i="27" l="1"/>
  <c r="AC32" i="27"/>
  <c r="AA32" i="2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TATIANA LARINA (X096394)</author>
  </authors>
  <commentList>
    <comment ref="S4" authorId="0" shapeId="0" xr:uid="{AD0BF32F-2205-4777-A96D-E81E61F9B095}">
      <text>
        <r>
          <rPr>
            <b/>
            <sz val="9"/>
            <color indexed="81"/>
            <rFont val="Tahoma"/>
            <family val="2"/>
          </rPr>
          <t xml:space="preserve"> (Done = 100%)</t>
        </r>
      </text>
    </comment>
  </commentList>
</comments>
</file>

<file path=xl/sharedStrings.xml><?xml version="1.0" encoding="utf-8"?>
<sst xmlns="http://schemas.openxmlformats.org/spreadsheetml/2006/main" count="85597" uniqueCount="984">
  <si>
    <t>Security packs EN</t>
  </si>
  <si>
    <t>Security packs FR</t>
  </si>
  <si>
    <t>Operational security</t>
  </si>
  <si>
    <t>Training and awareness</t>
  </si>
  <si>
    <t>Data protection</t>
  </si>
  <si>
    <t>Internal fraud protection</t>
  </si>
  <si>
    <t>Advanced protection</t>
  </si>
  <si>
    <t>Exposed services</t>
  </si>
  <si>
    <t>Cloud</t>
  </si>
  <si>
    <t>Third parties and supply chain</t>
  </si>
  <si>
    <t>Security in product lifecycle</t>
  </si>
  <si>
    <t>Sécurité opérationnelle</t>
  </si>
  <si>
    <t>OPS</t>
  </si>
  <si>
    <t>Formation et sensibilisation</t>
  </si>
  <si>
    <t>TAA</t>
  </si>
  <si>
    <t>Protection des données</t>
  </si>
  <si>
    <t>DTP</t>
  </si>
  <si>
    <t>Protection contre la fraude interne</t>
  </si>
  <si>
    <t>IFP</t>
  </si>
  <si>
    <t>Protection avancée</t>
  </si>
  <si>
    <t>ADP</t>
  </si>
  <si>
    <t>Services exposés</t>
  </si>
  <si>
    <t>EXS</t>
  </si>
  <si>
    <t>CLD</t>
  </si>
  <si>
    <t>Tiers et supply chain</t>
  </si>
  <si>
    <t>TPS</t>
  </si>
  <si>
    <t>Sécurité dans le cycle de vie produit</t>
  </si>
  <si>
    <t>SPL</t>
  </si>
  <si>
    <t>Order index</t>
  </si>
  <si>
    <t>Months overdelay</t>
  </si>
  <si>
    <t>NOT APPLICABLE</t>
  </si>
  <si>
    <t>TO BE STARTED</t>
  </si>
  <si>
    <t>IN PROGRESS</t>
  </si>
  <si>
    <t>DONE</t>
  </si>
  <si>
    <t>RISK ACCEPTED</t>
  </si>
  <si>
    <t>CHECKED CISO</t>
  </si>
  <si>
    <t>Rank</t>
  </si>
  <si>
    <t>Entity</t>
  </si>
  <si>
    <t>Region</t>
  </si>
  <si>
    <t>SGABS</t>
  </si>
  <si>
    <t>AFMO</t>
  </si>
  <si>
    <t>BDP</t>
  </si>
  <si>
    <t>BFCOI</t>
  </si>
  <si>
    <t>SGA</t>
  </si>
  <si>
    <t>SGB</t>
  </si>
  <si>
    <t>SGBF</t>
  </si>
  <si>
    <t>SGBGE</t>
  </si>
  <si>
    <t>SGC</t>
  </si>
  <si>
    <t>SGCB</t>
  </si>
  <si>
    <t>SGGH</t>
  </si>
  <si>
    <t>SGM</t>
  </si>
  <si>
    <t>SGMA</t>
  </si>
  <si>
    <t>SGT</t>
  </si>
  <si>
    <t>UIB</t>
  </si>
  <si>
    <t>BDK</t>
  </si>
  <si>
    <t>EURO</t>
  </si>
  <si>
    <t>BRD</t>
  </si>
  <si>
    <t>Essox</t>
  </si>
  <si>
    <t>Fiditalia</t>
  </si>
  <si>
    <t>Hanseatic Bank</t>
  </si>
  <si>
    <t>KB</t>
  </si>
  <si>
    <t>RUSS</t>
  </si>
  <si>
    <t>ROSBANK</t>
  </si>
  <si>
    <t>Rusfinance</t>
  </si>
  <si>
    <t>#</t>
  </si>
  <si>
    <t>Target of scope</t>
  </si>
  <si>
    <t>File_Version</t>
  </si>
  <si>
    <t>Acronym / Acronyme</t>
  </si>
  <si>
    <t>Status_Choice</t>
  </si>
  <si>
    <t>Level</t>
  </si>
  <si>
    <t>Country</t>
  </si>
  <si>
    <t>Language</t>
  </si>
  <si>
    <t>Allemagne</t>
  </si>
  <si>
    <t>EN</t>
  </si>
  <si>
    <t>Roumanie</t>
  </si>
  <si>
    <t>-</t>
  </si>
  <si>
    <t xml:space="preserve">BU </t>
  </si>
  <si>
    <t>Outre-mer</t>
  </si>
  <si>
    <t>Polynésie française</t>
  </si>
  <si>
    <t>FR</t>
  </si>
  <si>
    <t>La Réunion</t>
  </si>
  <si>
    <t>France</t>
  </si>
  <si>
    <t>Maroc</t>
  </si>
  <si>
    <t>République Tchèque</t>
  </si>
  <si>
    <t>Italie</t>
  </si>
  <si>
    <t>Cameroun</t>
  </si>
  <si>
    <t>Mozambique</t>
  </si>
  <si>
    <t>Russie</t>
  </si>
  <si>
    <t>Algérie</t>
  </si>
  <si>
    <t>COO</t>
  </si>
  <si>
    <t>Afrique de l'ouest</t>
  </si>
  <si>
    <t>Bénin</t>
  </si>
  <si>
    <t>Burkina Faso</t>
  </si>
  <si>
    <t>Guinée</t>
  </si>
  <si>
    <t>Afrique centrale et Australie</t>
  </si>
  <si>
    <t>Guinée équatoriale</t>
  </si>
  <si>
    <t>SGCAM</t>
  </si>
  <si>
    <t>SGMZ</t>
  </si>
  <si>
    <t>Sénégal</t>
  </si>
  <si>
    <t>Congo</t>
  </si>
  <si>
    <t>Nouvelle Calédonie</t>
  </si>
  <si>
    <t>SGCI</t>
  </si>
  <si>
    <t>Ghana</t>
  </si>
  <si>
    <t>Mauritanie</t>
  </si>
  <si>
    <t>Tchad</t>
  </si>
  <si>
    <t>Tunisie</t>
  </si>
  <si>
    <t>SGTG</t>
  </si>
  <si>
    <t>Togo</t>
  </si>
  <si>
    <t>Acronym theme</t>
  </si>
  <si>
    <t>Acronym combined</t>
  </si>
  <si>
    <t>ID</t>
  </si>
  <si>
    <t>Know your IT</t>
  </si>
  <si>
    <t>KYI</t>
  </si>
  <si>
    <t>OPS_KYI</t>
  </si>
  <si>
    <t>Operational securityKnow your IT</t>
  </si>
  <si>
    <t>Incident management</t>
  </si>
  <si>
    <t>IMN</t>
  </si>
  <si>
    <t>OPS_IMN</t>
  </si>
  <si>
    <t>Operational securityIncident management</t>
  </si>
  <si>
    <t>Access management</t>
  </si>
  <si>
    <t>ACM</t>
  </si>
  <si>
    <t>OPS_ACM</t>
  </si>
  <si>
    <t>Operational securityAccess management</t>
  </si>
  <si>
    <t>Privileged Access management</t>
  </si>
  <si>
    <t>PAM</t>
  </si>
  <si>
    <t>OPS_PAM</t>
  </si>
  <si>
    <t>Operational securityPrivileged Access management</t>
  </si>
  <si>
    <t>Secure your IT</t>
  </si>
  <si>
    <t>SYI</t>
  </si>
  <si>
    <t>OPS_SYI</t>
  </si>
  <si>
    <t>Operational securitySecure your IT</t>
  </si>
  <si>
    <t>Secure your Endpoints</t>
  </si>
  <si>
    <t>SYE</t>
  </si>
  <si>
    <t>OPS_SYE</t>
  </si>
  <si>
    <t>Operational securitySecure your Endpoints</t>
  </si>
  <si>
    <t>Maintain IT Security</t>
  </si>
  <si>
    <t>MIS</t>
  </si>
  <si>
    <t>OPS_MIS</t>
  </si>
  <si>
    <t>Operational securityMaintain IT Security</t>
  </si>
  <si>
    <t>Monitoring</t>
  </si>
  <si>
    <t>MON</t>
  </si>
  <si>
    <t>OPS_MON</t>
  </si>
  <si>
    <t>Operational securityMonitoring</t>
  </si>
  <si>
    <t>Evaluate your Security</t>
  </si>
  <si>
    <t>EYS</t>
  </si>
  <si>
    <t>OPS_EYS</t>
  </si>
  <si>
    <t>Operational securityEvaluate your Security</t>
  </si>
  <si>
    <t>Data cartography</t>
  </si>
  <si>
    <t>DCT</t>
  </si>
  <si>
    <t>DTP_DCT</t>
  </si>
  <si>
    <t>Data protectionData cartography</t>
  </si>
  <si>
    <t>Data classification</t>
  </si>
  <si>
    <t>DCL</t>
  </si>
  <si>
    <t>DTP_DCL</t>
  </si>
  <si>
    <t>Data protectionData classification</t>
  </si>
  <si>
    <t>DTP_MON</t>
  </si>
  <si>
    <t>Data protectionMonitoring</t>
  </si>
  <si>
    <t>Data leakage</t>
  </si>
  <si>
    <t>DLK</t>
  </si>
  <si>
    <t>DTP_DLK</t>
  </si>
  <si>
    <t>Data protectionData leakage</t>
  </si>
  <si>
    <t>Encryption</t>
  </si>
  <si>
    <t>ENC</t>
  </si>
  <si>
    <t>DTP_ENC</t>
  </si>
  <si>
    <t>Data protectionEncryption</t>
  </si>
  <si>
    <t>Anonymisation</t>
  </si>
  <si>
    <t>ANO</t>
  </si>
  <si>
    <t>DTP_ANO</t>
  </si>
  <si>
    <t>Data protectionAnonymisation</t>
  </si>
  <si>
    <t>Big Data</t>
  </si>
  <si>
    <t>BDT</t>
  </si>
  <si>
    <t>DTP_BDT</t>
  </si>
  <si>
    <t>Data protectionBig Data</t>
  </si>
  <si>
    <t>Third Parties Management</t>
  </si>
  <si>
    <t>TPM</t>
  </si>
  <si>
    <t>TPS_TPM</t>
  </si>
  <si>
    <t>Third parties and supply chainThird Parties Management</t>
  </si>
  <si>
    <t>Third Parties Access</t>
  </si>
  <si>
    <t>TPA</t>
  </si>
  <si>
    <t>TPS_TPA</t>
  </si>
  <si>
    <t>Third parties and supply chainThird Parties Access</t>
  </si>
  <si>
    <t>Monitoringand control</t>
  </si>
  <si>
    <t>MNC</t>
  </si>
  <si>
    <t>TPS_MNC</t>
  </si>
  <si>
    <t>Third parties and supply chainMonitoringand control</t>
  </si>
  <si>
    <t>End of the contract</t>
  </si>
  <si>
    <t>EOC</t>
  </si>
  <si>
    <t>TPS_EOC</t>
  </si>
  <si>
    <t>Third parties and supply chainEnd of the contract</t>
  </si>
  <si>
    <t>Analytic security</t>
  </si>
  <si>
    <t>ANS</t>
  </si>
  <si>
    <t>ADP_ANS</t>
  </si>
  <si>
    <t>Advanced protectionAnalytic security</t>
  </si>
  <si>
    <t>Cyber Incident</t>
  </si>
  <si>
    <t>CYI</t>
  </si>
  <si>
    <t>ADP_CYI</t>
  </si>
  <si>
    <t>Advanced protectionCyber Incident</t>
  </si>
  <si>
    <t>Endpoint security</t>
  </si>
  <si>
    <t>ENS</t>
  </si>
  <si>
    <t>ADP_ENS</t>
  </si>
  <si>
    <t>Advanced protectionEndpoint security</t>
  </si>
  <si>
    <t>Filtering security</t>
  </si>
  <si>
    <t>FLS</t>
  </si>
  <si>
    <t>ADP_FLS</t>
  </si>
  <si>
    <t>Advanced protectionFiltering security</t>
  </si>
  <si>
    <t>Sensitive Assets</t>
  </si>
  <si>
    <t>SEA</t>
  </si>
  <si>
    <t>ADP_SEA</t>
  </si>
  <si>
    <t>Advanced protectionSensitive Assets</t>
  </si>
  <si>
    <t>User Security</t>
  </si>
  <si>
    <t>UZS</t>
  </si>
  <si>
    <t>ADP_UZS</t>
  </si>
  <si>
    <t>Advanced protectionUser Security</t>
  </si>
  <si>
    <t>Cloud Management</t>
  </si>
  <si>
    <t>MNG</t>
  </si>
  <si>
    <t>CLD_MNG</t>
  </si>
  <si>
    <t>CloudCloud Management</t>
  </si>
  <si>
    <t>Availability</t>
  </si>
  <si>
    <t>AVA</t>
  </si>
  <si>
    <t>CLD_AVA</t>
  </si>
  <si>
    <t>CloudAvailability</t>
  </si>
  <si>
    <t>IAM</t>
  </si>
  <si>
    <t>CLD_IAM</t>
  </si>
  <si>
    <t>CloudIAM</t>
  </si>
  <si>
    <t>Data Protection</t>
  </si>
  <si>
    <t>CLD_DTP</t>
  </si>
  <si>
    <t>CloudData Protection</t>
  </si>
  <si>
    <t>CLD_IMN</t>
  </si>
  <si>
    <t>CloudIncident management</t>
  </si>
  <si>
    <t>Services access</t>
  </si>
  <si>
    <t>SAC</t>
  </si>
  <si>
    <t>CLD_SAC</t>
  </si>
  <si>
    <t>CloudServices access</t>
  </si>
  <si>
    <t>Architecture</t>
  </si>
  <si>
    <t>ARC</t>
  </si>
  <si>
    <t>CLD_ARC</t>
  </si>
  <si>
    <t>CloudArchitecture</t>
  </si>
  <si>
    <t>Access filtering</t>
  </si>
  <si>
    <t>ACF</t>
  </si>
  <si>
    <t>CLD_ACF</t>
  </si>
  <si>
    <t>CloudAccess filtering</t>
  </si>
  <si>
    <t>Infrastructure security</t>
  </si>
  <si>
    <t>IFS</t>
  </si>
  <si>
    <t>CLD_IFS</t>
  </si>
  <si>
    <t>CloudInfrastructure security</t>
  </si>
  <si>
    <t>Log management</t>
  </si>
  <si>
    <t>LGM</t>
  </si>
  <si>
    <t>CLD_LGM</t>
  </si>
  <si>
    <t>CloudLog management</t>
  </si>
  <si>
    <t>Secure Hosting Baseline</t>
  </si>
  <si>
    <t>SHB</t>
  </si>
  <si>
    <t>EXS_SHB</t>
  </si>
  <si>
    <t>Exposed servicesSecure Hosting Baseline</t>
  </si>
  <si>
    <t>Customer Identity Mangement</t>
  </si>
  <si>
    <t>CIM</t>
  </si>
  <si>
    <t>EXS_CIM</t>
  </si>
  <si>
    <t>Exposed servicesCustomer Identity Mangement</t>
  </si>
  <si>
    <t>DNS security</t>
  </si>
  <si>
    <t>DNS</t>
  </si>
  <si>
    <t>EXS_DNS</t>
  </si>
  <si>
    <t>Exposed servicesDNS security</t>
  </si>
  <si>
    <t>E-fraud</t>
  </si>
  <si>
    <t>EFD</t>
  </si>
  <si>
    <t>EXS_EFD</t>
  </si>
  <si>
    <t>Exposed servicesE-fraud</t>
  </si>
  <si>
    <t>Internet application security</t>
  </si>
  <si>
    <t>IAS</t>
  </si>
  <si>
    <t>EXS_IAS</t>
  </si>
  <si>
    <t>Exposed servicesInternet application security</t>
  </si>
  <si>
    <t>Mobile Banking Security</t>
  </si>
  <si>
    <t>MBS</t>
  </si>
  <si>
    <t>EXS_MBS</t>
  </si>
  <si>
    <t>Exposed servicesMobile Banking Security</t>
  </si>
  <si>
    <t>Open Banking and API security</t>
  </si>
  <si>
    <t>OBS</t>
  </si>
  <si>
    <t>EXS_OBS</t>
  </si>
  <si>
    <t>Exposed servicesOpen Banking and API security</t>
  </si>
  <si>
    <t>Secure usage of internet services</t>
  </si>
  <si>
    <t>SUI</t>
  </si>
  <si>
    <t>EXS_SUI</t>
  </si>
  <si>
    <t>Exposed servicesSecure usage of internet services</t>
  </si>
  <si>
    <t>Project Methodology</t>
  </si>
  <si>
    <t>PMD</t>
  </si>
  <si>
    <t>SPL_PMD</t>
  </si>
  <si>
    <t>Security in product lifecycleProject Methodology</t>
  </si>
  <si>
    <t>Agile Project Methodology</t>
  </si>
  <si>
    <t>APM</t>
  </si>
  <si>
    <t>SPL_APM</t>
  </si>
  <si>
    <t>Security in product lifecycleAgile Project Methodology</t>
  </si>
  <si>
    <t>Dev. Security</t>
  </si>
  <si>
    <t>DVS</t>
  </si>
  <si>
    <t>SPL_DVS</t>
  </si>
  <si>
    <t>Security in product lifecycleDev. Security</t>
  </si>
  <si>
    <t>Devops</t>
  </si>
  <si>
    <t>DVO</t>
  </si>
  <si>
    <t>SPL_DVO</t>
  </si>
  <si>
    <t>Security in product lifecycleDevops</t>
  </si>
  <si>
    <t>Governance</t>
  </si>
  <si>
    <t>GOV</t>
  </si>
  <si>
    <t>TAA_GOV</t>
  </si>
  <si>
    <t>Training and awarenessGovernance</t>
  </si>
  <si>
    <t>Training</t>
  </si>
  <si>
    <t>TRN</t>
  </si>
  <si>
    <t>TAA_TRN</t>
  </si>
  <si>
    <t>Training and awarenessTraining</t>
  </si>
  <si>
    <t>Awareness</t>
  </si>
  <si>
    <t>AWA</t>
  </si>
  <si>
    <t>TAA_AWA</t>
  </si>
  <si>
    <t>Training and awarenessAwareness</t>
  </si>
  <si>
    <t>Specific comunication</t>
  </si>
  <si>
    <t>SPC</t>
  </si>
  <si>
    <t>TAA_SPC</t>
  </si>
  <si>
    <t>Training and awarenessSpecific comunication</t>
  </si>
  <si>
    <t>Customer awareness</t>
  </si>
  <si>
    <t>CAW</t>
  </si>
  <si>
    <t>TAA_CAW</t>
  </si>
  <si>
    <t>Training and awarenessCustomer awareness</t>
  </si>
  <si>
    <t>Third Parties</t>
  </si>
  <si>
    <t>TPT</t>
  </si>
  <si>
    <t>TAA_TPT</t>
  </si>
  <si>
    <t>Training and awarenessThird Parties</t>
  </si>
  <si>
    <t>IFP_GOV</t>
  </si>
  <si>
    <t>Internal fraud protectionGovernance</t>
  </si>
  <si>
    <t>Prevention</t>
  </si>
  <si>
    <t>PRV</t>
  </si>
  <si>
    <t>IFP_PRV</t>
  </si>
  <si>
    <t>Internal fraud protectionPrevention</t>
  </si>
  <si>
    <t>Detection</t>
  </si>
  <si>
    <t>DET</t>
  </si>
  <si>
    <t>IFP_DET</t>
  </si>
  <si>
    <t>Internal fraud protectionDetection</t>
  </si>
  <si>
    <t>Pack EN</t>
  </si>
  <si>
    <t>Pack FR</t>
  </si>
  <si>
    <t>Theme EN</t>
  </si>
  <si>
    <t>Theme FR</t>
  </si>
  <si>
    <t>Sécurité analytique</t>
  </si>
  <si>
    <t>Incident cyber</t>
  </si>
  <si>
    <t>Sécurité des terminaux</t>
  </si>
  <si>
    <t>Sécurité des flux</t>
  </si>
  <si>
    <t>Actifs sensibles</t>
  </si>
  <si>
    <t>Sécurité des utilisateurs</t>
  </si>
  <si>
    <t>Gestion du Cloud</t>
  </si>
  <si>
    <t>Disponibilité</t>
  </si>
  <si>
    <t>Gestion des incidents</t>
  </si>
  <si>
    <t>Accès aux services</t>
  </si>
  <si>
    <t>Filtrage d'accès</t>
  </si>
  <si>
    <t>Sécurité de l'infrastructure</t>
  </si>
  <si>
    <t>Gestion des traces</t>
  </si>
  <si>
    <t>Cartographie des données</t>
  </si>
  <si>
    <t>Classification des données</t>
  </si>
  <si>
    <t>Fuite de données</t>
  </si>
  <si>
    <t>Chiffrement</t>
  </si>
  <si>
    <t>Big data</t>
  </si>
  <si>
    <t>Hébergement de référence sécurisé</t>
  </si>
  <si>
    <t>Gestion de l'identité des clients</t>
  </si>
  <si>
    <t>Sécurité du DNS</t>
  </si>
  <si>
    <t>Sécurité des applications web</t>
  </si>
  <si>
    <t>Sécurité des services bancaires mobile</t>
  </si>
  <si>
    <t>Open Banking et sécurité des API</t>
  </si>
  <si>
    <t>Utilisation sécurisée des services web</t>
  </si>
  <si>
    <t>Gouvernance</t>
  </si>
  <si>
    <t>Prévention</t>
  </si>
  <si>
    <t>Détection</t>
  </si>
  <si>
    <t>Connaître son SI</t>
  </si>
  <si>
    <t>Gestion des accès</t>
  </si>
  <si>
    <t>Gestion des accès à privilèges</t>
  </si>
  <si>
    <t>Sécuriser son SI</t>
  </si>
  <si>
    <t>Protéger ces postes de travail</t>
  </si>
  <si>
    <t>Maintenance de la sécurité du SI</t>
  </si>
  <si>
    <t>Evaluer la sécurité</t>
  </si>
  <si>
    <t>Méthodologie Projet</t>
  </si>
  <si>
    <t>Méthodologie Projet Agile</t>
  </si>
  <si>
    <t>Sécurité des développements</t>
  </si>
  <si>
    <t>Gestion des tiers</t>
  </si>
  <si>
    <t>Accès des tiers</t>
  </si>
  <si>
    <t>Suivi et contrôle</t>
  </si>
  <si>
    <t>Fin de contrat</t>
  </si>
  <si>
    <t>Formation</t>
  </si>
  <si>
    <t>Sensibilisation</t>
  </si>
  <si>
    <t>Communication spécifique</t>
  </si>
  <si>
    <t>Sensibilisation du client</t>
  </si>
  <si>
    <t>Tiers</t>
  </si>
  <si>
    <t>Index</t>
  </si>
  <si>
    <t>Description</t>
  </si>
  <si>
    <t>VERIFIED</t>
  </si>
  <si>
    <t>CISO assessment</t>
  </si>
  <si>
    <t>No alert</t>
  </si>
  <si>
    <t>Alert</t>
  </si>
  <si>
    <t>Pack</t>
  </si>
  <si>
    <t>Acronyme</t>
  </si>
  <si>
    <t>Hub SSI</t>
  </si>
  <si>
    <t>PACK</t>
  </si>
  <si>
    <t>Risk situation comment</t>
  </si>
  <si>
    <t>Global rollout of security packs</t>
  </si>
  <si>
    <t>/</t>
  </si>
  <si>
    <t>TOTAL</t>
  </si>
  <si>
    <t>COMPLETED</t>
  </si>
  <si>
    <t>COMPLETED %</t>
  </si>
  <si>
    <t>IN SCOPE</t>
  </si>
  <si>
    <t>% RISK ACCEPTED</t>
  </si>
  <si>
    <t>BU</t>
  </si>
  <si>
    <t>Warning</t>
  </si>
  <si>
    <t>SGMADA</t>
  </si>
  <si>
    <t>EQDOM</t>
  </si>
  <si>
    <t>Méditerranée</t>
  </si>
  <si>
    <t>SGGN</t>
  </si>
  <si>
    <t>SGSN</t>
  </si>
  <si>
    <t>CGI Finance</t>
  </si>
  <si>
    <t>PROJECT EXECUTION</t>
  </si>
  <si>
    <t>PLANNING</t>
  </si>
  <si>
    <t>Madagascar</t>
  </si>
  <si>
    <t>Priority</t>
  </si>
  <si>
    <t>Measure</t>
  </si>
  <si>
    <t>Security pack</t>
  </si>
  <si>
    <t>Measure ID</t>
  </si>
  <si>
    <t>Status</t>
  </si>
  <si>
    <t>Global Progress rate</t>
  </si>
  <si>
    <t>Kick-off</t>
  </si>
  <si>
    <t>Initial end</t>
  </si>
  <si>
    <t>CHECKS</t>
  </si>
  <si>
    <t>BRD Finance</t>
  </si>
  <si>
    <t>Implementation progress rate</t>
  </si>
  <si>
    <t>Topic</t>
  </si>
  <si>
    <t>Target status</t>
  </si>
  <si>
    <t>FULL IMPLEMENTATION</t>
  </si>
  <si>
    <t>PARTIAL IMPLEMENTATION + RA</t>
  </si>
  <si>
    <t>RAF_Status_Choice</t>
  </si>
  <si>
    <t>Not applicable</t>
  </si>
  <si>
    <t>ENTITY Private columns</t>
  </si>
  <si>
    <t>Ressources</t>
  </si>
  <si>
    <t>Not secured</t>
  </si>
  <si>
    <t>Secured</t>
  </si>
  <si>
    <t>Deliverables</t>
  </si>
  <si>
    <t>Dependencies</t>
  </si>
  <si>
    <t>Reference</t>
  </si>
  <si>
    <t>Main actor</t>
  </si>
  <si>
    <t>&lt;Local use 1&gt;</t>
  </si>
  <si>
    <t>&lt;Local use 2&gt;</t>
  </si>
  <si>
    <t>IMPLEMENTATION  at the end of the program</t>
  </si>
  <si>
    <t>Target scope</t>
  </si>
  <si>
    <t>BUDGET (k€)</t>
  </si>
  <si>
    <t>Total Initial</t>
  </si>
  <si>
    <t>Total Spent</t>
  </si>
  <si>
    <t>Initial 2020</t>
  </si>
  <si>
    <t>Reestimated 2020</t>
  </si>
  <si>
    <t>Spent 2020</t>
  </si>
  <si>
    <t>Initial 2021</t>
  </si>
  <si>
    <t>Reestimated 2021</t>
  </si>
  <si>
    <t>Spent 2021</t>
  </si>
  <si>
    <t>Initial 2022</t>
  </si>
  <si>
    <t>Reestimated 2022</t>
  </si>
  <si>
    <t>Spent 2022</t>
  </si>
  <si>
    <t>Initial 2023</t>
  </si>
  <si>
    <t>Reestimated 2023</t>
  </si>
  <si>
    <t>Spent 2023</t>
  </si>
  <si>
    <t>Target justification (if&lt;100%)</t>
  </si>
  <si>
    <t>(including already implemented measures)</t>
  </si>
  <si>
    <t>EmptyFields</t>
  </si>
  <si>
    <t>DataInconsistency</t>
  </si>
  <si>
    <t>5.0</t>
  </si>
  <si>
    <t>Re-estimated end</t>
  </si>
  <si>
    <t>Total re-estimated</t>
  </si>
  <si>
    <t>Value</t>
  </si>
  <si>
    <t>Target_Status_Choice</t>
  </si>
  <si>
    <t>CISO Comments</t>
  </si>
  <si>
    <t>TO BE DONE</t>
  </si>
  <si>
    <t>TO BE UPDATED</t>
  </si>
  <si>
    <t>SUBMITTED</t>
  </si>
  <si>
    <t>VALIDATED</t>
  </si>
  <si>
    <t>NO PROJECT</t>
  </si>
  <si>
    <t>RISK STATUS (Alert/Warning)</t>
  </si>
  <si>
    <t>DELTA (No risk/empty)</t>
  </si>
  <si>
    <t>Resource allocated</t>
  </si>
  <si>
    <t>NO PROJECT P1</t>
  </si>
  <si>
    <t>NO PROJECT P0</t>
  </si>
  <si>
    <t>NO PROJECT P2&amp;P3</t>
  </si>
  <si>
    <t>TO BE STARTED P0</t>
  </si>
  <si>
    <t>TO BE STARTED P1</t>
  </si>
  <si>
    <t>TO BE STARTED P2&amp;P3</t>
  </si>
  <si>
    <t>IN PROGRESS P0</t>
  </si>
  <si>
    <t>IN PROGRESS P2&amp;P3</t>
  </si>
  <si>
    <t>IN PROGRESS P1</t>
  </si>
  <si>
    <t>DONE P0</t>
  </si>
  <si>
    <t>DONE P1</t>
  </si>
  <si>
    <t>DONE P2&amp;P3</t>
  </si>
  <si>
    <t>CHECKED CISO P0</t>
  </si>
  <si>
    <t>CHECKED CISO P1</t>
  </si>
  <si>
    <t>CHECKED CISO P2&amp;P3</t>
  </si>
  <si>
    <t>VERIFIED P0</t>
  </si>
  <si>
    <t>VERIFIED P1</t>
  </si>
  <si>
    <t>VERIFIED P2&amp;P3</t>
  </si>
  <si>
    <t>TOTAL Impl</t>
  </si>
  <si>
    <t>WIP</t>
  </si>
  <si>
    <t>COMPLETED P0</t>
  </si>
  <si>
    <t>DELTA</t>
  </si>
  <si>
    <t>COMMITTED</t>
  </si>
  <si>
    <t>COMPLETED P1</t>
  </si>
  <si>
    <t>COMPLETED P2&amp;3</t>
  </si>
  <si>
    <t>2020 IMLP</t>
  </si>
  <si>
    <t>2021 IMPL</t>
  </si>
  <si>
    <t>2022 IMPL</t>
  </si>
  <si>
    <t>PR_EX P0</t>
  </si>
  <si>
    <t>PR_EX P1</t>
  </si>
  <si>
    <t>PR_EX P2&amp;P3</t>
  </si>
  <si>
    <t>TOTAL PR_EX</t>
  </si>
  <si>
    <t>2020 COMMITTED</t>
  </si>
  <si>
    <t>2021 COMMITTED</t>
  </si>
  <si>
    <t>% 2020 COMMITTED</t>
  </si>
  <si>
    <t>2022 COMMITTED</t>
  </si>
  <si>
    <t>% 2021 COMMITTED</t>
  </si>
  <si>
    <t>% 2022 COMMITTED</t>
  </si>
  <si>
    <t>IN SCOPE %</t>
  </si>
  <si>
    <t>TARGET IMPLEMENTATION</t>
  </si>
  <si>
    <t>CURRENT IMPLEMENTATION</t>
  </si>
  <si>
    <t>LEFT P0</t>
  </si>
  <si>
    <t>LEFT P1</t>
  </si>
  <si>
    <t>LEFT P2&amp;3</t>
  </si>
  <si>
    <t>RISK ACCEPTED P0</t>
  </si>
  <si>
    <t>RISK ACCEPTED P1</t>
  </si>
  <si>
    <t>RISK ACCEPTED P2&amp;3</t>
  </si>
  <si>
    <t xml:space="preserve">Total IMPLEMENTED </t>
  </si>
  <si>
    <t>PARTIAL IMPLEMENTATION + RA P0</t>
  </si>
  <si>
    <t>PARTIAL IMPLEMENTATION + RA P1</t>
  </si>
  <si>
    <t>PARTIAL IMPLEMENTATION + RA P2&amp;P3</t>
  </si>
  <si>
    <t>C2-Confidential</t>
  </si>
  <si>
    <t>Measures distribution by priority</t>
  </si>
  <si>
    <t>RISK ACCEPTANCE</t>
  </si>
  <si>
    <t xml:space="preserve">CURRENT IMPL DONE </t>
  </si>
  <si>
    <t>CURRENT IMPL CHECKED CISO &amp; VERIFIED</t>
  </si>
  <si>
    <t>RISK ACCEPTED (FULL MEASURE)</t>
  </si>
  <si>
    <t>WIP %</t>
  </si>
  <si>
    <t>END</t>
  </si>
  <si>
    <t>Before DARWIN²</t>
  </si>
  <si>
    <t>Number of measures</t>
  </si>
  <si>
    <t>Global Overview</t>
  </si>
  <si>
    <t xml:space="preserve"> TARGET IMPLEMENTATION</t>
  </si>
  <si>
    <t xml:space="preserve"> COMPLETED (DONE, CHECKED CISO, VERIFIED)</t>
  </si>
  <si>
    <t>Impl_Date</t>
  </si>
  <si>
    <t>Impl_Yes</t>
  </si>
  <si>
    <t>ATM</t>
  </si>
  <si>
    <t>2023 IMPL</t>
  </si>
  <si>
    <t>2023 COMMITTED</t>
  </si>
  <si>
    <t>% 2023 COMMITTED</t>
  </si>
  <si>
    <t>Deadline</t>
  </si>
  <si>
    <t>Date</t>
  </si>
  <si>
    <t xml:space="preserve"> AT THE BEGINNING OF DARWIN²</t>
  </si>
  <si>
    <t>Pack Formula</t>
  </si>
  <si>
    <t>*</t>
  </si>
  <si>
    <t>PACKFORMULA</t>
  </si>
  <si>
    <t>CURRENT IMPL DONE &amp; CHECKED CISO &amp; VERIFIED</t>
  </si>
  <si>
    <t>Spider / Target impl</t>
  </si>
  <si>
    <t>Spider / Completed</t>
  </si>
  <si>
    <t>Spider / Begining</t>
  </si>
  <si>
    <t>Donut / Commit</t>
  </si>
  <si>
    <t>Donut / Current</t>
  </si>
  <si>
    <t>Darwin1 remaining</t>
  </si>
  <si>
    <t>Calculs</t>
  </si>
  <si>
    <t>Titres</t>
  </si>
  <si>
    <t>Utilisation colonnes</t>
  </si>
  <si>
    <t>Donut centre</t>
  </si>
  <si>
    <t>3</t>
  </si>
  <si>
    <t>D1_38</t>
  </si>
  <si>
    <t/>
  </si>
  <si>
    <t>D1_39</t>
  </si>
  <si>
    <t>D1_40</t>
  </si>
  <si>
    <t>D1_71</t>
  </si>
  <si>
    <t>D1_72</t>
  </si>
  <si>
    <t>1</t>
  </si>
  <si>
    <t>P0</t>
  </si>
  <si>
    <t>2</t>
  </si>
  <si>
    <t>X</t>
  </si>
  <si>
    <t>P1</t>
  </si>
  <si>
    <t>4</t>
  </si>
  <si>
    <t>5</t>
  </si>
  <si>
    <t>6</t>
  </si>
  <si>
    <t>7</t>
  </si>
  <si>
    <t>8</t>
  </si>
  <si>
    <t>9</t>
  </si>
  <si>
    <t>P2</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</si>
  <si>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</si>
  <si>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</si>
  <si>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</si>
  <si>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</si>
  <si>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</si>
  <si>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</si>
  <si>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</si>
  <si>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</si>
  <si>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</si>
  <si>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</si>
  <si>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</si>
  <si>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</si>
  <si>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</si>
  <si>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</si>
  <si>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</si>
  <si>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</si>
  <si>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</si>
  <si>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</si>
  <si>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</si>
  <si>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</si>
  <si>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</si>
  <si>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</si>
  <si>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</si>
  <si>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</si>
  <si>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</si>
  <si>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</si>
  <si>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</si>
  <si>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</si>
  <si>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</si>
  <si>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</si>
  <si>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</si>
  <si>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</si>
  <si>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</si>
  <si>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</si>
  <si>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</si>
  <si>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</si>
  <si>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</si>
  <si>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</si>
  <si>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</si>
  <si>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</si>
  <si>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</si>
  <si>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</si>
  <si>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</si>
  <si>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</si>
  <si>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</si>
  <si>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</si>
  <si>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</si>
  <si>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</si>
  <si>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</si>
  <si>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</si>
  <si>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</si>
  <si>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</si>
  <si>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</si>
  <si>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</si>
  <si>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</si>
  <si>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</si>
  <si>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</si>
  <si>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</si>
  <si>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P3</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</si>
  <si>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</si>
  <si>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</si>
  <si>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</si>
  <si>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</si>
  <si>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</si>
  <si>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</si>
  <si>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</si>
  <si>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</si>
  <si>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</si>
  <si>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</si>
  <si>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</si>
  <si>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</si>
  <si>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</si>
  <si>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</si>
  <si>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</si>
  <si>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</si>
  <si>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</si>
  <si>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</si>
  <si>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</si>
  <si>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</si>
  <si>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</si>
  <si>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</si>
  <si>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</si>
  <si>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</si>
  <si>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</si>
  <si>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</si>
  <si>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</si>
  <si>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</si>
  <si>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</si>
  <si>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</si>
  <si>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</si>
  <si>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</si>
  <si>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</si>
  <si>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</si>
  <si>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</si>
  <si>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</si>
  <si>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</si>
  <si>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</si>
  <si>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</si>
  <si>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</si>
  <si>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</si>
  <si>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</si>
  <si>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</si>
  <si>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</si>
  <si>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</si>
  <si>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</si>
  <si>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</si>
  <si>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</si>
  <si>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</si>
  <si>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</si>
  <si>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</si>
  <si>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</si>
  <si>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</si>
  <si>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</si>
  <si>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</si>
  <si>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</si>
  <si>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</si>
  <si>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</si>
  <si>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</si>
  <si>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</si>
  <si>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</si>
  <si>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</si>
  <si>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</si>
  <si>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</si>
  <si>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</si>
  <si>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</si>
  <si>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</si>
  <si>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</si>
  <si>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</si>
  <si>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</si>
  <si>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</si>
  <si>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</si>
  <si>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</si>
  <si>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</si>
  <si>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</si>
  <si>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</si>
  <si>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</si>
  <si>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</si>
  <si>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</si>
  <si>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</si>
  <si>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</si>
  <si>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</si>
  <si>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</si>
  <si>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</si>
  <si>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</si>
  <si>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</si>
  <si>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</si>
  <si>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</si>
  <si>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</si>
  <si>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</si>
  <si>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</si>
  <si>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</si>
  <si>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</si>
  <si>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</si>
  <si>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</si>
  <si>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</si>
  <si>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</si>
  <si>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</si>
  <si>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</si>
  <si>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</si>
  <si>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</si>
  <si>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</si>
  <si>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</si>
  <si>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</si>
  <si>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</si>
  <si>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</si>
  <si>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</si>
  <si>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</si>
  <si>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</si>
  <si>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</si>
  <si>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</si>
  <si>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</si>
  <si>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</si>
  <si>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</si>
  <si>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</si>
  <si>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</si>
  <si>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</si>
  <si>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</si>
  <si>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</si>
  <si>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</si>
  <si>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</si>
  <si>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</si>
  <si>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</si>
  <si>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</si>
  <si>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</si>
  <si>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</si>
  <si>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</si>
  <si>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</si>
  <si>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</si>
  <si>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</si>
  <si>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</si>
  <si>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</si>
  <si>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</si>
  <si>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</si>
  <si>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</si>
  <si>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</si>
  <si>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</si>
  <si>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</si>
  <si>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</si>
  <si>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</si>
  <si>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</si>
  <si>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</si>
  <si>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</si>
  <si>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</si>
  <si>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</si>
  <si>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</si>
  <si>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</si>
  <si>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</si>
  <si>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</si>
  <si>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</si>
  <si>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</si>
  <si>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</si>
  <si>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</si>
  <si>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</si>
  <si>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</si>
  <si>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</si>
  <si>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</si>
  <si>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</si>
  <si>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</si>
  <si>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</si>
  <si>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</si>
  <si>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</si>
  <si>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</si>
  <si>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</si>
  <si>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</si>
  <si>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</si>
  <si>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</si>
  <si>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</si>
  <si>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</si>
  <si>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</si>
  <si>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</si>
  <si>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</si>
  <si>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</si>
  <si>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</si>
  <si>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</si>
  <si>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</si>
  <si>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</si>
  <si>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</si>
  <si>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</si>
  <si>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</si>
  <si>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</si>
  <si>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</si>
  <si>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</si>
  <si>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</si>
  <si>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</si>
  <si>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</si>
  <si>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Cyber Resilience</t>
  </si>
  <si>
    <t>254</t>
  </si>
  <si>
    <t>255</t>
  </si>
  <si>
    <t>D1_10</t>
  </si>
  <si>
    <t>D1_16</t>
  </si>
  <si>
    <t>D1_28</t>
  </si>
  <si>
    <t>D1_30</t>
  </si>
  <si>
    <t>D1_31</t>
  </si>
  <si>
    <t>D1_36</t>
  </si>
  <si>
    <t>D1_49</t>
  </si>
  <si>
    <t>D1_53</t>
  </si>
  <si>
    <t>D1_54</t>
  </si>
  <si>
    <t>D1_57</t>
  </si>
  <si>
    <t>D1_59</t>
  </si>
  <si>
    <t>D1_60</t>
  </si>
  <si>
    <t>D1_61</t>
  </si>
  <si>
    <t>D1_62</t>
  </si>
  <si>
    <t>D1_63</t>
  </si>
  <si>
    <t>D1_65</t>
  </si>
  <si>
    <t>D1_67</t>
  </si>
  <si>
    <t>D1_68</t>
  </si>
  <si>
    <t>D1_69</t>
  </si>
  <si>
    <t>D1_70</t>
  </si>
  <si>
    <t>D1_74</t>
  </si>
  <si>
    <t>D1_75</t>
  </si>
  <si>
    <t>D1_76</t>
  </si>
  <si>
    <t>D1_77</t>
  </si>
  <si>
    <t>D1_78</t>
  </si>
  <si>
    <t>D1_79</t>
  </si>
  <si>
    <t>D1_80</t>
  </si>
  <si>
    <t>D1_81</t>
  </si>
  <si>
    <t>D1_83</t>
  </si>
  <si>
    <t>D1_87</t>
  </si>
  <si>
    <t>D1_89</t>
  </si>
  <si>
    <t>D1_90</t>
  </si>
  <si>
    <t>D1_92</t>
  </si>
  <si>
    <t>D1_95</t>
  </si>
  <si>
    <t>D1_96</t>
  </si>
  <si>
    <t>D1_97</t>
  </si>
  <si>
    <t>D1_98</t>
  </si>
  <si>
    <t>D1_99</t>
  </si>
  <si>
    <t>D1_13</t>
  </si>
  <si>
    <t>D1_29</t>
  </si>
  <si>
    <t>D1_48</t>
  </si>
  <si>
    <t>D1_50</t>
  </si>
  <si>
    <t>D1_52</t>
  </si>
  <si>
    <t>D1_55</t>
  </si>
  <si>
    <t>D1_3</t>
  </si>
  <si>
    <t>D1_7</t>
  </si>
  <si>
    <t>D1_41</t>
  </si>
  <si>
    <t>D1_58</t>
  </si>
  <si>
    <t>D1_1</t>
  </si>
  <si>
    <t>D1_23</t>
  </si>
  <si>
    <t>D1_27</t>
  </si>
  <si>
    <t>D1_34</t>
  </si>
  <si>
    <t>D1_4</t>
  </si>
  <si>
    <t>D1_44</t>
  </si>
  <si>
    <t>D1_45</t>
  </si>
  <si>
    <t>D1_51</t>
  </si>
  <si>
    <t>D1_56</t>
  </si>
  <si>
    <t>D1_6</t>
  </si>
  <si>
    <t>D1_42</t>
  </si>
  <si>
    <t>D1_5</t>
  </si>
  <si>
    <t>D1_32</t>
  </si>
  <si>
    <t>D1_37</t>
  </si>
  <si>
    <t>D1_66</t>
  </si>
  <si>
    <t>D1_84</t>
  </si>
  <si>
    <t>D1_85</t>
  </si>
  <si>
    <t>D1_93</t>
  </si>
  <si>
    <t>D1_94</t>
  </si>
  <si>
    <t>Afrique de l'ouest [AFS]</t>
  </si>
  <si>
    <t>D1_14</t>
  </si>
  <si>
    <t>D1_43</t>
  </si>
  <si>
    <t>D1_46</t>
  </si>
  <si>
    <t>D1_47</t>
  </si>
  <si>
    <t>D1_64</t>
  </si>
  <si>
    <t>D1_73</t>
  </si>
  <si>
    <t>D1_8</t>
  </si>
  <si>
    <t>D1_88</t>
  </si>
  <si>
    <t>D1_35</t>
  </si>
  <si>
    <t>Afrique centrale et Australe [AFS]</t>
  </si>
  <si>
    <t>D1_21</t>
  </si>
  <si>
    <t>D1_33</t>
  </si>
  <si>
    <t>D1_86</t>
  </si>
  <si>
    <t>D1_82</t>
  </si>
  <si>
    <t>D1_9</t>
  </si>
  <si>
    <t>Anti-Fraud Med.</t>
  </si>
  <si>
    <t>D1_12</t>
  </si>
  <si>
    <t>D1_2</t>
  </si>
  <si>
    <t>D1_20</t>
  </si>
  <si>
    <t>ATM Security Bas.</t>
  </si>
  <si>
    <t>ATM Security Med.</t>
  </si>
  <si>
    <t>ATM Security Adv.</t>
  </si>
  <si>
    <t>Local package</t>
  </si>
  <si>
    <t>D1_19</t>
  </si>
  <si>
    <t>D1_25</t>
  </si>
  <si>
    <t>D1_26</t>
  </si>
  <si>
    <t>Local</t>
  </si>
  <si>
    <t>NC</t>
  </si>
  <si>
    <t>CERT</t>
  </si>
  <si>
    <t>SG ABS</t>
  </si>
  <si>
    <t>Warning only</t>
  </si>
  <si>
    <t>GTS</t>
  </si>
  <si>
    <t>SOC Régional</t>
  </si>
  <si>
    <t>CERT SG</t>
  </si>
  <si>
    <t>Local + GTS</t>
  </si>
  <si>
    <t>local</t>
  </si>
  <si>
    <t>local + SOC Regional</t>
  </si>
  <si>
    <t>Zscaler implemented</t>
  </si>
  <si>
    <t>RAS</t>
  </si>
  <si>
    <t>Fabrice envoie la procédure</t>
  </si>
  <si>
    <t xml:space="preserve"> Demander les preuves à Trinet</t>
  </si>
  <si>
    <t xml:space="preserve">Un outil JIRA est en place 
Une procédure a été déclinée
Il reste à vérifier si l'outil et la procédure répondent à ce qui est attendu. </t>
  </si>
  <si>
    <t xml:space="preserve">La filiale a décidé de palnifier cette mesure au Q1 2021 vu les risques sécurités afférents. </t>
  </si>
  <si>
    <t>Une partie du SI est concernée dans le cadre de PCI DSS et c'est pour l'autre partie nous avons prévu un éventuel cout en 2021</t>
  </si>
  <si>
    <t xml:space="preserve">En attente de validation du livrable par le RSSI. </t>
  </si>
  <si>
    <t>One out of three audits performed and the two remining audits are linked to the BOG CISD and Card Peronalisation</t>
  </si>
  <si>
    <t>The subsidiary has not this infrastructure</t>
  </si>
  <si>
    <t>Corporate network not linked to wifi</t>
  </si>
  <si>
    <t>La SGM dispose d'une procedure de gestion des habilitations, mais nécessite des modifications sur la partie du saisi de la ref IGC et les accès admin à distance</t>
  </si>
  <si>
    <t>Déclinaison de la norme en local</t>
  </si>
  <si>
    <t>L'outil est installé, il traite aussi le helpDesk IT</t>
  </si>
  <si>
    <t>On dispose d'un support MS Excel pour le referencement des applications, par contre aucune information de l'outil KEAR.
J'ai besoin de plus de precision sur le livrable de la mesure s'il s'agit d'une procédure ou de la saisi des inventaires des apllications dans l'outil KEAR</t>
  </si>
  <si>
    <t>Beoin de l'accès à l'outil groupe KEAR</t>
  </si>
  <si>
    <t>besoin de precision sur la nature de la revision, s'il s'agit juste de maintenir la liste</t>
  </si>
  <si>
    <t>Le contrôle doit être inscrit dans la liste des SP du trimestre (suivre avec le service du controle permanent)</t>
  </si>
  <si>
    <t>Besoin de plus de precision pour la procedure (numéro de ref …) + l'outil préconisé par le groupe.
Pour le moment nous avons un processus de maintenir les apllications</t>
  </si>
  <si>
    <t>Beoin d'une revue pour s'assurer à 100%</t>
  </si>
  <si>
    <t>Le scan Qualys est appliqué sur les deux perimetres interne / externe</t>
  </si>
  <si>
    <t>On dispose pas de l'accès vers l'outil de gestion, pour le moment le traitement est manuel via un fichier excel.</t>
  </si>
  <si>
    <t>Nous avons l'outil IT de Qualys pour la vérification</t>
  </si>
  <si>
    <t>Existe-t-il un outil de centralisation des mises à jour.
La filiale dispose seulement de l'outil wsus pour les applications Windows</t>
  </si>
  <si>
    <t>Besoin de plus de precision sur la mesure</t>
  </si>
  <si>
    <t>On dispose pas de l'accès vers l'outil</t>
  </si>
  <si>
    <t>Difficulé de généraliser la configuration à toutes l'infra dans le délai (31/12/2020)</t>
  </si>
  <si>
    <t>Cette mesure est implementée (c'est la configuration de la GPO)</t>
  </si>
  <si>
    <t>Il s'agit de l'outil WSUS ?</t>
  </si>
  <si>
    <t>La SGM dispose d'un site intranet</t>
  </si>
  <si>
    <t>La SGM dispose d'une note d'instruction qui date de 2012 pour la classification des documents</t>
  </si>
  <si>
    <t>J'ai besoin de plus de precision pour le traitement de la mesure et la nature du livrable</t>
  </si>
  <si>
    <t>Besoin de plus d'explication : ICPP-C 
La procédure de mise au rebut est-t-elle suffisante pour satisfaire la mésure</t>
  </si>
  <si>
    <t>Les ports USB sont bloqués par Symantec pour 98% des machines</t>
  </si>
  <si>
    <t>Le contrôle doit être réalisé à quel niveau SGM, HubSecu …</t>
  </si>
  <si>
    <t>La SGM n'heberge pas des applications exposées</t>
  </si>
  <si>
    <t>All procedures were created, but most of them need to be translated into Portuguese and signed by Exco</t>
  </si>
  <si>
    <t>ALBERT KANDWE</t>
  </si>
  <si>
    <t>SGMOZ uses Caroline for general purpose.
We need to implement a dedicated tool for I.T.</t>
  </si>
  <si>
    <t>this project is ongoing and perform by GTS</t>
  </si>
  <si>
    <t>The project will be perform by the subsidiary</t>
  </si>
  <si>
    <t>project handle by SGABS</t>
  </si>
  <si>
    <t>SIEM Implementation potsponed to 2021</t>
  </si>
  <si>
    <t>The training will be perform</t>
  </si>
  <si>
    <t>this project will be  handle by GTS</t>
  </si>
  <si>
    <t>Not applicable now</t>
  </si>
  <si>
    <t>This project will be perform at group level</t>
  </si>
  <si>
    <t>XX</t>
  </si>
  <si>
    <t>RW</t>
  </si>
  <si>
    <t>filtre</t>
  </si>
  <si>
    <t>pas besoin</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</si>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</sst>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b/>
      <sz val="11"/>
      <color theme="1"/>
      <name val="Calibri"/>
      <family val="2"/>
      <scheme val="minor"/>
    </font>
    <font>
      <sz val="11"/>
      <color theme="1"/>
      <name val="Calibri"/>
      <family val="2"/>
      <scheme val="minor"/>
    </font>
    <font>
      <sz val="11"/>
      <color rgb="FF373743"/>
      <name val="Calibri"/>
      <family val="2"/>
      <scheme val="minor"/>
    </font>
    <font>
      <sz val="9"/>
      <color theme="1"/>
      <name val="Calibri"/>
      <family val="2"/>
      <scheme val="minor"/>
    </font>
    <font>
      <b/>
      <sz val="9"/>
      <color theme="1"/>
      <name val="Calibri"/>
      <family val="2"/>
      <scheme val="minor"/>
    </font>
    <font>
      <b/>
      <sz val="11"/>
      <color rgb="FFC00000"/>
      <name val="Calibri"/>
      <family val="2"/>
      <scheme val="minor"/>
    </font>
    <font>
      <sz val="10"/>
      <color theme="1"/>
      <name val="Calibri"/>
      <family val="2"/>
      <scheme val="minor"/>
    </font>
    <font>
      <sz val="9"/>
      <name val="Calibri"/>
      <family val="2"/>
      <scheme val="minor"/>
    </font>
    <font>
      <b/>
      <sz val="16"/>
      <color rgb="FF373743"/>
      <name val="Calibri"/>
      <family val="2"/>
      <scheme val="minor"/>
    </font>
    <font>
      <b/>
      <sz val="14"/>
      <color rgb="FF373743"/>
      <name val="Calibri"/>
      <family val="2"/>
      <scheme val="minor"/>
    </font>
    <font>
      <b/>
      <sz val="12"/>
      <color rgb="FF373743"/>
      <name val="Calibri"/>
      <family val="2"/>
      <scheme val="minor"/>
    </font>
    <font>
      <b/>
      <sz val="10"/>
      <color rgb="FF373743"/>
      <name val="Calibri"/>
      <family val="2"/>
      <scheme val="minor"/>
    </font>
    <font>
      <b/>
      <sz val="20"/>
      <color rgb="FF00CC18"/>
      <name val="Calibri"/>
      <family val="2"/>
      <scheme val="minor"/>
    </font>
    <font>
      <b/>
      <sz val="20"/>
      <name val="Calibri"/>
      <family val="2"/>
      <scheme val="minor"/>
    </font>
    <font>
      <b/>
      <sz val="20"/>
      <color rgb="FFA7A7B7"/>
      <name val="Calibri"/>
      <family val="2"/>
      <scheme val="minor"/>
    </font>
    <font>
      <b/>
      <sz val="20"/>
      <color theme="1" tint="0.34998626667073579"/>
      <name val="Calibri"/>
      <family val="2"/>
      <scheme val="minor"/>
    </font>
    <font>
      <b/>
      <sz val="20"/>
      <color theme="1"/>
      <name val="Calibri"/>
      <family val="2"/>
      <scheme val="minor"/>
    </font>
    <font>
      <b/>
      <sz val="14"/>
      <color theme="1"/>
      <name val="Calibri"/>
      <family val="2"/>
      <scheme val="minor"/>
    </font>
    <font>
      <b/>
      <sz val="20"/>
      <color theme="1" tint="0.249977111117893"/>
      <name val="Calibri"/>
      <family val="2"/>
      <scheme val="minor"/>
    </font>
    <font>
      <b/>
      <sz val="10"/>
      <color theme="1"/>
      <name val="Calibri"/>
      <family val="2"/>
      <scheme val="minor"/>
    </font>
    <font>
      <u/>
      <sz val="11"/>
      <color theme="1"/>
      <name val="Calibri"/>
      <family val="2"/>
      <scheme val="minor"/>
    </font>
    <font>
      <b/>
      <sz val="18"/>
      <color theme="1" tint="0.34998626667073579"/>
      <name val="Calibri"/>
      <family val="2"/>
      <scheme val="minor"/>
    </font>
    <font>
      <u/>
      <sz val="10"/>
      <color theme="1"/>
      <name val="Calibri"/>
      <family val="2"/>
      <scheme val="minor"/>
    </font>
    <font>
      <b/>
      <sz val="16"/>
      <color theme="1" tint="0.34998626667073579"/>
      <name val="Calibri"/>
      <family val="2"/>
      <scheme val="minor"/>
    </font>
    <font>
      <b/>
      <sz val="14"/>
      <color theme="1" tint="0.34998626667073579"/>
      <name val="Calibri"/>
      <family val="2"/>
      <scheme val="minor"/>
    </font>
    <font>
      <b/>
      <sz val="14"/>
      <color rgb="FFC00000"/>
      <name val="Calibri"/>
      <family val="2"/>
      <scheme val="minor"/>
    </font>
    <font>
      <b/>
      <sz val="18"/>
      <color rgb="FFC00000"/>
      <name val="Calibri"/>
      <family val="2"/>
      <scheme val="minor"/>
    </font>
    <font>
      <b/>
      <sz val="10"/>
      <color theme="1" tint="0.34998626667073579"/>
      <name val="Calibri"/>
      <family val="2"/>
      <scheme val="minor"/>
    </font>
    <font>
      <b/>
      <sz val="9"/>
      <color theme="0"/>
      <name val="Calibri"/>
      <family val="2"/>
      <scheme val="minor"/>
    </font>
    <font>
      <b/>
      <sz val="10"/>
      <color theme="0"/>
      <name val="Calibri"/>
      <family val="2"/>
      <scheme val="minor"/>
    </font>
    <font>
      <b/>
      <sz val="16"/>
      <name val="Calibri"/>
      <family val="2"/>
      <scheme val="minor"/>
    </font>
    <font>
      <b/>
      <sz val="10"/>
      <name val="Calibri"/>
      <family val="2"/>
      <scheme val="minor"/>
    </font>
    <font>
      <sz val="10"/>
      <name val="Calibri"/>
      <family val="2"/>
      <scheme val="minor"/>
    </font>
    <font>
      <sz val="10"/>
      <color rgb="FF21517D"/>
      <name val="Calibri"/>
      <family val="2"/>
      <scheme val="minor"/>
    </font>
    <font>
      <sz val="8"/>
      <color rgb="FF21517D"/>
      <name val="Calibri"/>
      <family val="2"/>
      <scheme val="minor"/>
    </font>
    <font>
      <sz val="11"/>
      <color theme="1"/>
      <name val="Consolas"/>
      <family val="3"/>
    </font>
    <font>
      <b/>
      <sz val="10"/>
      <color theme="1"/>
      <name val="Consolas"/>
      <family val="3"/>
    </font>
    <font>
      <sz val="10"/>
      <color theme="1"/>
      <name val="Consolas"/>
      <family val="3"/>
    </font>
    <font>
      <b/>
      <sz val="12"/>
      <color theme="0"/>
      <name val="Calibri"/>
      <family val="2"/>
      <scheme val="minor"/>
    </font>
    <font>
      <b/>
      <sz val="18"/>
      <color rgb="FF00CC18"/>
      <name val="Calibri"/>
      <family val="2"/>
      <scheme val="minor"/>
    </font>
    <font>
      <b/>
      <sz val="18"/>
      <name val="Calibri"/>
      <family val="2"/>
      <scheme val="minor"/>
    </font>
    <font>
      <b/>
      <sz val="18"/>
      <color rgb="FFA7A7B7"/>
      <name val="Calibri"/>
      <family val="2"/>
      <scheme val="minor"/>
    </font>
    <font>
      <b/>
      <sz val="9"/>
      <color indexed="81"/>
      <name val="Tahoma"/>
      <family val="2"/>
    </font>
    <font>
      <sz val="12"/>
      <color rgb="FF373743"/>
      <name val="Calibri"/>
      <family val="2"/>
      <scheme val="minor"/>
    </font>
    <font>
      <sz val="10"/>
      <color rgb="FF373743"/>
      <name val="Calibri"/>
      <family val="2"/>
      <scheme val="minor"/>
    </font>
    <font>
      <sz val="10"/>
      <name val="Arial"/>
      <family val="2"/>
    </font>
    <font>
      <sz val="8"/>
      <name val="Calibri"/>
      <family val="2"/>
      <scheme val="minor"/>
    </font>
    <font>
      <b/>
      <sz val="8"/>
      <color theme="1" tint="0.34998626667073579"/>
      <name val="Calibri"/>
      <family val="2"/>
      <scheme val="minor"/>
    </font>
    <font>
      <b/>
      <sz val="10"/>
      <color rgb="FFFF0000"/>
      <name val="Consolas"/>
      <family val="3"/>
    </font>
    <font>
      <sz val="10"/>
      <color rgb="FFFF0000"/>
      <name val="Consolas"/>
      <family val="3"/>
    </font>
  </fonts>
  <fills count="20">
    <fill>
      <patternFill patternType="none"/>
    </fill>
    <fill>
      <patternFill patternType="gray125"/>
    </fill>
    <fill>
      <patternFill patternType="solid">
        <fgColor theme="0"/>
        <bgColor indexed="64"/>
      </patternFill>
    </fill>
    <fill>
      <patternFill patternType="solid">
        <fgColor theme="5"/>
        <bgColor theme="5"/>
      </patternFill>
    </fill>
    <fill>
      <patternFill patternType="solid">
        <fgColor theme="9"/>
        <bgColor indexed="64"/>
      </patternFill>
    </fill>
    <fill>
      <patternFill patternType="solid">
        <fgColor theme="8" tint="-0.499984740745262"/>
        <bgColor indexed="64"/>
      </patternFill>
    </fill>
    <fill>
      <patternFill patternType="solid">
        <fgColor theme="5"/>
        <bgColor indexed="64"/>
      </patternFill>
    </fill>
    <fill>
      <patternFill patternType="solid">
        <fgColor theme="3" tint="0.39997558519241921"/>
        <bgColor indexed="64"/>
      </patternFill>
    </fill>
    <fill>
      <patternFill patternType="solid">
        <fgColor rgb="FFFFFF00"/>
        <bgColor indexed="64"/>
      </patternFill>
    </fill>
    <fill>
      <patternFill patternType="solid">
        <fgColor rgb="FF21517D"/>
        <bgColor indexed="64"/>
      </patternFill>
    </fill>
    <fill>
      <patternFill patternType="solid">
        <fgColor theme="1"/>
        <bgColor indexed="64"/>
      </patternFill>
    </fill>
    <fill>
      <patternFill patternType="solid">
        <fgColor rgb="FFFFC000"/>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FFFF2D"/>
        <bgColor indexed="64"/>
      </patternFill>
    </fill>
    <fill>
      <patternFill patternType="solid">
        <fgColor rgb="FFECDFF5"/>
        <bgColor indexed="64"/>
      </patternFill>
    </fill>
    <fill>
      <patternFill patternType="solid">
        <fgColor rgb="FFA568D2"/>
        <bgColor indexed="64"/>
      </patternFill>
    </fill>
    <fill>
      <patternFill patternType="solid">
        <fgColor rgb="FFC1A4CC"/>
        <bgColor indexed="64"/>
      </patternFill>
    </fill>
    <fill>
      <patternFill patternType="solid">
        <fgColor rgb="FFFF0000"/>
        <bgColor indexed="64"/>
      </patternFill>
    </fill>
  </fills>
  <borders count="57">
    <border>
      <left/>
      <right/>
      <top/>
      <bottom/>
      <diagonal/>
    </border>
    <border>
      <left/>
      <right/>
      <top style="thin">
        <color theme="5"/>
      </top>
      <bottom style="thin">
        <color theme="5"/>
      </bottom>
      <diagonal/>
    </border>
    <border>
      <left style="medium">
        <color auto="1"/>
      </left>
      <right/>
      <top/>
      <bottom/>
      <diagonal/>
    </border>
    <border>
      <left/>
      <right/>
      <top/>
      <bottom style="thin">
        <color indexed="64"/>
      </bottom>
      <diagonal/>
    </border>
    <border>
      <left/>
      <right style="thin">
        <color indexed="64"/>
      </right>
      <top/>
      <bottom style="thin">
        <color indexed="64"/>
      </bottom>
      <diagonal/>
    </border>
    <border>
      <left style="thin">
        <color theme="5"/>
      </left>
      <right/>
      <top style="thin">
        <color theme="5"/>
      </top>
      <bottom/>
      <diagonal/>
    </border>
    <border>
      <left/>
      <right/>
      <top/>
      <bottom style="thick">
        <color rgb="FF373743"/>
      </bottom>
      <diagonal/>
    </border>
    <border>
      <left/>
      <right/>
      <top style="dotted">
        <color rgb="FF373743"/>
      </top>
      <bottom style="dotted">
        <color rgb="FF373743"/>
      </bottom>
      <diagonal/>
    </border>
    <border>
      <left/>
      <right/>
      <top style="dotted">
        <color rgb="FF373743"/>
      </top>
      <bottom style="thin">
        <color rgb="FFEAEAEE"/>
      </bottom>
      <diagonal/>
    </border>
    <border>
      <left/>
      <right/>
      <top/>
      <bottom style="thin">
        <color rgb="FFEAEAEE"/>
      </bottom>
      <diagonal/>
    </border>
    <border>
      <left/>
      <right/>
      <top style="thin">
        <color rgb="FFEAEAEE"/>
      </top>
      <bottom style="thin">
        <color rgb="FFEAEAEE"/>
      </bottom>
      <diagonal/>
    </border>
    <border>
      <left/>
      <right/>
      <top style="thin">
        <color rgb="FFEAEAEE"/>
      </top>
      <bottom style="dotted">
        <color auto="1"/>
      </bottom>
      <diagonal/>
    </border>
    <border>
      <left/>
      <right/>
      <top style="thin">
        <color rgb="FFEAEAEE"/>
      </top>
      <bottom style="dashed">
        <color rgb="FF373743"/>
      </bottom>
      <diagonal/>
    </border>
    <border>
      <left/>
      <right/>
      <top/>
      <bottom style="dotted">
        <color auto="1"/>
      </bottom>
      <diagonal/>
    </border>
    <border>
      <left/>
      <right/>
      <top style="dotted">
        <color auto="1"/>
      </top>
      <bottom style="dotted">
        <color auto="1"/>
      </bottom>
      <diagonal/>
    </border>
    <border>
      <left/>
      <right/>
      <top style="dotted">
        <color auto="1"/>
      </top>
      <bottom/>
      <diagonal/>
    </border>
    <border>
      <left/>
      <right/>
      <top style="hair">
        <color auto="1"/>
      </top>
      <bottom/>
      <diagonal/>
    </border>
    <border>
      <left/>
      <right/>
      <top style="thin">
        <color indexed="64"/>
      </top>
      <bottom style="thin">
        <color indexed="64"/>
      </bottom>
      <diagonal/>
    </border>
    <border>
      <left/>
      <right style="medium">
        <color auto="1"/>
      </right>
      <top/>
      <bottom/>
      <diagonal/>
    </border>
    <border>
      <left/>
      <right/>
      <top/>
      <bottom style="thick">
        <color theme="1" tint="0.34998626667073579"/>
      </bottom>
      <diagonal/>
    </border>
    <border>
      <left style="double">
        <color rgb="FFC00000"/>
      </left>
      <right/>
      <top/>
      <bottom/>
      <diagonal/>
    </border>
    <border>
      <left style="thin">
        <color theme="1" tint="0.34998626667073579"/>
      </left>
      <right/>
      <top style="thick">
        <color theme="1" tint="0.34998626667073579"/>
      </top>
      <bottom/>
      <diagonal/>
    </border>
    <border>
      <left/>
      <right/>
      <top style="thick">
        <color theme="1" tint="0.34998626667073579"/>
      </top>
      <bottom/>
      <diagonal/>
    </border>
    <border>
      <left/>
      <right style="thin">
        <color theme="1" tint="0.34998626667073579"/>
      </right>
      <top style="thick">
        <color theme="1" tint="0.34998626667073579"/>
      </top>
      <bottom/>
      <diagonal/>
    </border>
    <border>
      <left style="double">
        <color rgb="FFC00000"/>
      </left>
      <right/>
      <top style="thick">
        <color theme="1" tint="0.34998626667073579"/>
      </top>
      <bottom/>
      <diagonal/>
    </border>
    <border>
      <left/>
      <right/>
      <top style="thin">
        <color theme="5"/>
      </top>
      <bottom/>
      <diagonal/>
    </border>
    <border>
      <left style="double">
        <color rgb="FFFF0000"/>
      </left>
      <right/>
      <top/>
      <bottom/>
      <diagonal/>
    </border>
    <border>
      <left/>
      <right style="thin">
        <color indexed="64"/>
      </right>
      <top/>
      <bottom/>
      <diagonal/>
    </border>
    <border>
      <left style="thin">
        <color theme="5"/>
      </left>
      <right style="thin">
        <color theme="5"/>
      </right>
      <top style="thin">
        <color theme="5"/>
      </top>
      <bottom/>
      <diagonal/>
    </border>
    <border>
      <left style="thin">
        <color theme="5"/>
      </left>
      <right style="thin">
        <color theme="5"/>
      </right>
      <top style="thin">
        <color theme="5"/>
      </top>
      <bottom style="thin">
        <color theme="5"/>
      </bottom>
      <diagonal/>
    </border>
    <border>
      <left/>
      <right/>
      <top style="dotted">
        <color rgb="FF373743"/>
      </top>
      <bottom/>
      <diagonal/>
    </border>
    <border>
      <left/>
      <right/>
      <top style="thin">
        <color rgb="FFEAEAEE"/>
      </top>
      <bottom/>
      <diagonal/>
    </border>
    <border>
      <left/>
      <right/>
      <top style="dotted">
        <color rgb="FF373743"/>
      </top>
      <bottom style="thin">
        <color theme="4" tint="0.79998168889431442"/>
      </bottom>
      <diagonal/>
    </border>
    <border>
      <left/>
      <right/>
      <top style="thin">
        <color theme="4" tint="0.79998168889431442"/>
      </top>
      <bottom style="hair">
        <color auto="1"/>
      </bottom>
      <diagonal/>
    </border>
    <border>
      <left/>
      <right/>
      <top style="dotted">
        <color rgb="FF373743"/>
      </top>
      <bottom style="dotted">
        <color auto="1"/>
      </bottom>
      <diagonal/>
    </border>
    <border>
      <left/>
      <right/>
      <top style="thin">
        <color theme="4" tint="0.79998168889431442"/>
      </top>
      <bottom style="dotted">
        <color auto="1"/>
      </bottom>
      <diagonal/>
    </border>
    <border>
      <left style="dashed">
        <color theme="4" tint="0.79998168889431442"/>
      </left>
      <right/>
      <top style="dashed">
        <color theme="4" tint="0.79998168889431442"/>
      </top>
      <bottom style="dotted">
        <color auto="1"/>
      </bottom>
      <diagonal/>
    </border>
    <border>
      <left/>
      <right/>
      <top style="dashed">
        <color theme="4" tint="0.79998168889431442"/>
      </top>
      <bottom style="dotted">
        <color auto="1"/>
      </bottom>
      <diagonal/>
    </border>
    <border>
      <left/>
      <right/>
      <top style="dashed">
        <color theme="4" tint="0.79998168889431442"/>
      </top>
      <bottom style="dotted">
        <color theme="1"/>
      </bottom>
      <diagonal/>
    </border>
    <border>
      <left/>
      <right/>
      <top style="thin">
        <color theme="6" tint="0.39997558519241921"/>
      </top>
      <bottom style="thin">
        <color theme="6" tint="0.39997558519241921"/>
      </bottom>
      <diagonal/>
    </border>
    <border>
      <left/>
      <right style="double">
        <color rgb="FFFF0000"/>
      </right>
      <top/>
      <bottom/>
      <diagonal/>
    </border>
    <border>
      <left style="double">
        <color rgb="FFFF0000"/>
      </left>
      <right/>
      <top/>
      <bottom style="thick">
        <color theme="1" tint="0.34998626667073579"/>
      </bottom>
      <diagonal/>
    </border>
    <border>
      <left/>
      <right/>
      <top style="dotted">
        <color theme="1"/>
      </top>
      <bottom/>
      <diagonal/>
    </border>
    <border>
      <left/>
      <right/>
      <top/>
      <bottom style="thin">
        <color theme="4" tint="0.79998168889431442"/>
      </bottom>
      <diagonal/>
    </border>
    <border>
      <left/>
      <right/>
      <top style="dotted">
        <color auto="1"/>
      </top>
      <bottom style="thin">
        <color theme="3" tint="0.79998168889431442"/>
      </bottom>
      <diagonal/>
    </border>
    <border>
      <left/>
      <right/>
      <top style="thin">
        <color theme="4" tint="0.79998168889431442"/>
      </top>
      <bottom style="dotted">
        <color theme="1"/>
      </bottom>
      <diagonal/>
    </border>
    <border>
      <left/>
      <right/>
      <top/>
      <bottom style="dashed">
        <color rgb="FF373743"/>
      </bottom>
      <diagonal/>
    </border>
    <border>
      <left style="double">
        <color rgb="FFFF0000"/>
      </left>
      <right/>
      <top style="thin">
        <color theme="6" tint="0.39997558519241921"/>
      </top>
      <bottom style="thin">
        <color theme="6" tint="0.39997558519241921"/>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s>
  <cellStyleXfs count="3">
    <xf numFmtId="0" fontId="0" fillId="0" borderId="0"/>
    <xf numFmtId="9" fontId="2" fillId="0" borderId="0" applyFont="0" applyFill="0" applyBorder="0" applyAlignment="0" applyProtection="0"/>
    <xf numFmtId="0" fontId="46" fillId="0" borderId="0"/>
  </cellStyleXfs>
  <cellXfs count="299">
    <xf numFmtId="0" fontId="0" fillId="0" borderId="0" xfId="0"/>
    <xf numFmtId="0" fontId="0" fillId="0" borderId="0" xfId="0" applyProtection="1">
      <protection locked="0"/>
    </xf>
    <xf numFmtId="0" fontId="0" fillId="0" borderId="1" xfId="0" applyFont="1" applyFill="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left" vertical="center"/>
      <protection hidden="1"/>
    </xf>
    <xf numFmtId="2" fontId="3" fillId="0" borderId="0" xfId="0" applyNumberFormat="1" applyFont="1" applyAlignment="1" applyProtection="1">
      <alignment horizontal="left" vertical="center"/>
      <protection hidden="1"/>
    </xf>
    <xf numFmtId="9" fontId="0" fillId="0" borderId="0" xfId="0" applyNumberFormat="1" applyProtection="1">
      <protection locked="0"/>
    </xf>
    <xf numFmtId="1" fontId="3" fillId="0" borderId="0" xfId="0" applyNumberFormat="1" applyFont="1" applyAlignment="1" applyProtection="1">
      <alignment horizontal="left" vertical="center"/>
      <protection hidden="1"/>
    </xf>
    <xf numFmtId="2" fontId="3" fillId="0" borderId="0" xfId="0" quotePrefix="1" applyNumberFormat="1" applyFont="1" applyAlignment="1" applyProtection="1">
      <alignment horizontal="left" vertical="center"/>
      <protection hidden="1"/>
    </xf>
    <xf numFmtId="2" fontId="3" fillId="0" borderId="0" xfId="0" applyNumberFormat="1" applyFont="1" applyFill="1" applyAlignment="1" applyProtection="1">
      <alignment horizontal="left" vertical="center"/>
      <protection hidden="1"/>
    </xf>
    <xf numFmtId="1" fontId="0" fillId="0" borderId="0" xfId="0" applyNumberFormat="1" applyAlignment="1" applyProtection="1">
      <alignment horizontal="left"/>
      <protection locked="0"/>
    </xf>
    <xf numFmtId="0" fontId="0" fillId="0" borderId="0" xfId="0" applyAlignment="1">
      <alignment vertical="center" wrapText="1"/>
    </xf>
    <xf numFmtId="0" fontId="0" fillId="0" borderId="0" xfId="0" applyAlignment="1" applyProtection="1">
      <alignment vertical="center" wrapText="1"/>
      <protection locked="0"/>
    </xf>
    <xf numFmtId="0" fontId="0" fillId="0" borderId="0" xfId="0" applyAlignment="1">
      <alignment vertical="center"/>
    </xf>
    <xf numFmtId="0" fontId="4" fillId="0" borderId="0" xfId="0" applyFont="1" applyAlignment="1">
      <alignment vertical="center"/>
    </xf>
    <xf numFmtId="0" fontId="1" fillId="0" borderId="0" xfId="0" applyFont="1" applyProtection="1">
      <protection locked="0"/>
    </xf>
    <xf numFmtId="0" fontId="4" fillId="0" borderId="0" xfId="0" applyFont="1" applyProtection="1">
      <protection locked="0"/>
    </xf>
    <xf numFmtId="0" fontId="5" fillId="0" borderId="0" xfId="0" applyFont="1" applyBorder="1" applyAlignment="1">
      <alignment horizontal="left"/>
    </xf>
    <xf numFmtId="0" fontId="5" fillId="0" borderId="0" xfId="0" applyFont="1" applyAlignment="1" applyProtection="1">
      <alignment horizontal="left"/>
      <protection locked="0"/>
    </xf>
    <xf numFmtId="0" fontId="8" fillId="0" borderId="0" xfId="0" applyFont="1" applyAlignment="1">
      <alignment horizontal="center" vertical="center" wrapText="1"/>
    </xf>
    <xf numFmtId="0" fontId="5" fillId="0" borderId="0" xfId="0" applyFont="1" applyBorder="1"/>
    <xf numFmtId="0" fontId="5" fillId="0" borderId="0" xfId="0" applyFont="1" applyBorder="1" applyAlignment="1">
      <alignment horizontal="center"/>
    </xf>
    <xf numFmtId="1" fontId="5" fillId="0" borderId="0" xfId="0" applyNumberFormat="1" applyFont="1" applyBorder="1" applyAlignment="1">
      <alignment horizontal="left"/>
    </xf>
    <xf numFmtId="0" fontId="5" fillId="0" borderId="0" xfId="0" applyFont="1" applyAlignment="1" applyProtection="1">
      <alignment horizontal="center"/>
      <protection locked="0"/>
    </xf>
    <xf numFmtId="0" fontId="0" fillId="0" borderId="0" xfId="0" applyAlignment="1">
      <alignment horizontal="center" vertical="center"/>
    </xf>
    <xf numFmtId="0" fontId="4" fillId="0" borderId="0" xfId="0" applyFont="1" applyAlignment="1">
      <alignment horizontal="center" vertical="center"/>
    </xf>
    <xf numFmtId="0" fontId="0" fillId="0" borderId="5" xfId="0" applyFont="1" applyBorder="1"/>
    <xf numFmtId="0" fontId="10" fillId="0" borderId="0" xfId="0" applyFont="1" applyFill="1" applyBorder="1" applyAlignment="1" applyProtection="1">
      <alignment vertical="center"/>
      <protection hidden="1"/>
    </xf>
    <xf numFmtId="9" fontId="13" fillId="0" borderId="13" xfId="1" applyFont="1" applyFill="1" applyBorder="1" applyAlignment="1" applyProtection="1">
      <alignment horizontal="right" vertical="center"/>
      <protection hidden="1"/>
    </xf>
    <xf numFmtId="9" fontId="14" fillId="0" borderId="13" xfId="1" applyFont="1" applyFill="1" applyBorder="1" applyAlignment="1" applyProtection="1">
      <alignment horizontal="center" vertical="center"/>
      <protection hidden="1"/>
    </xf>
    <xf numFmtId="9" fontId="15" fillId="0" borderId="13" xfId="1" applyFont="1" applyFill="1" applyBorder="1" applyAlignment="1" applyProtection="1">
      <alignment horizontal="left" vertical="center"/>
      <protection hidden="1"/>
    </xf>
    <xf numFmtId="9" fontId="16" fillId="0" borderId="13" xfId="1" applyFont="1" applyFill="1" applyBorder="1" applyAlignment="1" applyProtection="1">
      <alignment horizontal="left" vertical="center"/>
      <protection hidden="1"/>
    </xf>
    <xf numFmtId="9" fontId="17" fillId="0" borderId="0" xfId="1" applyFont="1" applyFill="1" applyAlignment="1" applyProtection="1">
      <alignment horizontal="center" vertical="center"/>
      <protection hidden="1"/>
    </xf>
    <xf numFmtId="9" fontId="19" fillId="0" borderId="0" xfId="1" applyFont="1" applyFill="1" applyAlignment="1" applyProtection="1">
      <alignment horizontal="center" vertical="center"/>
      <protection hidden="1"/>
    </xf>
    <xf numFmtId="9" fontId="0" fillId="0" borderId="0" xfId="0" quotePrefix="1" applyNumberFormat="1" applyProtection="1">
      <protection locked="0"/>
    </xf>
    <xf numFmtId="0" fontId="10" fillId="0" borderId="0" xfId="0" applyFont="1" applyFill="1" applyBorder="1" applyAlignment="1" applyProtection="1">
      <alignment vertical="center"/>
      <protection locked="0"/>
    </xf>
    <xf numFmtId="0" fontId="0" fillId="0" borderId="0" xfId="0" applyAlignment="1" applyProtection="1">
      <alignment vertical="center"/>
      <protection locked="0"/>
    </xf>
    <xf numFmtId="0" fontId="21" fillId="0" borderId="0" xfId="0" applyFont="1" applyAlignment="1" applyProtection="1">
      <alignment vertical="center"/>
      <protection locked="0"/>
    </xf>
    <xf numFmtId="0" fontId="0" fillId="0" borderId="0" xfId="0" applyBorder="1" applyAlignment="1" applyProtection="1">
      <alignment vertical="center"/>
      <protection locked="0"/>
    </xf>
    <xf numFmtId="0" fontId="7" fillId="0" borderId="0" xfId="0" applyFont="1" applyAlignment="1" applyProtection="1">
      <alignment horizontal="center" vertical="center"/>
      <protection locked="0"/>
    </xf>
    <xf numFmtId="0" fontId="29" fillId="3" borderId="25" xfId="0" applyFont="1" applyFill="1" applyBorder="1" applyAlignment="1">
      <alignment horizontal="left"/>
    </xf>
    <xf numFmtId="0" fontId="0" fillId="0" borderId="5" xfId="0" applyFont="1" applyBorder="1" applyProtection="1">
      <protection locked="0"/>
    </xf>
    <xf numFmtId="0" fontId="0" fillId="0" borderId="25" xfId="0" applyFont="1" applyBorder="1" applyAlignment="1">
      <alignment horizontal="center" vertical="center"/>
    </xf>
    <xf numFmtId="0" fontId="7" fillId="0" borderId="19" xfId="0" applyFont="1" applyBorder="1" applyAlignment="1" applyProtection="1">
      <alignment horizontal="center" vertical="center"/>
      <protection locked="0"/>
    </xf>
    <xf numFmtId="9" fontId="0" fillId="0" borderId="25" xfId="0" applyNumberFormat="1" applyFont="1" applyBorder="1" applyAlignment="1">
      <alignment horizontal="center" vertical="center"/>
    </xf>
    <xf numFmtId="0" fontId="0" fillId="0" borderId="0" xfId="0" applyFill="1" applyAlignment="1" applyProtection="1">
      <alignment vertical="center"/>
      <protection locked="0"/>
    </xf>
    <xf numFmtId="0" fontId="21" fillId="0" borderId="0" xfId="0" applyFont="1" applyFill="1" applyAlignment="1" applyProtection="1">
      <alignment vertical="center"/>
      <protection locked="0"/>
    </xf>
    <xf numFmtId="0" fontId="29" fillId="3" borderId="28" xfId="0" applyFont="1" applyFill="1" applyBorder="1"/>
    <xf numFmtId="49" fontId="0" fillId="0" borderId="29" xfId="0" applyNumberFormat="1" applyFont="1" applyBorder="1" applyAlignment="1">
      <alignment horizontal="center" vertical="center"/>
    </xf>
    <xf numFmtId="0" fontId="0" fillId="0" borderId="0" xfId="0" applyBorder="1" applyAlignment="1" applyProtection="1">
      <alignment vertical="center"/>
    </xf>
    <xf numFmtId="0" fontId="24" fillId="0" borderId="0" xfId="0" applyFont="1" applyBorder="1" applyAlignment="1" applyProtection="1">
      <alignment vertical="center"/>
    </xf>
    <xf numFmtId="0" fontId="30" fillId="7" borderId="0" xfId="0" applyFont="1" applyFill="1" applyAlignment="1" applyProtection="1">
      <alignment horizontal="center" vertical="center" wrapText="1"/>
    </xf>
    <xf numFmtId="0" fontId="7" fillId="7" borderId="0" xfId="0" applyFont="1" applyFill="1" applyBorder="1" applyAlignment="1" applyProtection="1">
      <alignment horizontal="center" vertical="center"/>
    </xf>
    <xf numFmtId="0" fontId="30" fillId="4" borderId="0" xfId="0" applyFont="1" applyFill="1" applyBorder="1" applyAlignment="1" applyProtection="1">
      <alignment horizontal="center" vertical="center" wrapText="1"/>
    </xf>
    <xf numFmtId="0" fontId="30" fillId="5" borderId="26" xfId="0" applyFont="1" applyFill="1" applyBorder="1" applyAlignment="1" applyProtection="1">
      <alignment horizontal="center" vertical="center" wrapText="1"/>
    </xf>
    <xf numFmtId="0" fontId="30" fillId="5" borderId="0" xfId="0" applyFont="1" applyFill="1" applyBorder="1" applyAlignment="1" applyProtection="1">
      <alignment horizontal="center" vertical="center" wrapText="1"/>
    </xf>
    <xf numFmtId="0" fontId="30" fillId="6" borderId="0" xfId="0" applyFont="1" applyFill="1" applyAlignment="1" applyProtection="1">
      <alignment horizontal="center" vertical="center" wrapText="1"/>
    </xf>
    <xf numFmtId="0" fontId="30" fillId="7" borderId="0" xfId="0" applyFont="1" applyFill="1" applyBorder="1" applyAlignment="1" applyProtection="1">
      <alignment horizontal="center" vertical="center" wrapText="1"/>
    </xf>
    <xf numFmtId="0" fontId="30" fillId="7" borderId="2" xfId="0" applyFont="1" applyFill="1" applyBorder="1" applyAlignment="1" applyProtection="1">
      <alignment horizontal="center" vertical="center" wrapText="1"/>
    </xf>
    <xf numFmtId="0" fontId="30" fillId="7" borderId="18" xfId="0" applyFont="1" applyFill="1" applyBorder="1" applyAlignment="1" applyProtection="1">
      <alignment horizontal="center" vertical="center" wrapText="1"/>
    </xf>
    <xf numFmtId="0" fontId="26" fillId="0" borderId="0" xfId="0" applyFont="1" applyAlignment="1" applyProtection="1">
      <alignment vertical="center"/>
      <protection locked="0"/>
    </xf>
    <xf numFmtId="0" fontId="4" fillId="9" borderId="0" xfId="0" applyFont="1" applyFill="1" applyProtection="1">
      <protection locked="0"/>
    </xf>
    <xf numFmtId="0" fontId="0" fillId="9" borderId="0" xfId="0" applyFill="1" applyProtection="1">
      <protection locked="0"/>
    </xf>
    <xf numFmtId="0" fontId="36" fillId="0" borderId="0" xfId="0" applyFont="1" applyProtection="1">
      <protection locked="0"/>
    </xf>
    <xf numFmtId="1" fontId="36" fillId="0" borderId="0" xfId="0" applyNumberFormat="1" applyFont="1" applyProtection="1">
      <protection locked="0"/>
    </xf>
    <xf numFmtId="0" fontId="36" fillId="0" borderId="0" xfId="0" applyNumberFormat="1" applyFont="1" applyProtection="1">
      <protection locked="0"/>
    </xf>
    <xf numFmtId="0" fontId="36" fillId="0" borderId="0" xfId="0" applyFont="1" applyFill="1" applyProtection="1">
      <protection locked="0"/>
    </xf>
    <xf numFmtId="0" fontId="37" fillId="0" borderId="3" xfId="0" applyFont="1" applyFill="1" applyBorder="1" applyAlignment="1" applyProtection="1">
      <alignment horizontal="left" vertical="center" wrapText="1"/>
      <protection locked="0"/>
    </xf>
    <xf numFmtId="0" fontId="37" fillId="0" borderId="4" xfId="0" applyFont="1" applyFill="1" applyBorder="1" applyAlignment="1" applyProtection="1">
      <alignment horizontal="left" vertical="center" wrapText="1"/>
      <protection locked="0"/>
    </xf>
    <xf numFmtId="0" fontId="36" fillId="0" borderId="27" xfId="0" applyFont="1" applyFill="1" applyBorder="1" applyProtection="1">
      <protection locked="0"/>
    </xf>
    <xf numFmtId="0" fontId="36" fillId="0" borderId="27" xfId="0" applyFont="1" applyBorder="1" applyProtection="1">
      <protection locked="0"/>
    </xf>
    <xf numFmtId="0" fontId="22" fillId="0" borderId="0" xfId="0" applyFont="1" applyBorder="1" applyAlignment="1" applyProtection="1">
      <alignment vertical="center"/>
      <protection locked="0"/>
    </xf>
    <xf numFmtId="0" fontId="6" fillId="0" borderId="0" xfId="0" applyFont="1" applyAlignment="1" applyProtection="1">
      <alignment vertical="center"/>
      <protection locked="0"/>
    </xf>
    <xf numFmtId="0" fontId="21" fillId="0" borderId="0" xfId="0" applyFont="1" applyBorder="1" applyAlignment="1" applyProtection="1">
      <alignment vertical="center"/>
      <protection locked="0"/>
    </xf>
    <xf numFmtId="0" fontId="28" fillId="0" borderId="1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3" fillId="0" borderId="19" xfId="0" applyFont="1" applyBorder="1" applyAlignment="1" applyProtection="1">
      <alignment horizontal="center" vertical="center"/>
      <protection locked="0"/>
    </xf>
    <xf numFmtId="0" fontId="7" fillId="0" borderId="19" xfId="0" applyFont="1" applyFill="1" applyBorder="1" applyAlignment="1" applyProtection="1">
      <alignment horizontal="center" vertical="center"/>
      <protection locked="0"/>
    </xf>
    <xf numFmtId="0" fontId="0" fillId="0" borderId="26" xfId="0" applyBorder="1" applyAlignment="1" applyProtection="1">
      <alignment vertical="center"/>
      <protection locked="0"/>
    </xf>
    <xf numFmtId="0" fontId="0" fillId="0" borderId="20" xfId="0" applyBorder="1" applyAlignment="1" applyProtection="1">
      <alignment vertical="center"/>
      <protection locked="0"/>
    </xf>
    <xf numFmtId="0" fontId="25" fillId="0" borderId="24" xfId="0" applyFont="1" applyBorder="1" applyAlignment="1" applyProtection="1">
      <alignment vertical="center"/>
      <protection locked="0"/>
    </xf>
    <xf numFmtId="0" fontId="25" fillId="0" borderId="22" xfId="0" applyFont="1" applyBorder="1" applyAlignment="1" applyProtection="1">
      <alignment vertical="center"/>
      <protection locked="0"/>
    </xf>
    <xf numFmtId="0" fontId="25" fillId="0" borderId="23" xfId="0" applyFont="1" applyBorder="1" applyAlignment="1" applyProtection="1">
      <alignment vertical="center"/>
      <protection locked="0"/>
    </xf>
    <xf numFmtId="0" fontId="25" fillId="0" borderId="21" xfId="0" applyFont="1" applyBorder="1" applyAlignment="1" applyProtection="1">
      <alignment vertical="center"/>
      <protection locked="0"/>
    </xf>
    <xf numFmtId="0" fontId="25" fillId="0" borderId="0" xfId="0" applyFont="1" applyAlignment="1" applyProtection="1">
      <alignment vertical="center"/>
      <protection locked="0"/>
    </xf>
    <xf numFmtId="0" fontId="0" fillId="0" borderId="20" xfId="0" applyFill="1" applyBorder="1" applyAlignment="1" applyProtection="1">
      <alignment vertical="center"/>
      <protection locked="0"/>
    </xf>
    <xf numFmtId="0" fontId="36" fillId="0" borderId="0" xfId="0" applyFont="1" applyFill="1" applyBorder="1" applyProtection="1">
      <protection locked="0"/>
    </xf>
    <xf numFmtId="0" fontId="37" fillId="8" borderId="3" xfId="0" applyFont="1" applyFill="1" applyBorder="1" applyAlignment="1" applyProtection="1">
      <alignment horizontal="left" vertical="center" wrapText="1"/>
      <protection locked="0"/>
    </xf>
    <xf numFmtId="0" fontId="32" fillId="0" borderId="19" xfId="0" applyFont="1" applyFill="1" applyBorder="1" applyAlignment="1" applyProtection="1">
      <alignment horizontal="center" vertical="center"/>
      <protection locked="0"/>
    </xf>
    <xf numFmtId="0" fontId="0" fillId="0" borderId="0" xfId="0" applyFill="1" applyBorder="1" applyAlignment="1" applyProtection="1">
      <alignment vertical="center"/>
      <protection locked="0"/>
    </xf>
    <xf numFmtId="0" fontId="36" fillId="8" borderId="0" xfId="0" applyFont="1" applyFill="1" applyProtection="1">
      <protection locked="0"/>
    </xf>
    <xf numFmtId="10" fontId="36" fillId="0" borderId="0" xfId="1" quotePrefix="1" applyNumberFormat="1" applyFont="1" applyProtection="1">
      <protection locked="0"/>
    </xf>
    <xf numFmtId="10" fontId="36" fillId="0" borderId="0" xfId="1" applyNumberFormat="1" applyFont="1" applyProtection="1">
      <protection locked="0"/>
    </xf>
    <xf numFmtId="10" fontId="36" fillId="0" borderId="0" xfId="0" applyNumberFormat="1" applyFont="1" applyProtection="1">
      <protection locked="0"/>
    </xf>
    <xf numFmtId="10" fontId="36" fillId="0" borderId="0" xfId="0" applyNumberFormat="1" applyFont="1" applyAlignment="1" applyProtection="1">
      <alignment wrapText="1"/>
      <protection locked="0"/>
    </xf>
    <xf numFmtId="10" fontId="11" fillId="0" borderId="7" xfId="1" applyNumberFormat="1" applyFont="1" applyFill="1" applyBorder="1" applyAlignment="1" applyProtection="1">
      <alignment vertical="center" wrapText="1"/>
      <protection hidden="1"/>
    </xf>
    <xf numFmtId="10" fontId="11" fillId="0" borderId="0" xfId="1" applyNumberFormat="1" applyFont="1" applyFill="1" applyBorder="1" applyAlignment="1" applyProtection="1">
      <alignment vertical="center" wrapText="1"/>
      <protection hidden="1"/>
    </xf>
    <xf numFmtId="9" fontId="40" fillId="0" borderId="13" xfId="1" applyFont="1" applyFill="1" applyBorder="1" applyAlignment="1" applyProtection="1">
      <alignment horizontal="right" vertical="center"/>
      <protection hidden="1"/>
    </xf>
    <xf numFmtId="9" fontId="41" fillId="0" borderId="13" xfId="1" applyFont="1" applyFill="1" applyBorder="1" applyAlignment="1" applyProtection="1">
      <alignment horizontal="center" vertical="center"/>
      <protection hidden="1"/>
    </xf>
    <xf numFmtId="9" fontId="42" fillId="0" borderId="13" xfId="1" applyFont="1" applyFill="1" applyBorder="1" applyAlignment="1" applyProtection="1">
      <alignment horizontal="left" vertical="center"/>
      <protection hidden="1"/>
    </xf>
    <xf numFmtId="9" fontId="40" fillId="0" borderId="13" xfId="1" applyFont="1" applyFill="1" applyBorder="1" applyAlignment="1" applyProtection="1">
      <alignment horizontal="right" vertical="center"/>
      <protection locked="0"/>
    </xf>
    <xf numFmtId="9" fontId="22" fillId="0" borderId="13" xfId="1" applyFont="1" applyFill="1" applyBorder="1" applyAlignment="1" applyProtection="1">
      <alignment horizontal="left" vertical="center"/>
      <protection hidden="1"/>
    </xf>
    <xf numFmtId="0" fontId="9" fillId="0" borderId="6" xfId="0" applyFont="1" applyFill="1" applyBorder="1" applyAlignment="1" applyProtection="1">
      <alignment horizontal="left" vertical="center"/>
      <protection hidden="1"/>
    </xf>
    <xf numFmtId="0" fontId="11" fillId="6" borderId="9" xfId="0" quotePrefix="1" applyFont="1" applyFill="1" applyBorder="1" applyAlignment="1" applyProtection="1">
      <alignment vertical="center"/>
      <protection hidden="1"/>
    </xf>
    <xf numFmtId="0" fontId="11" fillId="11" borderId="9" xfId="0" quotePrefix="1" applyFont="1" applyFill="1" applyBorder="1" applyAlignment="1" applyProtection="1">
      <alignment vertical="center"/>
      <protection hidden="1"/>
    </xf>
    <xf numFmtId="0" fontId="11" fillId="12" borderId="9" xfId="0" quotePrefix="1" applyFont="1" applyFill="1" applyBorder="1" applyAlignment="1" applyProtection="1">
      <alignment vertical="center"/>
      <protection hidden="1"/>
    </xf>
    <xf numFmtId="0" fontId="11" fillId="13" borderId="9" xfId="0" quotePrefix="1" applyFont="1" applyFill="1" applyBorder="1" applyAlignment="1" applyProtection="1">
      <alignment vertical="center"/>
      <protection hidden="1"/>
    </xf>
    <xf numFmtId="0" fontId="0" fillId="0" borderId="0" xfId="0" applyFont="1" applyFill="1" applyAlignment="1" applyProtection="1">
      <alignment vertical="center"/>
      <protection hidden="1"/>
    </xf>
    <xf numFmtId="0" fontId="0" fillId="0" borderId="0" xfId="0" applyFill="1" applyAlignment="1">
      <alignment vertical="center"/>
    </xf>
    <xf numFmtId="0" fontId="20" fillId="0" borderId="0" xfId="0" applyFont="1" applyFill="1" applyAlignment="1" applyProtection="1">
      <alignment horizontal="right" vertical="center"/>
      <protection hidden="1"/>
    </xf>
    <xf numFmtId="0" fontId="0" fillId="0" borderId="0" xfId="0" applyFont="1" applyFill="1" applyAlignment="1" applyProtection="1">
      <alignment vertical="center"/>
      <protection locked="0"/>
    </xf>
    <xf numFmtId="0" fontId="9" fillId="0" borderId="6" xfId="0" applyFont="1" applyFill="1" applyBorder="1" applyAlignment="1" applyProtection="1">
      <alignment horizontal="left" vertical="center"/>
      <protection locked="0"/>
    </xf>
    <xf numFmtId="0" fontId="9" fillId="0" borderId="6" xfId="0" applyFont="1" applyFill="1" applyBorder="1" applyAlignment="1" applyProtection="1">
      <alignment horizontal="right" vertical="center"/>
      <protection locked="0"/>
    </xf>
    <xf numFmtId="0" fontId="3" fillId="0" borderId="0" xfId="0" applyFont="1" applyFill="1" applyAlignment="1" applyProtection="1">
      <alignment vertical="center"/>
      <protection hidden="1"/>
    </xf>
    <xf numFmtId="0" fontId="10" fillId="0" borderId="30" xfId="0" applyFont="1" applyFill="1" applyBorder="1" applyAlignment="1" applyProtection="1">
      <alignment horizontal="left" vertical="center" wrapText="1"/>
      <protection hidden="1"/>
    </xf>
    <xf numFmtId="0" fontId="12" fillId="0" borderId="0" xfId="0" applyFont="1" applyFill="1" applyAlignment="1" applyProtection="1">
      <alignment vertical="center"/>
      <protection hidden="1"/>
    </xf>
    <xf numFmtId="0" fontId="12" fillId="0" borderId="0" xfId="0" applyFont="1" applyFill="1" applyBorder="1" applyAlignment="1" applyProtection="1">
      <alignment vertical="center"/>
      <protection hidden="1"/>
    </xf>
    <xf numFmtId="9" fontId="39" fillId="10" borderId="12" xfId="1" applyNumberFormat="1" applyFont="1" applyFill="1" applyBorder="1" applyAlignment="1" applyProtection="1">
      <alignment vertical="center"/>
      <protection hidden="1"/>
    </xf>
    <xf numFmtId="9" fontId="39" fillId="10" borderId="31" xfId="1" applyNumberFormat="1" applyFont="1" applyFill="1" applyBorder="1" applyAlignment="1" applyProtection="1">
      <alignment horizontal="right" vertical="center"/>
      <protection hidden="1"/>
    </xf>
    <xf numFmtId="0" fontId="18" fillId="0" borderId="14" xfId="0" applyFont="1" applyFill="1" applyBorder="1" applyAlignment="1" applyProtection="1">
      <alignment horizontal="left" vertical="center" wrapText="1"/>
      <protection hidden="1"/>
    </xf>
    <xf numFmtId="0" fontId="0" fillId="0" borderId="16" xfId="0" applyFont="1" applyFill="1" applyBorder="1" applyAlignment="1" applyProtection="1">
      <alignment vertical="center"/>
      <protection hidden="1"/>
    </xf>
    <xf numFmtId="0" fontId="0" fillId="0" borderId="0" xfId="0" applyFont="1" applyFill="1" applyBorder="1" applyAlignment="1" applyProtection="1">
      <alignment vertical="center"/>
      <protection hidden="1"/>
    </xf>
    <xf numFmtId="0" fontId="11" fillId="6" borderId="9" xfId="0" quotePrefix="1" applyFont="1" applyFill="1" applyBorder="1" applyAlignment="1" applyProtection="1">
      <alignment horizontal="right" vertical="center"/>
      <protection hidden="1"/>
    </xf>
    <xf numFmtId="0" fontId="11" fillId="11" borderId="9" xfId="0" quotePrefix="1" applyFont="1" applyFill="1" applyBorder="1" applyAlignment="1" applyProtection="1">
      <alignment horizontal="right" vertical="center"/>
      <protection hidden="1"/>
    </xf>
    <xf numFmtId="0" fontId="11" fillId="12" borderId="9" xfId="0" quotePrefix="1" applyFont="1" applyFill="1" applyBorder="1" applyAlignment="1" applyProtection="1">
      <alignment horizontal="right" vertical="center"/>
      <protection hidden="1"/>
    </xf>
    <xf numFmtId="0" fontId="11" fillId="13" borderId="9" xfId="0" quotePrefix="1" applyFont="1" applyFill="1" applyBorder="1" applyAlignment="1" applyProtection="1">
      <alignment horizontal="right" vertical="center"/>
      <protection hidden="1"/>
    </xf>
    <xf numFmtId="0" fontId="39" fillId="14" borderId="9" xfId="0" quotePrefix="1" applyFont="1" applyFill="1" applyBorder="1" applyAlignment="1" applyProtection="1">
      <alignment horizontal="right" vertical="center"/>
      <protection hidden="1"/>
    </xf>
    <xf numFmtId="0" fontId="10" fillId="0" borderId="30" xfId="0" applyFont="1" applyFill="1" applyBorder="1" applyAlignment="1" applyProtection="1">
      <alignment vertical="center" wrapText="1"/>
      <protection hidden="1"/>
    </xf>
    <xf numFmtId="1" fontId="39" fillId="10" borderId="12" xfId="1" applyNumberFormat="1" applyFont="1" applyFill="1" applyBorder="1" applyAlignment="1" applyProtection="1">
      <alignment vertical="center"/>
      <protection hidden="1"/>
    </xf>
    <xf numFmtId="0" fontId="11" fillId="0" borderId="0" xfId="0" applyFont="1" applyFill="1" applyBorder="1" applyAlignment="1" applyProtection="1">
      <alignment horizontal="left" vertical="center" wrapText="1"/>
      <protection hidden="1"/>
    </xf>
    <xf numFmtId="9" fontId="39" fillId="0" borderId="0" xfId="1" applyNumberFormat="1" applyFont="1" applyFill="1" applyBorder="1" applyAlignment="1" applyProtection="1">
      <alignment vertical="center"/>
      <protection hidden="1"/>
    </xf>
    <xf numFmtId="0" fontId="37" fillId="15" borderId="3" xfId="0" applyFont="1" applyFill="1" applyBorder="1" applyAlignment="1" applyProtection="1">
      <alignment horizontal="left" vertical="center" wrapText="1"/>
      <protection locked="0"/>
    </xf>
    <xf numFmtId="10" fontId="36" fillId="15" borderId="0" xfId="1" applyNumberFormat="1" applyFont="1" applyFill="1"/>
    <xf numFmtId="9" fontId="11" fillId="0" borderId="30" xfId="1" applyNumberFormat="1" applyFont="1" applyFill="1" applyBorder="1" applyAlignment="1" applyProtection="1">
      <alignment horizontal="right" vertical="center" wrapText="1"/>
      <protection hidden="1"/>
    </xf>
    <xf numFmtId="9" fontId="11" fillId="0" borderId="7" xfId="1" applyNumberFormat="1" applyFont="1" applyFill="1" applyBorder="1" applyAlignment="1" applyProtection="1">
      <alignment horizontal="right" vertical="center" wrapText="1"/>
      <protection hidden="1"/>
    </xf>
    <xf numFmtId="9" fontId="11" fillId="0" borderId="7" xfId="1" applyNumberFormat="1" applyFont="1" applyFill="1" applyBorder="1" applyAlignment="1" applyProtection="1">
      <alignment vertical="center" wrapText="1"/>
      <protection hidden="1"/>
    </xf>
    <xf numFmtId="10" fontId="0" fillId="0" borderId="0" xfId="0" applyNumberFormat="1" applyProtection="1">
      <protection locked="0"/>
    </xf>
    <xf numFmtId="1" fontId="39" fillId="10" borderId="31" xfId="1" applyNumberFormat="1" applyFont="1" applyFill="1" applyBorder="1" applyAlignment="1" applyProtection="1">
      <alignment horizontal="right" vertical="center"/>
      <protection hidden="1"/>
    </xf>
    <xf numFmtId="9" fontId="36" fillId="0" borderId="0" xfId="1" applyFont="1" applyFill="1" applyProtection="1">
      <protection locked="0"/>
    </xf>
    <xf numFmtId="0" fontId="1" fillId="0" borderId="0" xfId="0" applyFont="1" applyFill="1" applyAlignment="1">
      <alignment vertical="center"/>
    </xf>
    <xf numFmtId="0" fontId="10" fillId="0" borderId="0" xfId="0" applyFont="1" applyFill="1" applyBorder="1" applyAlignment="1" applyProtection="1">
      <alignment horizontal="left" vertical="center" wrapText="1"/>
      <protection hidden="1"/>
    </xf>
    <xf numFmtId="9" fontId="11" fillId="0" borderId="32" xfId="1" applyNumberFormat="1" applyFont="1" applyFill="1" applyBorder="1" applyAlignment="1" applyProtection="1">
      <alignment horizontal="right" vertical="center" wrapText="1"/>
      <protection hidden="1"/>
    </xf>
    <xf numFmtId="9" fontId="39" fillId="10" borderId="33" xfId="1" applyNumberFormat="1" applyFont="1" applyFill="1" applyBorder="1" applyAlignment="1" applyProtection="1">
      <alignment horizontal="right" vertical="center" wrapText="1"/>
      <protection hidden="1"/>
    </xf>
    <xf numFmtId="9" fontId="16" fillId="0" borderId="34" xfId="1" applyFont="1" applyFill="1" applyBorder="1" applyAlignment="1" applyProtection="1">
      <alignment horizontal="left" vertical="center"/>
      <protection hidden="1"/>
    </xf>
    <xf numFmtId="1" fontId="39" fillId="10" borderId="31" xfId="1" applyNumberFormat="1" applyFont="1" applyFill="1" applyBorder="1" applyAlignment="1" applyProtection="1">
      <alignment vertical="center"/>
      <protection hidden="1"/>
    </xf>
    <xf numFmtId="0" fontId="11" fillId="0" borderId="35" xfId="0" applyFont="1" applyFill="1" applyBorder="1" applyAlignment="1" applyProtection="1">
      <alignment horizontal="left" vertical="center"/>
      <protection hidden="1"/>
    </xf>
    <xf numFmtId="0" fontId="0" fillId="0" borderId="0" xfId="0" applyFill="1" applyBorder="1" applyAlignment="1">
      <alignment vertical="center"/>
    </xf>
    <xf numFmtId="0" fontId="10" fillId="0" borderId="0" xfId="0" applyFont="1" applyFill="1" applyBorder="1" applyAlignment="1" applyProtection="1">
      <alignment horizontal="left" vertical="center" wrapText="1"/>
      <protection locked="0"/>
    </xf>
    <xf numFmtId="0" fontId="37" fillId="8" borderId="4" xfId="0" applyFont="1" applyFill="1" applyBorder="1" applyAlignment="1" applyProtection="1">
      <alignment horizontal="left" vertical="center" wrapText="1"/>
      <protection locked="0"/>
    </xf>
    <xf numFmtId="0" fontId="36" fillId="15" borderId="0" xfId="0" applyFont="1" applyFill="1" applyProtection="1">
      <protection locked="0"/>
    </xf>
    <xf numFmtId="0" fontId="36" fillId="8" borderId="27" xfId="0" applyFont="1" applyFill="1" applyBorder="1" applyAlignment="1" applyProtection="1">
      <alignment wrapText="1"/>
      <protection locked="0"/>
    </xf>
    <xf numFmtId="10" fontId="36" fillId="8" borderId="0" xfId="0" applyNumberFormat="1" applyFont="1" applyFill="1" applyBorder="1" applyProtection="1">
      <protection locked="0"/>
    </xf>
    <xf numFmtId="0" fontId="30" fillId="7" borderId="26" xfId="0" applyFont="1" applyFill="1" applyBorder="1" applyAlignment="1" applyProtection="1">
      <alignment horizontal="center" vertical="center" wrapText="1"/>
    </xf>
    <xf numFmtId="0" fontId="24" fillId="0" borderId="26" xfId="0" applyFont="1" applyBorder="1" applyAlignment="1" applyProtection="1">
      <alignment vertical="center"/>
    </xf>
    <xf numFmtId="0" fontId="28" fillId="0" borderId="41" xfId="0" applyFont="1" applyBorder="1" applyAlignment="1" applyProtection="1">
      <alignment horizontal="center" vertical="center"/>
      <protection locked="0"/>
    </xf>
    <xf numFmtId="0" fontId="28" fillId="0" borderId="41" xfId="0" applyFont="1" applyFill="1" applyBorder="1" applyAlignment="1" applyProtection="1">
      <alignment horizontal="left" vertical="center"/>
      <protection locked="0"/>
    </xf>
    <xf numFmtId="0" fontId="24" fillId="0" borderId="26" xfId="0" applyFont="1" applyFill="1" applyBorder="1" applyAlignment="1" applyProtection="1">
      <alignment vertical="center"/>
    </xf>
    <xf numFmtId="0" fontId="28" fillId="0" borderId="41" xfId="0" applyFont="1" applyFill="1" applyBorder="1" applyAlignment="1" applyProtection="1">
      <alignment horizontal="center" vertical="center"/>
      <protection locked="0"/>
    </xf>
    <xf numFmtId="0" fontId="32" fillId="0" borderId="41" xfId="0" applyFont="1" applyFill="1" applyBorder="1" applyAlignment="1" applyProtection="1">
      <alignment horizontal="center" vertical="center"/>
      <protection locked="0"/>
    </xf>
    <xf numFmtId="0" fontId="30" fillId="6" borderId="26" xfId="0" applyFont="1" applyFill="1" applyBorder="1" applyAlignment="1" applyProtection="1">
      <alignment horizontal="center" vertical="center" wrapText="1"/>
    </xf>
    <xf numFmtId="0" fontId="28" fillId="2" borderId="26"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9" fontId="34" fillId="0" borderId="26" xfId="0" applyNumberFormat="1" applyFont="1" applyFill="1" applyBorder="1" applyAlignment="1" applyProtection="1">
      <alignment horizontal="center" vertical="center"/>
      <protection locked="0"/>
    </xf>
    <xf numFmtId="0" fontId="11" fillId="0" borderId="8" xfId="0" applyFont="1" applyFill="1" applyBorder="1" applyAlignment="1" applyProtection="1">
      <alignment horizontal="left" vertical="center" wrapText="1"/>
      <protection hidden="1"/>
    </xf>
    <xf numFmtId="0" fontId="11" fillId="0" borderId="7" xfId="0" applyFont="1" applyFill="1" applyBorder="1" applyAlignment="1" applyProtection="1">
      <alignment vertical="center" wrapText="1"/>
      <protection hidden="1"/>
    </xf>
    <xf numFmtId="0" fontId="11" fillId="0" borderId="7" xfId="0" applyFont="1" applyFill="1" applyBorder="1" applyAlignment="1" applyProtection="1">
      <alignment horizontal="left" vertical="center" wrapText="1"/>
      <protection hidden="1"/>
    </xf>
    <xf numFmtId="0" fontId="18" fillId="0" borderId="14" xfId="0" applyFont="1" applyFill="1" applyBorder="1" applyAlignment="1" applyProtection="1">
      <alignment horizontal="left" vertical="center"/>
      <protection hidden="1"/>
    </xf>
    <xf numFmtId="0" fontId="11" fillId="0" borderId="36" xfId="0" applyFont="1" applyFill="1" applyBorder="1" applyAlignment="1" applyProtection="1">
      <alignment horizontal="left" vertical="center"/>
      <protection hidden="1"/>
    </xf>
    <xf numFmtId="0" fontId="11" fillId="0" borderId="37" xfId="0" applyFont="1" applyFill="1" applyBorder="1" applyAlignment="1" applyProtection="1">
      <alignment horizontal="left" vertical="center"/>
      <protection hidden="1"/>
    </xf>
    <xf numFmtId="0" fontId="0" fillId="16" borderId="0" xfId="0" applyFill="1" applyAlignment="1">
      <alignment vertical="center"/>
    </xf>
    <xf numFmtId="10" fontId="44" fillId="0" borderId="0" xfId="1" applyNumberFormat="1" applyFont="1" applyFill="1" applyBorder="1" applyAlignment="1" applyProtection="1">
      <alignment vertical="center" wrapText="1"/>
      <protection hidden="1"/>
    </xf>
    <xf numFmtId="9" fontId="44" fillId="0" borderId="0" xfId="1" applyNumberFormat="1" applyFont="1" applyFill="1" applyBorder="1" applyAlignment="1" applyProtection="1">
      <alignment horizontal="right" vertical="center" wrapText="1"/>
      <protection hidden="1"/>
    </xf>
    <xf numFmtId="0" fontId="0" fillId="17" borderId="0" xfId="0" applyFill="1" applyAlignment="1">
      <alignment vertical="center"/>
    </xf>
    <xf numFmtId="0" fontId="0" fillId="18" borderId="0" xfId="0" applyFill="1" applyAlignment="1">
      <alignment vertical="center"/>
    </xf>
    <xf numFmtId="9" fontId="11" fillId="0" borderId="14" xfId="0" applyNumberFormat="1" applyFont="1" applyFill="1" applyBorder="1" applyAlignment="1" applyProtection="1">
      <alignment vertical="center"/>
      <protection hidden="1"/>
    </xf>
    <xf numFmtId="0" fontId="45" fillId="0" borderId="0" xfId="0" applyFont="1" applyFill="1" applyAlignment="1" applyProtection="1">
      <alignment vertical="center"/>
      <protection hidden="1"/>
    </xf>
    <xf numFmtId="9" fontId="39" fillId="10" borderId="45" xfId="1" applyNumberFormat="1" applyFont="1" applyFill="1" applyBorder="1" applyAlignment="1" applyProtection="1">
      <alignment horizontal="right" vertical="center" wrapText="1"/>
      <protection hidden="1"/>
    </xf>
    <xf numFmtId="1" fontId="39" fillId="0" borderId="46" xfId="1" applyNumberFormat="1" applyFont="1" applyFill="1" applyBorder="1" applyAlignment="1" applyProtection="1">
      <alignment vertical="center"/>
      <protection hidden="1"/>
    </xf>
    <xf numFmtId="0" fontId="36" fillId="0" borderId="0" xfId="0" applyNumberFormat="1" applyFont="1" applyFill="1" applyProtection="1">
      <protection locked="0"/>
    </xf>
    <xf numFmtId="0" fontId="36" fillId="0" borderId="0" xfId="0" applyNumberFormat="1" applyFont="1" applyFill="1" applyBorder="1" applyProtection="1">
      <protection locked="0"/>
    </xf>
    <xf numFmtId="1" fontId="34" fillId="0" borderId="0" xfId="0" applyNumberFormat="1" applyFont="1" applyFill="1" applyAlignment="1" applyProtection="1">
      <alignment horizontal="center" vertical="center"/>
      <protection locked="0"/>
    </xf>
    <xf numFmtId="14" fontId="34" fillId="0" borderId="0" xfId="1" applyNumberFormat="1" applyFont="1" applyFill="1" applyAlignment="1" applyProtection="1">
      <alignment horizontal="center" vertical="center"/>
      <protection locked="0"/>
    </xf>
    <xf numFmtId="9" fontId="36" fillId="0" borderId="0" xfId="1" quotePrefix="1" applyFont="1" applyFill="1" applyProtection="1">
      <protection locked="0"/>
    </xf>
    <xf numFmtId="1" fontId="36" fillId="0" borderId="0" xfId="1" applyNumberFormat="1" applyFont="1" applyProtection="1">
      <protection locked="0"/>
    </xf>
    <xf numFmtId="14" fontId="0" fillId="0" borderId="0" xfId="0" applyNumberFormat="1" applyAlignment="1" applyProtection="1">
      <alignment vertical="center"/>
      <protection locked="0"/>
    </xf>
    <xf numFmtId="10" fontId="36" fillId="0" borderId="0" xfId="1" quotePrefix="1" applyNumberFormat="1" applyFont="1" applyFill="1" applyBorder="1" applyProtection="1">
      <protection locked="0"/>
    </xf>
    <xf numFmtId="10" fontId="36" fillId="0" borderId="0" xfId="0" quotePrefix="1" applyNumberFormat="1" applyFont="1" applyFill="1" applyBorder="1" applyAlignment="1" applyProtection="1">
      <alignment wrapText="1"/>
      <protection locked="0"/>
    </xf>
    <xf numFmtId="9" fontId="39" fillId="10" borderId="12" xfId="1" applyFont="1" applyFill="1" applyBorder="1" applyAlignment="1" applyProtection="1">
      <alignment vertical="center"/>
      <protection hidden="1"/>
    </xf>
    <xf numFmtId="0" fontId="36" fillId="0" borderId="27" xfId="0" quotePrefix="1" applyFont="1" applyBorder="1" applyProtection="1">
      <protection locked="0"/>
    </xf>
    <xf numFmtId="0" fontId="38" fillId="2" borderId="0" xfId="0" applyFont="1" applyFill="1" applyAlignment="1">
      <alignment horizontal="center" vertical="center" wrapText="1"/>
    </xf>
    <xf numFmtId="0" fontId="37" fillId="2" borderId="3" xfId="0" applyFont="1" applyFill="1" applyBorder="1" applyAlignment="1" applyProtection="1">
      <alignment horizontal="left" vertical="center" wrapText="1"/>
      <protection locked="0"/>
    </xf>
    <xf numFmtId="0" fontId="39" fillId="14" borderId="9" xfId="0" quotePrefix="1" applyFont="1" applyFill="1" applyBorder="1" applyAlignment="1" applyProtection="1">
      <alignment vertical="center"/>
      <protection hidden="1"/>
    </xf>
    <xf numFmtId="0" fontId="18" fillId="0" borderId="14" xfId="0" applyFont="1" applyFill="1" applyBorder="1" applyAlignment="1" applyProtection="1">
      <alignment horizontal="left" vertical="center"/>
      <protection hidden="1"/>
    </xf>
    <xf numFmtId="0" fontId="0" fillId="0" borderId="0" xfId="0" applyAlignment="1" applyProtection="1">
      <alignment horizontal="center" vertical="center"/>
      <protection locked="0"/>
    </xf>
    <xf numFmtId="0" fontId="36" fillId="0" borderId="0" xfId="0" applyFont="1" applyFill="1" applyAlignment="1" applyProtection="1">
      <alignment vertical="center"/>
      <protection locked="0"/>
    </xf>
    <xf numFmtId="0" fontId="36" fillId="0" borderId="17" xfId="0" applyFont="1" applyFill="1" applyBorder="1" applyAlignment="1" applyProtection="1">
      <alignment horizontal="center" vertical="center" wrapText="1"/>
      <protection locked="0"/>
    </xf>
    <xf numFmtId="9" fontId="36" fillId="0" borderId="17" xfId="1" applyFont="1" applyFill="1" applyBorder="1" applyAlignment="1" applyProtection="1">
      <alignment horizontal="center" vertical="center" wrapText="1"/>
      <protection locked="0"/>
    </xf>
    <xf numFmtId="9" fontId="36" fillId="0" borderId="17" xfId="1" quotePrefix="1" applyFont="1" applyFill="1" applyBorder="1" applyAlignment="1" applyProtection="1">
      <alignment horizontal="center" vertical="center" wrapText="1"/>
      <protection locked="0"/>
    </xf>
    <xf numFmtId="0" fontId="36" fillId="0" borderId="17" xfId="0" applyNumberFormat="1" applyFont="1" applyFill="1" applyBorder="1" applyAlignment="1" applyProtection="1">
      <alignment horizontal="center" vertical="center" wrapText="1"/>
      <protection locked="0"/>
    </xf>
    <xf numFmtId="10" fontId="36" fillId="0" borderId="17" xfId="1" quotePrefix="1" applyNumberFormat="1" applyFont="1" applyFill="1" applyBorder="1" applyAlignment="1" applyProtection="1">
      <alignment horizontal="center" vertical="center" wrapText="1"/>
      <protection locked="0"/>
    </xf>
    <xf numFmtId="10" fontId="36" fillId="0" borderId="17" xfId="0" quotePrefix="1" applyNumberFormat="1" applyFont="1" applyFill="1" applyBorder="1" applyAlignment="1" applyProtection="1">
      <alignment horizontal="center" vertical="center" wrapText="1"/>
      <protection locked="0"/>
    </xf>
    <xf numFmtId="10" fontId="36" fillId="0" borderId="0" xfId="1" quotePrefix="1" applyNumberFormat="1" applyFont="1" applyFill="1" applyProtection="1">
      <protection locked="0"/>
    </xf>
    <xf numFmtId="10" fontId="36" fillId="0" borderId="0" xfId="0" applyNumberFormat="1" applyFont="1" applyFill="1" applyBorder="1" applyProtection="1">
      <protection locked="0"/>
    </xf>
    <xf numFmtId="0" fontId="36" fillId="0" borderId="0" xfId="0" quotePrefix="1" applyFont="1" applyFill="1" applyBorder="1" applyProtection="1">
      <protection locked="0"/>
    </xf>
    <xf numFmtId="10" fontId="36" fillId="0" borderId="0" xfId="0" applyNumberFormat="1" applyFont="1" applyFill="1" applyProtection="1">
      <protection locked="0"/>
    </xf>
    <xf numFmtId="1" fontId="36" fillId="0" borderId="0" xfId="0" applyNumberFormat="1" applyFont="1" applyFill="1" applyProtection="1">
      <protection locked="0"/>
    </xf>
    <xf numFmtId="10" fontId="36" fillId="0" borderId="0" xfId="0" applyNumberFormat="1" applyFont="1" applyFill="1" applyAlignment="1" applyProtection="1">
      <alignment wrapText="1"/>
      <protection locked="0"/>
    </xf>
    <xf numFmtId="10" fontId="36" fillId="0" borderId="0" xfId="1" applyNumberFormat="1" applyFont="1" applyFill="1" applyProtection="1">
      <protection locked="0"/>
    </xf>
    <xf numFmtId="1" fontId="36" fillId="0" borderId="0" xfId="1" applyNumberFormat="1" applyFont="1" applyFill="1" applyProtection="1">
      <protection locked="0"/>
    </xf>
    <xf numFmtId="10" fontId="36" fillId="0" borderId="0" xfId="1" applyNumberFormat="1" applyFont="1" applyFill="1"/>
    <xf numFmtId="0" fontId="0" fillId="0" borderId="0" xfId="0" applyFill="1" applyProtection="1">
      <protection locked="0"/>
    </xf>
    <xf numFmtId="0" fontId="0" fillId="0" borderId="0" xfId="0" applyFill="1" applyAlignment="1" applyProtection="1">
      <alignment horizontal="center" vertical="center" wrapText="1"/>
      <protection locked="0"/>
    </xf>
    <xf numFmtId="10" fontId="36" fillId="0" borderId="17" xfId="0" applyNumberFormat="1" applyFont="1" applyFill="1" applyBorder="1" applyAlignment="1" applyProtection="1">
      <alignment horizontal="center" vertical="center" wrapText="1"/>
      <protection locked="0"/>
    </xf>
    <xf numFmtId="1" fontId="36" fillId="0" borderId="17" xfId="0" applyNumberFormat="1" applyFont="1" applyFill="1" applyBorder="1" applyAlignment="1" applyProtection="1">
      <alignment horizontal="center" vertical="center" wrapText="1"/>
      <protection locked="0"/>
    </xf>
    <xf numFmtId="10" fontId="36" fillId="0" borderId="17" xfId="1" applyNumberFormat="1" applyFont="1" applyFill="1" applyBorder="1" applyAlignment="1" applyProtection="1">
      <alignment horizontal="center" vertical="center" wrapText="1"/>
      <protection locked="0"/>
    </xf>
    <xf numFmtId="1" fontId="36" fillId="0" borderId="17" xfId="1" applyNumberFormat="1" applyFont="1" applyFill="1" applyBorder="1" applyAlignment="1" applyProtection="1">
      <alignment horizontal="center" vertical="center" wrapText="1"/>
      <protection locked="0"/>
    </xf>
    <xf numFmtId="10" fontId="36" fillId="0" borderId="17" xfId="1" applyNumberFormat="1" applyFont="1" applyFill="1" applyBorder="1" applyAlignment="1">
      <alignment horizontal="center" vertical="center" wrapText="1"/>
    </xf>
    <xf numFmtId="0" fontId="37" fillId="2" borderId="4" xfId="0" applyFont="1" applyFill="1" applyBorder="1" applyAlignment="1" applyProtection="1">
      <alignment horizontal="left" vertical="center" wrapText="1"/>
      <protection locked="0"/>
    </xf>
    <xf numFmtId="0" fontId="37" fillId="0" borderId="3" xfId="0" applyFont="1" applyBorder="1" applyAlignment="1" applyProtection="1">
      <alignment horizontal="left" vertical="center" wrapText="1"/>
      <protection locked="0"/>
    </xf>
    <xf numFmtId="0" fontId="0" fillId="0" borderId="0" xfId="0" applyAlignment="1" applyProtection="1">
      <alignment wrapText="1"/>
      <protection locked="0"/>
    </xf>
    <xf numFmtId="10" fontId="36" fillId="8" borderId="0" xfId="1" applyNumberFormat="1" applyFont="1" applyFill="1" applyBorder="1" applyProtection="1">
      <protection locked="0"/>
    </xf>
    <xf numFmtId="0" fontId="34" fillId="0" borderId="0" xfId="0" applyFont="1" applyAlignment="1" applyProtection="1">
      <alignment horizontal="center" vertical="center"/>
    </xf>
    <xf numFmtId="0" fontId="34" fillId="0" borderId="0" xfId="0" applyNumberFormat="1" applyFont="1" applyFill="1" applyAlignment="1" applyProtection="1">
      <alignment horizontal="center" vertical="center"/>
      <protection locked="0"/>
    </xf>
    <xf numFmtId="0" fontId="34" fillId="0" borderId="0" xfId="0" applyNumberFormat="1" applyFont="1" applyFill="1" applyAlignment="1" applyProtection="1">
      <alignment horizontal="center" vertical="center" wrapText="1"/>
      <protection locked="0"/>
    </xf>
    <xf numFmtId="9" fontId="34" fillId="0" borderId="26" xfId="1" applyNumberFormat="1" applyFont="1" applyBorder="1" applyAlignment="1" applyProtection="1">
      <alignment horizontal="center" vertical="center" wrapText="1"/>
      <protection locked="0"/>
    </xf>
    <xf numFmtId="0" fontId="31" fillId="0" borderId="26" xfId="0" applyFont="1" applyFill="1" applyBorder="1" applyAlignment="1" applyProtection="1">
      <alignment vertical="center"/>
      <protection locked="0"/>
    </xf>
    <xf numFmtId="0" fontId="31" fillId="0" borderId="0" xfId="0" applyFont="1" applyFill="1" applyBorder="1" applyAlignment="1" applyProtection="1">
      <alignment vertical="center"/>
      <protection locked="0"/>
    </xf>
    <xf numFmtId="0" fontId="28" fillId="0" borderId="26" xfId="0" applyFont="1" applyFill="1" applyBorder="1" applyAlignment="1" applyProtection="1">
      <alignment horizontal="center" vertical="center" wrapText="1"/>
      <protection locked="0"/>
    </xf>
    <xf numFmtId="0" fontId="28" fillId="0" borderId="0" xfId="0" applyFont="1" applyFill="1" applyBorder="1" applyAlignment="1" applyProtection="1">
      <alignment horizontal="center" vertical="center" wrapText="1"/>
      <protection locked="0"/>
    </xf>
    <xf numFmtId="0" fontId="25" fillId="0" borderId="26" xfId="0" applyFont="1" applyFill="1" applyBorder="1" applyAlignment="1" applyProtection="1">
      <alignment horizontal="left" vertical="center"/>
      <protection locked="0"/>
    </xf>
    <xf numFmtId="0" fontId="30" fillId="4" borderId="26" xfId="0" applyFont="1" applyFill="1" applyBorder="1" applyAlignment="1" applyProtection="1">
      <alignment horizontal="center" vertical="center" wrapText="1"/>
      <protection locked="0"/>
    </xf>
    <xf numFmtId="0" fontId="34" fillId="0" borderId="0" xfId="0" applyFont="1" applyFill="1" applyAlignment="1" applyProtection="1">
      <alignment horizontal="center" vertical="center"/>
    </xf>
    <xf numFmtId="0" fontId="34" fillId="0" borderId="0" xfId="0" applyFont="1" applyFill="1" applyAlignment="1" applyProtection="1">
      <alignment vertical="center" wrapText="1"/>
    </xf>
    <xf numFmtId="0" fontId="34" fillId="0" borderId="0" xfId="0" applyFont="1" applyFill="1" applyAlignment="1" applyProtection="1">
      <alignment vertical="center"/>
    </xf>
    <xf numFmtId="0" fontId="35" fillId="0" borderId="0" xfId="0" applyFont="1" applyFill="1" applyAlignment="1" applyProtection="1">
      <alignment vertical="center" wrapText="1"/>
    </xf>
    <xf numFmtId="0" fontId="34" fillId="0" borderId="0" xfId="0" applyNumberFormat="1" applyFont="1" applyFill="1" applyAlignment="1" applyProtection="1">
      <alignment horizontal="center" vertical="center" wrapText="1"/>
    </xf>
    <xf numFmtId="0" fontId="34" fillId="0" borderId="40" xfId="0" applyFont="1" applyFill="1" applyBorder="1" applyAlignment="1" applyProtection="1">
      <alignment vertical="center" wrapText="1"/>
    </xf>
    <xf numFmtId="9" fontId="7" fillId="0" borderId="0" xfId="1" applyFont="1" applyFill="1" applyBorder="1" applyAlignment="1" applyProtection="1">
      <alignment horizontal="center" vertical="center" wrapText="1"/>
      <protection locked="0"/>
    </xf>
    <xf numFmtId="9" fontId="7" fillId="0" borderId="0" xfId="1" applyNumberFormat="1" applyFont="1" applyFill="1" applyBorder="1" applyAlignment="1" applyProtection="1">
      <alignment horizontal="center" vertical="center" wrapText="1"/>
      <protection locked="0"/>
    </xf>
    <xf numFmtId="0" fontId="7" fillId="0" borderId="26" xfId="0" applyNumberFormat="1" applyFont="1" applyFill="1" applyBorder="1" applyAlignment="1" applyProtection="1">
      <alignment horizontal="center" vertical="center" wrapText="1"/>
      <protection locked="0"/>
    </xf>
    <xf numFmtId="0" fontId="33" fillId="0" borderId="0" xfId="0" applyNumberFormat="1" applyFont="1" applyFill="1" applyAlignment="1" applyProtection="1">
      <alignment horizontal="center" vertical="center"/>
      <protection locked="0"/>
    </xf>
    <xf numFmtId="14" fontId="7" fillId="0" borderId="0" xfId="0" applyNumberFormat="1" applyFont="1" applyFill="1" applyAlignment="1" applyProtection="1">
      <alignment horizontal="center" vertical="center"/>
      <protection locked="0"/>
    </xf>
    <xf numFmtId="164" fontId="34" fillId="0" borderId="26" xfId="0" applyNumberFormat="1" applyFont="1" applyFill="1" applyBorder="1" applyAlignment="1" applyProtection="1">
      <alignment vertical="center"/>
      <protection locked="0"/>
    </xf>
    <xf numFmtId="164" fontId="34" fillId="0" borderId="0" xfId="0" applyNumberFormat="1" applyFont="1" applyFill="1" applyAlignment="1" applyProtection="1">
      <alignment vertical="center"/>
      <protection locked="0"/>
    </xf>
    <xf numFmtId="164" fontId="34" fillId="0" borderId="18" xfId="0" applyNumberFormat="1" applyFont="1" applyFill="1" applyBorder="1" applyAlignment="1" applyProtection="1">
      <alignment vertical="center"/>
      <protection locked="0"/>
    </xf>
    <xf numFmtId="164" fontId="7" fillId="0" borderId="2" xfId="0" applyNumberFormat="1" applyFont="1" applyFill="1" applyBorder="1" applyAlignment="1" applyProtection="1">
      <alignment vertical="center"/>
      <protection locked="0"/>
    </xf>
    <xf numFmtId="164" fontId="7" fillId="0" borderId="0" xfId="0" applyNumberFormat="1" applyFont="1" applyFill="1" applyAlignment="1" applyProtection="1">
      <alignment vertical="center"/>
      <protection locked="0"/>
    </xf>
    <xf numFmtId="164" fontId="7" fillId="0" borderId="18" xfId="0" applyNumberFormat="1" applyFont="1" applyFill="1" applyBorder="1" applyAlignment="1" applyProtection="1">
      <alignment vertical="center"/>
      <protection locked="0"/>
    </xf>
    <xf numFmtId="164" fontId="23" fillId="0" borderId="0" xfId="0" applyNumberFormat="1" applyFont="1" applyFill="1" applyAlignment="1" applyProtection="1">
      <alignment vertical="center"/>
      <protection locked="0"/>
    </xf>
    <xf numFmtId="0" fontId="7" fillId="0" borderId="26" xfId="0" applyFont="1" applyFill="1" applyBorder="1" applyAlignment="1" applyProtection="1">
      <alignment vertical="center" wrapText="1"/>
      <protection locked="0"/>
    </xf>
    <xf numFmtId="0" fontId="7" fillId="0" borderId="47" xfId="0" applyFont="1" applyFill="1" applyBorder="1" applyAlignment="1" applyProtection="1">
      <alignment horizontal="center" vertical="center" wrapText="1"/>
      <protection locked="0"/>
    </xf>
    <xf numFmtId="9" fontId="7" fillId="0" borderId="39" xfId="0" applyNumberFormat="1" applyFont="1" applyFill="1" applyBorder="1" applyAlignment="1" applyProtection="1">
      <alignment horizontal="center" vertical="center" wrapText="1"/>
      <protection locked="0"/>
    </xf>
    <xf numFmtId="0" fontId="7" fillId="0" borderId="39" xfId="0" applyFont="1" applyFill="1" applyBorder="1" applyAlignment="1" applyProtection="1">
      <alignment horizontal="left" vertical="center" wrapText="1"/>
      <protection locked="0"/>
    </xf>
    <xf numFmtId="0" fontId="30" fillId="19" borderId="0" xfId="0" applyFont="1" applyFill="1" applyAlignment="1" applyProtection="1">
      <alignment horizontal="center" vertical="center" wrapText="1"/>
    </xf>
    <xf numFmtId="0" fontId="0" fillId="0" borderId="0" xfId="0" applyBorder="1" applyAlignment="1" applyProtection="1">
      <alignment horizontal="center" vertical="center"/>
      <protection locked="0"/>
    </xf>
    <xf numFmtId="0" fontId="48" fillId="2" borderId="0" xfId="0" applyFont="1" applyFill="1" applyAlignment="1" applyProtection="1">
      <alignment horizontal="center" vertical="center" wrapText="1"/>
    </xf>
    <xf numFmtId="0" fontId="0" fillId="0" borderId="48" xfId="0" applyBorder="1"/>
    <xf numFmtId="0" fontId="0" fillId="0" borderId="49" xfId="0" applyBorder="1"/>
    <xf numFmtId="0" fontId="0" fillId="0" borderId="50" xfId="0" applyBorder="1"/>
    <xf numFmtId="0" fontId="0" fillId="0" borderId="51" xfId="0" applyBorder="1"/>
    <xf numFmtId="0" fontId="0" fillId="0" borderId="52" xfId="0" applyBorder="1"/>
    <xf numFmtId="0" fontId="0" fillId="0" borderId="53" xfId="0" applyBorder="1"/>
    <xf numFmtId="0" fontId="0" fillId="0" borderId="54" xfId="0" applyBorder="1"/>
    <xf numFmtId="0" fontId="0" fillId="0" borderId="55" xfId="0" applyBorder="1"/>
    <xf numFmtId="0" fontId="0" fillId="0" borderId="56" xfId="0" applyBorder="1"/>
    <xf numFmtId="0" fontId="11" fillId="0" borderId="8" xfId="0" applyFont="1" applyFill="1" applyBorder="1" applyAlignment="1" applyProtection="1">
      <alignment horizontal="left" vertical="center" wrapText="1"/>
      <protection hidden="1"/>
    </xf>
    <xf numFmtId="0" fontId="11" fillId="0" borderId="11" xfId="0" applyFont="1" applyFill="1" applyBorder="1" applyAlignment="1" applyProtection="1">
      <alignment horizontal="left" vertical="center" wrapText="1"/>
      <protection hidden="1"/>
    </xf>
    <xf numFmtId="0" fontId="18" fillId="0" borderId="14" xfId="0" applyFont="1" applyFill="1" applyBorder="1" applyAlignment="1" applyProtection="1">
      <alignment horizontal="left" vertical="center"/>
      <protection hidden="1"/>
    </xf>
    <xf numFmtId="0" fontId="0" fillId="0" borderId="15" xfId="0" applyFont="1" applyFill="1" applyBorder="1" applyAlignment="1" applyProtection="1">
      <alignment horizontal="center" vertical="center"/>
      <protection hidden="1"/>
    </xf>
    <xf numFmtId="0" fontId="11" fillId="0" borderId="7" xfId="0" applyFont="1" applyFill="1" applyBorder="1" applyAlignment="1" applyProtection="1">
      <alignment horizontal="left" vertical="center"/>
      <protection hidden="1"/>
    </xf>
    <xf numFmtId="0" fontId="11" fillId="0" borderId="38" xfId="0" applyFont="1" applyFill="1" applyBorder="1" applyAlignment="1" applyProtection="1">
      <alignment horizontal="left" vertical="center"/>
      <protection hidden="1"/>
    </xf>
    <xf numFmtId="0" fontId="11" fillId="0" borderId="0" xfId="0" applyFont="1" applyFill="1" applyBorder="1" applyAlignment="1" applyProtection="1">
      <alignment horizontal="left" vertical="center"/>
      <protection hidden="1"/>
    </xf>
    <xf numFmtId="0" fontId="11" fillId="0" borderId="14" xfId="0" applyFont="1" applyFill="1" applyBorder="1" applyAlignment="1" applyProtection="1">
      <alignment vertical="center" wrapText="1"/>
      <protection hidden="1"/>
    </xf>
    <xf numFmtId="0" fontId="44" fillId="0" borderId="15" xfId="0" applyFont="1" applyFill="1" applyBorder="1" applyAlignment="1" applyProtection="1">
      <alignment horizontal="right" vertical="center" wrapText="1"/>
      <protection hidden="1"/>
    </xf>
    <xf numFmtId="0" fontId="11" fillId="0" borderId="10" xfId="0" applyFont="1" applyFill="1" applyBorder="1" applyAlignment="1" applyProtection="1">
      <alignment horizontal="left" vertical="center" wrapText="1"/>
      <protection hidden="1"/>
    </xf>
    <xf numFmtId="0" fontId="0" fillId="0" borderId="15" xfId="0" applyFont="1" applyFill="1" applyBorder="1" applyAlignment="1" applyProtection="1">
      <alignment horizontal="center" vertical="center"/>
      <protection locked="0"/>
    </xf>
    <xf numFmtId="0" fontId="11" fillId="0" borderId="43" xfId="0" applyFont="1" applyFill="1" applyBorder="1" applyAlignment="1" applyProtection="1">
      <alignment horizontal="left" vertical="center" wrapText="1"/>
      <protection hidden="1"/>
    </xf>
    <xf numFmtId="0" fontId="44" fillId="0" borderId="44" xfId="0" applyFont="1" applyFill="1" applyBorder="1" applyAlignment="1" applyProtection="1">
      <alignment horizontal="right" wrapText="1"/>
      <protection hidden="1"/>
    </xf>
    <xf numFmtId="0" fontId="11" fillId="0" borderId="32" xfId="0" applyFont="1" applyFill="1" applyBorder="1" applyAlignment="1" applyProtection="1">
      <alignment horizontal="left" vertical="center"/>
      <protection hidden="1"/>
    </xf>
    <xf numFmtId="0" fontId="11" fillId="0" borderId="30" xfId="0" applyFont="1" applyFill="1" applyBorder="1" applyAlignment="1" applyProtection="1">
      <alignment horizontal="left" vertical="center"/>
      <protection hidden="1"/>
    </xf>
    <xf numFmtId="0" fontId="11" fillId="0" borderId="36" xfId="0" applyFont="1" applyFill="1" applyBorder="1" applyAlignment="1" applyProtection="1">
      <alignment horizontal="left" vertical="center"/>
      <protection hidden="1"/>
    </xf>
    <xf numFmtId="0" fontId="11" fillId="0" borderId="37" xfId="0" applyFont="1" applyFill="1" applyBorder="1" applyAlignment="1" applyProtection="1">
      <alignment horizontal="left" vertical="center"/>
      <protection hidden="1"/>
    </xf>
    <xf numFmtId="0" fontId="11" fillId="0" borderId="7" xfId="0" applyFont="1" applyFill="1" applyBorder="1" applyAlignment="1" applyProtection="1">
      <alignment vertical="center" wrapText="1"/>
      <protection hidden="1"/>
    </xf>
    <xf numFmtId="0" fontId="11" fillId="0" borderId="7" xfId="0" applyFont="1" applyFill="1" applyBorder="1" applyAlignment="1" applyProtection="1">
      <alignment horizontal="left" vertical="center" wrapText="1"/>
      <protection hidden="1"/>
    </xf>
    <xf numFmtId="0" fontId="1" fillId="0" borderId="0" xfId="0" applyFont="1" applyFill="1" applyAlignment="1">
      <alignment horizontal="left" vertical="center"/>
    </xf>
    <xf numFmtId="0" fontId="27" fillId="0" borderId="0" xfId="0" applyFont="1" applyFill="1" applyAlignment="1" applyProtection="1">
      <alignment horizontal="center" vertical="center"/>
      <protection hidden="1"/>
    </xf>
    <xf numFmtId="0" fontId="9" fillId="0" borderId="6" xfId="0" applyFont="1" applyFill="1" applyBorder="1" applyAlignment="1" applyProtection="1">
      <alignment horizontal="center" vertical="center"/>
      <protection hidden="1"/>
    </xf>
    <xf numFmtId="0" fontId="44" fillId="0" borderId="42" xfId="0" applyFont="1" applyFill="1" applyBorder="1" applyAlignment="1" applyProtection="1">
      <alignment horizontal="right" vertical="center" wrapText="1"/>
      <protection hidden="1"/>
    </xf>
    <xf numFmtId="0" fontId="44" fillId="0" borderId="43" xfId="0" applyFont="1" applyFill="1" applyBorder="1" applyAlignment="1" applyProtection="1">
      <alignment horizontal="right" vertical="center" wrapText="1"/>
      <protection hidden="1"/>
    </xf>
    <xf numFmtId="0" fontId="44" fillId="0" borderId="32" xfId="0" applyFont="1" applyFill="1" applyBorder="1" applyAlignment="1" applyProtection="1">
      <alignment horizontal="right" vertical="center" wrapText="1" indent="1"/>
      <protection hidden="1"/>
    </xf>
    <xf numFmtId="0" fontId="11" fillId="0" borderId="9" xfId="0" applyFont="1" applyFill="1" applyBorder="1" applyAlignment="1" applyProtection="1">
      <alignment horizontal="left" vertical="center" wrapText="1"/>
      <protection hidden="1"/>
    </xf>
    <xf numFmtId="0" fontId="11" fillId="0" borderId="30" xfId="0" applyFont="1" applyFill="1" applyBorder="1" applyAlignment="1" applyProtection="1">
      <alignment vertical="center" wrapText="1"/>
      <protection hidden="1"/>
    </xf>
    <xf numFmtId="0" fontId="49" fillId="0" borderId="0" xfId="0" applyFont="1" applyFill="1" applyBorder="1" applyAlignment="1" applyProtection="1">
      <alignment horizontal="left" vertical="center" wrapText="1"/>
      <protection locked="0"/>
    </xf>
    <xf numFmtId="0" fontId="50" fillId="0" borderId="0" xfId="0" applyFont="1" applyFill="1" applyAlignment="1">
      <alignment horizontal="center" vertical="center" wrapText="1"/>
    </xf>
    <xf numFmtId="0" fontId="50" fillId="2" borderId="0" xfId="0" applyFont="1" applyFill="1" applyAlignment="1">
      <alignment horizontal="center" vertical="center" wrapText="1"/>
    </xf>
    <xf numFmtId="0" fontId="6" fillId="0" borderId="0" xfId="0" applyFont="1" applyAlignment="1" applyProtection="1">
      <alignment horizontal="center" vertical="center"/>
      <protection locked="0"/>
    </xf>
    <xf numFmtId="0" fontId="0" fillId="0" borderId="0" xfId="0" applyAlignment="1" applyProtection="1">
      <alignment horizontal="center"/>
      <protection locked="0"/>
    </xf>
    <xf numFmtId="0" fontId="0" fillId="4" borderId="0" xfId="0" applyFill="1" applyAlignment="1" applyProtection="1">
      <alignment horizontal="center"/>
      <protection locked="0"/>
    </xf>
    <xf numFmtId="0" fontId="0" fillId="6" borderId="0" xfId="0" applyFill="1" applyAlignment="1" applyProtection="1">
      <alignment horizontal="center"/>
      <protection locked="0"/>
    </xf>
  </cellXfs>
  <cellStyles count="3">
    <cellStyle name="Normal" xfId="0" builtinId="0"/>
    <cellStyle name="Normal 2 2" xfId="2" xr:uid="{7475E916-3F8B-45F8-92F9-FC2710C6AC80}"/>
    <cellStyle name="Pourcentage" xfId="1" builtinId="5"/>
  </cellStyles>
  <dxfs count="222">
    <dxf>
      <font>
        <b val="0"/>
        <i val="0"/>
        <strike val="0"/>
        <condense val="0"/>
        <extend val="0"/>
        <outline val="0"/>
        <shadow val="0"/>
        <u val="none"/>
        <vertAlign val="baseline"/>
        <sz val="11"/>
        <color theme="1"/>
        <name val="Consolas"/>
        <family val="3"/>
        <scheme val="none"/>
      </font>
      <numFmt numFmtId="14" formatCode="0.00%"/>
      <protection locked="0" hidden="0"/>
    </dxf>
    <dxf>
      <font>
        <strike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fill>
        <patternFill patternType="none">
          <fgColor indexed="64"/>
          <bgColor auto="1"/>
        </patternFill>
      </fill>
      <protection locked="0" hidden="0"/>
    </dxf>
    <dxf>
      <font>
        <b val="0"/>
        <i val="0"/>
        <strike val="0"/>
        <condense val="0"/>
        <extend val="0"/>
        <outline val="0"/>
        <shadow val="0"/>
        <u val="none"/>
        <vertAlign val="baseline"/>
        <sz val="11"/>
        <color theme="1"/>
        <name val="Consolas"/>
        <family val="3"/>
        <scheme val="none"/>
      </font>
      <numFmt numFmtId="1" formatCode="0"/>
      <protection locked="0" hidden="0"/>
    </dxf>
    <dxf>
      <font>
        <b val="0"/>
        <i val="0"/>
        <strike val="0"/>
        <condense val="0"/>
        <extend val="0"/>
        <outline val="0"/>
        <shadow val="0"/>
        <u val="none"/>
        <vertAlign val="baseline"/>
        <sz val="11"/>
        <color theme="1"/>
        <name val="Consolas"/>
        <family val="3"/>
        <scheme val="none"/>
      </font>
      <numFmt numFmtId="1" formatCode="0"/>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strike val="0"/>
        <outline val="0"/>
        <shadow val="0"/>
        <u val="none"/>
        <vertAlign val="baseline"/>
        <color theme="1"/>
        <name val="Consolas"/>
        <family val="3"/>
        <scheme val="none"/>
      </font>
      <numFmt numFmtId="1" formatCode="0"/>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strike val="0"/>
        <outline val="0"/>
        <shadow val="0"/>
        <u val="none"/>
        <vertAlign val="baseline"/>
        <color theme="1"/>
        <name val="Consolas"/>
        <family val="3"/>
        <scheme val="none"/>
      </font>
      <numFmt numFmtId="0" formatCode="General"/>
      <fill>
        <patternFill patternType="solid">
          <fgColor indexed="64"/>
          <bgColor rgb="FFFFFF00"/>
        </patternFill>
      </fill>
      <protection locked="0" hidden="0"/>
    </dxf>
    <dxf>
      <font>
        <b val="0"/>
        <strike val="0"/>
        <outline val="0"/>
        <shadow val="0"/>
        <u val="none"/>
        <vertAlign val="baseline"/>
        <color theme="1"/>
        <name val="Consolas"/>
        <family val="3"/>
        <scheme val="none"/>
      </font>
      <numFmt numFmtId="1" formatCode="0"/>
      <protection locked="0" hidden="0"/>
    </dxf>
    <dxf>
      <font>
        <b val="0"/>
        <i val="0"/>
        <strike val="0"/>
        <condense val="0"/>
        <extend val="0"/>
        <outline val="0"/>
        <shadow val="0"/>
        <u val="none"/>
        <vertAlign val="baseline"/>
        <sz val="11"/>
        <color theme="1"/>
        <name val="Consolas"/>
        <family val="3"/>
        <scheme val="none"/>
      </font>
      <numFmt numFmtId="14" formatCode="0.00%"/>
      <fill>
        <patternFill patternType="solid">
          <fgColor indexed="64"/>
          <bgColor rgb="FFFFFF00"/>
        </patternFill>
      </fill>
      <protection locked="0" hidden="0"/>
    </dxf>
    <dxf>
      <font>
        <b val="0"/>
        <strike val="0"/>
        <outline val="0"/>
        <shadow val="0"/>
        <u val="none"/>
        <vertAlign val="baseline"/>
        <color theme="1"/>
        <name val="Consolas"/>
        <family val="3"/>
        <scheme val="none"/>
      </font>
      <numFmt numFmtId="0" formatCode="General"/>
      <protection locked="0" hidden="0"/>
    </dxf>
    <dxf>
      <font>
        <b val="0"/>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solid">
          <fgColor indexed="64"/>
          <bgColor rgb="FFFFFF00"/>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solid">
          <fgColor indexed="64"/>
          <bgColor rgb="FFFFFF00"/>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solid">
          <fgColor indexed="64"/>
          <bgColor rgb="FFFFFF00"/>
        </patternFill>
      </fill>
      <protection locked="0" hidden="0"/>
    </dxf>
    <dxf>
      <font>
        <b val="0"/>
        <strike val="0"/>
        <outline val="0"/>
        <shadow val="0"/>
        <u val="none"/>
        <vertAlign val="baseline"/>
        <color theme="1"/>
        <name val="Consolas"/>
        <family val="3"/>
        <scheme val="none"/>
      </font>
      <numFmt numFmtId="0" formatCode="General"/>
      <protection locked="0" hidden="0"/>
    </dxf>
    <dxf>
      <font>
        <b val="0"/>
        <strike val="0"/>
        <outline val="0"/>
        <shadow val="0"/>
        <u val="none"/>
        <vertAlign val="baseline"/>
        <color theme="1"/>
        <name val="Consolas"/>
        <family val="3"/>
        <scheme val="none"/>
      </font>
      <numFmt numFmtId="0" formatCode="General"/>
      <protection locked="0" hidden="0"/>
    </dxf>
    <dxf>
      <font>
        <b val="0"/>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border diagonalUp="0" diagonalDown="0">
        <left/>
        <right style="thin">
          <color auto="1"/>
        </right>
      </border>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sz val="10"/>
        <color rgb="FF21517D"/>
      </font>
      <numFmt numFmtId="0" formatCode="General"/>
      <fill>
        <patternFill patternType="none">
          <fgColor indexed="64"/>
          <bgColor indexed="65"/>
        </patternFill>
      </fill>
      <alignment horizontal="general" vertical="center" textRotation="0" wrapText="0" indent="0" justifyLastLine="0" shrinkToFit="0" readingOrder="0"/>
      <protection locked="0" hidden="0"/>
    </dxf>
    <dxf>
      <numFmt numFmtId="165" formatCode="m/d/yyyy"/>
      <alignment horizontal="general" vertical="center" textRotation="0" wrapText="0" indent="0" justifyLastLine="0" shrinkToFit="0" readingOrder="0"/>
      <protection locked="0" hidden="0"/>
    </dxf>
    <dxf>
      <numFmt numFmtId="165" formatCode="m/d/yyyy"/>
      <alignment horizontal="general" vertical="center" textRotation="0" wrapText="0" indent="0" justifyLastLine="0" shrinkToFit="0" readingOrder="0"/>
      <protection locked="0" hidden="0"/>
    </dxf>
    <dxf>
      <alignment horizontal="general" vertical="center" textRotation="0" wrapText="1" indent="0" justifyLastLine="0" shrinkToFit="0" readingOrder="0"/>
      <protection locked="0" hidden="0"/>
    </dxf>
    <dxf>
      <numFmt numFmtId="165" formatCode="m/d/yyyy"/>
      <alignment horizontal="general" vertical="center" textRotation="0" wrapText="0" indent="0" justifyLastLine="0" shrinkToFit="0" readingOrder="0"/>
      <protection locked="0" hidden="0"/>
    </dxf>
    <dxf>
      <numFmt numFmtId="165" formatCode="m/d/yyyy"/>
      <alignment horizontal="general" vertical="center" textRotation="0" wrapText="0" indent="0" justifyLastLine="0" shrinkToFit="0" readingOrder="0"/>
      <protection locked="0" hidden="0"/>
    </dxf>
    <dxf>
      <alignment horizontal="general" vertical="center" textRotation="0" wrapText="1" indent="0" justifyLastLine="0" shrinkToFit="0" readingOrder="0"/>
      <protection locked="0" hidden="0"/>
    </dxf>
    <dxf>
      <protection locked="0" hidden="0"/>
    </dxf>
    <dxf>
      <protection locked="0" hidden="0"/>
    </dxf>
    <dxf>
      <font>
        <strike val="0"/>
        <outline val="0"/>
        <shadow val="0"/>
        <u val="none"/>
        <vertAlign val="baseline"/>
        <sz val="9"/>
        <color theme="1"/>
        <name val="Calibri"/>
        <family val="2"/>
        <scheme val="minor"/>
      </font>
      <protection locked="0" hidden="0"/>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left/>
        <right/>
        <top style="thin">
          <color theme="5"/>
        </top>
        <bottom/>
        <vertical/>
        <horizontal/>
      </border>
    </dxf>
    <dxf>
      <font>
        <b val="0"/>
        <i val="0"/>
        <strike val="0"/>
        <condense val="0"/>
        <extend val="0"/>
        <outline val="0"/>
        <shadow val="0"/>
        <u val="none"/>
        <vertAlign val="baseline"/>
        <sz val="11"/>
        <color theme="1"/>
        <name val="Calibri"/>
        <family val="2"/>
        <scheme val="minor"/>
      </font>
      <border diagonalUp="0" diagonalDown="0">
        <left style="thin">
          <color theme="5"/>
        </left>
        <right/>
        <top style="thin">
          <color theme="5"/>
        </top>
        <bottom/>
        <vertical/>
        <horizontal/>
      </border>
    </dxf>
    <dxf>
      <border outline="0">
        <right style="thin">
          <color theme="5"/>
        </right>
      </border>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left/>
        <right/>
        <top style="thin">
          <color theme="5"/>
        </top>
        <bottom/>
        <vertical/>
        <horizontal/>
      </border>
    </dxf>
    <dxf>
      <font>
        <b val="0"/>
        <i val="0"/>
        <strike val="0"/>
        <condense val="0"/>
        <extend val="0"/>
        <outline val="0"/>
        <shadow val="0"/>
        <u val="none"/>
        <vertAlign val="baseline"/>
        <sz val="11"/>
        <color theme="1"/>
        <name val="Calibri"/>
        <family val="2"/>
        <scheme val="minor"/>
      </font>
      <border diagonalUp="0" diagonalDown="0">
        <left style="thin">
          <color theme="5"/>
        </left>
        <right/>
        <top style="thin">
          <color theme="5"/>
        </top>
        <bottom/>
        <vertical/>
        <horizontal/>
      </border>
    </dxf>
    <dxf>
      <border outline="0">
        <right style="thin">
          <color theme="5"/>
        </right>
      </border>
    </dxf>
    <dxf>
      <font>
        <strike val="0"/>
        <outline val="0"/>
        <shadow val="0"/>
        <u val="none"/>
        <vertAlign val="baseline"/>
        <sz val="9"/>
        <name val="Calibri"/>
        <family val="2"/>
        <scheme val="minor"/>
      </font>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center" textRotation="0" wrapText="0" indent="0" justifyLastLine="0" shrinkToFit="0" readingOrder="0"/>
    </dxf>
    <dxf>
      <alignment vertical="center" textRotation="0" indent="0" justifyLastLine="0" shrinkToFit="0" readingOrder="0"/>
    </dxf>
    <dxf>
      <alignment vertical="center" textRotation="0" indent="0" justifyLastLine="0" shrinkToFit="0" readingOrder="0"/>
    </dxf>
    <dxf>
      <font>
        <strike val="0"/>
        <outline val="0"/>
        <shadow val="0"/>
        <u val="none"/>
        <vertAlign val="baseline"/>
        <sz val="9"/>
        <color theme="1"/>
        <name val="Calibri"/>
        <family val="2"/>
        <scheme val="minor"/>
      </font>
      <alignment vertical="center" textRotation="0" indent="0" justifyLastLine="0" shrinkToFit="0" readingOrder="0"/>
    </dxf>
    <dxf>
      <protection locked="0" hidden="0"/>
    </dxf>
    <dxf>
      <protection locked="0" hidden="0"/>
    </dxf>
    <dxf>
      <font>
        <strike val="0"/>
        <outline val="0"/>
        <shadow val="0"/>
        <u val="none"/>
        <vertAlign val="baseline"/>
        <sz val="9"/>
        <color theme="1"/>
        <name val="Calibri"/>
        <family val="2"/>
        <scheme val="minor"/>
      </font>
      <protection locked="0" hidden="0"/>
    </dxf>
    <dxf>
      <protection locked="0" hidden="0"/>
    </dxf>
    <dxf>
      <protection locked="0" hidden="0"/>
    </dxf>
    <dxf>
      <protection locked="0" hidden="0"/>
    </dxf>
    <dxf>
      <protection locked="0" hidden="0"/>
    </dxf>
    <dxf>
      <protection locked="0" hidden="0"/>
    </dxf>
    <dxf>
      <protection locked="0" hidden="0"/>
    </dxf>
    <dxf>
      <alignment horizontal="general" vertical="center" textRotation="0" wrapText="1" indent="0" justifyLastLine="0" shrinkToFit="0" readingOrder="0"/>
      <protection locked="0" hidden="0"/>
    </dxf>
    <dxf>
      <alignment horizontal="general" vertical="center" textRotation="0" wrapText="1" indent="0" justifyLastLine="0" shrinkToFit="0" readingOrder="0"/>
      <protection locked="0" hidden="0"/>
    </dxf>
    <dxf>
      <protection locked="0" hidden="0"/>
    </dxf>
    <dxf>
      <protection locked="0" hidden="0"/>
    </dxf>
    <dxf>
      <alignment horizontal="general" vertical="center" textRotation="0" wrapText="1" indent="0" justifyLastLine="0" shrinkToFit="0" readingOrder="0"/>
      <protection locked="0" hidden="0"/>
    </dxf>
    <dxf>
      <alignment horizontal="general" vertical="center" textRotation="0" wrapText="1" indent="0" justifyLastLine="0" shrinkToFit="0" readingOrder="0"/>
      <protection locked="0" hidden="0"/>
    </dxf>
    <dxf>
      <protection locked="0" hidden="0"/>
    </dxf>
    <dxf>
      <protection locked="0" hidden="0"/>
    </dxf>
    <dxf>
      <protection locked="0" hidden="0"/>
    </dxf>
    <dxf>
      <font>
        <strike val="0"/>
        <outline val="0"/>
        <shadow val="0"/>
        <u val="none"/>
        <vertAlign val="baseline"/>
        <sz val="9"/>
        <name val="Calibri"/>
        <scheme val="minor"/>
      </font>
      <protection locked="0" hidden="0"/>
    </dxf>
    <dxf>
      <numFmt numFmtId="13" formatCode="0%"/>
      <protection locked="0" hidden="0"/>
    </dxf>
    <dxf>
      <numFmt numFmtId="13" formatCode="0%"/>
      <protection locked="0" hidden="0"/>
    </dxf>
    <dxf>
      <font>
        <strike val="0"/>
        <outline val="0"/>
        <shadow val="0"/>
        <u val="none"/>
        <vertAlign val="baseline"/>
        <sz val="9"/>
        <name val="Calibri"/>
        <scheme val="minor"/>
      </font>
      <protection locked="0" hidden="0"/>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1" formatCode="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alignment horizontal="left" vertical="center" textRotation="0" wrapText="0" indent="0" justifyLastLine="0" shrinkToFit="0" readingOrder="0"/>
      <protection locked="1" hidden="1"/>
    </dxf>
    <dxf>
      <font>
        <b/>
        <i val="0"/>
        <strike val="0"/>
        <condense val="0"/>
        <extend val="0"/>
        <outline val="0"/>
        <shadow val="0"/>
        <u val="none"/>
        <vertAlign val="baseline"/>
        <sz val="9"/>
        <color theme="1"/>
        <name val="Calibri"/>
        <scheme val="minor"/>
      </font>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auto="1"/>
        <name val="Calibri"/>
        <scheme val="min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right/>
        <top style="thin">
          <color theme="5"/>
        </top>
        <bottom style="thin">
          <color theme="5"/>
        </bottom>
        <vertical/>
        <horizontal/>
      </border>
      <protection locked="0" hidden="0"/>
    </dxf>
    <dxf>
      <border outline="0">
        <top style="thin">
          <color theme="1"/>
        </top>
        <bottom style="thin">
          <color theme="1"/>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0" indent="0" justifyLastLine="0" shrinkToFit="0" readingOrder="0"/>
      <protection locked="0" hidden="0"/>
    </dxf>
    <dxf>
      <font>
        <b/>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protection locked="0" hidden="0"/>
    </dxf>
    <dxf>
      <font>
        <strike val="0"/>
        <outline val="0"/>
        <shadow val="0"/>
        <u val="none"/>
        <vertAlign val="baseline"/>
        <sz val="11"/>
        <color theme="1"/>
        <name val="Calibri"/>
        <family val="2"/>
        <scheme val="minor"/>
      </font>
      <alignment horizontal="left" textRotation="0" wrapText="0" indent="0" justifyLastLine="0" shrinkToFit="0" readingOrder="0"/>
      <protection locked="0" hidden="0"/>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protection locked="0" hidden="0"/>
    </dxf>
    <dxf>
      <font>
        <strike val="0"/>
        <outline val="0"/>
        <shadow val="0"/>
        <u val="none"/>
        <vertAlign val="baseline"/>
        <sz val="11"/>
        <color theme="1"/>
        <name val="Calibri"/>
        <family val="2"/>
        <scheme val="minor"/>
      </font>
      <alignment horizontal="left" textRotation="0" wrapText="0" indent="0" justifyLastLine="0" shrinkToFit="0" readingOrder="0"/>
      <protection locked="0" hidden="0"/>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protection locked="0" hidden="0"/>
    </dxf>
    <dxf>
      <font>
        <strike val="0"/>
        <outline val="0"/>
        <shadow val="0"/>
        <u val="none"/>
        <vertAlign val="baseline"/>
        <sz val="11"/>
        <color theme="1"/>
        <name val="Calibri"/>
        <family val="2"/>
        <scheme val="minor"/>
      </font>
      <alignment horizontal="left" textRotation="0" wrapText="0" indent="0" justifyLastLine="0" shrinkToFit="0" readingOrder="0"/>
    </dxf>
    <dxf>
      <font>
        <strike val="0"/>
        <outline val="0"/>
        <shadow val="0"/>
        <u val="none"/>
        <vertAlign val="baseline"/>
        <sz val="11"/>
        <color theme="1"/>
        <name val="Calibri"/>
        <family val="2"/>
        <scheme val="minor"/>
      </font>
      <alignment horizontal="left" textRotation="0" wrapText="0" indent="0" justifyLastLine="0" shrinkToFit="0" readingOrder="0"/>
    </dxf>
    <dxf>
      <font>
        <b/>
        <i val="0"/>
        <strike val="0"/>
        <condense val="0"/>
        <extend val="0"/>
        <outline val="0"/>
        <shadow val="0"/>
        <u val="none"/>
        <vertAlign val="baseline"/>
        <sz val="9"/>
        <color theme="1"/>
        <name val="Calibri"/>
        <scheme val="minor"/>
      </font>
      <alignment horizontal="left" vertical="bottom" textRotation="0" wrapText="0" indent="0" justifyLastLine="0" shrinkToFit="0" readingOrder="0"/>
    </dxf>
    <dxf>
      <font>
        <strike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fill>
        <patternFill>
          <fgColor indexed="64"/>
          <bgColor rgb="FFFFFF2D"/>
        </patternFill>
      </fill>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strike val="0"/>
        <outline val="0"/>
        <shadow val="0"/>
        <u val="none"/>
        <vertAlign val="baseline"/>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theme="1"/>
        <name val="Consolas"/>
        <family val="3"/>
        <scheme val="none"/>
      </font>
      <numFmt numFmtId="14" formatCode="0.0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strike val="0"/>
        <outline val="0"/>
        <shadow val="0"/>
        <u val="none"/>
        <vertAlign val="baseline"/>
        <color theme="1"/>
        <name val="Consolas"/>
        <family val="3"/>
        <scheme val="none"/>
      </font>
      <numFmt numFmtId="0" formatCode="General"/>
      <protection locked="0" hidden="0"/>
    </dxf>
    <dxf>
      <font>
        <b val="0"/>
        <strike val="0"/>
        <outline val="0"/>
        <shadow val="0"/>
        <u val="none"/>
        <vertAlign val="baseline"/>
        <color theme="1"/>
        <name val="Consolas"/>
        <family val="3"/>
        <scheme val="none"/>
      </font>
      <numFmt numFmtId="14" formatCode="0.00%"/>
      <protection locked="0" hidden="0"/>
    </dxf>
    <dxf>
      <font>
        <b val="0"/>
        <strike val="0"/>
        <outline val="0"/>
        <shadow val="0"/>
        <u val="none"/>
        <vertAlign val="baseline"/>
        <color theme="1"/>
        <name val="Consolas"/>
        <family val="3"/>
        <scheme val="none"/>
      </font>
      <numFmt numFmtId="14" formatCode="0.00%"/>
      <fill>
        <patternFill patternType="solid">
          <fgColor indexed="64"/>
          <bgColor rgb="FFFFFF00"/>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solid">
          <fgColor indexed="64"/>
          <bgColor rgb="FFFFFF2D"/>
        </patternFill>
      </fill>
      <protection locked="0" hidden="0"/>
    </dxf>
    <dxf>
      <font>
        <b val="0"/>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1"/>
        <color theme="1"/>
        <name val="Consolas"/>
        <family val="3"/>
        <scheme val="none"/>
      </font>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fill>
        <patternFill patternType="none">
          <fgColor indexed="64"/>
          <bgColor indexed="65"/>
        </patternFill>
      </fill>
      <protection locked="0" hidden="0"/>
    </dxf>
    <dxf>
      <font>
        <b val="0"/>
        <strike val="0"/>
        <outline val="0"/>
        <shadow val="0"/>
        <u val="none"/>
        <vertAlign val="baseline"/>
        <color theme="1"/>
        <name val="Consolas"/>
        <family val="3"/>
        <scheme val="none"/>
      </font>
      <fill>
        <patternFill patternType="none">
          <fgColor indexed="64"/>
          <bgColor auto="1"/>
        </patternFill>
      </fill>
      <protection locked="0" hidden="0"/>
    </dxf>
    <dxf>
      <font>
        <strike val="0"/>
        <outline val="0"/>
        <shadow val="0"/>
        <u val="none"/>
        <vertAlign val="baseline"/>
        <color theme="1"/>
        <name val="Consolas"/>
        <family val="3"/>
        <scheme val="none"/>
      </font>
      <protection locked="0" hidden="0"/>
    </dxf>
    <dxf>
      <border>
        <bottom style="thin">
          <color indexed="64"/>
        </bottom>
      </border>
    </dxf>
    <dxf>
      <font>
        <b/>
        <i val="0"/>
        <strike val="0"/>
        <condense val="0"/>
        <extend val="0"/>
        <outline val="0"/>
        <shadow val="0"/>
        <u val="none"/>
        <vertAlign val="baseline"/>
        <sz val="10"/>
        <color theme="1"/>
        <name val="Consolas"/>
        <family val="3"/>
        <scheme val="none"/>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strike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 formatCode="0"/>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3" formatCode="0%"/>
      <fill>
        <patternFill patternType="none">
          <fgColor indexed="64"/>
          <bgColor indexed="65"/>
        </patternFill>
      </fill>
      <alignment horizontal="center" vertical="center" textRotation="0" wrapText="0" indent="0" justifyLastLine="0" shrinkToFit="0" readingOrder="0"/>
      <border diagonalUp="0" diagonalDown="0" outline="0">
        <left style="double">
          <color rgb="FFFF0000"/>
        </left>
        <right/>
        <top/>
        <bottom/>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outline="0">
        <left style="double">
          <color rgb="FFFF0000"/>
        </left>
        <right/>
        <top/>
        <bottom/>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style="medium">
          <color auto="1"/>
        </left>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style="medium">
          <color auto="1"/>
        </left>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rgb="FF21517D"/>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rgb="FF21517D"/>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strike val="0"/>
        <outline val="0"/>
        <shadow val="0"/>
        <u val="none"/>
        <vertAlign val="baseline"/>
        <sz val="10"/>
        <color theme="1"/>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10"/>
        <color theme="1"/>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10"/>
        <color theme="1"/>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0" hidden="0"/>
    </dxf>
    <dxf>
      <font>
        <strike val="0"/>
        <outline val="0"/>
        <shadow val="0"/>
        <u val="none"/>
        <vertAlign val="baseline"/>
        <sz val="10"/>
        <color auto="1"/>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right/>
        <top style="thin">
          <color theme="6" tint="0.39997558519241921"/>
        </top>
        <bottom style="thin">
          <color theme="6" tint="0.39997558519241921"/>
        </bottom>
        <vertical/>
        <horizontal/>
      </border>
      <protection locked="0" hidden="0"/>
    </dxf>
    <dxf>
      <font>
        <b val="0"/>
        <i val="0"/>
        <strike val="0"/>
        <condense val="0"/>
        <extend val="0"/>
        <outline val="0"/>
        <shadow val="0"/>
        <u val="none"/>
        <vertAlign val="baseline"/>
        <sz val="10"/>
        <color theme="1"/>
        <name val="Calibri"/>
        <family val="2"/>
        <scheme val="minor"/>
      </font>
      <numFmt numFmtId="13" formatCode="0%"/>
      <fill>
        <patternFill patternType="none">
          <fgColor indexed="64"/>
          <bgColor indexed="65"/>
        </patternFill>
      </fill>
      <alignment horizontal="center" vertical="center" textRotation="0" wrapText="1" indent="0" justifyLastLine="0" shrinkToFit="0" readingOrder="0"/>
      <border diagonalUp="0" diagonalDown="0">
        <left/>
        <right/>
        <top style="thin">
          <color theme="6" tint="0.39997558519241921"/>
        </top>
        <bottom style="thin">
          <color theme="6" tint="0.39997558519241921"/>
        </bottom>
        <vertical/>
        <horizontal/>
      </border>
      <protection locked="0" hidden="0"/>
    </dxf>
    <dxf>
      <font>
        <b val="0"/>
        <i val="0"/>
        <strike val="0"/>
        <condense val="0"/>
        <extend val="0"/>
        <outline val="0"/>
        <shadow val="0"/>
        <u val="none"/>
        <vertAlign val="baseline"/>
        <sz val="10"/>
        <color theme="1"/>
        <name val="Calibri"/>
        <family val="2"/>
        <scheme val="minor"/>
      </font>
      <numFmt numFmtId="13" formatCode="0%"/>
      <fill>
        <patternFill patternType="none">
          <fgColor indexed="64"/>
          <bgColor indexed="65"/>
        </patternFill>
      </fill>
      <alignment horizontal="center" vertical="center" textRotation="0" wrapText="1" indent="0" justifyLastLine="0" shrinkToFit="0" readingOrder="0"/>
      <border diagonalUp="0" diagonalDown="0">
        <left/>
        <right/>
        <top style="thin">
          <color theme="6" tint="0.39997558519241921"/>
        </top>
        <bottom style="thin">
          <color theme="6" tint="0.39997558519241921"/>
        </bottom>
        <vertical/>
        <horizontal/>
      </border>
      <protection locked="0" hidden="0"/>
    </dxf>
    <dxf>
      <font>
        <strike val="0"/>
        <outline val="0"/>
        <shadow val="0"/>
        <u val="none"/>
        <vertAlign val="baseline"/>
        <sz val="10"/>
        <color theme="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left style="double">
          <color rgb="FFFF0000"/>
        </left>
        <right/>
        <top style="thin">
          <color theme="6" tint="0.39997558519241921"/>
        </top>
        <bottom style="thin">
          <color theme="6" tint="0.39997558519241921"/>
        </bottom>
        <vertical/>
        <horizontal/>
      </border>
      <protection locked="0" hidden="0"/>
    </dxf>
    <dxf>
      <font>
        <b val="0"/>
        <i val="0"/>
        <strike val="0"/>
        <condense val="0"/>
        <extend val="0"/>
        <outline val="0"/>
        <shadow val="0"/>
        <u val="none"/>
        <vertAlign val="baseline"/>
        <sz val="10"/>
        <color theme="1"/>
        <name val="Calibri"/>
        <family val="2"/>
        <scheme val="minor"/>
      </font>
      <numFmt numFmtId="13" formatCode="0%"/>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0"/>
        <color rgb="FF21517D"/>
        <name val="Calibri"/>
        <family val="2"/>
        <scheme val="minor"/>
      </font>
      <numFmt numFmtId="13" formatCode="0%"/>
      <alignment horizontal="center" vertical="center" textRotation="0" wrapText="1" indent="0" justifyLastLine="0" shrinkToFit="0" readingOrder="0"/>
      <border diagonalUp="0" diagonalDown="0" outline="0">
        <left style="double">
          <color rgb="FFFF0000"/>
        </left>
        <right/>
        <top/>
        <bottom/>
      </border>
      <protection locked="0"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style="double">
          <color rgb="FFFF0000"/>
        </right>
        <top/>
        <bottom/>
        <vertical/>
        <horizontal/>
      </border>
      <protection locked="1" hidden="0"/>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0"/>
    </dxf>
    <dxf>
      <font>
        <strike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protection locked="1" hidden="0"/>
    </dxf>
    <dxf>
      <font>
        <strike val="0"/>
        <outline val="0"/>
        <shadow val="0"/>
        <u val="none"/>
        <vertAlign val="baseline"/>
        <sz val="8"/>
        <color rgb="FF21517D"/>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0"/>
        <color rgb="FF21517D"/>
        <name val="Calibri"/>
        <family val="2"/>
        <scheme val="minor"/>
      </font>
      <alignment horizontal="center" vertical="center" textRotation="0" wrapText="0"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b/>
        <strike val="0"/>
        <outline val="0"/>
        <shadow val="0"/>
        <u val="none"/>
        <vertAlign val="baseline"/>
        <sz val="8"/>
        <color theme="1" tint="0.34998626667073579"/>
        <name val="Calibri"/>
        <family val="2"/>
        <scheme val="minor"/>
      </font>
      <fill>
        <patternFill patternType="solid">
          <fgColor indexed="64"/>
          <bgColor theme="0"/>
        </patternFill>
      </fill>
      <alignment horizontal="center" vertical="center" textRotation="0" wrapText="1" indent="0" justifyLastLine="0" shrinkToFit="0" readingOrder="0"/>
      <protection locked="1" hidden="0"/>
    </dxf>
  </dxfs>
  <tableStyles count="0" defaultTableStyle="TableStyleMedium2" defaultPivotStyle="PivotStyleLight16"/>
  <colors>
    <mruColors>
      <color rgb="FFAFABAB"/>
      <color rgb="FFAFAFAB"/>
      <color rgb="FFED93A0"/>
      <color rgb="FFF4BEC6"/>
      <color rgb="FFA568D2"/>
      <color rgb="FF98C0E4"/>
      <color rgb="FF3A88CE"/>
      <color rgb="FF245D90"/>
      <color rgb="FF6DA6D9"/>
      <color rgb="FFE0EE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microsoft.com/office/2007/relationships/slicerCache" Target="slicerCaches/slicerCache5.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microsoft.com/office/2007/relationships/slicerCache" Target="slicerCaches/slicerCache4.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microsoft.com/office/2007/relationships/slicerCache" Target="slicerCaches/slicerCache3.xml"/><Relationship Id="rId5" Type="http://schemas.openxmlformats.org/officeDocument/2006/relationships/worksheet" Target="worksheets/sheet5.xml"/><Relationship Id="rId15" Type="http://schemas.openxmlformats.org/officeDocument/2006/relationships/styles" Target="styles.xml"/><Relationship Id="rId10" Type="http://schemas.microsoft.com/office/2007/relationships/slicerCache" Target="slicerCaches/slicerCache2.xml"/><Relationship Id="rId19" Type="http://schemas.openxmlformats.org/officeDocument/2006/relationships/customXml" Target="../customXml/item2.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4833347008735349"/>
          <c:y val="9.6161404945673226E-2"/>
          <c:w val="0.50333305982529253"/>
          <c:h val="0.81157593980936149"/>
        </c:manualLayout>
      </c:layout>
      <c:radarChart>
        <c:radarStyle val="filled"/>
        <c:varyColors val="0"/>
        <c:ser>
          <c:idx val="2"/>
          <c:order val="0"/>
          <c:tx>
            <c:strRef>
              <c:f>'CALCULATION'!$BH$2</c:f>
              <c:strCache>
                <c:ptCount val="1"/>
                <c:pt idx="0">
                  <c:v>TARGET IMPLEMENTATION</c:v>
                </c:pt>
              </c:strCache>
            </c:strRef>
          </c:tx>
          <c:spPr>
            <a:solidFill>
              <a:srgbClr val="E6D5F3">
                <a:alpha val="45098"/>
              </a:srgbClr>
            </a:solidFill>
            <a:ln w="25400">
              <a:noFill/>
            </a:ln>
          </c:spPr>
          <c:cat>
            <c:strRef>
              <c:f>'CALCULATION'!$A$3:$A$13</c:f>
              <c:strCache>
                <c:ptCount val="11"/>
                <c:pt idx="0">
                  <c:v>Operational security</c:v>
                </c:pt>
                <c:pt idx="1">
                  <c:v>Training and awareness</c:v>
                </c:pt>
                <c:pt idx="2">
                  <c:v>Data protection</c:v>
                </c:pt>
                <c:pt idx="3">
                  <c:v>Internal fraud protection</c:v>
                </c:pt>
                <c:pt idx="4">
                  <c:v>Advanced protection</c:v>
                </c:pt>
                <c:pt idx="5">
                  <c:v>Exposed services</c:v>
                </c:pt>
                <c:pt idx="6">
                  <c:v>Cloud</c:v>
                </c:pt>
                <c:pt idx="7">
                  <c:v>Third parties and supply chain</c:v>
                </c:pt>
                <c:pt idx="8">
                  <c:v>Security in product lifecycle</c:v>
                </c:pt>
                <c:pt idx="9">
                  <c:v>ATM</c:v>
                </c:pt>
                <c:pt idx="10">
                  <c:v>Darwin1 remaining</c:v>
                </c:pt>
              </c:strCache>
            </c:strRef>
          </c:cat>
          <c:val>
            <c:numRef>
              <c:f>'CALCULATION'!$BH$3:$BH$13</c:f>
              <c:numCache>
                <c:formatCode>0.00%</c:formatCode>
                <c:ptCount val="11"/>
                <c:pt idx="0">
                  <c:v>0.96240000000000003</c:v>
                </c:pt>
                <c:pt idx="1">
                  <c:v>1.2907</c:v>
                </c:pt>
                <c:pt idx="2">
                  <c:v>1.8232999999999999</c:v>
                </c:pt>
                <c:pt idx="3">
                  <c:v>0</c:v>
                </c:pt>
                <c:pt idx="4">
                  <c:v>1.1486000000000001</c:v>
                </c:pt>
                <c:pt idx="5">
                  <c:v>6.9516999999999998</c:v>
                </c:pt>
                <c:pt idx="6">
                  <c:v>0.9</c:v>
                </c:pt>
                <c:pt idx="7">
                  <c:v>2.9428999999999998</c:v>
                </c:pt>
                <c:pt idx="8">
                  <c:v>0</c:v>
                </c:pt>
                <c:pt idx="9">
                  <c:v>0</c:v>
                </c:pt>
                <c:pt idx="10">
                  <c:v>0</c:v>
                </c:pt>
              </c:numCache>
            </c:numRef>
          </c:val>
          <c:extLst>
            <c:ext xmlns:c16="http://schemas.microsoft.com/office/drawing/2014/chart" uri="{C3380CC4-5D6E-409C-BE32-E72D297353CC}">
              <c16:uniqueId val="{00000001-C3FA-491C-B8D5-BD265A960BCE}"/>
            </c:ext>
          </c:extLst>
        </c:ser>
        <c:ser>
          <c:idx val="3"/>
          <c:order val="1"/>
          <c:tx>
            <c:strRef>
              <c:f>'CALCULATION'!$BK$2</c:f>
              <c:strCache>
                <c:ptCount val="1"/>
                <c:pt idx="0">
                  <c:v>CURRENT IMPL DONE &amp; CHECKED CISO &amp; VERIFIED</c:v>
                </c:pt>
              </c:strCache>
            </c:strRef>
          </c:tx>
          <c:spPr>
            <a:solidFill>
              <a:srgbClr val="A568D2">
                <a:alpha val="58824"/>
              </a:srgbClr>
            </a:solidFill>
            <a:ln w="25400">
              <a:noFill/>
            </a:ln>
          </c:spPr>
          <c:cat>
            <c:strRef>
              <c:f>'CALCULATION'!$A$3:$A$13</c:f>
              <c:strCache>
                <c:ptCount val="11"/>
                <c:pt idx="0">
                  <c:v>Operational security</c:v>
                </c:pt>
                <c:pt idx="1">
                  <c:v>Training and awareness</c:v>
                </c:pt>
                <c:pt idx="2">
                  <c:v>Data protection</c:v>
                </c:pt>
                <c:pt idx="3">
                  <c:v>Internal fraud protection</c:v>
                </c:pt>
                <c:pt idx="4">
                  <c:v>Advanced protection</c:v>
                </c:pt>
                <c:pt idx="5">
                  <c:v>Exposed services</c:v>
                </c:pt>
                <c:pt idx="6">
                  <c:v>Cloud</c:v>
                </c:pt>
                <c:pt idx="7">
                  <c:v>Third parties and supply chain</c:v>
                </c:pt>
                <c:pt idx="8">
                  <c:v>Security in product lifecycle</c:v>
                </c:pt>
                <c:pt idx="9">
                  <c:v>ATM</c:v>
                </c:pt>
                <c:pt idx="10">
                  <c:v>Darwin1 remaining</c:v>
                </c:pt>
              </c:strCache>
            </c:strRef>
          </c:cat>
          <c:val>
            <c:numRef>
              <c:f>'CALCULATION'!$BK$3:$BK$13</c:f>
              <c:numCache>
                <c:formatCode>0.00%</c:formatCode>
                <c:ptCount val="11"/>
                <c:pt idx="0">
                  <c:v>7.0300000000000001E-2</c:v>
                </c:pt>
                <c:pt idx="1">
                  <c:v>8.14E-2</c:v>
                </c:pt>
                <c:pt idx="2">
                  <c:v>7.4999999999999997E-2</c:v>
                </c:pt>
                <c:pt idx="3">
                  <c:v>0</c:v>
                </c:pt>
                <c:pt idx="4">
                  <c:v>2.86E-2</c:v>
                </c:pt>
                <c:pt idx="5">
                  <c:v>0.33789999999999998</c:v>
                </c:pt>
                <c:pt idx="6">
                  <c:v>0</c:v>
                </c:pt>
                <c:pt idx="7">
                  <c:v>3.5700000000000003E-2</c:v>
                </c:pt>
                <c:pt idx="8">
                  <c:v>0</c:v>
                </c:pt>
                <c:pt idx="9">
                  <c:v>0</c:v>
                </c:pt>
                <c:pt idx="10">
                  <c:v>0</c:v>
                </c:pt>
              </c:numCache>
            </c:numRef>
          </c:val>
          <c:extLst>
            <c:ext xmlns:c16="http://schemas.microsoft.com/office/drawing/2014/chart" uri="{C3380CC4-5D6E-409C-BE32-E72D297353CC}">
              <c16:uniqueId val="{00000002-C3FA-491C-B8D5-BD265A960BCE}"/>
            </c:ext>
          </c:extLst>
        </c:ser>
        <c:ser>
          <c:idx val="1"/>
          <c:order val="2"/>
          <c:tx>
            <c:strRef>
              <c:f>'CALCULATION'!$D$2</c:f>
              <c:strCache>
                <c:ptCount val="1"/>
                <c:pt idx="0">
                  <c:v>Before DARWIN²</c:v>
                </c:pt>
              </c:strCache>
            </c:strRef>
          </c:tx>
          <c:spPr>
            <a:solidFill>
              <a:srgbClr val="DAC9E1"/>
            </a:solidFill>
            <a:ln w="25400">
              <a:noFill/>
            </a:ln>
          </c:spPr>
          <c:cat>
            <c:strRef>
              <c:f>'CALCULATION'!$A$3:$A$13</c:f>
              <c:strCache>
                <c:ptCount val="11"/>
                <c:pt idx="0">
                  <c:v>Operational security</c:v>
                </c:pt>
                <c:pt idx="1">
                  <c:v>Training and awareness</c:v>
                </c:pt>
                <c:pt idx="2">
                  <c:v>Data protection</c:v>
                </c:pt>
                <c:pt idx="3">
                  <c:v>Internal fraud protection</c:v>
                </c:pt>
                <c:pt idx="4">
                  <c:v>Advanced protection</c:v>
                </c:pt>
                <c:pt idx="5">
                  <c:v>Exposed services</c:v>
                </c:pt>
                <c:pt idx="6">
                  <c:v>Cloud</c:v>
                </c:pt>
                <c:pt idx="7">
                  <c:v>Third parties and supply chain</c:v>
                </c:pt>
                <c:pt idx="8">
                  <c:v>Security in product lifecycle</c:v>
                </c:pt>
                <c:pt idx="9">
                  <c:v>ATM</c:v>
                </c:pt>
                <c:pt idx="10">
                  <c:v>Darwin1 remaining</c:v>
                </c:pt>
              </c:strCache>
            </c:strRef>
          </c:cat>
          <c:val>
            <c:numRef>
              <c:f>'CALCULATION'!$D$3:$D$13</c:f>
              <c:numCache>
                <c:formatCode>0%</c:formatCode>
                <c:ptCount val="11"/>
                <c:pt idx="0">
                  <c:v>0.30399999999999999</c:v>
                </c:pt>
                <c:pt idx="1">
                  <c:v>0.21199999999999999</c:v>
                </c:pt>
                <c:pt idx="2">
                  <c:v>0.23949999999999999</c:v>
                </c:pt>
                <c:pt idx="3">
                  <c:v>0.26500000000000001</c:v>
                </c:pt>
                <c:pt idx="4">
                  <c:v>0.11940000000000001</c:v>
                </c:pt>
                <c:pt idx="5">
                  <c:v>0.16589999999999999</c:v>
                </c:pt>
                <c:pt idx="6">
                  <c:v>0.13320000000000001</c:v>
                </c:pt>
                <c:pt idx="7">
                  <c:v>0.1759</c:v>
                </c:pt>
                <c:pt idx="8">
                  <c:v>0.3044</c:v>
                </c:pt>
                <c:pt idx="9">
                  <c:v>0.6179</c:v>
                </c:pt>
                <c:pt idx="10">
                  <c:v>0.42009999999999997</c:v>
                </c:pt>
              </c:numCache>
            </c:numRef>
          </c:val>
          <c:extLst>
            <c:ext xmlns:c16="http://schemas.microsoft.com/office/drawing/2014/chart" uri="{C3380CC4-5D6E-409C-BE32-E72D297353CC}">
              <c16:uniqueId val="{00000003-C3FA-491C-B8D5-BD265A960BCE}"/>
            </c:ext>
          </c:extLst>
        </c:ser>
        <c:dLbls>
          <c:showLegendKey val="0"/>
          <c:showVal val="0"/>
          <c:showCatName val="0"/>
          <c:showSerName val="0"/>
          <c:showPercent val="0"/>
          <c:showBubbleSize val="0"/>
        </c:dLbls>
        <c:axId val="516288608"/>
        <c:axId val="582526688"/>
      </c:radarChart>
      <c:catAx>
        <c:axId val="516288608"/>
        <c:scaling>
          <c:orientation val="minMax"/>
        </c:scaling>
        <c:delete val="0"/>
        <c:axPos val="b"/>
        <c:majorGridlines/>
        <c:numFmt formatCode="General" sourceLinked="1"/>
        <c:majorTickMark val="out"/>
        <c:minorTickMark val="none"/>
        <c:tickLblPos val="nextTo"/>
        <c:txPr>
          <a:bodyPr/>
          <a:lstStyle/>
          <a:p>
            <a:pPr>
              <a:defRPr sz="1600" b="1">
                <a:solidFill>
                  <a:srgbClr val="373743"/>
                </a:solidFill>
                <a:latin typeface="Arial" pitchFamily="34" charset="0"/>
                <a:cs typeface="Arial" pitchFamily="34" charset="0"/>
              </a:defRPr>
            </a:pPr>
            <a:endParaRPr lang="en-US"/>
          </a:p>
        </c:txPr>
        <c:crossAx val="582526688"/>
        <c:crosses val="autoZero"/>
        <c:auto val="1"/>
        <c:lblAlgn val="ctr"/>
        <c:lblOffset val="100"/>
        <c:noMultiLvlLbl val="0"/>
      </c:catAx>
      <c:valAx>
        <c:axId val="582526688"/>
        <c:scaling>
          <c:orientation val="minMax"/>
          <c:max val="1"/>
          <c:min val="-0.1"/>
        </c:scaling>
        <c:delete val="0"/>
        <c:axPos val="l"/>
        <c:majorGridlines>
          <c:spPr>
            <a:ln>
              <a:solidFill>
                <a:srgbClr val="A3A3B3"/>
              </a:solidFill>
            </a:ln>
          </c:spPr>
        </c:majorGridlines>
        <c:numFmt formatCode="0.00%" sourceLinked="1"/>
        <c:majorTickMark val="none"/>
        <c:minorTickMark val="none"/>
        <c:tickLblPos val="none"/>
        <c:spPr>
          <a:solidFill>
            <a:srgbClr val="E4D2F2"/>
          </a:solidFill>
          <a:ln>
            <a:solidFill>
              <a:srgbClr val="535365"/>
            </a:solidFill>
          </a:ln>
        </c:spPr>
        <c:crossAx val="516288608"/>
        <c:crosses val="autoZero"/>
        <c:crossBetween val="between"/>
      </c:valAx>
      <c:spPr>
        <a:noFill/>
        <a:ln>
          <a:noFill/>
        </a:ln>
      </c:spPr>
    </c:plotArea>
    <c:plotVisOnly val="1"/>
    <c:dispBlanksAs val="gap"/>
    <c:showDLblsOverMax val="0"/>
  </c:chart>
  <c:spPr>
    <a:noFill/>
    <a:ln>
      <a:noFill/>
    </a:ln>
  </c:spPr>
  <c:printSettings>
    <c:headerFooter/>
    <c:pageMargins b="0.7500000000000131" l="0.70000000000000062" r="0.70000000000000062" t="0.750000000000013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20-545B-4274-B29B-EFDEA26F188D}"/>
              </c:ext>
            </c:extLst>
          </c:dPt>
          <c:dPt>
            <c:idx val="1"/>
            <c:bubble3D val="0"/>
            <c:spPr>
              <a:solidFill>
                <a:srgbClr val="5B9BD5">
                  <a:lumMod val="40000"/>
                  <a:lumOff val="60000"/>
                </a:srgbClr>
              </a:solidFill>
            </c:spPr>
            <c:extLst>
              <c:ext xmlns:c16="http://schemas.microsoft.com/office/drawing/2014/chart" uri="{C3380CC4-5D6E-409C-BE32-E72D297353CC}">
                <c16:uniqueId val="{00000022-545B-4274-B29B-EFDEA26F188D}"/>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24-545B-4274-B29B-EFDEA26F188D}"/>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26-545B-4274-B29B-EFDEA26F188D}"/>
              </c:ext>
            </c:extLst>
          </c:dPt>
          <c:val>
            <c:numRef>
              <c:f>('CALCULATION'!$BJ$5,'CALCULATION'!$BI$5,'CALCULATION'!$BL$5,'CALCULATION'!$CB$5,'CALCULATION'!$AO$5)</c:f>
              <c:numCache>
                <c:formatCode>0.00%</c:formatCode>
                <c:ptCount val="5"/>
                <c:pt idx="0">
                  <c:v>1.67E-2</c:v>
                </c:pt>
                <c:pt idx="1">
                  <c:v>5.8299999999999998E-2</c:v>
                </c:pt>
                <c:pt idx="2">
                  <c:v>0.40639999999999998</c:v>
                </c:pt>
                <c:pt idx="3">
                  <c:v>0.24859999999999999</c:v>
                </c:pt>
                <c:pt idx="4">
                  <c:v>0.26</c:v>
                </c:pt>
              </c:numCache>
            </c:numRef>
          </c:val>
          <c:extLst>
            <c:ext xmlns:c16="http://schemas.microsoft.com/office/drawing/2014/chart" uri="{C3380CC4-5D6E-409C-BE32-E72D297353CC}">
              <c16:uniqueId val="{00000027-545B-4274-B29B-EFDEA26F188D}"/>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2A-545B-4274-B29B-EFDEA26F188D}"/>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545B-4274-B29B-EFDEA26F188D}"/>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45B-4274-B29B-EFDEA26F188D}"/>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545B-4274-B29B-EFDEA26F188D}"/>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45B-4274-B29B-EFDEA26F188D}"/>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45B-4274-B29B-EFDEA26F188D}"/>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('CALCULATION'!$BP$5,'CALCULATION'!$BS$8,'CALCULATION'!$BV$5,'CALCULATION'!$BY$5,'CALCULATION'!$AO$5)</c:f>
              <c:numCache>
                <c:formatCode>0.00%</c:formatCode>
                <c:ptCount val="5"/>
                <c:pt idx="0">
                  <c:v>9.1700000000000004E-2</c:v>
                </c:pt>
                <c:pt idx="1">
                  <c:v>0.58620000000000005</c:v>
                </c:pt>
                <c:pt idx="2">
                  <c:v>8.3299999999999999E-2</c:v>
                </c:pt>
                <c:pt idx="3">
                  <c:v>8.3000000000000001E-3</c:v>
                </c:pt>
                <c:pt idx="4">
                  <c:v>0.26</c:v>
                </c:pt>
              </c:numCache>
            </c:numRef>
          </c:val>
          <c:extLst>
            <c:ext xmlns:c16="http://schemas.microsoft.com/office/drawing/2014/chart" uri="{C3380CC4-5D6E-409C-BE32-E72D297353CC}">
              <c16:uniqueId val="{0000002F-545B-4274-B29B-EFDEA26F188D}"/>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28-4FFB-41B6-9238-1A1203AC5D4D}"/>
              </c:ext>
            </c:extLst>
          </c:dPt>
          <c:dPt>
            <c:idx val="1"/>
            <c:bubble3D val="0"/>
            <c:spPr>
              <a:solidFill>
                <a:srgbClr val="5B9BD5">
                  <a:lumMod val="40000"/>
                  <a:lumOff val="60000"/>
                </a:srgbClr>
              </a:solidFill>
            </c:spPr>
            <c:extLst>
              <c:ext xmlns:c16="http://schemas.microsoft.com/office/drawing/2014/chart" uri="{C3380CC4-5D6E-409C-BE32-E72D297353CC}">
                <c16:uniqueId val="{0000002A-4FFB-41B6-9238-1A1203AC5D4D}"/>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2C-4FFB-41B6-9238-1A1203AC5D4D}"/>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2E-4FFB-41B6-9238-1A1203AC5D4D}"/>
              </c:ext>
            </c:extLst>
          </c:dPt>
          <c:val>
            <c:numRef>
              <c:f>('CALCULATION'!$BJ$6,'CALCULATION'!$BI$6,'CALCULATION'!$BL$6,'CALCULATION'!$CB$6,'CALCULATION'!$AO$6)</c:f>
              <c:numCache>
                <c:formatCode>0.00%</c:formatCode>
                <c:ptCount val="5"/>
                <c:pt idx="0">
                  <c:v>0</c:v>
                </c:pt>
                <c:pt idx="1">
                  <c:v>0</c:v>
                </c:pt>
                <c:pt idx="2">
                  <c:v>0</c:v>
                </c:pt>
                <c:pt idx="3">
                  <c:v>0</c:v>
                </c:pt>
                <c:pt idx="4">
                  <c:v>1</c:v>
                </c:pt>
              </c:numCache>
            </c:numRef>
          </c:val>
          <c:extLst>
            <c:ext xmlns:c16="http://schemas.microsoft.com/office/drawing/2014/chart" uri="{C3380CC4-5D6E-409C-BE32-E72D297353CC}">
              <c16:uniqueId val="{0000002F-4FFB-41B6-9238-1A1203AC5D4D}"/>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32-4FFB-41B6-9238-1A1203AC5D4D}"/>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4FFB-41B6-9238-1A1203AC5D4D}"/>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4FFB-41B6-9238-1A1203AC5D4D}"/>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4FFB-41B6-9238-1A1203AC5D4D}"/>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6-4FFB-41B6-9238-1A1203AC5D4D}"/>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4FFB-41B6-9238-1A1203AC5D4D}"/>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('CALCULATION'!$BP$6,'CALCULATION'!$BS$6,'CALCULATION'!$BV$6,'CALCULATION'!$BY$6,'CALCULATION'!$AO$6)</c:f>
              <c:numCache>
                <c:formatCode>0.00%</c:formatCode>
                <c:ptCount val="5"/>
                <c:pt idx="0">
                  <c:v>0</c:v>
                </c:pt>
                <c:pt idx="1">
                  <c:v>0</c:v>
                </c:pt>
                <c:pt idx="2">
                  <c:v>0</c:v>
                </c:pt>
                <c:pt idx="3">
                  <c:v>0</c:v>
                </c:pt>
                <c:pt idx="4">
                  <c:v>1</c:v>
                </c:pt>
              </c:numCache>
            </c:numRef>
          </c:val>
          <c:extLst>
            <c:ext xmlns:c16="http://schemas.microsoft.com/office/drawing/2014/chart" uri="{C3380CC4-5D6E-409C-BE32-E72D297353CC}">
              <c16:uniqueId val="{00000037-4FFB-41B6-9238-1A1203AC5D4D}"/>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0E-7B8E-490D-A629-4889BA895C86}"/>
              </c:ext>
            </c:extLst>
          </c:dPt>
          <c:dPt>
            <c:idx val="1"/>
            <c:bubble3D val="0"/>
            <c:spPr>
              <a:solidFill>
                <a:srgbClr val="5B9BD5">
                  <a:lumMod val="40000"/>
                  <a:lumOff val="60000"/>
                </a:srgbClr>
              </a:solidFill>
            </c:spPr>
            <c:extLst>
              <c:ext xmlns:c16="http://schemas.microsoft.com/office/drawing/2014/chart" uri="{C3380CC4-5D6E-409C-BE32-E72D297353CC}">
                <c16:uniqueId val="{00000010-7B8E-490D-A629-4889BA895C86}"/>
              </c:ext>
            </c:extLst>
          </c:dPt>
          <c:dPt>
            <c:idx val="2"/>
            <c:bubble3D val="0"/>
            <c:spPr>
              <a:pattFill prst="pct30">
                <a:fgClr>
                  <a:srgbClr val="FFC000"/>
                </a:fgClr>
                <a:bgClr>
                  <a:sysClr val="window" lastClr="FFFFFF"/>
                </a:bgClr>
              </a:pattFill>
            </c:spPr>
            <c:extLst>
              <c:ext xmlns:c16="http://schemas.microsoft.com/office/drawing/2014/chart" uri="{C3380CC4-5D6E-409C-BE32-E72D297353CC}">
                <c16:uniqueId val="{00000012-7B8E-490D-A629-4889BA895C86}"/>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14-7B8E-490D-A629-4889BA895C86}"/>
              </c:ext>
            </c:extLst>
          </c:dPt>
          <c:val>
            <c:numRef>
              <c:f>('CALCULATION'!$BJ$7,'CALCULATION'!$BI$7,'CALCULATION'!$BL$7,'CALCULATION'!$CB$7,'CALCULATION'!$AO$7)</c:f>
              <c:numCache>
                <c:formatCode>0.00%</c:formatCode>
                <c:ptCount val="5"/>
                <c:pt idx="0">
                  <c:v>0</c:v>
                </c:pt>
                <c:pt idx="1">
                  <c:v>2.86E-2</c:v>
                </c:pt>
                <c:pt idx="2">
                  <c:v>0.20529999999999998</c:v>
                </c:pt>
                <c:pt idx="3">
                  <c:v>-2.5299999999999989E-2</c:v>
                </c:pt>
                <c:pt idx="4">
                  <c:v>0.79139999999999999</c:v>
                </c:pt>
              </c:numCache>
            </c:numRef>
          </c:val>
          <c:extLst>
            <c:ext xmlns:c16="http://schemas.microsoft.com/office/drawing/2014/chart" uri="{C3380CC4-5D6E-409C-BE32-E72D297353CC}">
              <c16:uniqueId val="{00000015-7B8E-490D-A629-4889BA895C86}"/>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18-7B8E-490D-A629-4889BA895C86}"/>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7B8E-490D-A629-4889BA895C86}"/>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7B8E-490D-A629-4889BA895C86}"/>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7B8E-490D-A629-4889BA895C86}"/>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7B8E-490D-A629-4889BA895C86}"/>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7B8E-490D-A629-4889BA895C86}"/>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('CALCULATION'!$BP$7,'CALCULATION'!$BS$7,'CALCULATION'!$BV$7,'CALCULATION'!$BY$7,'CALCULATION'!$AO$7)</c:f>
              <c:numCache>
                <c:formatCode>0.00%</c:formatCode>
                <c:ptCount val="5"/>
                <c:pt idx="0">
                  <c:v>0</c:v>
                </c:pt>
                <c:pt idx="1">
                  <c:v>0.08</c:v>
                </c:pt>
                <c:pt idx="2">
                  <c:v>0.1143</c:v>
                </c:pt>
                <c:pt idx="3">
                  <c:v>1.43E-2</c:v>
                </c:pt>
                <c:pt idx="4">
                  <c:v>0.79139999999999999</c:v>
                </c:pt>
              </c:numCache>
            </c:numRef>
          </c:val>
          <c:extLst>
            <c:ext xmlns:c16="http://schemas.microsoft.com/office/drawing/2014/chart" uri="{C3380CC4-5D6E-409C-BE32-E72D297353CC}">
              <c16:uniqueId val="{0000001D-7B8E-490D-A629-4889BA895C86}"/>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14-4AC1-45E3-BF8A-6D3B1651F2C2}"/>
              </c:ext>
            </c:extLst>
          </c:dPt>
          <c:dPt>
            <c:idx val="1"/>
            <c:bubble3D val="0"/>
            <c:spPr>
              <a:solidFill>
                <a:srgbClr val="5B9BD5">
                  <a:lumMod val="40000"/>
                  <a:lumOff val="60000"/>
                </a:srgbClr>
              </a:solidFill>
            </c:spPr>
            <c:extLst>
              <c:ext xmlns:c16="http://schemas.microsoft.com/office/drawing/2014/chart" uri="{C3380CC4-5D6E-409C-BE32-E72D297353CC}">
                <c16:uniqueId val="{00000016-4AC1-45E3-BF8A-6D3B1651F2C2}"/>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18-4AC1-45E3-BF8A-6D3B1651F2C2}"/>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1A-4AC1-45E3-BF8A-6D3B1651F2C2}"/>
              </c:ext>
            </c:extLst>
          </c:dPt>
          <c:val>
            <c:numRef>
              <c:f>('CALCULATION'!$BJ$9,'CALCULATION'!$BI$9,'CALCULATION'!$BL$9,'CALCULATION'!$CB$9,'CALCULATION'!$AO$9)</c:f>
              <c:numCache>
                <c:formatCode>0.00%</c:formatCode>
                <c:ptCount val="5"/>
                <c:pt idx="0">
                  <c:v>0</c:v>
                </c:pt>
                <c:pt idx="1">
                  <c:v>0</c:v>
                </c:pt>
                <c:pt idx="2">
                  <c:v>0</c:v>
                </c:pt>
                <c:pt idx="3">
                  <c:v>0.24</c:v>
                </c:pt>
                <c:pt idx="4">
                  <c:v>0.76</c:v>
                </c:pt>
              </c:numCache>
            </c:numRef>
          </c:val>
          <c:extLst>
            <c:ext xmlns:c16="http://schemas.microsoft.com/office/drawing/2014/chart" uri="{C3380CC4-5D6E-409C-BE32-E72D297353CC}">
              <c16:uniqueId val="{0000001B-4AC1-45E3-BF8A-6D3B1651F2C2}"/>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1E-4AC1-45E3-BF8A-6D3B1651F2C2}"/>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4AC1-45E3-BF8A-6D3B1651F2C2}"/>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4AC1-45E3-BF8A-6D3B1651F2C2}"/>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4AC1-45E3-BF8A-6D3B1651F2C2}"/>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4AC1-45E3-BF8A-6D3B1651F2C2}"/>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4AC1-45E3-BF8A-6D3B1651F2C2}"/>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('CALCULATION'!$BP$9,'CALCULATION'!$BS$9,'CALCULATION'!$BV$9,'CALCULATION'!$BY$9,'CALCULATION'!$AO$9)</c:f>
              <c:numCache>
                <c:formatCode>0.00%</c:formatCode>
                <c:ptCount val="5"/>
                <c:pt idx="0">
                  <c:v>0</c:v>
                </c:pt>
                <c:pt idx="1">
                  <c:v>0</c:v>
                </c:pt>
                <c:pt idx="2">
                  <c:v>0.24</c:v>
                </c:pt>
                <c:pt idx="3">
                  <c:v>0</c:v>
                </c:pt>
                <c:pt idx="4">
                  <c:v>0.76</c:v>
                </c:pt>
              </c:numCache>
            </c:numRef>
          </c:val>
          <c:extLst>
            <c:ext xmlns:c16="http://schemas.microsoft.com/office/drawing/2014/chart" uri="{C3380CC4-5D6E-409C-BE32-E72D297353CC}">
              <c16:uniqueId val="{00000023-4AC1-45E3-BF8A-6D3B1651F2C2}"/>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31-C7C6-4781-9DE4-494E30BE7BE3}"/>
              </c:ext>
            </c:extLst>
          </c:dPt>
          <c:dPt>
            <c:idx val="1"/>
            <c:bubble3D val="0"/>
            <c:spPr>
              <a:solidFill>
                <a:srgbClr val="5B9BD5">
                  <a:lumMod val="40000"/>
                  <a:lumOff val="60000"/>
                </a:srgbClr>
              </a:solidFill>
            </c:spPr>
            <c:extLst>
              <c:ext xmlns:c16="http://schemas.microsoft.com/office/drawing/2014/chart" uri="{C3380CC4-5D6E-409C-BE32-E72D297353CC}">
                <c16:uniqueId val="{00000033-C7C6-4781-9DE4-494E30BE7BE3}"/>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35-C7C6-4781-9DE4-494E30BE7BE3}"/>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37-C7C6-4781-9DE4-494E30BE7BE3}"/>
              </c:ext>
            </c:extLst>
          </c:dPt>
          <c:val>
            <c:numRef>
              <c:f>('CALCULATION'!$BJ$10,'CALCULATION'!$BI$10,'CALCULATION'!$BL$10,'CALCULATION'!$CB$10,'CALCULATION'!$AO$10)</c:f>
              <c:numCache>
                <c:formatCode>0.00%</c:formatCode>
                <c:ptCount val="5"/>
                <c:pt idx="0">
                  <c:v>0</c:v>
                </c:pt>
                <c:pt idx="1">
                  <c:v>3.5700000000000003E-2</c:v>
                </c:pt>
                <c:pt idx="2">
                  <c:v>0.12389999999999998</c:v>
                </c:pt>
                <c:pt idx="3">
                  <c:v>0.48319999999999996</c:v>
                </c:pt>
                <c:pt idx="4">
                  <c:v>0.35709999999999997</c:v>
                </c:pt>
              </c:numCache>
            </c:numRef>
          </c:val>
          <c:extLst>
            <c:ext xmlns:c16="http://schemas.microsoft.com/office/drawing/2014/chart" uri="{C3380CC4-5D6E-409C-BE32-E72D297353CC}">
              <c16:uniqueId val="{00000038-C7C6-4781-9DE4-494E30BE7BE3}"/>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3B-C7C6-4781-9DE4-494E30BE7BE3}"/>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C-C7C6-4781-9DE4-494E30BE7BE3}"/>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D-C7C6-4781-9DE4-494E30BE7BE3}"/>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E-C7C6-4781-9DE4-494E30BE7BE3}"/>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F-C7C6-4781-9DE4-494E30BE7BE3}"/>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C7C6-4781-9DE4-494E30BE7BE3}"/>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('CALCULATION'!$BP$10,'CALCULATION'!$BS$10,'CALCULATION'!$BV$10,'CALCULATION'!$BY$10,'CALCULATION'!$AO$10)</c:f>
              <c:numCache>
                <c:formatCode>0.00%</c:formatCode>
                <c:ptCount val="5"/>
                <c:pt idx="0">
                  <c:v>3.5700000000000003E-2</c:v>
                </c:pt>
                <c:pt idx="1">
                  <c:v>0.60709999999999997</c:v>
                </c:pt>
                <c:pt idx="2">
                  <c:v>0</c:v>
                </c:pt>
                <c:pt idx="3">
                  <c:v>0</c:v>
                </c:pt>
                <c:pt idx="4">
                  <c:v>0.35709999999999997</c:v>
                </c:pt>
              </c:numCache>
            </c:numRef>
          </c:val>
          <c:extLst>
            <c:ext xmlns:c16="http://schemas.microsoft.com/office/drawing/2014/chart" uri="{C3380CC4-5D6E-409C-BE32-E72D297353CC}">
              <c16:uniqueId val="{00000040-C7C6-4781-9DE4-494E30BE7BE3}"/>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baseline="0">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11-43E5-4F62-B212-3AE1701FF92C}"/>
              </c:ext>
            </c:extLst>
          </c:dPt>
          <c:dPt>
            <c:idx val="1"/>
            <c:bubble3D val="0"/>
            <c:spPr>
              <a:solidFill>
                <a:srgbClr val="5B9BD5">
                  <a:lumMod val="40000"/>
                  <a:lumOff val="60000"/>
                </a:srgbClr>
              </a:solidFill>
            </c:spPr>
            <c:extLst>
              <c:ext xmlns:c16="http://schemas.microsoft.com/office/drawing/2014/chart" uri="{C3380CC4-5D6E-409C-BE32-E72D297353CC}">
                <c16:uniqueId val="{00000013-43E5-4F62-B212-3AE1701FF92C}"/>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15-43E5-4F62-B212-3AE1701FF92C}"/>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17-43E5-4F62-B212-3AE1701FF92C}"/>
              </c:ext>
            </c:extLst>
          </c:dPt>
          <c:val>
            <c:numRef>
              <c:f>('CALCULATION'!$BJ$11,'CALCULATION'!$BI$11,'CALCULATION'!$BL$11,'CALCULATION'!$CB$11,'CALCULATION'!$AO$11)</c:f>
              <c:numCache>
                <c:formatCode>0.00%</c:formatCode>
                <c:ptCount val="5"/>
                <c:pt idx="0">
                  <c:v>0</c:v>
                </c:pt>
                <c:pt idx="1">
                  <c:v>0</c:v>
                </c:pt>
                <c:pt idx="2">
                  <c:v>0</c:v>
                </c:pt>
                <c:pt idx="3">
                  <c:v>0</c:v>
                </c:pt>
                <c:pt idx="4">
                  <c:v>1</c:v>
                </c:pt>
              </c:numCache>
            </c:numRef>
          </c:val>
          <c:extLst>
            <c:ext xmlns:c16="http://schemas.microsoft.com/office/drawing/2014/chart" uri="{C3380CC4-5D6E-409C-BE32-E72D297353CC}">
              <c16:uniqueId val="{00000018-43E5-4F62-B212-3AE1701FF92C}"/>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1B-43E5-4F62-B212-3AE1701FF92C}"/>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43E5-4F62-B212-3AE1701FF92C}"/>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43E5-4F62-B212-3AE1701FF92C}"/>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43E5-4F62-B212-3AE1701FF92C}"/>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43E5-4F62-B212-3AE1701FF92C}"/>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43E5-4F62-B212-3AE1701FF92C}"/>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('CALCULATION'!$BP$11,'CALCULATION'!$BS$11,'CALCULATION'!$BV$11,'CALCULATION'!$BY$11,'CALCULATION'!$AO$11)</c:f>
              <c:numCache>
                <c:formatCode>0.00%</c:formatCode>
                <c:ptCount val="5"/>
                <c:pt idx="0">
                  <c:v>0</c:v>
                </c:pt>
                <c:pt idx="1">
                  <c:v>0</c:v>
                </c:pt>
                <c:pt idx="2">
                  <c:v>0</c:v>
                </c:pt>
                <c:pt idx="3">
                  <c:v>0</c:v>
                </c:pt>
                <c:pt idx="4">
                  <c:v>1</c:v>
                </c:pt>
              </c:numCache>
            </c:numRef>
          </c:val>
          <c:extLst>
            <c:ext xmlns:c16="http://schemas.microsoft.com/office/drawing/2014/chart" uri="{C3380CC4-5D6E-409C-BE32-E72D297353CC}">
              <c16:uniqueId val="{00000020-43E5-4F62-B212-3AE1701FF92C}"/>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2957-408C-9A9D-6C196A1426AC}"/>
              </c:ext>
            </c:extLst>
          </c:dPt>
          <c:dPt>
            <c:idx val="1"/>
            <c:invertIfNegative val="0"/>
            <c:bubble3D val="0"/>
            <c:spPr>
              <a:solidFill>
                <a:schemeClr val="accent2"/>
              </a:solidFill>
            </c:spPr>
            <c:extLst>
              <c:ext xmlns:c16="http://schemas.microsoft.com/office/drawing/2014/chart" uri="{C3380CC4-5D6E-409C-BE32-E72D297353CC}">
                <c16:uniqueId val="{00000003-2957-408C-9A9D-6C196A1426AC}"/>
              </c:ext>
            </c:extLst>
          </c:dPt>
          <c:dPt>
            <c:idx val="2"/>
            <c:invertIfNegative val="0"/>
            <c:bubble3D val="0"/>
            <c:spPr>
              <a:solidFill>
                <a:srgbClr val="C00000"/>
              </a:solidFill>
            </c:spPr>
            <c:extLst>
              <c:ext xmlns:c16="http://schemas.microsoft.com/office/drawing/2014/chart" uri="{C3380CC4-5D6E-409C-BE32-E72D297353CC}">
                <c16:uniqueId val="{00000005-2957-408C-9A9D-6C196A1426AC}"/>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('CALCULATION'!$AY$4,'CALCULATION'!$AX$4,'CALCULATION'!$AW$4)</c:f>
              <c:numCache>
                <c:formatCode>General</c:formatCode>
                <c:ptCount val="3"/>
                <c:pt idx="0">
                  <c:v>0</c:v>
                </c:pt>
                <c:pt idx="1">
                  <c:v>0</c:v>
                </c:pt>
                <c:pt idx="2">
                  <c:v>4</c:v>
                </c:pt>
              </c:numCache>
            </c:numRef>
          </c:val>
          <c:extLst>
            <c:ext xmlns:c16="http://schemas.microsoft.com/office/drawing/2014/chart" uri="{C3380CC4-5D6E-409C-BE32-E72D297353CC}">
              <c16:uniqueId val="{00000006-2957-408C-9A9D-6C196A1426AC}"/>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2957-408C-9A9D-6C196A1426AC}"/>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2957-408C-9A9D-6C196A1426AC}"/>
              </c:ext>
            </c:extLst>
          </c:dPt>
          <c:dPt>
            <c:idx val="2"/>
            <c:invertIfNegative val="0"/>
            <c:bubble3D val="0"/>
            <c:spPr>
              <a:solidFill>
                <a:srgbClr val="FFA7A7"/>
              </a:solidFill>
            </c:spPr>
            <c:extLst>
              <c:ext xmlns:c16="http://schemas.microsoft.com/office/drawing/2014/chart" uri="{C3380CC4-5D6E-409C-BE32-E72D297353CC}">
                <c16:uniqueId val="{0000000C-2957-408C-9A9D-6C196A1426AC}"/>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('CALCULATION'!$AT$4,'CALCULATION'!$AS$4,'CALCULATION'!$AR$4)</c:f>
              <c:numCache>
                <c:formatCode>General</c:formatCode>
                <c:ptCount val="3"/>
                <c:pt idx="0">
                  <c:v>2</c:v>
                </c:pt>
                <c:pt idx="1">
                  <c:v>0</c:v>
                </c:pt>
                <c:pt idx="2">
                  <c:v>50</c:v>
                </c:pt>
              </c:numCache>
            </c:numRef>
          </c:val>
          <c:extLst>
            <c:ext xmlns:c16="http://schemas.microsoft.com/office/drawing/2014/chart" uri="{C3380CC4-5D6E-409C-BE32-E72D297353CC}">
              <c16:uniqueId val="{0000000D-2957-408C-9A9D-6C196A1426AC}"/>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('CALCULATION'!$AI$4,'CALCULATION'!$AH$4,'CALCULATION'!$AG$4)</c:f>
              <c:numCache>
                <c:formatCode>General</c:formatCode>
                <c:ptCount val="3"/>
                <c:pt idx="0">
                  <c:v>8</c:v>
                </c:pt>
                <c:pt idx="1">
                  <c:v>0</c:v>
                </c:pt>
                <c:pt idx="2">
                  <c:v>0</c:v>
                </c:pt>
              </c:numCache>
            </c:numRef>
          </c:val>
          <c:extLst>
            <c:ext xmlns:c16="http://schemas.microsoft.com/office/drawing/2014/chart" uri="{C3380CC4-5D6E-409C-BE32-E72D297353CC}">
              <c16:uniqueId val="{0000000E-2957-408C-9A9D-6C196A1426AC}"/>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1D72-456D-925B-2345E1E87717}"/>
              </c:ext>
            </c:extLst>
          </c:dPt>
          <c:dPt>
            <c:idx val="1"/>
            <c:invertIfNegative val="0"/>
            <c:bubble3D val="0"/>
            <c:spPr>
              <a:solidFill>
                <a:schemeClr val="accent2"/>
              </a:solidFill>
            </c:spPr>
            <c:extLst>
              <c:ext xmlns:c16="http://schemas.microsoft.com/office/drawing/2014/chart" uri="{C3380CC4-5D6E-409C-BE32-E72D297353CC}">
                <c16:uniqueId val="{00000003-1D72-456D-925B-2345E1E87717}"/>
              </c:ext>
            </c:extLst>
          </c:dPt>
          <c:dPt>
            <c:idx val="2"/>
            <c:invertIfNegative val="0"/>
            <c:bubble3D val="0"/>
            <c:spPr>
              <a:solidFill>
                <a:srgbClr val="C00000"/>
              </a:solidFill>
            </c:spPr>
            <c:extLst>
              <c:ext xmlns:c16="http://schemas.microsoft.com/office/drawing/2014/chart" uri="{C3380CC4-5D6E-409C-BE32-E72D297353CC}">
                <c16:uniqueId val="{00000005-1D72-456D-925B-2345E1E87717}"/>
              </c:ext>
            </c:extLst>
          </c:dPt>
          <c:dLbls>
            <c:dLbl>
              <c:idx val="0"/>
              <c:spPr>
                <a:solidFill>
                  <a:schemeClr val="accent4"/>
                </a:solid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1D72-456D-925B-2345E1E87717}"/>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('CALCULATION'!$AY$5,'CALCULATION'!$AX$5,'CALCULATION'!$AW$5)</c:f>
              <c:numCache>
                <c:formatCode>General</c:formatCode>
                <c:ptCount val="3"/>
                <c:pt idx="0">
                  <c:v>0</c:v>
                </c:pt>
                <c:pt idx="1">
                  <c:v>0</c:v>
                </c:pt>
                <c:pt idx="2">
                  <c:v>0</c:v>
                </c:pt>
              </c:numCache>
            </c:numRef>
          </c:val>
          <c:extLst>
            <c:ext xmlns:c16="http://schemas.microsoft.com/office/drawing/2014/chart" uri="{C3380CC4-5D6E-409C-BE32-E72D297353CC}">
              <c16:uniqueId val="{00000006-1D72-456D-925B-2345E1E87717}"/>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1D72-456D-925B-2345E1E87717}"/>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1D72-456D-925B-2345E1E87717}"/>
              </c:ext>
            </c:extLst>
          </c:dPt>
          <c:dPt>
            <c:idx val="2"/>
            <c:invertIfNegative val="0"/>
            <c:bubble3D val="0"/>
            <c:spPr>
              <a:solidFill>
                <a:srgbClr val="FFA7A7"/>
              </a:solidFill>
            </c:spPr>
            <c:extLst>
              <c:ext xmlns:c16="http://schemas.microsoft.com/office/drawing/2014/chart" uri="{C3380CC4-5D6E-409C-BE32-E72D297353CC}">
                <c16:uniqueId val="{0000000C-1D72-456D-925B-2345E1E87717}"/>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('CALCULATION'!$AT$5,'CALCULATION'!$AS$5,'CALCULATION'!$AR$5)</c:f>
              <c:numCache>
                <c:formatCode>General</c:formatCode>
                <c:ptCount val="3"/>
                <c:pt idx="0">
                  <c:v>3</c:v>
                </c:pt>
                <c:pt idx="1">
                  <c:v>16</c:v>
                </c:pt>
                <c:pt idx="2">
                  <c:v>73</c:v>
                </c:pt>
              </c:numCache>
            </c:numRef>
          </c:val>
          <c:extLst>
            <c:ext xmlns:c16="http://schemas.microsoft.com/office/drawing/2014/chart" uri="{C3380CC4-5D6E-409C-BE32-E72D297353CC}">
              <c16:uniqueId val="{0000000D-1D72-456D-925B-2345E1E87717}"/>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('CALCULATION'!$AI$4,'CALCULATION'!$AH$4,'CALCULATION'!$AG$4)</c:f>
              <c:numCache>
                <c:formatCode>General</c:formatCode>
                <c:ptCount val="3"/>
                <c:pt idx="0">
                  <c:v>8</c:v>
                </c:pt>
                <c:pt idx="1">
                  <c:v>0</c:v>
                </c:pt>
                <c:pt idx="2">
                  <c:v>0</c:v>
                </c:pt>
              </c:numCache>
            </c:numRef>
          </c:val>
          <c:extLst>
            <c:ext xmlns:c16="http://schemas.microsoft.com/office/drawing/2014/chart" uri="{C3380CC4-5D6E-409C-BE32-E72D297353CC}">
              <c16:uniqueId val="{0000000E-1D72-456D-925B-2345E1E87717}"/>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76DF-435E-8262-FDAA2C8ECE07}"/>
              </c:ext>
            </c:extLst>
          </c:dPt>
          <c:dPt>
            <c:idx val="1"/>
            <c:invertIfNegative val="0"/>
            <c:bubble3D val="0"/>
            <c:spPr>
              <a:solidFill>
                <a:schemeClr val="accent2"/>
              </a:solidFill>
            </c:spPr>
            <c:extLst>
              <c:ext xmlns:c16="http://schemas.microsoft.com/office/drawing/2014/chart" uri="{C3380CC4-5D6E-409C-BE32-E72D297353CC}">
                <c16:uniqueId val="{00000003-76DF-435E-8262-FDAA2C8ECE07}"/>
              </c:ext>
            </c:extLst>
          </c:dPt>
          <c:dPt>
            <c:idx val="2"/>
            <c:invertIfNegative val="0"/>
            <c:bubble3D val="0"/>
            <c:spPr>
              <a:solidFill>
                <a:srgbClr val="C00000"/>
              </a:solidFill>
            </c:spPr>
            <c:extLst>
              <c:ext xmlns:c16="http://schemas.microsoft.com/office/drawing/2014/chart" uri="{C3380CC4-5D6E-409C-BE32-E72D297353CC}">
                <c16:uniqueId val="{00000005-76DF-435E-8262-FDAA2C8ECE07}"/>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('CALCULATION'!$AY$7,'CALCULATION'!$AX$7,'CALCULATION'!$AW$7)</c:f>
              <c:numCache>
                <c:formatCode>General</c:formatCode>
                <c:ptCount val="3"/>
                <c:pt idx="0">
                  <c:v>0</c:v>
                </c:pt>
                <c:pt idx="1">
                  <c:v>0</c:v>
                </c:pt>
                <c:pt idx="2">
                  <c:v>0</c:v>
                </c:pt>
              </c:numCache>
            </c:numRef>
          </c:val>
          <c:extLst>
            <c:ext xmlns:c16="http://schemas.microsoft.com/office/drawing/2014/chart" uri="{C3380CC4-5D6E-409C-BE32-E72D297353CC}">
              <c16:uniqueId val="{00000006-76DF-435E-8262-FDAA2C8ECE07}"/>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76DF-435E-8262-FDAA2C8ECE07}"/>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76DF-435E-8262-FDAA2C8ECE07}"/>
              </c:ext>
            </c:extLst>
          </c:dPt>
          <c:dPt>
            <c:idx val="2"/>
            <c:invertIfNegative val="0"/>
            <c:bubble3D val="0"/>
            <c:spPr>
              <a:solidFill>
                <a:srgbClr val="FFA7A7"/>
              </a:solidFill>
            </c:spPr>
            <c:extLst>
              <c:ext xmlns:c16="http://schemas.microsoft.com/office/drawing/2014/chart" uri="{C3380CC4-5D6E-409C-BE32-E72D297353CC}">
                <c16:uniqueId val="{0000000C-76DF-435E-8262-FDAA2C8ECE07}"/>
              </c:ext>
            </c:extLst>
          </c:dPt>
          <c:dLbls>
            <c:dLbl>
              <c:idx val="1"/>
              <c:spPr>
                <a:solidFill>
                  <a:schemeClr val="accent2">
                    <a:lumMod val="40000"/>
                    <a:lumOff val="60000"/>
                  </a:schemeClr>
                </a:solid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A-76DF-435E-8262-FDAA2C8ECE07}"/>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('CALCULATION'!$AT$7,'CALCULATION'!$AS$7,'CALCULATION'!$AR$7)</c:f>
              <c:numCache>
                <c:formatCode>General</c:formatCode>
                <c:ptCount val="3"/>
                <c:pt idx="0">
                  <c:v>6</c:v>
                </c:pt>
                <c:pt idx="1">
                  <c:v>0</c:v>
                </c:pt>
                <c:pt idx="2">
                  <c:v>10</c:v>
                </c:pt>
              </c:numCache>
            </c:numRef>
          </c:val>
          <c:extLst>
            <c:ext xmlns:c16="http://schemas.microsoft.com/office/drawing/2014/chart" uri="{C3380CC4-5D6E-409C-BE32-E72D297353CC}">
              <c16:uniqueId val="{0000000D-76DF-435E-8262-FDAA2C8ECE07}"/>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('CALCULATION'!$AI$7,'CALCULATION'!$AH$7,'CALCULATION'!$AG$7)</c:f>
              <c:numCache>
                <c:formatCode>General</c:formatCode>
                <c:ptCount val="3"/>
                <c:pt idx="0">
                  <c:v>24</c:v>
                </c:pt>
                <c:pt idx="1">
                  <c:v>0</c:v>
                </c:pt>
                <c:pt idx="2">
                  <c:v>0</c:v>
                </c:pt>
              </c:numCache>
            </c:numRef>
          </c:val>
          <c:extLst>
            <c:ext xmlns:c16="http://schemas.microsoft.com/office/drawing/2014/chart" uri="{C3380CC4-5D6E-409C-BE32-E72D297353CC}">
              <c16:uniqueId val="{0000000E-76DF-435E-8262-FDAA2C8ECE07}"/>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F6F8-403E-8878-AA09F4B25913}"/>
              </c:ext>
            </c:extLst>
          </c:dPt>
          <c:dPt>
            <c:idx val="1"/>
            <c:invertIfNegative val="0"/>
            <c:bubble3D val="0"/>
            <c:spPr>
              <a:solidFill>
                <a:schemeClr val="accent2"/>
              </a:solidFill>
            </c:spPr>
            <c:extLst>
              <c:ext xmlns:c16="http://schemas.microsoft.com/office/drawing/2014/chart" uri="{C3380CC4-5D6E-409C-BE32-E72D297353CC}">
                <c16:uniqueId val="{00000003-F6F8-403E-8878-AA09F4B25913}"/>
              </c:ext>
            </c:extLst>
          </c:dPt>
          <c:dPt>
            <c:idx val="2"/>
            <c:invertIfNegative val="0"/>
            <c:bubble3D val="0"/>
            <c:spPr>
              <a:solidFill>
                <a:srgbClr val="C00000"/>
              </a:solidFill>
            </c:spPr>
            <c:extLst>
              <c:ext xmlns:c16="http://schemas.microsoft.com/office/drawing/2014/chart" uri="{C3380CC4-5D6E-409C-BE32-E72D297353CC}">
                <c16:uniqueId val="{00000005-F6F8-403E-8878-AA09F4B25913}"/>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('CALCULATION'!$AY$8,'CALCULATION'!$AX$8,'CALCULATION'!$AW$8)</c:f>
              <c:numCache>
                <c:formatCode>General</c:formatCode>
                <c:ptCount val="3"/>
                <c:pt idx="0">
                  <c:v>1</c:v>
                </c:pt>
                <c:pt idx="1">
                  <c:v>0</c:v>
                </c:pt>
                <c:pt idx="2">
                  <c:v>0</c:v>
                </c:pt>
              </c:numCache>
            </c:numRef>
          </c:val>
          <c:extLst>
            <c:ext xmlns:c16="http://schemas.microsoft.com/office/drawing/2014/chart" uri="{C3380CC4-5D6E-409C-BE32-E72D297353CC}">
              <c16:uniqueId val="{00000006-F6F8-403E-8878-AA09F4B25913}"/>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F6F8-403E-8878-AA09F4B25913}"/>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F6F8-403E-8878-AA09F4B25913}"/>
              </c:ext>
            </c:extLst>
          </c:dPt>
          <c:dPt>
            <c:idx val="2"/>
            <c:invertIfNegative val="0"/>
            <c:bubble3D val="0"/>
            <c:spPr>
              <a:solidFill>
                <a:srgbClr val="FFA7A7"/>
              </a:solidFill>
            </c:spPr>
            <c:extLst>
              <c:ext xmlns:c16="http://schemas.microsoft.com/office/drawing/2014/chart" uri="{C3380CC4-5D6E-409C-BE32-E72D297353CC}">
                <c16:uniqueId val="{0000000C-F6F8-403E-8878-AA09F4B25913}"/>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('CALCULATION'!$AT$8,'CALCULATION'!$AS$8,'CALCULATION'!$AR$8)</c:f>
              <c:numCache>
                <c:formatCode>General</c:formatCode>
                <c:ptCount val="3"/>
                <c:pt idx="0">
                  <c:v>2</c:v>
                </c:pt>
                <c:pt idx="1">
                  <c:v>11</c:v>
                </c:pt>
                <c:pt idx="2">
                  <c:v>16</c:v>
                </c:pt>
              </c:numCache>
            </c:numRef>
          </c:val>
          <c:extLst>
            <c:ext xmlns:c16="http://schemas.microsoft.com/office/drawing/2014/chart" uri="{C3380CC4-5D6E-409C-BE32-E72D297353CC}">
              <c16:uniqueId val="{0000000D-F6F8-403E-8878-AA09F4B25913}"/>
            </c:ext>
          </c:extLst>
        </c:ser>
        <c:ser>
          <c:idx val="2"/>
          <c:order val="2"/>
          <c:tx>
            <c:v>FULL RA</c:v>
          </c:tx>
          <c:invertIfNegative val="0"/>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6F8-403E-8878-AA09F4B25913}"/>
                </c:ext>
              </c:extLst>
            </c:dLbl>
            <c:dLbl>
              <c:idx val="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6F8-403E-8878-AA09F4B25913}"/>
                </c:ext>
              </c:extLst>
            </c:dLbl>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F6F8-403E-8878-AA09F4B25913}"/>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ext>
            </c:extLst>
          </c:dLbls>
          <c:val>
            <c:numRef>
              <c:f>('CALCULATION'!$AI$8,'CALCULATION'!$AH$8,'CALCULATION'!$AG$8)</c:f>
              <c:numCache>
                <c:formatCode>General</c:formatCode>
                <c:ptCount val="3"/>
                <c:pt idx="0">
                  <c:v>5</c:v>
                </c:pt>
                <c:pt idx="1">
                  <c:v>0</c:v>
                </c:pt>
                <c:pt idx="2">
                  <c:v>0</c:v>
                </c:pt>
              </c:numCache>
            </c:numRef>
          </c:val>
          <c:extLst>
            <c:ext xmlns:c16="http://schemas.microsoft.com/office/drawing/2014/chart" uri="{C3380CC4-5D6E-409C-BE32-E72D297353CC}">
              <c16:uniqueId val="{00000011-F6F8-403E-8878-AA09F4B25913}"/>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spPr>
            <a:solidFill>
              <a:srgbClr val="C00000"/>
            </a:solidFill>
          </c:spPr>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('CALCULATION'!$AY$10,'CALCULATION'!$AX$10,'CALCULATION'!$AW$10)</c:f>
              <c:numCache>
                <c:formatCode>General</c:formatCode>
                <c:ptCount val="3"/>
                <c:pt idx="0">
                  <c:v>0</c:v>
                </c:pt>
                <c:pt idx="1">
                  <c:v>0</c:v>
                </c:pt>
                <c:pt idx="2">
                  <c:v>1</c:v>
                </c:pt>
              </c:numCache>
            </c:numRef>
          </c:val>
          <c:extLst>
            <c:ext xmlns:c16="http://schemas.microsoft.com/office/drawing/2014/chart" uri="{C3380CC4-5D6E-409C-BE32-E72D297353CC}">
              <c16:uniqueId val="{00000000-5532-4308-B002-2A647D830FEA}"/>
            </c:ext>
          </c:extLst>
        </c:ser>
        <c:ser>
          <c:idx val="1"/>
          <c:order val="1"/>
          <c:tx>
            <c:v>LEFT</c:v>
          </c:tx>
          <c:spPr>
            <a:solidFill>
              <a:schemeClr val="accent2">
                <a:lumMod val="40000"/>
                <a:lumOff val="60000"/>
              </a:schemeClr>
            </a:solidFill>
          </c:spPr>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('CALCULATION'!$AT$10,'CALCULATION'!$AS$10,'CALCULATION'!$AR$10)</c:f>
              <c:numCache>
                <c:formatCode>General</c:formatCode>
                <c:ptCount val="3"/>
                <c:pt idx="0">
                  <c:v>0</c:v>
                </c:pt>
                <c:pt idx="1">
                  <c:v>0</c:v>
                </c:pt>
                <c:pt idx="2">
                  <c:v>20</c:v>
                </c:pt>
              </c:numCache>
            </c:numRef>
          </c:val>
          <c:extLst>
            <c:ext xmlns:c16="http://schemas.microsoft.com/office/drawing/2014/chart" uri="{C3380CC4-5D6E-409C-BE32-E72D297353CC}">
              <c16:uniqueId val="{00000001-5532-4308-B002-2A647D830FEA}"/>
            </c:ext>
          </c:extLst>
        </c:ser>
        <c:ser>
          <c:idx val="2"/>
          <c:order val="2"/>
          <c:tx>
            <c:v>FULL RA</c:v>
          </c:tx>
          <c:invertIfNegative val="0"/>
          <c:dLbls>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32-4308-B002-2A647D830FEA}"/>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ext>
            </c:extLst>
          </c:dLbls>
          <c:val>
            <c:numRef>
              <c:f>('CALCULATION'!$AI$10,'CALCULATION'!$AH$10,'CALCULATION'!$AG$10)</c:f>
              <c:numCache>
                <c:formatCode>General</c:formatCode>
                <c:ptCount val="3"/>
                <c:pt idx="0">
                  <c:v>0</c:v>
                </c:pt>
                <c:pt idx="1">
                  <c:v>0</c:v>
                </c:pt>
                <c:pt idx="2">
                  <c:v>0</c:v>
                </c:pt>
              </c:numCache>
            </c:numRef>
          </c:val>
          <c:extLst>
            <c:ext xmlns:c16="http://schemas.microsoft.com/office/drawing/2014/chart" uri="{C3380CC4-5D6E-409C-BE32-E72D297353CC}">
              <c16:uniqueId val="{00000003-5532-4308-B002-2A647D830FEA}"/>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9E2E-4F8C-98B9-9356296AE39E}"/>
              </c:ext>
            </c:extLst>
          </c:dPt>
          <c:dPt>
            <c:idx val="1"/>
            <c:invertIfNegative val="0"/>
            <c:bubble3D val="0"/>
            <c:spPr>
              <a:solidFill>
                <a:schemeClr val="accent2"/>
              </a:solidFill>
            </c:spPr>
            <c:extLst>
              <c:ext xmlns:c16="http://schemas.microsoft.com/office/drawing/2014/chart" uri="{C3380CC4-5D6E-409C-BE32-E72D297353CC}">
                <c16:uniqueId val="{00000003-9E2E-4F8C-98B9-9356296AE39E}"/>
              </c:ext>
            </c:extLst>
          </c:dPt>
          <c:dPt>
            <c:idx val="2"/>
            <c:invertIfNegative val="0"/>
            <c:bubble3D val="0"/>
            <c:spPr>
              <a:solidFill>
                <a:srgbClr val="C00000"/>
              </a:solidFill>
            </c:spPr>
            <c:extLst>
              <c:ext xmlns:c16="http://schemas.microsoft.com/office/drawing/2014/chart" uri="{C3380CC4-5D6E-409C-BE32-E72D297353CC}">
                <c16:uniqueId val="{00000005-9E2E-4F8C-98B9-9356296AE39E}"/>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('CALCULATION'!$AY$11,'CALCULATION'!$AX$11,'CALCULATION'!$AW$11)</c:f>
              <c:numCache>
                <c:formatCode>General</c:formatCode>
                <c:ptCount val="3"/>
                <c:pt idx="0">
                  <c:v>0</c:v>
                </c:pt>
                <c:pt idx="1">
                  <c:v>0</c:v>
                </c:pt>
                <c:pt idx="2">
                  <c:v>0</c:v>
                </c:pt>
              </c:numCache>
            </c:numRef>
          </c:val>
          <c:extLst>
            <c:ext xmlns:c16="http://schemas.microsoft.com/office/drawing/2014/chart" uri="{C3380CC4-5D6E-409C-BE32-E72D297353CC}">
              <c16:uniqueId val="{00000006-9E2E-4F8C-98B9-9356296AE39E}"/>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9E2E-4F8C-98B9-9356296AE39E}"/>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9E2E-4F8C-98B9-9356296AE39E}"/>
              </c:ext>
            </c:extLst>
          </c:dPt>
          <c:dPt>
            <c:idx val="2"/>
            <c:invertIfNegative val="0"/>
            <c:bubble3D val="0"/>
            <c:spPr>
              <a:solidFill>
                <a:srgbClr val="FFA7A7"/>
              </a:solidFill>
            </c:spPr>
            <c:extLst>
              <c:ext xmlns:c16="http://schemas.microsoft.com/office/drawing/2014/chart" uri="{C3380CC4-5D6E-409C-BE32-E72D297353CC}">
                <c16:uniqueId val="{0000000C-9E2E-4F8C-98B9-9356296AE39E}"/>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('CALCULATION'!$AT$11,'CALCULATION'!$AS$11,'CALCULATION'!$AR$11)</c:f>
              <c:numCache>
                <c:formatCode>General</c:formatCode>
                <c:ptCount val="3"/>
                <c:pt idx="0">
                  <c:v>0</c:v>
                </c:pt>
                <c:pt idx="1">
                  <c:v>7</c:v>
                </c:pt>
                <c:pt idx="2">
                  <c:v>2</c:v>
                </c:pt>
              </c:numCache>
            </c:numRef>
          </c:val>
          <c:extLst>
            <c:ext xmlns:c16="http://schemas.microsoft.com/office/drawing/2014/chart" uri="{C3380CC4-5D6E-409C-BE32-E72D297353CC}">
              <c16:uniqueId val="{0000000D-9E2E-4F8C-98B9-9356296AE39E}"/>
            </c:ext>
          </c:extLst>
        </c:ser>
        <c:ser>
          <c:idx val="2"/>
          <c:order val="2"/>
          <c:tx>
            <c:v>FULL RA</c:v>
          </c:tx>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('CALCULATION'!$AI$11,'CALCULATION'!$AH$11,'CALCULATION'!$AG$11)</c:f>
              <c:numCache>
                <c:formatCode>General</c:formatCode>
                <c:ptCount val="3"/>
                <c:pt idx="0">
                  <c:v>0</c:v>
                </c:pt>
                <c:pt idx="1">
                  <c:v>0</c:v>
                </c:pt>
                <c:pt idx="2">
                  <c:v>0</c:v>
                </c:pt>
              </c:numCache>
            </c:numRef>
          </c:val>
          <c:extLst>
            <c:ext xmlns:c16="http://schemas.microsoft.com/office/drawing/2014/chart" uri="{C3380CC4-5D6E-409C-BE32-E72D297353CC}">
              <c16:uniqueId val="{0000000E-9E2E-4F8C-98B9-9356296AE39E}"/>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4124654158578034E-2"/>
          <c:y val="6.8273121387283239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08BD-415D-96D8-6BD39D0C1B52}"/>
              </c:ext>
            </c:extLst>
          </c:dPt>
          <c:dPt>
            <c:idx val="1"/>
            <c:invertIfNegative val="0"/>
            <c:bubble3D val="0"/>
            <c:spPr>
              <a:solidFill>
                <a:schemeClr val="accent2"/>
              </a:solidFill>
            </c:spPr>
            <c:extLst>
              <c:ext xmlns:c16="http://schemas.microsoft.com/office/drawing/2014/chart" uri="{C3380CC4-5D6E-409C-BE32-E72D297353CC}">
                <c16:uniqueId val="{00000003-08BD-415D-96D8-6BD39D0C1B52}"/>
              </c:ext>
            </c:extLst>
          </c:dPt>
          <c:dPt>
            <c:idx val="2"/>
            <c:invertIfNegative val="0"/>
            <c:bubble3D val="0"/>
            <c:spPr>
              <a:solidFill>
                <a:srgbClr val="C00000"/>
              </a:solidFill>
            </c:spPr>
            <c:extLst>
              <c:ext xmlns:c16="http://schemas.microsoft.com/office/drawing/2014/chart" uri="{C3380CC4-5D6E-409C-BE32-E72D297353CC}">
                <c16:uniqueId val="{00000005-08BD-415D-96D8-6BD39D0C1B52}"/>
              </c:ext>
            </c:extLst>
          </c:dPt>
          <c:dLbls>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('CALCULATION'!$AY$3,'CALCULATION'!$AX$3,'CALCULATION'!$AW$3)</c:f>
              <c:numCache>
                <c:formatCode>General</c:formatCode>
                <c:ptCount val="3"/>
                <c:pt idx="0">
                  <c:v>0</c:v>
                </c:pt>
                <c:pt idx="1">
                  <c:v>0</c:v>
                </c:pt>
                <c:pt idx="2">
                  <c:v>27</c:v>
                </c:pt>
              </c:numCache>
            </c:numRef>
          </c:val>
          <c:extLst>
            <c:ext xmlns:c16="http://schemas.microsoft.com/office/drawing/2014/chart" uri="{C3380CC4-5D6E-409C-BE32-E72D297353CC}">
              <c16:uniqueId val="{00000006-08BD-415D-96D8-6BD39D0C1B52}"/>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08BD-415D-96D8-6BD39D0C1B52}"/>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08BD-415D-96D8-6BD39D0C1B52}"/>
              </c:ext>
            </c:extLst>
          </c:dPt>
          <c:dPt>
            <c:idx val="2"/>
            <c:invertIfNegative val="0"/>
            <c:bubble3D val="0"/>
            <c:spPr>
              <a:solidFill>
                <a:srgbClr val="FFA7A7"/>
              </a:solidFill>
            </c:spPr>
            <c:extLst>
              <c:ext xmlns:c16="http://schemas.microsoft.com/office/drawing/2014/chart" uri="{C3380CC4-5D6E-409C-BE32-E72D297353CC}">
                <c16:uniqueId val="{0000000C-08BD-415D-96D8-6BD39D0C1B52}"/>
              </c:ext>
            </c:extLst>
          </c:dPt>
          <c:dLbls>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('CALCULATION'!$AT$3,'CALCULATION'!$AS$3,'CALCULATION'!$AR$3)</c:f>
              <c:numCache>
                <c:formatCode>General</c:formatCode>
                <c:ptCount val="3"/>
                <c:pt idx="0">
                  <c:v>5</c:v>
                </c:pt>
                <c:pt idx="1">
                  <c:v>46</c:v>
                </c:pt>
                <c:pt idx="2">
                  <c:v>238</c:v>
                </c:pt>
              </c:numCache>
            </c:numRef>
          </c:val>
          <c:extLst>
            <c:ext xmlns:c16="http://schemas.microsoft.com/office/drawing/2014/chart" uri="{C3380CC4-5D6E-409C-BE32-E72D297353CC}">
              <c16:uniqueId val="{0000000D-08BD-415D-96D8-6BD39D0C1B52}"/>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('CALCULATION'!$AI$3,'CALCULATION'!$AH$3,'CALCULATION'!$AG$3)</c:f>
              <c:numCache>
                <c:formatCode>General</c:formatCode>
                <c:ptCount val="3"/>
                <c:pt idx="0">
                  <c:v>9</c:v>
                </c:pt>
                <c:pt idx="1">
                  <c:v>0</c:v>
                </c:pt>
                <c:pt idx="2">
                  <c:v>8</c:v>
                </c:pt>
              </c:numCache>
            </c:numRef>
          </c:val>
          <c:extLst>
            <c:ext xmlns:c16="http://schemas.microsoft.com/office/drawing/2014/chart" uri="{C3380CC4-5D6E-409C-BE32-E72D297353CC}">
              <c16:uniqueId val="{0000000E-08BD-415D-96D8-6BD39D0C1B52}"/>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9E43-4B83-A3DC-2D6878746FD9}"/>
              </c:ext>
            </c:extLst>
          </c:dPt>
          <c:dPt>
            <c:idx val="2"/>
            <c:invertIfNegative val="0"/>
            <c:bubble3D val="0"/>
            <c:spPr>
              <a:solidFill>
                <a:srgbClr val="C00000"/>
              </a:solidFill>
            </c:spPr>
            <c:extLst>
              <c:ext xmlns:c16="http://schemas.microsoft.com/office/drawing/2014/chart" uri="{C3380CC4-5D6E-409C-BE32-E72D297353CC}">
                <c16:uniqueId val="{00000003-9E43-4B83-A3DC-2D6878746FD9}"/>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('CALCULATION'!$AY$6,'CALCULATION'!$AX$6,'CALCULATION'!$AW$6)</c:f>
              <c:numCache>
                <c:formatCode>General</c:formatCode>
                <c:ptCount val="3"/>
                <c:pt idx="0">
                  <c:v>0</c:v>
                </c:pt>
                <c:pt idx="1">
                  <c:v>0</c:v>
                </c:pt>
                <c:pt idx="2">
                  <c:v>0</c:v>
                </c:pt>
              </c:numCache>
            </c:numRef>
          </c:val>
          <c:extLst>
            <c:ext xmlns:c16="http://schemas.microsoft.com/office/drawing/2014/chart" uri="{C3380CC4-5D6E-409C-BE32-E72D297353CC}">
              <c16:uniqueId val="{00000004-9E43-4B83-A3DC-2D6878746FD9}"/>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6-9E43-4B83-A3DC-2D6878746FD9}"/>
              </c:ext>
            </c:extLst>
          </c:dPt>
          <c:dPt>
            <c:idx val="2"/>
            <c:invertIfNegative val="0"/>
            <c:bubble3D val="0"/>
            <c:spPr>
              <a:solidFill>
                <a:srgbClr val="FFA7A7"/>
              </a:solidFill>
            </c:spPr>
            <c:extLst>
              <c:ext xmlns:c16="http://schemas.microsoft.com/office/drawing/2014/chart" uri="{C3380CC4-5D6E-409C-BE32-E72D297353CC}">
                <c16:uniqueId val="{00000008-9E43-4B83-A3DC-2D6878746FD9}"/>
              </c:ext>
            </c:extLst>
          </c:dPt>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E43-4B83-A3DC-2D6878746FD9}"/>
                </c:ext>
              </c:extLst>
            </c:dLbl>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E43-4B83-A3DC-2D6878746FD9}"/>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ext>
            </c:extLst>
          </c:dLbls>
          <c:val>
            <c:numRef>
              <c:f>('CALCULATION'!$AT$6,'CALCULATION'!$AS$6,'CALCULATION'!$AR$6)</c:f>
              <c:numCache>
                <c:formatCode>General</c:formatCode>
                <c:ptCount val="3"/>
                <c:pt idx="0">
                  <c:v>1</c:v>
                </c:pt>
                <c:pt idx="1">
                  <c:v>0</c:v>
                </c:pt>
                <c:pt idx="2">
                  <c:v>1</c:v>
                </c:pt>
              </c:numCache>
            </c:numRef>
          </c:val>
          <c:extLst>
            <c:ext xmlns:c16="http://schemas.microsoft.com/office/drawing/2014/chart" uri="{C3380CC4-5D6E-409C-BE32-E72D297353CC}">
              <c16:uniqueId val="{00000009-9E43-4B83-A3DC-2D6878746FD9}"/>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('CALCULATION'!$AI$6,'CALCULATION'!$AH$6,'CALCULATION'!$AG$6)</c:f>
              <c:numCache>
                <c:formatCode>General</c:formatCode>
                <c:ptCount val="3"/>
                <c:pt idx="0">
                  <c:v>0</c:v>
                </c:pt>
                <c:pt idx="1">
                  <c:v>0</c:v>
                </c:pt>
                <c:pt idx="2">
                  <c:v>0</c:v>
                </c:pt>
              </c:numCache>
            </c:numRef>
          </c:val>
          <c:extLst>
            <c:ext xmlns:c16="http://schemas.microsoft.com/office/drawing/2014/chart" uri="{C3380CC4-5D6E-409C-BE32-E72D297353CC}">
              <c16:uniqueId val="{0000000A-9E43-4B83-A3DC-2D6878746FD9}"/>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FD6A-4B74-B368-F9F07F93DF69}"/>
              </c:ext>
            </c:extLst>
          </c:dPt>
          <c:dPt>
            <c:idx val="1"/>
            <c:invertIfNegative val="0"/>
            <c:bubble3D val="0"/>
            <c:spPr>
              <a:solidFill>
                <a:schemeClr val="accent2"/>
              </a:solidFill>
            </c:spPr>
            <c:extLst>
              <c:ext xmlns:c16="http://schemas.microsoft.com/office/drawing/2014/chart" uri="{C3380CC4-5D6E-409C-BE32-E72D297353CC}">
                <c16:uniqueId val="{00000003-FD6A-4B74-B368-F9F07F93DF69}"/>
              </c:ext>
            </c:extLst>
          </c:dPt>
          <c:dPt>
            <c:idx val="2"/>
            <c:invertIfNegative val="0"/>
            <c:bubble3D val="0"/>
            <c:spPr>
              <a:solidFill>
                <a:srgbClr val="C00000"/>
              </a:solidFill>
            </c:spPr>
            <c:extLst>
              <c:ext xmlns:c16="http://schemas.microsoft.com/office/drawing/2014/chart" uri="{C3380CC4-5D6E-409C-BE32-E72D297353CC}">
                <c16:uniqueId val="{00000005-FD6A-4B74-B368-F9F07F93DF69}"/>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('CALCULATION'!$AY$8,'CALCULATION'!$AX$8,'CALCULATION'!$AW$8)</c:f>
              <c:numCache>
                <c:formatCode>General</c:formatCode>
                <c:ptCount val="3"/>
                <c:pt idx="0">
                  <c:v>1</c:v>
                </c:pt>
                <c:pt idx="1">
                  <c:v>0</c:v>
                </c:pt>
                <c:pt idx="2">
                  <c:v>0</c:v>
                </c:pt>
              </c:numCache>
            </c:numRef>
          </c:val>
          <c:extLst>
            <c:ext xmlns:c16="http://schemas.microsoft.com/office/drawing/2014/chart" uri="{C3380CC4-5D6E-409C-BE32-E72D297353CC}">
              <c16:uniqueId val="{00000006-FD6A-4B74-B368-F9F07F93DF69}"/>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FD6A-4B74-B368-F9F07F93DF69}"/>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FD6A-4B74-B368-F9F07F93DF69}"/>
              </c:ext>
            </c:extLst>
          </c:dPt>
          <c:dPt>
            <c:idx val="2"/>
            <c:invertIfNegative val="0"/>
            <c:bubble3D val="0"/>
            <c:spPr>
              <a:solidFill>
                <a:srgbClr val="FFA7A7"/>
              </a:solidFill>
            </c:spPr>
            <c:extLst>
              <c:ext xmlns:c16="http://schemas.microsoft.com/office/drawing/2014/chart" uri="{C3380CC4-5D6E-409C-BE32-E72D297353CC}">
                <c16:uniqueId val="{0000000C-FD6A-4B74-B368-F9F07F93DF69}"/>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('CALCULATION'!$AT$8,'CALCULATION'!$AS$8,'CALCULATION'!$AR$8)</c:f>
              <c:numCache>
                <c:formatCode>General</c:formatCode>
                <c:ptCount val="3"/>
                <c:pt idx="0">
                  <c:v>2</c:v>
                </c:pt>
                <c:pt idx="1">
                  <c:v>11</c:v>
                </c:pt>
                <c:pt idx="2">
                  <c:v>16</c:v>
                </c:pt>
              </c:numCache>
            </c:numRef>
          </c:val>
          <c:extLst>
            <c:ext xmlns:c16="http://schemas.microsoft.com/office/drawing/2014/chart" uri="{C3380CC4-5D6E-409C-BE32-E72D297353CC}">
              <c16:uniqueId val="{0000000D-FD6A-4B74-B368-F9F07F93DF69}"/>
            </c:ext>
          </c:extLst>
        </c:ser>
        <c:ser>
          <c:idx val="2"/>
          <c:order val="2"/>
          <c:tx>
            <c:v>FULL RA</c:v>
          </c:tx>
          <c:invertIfNegative val="0"/>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D6A-4B74-B368-F9F07F93DF69}"/>
                </c:ext>
              </c:extLst>
            </c:dLbl>
            <c:dLbl>
              <c:idx val="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D6A-4B74-B368-F9F07F93DF69}"/>
                </c:ext>
              </c:extLst>
            </c:dLbl>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FD6A-4B74-B368-F9F07F93DF69}"/>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ext>
            </c:extLst>
          </c:dLbls>
          <c:val>
            <c:numRef>
              <c:f>('CALCULATION'!$AI$8,'CALCULATION'!$AH$8,'CALCULATION'!$AG$8)</c:f>
              <c:numCache>
                <c:formatCode>General</c:formatCode>
                <c:ptCount val="3"/>
                <c:pt idx="0">
                  <c:v>5</c:v>
                </c:pt>
                <c:pt idx="1">
                  <c:v>0</c:v>
                </c:pt>
                <c:pt idx="2">
                  <c:v>0</c:v>
                </c:pt>
              </c:numCache>
            </c:numRef>
          </c:val>
          <c:extLst>
            <c:ext xmlns:c16="http://schemas.microsoft.com/office/drawing/2014/chart" uri="{C3380CC4-5D6E-409C-BE32-E72D297353CC}">
              <c16:uniqueId val="{00000011-FD6A-4B74-B368-F9F07F93DF69}"/>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explosion val="22"/>
            <c:spPr>
              <a:solidFill>
                <a:srgbClr val="5B9BD5">
                  <a:lumMod val="60000"/>
                  <a:lumOff val="40000"/>
                </a:srgbClr>
              </a:solidFill>
            </c:spPr>
            <c:extLst>
              <c:ext xmlns:c16="http://schemas.microsoft.com/office/drawing/2014/chart" uri="{C3380CC4-5D6E-409C-BE32-E72D297353CC}">
                <c16:uniqueId val="{00000025-FB95-4169-BCC0-9F0EF2B5AB51}"/>
              </c:ext>
            </c:extLst>
          </c:dPt>
          <c:dPt>
            <c:idx val="1"/>
            <c:bubble3D val="0"/>
            <c:spPr>
              <a:solidFill>
                <a:srgbClr val="5B9BD5">
                  <a:lumMod val="40000"/>
                  <a:lumOff val="60000"/>
                </a:srgbClr>
              </a:solidFill>
            </c:spPr>
            <c:extLst>
              <c:ext xmlns:c16="http://schemas.microsoft.com/office/drawing/2014/chart" uri="{C3380CC4-5D6E-409C-BE32-E72D297353CC}">
                <c16:uniqueId val="{00000027-FB95-4169-BCC0-9F0EF2B5AB51}"/>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29-FB95-4169-BCC0-9F0EF2B5AB51}"/>
              </c:ext>
            </c:extLst>
          </c:dPt>
          <c:dPt>
            <c:idx val="4"/>
            <c:bubble3D val="0"/>
            <c:spPr>
              <a:pattFill prst="pct20">
                <a:fgClr>
                  <a:srgbClr val="000000"/>
                </a:fgClr>
                <a:bgClr>
                  <a:sysClr val="window" lastClr="FFFFFF"/>
                </a:bgClr>
              </a:pattFill>
            </c:spPr>
            <c:extLst>
              <c:ext xmlns:c16="http://schemas.microsoft.com/office/drawing/2014/chart" uri="{C3380CC4-5D6E-409C-BE32-E72D297353CC}">
                <c16:uniqueId val="{0000002B-FB95-4169-BCC0-9F0EF2B5AB51}"/>
              </c:ext>
            </c:extLst>
          </c:dPt>
          <c:val>
            <c:numRef>
              <c:f>('CALCULATION'!$BJ$4,'CALCULATION'!$BI$4,'CALCULATION'!$BL$4,'CALCULATION'!$CB$4,'CALCULATION'!$AO$4)</c:f>
              <c:numCache>
                <c:formatCode>0.00%</c:formatCode>
                <c:ptCount val="5"/>
                <c:pt idx="0">
                  <c:v>1.1599999999999999E-2</c:v>
                </c:pt>
                <c:pt idx="1">
                  <c:v>6.9800000000000001E-2</c:v>
                </c:pt>
                <c:pt idx="2">
                  <c:v>0.21049999999999999</c:v>
                </c:pt>
                <c:pt idx="3">
                  <c:v>0.35920000000000002</c:v>
                </c:pt>
                <c:pt idx="4">
                  <c:v>0.3488</c:v>
                </c:pt>
              </c:numCache>
            </c:numRef>
          </c:val>
          <c:extLst>
            <c:ext xmlns:c16="http://schemas.microsoft.com/office/drawing/2014/chart" uri="{C3380CC4-5D6E-409C-BE32-E72D297353CC}">
              <c16:uniqueId val="{0000002C-FB95-4169-BCC0-9F0EF2B5AB51}"/>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0"/>
            <c:bubble3D val="0"/>
            <c:extLst>
              <c:ext xmlns:c16="http://schemas.microsoft.com/office/drawing/2014/chart" uri="{C3380CC4-5D6E-409C-BE32-E72D297353CC}">
                <c16:uniqueId val="{0000002E-FB95-4169-BCC0-9F0EF2B5AB51}"/>
              </c:ext>
            </c:extLst>
          </c:dPt>
          <c:dPt>
            <c:idx val="1"/>
            <c:bubble3D val="0"/>
            <c:extLst>
              <c:ext xmlns:c16="http://schemas.microsoft.com/office/drawing/2014/chart" uri="{C3380CC4-5D6E-409C-BE32-E72D297353CC}">
                <c16:uniqueId val="{0000002F-FB95-4169-BCC0-9F0EF2B5AB51}"/>
              </c:ext>
            </c:extLst>
          </c:dPt>
          <c:dPt>
            <c:idx val="2"/>
            <c:bubble3D val="0"/>
            <c:extLst>
              <c:ext xmlns:c16="http://schemas.microsoft.com/office/drawing/2014/chart" uri="{C3380CC4-5D6E-409C-BE32-E72D297353CC}">
                <c16:uniqueId val="{00000030-FB95-4169-BCC0-9F0EF2B5AB51}"/>
              </c:ext>
            </c:extLst>
          </c:dPt>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32-FB95-4169-BCC0-9F0EF2B5AB51}"/>
              </c:ext>
            </c:extLst>
          </c:dPt>
          <c:dLbls>
            <c:dLbl>
              <c:idx val="0"/>
              <c:tx>
                <c:rich>
                  <a:bodyPr/>
                  <a:lstStyle/>
                  <a:p>
                    <a:r>
                      <a:rPr lang="en-US" b="1">
                        <a:solidFill>
                          <a:schemeClr val="bg1"/>
                        </a:solidFill>
                      </a:rPr>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FB95-4169-BCC0-9F0EF2B5AB51}"/>
                </c:ext>
              </c:extLst>
            </c:dLbl>
            <c:dLbl>
              <c:idx val="1"/>
              <c:tx>
                <c:rich>
                  <a:bodyPr/>
                  <a:lstStyle/>
                  <a:p>
                    <a:r>
                      <a:rPr lang="en-US" b="1">
                        <a:solidFill>
                          <a:schemeClr val="bg1"/>
                        </a:solidFill>
                      </a:rPr>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FB95-4169-BCC0-9F0EF2B5AB51}"/>
                </c:ext>
              </c:extLst>
            </c:dLbl>
            <c:dLbl>
              <c:idx val="2"/>
              <c:tx>
                <c:rich>
                  <a:bodyPr/>
                  <a:lstStyle/>
                  <a:p>
                    <a:r>
                      <a:rPr lang="en-US" b="1">
                        <a:solidFill>
                          <a:schemeClr val="bg1"/>
                        </a:solidFill>
                      </a:rPr>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FB95-4169-BCC0-9F0EF2B5AB51}"/>
                </c:ext>
              </c:extLst>
            </c:dLbl>
            <c:dLbl>
              <c:idx val="3"/>
              <c:tx>
                <c:rich>
                  <a:bodyPr/>
                  <a:lstStyle/>
                  <a:p>
                    <a:r>
                      <a:rPr lang="en-US" b="1"/>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FB95-4169-BCC0-9F0EF2B5AB51}"/>
                </c:ext>
              </c:extLst>
            </c:dLbl>
            <c:dLbl>
              <c:idx val="4"/>
              <c:tx>
                <c:rich>
                  <a:bodyPr/>
                  <a:lstStyle/>
                  <a:p>
                    <a:r>
                      <a:rPr lang="en-US" b="1">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FB95-4169-BCC0-9F0EF2B5AB51}"/>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1"/>
            <c:extLst>
              <c:ext xmlns:c15="http://schemas.microsoft.com/office/drawing/2012/chart" uri="{CE6537A1-D6FC-4f65-9D91-7224C49458BB}"/>
            </c:extLst>
          </c:dLbls>
          <c:val>
            <c:numRef>
              <c:f>('CALCULATION'!$BP$4,'CALCULATION'!$BS$4,'CALCULATION'!$BV$4,'CALCULATION'!$BY$4,'CALCULATION'!$AO$4)</c:f>
              <c:numCache>
                <c:formatCode>0.00%</c:formatCode>
                <c:ptCount val="5"/>
                <c:pt idx="0">
                  <c:v>4.65E-2</c:v>
                </c:pt>
                <c:pt idx="1">
                  <c:v>0.59299999999999997</c:v>
                </c:pt>
                <c:pt idx="2">
                  <c:v>1.1599999999999999E-2</c:v>
                </c:pt>
                <c:pt idx="3">
                  <c:v>0</c:v>
                </c:pt>
                <c:pt idx="4">
                  <c:v>0.3488</c:v>
                </c:pt>
              </c:numCache>
            </c:numRef>
          </c:val>
          <c:extLst>
            <c:ext xmlns:c16="http://schemas.microsoft.com/office/drawing/2014/chart" uri="{C3380CC4-5D6E-409C-BE32-E72D297353CC}">
              <c16:uniqueId val="{00000034-FB95-4169-BCC0-9F0EF2B5AB51}"/>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explosion val="22"/>
            <c:spPr>
              <a:solidFill>
                <a:srgbClr val="5B9BD5">
                  <a:lumMod val="60000"/>
                  <a:lumOff val="40000"/>
                </a:srgbClr>
              </a:solidFill>
            </c:spPr>
            <c:extLst>
              <c:ext xmlns:c16="http://schemas.microsoft.com/office/drawing/2014/chart" uri="{C3380CC4-5D6E-409C-BE32-E72D297353CC}">
                <c16:uniqueId val="{00000001-68C6-4346-9785-EDAE3815971B}"/>
              </c:ext>
            </c:extLst>
          </c:dPt>
          <c:dPt>
            <c:idx val="1"/>
            <c:bubble3D val="0"/>
            <c:spPr>
              <a:solidFill>
                <a:srgbClr val="5B9BD5">
                  <a:lumMod val="40000"/>
                  <a:lumOff val="60000"/>
                </a:srgbClr>
              </a:solidFill>
            </c:spPr>
            <c:extLst>
              <c:ext xmlns:c16="http://schemas.microsoft.com/office/drawing/2014/chart" uri="{C3380CC4-5D6E-409C-BE32-E72D297353CC}">
                <c16:uniqueId val="{00000003-68C6-4346-9785-EDAE3815971B}"/>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05-68C6-4346-9785-EDAE3815971B}"/>
              </c:ext>
            </c:extLst>
          </c:dPt>
          <c:dPt>
            <c:idx val="4"/>
            <c:bubble3D val="0"/>
            <c:spPr>
              <a:pattFill prst="pct20">
                <a:fgClr>
                  <a:srgbClr val="000000"/>
                </a:fgClr>
                <a:bgClr>
                  <a:sysClr val="window" lastClr="FFFFFF"/>
                </a:bgClr>
              </a:pattFill>
            </c:spPr>
            <c:extLst>
              <c:ext xmlns:c16="http://schemas.microsoft.com/office/drawing/2014/chart" uri="{C3380CC4-5D6E-409C-BE32-E72D297353CC}">
                <c16:uniqueId val="{00000007-68C6-4346-9785-EDAE3815971B}"/>
              </c:ext>
            </c:extLst>
          </c:dPt>
          <c:val>
            <c:numRef>
              <c:f>('CALCULATION'!$BJ$3,'CALCULATION'!$BI$3,'CALCULATION'!$BL$3,'CALCULATION'!$CB$3,'CALCULATION'!$AO$3)</c:f>
              <c:numCache>
                <c:formatCode>0.00%</c:formatCode>
                <c:ptCount val="5"/>
                <c:pt idx="0">
                  <c:v>5.6999999999999967E-3</c:v>
                </c:pt>
                <c:pt idx="1">
                  <c:v>6.4600000000000005E-2</c:v>
                </c:pt>
                <c:pt idx="2">
                  <c:v>0.3155</c:v>
                </c:pt>
                <c:pt idx="3">
                  <c:v>0.20210000000000011</c:v>
                </c:pt>
                <c:pt idx="4">
                  <c:v>0.41220000000000001</c:v>
                </c:pt>
              </c:numCache>
            </c:numRef>
          </c:val>
          <c:extLst>
            <c:ext xmlns:c16="http://schemas.microsoft.com/office/drawing/2014/chart" uri="{C3380CC4-5D6E-409C-BE32-E72D297353CC}">
              <c16:uniqueId val="{00000008-68C6-4346-9785-EDAE3815971B}"/>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0"/>
            <c:bubble3D val="0"/>
            <c:extLst>
              <c:ext xmlns:c16="http://schemas.microsoft.com/office/drawing/2014/chart" uri="{C3380CC4-5D6E-409C-BE32-E72D297353CC}">
                <c16:uniqueId val="{0000000A-68C6-4346-9785-EDAE3815971B}"/>
              </c:ext>
            </c:extLst>
          </c:dPt>
          <c:dPt>
            <c:idx val="1"/>
            <c:bubble3D val="0"/>
            <c:extLst>
              <c:ext xmlns:c16="http://schemas.microsoft.com/office/drawing/2014/chart" uri="{C3380CC4-5D6E-409C-BE32-E72D297353CC}">
                <c16:uniqueId val="{0000000C-68C6-4346-9785-EDAE3815971B}"/>
              </c:ext>
            </c:extLst>
          </c:dPt>
          <c:dPt>
            <c:idx val="2"/>
            <c:bubble3D val="0"/>
            <c:extLst>
              <c:ext xmlns:c16="http://schemas.microsoft.com/office/drawing/2014/chart" uri="{C3380CC4-5D6E-409C-BE32-E72D297353CC}">
                <c16:uniqueId val="{0000000E-68C6-4346-9785-EDAE3815971B}"/>
              </c:ext>
            </c:extLst>
          </c:dPt>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0E-12CA-4166-B4FD-AE6954AFCD01}"/>
              </c:ext>
            </c:extLst>
          </c:dPt>
          <c:dLbls>
            <c:dLbl>
              <c:idx val="0"/>
              <c:tx>
                <c:rich>
                  <a:bodyPr/>
                  <a:lstStyle/>
                  <a:p>
                    <a:r>
                      <a:rPr lang="en-US" b="1">
                        <a:solidFill>
                          <a:schemeClr val="bg1"/>
                        </a:solidFill>
                      </a:rPr>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8C6-4346-9785-EDAE3815971B}"/>
                </c:ext>
              </c:extLst>
            </c:dLbl>
            <c:dLbl>
              <c:idx val="1"/>
              <c:tx>
                <c:rich>
                  <a:bodyPr/>
                  <a:lstStyle/>
                  <a:p>
                    <a:r>
                      <a:rPr lang="en-US" b="1">
                        <a:solidFill>
                          <a:schemeClr val="bg1"/>
                        </a:solidFill>
                      </a:rPr>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8C6-4346-9785-EDAE3815971B}"/>
                </c:ext>
              </c:extLst>
            </c:dLbl>
            <c:dLbl>
              <c:idx val="2"/>
              <c:tx>
                <c:rich>
                  <a:bodyPr/>
                  <a:lstStyle/>
                  <a:p>
                    <a:r>
                      <a:rPr lang="en-US" b="1">
                        <a:solidFill>
                          <a:schemeClr val="bg1"/>
                        </a:solidFill>
                      </a:rPr>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8C6-4346-9785-EDAE3815971B}"/>
                </c:ext>
              </c:extLst>
            </c:dLbl>
            <c:dLbl>
              <c:idx val="3"/>
              <c:tx>
                <c:rich>
                  <a:bodyPr/>
                  <a:lstStyle/>
                  <a:p>
                    <a:r>
                      <a:rPr lang="en-US" b="1"/>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8C6-4346-9785-EDAE3815971B}"/>
                </c:ext>
              </c:extLst>
            </c:dLbl>
            <c:dLbl>
              <c:idx val="4"/>
              <c:tx>
                <c:rich>
                  <a:bodyPr/>
                  <a:lstStyle/>
                  <a:p>
                    <a:r>
                      <a:rPr lang="en-US" b="1">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12CA-4166-B4FD-AE6954AFCD01}"/>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1"/>
            <c:extLst>
              <c:ext xmlns:c15="http://schemas.microsoft.com/office/drawing/2012/chart" uri="{CE6537A1-D6FC-4f65-9D91-7224C49458BB}"/>
            </c:extLst>
          </c:dLbls>
          <c:val>
            <c:numRef>
              <c:f>('CALCULATION'!$BP$3,'CALCULATION'!$BS$3,'CALCULATION'!$BV$3,'CALCULATION'!$BY$3,'CALCULATION'!$AO$3)</c:f>
              <c:numCache>
                <c:formatCode>0.00%</c:formatCode>
                <c:ptCount val="5"/>
                <c:pt idx="0">
                  <c:v>0.1555</c:v>
                </c:pt>
                <c:pt idx="1">
                  <c:v>0.38940000000000002</c:v>
                </c:pt>
                <c:pt idx="2">
                  <c:v>3.5400000000000001E-2</c:v>
                </c:pt>
                <c:pt idx="3">
                  <c:v>7.6E-3</c:v>
                </c:pt>
                <c:pt idx="4">
                  <c:v>0.41220000000000001</c:v>
                </c:pt>
              </c:numCache>
            </c:numRef>
          </c:val>
          <c:extLst>
            <c:ext xmlns:c16="http://schemas.microsoft.com/office/drawing/2014/chart" uri="{C3380CC4-5D6E-409C-BE32-E72D297353CC}">
              <c16:uniqueId val="{00000010-68C6-4346-9785-EDAE3815971B}"/>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01-E9C7-4816-931F-81B2CC903885}"/>
              </c:ext>
            </c:extLst>
          </c:dPt>
          <c:dPt>
            <c:idx val="1"/>
            <c:bubble3D val="0"/>
            <c:spPr>
              <a:solidFill>
                <a:srgbClr val="5B9BD5">
                  <a:lumMod val="40000"/>
                  <a:lumOff val="60000"/>
                </a:srgbClr>
              </a:solidFill>
            </c:spPr>
            <c:extLst>
              <c:ext xmlns:c16="http://schemas.microsoft.com/office/drawing/2014/chart" uri="{C3380CC4-5D6E-409C-BE32-E72D297353CC}">
                <c16:uniqueId val="{00000003-E9C7-4816-931F-81B2CC903885}"/>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05-E9C7-4816-931F-81B2CC903885}"/>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07-E9C7-4816-931F-81B2CC903885}"/>
              </c:ext>
            </c:extLst>
          </c:dPt>
          <c:val>
            <c:numRef>
              <c:f>('CALCULATION'!$BJ$8,'CALCULATION'!$BI$8,'CALCULATION'!$BL$8,'CALCULATION'!$CB$8,'CALCULATION'!$AO$8)</c:f>
              <c:numCache>
                <c:formatCode>0.00%</c:formatCode>
                <c:ptCount val="5"/>
                <c:pt idx="0">
                  <c:v>3.4499999999999975E-2</c:v>
                </c:pt>
                <c:pt idx="1">
                  <c:v>0.3034</c:v>
                </c:pt>
                <c:pt idx="2">
                  <c:v>0.38280000000000003</c:v>
                </c:pt>
                <c:pt idx="3">
                  <c:v>0.10690000000000011</c:v>
                </c:pt>
                <c:pt idx="4">
                  <c:v>0.1724</c:v>
                </c:pt>
              </c:numCache>
            </c:numRef>
          </c:val>
          <c:extLst>
            <c:ext xmlns:c16="http://schemas.microsoft.com/office/drawing/2014/chart" uri="{C3380CC4-5D6E-409C-BE32-E72D297353CC}">
              <c16:uniqueId val="{00000008-E9C7-4816-931F-81B2CC903885}"/>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0D-E9C7-4816-931F-81B2CC903885}"/>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9C7-4816-931F-81B2CC903885}"/>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9C7-4816-931F-81B2CC903885}"/>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9C7-4816-931F-81B2CC903885}"/>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9C7-4816-931F-81B2CC903885}"/>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9C7-4816-931F-81B2CC903885}"/>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('CALCULATION'!$BP$8,'CALCULATION'!$BS$8,'CALCULATION'!$BV$8,'CALCULATION'!$BY$8,'CALCULATION'!$AO$8)</c:f>
              <c:numCache>
                <c:formatCode>0.00%</c:formatCode>
                <c:ptCount val="5"/>
                <c:pt idx="0">
                  <c:v>3.4500000000000003E-2</c:v>
                </c:pt>
                <c:pt idx="1">
                  <c:v>0.58620000000000005</c:v>
                </c:pt>
                <c:pt idx="2">
                  <c:v>0.13789999999999999</c:v>
                </c:pt>
                <c:pt idx="3">
                  <c:v>6.9000000000000006E-2</c:v>
                </c:pt>
                <c:pt idx="4">
                  <c:v>0.1724</c:v>
                </c:pt>
              </c:numCache>
            </c:numRef>
          </c:val>
          <c:extLst>
            <c:ext xmlns:c16="http://schemas.microsoft.com/office/drawing/2014/chart" uri="{C3380CC4-5D6E-409C-BE32-E72D297353CC}">
              <c16:uniqueId val="{0000000F-E9C7-4816-931F-81B2CC903885}"/>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lgn="ctr">
              <a:defRPr sz="1400" b="0" i="0" u="none" strike="noStrike" kern="1200" spc="0" baseline="0">
                <a:solidFill>
                  <a:schemeClr val="tx1"/>
                </a:solidFill>
                <a:latin typeface="+mn-lt"/>
                <a:ea typeface="+mn-ea"/>
                <a:cs typeface="+mn-cs"/>
              </a:defRPr>
            </a:pPr>
            <a:r>
              <a:rPr lang="fr-FR" sz="1400" b="0" i="0" u="none" strike="noStrike" baseline="0">
                <a:effectLst/>
              </a:rPr>
              <a:t>Current</a:t>
            </a:r>
            <a:r>
              <a:rPr lang="fr-FR" b="0" baseline="0">
                <a:solidFill>
                  <a:schemeClr val="tx1"/>
                </a:solidFill>
              </a:rPr>
              <a:t> </a:t>
            </a:r>
            <a:r>
              <a:rPr lang="fr-FR" b="0">
                <a:solidFill>
                  <a:schemeClr val="tx1"/>
                </a:solidFill>
              </a:rPr>
              <a:t>VS Committed</a:t>
            </a:r>
          </a:p>
        </c:rich>
      </c:tx>
      <c:layout>
        <c:manualLayout>
          <c:xMode val="edge"/>
          <c:yMode val="edge"/>
          <c:x val="0.2483892910100364"/>
          <c:y val="1.1486487097599868E-2"/>
        </c:manualLayout>
      </c:layout>
      <c:overlay val="0"/>
      <c:spPr>
        <a:noFill/>
        <a:ln>
          <a:noFill/>
        </a:ln>
        <a:effectLst/>
      </c:spPr>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dPt>
            <c:idx val="0"/>
            <c:bubble3D val="0"/>
            <c:spPr>
              <a:solidFill>
                <a:srgbClr val="5B9BD5">
                  <a:lumMod val="60000"/>
                  <a:lumOff val="40000"/>
                </a:srgbClr>
              </a:solidFill>
            </c:spPr>
            <c:extLst>
              <c:ext xmlns:c16="http://schemas.microsoft.com/office/drawing/2014/chart" uri="{C3380CC4-5D6E-409C-BE32-E72D297353CC}">
                <c16:uniqueId val="{00000001-5A97-488D-8866-67D70B17B995}"/>
              </c:ext>
            </c:extLst>
          </c:dPt>
          <c:dPt>
            <c:idx val="1"/>
            <c:bubble3D val="0"/>
            <c:spPr>
              <a:solidFill>
                <a:srgbClr val="5B9BD5">
                  <a:lumMod val="40000"/>
                  <a:lumOff val="60000"/>
                </a:srgbClr>
              </a:solidFill>
            </c:spPr>
            <c:extLst>
              <c:ext xmlns:c16="http://schemas.microsoft.com/office/drawing/2014/chart" uri="{C3380CC4-5D6E-409C-BE32-E72D297353CC}">
                <c16:uniqueId val="{00000003-5A97-488D-8866-67D70B17B995}"/>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05-5A97-488D-8866-67D70B17B995}"/>
              </c:ext>
            </c:extLst>
          </c:dPt>
          <c:dPt>
            <c:idx val="3"/>
            <c:bubble3D val="0"/>
            <c:spPr>
              <a:noFill/>
            </c:spPr>
            <c:extLst>
              <c:ext xmlns:c16="http://schemas.microsoft.com/office/drawing/2014/chart" uri="{C3380CC4-5D6E-409C-BE32-E72D297353CC}">
                <c16:uniqueId val="{00000007-5A97-488D-8866-67D70B17B995}"/>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09-5A97-488D-8866-67D70B17B995}"/>
              </c:ext>
            </c:extLst>
          </c:dPt>
          <c:val>
            <c:numRef>
              <c:f>('CALCULATION'!$BJ$14,'CALCULATION'!$BI$14,'CALCULATION'!$BL$14,'CALCULATION'!$CB$14,'CALCULATION'!$AO$14)</c:f>
              <c:numCache>
                <c:formatCode>0.00%</c:formatCode>
                <c:ptCount val="5"/>
                <c:pt idx="0">
                  <c:v>9.900000000000006E-3</c:v>
                </c:pt>
                <c:pt idx="1">
                  <c:v>8.2299999999999998E-2</c:v>
                </c:pt>
                <c:pt idx="2">
                  <c:v>0.44839999999999997</c:v>
                </c:pt>
                <c:pt idx="3">
                  <c:v>2.5000000000000133E-2</c:v>
                </c:pt>
                <c:pt idx="4">
                  <c:v>0.43300000000000005</c:v>
                </c:pt>
              </c:numCache>
            </c:numRef>
          </c:val>
          <c:extLst>
            <c:ext xmlns:c16="http://schemas.microsoft.com/office/drawing/2014/chart" uri="{C3380CC4-5D6E-409C-BE32-E72D297353CC}">
              <c16:uniqueId val="{0000000A-5A97-488D-8866-67D70B17B995}"/>
            </c:ext>
          </c:extLst>
        </c:ser>
        <c:ser>
          <c:idx val="0"/>
          <c:order val="1"/>
          <c:tx>
            <c:strRef>
              <c:f>'CALCULATION'!$BZ$2</c:f>
              <c:strCache>
                <c:ptCount val="1"/>
                <c:pt idx="0">
                  <c:v>COMMITTED</c:v>
                </c:pt>
              </c:strCache>
            </c:strRef>
          </c:tx>
          <c:spPr>
            <a:solidFill>
              <a:srgbClr val="E7E6E6">
                <a:lumMod val="75000"/>
              </a:srgbClr>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0C-5A97-488D-8866-67D70B17B995}"/>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A97-488D-8866-67D70B17B995}"/>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A97-488D-8866-67D70B17B995}"/>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A97-488D-8866-67D70B17B995}"/>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A97-488D-8866-67D70B17B995}"/>
                </c:ext>
              </c:extLst>
            </c:dLbl>
            <c:dLbl>
              <c:idx val="4"/>
              <c:tx>
                <c:rich>
                  <a:bodyPr/>
                  <a:lstStyle/>
                  <a:p>
                    <a:r>
                      <a:rPr lang="en-US"/>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A97-488D-8866-67D70B17B995}"/>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1"/>
            <c:extLst>
              <c:ext xmlns:c15="http://schemas.microsoft.com/office/drawing/2012/chart" uri="{CE6537A1-D6FC-4f65-9D91-7224C49458BB}"/>
            </c:extLst>
          </c:dLbls>
          <c:val>
            <c:numRef>
              <c:f>('CALCULATION'!$BP$14,'CALCULATION'!$BS$14,'CALCULATION'!$BV$14,'CALCULATION'!$BY$14,'CALCULATION'!$AO$14)</c:f>
              <c:numCache>
                <c:formatCode>0.00%</c:formatCode>
                <c:ptCount val="5"/>
                <c:pt idx="0">
                  <c:v>0.1087</c:v>
                </c:pt>
                <c:pt idx="1">
                  <c:v>0.39710000000000001</c:v>
                </c:pt>
                <c:pt idx="2">
                  <c:v>5.0999999999999997E-2</c:v>
                </c:pt>
                <c:pt idx="3">
                  <c:v>8.8000000000000005E-3</c:v>
                </c:pt>
                <c:pt idx="4">
                  <c:v>0.43300000000000005</c:v>
                </c:pt>
              </c:numCache>
            </c:numRef>
          </c:val>
          <c:extLst>
            <c:ext xmlns:c16="http://schemas.microsoft.com/office/drawing/2014/chart" uri="{C3380CC4-5D6E-409C-BE32-E72D297353CC}">
              <c16:uniqueId val="{00000010-5A97-488D-8866-67D70B17B995}"/>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22-AC6A-4AC1-9D7B-3A1EC65513DA}"/>
              </c:ext>
            </c:extLst>
          </c:dPt>
          <c:dPt>
            <c:idx val="1"/>
            <c:bubble3D val="0"/>
            <c:spPr>
              <a:solidFill>
                <a:srgbClr val="5B9BD5">
                  <a:lumMod val="40000"/>
                  <a:lumOff val="60000"/>
                </a:srgbClr>
              </a:solidFill>
            </c:spPr>
            <c:extLst>
              <c:ext xmlns:c16="http://schemas.microsoft.com/office/drawing/2014/chart" uri="{C3380CC4-5D6E-409C-BE32-E72D297353CC}">
                <c16:uniqueId val="{00000024-AC6A-4AC1-9D7B-3A1EC65513DA}"/>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26-AC6A-4AC1-9D7B-3A1EC65513DA}"/>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28-AC6A-4AC1-9D7B-3A1EC65513DA}"/>
              </c:ext>
            </c:extLst>
          </c:dPt>
          <c:val>
            <c:numRef>
              <c:f>('CALCULATION'!$BJ$12,'CALCULATION'!$BI$12,'CALCULATION'!$BL$12,'CALCULATION'!$CB$12,'CALCULATION'!$AO$12)</c:f>
              <c:numCache>
                <c:formatCode>0.00%</c:formatCode>
                <c:ptCount val="5"/>
                <c:pt idx="0">
                  <c:v>0</c:v>
                </c:pt>
                <c:pt idx="1">
                  <c:v>0</c:v>
                </c:pt>
                <c:pt idx="2">
                  <c:v>0</c:v>
                </c:pt>
                <c:pt idx="3">
                  <c:v>0</c:v>
                </c:pt>
                <c:pt idx="4">
                  <c:v>1</c:v>
                </c:pt>
              </c:numCache>
            </c:numRef>
          </c:val>
          <c:extLst>
            <c:ext xmlns:c16="http://schemas.microsoft.com/office/drawing/2014/chart" uri="{C3380CC4-5D6E-409C-BE32-E72D297353CC}">
              <c16:uniqueId val="{00000029-AC6A-4AC1-9D7B-3A1EC65513DA}"/>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2C-AC6A-4AC1-9D7B-3A1EC65513DA}"/>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AC6A-4AC1-9D7B-3A1EC65513DA}"/>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AC6A-4AC1-9D7B-3A1EC65513DA}"/>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AC6A-4AC1-9D7B-3A1EC65513DA}"/>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AC6A-4AC1-9D7B-3A1EC65513DA}"/>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('CALCULATION'!$BP$12,'CALCULATION'!$BS$12,'CALCULATION'!$BV$12,'CALCULATION'!$BY$12,'CALCULATION'!$AO$12)</c:f>
              <c:numCache>
                <c:formatCode>0.00%</c:formatCode>
                <c:ptCount val="5"/>
                <c:pt idx="0">
                  <c:v>0</c:v>
                </c:pt>
                <c:pt idx="1">
                  <c:v>0</c:v>
                </c:pt>
                <c:pt idx="2">
                  <c:v>0</c:v>
                </c:pt>
                <c:pt idx="3">
                  <c:v>0</c:v>
                </c:pt>
                <c:pt idx="4">
                  <c:v>1</c:v>
                </c:pt>
              </c:numCache>
            </c:numRef>
          </c:val>
          <c:extLst>
            <c:ext xmlns:c16="http://schemas.microsoft.com/office/drawing/2014/chart" uri="{C3380CC4-5D6E-409C-BE32-E72D297353CC}">
              <c16:uniqueId val="{00000031-AC6A-4AC1-9D7B-3A1EC65513DA}"/>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22-AC6A-4AC1-9D7B-3A1EC65513DA}"/>
              </c:ext>
            </c:extLst>
          </c:dPt>
          <c:dPt>
            <c:idx val="1"/>
            <c:bubble3D val="0"/>
            <c:spPr>
              <a:solidFill>
                <a:srgbClr val="5B9BD5">
                  <a:lumMod val="40000"/>
                  <a:lumOff val="60000"/>
                </a:srgbClr>
              </a:solidFill>
            </c:spPr>
            <c:extLst>
              <c:ext xmlns:c16="http://schemas.microsoft.com/office/drawing/2014/chart" uri="{C3380CC4-5D6E-409C-BE32-E72D297353CC}">
                <c16:uniqueId val="{00000024-AC6A-4AC1-9D7B-3A1EC65513DA}"/>
              </c:ext>
            </c:extLst>
          </c:dPt>
          <c:dPt>
            <c:idx val="2"/>
            <c:bubble3D val="0"/>
            <c:spPr>
              <a:solidFill>
                <a:srgbClr val="FFC000"/>
              </a:solidFill>
            </c:spPr>
            <c:extLst>
              <c:ext xmlns:c16="http://schemas.microsoft.com/office/drawing/2014/chart" uri="{C3380CC4-5D6E-409C-BE32-E72D297353CC}">
                <c16:uniqueId val="{00000026-AC6A-4AC1-9D7B-3A1EC65513DA}"/>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28-AC6A-4AC1-9D7B-3A1EC65513DA}"/>
              </c:ext>
            </c:extLst>
          </c:dPt>
          <c:val>
            <c:numRef>
              <c:f>('CALCULATION'!$BJ$12,'CALCULATION'!$BI$12,'CALCULATION'!$BL$12,'CALCULATION'!$CB$12,'CALCULATION'!$AO$12)</c:f>
              <c:numCache>
                <c:formatCode>0.00%</c:formatCode>
                <c:ptCount val="5"/>
                <c:pt idx="0">
                  <c:v>0</c:v>
                </c:pt>
                <c:pt idx="1">
                  <c:v>0</c:v>
                </c:pt>
                <c:pt idx="2">
                  <c:v>0</c:v>
                </c:pt>
                <c:pt idx="3">
                  <c:v>0</c:v>
                </c:pt>
                <c:pt idx="4">
                  <c:v>1</c:v>
                </c:pt>
              </c:numCache>
            </c:numRef>
          </c:val>
          <c:extLst>
            <c:ext xmlns:c16="http://schemas.microsoft.com/office/drawing/2014/chart" uri="{C3380CC4-5D6E-409C-BE32-E72D297353CC}">
              <c16:uniqueId val="{00000029-AC6A-4AC1-9D7B-3A1EC65513DA}"/>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2C-AC6A-4AC1-9D7B-3A1EC65513DA}"/>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AC6A-4AC1-9D7B-3A1EC65513DA}"/>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AC6A-4AC1-9D7B-3A1EC65513DA}"/>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AC6A-4AC1-9D7B-3A1EC65513DA}"/>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AC6A-4AC1-9D7B-3A1EC65513DA}"/>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('CALCULATION'!$BP$12,'CALCULATION'!$BS$12,'CALCULATION'!$BV$12,'CALCULATION'!$BY$12,'CALCULATION'!$AO$12)</c:f>
              <c:numCache>
                <c:formatCode>0.00%</c:formatCode>
                <c:ptCount val="5"/>
                <c:pt idx="0">
                  <c:v>0</c:v>
                </c:pt>
                <c:pt idx="1">
                  <c:v>0</c:v>
                </c:pt>
                <c:pt idx="2">
                  <c:v>0</c:v>
                </c:pt>
                <c:pt idx="3">
                  <c:v>0</c:v>
                </c:pt>
                <c:pt idx="4">
                  <c:v>1</c:v>
                </c:pt>
              </c:numCache>
            </c:numRef>
          </c:val>
          <c:extLst>
            <c:ext xmlns:c16="http://schemas.microsoft.com/office/drawing/2014/chart" uri="{C3380CC4-5D6E-409C-BE32-E72D297353CC}">
              <c16:uniqueId val="{00000031-AC6A-4AC1-9D7B-3A1EC65513DA}"/>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pattFill prst="pct20">
              <a:fgClr>
                <a:sysClr val="windowText" lastClr="000000"/>
              </a:fgClr>
              <a:bgClr>
                <a:sysClr val="window" lastClr="FFFFFF"/>
              </a:bgClr>
            </a:pattFill>
          </c:spPr>
          <c:dPt>
            <c:idx val="1"/>
            <c:bubble3D val="0"/>
            <c:spPr>
              <a:solidFill>
                <a:srgbClr val="5B9BD5">
                  <a:lumMod val="40000"/>
                  <a:lumOff val="60000"/>
                </a:srgbClr>
              </a:solidFill>
            </c:spPr>
            <c:extLst>
              <c:ext xmlns:c16="http://schemas.microsoft.com/office/drawing/2014/chart" uri="{C3380CC4-5D6E-409C-BE32-E72D297353CC}">
                <c16:uniqueId val="{00000006-6A22-4CC5-9B26-C414E7D546D1}"/>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0E-CED0-483D-952D-032A812C53DB}"/>
              </c:ext>
            </c:extLst>
          </c:dPt>
          <c:dPt>
            <c:idx val="3"/>
            <c:bubble3D val="0"/>
            <c:spPr>
              <a:solidFill>
                <a:sysClr val="window" lastClr="FFFFFF"/>
              </a:solidFill>
            </c:spPr>
            <c:extLst>
              <c:ext xmlns:c16="http://schemas.microsoft.com/office/drawing/2014/chart" uri="{C3380CC4-5D6E-409C-BE32-E72D297353CC}">
                <c16:uniqueId val="{0000000F-CED0-483D-952D-032A812C53DB}"/>
              </c:ext>
            </c:extLst>
          </c:dPt>
          <c:val>
            <c:numRef>
              <c:f>('CALCULATION'!$BJ$13,'CALCULATION'!$BI$13,'CALCULATION'!$BL$13,'CALCULATION'!$CB$13,'CALCULATION'!$AO$13)</c:f>
              <c:numCache>
                <c:formatCode>0.00%</c:formatCode>
                <c:ptCount val="5"/>
                <c:pt idx="0">
                  <c:v>0</c:v>
                </c:pt>
                <c:pt idx="1">
                  <c:v>0</c:v>
                </c:pt>
                <c:pt idx="2">
                  <c:v>0</c:v>
                </c:pt>
                <c:pt idx="3">
                  <c:v>0</c:v>
                </c:pt>
                <c:pt idx="4">
                  <c:v>1</c:v>
                </c:pt>
              </c:numCache>
            </c:numRef>
          </c:val>
          <c:extLst>
            <c:ext xmlns:c16="http://schemas.microsoft.com/office/drawing/2014/chart" uri="{C3380CC4-5D6E-409C-BE32-E72D297353CC}">
              <c16:uniqueId val="{0000000C-CED0-483D-952D-032A812C53DB}"/>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0A-8710-4C75-A08A-0A177D57D80B}"/>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710-4C75-A08A-0A177D57D80B}"/>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8710-4C75-A08A-0A177D57D80B}"/>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710-4C75-A08A-0A177D57D80B}"/>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710-4C75-A08A-0A177D57D80B}"/>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('CALCULATION'!$BP$13,'CALCULATION'!$BS$13,'CALCULATION'!$BV$13,'CALCULATION'!$BY$13,'CALCULATION'!$AO$13)</c:f>
              <c:numCache>
                <c:formatCode>0.00%</c:formatCode>
                <c:ptCount val="5"/>
                <c:pt idx="0">
                  <c:v>0</c:v>
                </c:pt>
                <c:pt idx="1">
                  <c:v>0</c:v>
                </c:pt>
                <c:pt idx="2">
                  <c:v>0</c:v>
                </c:pt>
                <c:pt idx="3">
                  <c:v>0</c:v>
                </c:pt>
                <c:pt idx="4">
                  <c:v>1</c:v>
                </c:pt>
              </c:numCache>
            </c:numRef>
          </c:val>
          <c:extLst>
            <c:ext xmlns:c16="http://schemas.microsoft.com/office/drawing/2014/chart" uri="{C3380CC4-5D6E-409C-BE32-E72D297353CC}">
              <c16:uniqueId val="{0000000E-8710-4C75-A08A-0A177D57D80B}"/>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A6DE-4B2B-A6E8-69927BDD440C}"/>
              </c:ext>
            </c:extLst>
          </c:dPt>
          <c:dPt>
            <c:idx val="1"/>
            <c:invertIfNegative val="0"/>
            <c:bubble3D val="0"/>
            <c:spPr>
              <a:solidFill>
                <a:schemeClr val="accent2"/>
              </a:solidFill>
            </c:spPr>
            <c:extLst>
              <c:ext xmlns:c16="http://schemas.microsoft.com/office/drawing/2014/chart" uri="{C3380CC4-5D6E-409C-BE32-E72D297353CC}">
                <c16:uniqueId val="{00000003-A6DE-4B2B-A6E8-69927BDD440C}"/>
              </c:ext>
            </c:extLst>
          </c:dPt>
          <c:dPt>
            <c:idx val="2"/>
            <c:invertIfNegative val="0"/>
            <c:bubble3D val="0"/>
            <c:spPr>
              <a:solidFill>
                <a:srgbClr val="C00000"/>
              </a:solidFill>
            </c:spPr>
            <c:extLst>
              <c:ext xmlns:c16="http://schemas.microsoft.com/office/drawing/2014/chart" uri="{C3380CC4-5D6E-409C-BE32-E72D297353CC}">
                <c16:uniqueId val="{00000005-A6DE-4B2B-A6E8-69927BDD440C}"/>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('CALCULATION'!$AY$12,'CALCULATION'!$AX$12,'CALCULATION'!$AW$12)</c:f>
              <c:numCache>
                <c:formatCode>General</c:formatCode>
                <c:ptCount val="3"/>
                <c:pt idx="0">
                  <c:v>0</c:v>
                </c:pt>
                <c:pt idx="1">
                  <c:v>0</c:v>
                </c:pt>
                <c:pt idx="2">
                  <c:v>0</c:v>
                </c:pt>
              </c:numCache>
            </c:numRef>
          </c:val>
          <c:extLst>
            <c:ext xmlns:c16="http://schemas.microsoft.com/office/drawing/2014/chart" uri="{C3380CC4-5D6E-409C-BE32-E72D297353CC}">
              <c16:uniqueId val="{00000006-A6DE-4B2B-A6E8-69927BDD440C}"/>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A6DE-4B2B-A6E8-69927BDD440C}"/>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A6DE-4B2B-A6E8-69927BDD440C}"/>
              </c:ext>
            </c:extLst>
          </c:dPt>
          <c:dPt>
            <c:idx val="2"/>
            <c:invertIfNegative val="0"/>
            <c:bubble3D val="0"/>
            <c:spPr>
              <a:solidFill>
                <a:srgbClr val="FFA7A7"/>
              </a:solidFill>
            </c:spPr>
            <c:extLst>
              <c:ext xmlns:c16="http://schemas.microsoft.com/office/drawing/2014/chart" uri="{C3380CC4-5D6E-409C-BE32-E72D297353CC}">
                <c16:uniqueId val="{0000000C-A6DE-4B2B-A6E8-69927BDD440C}"/>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('CALCULATION'!$AT$12,'CALCULATION'!$AS$12,'CALCULATION'!$AR$12)</c:f>
              <c:numCache>
                <c:formatCode>General</c:formatCode>
                <c:ptCount val="3"/>
                <c:pt idx="0">
                  <c:v>0</c:v>
                </c:pt>
                <c:pt idx="1">
                  <c:v>0</c:v>
                </c:pt>
                <c:pt idx="2">
                  <c:v>0</c:v>
                </c:pt>
              </c:numCache>
            </c:numRef>
          </c:val>
          <c:extLst>
            <c:ext xmlns:c16="http://schemas.microsoft.com/office/drawing/2014/chart" uri="{C3380CC4-5D6E-409C-BE32-E72D297353CC}">
              <c16:uniqueId val="{0000000D-A6DE-4B2B-A6E8-69927BDD440C}"/>
            </c:ext>
          </c:extLst>
        </c:ser>
        <c:ser>
          <c:idx val="2"/>
          <c:order val="2"/>
          <c:tx>
            <c:v>FULL RA</c:v>
          </c:tx>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('CALCULATION'!$AI$12,'CALCULATION'!$AH$12,'CALCULATION'!$AG$12)</c:f>
              <c:numCache>
                <c:formatCode>General</c:formatCode>
                <c:ptCount val="3"/>
                <c:pt idx="0">
                  <c:v>0</c:v>
                </c:pt>
                <c:pt idx="1">
                  <c:v>0</c:v>
                </c:pt>
                <c:pt idx="2">
                  <c:v>0</c:v>
                </c:pt>
              </c:numCache>
            </c:numRef>
          </c:val>
          <c:extLst>
            <c:ext xmlns:c16="http://schemas.microsoft.com/office/drawing/2014/chart" uri="{C3380CC4-5D6E-409C-BE32-E72D297353CC}">
              <c16:uniqueId val="{0000000E-A6DE-4B2B-A6E8-69927BDD440C}"/>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765D-4F1F-B064-C035F1212839}"/>
              </c:ext>
            </c:extLst>
          </c:dPt>
          <c:dPt>
            <c:idx val="1"/>
            <c:invertIfNegative val="0"/>
            <c:bubble3D val="0"/>
            <c:spPr>
              <a:solidFill>
                <a:schemeClr val="accent2"/>
              </a:solidFill>
            </c:spPr>
            <c:extLst>
              <c:ext xmlns:c16="http://schemas.microsoft.com/office/drawing/2014/chart" uri="{C3380CC4-5D6E-409C-BE32-E72D297353CC}">
                <c16:uniqueId val="{00000003-765D-4F1F-B064-C035F1212839}"/>
              </c:ext>
            </c:extLst>
          </c:dPt>
          <c:dPt>
            <c:idx val="2"/>
            <c:invertIfNegative val="0"/>
            <c:bubble3D val="0"/>
            <c:spPr>
              <a:solidFill>
                <a:srgbClr val="C00000"/>
              </a:solidFill>
            </c:spPr>
            <c:extLst>
              <c:ext xmlns:c16="http://schemas.microsoft.com/office/drawing/2014/chart" uri="{C3380CC4-5D6E-409C-BE32-E72D297353CC}">
                <c16:uniqueId val="{00000005-765D-4F1F-B064-C035F1212839}"/>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('CALCULATION'!$AY$13,'CALCULATION'!$AX$13,'CALCULATION'!$AW$13)</c:f>
              <c:numCache>
                <c:formatCode>General</c:formatCode>
                <c:ptCount val="3"/>
                <c:pt idx="0">
                  <c:v>0</c:v>
                </c:pt>
                <c:pt idx="1">
                  <c:v>0</c:v>
                </c:pt>
                <c:pt idx="2">
                  <c:v>0</c:v>
                </c:pt>
              </c:numCache>
            </c:numRef>
          </c:val>
          <c:extLst>
            <c:ext xmlns:c16="http://schemas.microsoft.com/office/drawing/2014/chart" uri="{C3380CC4-5D6E-409C-BE32-E72D297353CC}">
              <c16:uniqueId val="{00000006-765D-4F1F-B064-C035F1212839}"/>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765D-4F1F-B064-C035F1212839}"/>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765D-4F1F-B064-C035F1212839}"/>
              </c:ext>
            </c:extLst>
          </c:dPt>
          <c:dPt>
            <c:idx val="2"/>
            <c:invertIfNegative val="0"/>
            <c:bubble3D val="0"/>
            <c:spPr>
              <a:solidFill>
                <a:srgbClr val="FFA7A7"/>
              </a:solidFill>
            </c:spPr>
            <c:extLst>
              <c:ext xmlns:c16="http://schemas.microsoft.com/office/drawing/2014/chart" uri="{C3380CC4-5D6E-409C-BE32-E72D297353CC}">
                <c16:uniqueId val="{0000000C-765D-4F1F-B064-C035F1212839}"/>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('CALCULATION'!$AT$13,'CALCULATION'!$AS$13,'CALCULATION'!$AR$13)</c:f>
              <c:numCache>
                <c:formatCode>General</c:formatCode>
                <c:ptCount val="3"/>
                <c:pt idx="0">
                  <c:v>0</c:v>
                </c:pt>
                <c:pt idx="1">
                  <c:v>0</c:v>
                </c:pt>
                <c:pt idx="2">
                  <c:v>0</c:v>
                </c:pt>
              </c:numCache>
            </c:numRef>
          </c:val>
          <c:extLst>
            <c:ext xmlns:c16="http://schemas.microsoft.com/office/drawing/2014/chart" uri="{C3380CC4-5D6E-409C-BE32-E72D297353CC}">
              <c16:uniqueId val="{0000000D-765D-4F1F-B064-C035F1212839}"/>
            </c:ext>
          </c:extLst>
        </c:ser>
        <c:ser>
          <c:idx val="2"/>
          <c:order val="2"/>
          <c:tx>
            <c:v>FULL RA</c:v>
          </c:tx>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('CALCULATION'!$AI$13,'CALCULATION'!$AH$13,'CALCULATION'!$AG$13)</c:f>
              <c:numCache>
                <c:formatCode>General</c:formatCode>
                <c:ptCount val="3"/>
                <c:pt idx="0">
                  <c:v>0</c:v>
                </c:pt>
                <c:pt idx="1">
                  <c:v>0</c:v>
                </c:pt>
                <c:pt idx="2">
                  <c:v>0</c:v>
                </c:pt>
              </c:numCache>
            </c:numRef>
          </c:val>
          <c:extLst>
            <c:ext xmlns:c16="http://schemas.microsoft.com/office/drawing/2014/chart" uri="{C3380CC4-5D6E-409C-BE32-E72D297353CC}">
              <c16:uniqueId val="{0000000E-765D-4F1F-B064-C035F1212839}"/>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7FE9-4252-B438-AF60A8AB1820}"/>
              </c:ext>
            </c:extLst>
          </c:dPt>
          <c:dPt>
            <c:idx val="1"/>
            <c:invertIfNegative val="0"/>
            <c:bubble3D val="0"/>
            <c:spPr>
              <a:solidFill>
                <a:schemeClr val="accent2"/>
              </a:solidFill>
            </c:spPr>
            <c:extLst>
              <c:ext xmlns:c16="http://schemas.microsoft.com/office/drawing/2014/chart" uri="{C3380CC4-5D6E-409C-BE32-E72D297353CC}">
                <c16:uniqueId val="{00000003-7FE9-4252-B438-AF60A8AB1820}"/>
              </c:ext>
            </c:extLst>
          </c:dPt>
          <c:dPt>
            <c:idx val="2"/>
            <c:invertIfNegative val="0"/>
            <c:bubble3D val="0"/>
            <c:spPr>
              <a:solidFill>
                <a:srgbClr val="C00000"/>
              </a:solidFill>
            </c:spPr>
            <c:extLst>
              <c:ext xmlns:c16="http://schemas.microsoft.com/office/drawing/2014/chart" uri="{C3380CC4-5D6E-409C-BE32-E72D297353CC}">
                <c16:uniqueId val="{00000005-7FE9-4252-B438-AF60A8AB1820}"/>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('CALCULATION'!$AY$14,'CALCULATION'!$AX$14,'CALCULATION'!$AW$14)</c:f>
              <c:numCache>
                <c:formatCode>General</c:formatCode>
                <c:ptCount val="3"/>
                <c:pt idx="0">
                  <c:v>1</c:v>
                </c:pt>
                <c:pt idx="1">
                  <c:v>0</c:v>
                </c:pt>
                <c:pt idx="2">
                  <c:v>32</c:v>
                </c:pt>
              </c:numCache>
            </c:numRef>
          </c:val>
          <c:extLst>
            <c:ext xmlns:c16="http://schemas.microsoft.com/office/drawing/2014/chart" uri="{C3380CC4-5D6E-409C-BE32-E72D297353CC}">
              <c16:uniqueId val="{00000006-7FE9-4252-B438-AF60A8AB1820}"/>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7FE9-4252-B438-AF60A8AB1820}"/>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7FE9-4252-B438-AF60A8AB1820}"/>
              </c:ext>
            </c:extLst>
          </c:dPt>
          <c:dPt>
            <c:idx val="2"/>
            <c:invertIfNegative val="0"/>
            <c:bubble3D val="0"/>
            <c:spPr>
              <a:solidFill>
                <a:srgbClr val="FFA7A7"/>
              </a:solidFill>
            </c:spPr>
            <c:extLst>
              <c:ext xmlns:c16="http://schemas.microsoft.com/office/drawing/2014/chart" uri="{C3380CC4-5D6E-409C-BE32-E72D297353CC}">
                <c16:uniqueId val="{0000000C-7FE9-4252-B438-AF60A8AB1820}"/>
              </c:ext>
            </c:extLst>
          </c:dPt>
          <c:dLbls>
            <c:dLbl>
              <c:idx val="1"/>
              <c:spPr>
                <a:solidFill>
                  <a:schemeClr val="accent2">
                    <a:lumMod val="40000"/>
                    <a:lumOff val="60000"/>
                  </a:schemeClr>
                </a:solid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A-7FE9-4252-B438-AF60A8AB1820}"/>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('CALCULATION'!$AT$14,'CALCULATION'!$AS$14,'CALCULATION'!$AR$14)</c:f>
              <c:numCache>
                <c:formatCode>General</c:formatCode>
                <c:ptCount val="3"/>
                <c:pt idx="0">
                  <c:v>23</c:v>
                </c:pt>
                <c:pt idx="1">
                  <c:v>94</c:v>
                </c:pt>
                <c:pt idx="2">
                  <c:v>422</c:v>
                </c:pt>
              </c:numCache>
            </c:numRef>
          </c:val>
          <c:extLst>
            <c:ext xmlns:c16="http://schemas.microsoft.com/office/drawing/2014/chart" uri="{C3380CC4-5D6E-409C-BE32-E72D297353CC}">
              <c16:uniqueId val="{0000000D-7FE9-4252-B438-AF60A8AB1820}"/>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('CALCULATION'!$AI$14,'CALCULATION'!$AH$14,'CALCULATION'!$AG$14)</c:f>
              <c:numCache>
                <c:formatCode>General</c:formatCode>
                <c:ptCount val="3"/>
                <c:pt idx="0">
                  <c:v>65</c:v>
                </c:pt>
                <c:pt idx="1">
                  <c:v>0</c:v>
                </c:pt>
                <c:pt idx="2">
                  <c:v>10</c:v>
                </c:pt>
              </c:numCache>
            </c:numRef>
          </c:val>
          <c:extLst>
            <c:ext xmlns:c16="http://schemas.microsoft.com/office/drawing/2014/chart" uri="{C3380CC4-5D6E-409C-BE32-E72D297353CC}">
              <c16:uniqueId val="{0000000E-7FE9-4252-B438-AF60A8AB1820}"/>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s>
</file>

<file path=xl/drawings/drawing1.xml><?xml version="1.0" encoding="utf-8"?>
<xdr:wsDr xmlns:xdr="http://schemas.openxmlformats.org/drawingml/2006/spreadsheetDrawing" xmlns:a="http://schemas.openxmlformats.org/drawingml/2006/main">
  <xdr:oneCellAnchor>
    <xdr:from>
      <xdr:col>0</xdr:col>
      <xdr:colOff>94119</xdr:colOff>
      <xdr:row>33</xdr:row>
      <xdr:rowOff>145674</xdr:rowOff>
    </xdr:from>
    <xdr:ext cx="339645" cy="248851"/>
    <xdr:sp macro="" textlink="">
      <xdr:nvSpPr>
        <xdr:cNvPr id="9" name="ZoneTexte 8">
          <a:extLst>
            <a:ext uri="{FF2B5EF4-FFF2-40B4-BE49-F238E27FC236}">
              <a16:creationId xmlns:a16="http://schemas.microsoft.com/office/drawing/2014/main" id="{49354B51-5A89-4A81-A587-290F74E100ED}"/>
            </a:ext>
          </a:extLst>
        </xdr:cNvPr>
        <xdr:cNvSpPr txBox="1"/>
      </xdr:nvSpPr>
      <xdr:spPr>
        <a:xfrm>
          <a:off x="94119" y="7613274"/>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0</xdr:col>
      <xdr:colOff>105325</xdr:colOff>
      <xdr:row>33</xdr:row>
      <xdr:rowOff>499780</xdr:rowOff>
    </xdr:from>
    <xdr:ext cx="417915" cy="248851"/>
    <xdr:sp macro="" textlink="">
      <xdr:nvSpPr>
        <xdr:cNvPr id="10" name="ZoneTexte 9">
          <a:extLst>
            <a:ext uri="{FF2B5EF4-FFF2-40B4-BE49-F238E27FC236}">
              <a16:creationId xmlns:a16="http://schemas.microsoft.com/office/drawing/2014/main" id="{150824D5-81DE-480E-B7B9-A82807D4D44D}"/>
            </a:ext>
          </a:extLst>
        </xdr:cNvPr>
        <xdr:cNvSpPr txBox="1"/>
      </xdr:nvSpPr>
      <xdr:spPr>
        <a:xfrm>
          <a:off x="105325" y="7967380"/>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0</xdr:col>
      <xdr:colOff>44814</xdr:colOff>
      <xdr:row>33</xdr:row>
      <xdr:rowOff>842680</xdr:rowOff>
    </xdr:from>
    <xdr:ext cx="531158" cy="248851"/>
    <xdr:sp macro="" textlink="">
      <xdr:nvSpPr>
        <xdr:cNvPr id="11" name="ZoneTexte 10">
          <a:extLst>
            <a:ext uri="{FF2B5EF4-FFF2-40B4-BE49-F238E27FC236}">
              <a16:creationId xmlns:a16="http://schemas.microsoft.com/office/drawing/2014/main" id="{48A7712A-7CC8-4573-BAB1-1BA3A41C902E}"/>
            </a:ext>
          </a:extLst>
        </xdr:cNvPr>
        <xdr:cNvSpPr txBox="1"/>
      </xdr:nvSpPr>
      <xdr:spPr>
        <a:xfrm>
          <a:off x="44814" y="8310280"/>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5</xdr:col>
      <xdr:colOff>78438</xdr:colOff>
      <xdr:row>33</xdr:row>
      <xdr:rowOff>141190</xdr:rowOff>
    </xdr:from>
    <xdr:ext cx="339645" cy="248851"/>
    <xdr:sp macro="" textlink="">
      <xdr:nvSpPr>
        <xdr:cNvPr id="12" name="ZoneTexte 11">
          <a:extLst>
            <a:ext uri="{FF2B5EF4-FFF2-40B4-BE49-F238E27FC236}">
              <a16:creationId xmlns:a16="http://schemas.microsoft.com/office/drawing/2014/main" id="{A6B07EF2-B1E6-4DCD-81A5-722212D2C217}"/>
            </a:ext>
          </a:extLst>
        </xdr:cNvPr>
        <xdr:cNvSpPr txBox="1"/>
      </xdr:nvSpPr>
      <xdr:spPr>
        <a:xfrm>
          <a:off x="3545538" y="7608790"/>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5</xdr:col>
      <xdr:colOff>80119</xdr:colOff>
      <xdr:row>33</xdr:row>
      <xdr:rowOff>495296</xdr:rowOff>
    </xdr:from>
    <xdr:ext cx="417915" cy="248851"/>
    <xdr:sp macro="" textlink="">
      <xdr:nvSpPr>
        <xdr:cNvPr id="13" name="ZoneTexte 12">
          <a:extLst>
            <a:ext uri="{FF2B5EF4-FFF2-40B4-BE49-F238E27FC236}">
              <a16:creationId xmlns:a16="http://schemas.microsoft.com/office/drawing/2014/main" id="{0F4218FD-EF8C-4713-BA7F-B5BC8C8CB3B8}"/>
            </a:ext>
          </a:extLst>
        </xdr:cNvPr>
        <xdr:cNvSpPr txBox="1"/>
      </xdr:nvSpPr>
      <xdr:spPr>
        <a:xfrm>
          <a:off x="3547219" y="7962896"/>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5</xdr:col>
      <xdr:colOff>29133</xdr:colOff>
      <xdr:row>33</xdr:row>
      <xdr:rowOff>838196</xdr:rowOff>
    </xdr:from>
    <xdr:ext cx="531158" cy="248851"/>
    <xdr:sp macro="" textlink="">
      <xdr:nvSpPr>
        <xdr:cNvPr id="14" name="ZoneTexte 13">
          <a:extLst>
            <a:ext uri="{FF2B5EF4-FFF2-40B4-BE49-F238E27FC236}">
              <a16:creationId xmlns:a16="http://schemas.microsoft.com/office/drawing/2014/main" id="{CDA37F76-1990-4B3D-86BC-830362AC8CC6}"/>
            </a:ext>
          </a:extLst>
        </xdr:cNvPr>
        <xdr:cNvSpPr txBox="1"/>
      </xdr:nvSpPr>
      <xdr:spPr>
        <a:xfrm>
          <a:off x="3496233" y="8305796"/>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11</xdr:col>
      <xdr:colOff>49305</xdr:colOff>
      <xdr:row>33</xdr:row>
      <xdr:rowOff>118778</xdr:rowOff>
    </xdr:from>
    <xdr:ext cx="339645" cy="248851"/>
    <xdr:sp macro="" textlink="">
      <xdr:nvSpPr>
        <xdr:cNvPr id="16" name="ZoneTexte 15">
          <a:extLst>
            <a:ext uri="{FF2B5EF4-FFF2-40B4-BE49-F238E27FC236}">
              <a16:creationId xmlns:a16="http://schemas.microsoft.com/office/drawing/2014/main" id="{B2A5A9BA-C9BA-46E6-B07D-558CA3B94213}"/>
            </a:ext>
          </a:extLst>
        </xdr:cNvPr>
        <xdr:cNvSpPr txBox="1"/>
      </xdr:nvSpPr>
      <xdr:spPr>
        <a:xfrm>
          <a:off x="7040655" y="7586378"/>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11</xdr:col>
      <xdr:colOff>50986</xdr:colOff>
      <xdr:row>33</xdr:row>
      <xdr:rowOff>472884</xdr:rowOff>
    </xdr:from>
    <xdr:ext cx="417915" cy="248851"/>
    <xdr:sp macro="" textlink="">
      <xdr:nvSpPr>
        <xdr:cNvPr id="17" name="ZoneTexte 16">
          <a:extLst>
            <a:ext uri="{FF2B5EF4-FFF2-40B4-BE49-F238E27FC236}">
              <a16:creationId xmlns:a16="http://schemas.microsoft.com/office/drawing/2014/main" id="{B0FE233F-FABC-42D3-8E85-207815D3578C}"/>
            </a:ext>
          </a:extLst>
        </xdr:cNvPr>
        <xdr:cNvSpPr txBox="1"/>
      </xdr:nvSpPr>
      <xdr:spPr>
        <a:xfrm>
          <a:off x="7042336" y="7940484"/>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11</xdr:col>
      <xdr:colOff>0</xdr:colOff>
      <xdr:row>33</xdr:row>
      <xdr:rowOff>815784</xdr:rowOff>
    </xdr:from>
    <xdr:ext cx="531158" cy="248851"/>
    <xdr:sp macro="" textlink="">
      <xdr:nvSpPr>
        <xdr:cNvPr id="18" name="ZoneTexte 17">
          <a:extLst>
            <a:ext uri="{FF2B5EF4-FFF2-40B4-BE49-F238E27FC236}">
              <a16:creationId xmlns:a16="http://schemas.microsoft.com/office/drawing/2014/main" id="{92AE67CB-8D6D-4FFB-8C30-3E848A31139F}"/>
            </a:ext>
          </a:extLst>
        </xdr:cNvPr>
        <xdr:cNvSpPr txBox="1"/>
      </xdr:nvSpPr>
      <xdr:spPr>
        <a:xfrm>
          <a:off x="6991350" y="8283384"/>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16</xdr:col>
      <xdr:colOff>49305</xdr:colOff>
      <xdr:row>33</xdr:row>
      <xdr:rowOff>118778</xdr:rowOff>
    </xdr:from>
    <xdr:ext cx="339645" cy="248851"/>
    <xdr:sp macro="" textlink="">
      <xdr:nvSpPr>
        <xdr:cNvPr id="20" name="ZoneTexte 19">
          <a:extLst>
            <a:ext uri="{FF2B5EF4-FFF2-40B4-BE49-F238E27FC236}">
              <a16:creationId xmlns:a16="http://schemas.microsoft.com/office/drawing/2014/main" id="{ABEAA930-B00D-42D1-9B9B-1EEAEDA44FD6}"/>
            </a:ext>
          </a:extLst>
        </xdr:cNvPr>
        <xdr:cNvSpPr txBox="1"/>
      </xdr:nvSpPr>
      <xdr:spPr>
        <a:xfrm>
          <a:off x="10498230" y="7586378"/>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16</xdr:col>
      <xdr:colOff>50986</xdr:colOff>
      <xdr:row>33</xdr:row>
      <xdr:rowOff>472884</xdr:rowOff>
    </xdr:from>
    <xdr:ext cx="417915" cy="248851"/>
    <xdr:sp macro="" textlink="">
      <xdr:nvSpPr>
        <xdr:cNvPr id="21" name="ZoneTexte 20">
          <a:extLst>
            <a:ext uri="{FF2B5EF4-FFF2-40B4-BE49-F238E27FC236}">
              <a16:creationId xmlns:a16="http://schemas.microsoft.com/office/drawing/2014/main" id="{6954C861-CAAF-432F-BFEB-21B03DEA5509}"/>
            </a:ext>
          </a:extLst>
        </xdr:cNvPr>
        <xdr:cNvSpPr txBox="1"/>
      </xdr:nvSpPr>
      <xdr:spPr>
        <a:xfrm>
          <a:off x="10499911" y="7940484"/>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16</xdr:col>
      <xdr:colOff>0</xdr:colOff>
      <xdr:row>33</xdr:row>
      <xdr:rowOff>815784</xdr:rowOff>
    </xdr:from>
    <xdr:ext cx="531158" cy="248851"/>
    <xdr:sp macro="" textlink="">
      <xdr:nvSpPr>
        <xdr:cNvPr id="22" name="ZoneTexte 21">
          <a:extLst>
            <a:ext uri="{FF2B5EF4-FFF2-40B4-BE49-F238E27FC236}">
              <a16:creationId xmlns:a16="http://schemas.microsoft.com/office/drawing/2014/main" id="{07F339C5-6BE7-406C-B844-F34D0EE37137}"/>
            </a:ext>
          </a:extLst>
        </xdr:cNvPr>
        <xdr:cNvSpPr txBox="1"/>
      </xdr:nvSpPr>
      <xdr:spPr>
        <a:xfrm>
          <a:off x="10448925" y="8283384"/>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21</xdr:col>
      <xdr:colOff>49305</xdr:colOff>
      <xdr:row>33</xdr:row>
      <xdr:rowOff>118778</xdr:rowOff>
    </xdr:from>
    <xdr:ext cx="339645" cy="248851"/>
    <xdr:sp macro="" textlink="">
      <xdr:nvSpPr>
        <xdr:cNvPr id="24" name="ZoneTexte 23">
          <a:extLst>
            <a:ext uri="{FF2B5EF4-FFF2-40B4-BE49-F238E27FC236}">
              <a16:creationId xmlns:a16="http://schemas.microsoft.com/office/drawing/2014/main" id="{982DA8E7-0EF3-4F97-9BB4-9D844F482547}"/>
            </a:ext>
          </a:extLst>
        </xdr:cNvPr>
        <xdr:cNvSpPr txBox="1"/>
      </xdr:nvSpPr>
      <xdr:spPr>
        <a:xfrm>
          <a:off x="13955805" y="7586378"/>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21</xdr:col>
      <xdr:colOff>50986</xdr:colOff>
      <xdr:row>33</xdr:row>
      <xdr:rowOff>472884</xdr:rowOff>
    </xdr:from>
    <xdr:ext cx="417915" cy="248851"/>
    <xdr:sp macro="" textlink="">
      <xdr:nvSpPr>
        <xdr:cNvPr id="25" name="ZoneTexte 24">
          <a:extLst>
            <a:ext uri="{FF2B5EF4-FFF2-40B4-BE49-F238E27FC236}">
              <a16:creationId xmlns:a16="http://schemas.microsoft.com/office/drawing/2014/main" id="{65DAA4F6-AC87-4452-BC7B-D562ED8C65E7}"/>
            </a:ext>
          </a:extLst>
        </xdr:cNvPr>
        <xdr:cNvSpPr txBox="1"/>
      </xdr:nvSpPr>
      <xdr:spPr>
        <a:xfrm>
          <a:off x="13957486" y="7940484"/>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21</xdr:col>
      <xdr:colOff>0</xdr:colOff>
      <xdr:row>33</xdr:row>
      <xdr:rowOff>815784</xdr:rowOff>
    </xdr:from>
    <xdr:ext cx="531158" cy="248851"/>
    <xdr:sp macro="" textlink="">
      <xdr:nvSpPr>
        <xdr:cNvPr id="26" name="ZoneTexte 25">
          <a:extLst>
            <a:ext uri="{FF2B5EF4-FFF2-40B4-BE49-F238E27FC236}">
              <a16:creationId xmlns:a16="http://schemas.microsoft.com/office/drawing/2014/main" id="{35269D82-1F5F-4F2E-9CC3-DB2D20AA7DEC}"/>
            </a:ext>
          </a:extLst>
        </xdr:cNvPr>
        <xdr:cNvSpPr txBox="1"/>
      </xdr:nvSpPr>
      <xdr:spPr>
        <a:xfrm>
          <a:off x="13906500" y="8283384"/>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xdr:col>
      <xdr:colOff>26893</xdr:colOff>
      <xdr:row>50</xdr:row>
      <xdr:rowOff>145674</xdr:rowOff>
    </xdr:from>
    <xdr:ext cx="339645" cy="248851"/>
    <xdr:sp macro="" textlink="">
      <xdr:nvSpPr>
        <xdr:cNvPr id="31" name="ZoneTexte 30">
          <a:extLst>
            <a:ext uri="{FF2B5EF4-FFF2-40B4-BE49-F238E27FC236}">
              <a16:creationId xmlns:a16="http://schemas.microsoft.com/office/drawing/2014/main" id="{2BCC62A9-7689-445E-B2ED-898B6089DBD6}"/>
            </a:ext>
          </a:extLst>
        </xdr:cNvPr>
        <xdr:cNvSpPr txBox="1"/>
      </xdr:nvSpPr>
      <xdr:spPr>
        <a:xfrm>
          <a:off x="141193"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xdr:col>
      <xdr:colOff>38099</xdr:colOff>
      <xdr:row>50</xdr:row>
      <xdr:rowOff>499780</xdr:rowOff>
    </xdr:from>
    <xdr:ext cx="417915" cy="248851"/>
    <xdr:sp macro="" textlink="">
      <xdr:nvSpPr>
        <xdr:cNvPr id="32" name="ZoneTexte 31">
          <a:extLst>
            <a:ext uri="{FF2B5EF4-FFF2-40B4-BE49-F238E27FC236}">
              <a16:creationId xmlns:a16="http://schemas.microsoft.com/office/drawing/2014/main" id="{EAE2764E-E841-48FA-BD57-CC9EE6365D5F}"/>
            </a:ext>
          </a:extLst>
        </xdr:cNvPr>
        <xdr:cNvSpPr txBox="1"/>
      </xdr:nvSpPr>
      <xdr:spPr>
        <a:xfrm>
          <a:off x="152399"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0</xdr:col>
      <xdr:colOff>89647</xdr:colOff>
      <xdr:row>50</xdr:row>
      <xdr:rowOff>842680</xdr:rowOff>
    </xdr:from>
    <xdr:ext cx="531158" cy="248851"/>
    <xdr:sp macro="" textlink="">
      <xdr:nvSpPr>
        <xdr:cNvPr id="33" name="ZoneTexte 32">
          <a:extLst>
            <a:ext uri="{FF2B5EF4-FFF2-40B4-BE49-F238E27FC236}">
              <a16:creationId xmlns:a16="http://schemas.microsoft.com/office/drawing/2014/main" id="{935AF34E-C652-4482-8A16-94ADA22F32BF}"/>
            </a:ext>
          </a:extLst>
        </xdr:cNvPr>
        <xdr:cNvSpPr txBox="1"/>
      </xdr:nvSpPr>
      <xdr:spPr>
        <a:xfrm>
          <a:off x="89647"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6</xdr:col>
      <xdr:colOff>4481</xdr:colOff>
      <xdr:row>50</xdr:row>
      <xdr:rowOff>145674</xdr:rowOff>
    </xdr:from>
    <xdr:ext cx="339645" cy="248851"/>
    <xdr:sp macro="" textlink="">
      <xdr:nvSpPr>
        <xdr:cNvPr id="35" name="ZoneTexte 34">
          <a:extLst>
            <a:ext uri="{FF2B5EF4-FFF2-40B4-BE49-F238E27FC236}">
              <a16:creationId xmlns:a16="http://schemas.microsoft.com/office/drawing/2014/main" id="{A00B96AA-B9F4-496B-8116-9A5F9F5375F5}"/>
            </a:ext>
          </a:extLst>
        </xdr:cNvPr>
        <xdr:cNvSpPr txBox="1"/>
      </xdr:nvSpPr>
      <xdr:spPr>
        <a:xfrm>
          <a:off x="3585881"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6</xdr:col>
      <xdr:colOff>15687</xdr:colOff>
      <xdr:row>50</xdr:row>
      <xdr:rowOff>499780</xdr:rowOff>
    </xdr:from>
    <xdr:ext cx="417915" cy="248851"/>
    <xdr:sp macro="" textlink="">
      <xdr:nvSpPr>
        <xdr:cNvPr id="36" name="ZoneTexte 35">
          <a:extLst>
            <a:ext uri="{FF2B5EF4-FFF2-40B4-BE49-F238E27FC236}">
              <a16:creationId xmlns:a16="http://schemas.microsoft.com/office/drawing/2014/main" id="{177C3CE9-527C-4F61-B7B4-F7E67AE10B01}"/>
            </a:ext>
          </a:extLst>
        </xdr:cNvPr>
        <xdr:cNvSpPr txBox="1"/>
      </xdr:nvSpPr>
      <xdr:spPr>
        <a:xfrm>
          <a:off x="3597087"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5</xdr:col>
      <xdr:colOff>67234</xdr:colOff>
      <xdr:row>50</xdr:row>
      <xdr:rowOff>842680</xdr:rowOff>
    </xdr:from>
    <xdr:ext cx="531158" cy="248851"/>
    <xdr:sp macro="" textlink="">
      <xdr:nvSpPr>
        <xdr:cNvPr id="37" name="ZoneTexte 36">
          <a:extLst>
            <a:ext uri="{FF2B5EF4-FFF2-40B4-BE49-F238E27FC236}">
              <a16:creationId xmlns:a16="http://schemas.microsoft.com/office/drawing/2014/main" id="{85E7973D-39CC-4817-8350-6062FF946A18}"/>
            </a:ext>
          </a:extLst>
        </xdr:cNvPr>
        <xdr:cNvSpPr txBox="1"/>
      </xdr:nvSpPr>
      <xdr:spPr>
        <a:xfrm>
          <a:off x="3534334"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11</xdr:col>
      <xdr:colOff>49305</xdr:colOff>
      <xdr:row>50</xdr:row>
      <xdr:rowOff>145674</xdr:rowOff>
    </xdr:from>
    <xdr:ext cx="339645" cy="248851"/>
    <xdr:sp macro="" textlink="">
      <xdr:nvSpPr>
        <xdr:cNvPr id="39" name="ZoneTexte 38">
          <a:extLst>
            <a:ext uri="{FF2B5EF4-FFF2-40B4-BE49-F238E27FC236}">
              <a16:creationId xmlns:a16="http://schemas.microsoft.com/office/drawing/2014/main" id="{B95638CF-06F2-4912-B8F7-AE93F1338F25}"/>
            </a:ext>
          </a:extLst>
        </xdr:cNvPr>
        <xdr:cNvSpPr txBox="1"/>
      </xdr:nvSpPr>
      <xdr:spPr>
        <a:xfrm>
          <a:off x="7040655"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11</xdr:col>
      <xdr:colOff>60511</xdr:colOff>
      <xdr:row>50</xdr:row>
      <xdr:rowOff>499780</xdr:rowOff>
    </xdr:from>
    <xdr:ext cx="417915" cy="248851"/>
    <xdr:sp macro="" textlink="">
      <xdr:nvSpPr>
        <xdr:cNvPr id="40" name="ZoneTexte 39">
          <a:extLst>
            <a:ext uri="{FF2B5EF4-FFF2-40B4-BE49-F238E27FC236}">
              <a16:creationId xmlns:a16="http://schemas.microsoft.com/office/drawing/2014/main" id="{EC910979-5949-4834-8750-181AEF08AFD3}"/>
            </a:ext>
          </a:extLst>
        </xdr:cNvPr>
        <xdr:cNvSpPr txBox="1"/>
      </xdr:nvSpPr>
      <xdr:spPr>
        <a:xfrm>
          <a:off x="7051861"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11</xdr:col>
      <xdr:colOff>0</xdr:colOff>
      <xdr:row>50</xdr:row>
      <xdr:rowOff>842680</xdr:rowOff>
    </xdr:from>
    <xdr:ext cx="531158" cy="248851"/>
    <xdr:sp macro="" textlink="">
      <xdr:nvSpPr>
        <xdr:cNvPr id="41" name="ZoneTexte 40">
          <a:extLst>
            <a:ext uri="{FF2B5EF4-FFF2-40B4-BE49-F238E27FC236}">
              <a16:creationId xmlns:a16="http://schemas.microsoft.com/office/drawing/2014/main" id="{4F6C998D-CF17-441F-B39A-6328FDE31A51}"/>
            </a:ext>
          </a:extLst>
        </xdr:cNvPr>
        <xdr:cNvSpPr txBox="1"/>
      </xdr:nvSpPr>
      <xdr:spPr>
        <a:xfrm>
          <a:off x="6991350"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16</xdr:col>
      <xdr:colOff>49305</xdr:colOff>
      <xdr:row>50</xdr:row>
      <xdr:rowOff>145674</xdr:rowOff>
    </xdr:from>
    <xdr:ext cx="339645" cy="248851"/>
    <xdr:sp macro="" textlink="">
      <xdr:nvSpPr>
        <xdr:cNvPr id="43" name="ZoneTexte 42">
          <a:extLst>
            <a:ext uri="{FF2B5EF4-FFF2-40B4-BE49-F238E27FC236}">
              <a16:creationId xmlns:a16="http://schemas.microsoft.com/office/drawing/2014/main" id="{17901427-76BB-4328-BA6C-D83E19F4711D}"/>
            </a:ext>
          </a:extLst>
        </xdr:cNvPr>
        <xdr:cNvSpPr txBox="1"/>
      </xdr:nvSpPr>
      <xdr:spPr>
        <a:xfrm>
          <a:off x="10498230"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16</xdr:col>
      <xdr:colOff>60511</xdr:colOff>
      <xdr:row>50</xdr:row>
      <xdr:rowOff>499780</xdr:rowOff>
    </xdr:from>
    <xdr:ext cx="417915" cy="248851"/>
    <xdr:sp macro="" textlink="">
      <xdr:nvSpPr>
        <xdr:cNvPr id="44" name="ZoneTexte 43">
          <a:extLst>
            <a:ext uri="{FF2B5EF4-FFF2-40B4-BE49-F238E27FC236}">
              <a16:creationId xmlns:a16="http://schemas.microsoft.com/office/drawing/2014/main" id="{DC612961-246D-4D25-8E01-ED3B59C497D5}"/>
            </a:ext>
          </a:extLst>
        </xdr:cNvPr>
        <xdr:cNvSpPr txBox="1"/>
      </xdr:nvSpPr>
      <xdr:spPr>
        <a:xfrm>
          <a:off x="10509436"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16</xdr:col>
      <xdr:colOff>0</xdr:colOff>
      <xdr:row>50</xdr:row>
      <xdr:rowOff>842680</xdr:rowOff>
    </xdr:from>
    <xdr:ext cx="531158" cy="248851"/>
    <xdr:sp macro="" textlink="">
      <xdr:nvSpPr>
        <xdr:cNvPr id="45" name="ZoneTexte 44">
          <a:extLst>
            <a:ext uri="{FF2B5EF4-FFF2-40B4-BE49-F238E27FC236}">
              <a16:creationId xmlns:a16="http://schemas.microsoft.com/office/drawing/2014/main" id="{5B4F43AF-10C9-487F-B6D2-02D635037617}"/>
            </a:ext>
          </a:extLst>
        </xdr:cNvPr>
        <xdr:cNvSpPr txBox="1"/>
      </xdr:nvSpPr>
      <xdr:spPr>
        <a:xfrm>
          <a:off x="10448925"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21</xdr:col>
      <xdr:colOff>49305</xdr:colOff>
      <xdr:row>50</xdr:row>
      <xdr:rowOff>145674</xdr:rowOff>
    </xdr:from>
    <xdr:ext cx="339645" cy="248851"/>
    <xdr:sp macro="" textlink="">
      <xdr:nvSpPr>
        <xdr:cNvPr id="47" name="ZoneTexte 46">
          <a:extLst>
            <a:ext uri="{FF2B5EF4-FFF2-40B4-BE49-F238E27FC236}">
              <a16:creationId xmlns:a16="http://schemas.microsoft.com/office/drawing/2014/main" id="{EE088EE4-3E8B-4828-94BF-B1E1E3FF338D}"/>
            </a:ext>
          </a:extLst>
        </xdr:cNvPr>
        <xdr:cNvSpPr txBox="1"/>
      </xdr:nvSpPr>
      <xdr:spPr>
        <a:xfrm>
          <a:off x="13955805"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21</xdr:col>
      <xdr:colOff>60511</xdr:colOff>
      <xdr:row>50</xdr:row>
      <xdr:rowOff>499780</xdr:rowOff>
    </xdr:from>
    <xdr:ext cx="417915" cy="248851"/>
    <xdr:sp macro="" textlink="">
      <xdr:nvSpPr>
        <xdr:cNvPr id="48" name="ZoneTexte 47">
          <a:extLst>
            <a:ext uri="{FF2B5EF4-FFF2-40B4-BE49-F238E27FC236}">
              <a16:creationId xmlns:a16="http://schemas.microsoft.com/office/drawing/2014/main" id="{6C0FC967-E00E-474C-AC98-2D2836A760AF}"/>
            </a:ext>
          </a:extLst>
        </xdr:cNvPr>
        <xdr:cNvSpPr txBox="1"/>
      </xdr:nvSpPr>
      <xdr:spPr>
        <a:xfrm>
          <a:off x="13967011"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21</xdr:col>
      <xdr:colOff>0</xdr:colOff>
      <xdr:row>50</xdr:row>
      <xdr:rowOff>842680</xdr:rowOff>
    </xdr:from>
    <xdr:ext cx="531158" cy="248851"/>
    <xdr:sp macro="" textlink="">
      <xdr:nvSpPr>
        <xdr:cNvPr id="49" name="ZoneTexte 48">
          <a:extLst>
            <a:ext uri="{FF2B5EF4-FFF2-40B4-BE49-F238E27FC236}">
              <a16:creationId xmlns:a16="http://schemas.microsoft.com/office/drawing/2014/main" id="{68E9DDE0-E661-4734-82C7-D21F2278F804}"/>
            </a:ext>
          </a:extLst>
        </xdr:cNvPr>
        <xdr:cNvSpPr txBox="1"/>
      </xdr:nvSpPr>
      <xdr:spPr>
        <a:xfrm>
          <a:off x="13906500"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twoCellAnchor>
    <xdr:from>
      <xdr:col>31</xdr:col>
      <xdr:colOff>280148</xdr:colOff>
      <xdr:row>18</xdr:row>
      <xdr:rowOff>11206</xdr:rowOff>
    </xdr:from>
    <xdr:to>
      <xdr:col>36</xdr:col>
      <xdr:colOff>142767</xdr:colOff>
      <xdr:row>31</xdr:row>
      <xdr:rowOff>3203573</xdr:rowOff>
    </xdr:to>
    <xdr:graphicFrame macro="">
      <xdr:nvGraphicFramePr>
        <xdr:cNvPr id="54" name="Graphique 53">
          <a:extLst>
            <a:ext uri="{FF2B5EF4-FFF2-40B4-BE49-F238E27FC236}">
              <a16:creationId xmlns:a16="http://schemas.microsoft.com/office/drawing/2014/main" id="{209B65C1-4BB2-4574-AB4C-FD47E3059F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31</xdr:row>
      <xdr:rowOff>0</xdr:rowOff>
    </xdr:from>
    <xdr:to>
      <xdr:col>14</xdr:col>
      <xdr:colOff>441206</xdr:colOff>
      <xdr:row>31</xdr:row>
      <xdr:rowOff>3316941</xdr:rowOff>
    </xdr:to>
    <xdr:graphicFrame macro="">
      <xdr:nvGraphicFramePr>
        <xdr:cNvPr id="56" name="Graphique 55">
          <a:extLst>
            <a:ext uri="{FF2B5EF4-FFF2-40B4-BE49-F238E27FC236}">
              <a16:creationId xmlns:a16="http://schemas.microsoft.com/office/drawing/2014/main" id="{F909BE55-F675-44BA-B3AE-FC839F3F51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0</xdr:colOff>
      <xdr:row>31</xdr:row>
      <xdr:rowOff>0</xdr:rowOff>
    </xdr:from>
    <xdr:to>
      <xdr:col>19</xdr:col>
      <xdr:colOff>438150</xdr:colOff>
      <xdr:row>31</xdr:row>
      <xdr:rowOff>3316941</xdr:rowOff>
    </xdr:to>
    <xdr:graphicFrame macro="">
      <xdr:nvGraphicFramePr>
        <xdr:cNvPr id="55" name="Graphique 54">
          <a:extLst>
            <a:ext uri="{FF2B5EF4-FFF2-40B4-BE49-F238E27FC236}">
              <a16:creationId xmlns:a16="http://schemas.microsoft.com/office/drawing/2014/main" id="{CF47E350-5620-4BF5-A399-28C5E4077C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0</xdr:colOff>
      <xdr:row>31</xdr:row>
      <xdr:rowOff>0</xdr:rowOff>
    </xdr:from>
    <xdr:to>
      <xdr:col>24</xdr:col>
      <xdr:colOff>438150</xdr:colOff>
      <xdr:row>31</xdr:row>
      <xdr:rowOff>3316941</xdr:rowOff>
    </xdr:to>
    <xdr:graphicFrame macro="">
      <xdr:nvGraphicFramePr>
        <xdr:cNvPr id="57" name="Graphique 56">
          <a:extLst>
            <a:ext uri="{FF2B5EF4-FFF2-40B4-BE49-F238E27FC236}">
              <a16:creationId xmlns:a16="http://schemas.microsoft.com/office/drawing/2014/main" id="{DFE36AD1-7193-4F6C-8C34-2130CCC63D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48</xdr:row>
      <xdr:rowOff>0</xdr:rowOff>
    </xdr:from>
    <xdr:to>
      <xdr:col>9</xdr:col>
      <xdr:colOff>478897</xdr:colOff>
      <xdr:row>48</xdr:row>
      <xdr:rowOff>3316941</xdr:rowOff>
    </xdr:to>
    <xdr:graphicFrame macro="">
      <xdr:nvGraphicFramePr>
        <xdr:cNvPr id="65" name="Graphique 64">
          <a:extLst>
            <a:ext uri="{FF2B5EF4-FFF2-40B4-BE49-F238E27FC236}">
              <a16:creationId xmlns:a16="http://schemas.microsoft.com/office/drawing/2014/main" id="{2172EFD1-C182-47A7-BA98-49D10D8BF9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48</xdr:row>
      <xdr:rowOff>0</xdr:rowOff>
    </xdr:from>
    <xdr:to>
      <xdr:col>14</xdr:col>
      <xdr:colOff>438150</xdr:colOff>
      <xdr:row>48</xdr:row>
      <xdr:rowOff>3316941</xdr:rowOff>
    </xdr:to>
    <xdr:graphicFrame macro="">
      <xdr:nvGraphicFramePr>
        <xdr:cNvPr id="66" name="Graphique 65">
          <a:extLst>
            <a:ext uri="{FF2B5EF4-FFF2-40B4-BE49-F238E27FC236}">
              <a16:creationId xmlns:a16="http://schemas.microsoft.com/office/drawing/2014/main" id="{D486DA15-DFA7-46DD-BDA0-E9C044AA77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0</xdr:colOff>
      <xdr:row>48</xdr:row>
      <xdr:rowOff>0</xdr:rowOff>
    </xdr:from>
    <xdr:to>
      <xdr:col>19</xdr:col>
      <xdr:colOff>438150</xdr:colOff>
      <xdr:row>48</xdr:row>
      <xdr:rowOff>3316941</xdr:rowOff>
    </xdr:to>
    <xdr:graphicFrame macro="">
      <xdr:nvGraphicFramePr>
        <xdr:cNvPr id="67" name="Graphique 66">
          <a:extLst>
            <a:ext uri="{FF2B5EF4-FFF2-40B4-BE49-F238E27FC236}">
              <a16:creationId xmlns:a16="http://schemas.microsoft.com/office/drawing/2014/main" id="{067E861D-572B-42F0-AB96-7648C9F438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246529</xdr:colOff>
      <xdr:row>32</xdr:row>
      <xdr:rowOff>302559</xdr:rowOff>
    </xdr:from>
    <xdr:to>
      <xdr:col>9</xdr:col>
      <xdr:colOff>474721</xdr:colOff>
      <xdr:row>33</xdr:row>
      <xdr:rowOff>1234394</xdr:rowOff>
    </xdr:to>
    <xdr:graphicFrame macro="">
      <xdr:nvGraphicFramePr>
        <xdr:cNvPr id="71" name="Graphique 70">
          <a:extLst>
            <a:ext uri="{FF2B5EF4-FFF2-40B4-BE49-F238E27FC236}">
              <a16:creationId xmlns:a16="http://schemas.microsoft.com/office/drawing/2014/main" id="{9B2E1CDB-AE7C-4651-891D-0B7757BFC2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11</xdr:col>
      <xdr:colOff>369793</xdr:colOff>
      <xdr:row>32</xdr:row>
      <xdr:rowOff>302559</xdr:rowOff>
    </xdr:from>
    <xdr:to>
      <xdr:col>15</xdr:col>
      <xdr:colOff>81497</xdr:colOff>
      <xdr:row>33</xdr:row>
      <xdr:rowOff>1234394</xdr:rowOff>
    </xdr:to>
    <xdr:graphicFrame macro="">
      <xdr:nvGraphicFramePr>
        <xdr:cNvPr id="72" name="Graphique 71">
          <a:extLst>
            <a:ext uri="{FF2B5EF4-FFF2-40B4-BE49-F238E27FC236}">
              <a16:creationId xmlns:a16="http://schemas.microsoft.com/office/drawing/2014/main" id="{B05F3EB2-598C-4574-AD42-704B05DF0A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336177</xdr:colOff>
      <xdr:row>32</xdr:row>
      <xdr:rowOff>291353</xdr:rowOff>
    </xdr:from>
    <xdr:to>
      <xdr:col>25</xdr:col>
      <xdr:colOff>47881</xdr:colOff>
      <xdr:row>33</xdr:row>
      <xdr:rowOff>1223188</xdr:rowOff>
    </xdr:to>
    <xdr:graphicFrame macro="">
      <xdr:nvGraphicFramePr>
        <xdr:cNvPr id="73" name="Graphique 72">
          <a:extLst>
            <a:ext uri="{FF2B5EF4-FFF2-40B4-BE49-F238E27FC236}">
              <a16:creationId xmlns:a16="http://schemas.microsoft.com/office/drawing/2014/main" id="{9CCF0D2C-9C52-465A-B90A-2608A9F255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6</xdr:col>
      <xdr:colOff>324971</xdr:colOff>
      <xdr:row>50</xdr:row>
      <xdr:rowOff>0</xdr:rowOff>
    </xdr:from>
    <xdr:to>
      <xdr:col>10</xdr:col>
      <xdr:colOff>78442</xdr:colOff>
      <xdr:row>50</xdr:row>
      <xdr:rowOff>1245600</xdr:rowOff>
    </xdr:to>
    <xdr:graphicFrame macro="">
      <xdr:nvGraphicFramePr>
        <xdr:cNvPr id="74" name="Graphique 73">
          <a:extLst>
            <a:ext uri="{FF2B5EF4-FFF2-40B4-BE49-F238E27FC236}">
              <a16:creationId xmlns:a16="http://schemas.microsoft.com/office/drawing/2014/main" id="{983013C7-B035-4220-A624-EBFC5983A2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11</xdr:col>
      <xdr:colOff>268941</xdr:colOff>
      <xdr:row>50</xdr:row>
      <xdr:rowOff>0</xdr:rowOff>
    </xdr:from>
    <xdr:to>
      <xdr:col>14</xdr:col>
      <xdr:colOff>462498</xdr:colOff>
      <xdr:row>50</xdr:row>
      <xdr:rowOff>1245600</xdr:rowOff>
    </xdr:to>
    <xdr:graphicFrame macro="">
      <xdr:nvGraphicFramePr>
        <xdr:cNvPr id="75" name="Graphique 74">
          <a:extLst>
            <a:ext uri="{FF2B5EF4-FFF2-40B4-BE49-F238E27FC236}">
              <a16:creationId xmlns:a16="http://schemas.microsoft.com/office/drawing/2014/main" id="{504EB608-6B27-4CE3-8DBF-8FB4A18843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16</xdr:col>
      <xdr:colOff>347386</xdr:colOff>
      <xdr:row>50</xdr:row>
      <xdr:rowOff>0</xdr:rowOff>
    </xdr:from>
    <xdr:to>
      <xdr:col>20</xdr:col>
      <xdr:colOff>59090</xdr:colOff>
      <xdr:row>50</xdr:row>
      <xdr:rowOff>1245600</xdr:rowOff>
    </xdr:to>
    <xdr:graphicFrame macro="">
      <xdr:nvGraphicFramePr>
        <xdr:cNvPr id="76" name="Graphique 75">
          <a:extLst>
            <a:ext uri="{FF2B5EF4-FFF2-40B4-BE49-F238E27FC236}">
              <a16:creationId xmlns:a16="http://schemas.microsoft.com/office/drawing/2014/main" id="{4AD19930-2ED2-4094-8902-EE00EE1BC0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oneCellAnchor>
    <xdr:from>
      <xdr:col>26</xdr:col>
      <xdr:colOff>49305</xdr:colOff>
      <xdr:row>33</xdr:row>
      <xdr:rowOff>145674</xdr:rowOff>
    </xdr:from>
    <xdr:ext cx="339645" cy="248851"/>
    <xdr:sp macro="" textlink="">
      <xdr:nvSpPr>
        <xdr:cNvPr id="78" name="ZoneTexte 77">
          <a:extLst>
            <a:ext uri="{FF2B5EF4-FFF2-40B4-BE49-F238E27FC236}">
              <a16:creationId xmlns:a16="http://schemas.microsoft.com/office/drawing/2014/main" id="{782F1405-71AA-4AB8-A1B3-27DD2B9E1CF4}"/>
            </a:ext>
          </a:extLst>
        </xdr:cNvPr>
        <xdr:cNvSpPr txBox="1"/>
      </xdr:nvSpPr>
      <xdr:spPr>
        <a:xfrm>
          <a:off x="13933393" y="15374468"/>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26</xdr:col>
      <xdr:colOff>60511</xdr:colOff>
      <xdr:row>33</xdr:row>
      <xdr:rowOff>499780</xdr:rowOff>
    </xdr:from>
    <xdr:ext cx="417915" cy="248851"/>
    <xdr:sp macro="" textlink="">
      <xdr:nvSpPr>
        <xdr:cNvPr id="79" name="ZoneTexte 78">
          <a:extLst>
            <a:ext uri="{FF2B5EF4-FFF2-40B4-BE49-F238E27FC236}">
              <a16:creationId xmlns:a16="http://schemas.microsoft.com/office/drawing/2014/main" id="{4FA73DA4-B52A-4F8A-AE5C-91B9B79FC5BB}"/>
            </a:ext>
          </a:extLst>
        </xdr:cNvPr>
        <xdr:cNvSpPr txBox="1"/>
      </xdr:nvSpPr>
      <xdr:spPr>
        <a:xfrm>
          <a:off x="13944599" y="15728574"/>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26</xdr:col>
      <xdr:colOff>0</xdr:colOff>
      <xdr:row>33</xdr:row>
      <xdr:rowOff>842680</xdr:rowOff>
    </xdr:from>
    <xdr:ext cx="531158" cy="248851"/>
    <xdr:sp macro="" textlink="">
      <xdr:nvSpPr>
        <xdr:cNvPr id="80" name="ZoneTexte 79">
          <a:extLst>
            <a:ext uri="{FF2B5EF4-FFF2-40B4-BE49-F238E27FC236}">
              <a16:creationId xmlns:a16="http://schemas.microsoft.com/office/drawing/2014/main" id="{463A1477-07A0-41E9-998D-837983DF5AB5}"/>
            </a:ext>
          </a:extLst>
        </xdr:cNvPr>
        <xdr:cNvSpPr txBox="1"/>
      </xdr:nvSpPr>
      <xdr:spPr>
        <a:xfrm>
          <a:off x="13884088" y="16071474"/>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twoCellAnchor>
    <xdr:from>
      <xdr:col>1</xdr:col>
      <xdr:colOff>212913</xdr:colOff>
      <xdr:row>32</xdr:row>
      <xdr:rowOff>302559</xdr:rowOff>
    </xdr:from>
    <xdr:to>
      <xdr:col>4</xdr:col>
      <xdr:colOff>403414</xdr:colOff>
      <xdr:row>33</xdr:row>
      <xdr:rowOff>1234394</xdr:rowOff>
    </xdr:to>
    <xdr:graphicFrame macro="">
      <xdr:nvGraphicFramePr>
        <xdr:cNvPr id="89" name="Graphique 88">
          <a:extLst>
            <a:ext uri="{FF2B5EF4-FFF2-40B4-BE49-F238E27FC236}">
              <a16:creationId xmlns:a16="http://schemas.microsoft.com/office/drawing/2014/main" id="{0027DDEC-59C0-4326-9AB3-12033AC99C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16</xdr:col>
      <xdr:colOff>381003</xdr:colOff>
      <xdr:row>33</xdr:row>
      <xdr:rowOff>0</xdr:rowOff>
    </xdr:from>
    <xdr:to>
      <xdr:col>20</xdr:col>
      <xdr:colOff>92707</xdr:colOff>
      <xdr:row>33</xdr:row>
      <xdr:rowOff>1245600</xdr:rowOff>
    </xdr:to>
    <xdr:graphicFrame macro="">
      <xdr:nvGraphicFramePr>
        <xdr:cNvPr id="90" name="Graphique 89">
          <a:extLst>
            <a:ext uri="{FF2B5EF4-FFF2-40B4-BE49-F238E27FC236}">
              <a16:creationId xmlns:a16="http://schemas.microsoft.com/office/drawing/2014/main" id="{2DAB291C-5838-488A-88CB-80356A62F5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xdr:col>
      <xdr:colOff>280146</xdr:colOff>
      <xdr:row>50</xdr:row>
      <xdr:rowOff>0</xdr:rowOff>
    </xdr:from>
    <xdr:to>
      <xdr:col>4</xdr:col>
      <xdr:colOff>470647</xdr:colOff>
      <xdr:row>50</xdr:row>
      <xdr:rowOff>1245600</xdr:rowOff>
    </xdr:to>
    <xdr:graphicFrame macro="">
      <xdr:nvGraphicFramePr>
        <xdr:cNvPr id="92" name="Graphique 91">
          <a:extLst>
            <a:ext uri="{FF2B5EF4-FFF2-40B4-BE49-F238E27FC236}">
              <a16:creationId xmlns:a16="http://schemas.microsoft.com/office/drawing/2014/main" id="{59CA6FF2-82EE-4AA8-B571-7EDDD93707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6</xdr:col>
      <xdr:colOff>0</xdr:colOff>
      <xdr:row>31</xdr:row>
      <xdr:rowOff>0</xdr:rowOff>
    </xdr:from>
    <xdr:to>
      <xdr:col>10</xdr:col>
      <xdr:colOff>755</xdr:colOff>
      <xdr:row>31</xdr:row>
      <xdr:rowOff>3316941</xdr:rowOff>
    </xdr:to>
    <xdr:graphicFrame macro="">
      <xdr:nvGraphicFramePr>
        <xdr:cNvPr id="61" name="Graphique 60">
          <a:extLst>
            <a:ext uri="{FF2B5EF4-FFF2-40B4-BE49-F238E27FC236}">
              <a16:creationId xmlns:a16="http://schemas.microsoft.com/office/drawing/2014/main" id="{C36F2A9D-FF4A-4F7A-AF80-8EFAE632D6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xdr:col>
      <xdr:colOff>13607</xdr:colOff>
      <xdr:row>31</xdr:row>
      <xdr:rowOff>65635</xdr:rowOff>
    </xdr:from>
    <xdr:to>
      <xdr:col>4</xdr:col>
      <xdr:colOff>460925</xdr:colOff>
      <xdr:row>32</xdr:row>
      <xdr:rowOff>35219</xdr:rowOff>
    </xdr:to>
    <xdr:graphicFrame macro="">
      <xdr:nvGraphicFramePr>
        <xdr:cNvPr id="62" name="Graphique 61">
          <a:extLst>
            <a:ext uri="{FF2B5EF4-FFF2-40B4-BE49-F238E27FC236}">
              <a16:creationId xmlns:a16="http://schemas.microsoft.com/office/drawing/2014/main" id="{FAE3A824-0162-4A8D-A07C-C1C7A06F16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xdr:col>
      <xdr:colOff>0</xdr:colOff>
      <xdr:row>48</xdr:row>
      <xdr:rowOff>0</xdr:rowOff>
    </xdr:from>
    <xdr:to>
      <xdr:col>4</xdr:col>
      <xdr:colOff>447318</xdr:colOff>
      <xdr:row>48</xdr:row>
      <xdr:rowOff>3316941</xdr:rowOff>
    </xdr:to>
    <xdr:graphicFrame macro="">
      <xdr:nvGraphicFramePr>
        <xdr:cNvPr id="59" name="Graphique 58">
          <a:extLst>
            <a:ext uri="{FF2B5EF4-FFF2-40B4-BE49-F238E27FC236}">
              <a16:creationId xmlns:a16="http://schemas.microsoft.com/office/drawing/2014/main" id="{2649BA62-CDF0-4133-A962-EEA9343058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26</xdr:col>
      <xdr:colOff>0</xdr:colOff>
      <xdr:row>31</xdr:row>
      <xdr:rowOff>0</xdr:rowOff>
    </xdr:from>
    <xdr:to>
      <xdr:col>29</xdr:col>
      <xdr:colOff>438150</xdr:colOff>
      <xdr:row>31</xdr:row>
      <xdr:rowOff>3316941</xdr:rowOff>
    </xdr:to>
    <xdr:graphicFrame macro="">
      <xdr:nvGraphicFramePr>
        <xdr:cNvPr id="60" name="Graphique 59">
          <a:extLst>
            <a:ext uri="{FF2B5EF4-FFF2-40B4-BE49-F238E27FC236}">
              <a16:creationId xmlns:a16="http://schemas.microsoft.com/office/drawing/2014/main" id="{BA91D7DA-0D7D-44EC-AFE1-B3CCE41F42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21</xdr:col>
      <xdr:colOff>0</xdr:colOff>
      <xdr:row>48</xdr:row>
      <xdr:rowOff>0</xdr:rowOff>
    </xdr:from>
    <xdr:to>
      <xdr:col>24</xdr:col>
      <xdr:colOff>438150</xdr:colOff>
      <xdr:row>48</xdr:row>
      <xdr:rowOff>3316941</xdr:rowOff>
    </xdr:to>
    <xdr:graphicFrame macro="">
      <xdr:nvGraphicFramePr>
        <xdr:cNvPr id="64" name="Graphique 63">
          <a:extLst>
            <a:ext uri="{FF2B5EF4-FFF2-40B4-BE49-F238E27FC236}">
              <a16:creationId xmlns:a16="http://schemas.microsoft.com/office/drawing/2014/main" id="{54A5CC97-72FA-485A-B9A5-E3F2897DA8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26</xdr:col>
      <xdr:colOff>-1</xdr:colOff>
      <xdr:row>48</xdr:row>
      <xdr:rowOff>0</xdr:rowOff>
    </xdr:from>
    <xdr:to>
      <xdr:col>29</xdr:col>
      <xdr:colOff>438150</xdr:colOff>
      <xdr:row>48</xdr:row>
      <xdr:rowOff>3316941</xdr:rowOff>
    </xdr:to>
    <xdr:graphicFrame macro="">
      <xdr:nvGraphicFramePr>
        <xdr:cNvPr id="63" name="Graphique 62">
          <a:extLst>
            <a:ext uri="{FF2B5EF4-FFF2-40B4-BE49-F238E27FC236}">
              <a16:creationId xmlns:a16="http://schemas.microsoft.com/office/drawing/2014/main" id="{8C74A2EF-8711-4B90-99A4-3F5C068547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oneCellAnchor>
    <xdr:from>
      <xdr:col>26</xdr:col>
      <xdr:colOff>49305</xdr:colOff>
      <xdr:row>50</xdr:row>
      <xdr:rowOff>145674</xdr:rowOff>
    </xdr:from>
    <xdr:ext cx="339645" cy="248851"/>
    <xdr:sp macro="" textlink="">
      <xdr:nvSpPr>
        <xdr:cNvPr id="68" name="ZoneTexte 67">
          <a:extLst>
            <a:ext uri="{FF2B5EF4-FFF2-40B4-BE49-F238E27FC236}">
              <a16:creationId xmlns:a16="http://schemas.microsoft.com/office/drawing/2014/main" id="{A5939062-11E8-4551-BFE1-7C8710842492}"/>
            </a:ext>
          </a:extLst>
        </xdr:cNvPr>
        <xdr:cNvSpPr txBox="1"/>
      </xdr:nvSpPr>
      <xdr:spPr>
        <a:xfrm>
          <a:off x="14631893" y="15497733"/>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26</xdr:col>
      <xdr:colOff>60511</xdr:colOff>
      <xdr:row>50</xdr:row>
      <xdr:rowOff>499780</xdr:rowOff>
    </xdr:from>
    <xdr:ext cx="417915" cy="248851"/>
    <xdr:sp macro="" textlink="">
      <xdr:nvSpPr>
        <xdr:cNvPr id="69" name="ZoneTexte 68">
          <a:extLst>
            <a:ext uri="{FF2B5EF4-FFF2-40B4-BE49-F238E27FC236}">
              <a16:creationId xmlns:a16="http://schemas.microsoft.com/office/drawing/2014/main" id="{C22BB0B2-F3FE-43E1-930B-782B855E4640}"/>
            </a:ext>
          </a:extLst>
        </xdr:cNvPr>
        <xdr:cNvSpPr txBox="1"/>
      </xdr:nvSpPr>
      <xdr:spPr>
        <a:xfrm>
          <a:off x="14643099" y="15851839"/>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26</xdr:col>
      <xdr:colOff>0</xdr:colOff>
      <xdr:row>50</xdr:row>
      <xdr:rowOff>842680</xdr:rowOff>
    </xdr:from>
    <xdr:ext cx="531158" cy="248851"/>
    <xdr:sp macro="" textlink="">
      <xdr:nvSpPr>
        <xdr:cNvPr id="70" name="ZoneTexte 69">
          <a:extLst>
            <a:ext uri="{FF2B5EF4-FFF2-40B4-BE49-F238E27FC236}">
              <a16:creationId xmlns:a16="http://schemas.microsoft.com/office/drawing/2014/main" id="{F111EC24-747D-451E-82EB-99BC34F46A78}"/>
            </a:ext>
          </a:extLst>
        </xdr:cNvPr>
        <xdr:cNvSpPr txBox="1"/>
      </xdr:nvSpPr>
      <xdr:spPr>
        <a:xfrm>
          <a:off x="14582588" y="16194739"/>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twoCellAnchor>
    <xdr:from>
      <xdr:col>26</xdr:col>
      <xdr:colOff>0</xdr:colOff>
      <xdr:row>48</xdr:row>
      <xdr:rowOff>0</xdr:rowOff>
    </xdr:from>
    <xdr:to>
      <xdr:col>29</xdr:col>
      <xdr:colOff>438150</xdr:colOff>
      <xdr:row>48</xdr:row>
      <xdr:rowOff>3316941</xdr:rowOff>
    </xdr:to>
    <xdr:graphicFrame macro="">
      <xdr:nvGraphicFramePr>
        <xdr:cNvPr id="82" name="Graphique 81">
          <a:extLst>
            <a:ext uri="{FF2B5EF4-FFF2-40B4-BE49-F238E27FC236}">
              <a16:creationId xmlns:a16="http://schemas.microsoft.com/office/drawing/2014/main" id="{0D087709-A286-4D0A-A0E3-C576BEFBAE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oneCellAnchor>
    <xdr:from>
      <xdr:col>21</xdr:col>
      <xdr:colOff>49305</xdr:colOff>
      <xdr:row>50</xdr:row>
      <xdr:rowOff>145674</xdr:rowOff>
    </xdr:from>
    <xdr:ext cx="339645" cy="248851"/>
    <xdr:sp macro="" textlink="">
      <xdr:nvSpPr>
        <xdr:cNvPr id="83" name="ZoneTexte 82">
          <a:extLst>
            <a:ext uri="{FF2B5EF4-FFF2-40B4-BE49-F238E27FC236}">
              <a16:creationId xmlns:a16="http://schemas.microsoft.com/office/drawing/2014/main" id="{243DCA18-44F2-4D05-A837-1521D54B0DCA}"/>
            </a:ext>
          </a:extLst>
        </xdr:cNvPr>
        <xdr:cNvSpPr txBox="1"/>
      </xdr:nvSpPr>
      <xdr:spPr>
        <a:xfrm>
          <a:off x="11008658" y="15497733"/>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21</xdr:col>
      <xdr:colOff>60511</xdr:colOff>
      <xdr:row>50</xdr:row>
      <xdr:rowOff>499780</xdr:rowOff>
    </xdr:from>
    <xdr:ext cx="417915" cy="248851"/>
    <xdr:sp macro="" textlink="">
      <xdr:nvSpPr>
        <xdr:cNvPr id="84" name="ZoneTexte 83">
          <a:extLst>
            <a:ext uri="{FF2B5EF4-FFF2-40B4-BE49-F238E27FC236}">
              <a16:creationId xmlns:a16="http://schemas.microsoft.com/office/drawing/2014/main" id="{FF2963B9-F9C4-478C-9EFC-E2DB5740D16A}"/>
            </a:ext>
          </a:extLst>
        </xdr:cNvPr>
        <xdr:cNvSpPr txBox="1"/>
      </xdr:nvSpPr>
      <xdr:spPr>
        <a:xfrm>
          <a:off x="11019864" y="15851839"/>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21</xdr:col>
      <xdr:colOff>0</xdr:colOff>
      <xdr:row>50</xdr:row>
      <xdr:rowOff>842680</xdr:rowOff>
    </xdr:from>
    <xdr:ext cx="531158" cy="248851"/>
    <xdr:sp macro="" textlink="">
      <xdr:nvSpPr>
        <xdr:cNvPr id="85" name="ZoneTexte 84">
          <a:extLst>
            <a:ext uri="{FF2B5EF4-FFF2-40B4-BE49-F238E27FC236}">
              <a16:creationId xmlns:a16="http://schemas.microsoft.com/office/drawing/2014/main" id="{583D204C-FF2D-4935-B124-472870F0C4E5}"/>
            </a:ext>
          </a:extLst>
        </xdr:cNvPr>
        <xdr:cNvSpPr txBox="1"/>
      </xdr:nvSpPr>
      <xdr:spPr>
        <a:xfrm>
          <a:off x="10959353" y="16194739"/>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twoCellAnchor>
    <xdr:from>
      <xdr:col>21</xdr:col>
      <xdr:colOff>347386</xdr:colOff>
      <xdr:row>50</xdr:row>
      <xdr:rowOff>0</xdr:rowOff>
    </xdr:from>
    <xdr:to>
      <xdr:col>25</xdr:col>
      <xdr:colOff>59090</xdr:colOff>
      <xdr:row>50</xdr:row>
      <xdr:rowOff>1245600</xdr:rowOff>
    </xdr:to>
    <xdr:graphicFrame macro="">
      <xdr:nvGraphicFramePr>
        <xdr:cNvPr id="86" name="Graphique 85">
          <a:extLst>
            <a:ext uri="{FF2B5EF4-FFF2-40B4-BE49-F238E27FC236}">
              <a16:creationId xmlns:a16="http://schemas.microsoft.com/office/drawing/2014/main" id="{9CBED19E-4ED8-4B7F-8DCD-5A52456992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26</xdr:col>
      <xdr:colOff>347386</xdr:colOff>
      <xdr:row>50</xdr:row>
      <xdr:rowOff>0</xdr:rowOff>
    </xdr:from>
    <xdr:to>
      <xdr:col>30</xdr:col>
      <xdr:colOff>59090</xdr:colOff>
      <xdr:row>50</xdr:row>
      <xdr:rowOff>1245600</xdr:rowOff>
    </xdr:to>
    <xdr:graphicFrame macro="">
      <xdr:nvGraphicFramePr>
        <xdr:cNvPr id="94" name="Graphique 93">
          <a:extLst>
            <a:ext uri="{FF2B5EF4-FFF2-40B4-BE49-F238E27FC236}">
              <a16:creationId xmlns:a16="http://schemas.microsoft.com/office/drawing/2014/main" id="{4DC29A65-C1B4-4374-BC24-5725E939BB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336177</xdr:colOff>
      <xdr:row>32</xdr:row>
      <xdr:rowOff>291353</xdr:rowOff>
    </xdr:from>
    <xdr:to>
      <xdr:col>30</xdr:col>
      <xdr:colOff>47881</xdr:colOff>
      <xdr:row>33</xdr:row>
      <xdr:rowOff>1223188</xdr:rowOff>
    </xdr:to>
    <xdr:graphicFrame macro="">
      <xdr:nvGraphicFramePr>
        <xdr:cNvPr id="98" name="Graphique 97">
          <a:extLst>
            <a:ext uri="{FF2B5EF4-FFF2-40B4-BE49-F238E27FC236}">
              <a16:creationId xmlns:a16="http://schemas.microsoft.com/office/drawing/2014/main" id="{2250F971-694E-4A92-BEC1-D75D499771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editAs="absolute">
    <xdr:from>
      <xdr:col>11</xdr:col>
      <xdr:colOff>0</xdr:colOff>
      <xdr:row>1</xdr:row>
      <xdr:rowOff>0</xdr:rowOff>
    </xdr:from>
    <xdr:to>
      <xdr:col>13</xdr:col>
      <xdr:colOff>32657</xdr:colOff>
      <xdr:row>14</xdr:row>
      <xdr:rowOff>47625</xdr:rowOff>
    </xdr:to>
    <mc:AlternateContent xmlns:mc="http://schemas.openxmlformats.org/markup-compatibility/2006" xmlns:sle15="http://schemas.microsoft.com/office/drawing/2012/slicer">
      <mc:Choice Requires="sle15">
        <xdr:graphicFrame macro="">
          <xdr:nvGraphicFramePr>
            <xdr:cNvPr id="77" name="BU">
              <a:extLst>
                <a:ext uri="{FF2B5EF4-FFF2-40B4-BE49-F238E27FC236}">
                  <a16:creationId xmlns:a16="http://schemas.microsoft.com/office/drawing/2014/main" id="{4B8087B5-F103-4F84-9303-97DB830B023D}"/>
                </a:ext>
              </a:extLst>
            </xdr:cNvPr>
            <xdr:cNvGraphicFramePr/>
          </xdr:nvGraphicFramePr>
          <xdr:xfrm>
            <a:off x="0" y="0"/>
            <a:ext cx="0" cy="0"/>
          </xdr:xfrm>
          <a:graphic>
            <a:graphicData uri="http://schemas.microsoft.com/office/drawing/2010/slicer">
              <sle:slicer xmlns:sle="http://schemas.microsoft.com/office/drawing/2010/slicer" name="BU"/>
            </a:graphicData>
          </a:graphic>
        </xdr:graphicFrame>
      </mc:Choice>
      <mc:Fallback xmlns="">
        <xdr:sp macro="" textlink="">
          <xdr:nvSpPr>
            <xdr:cNvPr id="0" name=""/>
            <xdr:cNvSpPr>
              <a:spLocks noTextEdit="1"/>
            </xdr:cNvSpPr>
          </xdr:nvSpPr>
          <xdr:spPr>
            <a:xfrm>
              <a:off x="6966857" y="190500"/>
              <a:ext cx="1828800" cy="2524125"/>
            </a:xfrm>
            <a:prstGeom prst="rect">
              <a:avLst/>
            </a:prstGeom>
            <a:solidFill>
              <a:prstClr val="white"/>
            </a:solidFill>
            <a:ln w="1">
              <a:solidFill>
                <a:prstClr val="green"/>
              </a:solidFill>
            </a:ln>
          </xdr:spPr>
          <xdr:txBody>
            <a:bodyPr vertOverflow="clip" horzOverflow="clip"/>
            <a:lstStyle/>
            <a:p>
              <a:r>
                <a:rPr lang="en-US"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twoCellAnchor editAs="absolute">
    <xdr:from>
      <xdr:col>13</xdr:col>
      <xdr:colOff>226519</xdr:colOff>
      <xdr:row>1</xdr:row>
      <xdr:rowOff>28015</xdr:rowOff>
    </xdr:from>
    <xdr:to>
      <xdr:col>16</xdr:col>
      <xdr:colOff>395248</xdr:colOff>
      <xdr:row>14</xdr:row>
      <xdr:rowOff>75640</xdr:rowOff>
    </xdr:to>
    <mc:AlternateContent xmlns:mc="http://schemas.openxmlformats.org/markup-compatibility/2006" xmlns:sle15="http://schemas.microsoft.com/office/drawing/2012/slicer">
      <mc:Choice Requires="sle15">
        <xdr:graphicFrame macro="">
          <xdr:nvGraphicFramePr>
            <xdr:cNvPr id="81" name="Region">
              <a:extLst>
                <a:ext uri="{FF2B5EF4-FFF2-40B4-BE49-F238E27FC236}">
                  <a16:creationId xmlns:a16="http://schemas.microsoft.com/office/drawing/2014/main" id="{B7E14405-EA85-496A-842F-D059A021C28B}"/>
                </a:ext>
              </a:extLst>
            </xdr:cNvPr>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8989519" y="218515"/>
              <a:ext cx="1828800" cy="2524125"/>
            </a:xfrm>
            <a:prstGeom prst="rect">
              <a:avLst/>
            </a:prstGeom>
            <a:solidFill>
              <a:prstClr val="white"/>
            </a:solidFill>
            <a:ln w="1">
              <a:solidFill>
                <a:prstClr val="green"/>
              </a:solidFill>
            </a:ln>
          </xdr:spPr>
          <xdr:txBody>
            <a:bodyPr vertOverflow="clip" horzOverflow="clip"/>
            <a:lstStyle/>
            <a:p>
              <a:r>
                <a:rPr lang="en-US"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twoCellAnchor editAs="absolute">
    <xdr:from>
      <xdr:col>16</xdr:col>
      <xdr:colOff>600315</xdr:colOff>
      <xdr:row>1</xdr:row>
      <xdr:rowOff>0</xdr:rowOff>
    </xdr:from>
    <xdr:to>
      <xdr:col>18</xdr:col>
      <xdr:colOff>632972</xdr:colOff>
      <xdr:row>14</xdr:row>
      <xdr:rowOff>47625</xdr:rowOff>
    </xdr:to>
    <mc:AlternateContent xmlns:mc="http://schemas.openxmlformats.org/markup-compatibility/2006" xmlns:sle15="http://schemas.microsoft.com/office/drawing/2012/slicer">
      <mc:Choice Requires="sle15">
        <xdr:graphicFrame macro="">
          <xdr:nvGraphicFramePr>
            <xdr:cNvPr id="87" name="Entity">
              <a:extLst>
                <a:ext uri="{FF2B5EF4-FFF2-40B4-BE49-F238E27FC236}">
                  <a16:creationId xmlns:a16="http://schemas.microsoft.com/office/drawing/2014/main" id="{A4A2B45E-66A5-49F9-9515-FE009ECD391E}"/>
                </a:ext>
              </a:extLst>
            </xdr:cNvPr>
            <xdr:cNvGraphicFramePr/>
          </xdr:nvGraphicFramePr>
          <xdr:xfrm>
            <a:off x="0" y="0"/>
            <a:ext cx="0" cy="0"/>
          </xdr:xfrm>
          <a:graphic>
            <a:graphicData uri="http://schemas.microsoft.com/office/drawing/2010/slicer">
              <sle:slicer xmlns:sle="http://schemas.microsoft.com/office/drawing/2010/slicer" name="Entity"/>
            </a:graphicData>
          </a:graphic>
        </xdr:graphicFrame>
      </mc:Choice>
      <mc:Fallback xmlns="">
        <xdr:sp macro="" textlink="">
          <xdr:nvSpPr>
            <xdr:cNvPr id="0" name=""/>
            <xdr:cNvSpPr>
              <a:spLocks noTextEdit="1"/>
            </xdr:cNvSpPr>
          </xdr:nvSpPr>
          <xdr:spPr>
            <a:xfrm>
              <a:off x="11023386" y="190500"/>
              <a:ext cx="1828800" cy="2524125"/>
            </a:xfrm>
            <a:prstGeom prst="rect">
              <a:avLst/>
            </a:prstGeom>
            <a:solidFill>
              <a:prstClr val="white"/>
            </a:solidFill>
            <a:ln w="1">
              <a:solidFill>
                <a:prstClr val="green"/>
              </a:solidFill>
            </a:ln>
          </xdr:spPr>
          <xdr:txBody>
            <a:bodyPr vertOverflow="clip" horzOverflow="clip"/>
            <a:lstStyle/>
            <a:p>
              <a:r>
                <a:rPr lang="en-US"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twoCellAnchor editAs="absolute">
    <xdr:from>
      <xdr:col>18</xdr:col>
      <xdr:colOff>894070</xdr:colOff>
      <xdr:row>1</xdr:row>
      <xdr:rowOff>28015</xdr:rowOff>
    </xdr:from>
    <xdr:to>
      <xdr:col>21</xdr:col>
      <xdr:colOff>1062798</xdr:colOff>
      <xdr:row>14</xdr:row>
      <xdr:rowOff>75640</xdr:rowOff>
    </xdr:to>
    <mc:AlternateContent xmlns:mc="http://schemas.openxmlformats.org/markup-compatibility/2006" xmlns:sle15="http://schemas.microsoft.com/office/drawing/2012/slicer">
      <mc:Choice Requires="sle15">
        <xdr:graphicFrame macro="">
          <xdr:nvGraphicFramePr>
            <xdr:cNvPr id="88" name="RW">
              <a:extLst>
                <a:ext uri="{FF2B5EF4-FFF2-40B4-BE49-F238E27FC236}">
                  <a16:creationId xmlns:a16="http://schemas.microsoft.com/office/drawing/2014/main" id="{801B0026-FD04-4051-85B6-DADFADEA38C2}"/>
                </a:ext>
              </a:extLst>
            </xdr:cNvPr>
            <xdr:cNvGraphicFramePr/>
          </xdr:nvGraphicFramePr>
          <xdr:xfrm>
            <a:off x="0" y="0"/>
            <a:ext cx="0" cy="0"/>
          </xdr:xfrm>
          <a:graphic>
            <a:graphicData uri="http://schemas.microsoft.com/office/drawing/2010/slicer">
              <sle:slicer xmlns:sle="http://schemas.microsoft.com/office/drawing/2010/slicer" name="RW"/>
            </a:graphicData>
          </a:graphic>
        </xdr:graphicFrame>
      </mc:Choice>
      <mc:Fallback xmlns="">
        <xdr:sp macro="" textlink="">
          <xdr:nvSpPr>
            <xdr:cNvPr id="0" name=""/>
            <xdr:cNvSpPr>
              <a:spLocks noTextEdit="1"/>
            </xdr:cNvSpPr>
          </xdr:nvSpPr>
          <xdr:spPr>
            <a:xfrm>
              <a:off x="13113284" y="218515"/>
              <a:ext cx="1828800" cy="2524125"/>
            </a:xfrm>
            <a:prstGeom prst="rect">
              <a:avLst/>
            </a:prstGeom>
            <a:solidFill>
              <a:prstClr val="white"/>
            </a:solidFill>
            <a:ln w="1">
              <a:solidFill>
                <a:prstClr val="green"/>
              </a:solidFill>
            </a:ln>
          </xdr:spPr>
          <xdr:txBody>
            <a:bodyPr vertOverflow="clip" horzOverflow="clip"/>
            <a:lstStyle/>
            <a:p>
              <a:r>
                <a:rPr lang="en-US"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twoCellAnchor editAs="absolute">
    <xdr:from>
      <xdr:col>21</xdr:col>
      <xdr:colOff>1402336</xdr:colOff>
      <xdr:row>1</xdr:row>
      <xdr:rowOff>22413</xdr:rowOff>
    </xdr:from>
    <xdr:to>
      <xdr:col>24</xdr:col>
      <xdr:colOff>360029</xdr:colOff>
      <xdr:row>14</xdr:row>
      <xdr:rowOff>70038</xdr:rowOff>
    </xdr:to>
    <mc:AlternateContent xmlns:mc="http://schemas.openxmlformats.org/markup-compatibility/2006" xmlns:sle15="http://schemas.microsoft.com/office/drawing/2012/slicer">
      <mc:Choice Requires="sle15">
        <xdr:graphicFrame macro="">
          <xdr:nvGraphicFramePr>
            <xdr:cNvPr id="91" name="Priority">
              <a:extLst>
                <a:ext uri="{FF2B5EF4-FFF2-40B4-BE49-F238E27FC236}">
                  <a16:creationId xmlns:a16="http://schemas.microsoft.com/office/drawing/2014/main" id="{D3AB5085-C503-496F-AB0D-BA861280C6A1}"/>
                </a:ext>
              </a:extLst>
            </xdr:cNvPr>
            <xdr:cNvGraphicFramePr/>
          </xdr:nvGraphicFramePr>
          <xdr:xfrm>
            <a:off x="0" y="0"/>
            <a:ext cx="0" cy="0"/>
          </xdr:xfrm>
          <a:graphic>
            <a:graphicData uri="http://schemas.microsoft.com/office/drawing/2010/slicer">
              <sle:slicer xmlns:sle="http://schemas.microsoft.com/office/drawing/2010/slicer" name="Priority"/>
            </a:graphicData>
          </a:graphic>
        </xdr:graphicFrame>
      </mc:Choice>
      <mc:Fallback xmlns="">
        <xdr:sp macro="" textlink="">
          <xdr:nvSpPr>
            <xdr:cNvPr id="0" name=""/>
            <xdr:cNvSpPr>
              <a:spLocks noTextEdit="1"/>
            </xdr:cNvSpPr>
          </xdr:nvSpPr>
          <xdr:spPr>
            <a:xfrm>
              <a:off x="15281622" y="212913"/>
              <a:ext cx="1828800" cy="2524125"/>
            </a:xfrm>
            <a:prstGeom prst="rect">
              <a:avLst/>
            </a:prstGeom>
            <a:solidFill>
              <a:prstClr val="white"/>
            </a:solidFill>
            <a:ln w="1">
              <a:solidFill>
                <a:prstClr val="green"/>
              </a:solidFill>
            </a:ln>
          </xdr:spPr>
          <xdr:txBody>
            <a:bodyPr vertOverflow="clip" horzOverflow="clip"/>
            <a:lstStyle/>
            <a:p>
              <a:r>
                <a:rPr lang="en-US"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R.MSD.WORLD.SOCGEN\groupdir\Users\A134396\AppData\Local\Microsoft\Windows\INetCache\Content.Outlook\6KGF5R7D\SKB%20-%20IT%20Security%20Master%20Plan%20-%20Reporting%20v4.4-February2019_te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R.MSD.WORLD.SOCGEN\groupdir\Users\X202402\AppData\Local\Microsoft\Windows\INetCache\Content.Outlook\NX58CSXZ\_Darwin2_Template_TLA_Dashboar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urity Measures"/>
      <sheetName val="Post-audit review"/>
      <sheetName val="Sensitive applications"/>
      <sheetName val="Dashboard"/>
      <sheetName val="Vision"/>
      <sheetName val="Budget"/>
      <sheetName val="Planning"/>
      <sheetName val="Audit &amp; Account"/>
      <sheetName val="Projects (optional)"/>
      <sheetName val="Calculation"/>
      <sheetName val="DATA"/>
      <sheetName val="Free space 1 (for entity use)"/>
      <sheetName val="Free space 2 (for entity use)"/>
      <sheetName val="SKB - IT Security Master Plan -"/>
      <sheetName val="SYNTHESIS"/>
      <sheetName val="RAF"/>
      <sheetName val="USER GUIDE"/>
    </sheetNames>
    <sheetDataSet>
      <sheetData sheetId="0">
        <row r="4">
          <cell r="B4" t="str">
            <v>SKB</v>
          </cell>
          <cell r="C4" t="str">
            <v>- EURO</v>
          </cell>
        </row>
        <row r="5">
          <cell r="C5" t="str">
            <v>Uroš Štefe</v>
          </cell>
        </row>
      </sheetData>
      <sheetData sheetId="1"/>
      <sheetData sheetId="2"/>
      <sheetData sheetId="3"/>
      <sheetData sheetId="4"/>
      <sheetData sheetId="5">
        <row r="26">
          <cell r="AD26">
            <v>456.70999999999992</v>
          </cell>
          <cell r="AE26">
            <v>0.196137339055794</v>
          </cell>
        </row>
      </sheetData>
      <sheetData sheetId="6"/>
      <sheetData sheetId="7"/>
      <sheetData sheetId="8"/>
      <sheetData sheetId="9">
        <row r="1">
          <cell r="G1" t="str">
            <v>RISK ACCEPTED BY ENTITY</v>
          </cell>
        </row>
      </sheetData>
      <sheetData sheetId="10">
        <row r="2">
          <cell r="C2" t="str">
            <v>Basics</v>
          </cell>
          <cell r="E2" t="str">
            <v>Please choose</v>
          </cell>
          <cell r="O2" t="str">
            <v>TO BE STARTED and progress &gt; 0%</v>
          </cell>
          <cell r="Q2" t="str">
            <v>Budget execution exceed progress by 50%</v>
          </cell>
          <cell r="W2">
            <v>42369</v>
          </cell>
          <cell r="Z2" t="str">
            <v>Anti-Fraud</v>
          </cell>
        </row>
        <row r="3">
          <cell r="C3" t="str">
            <v>Anti-DDoS</v>
          </cell>
          <cell r="E3" t="str">
            <v>RISK ACCEPTED BY ENTITY</v>
          </cell>
          <cell r="O3" t="str">
            <v>IN PROGRESS and progress = 100%</v>
          </cell>
          <cell r="Q3" t="str">
            <v>Progress exceed budget execution by 50%</v>
          </cell>
          <cell r="W3">
            <v>42735</v>
          </cell>
          <cell r="X3">
            <v>366</v>
          </cell>
          <cell r="Z3" t="str">
            <v>Anti-APT</v>
          </cell>
        </row>
        <row r="4">
          <cell r="C4" t="str">
            <v>Anti-Fraud Med.</v>
          </cell>
          <cell r="E4" t="str">
            <v>NOT APPLICABLE</v>
          </cell>
          <cell r="O4" t="str">
            <v>IN PROGRESS and progress = 0%</v>
          </cell>
          <cell r="Q4" t="str">
            <v>Time consumed rate exceed progress by 50%</v>
          </cell>
          <cell r="W4">
            <v>43100</v>
          </cell>
          <cell r="X4">
            <v>365</v>
          </cell>
          <cell r="Z4" t="str">
            <v>ATM Security</v>
          </cell>
        </row>
        <row r="5">
          <cell r="C5" t="str">
            <v>Anti-Fraud Adv.</v>
          </cell>
          <cell r="E5" t="str">
            <v>TO BE STARTED</v>
          </cell>
          <cell r="O5" t="str">
            <v>DONE and progress &lt; 100%</v>
          </cell>
          <cell r="Q5" t="str">
            <v>Time consumed rate exceed budget spent rate by 50%</v>
          </cell>
          <cell r="W5">
            <v>43465</v>
          </cell>
          <cell r="X5">
            <v>365</v>
          </cell>
        </row>
        <row r="6">
          <cell r="C6" t="str">
            <v>DLP</v>
          </cell>
          <cell r="E6" t="str">
            <v>IN PROGRESS</v>
          </cell>
          <cell r="O6" t="str">
            <v>Inconsistent status with Budget, Planning or Progress</v>
          </cell>
          <cell r="Q6" t="str">
            <v>Budget execution exceed time consumed rate by 50%</v>
          </cell>
          <cell r="W6">
            <v>43830</v>
          </cell>
          <cell r="X6">
            <v>365</v>
          </cell>
        </row>
        <row r="7">
          <cell r="C7" t="str">
            <v>Anti-APT Med.</v>
          </cell>
          <cell r="E7" t="str">
            <v>DONE - To be certified</v>
          </cell>
          <cell r="O7" t="str">
            <v>Status = Please choose</v>
          </cell>
          <cell r="Q7" t="str">
            <v>Budget spent exceed reestimated by  15%</v>
          </cell>
        </row>
        <row r="8">
          <cell r="C8" t="str">
            <v>Anti-APT Adv.</v>
          </cell>
          <cell r="E8" t="str">
            <v>DONE - Post-audit mitigation</v>
          </cell>
          <cell r="O8" t="str">
            <v>No status selected</v>
          </cell>
          <cell r="Q8" t="str">
            <v>Reestimated budget to be validated by local management</v>
          </cell>
        </row>
        <row r="9">
          <cell r="C9" t="str">
            <v>ATM Security Bas.</v>
          </cell>
          <cell r="E9" t="str">
            <v>CERTIFIED</v>
          </cell>
          <cell r="O9" t="str">
            <v>DONE but wrong Reestimated end</v>
          </cell>
          <cell r="Q9" t="str">
            <v>Action to be started but no planning defined</v>
          </cell>
        </row>
        <row r="10">
          <cell r="O10" t="str">
            <v>Warning only but no remarks</v>
          </cell>
          <cell r="Q10" t="str">
            <v>Action to be started but no budget</v>
          </cell>
        </row>
        <row r="11">
          <cell r="C11" t="str">
            <v>ATM Security Adv.</v>
          </cell>
          <cell r="O11" t="str">
            <v>Alert but no remarks</v>
          </cell>
        </row>
        <row r="12">
          <cell r="C12" t="str">
            <v>Card Data Security</v>
          </cell>
          <cell r="O12" t="str">
            <v>IN PROGRESS but no budget</v>
          </cell>
        </row>
        <row r="13">
          <cell r="C13" t="str">
            <v>Certif. Audit</v>
          </cell>
          <cell r="O13" t="str">
            <v>IN PROGRESS but no planning defined</v>
          </cell>
        </row>
        <row r="14">
          <cell r="C14" t="str">
            <v>Local package</v>
          </cell>
          <cell r="O14" t="str">
            <v>TO BE STARTED but no planning defined</v>
          </cell>
        </row>
        <row r="15">
          <cell r="O15" t="str">
            <v>Kick-off scheduled after reestimated or initial end</v>
          </cell>
        </row>
        <row r="17">
          <cell r="O17" t="str">
            <v>Budget but no Kick-off date</v>
          </cell>
        </row>
        <row r="18">
          <cell r="O18" t="str">
            <v>Budget but no end date</v>
          </cell>
        </row>
        <row r="19">
          <cell r="O19" t="str">
            <v>Ending date &lt; today's date and status is not DONE</v>
          </cell>
        </row>
        <row r="20">
          <cell r="O20" t="str">
            <v>Kick-off &lt; today's date and status is not IN PROGRESS</v>
          </cell>
        </row>
      </sheetData>
      <sheetData sheetId="11"/>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TE A FAIRE"/>
      <sheetName val="SYNTHESIS"/>
      <sheetName val="SECURITY MEASURES"/>
      <sheetName val="RAF"/>
      <sheetName val="RAF_Initiation "/>
      <sheetName val="DATA"/>
      <sheetName val="CALCULATION"/>
      <sheetName val="HEAT MAP"/>
      <sheetName val="DASHBOARD"/>
      <sheetName val="HowTo"/>
      <sheetName val="DASHBOARD_2"/>
      <sheetName val="DASHBOARD_work"/>
      <sheetName val="_Darwin2_Template_TLA_Dashboard"/>
    </sheetNames>
    <sheetDataSet>
      <sheetData sheetId="0" refreshError="1"/>
      <sheetData sheetId="1" refreshError="1"/>
      <sheetData sheetId="2" refreshError="1"/>
      <sheetData sheetId="3" refreshError="1"/>
      <sheetData sheetId="4" refreshError="1"/>
      <sheetData sheetId="5" refreshError="1">
        <row r="3">
          <cell r="A3" t="str">
            <v>5.0</v>
          </cell>
          <cell r="I3" t="str">
            <v>NO PROJECT</v>
          </cell>
        </row>
        <row r="12">
          <cell r="L12" t="str">
            <v>Not applicable</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HOMAS DUDORET" refreshedDate="44155.42557511574" createdVersion="6" refreshedVersion="6" minRefreshableVersion="3" recordCount="12" xr:uid="{796FB2AC-7255-4DBB-A592-D16D761617F7}">
  <cacheSource type="worksheet">
    <worksheetSource name="CALCULATION"/>
  </cacheSource>
  <cacheFields count="80">
    <cacheField name="PACK" numFmtId="0">
      <sharedItems/>
    </cacheField>
    <cacheField name="PACKFORMULA" numFmtId="0">
      <sharedItems/>
    </cacheField>
    <cacheField name="END" numFmtId="9">
      <sharedItems containsSemiMixedTypes="0" containsString="0" containsNumber="1" containsInteger="1" minValue="1" maxValue="1"/>
    </cacheField>
    <cacheField name="Before DARWIN²" numFmtId="9">
      <sharedItems containsSemiMixedTypes="0" containsString="0" containsNumber="1" minValue="0.11940000000000001" maxValue="0.6179"/>
    </cacheField>
    <cacheField name="NO PROJECT P0" numFmtId="0">
      <sharedItems containsSemiMixedTypes="0" containsString="0" containsNumber="1" containsInteger="1" minValue="0" maxValue="236"/>
    </cacheField>
    <cacheField name="NO PROJECT P1" numFmtId="0">
      <sharedItems containsSemiMixedTypes="0" containsString="0" containsNumber="1" containsInteger="1" minValue="0" maxValue="0"/>
    </cacheField>
    <cacheField name="NO PROJECT P2&amp;P3" numFmtId="0">
      <sharedItems containsSemiMixedTypes="0" containsString="0" containsNumber="1" containsInteger="1" minValue="0" maxValue="0"/>
    </cacheField>
    <cacheField name="NO PROJECT" numFmtId="0">
      <sharedItems containsSemiMixedTypes="0" containsString="0" containsNumber="1" containsInteger="1" minValue="5" maxValue="1414"/>
    </cacheField>
    <cacheField name="TO BE STARTED P0" numFmtId="0">
      <sharedItems containsSemiMixedTypes="0" containsString="0" containsNumber="1" containsInteger="1" minValue="0" maxValue="501"/>
    </cacheField>
    <cacheField name="TO BE STARTED P1" numFmtId="0">
      <sharedItems containsSemiMixedTypes="0" containsString="0" containsNumber="1" containsInteger="1" minValue="0" maxValue="182"/>
    </cacheField>
    <cacheField name="TO BE STARTED P2&amp;P3" numFmtId="0">
      <sharedItems containsSemiMixedTypes="0" containsString="0" containsNumber="1" containsInteger="1" minValue="0" maxValue="80"/>
    </cacheField>
    <cacheField name="TO BE STARTED" numFmtId="0">
      <sharedItems containsSemiMixedTypes="0" containsString="0" containsNumber="1" containsInteger="1" minValue="12" maxValue="827"/>
    </cacheField>
    <cacheField name="IN PROGRESS P0" numFmtId="0">
      <sharedItems containsSemiMixedTypes="0" containsString="0" containsNumber="1" containsInteger="1" minValue="0" maxValue="525"/>
    </cacheField>
    <cacheField name="IN PROGRESS P1" numFmtId="0">
      <sharedItems containsSemiMixedTypes="0" containsString="0" containsNumber="1" containsInteger="1" minValue="0" maxValue="83"/>
    </cacheField>
    <cacheField name="IN PROGRESS P2&amp;P3" numFmtId="0">
      <sharedItems containsSemiMixedTypes="0" containsString="0" containsNumber="1" containsInteger="1" minValue="0" maxValue="23"/>
    </cacheField>
    <cacheField name="IN PROGRESS" numFmtId="0">
      <sharedItems containsSemiMixedTypes="0" containsString="0" containsNumber="1" containsInteger="1" minValue="0" maxValue="822"/>
    </cacheField>
    <cacheField name="DONE P0" numFmtId="0">
      <sharedItems containsSemiMixedTypes="0" containsString="0" containsNumber="1" containsInteger="1" minValue="0" maxValue="48"/>
    </cacheField>
    <cacheField name="DONE P1" numFmtId="0">
      <sharedItems containsSemiMixedTypes="0" containsString="0" containsNumber="1" containsInteger="1" minValue="0" maxValue="6"/>
    </cacheField>
    <cacheField name="DONE P2&amp;P3" numFmtId="0">
      <sharedItems containsSemiMixedTypes="0" containsString="0" containsNumber="1" containsInteger="1" minValue="0" maxValue="7"/>
    </cacheField>
    <cacheField name="DONE" numFmtId="0">
      <sharedItems containsSemiMixedTypes="0" containsString="0" containsNumber="1" containsInteger="1" minValue="0" maxValue="75"/>
    </cacheField>
    <cacheField name="CHECKED CISO P0" numFmtId="0">
      <sharedItems containsSemiMixedTypes="0" containsString="0" containsNumber="1" containsInteger="1" minValue="0" maxValue="5"/>
    </cacheField>
    <cacheField name="CHECKED CISO P1" numFmtId="0">
      <sharedItems containsSemiMixedTypes="0" containsString="0" containsNumber="1" containsInteger="1" minValue="0" maxValue="0"/>
    </cacheField>
    <cacheField name="CHECKED CISO P2&amp;P3" numFmtId="0">
      <sharedItems containsSemiMixedTypes="0" containsString="0" containsNumber="1" containsInteger="1" minValue="0" maxValue="0"/>
    </cacheField>
    <cacheField name="CHECKED CISO" numFmtId="0">
      <sharedItems containsSemiMixedTypes="0" containsString="0" containsNumber="1" containsInteger="1" minValue="0" maxValue="5"/>
    </cacheField>
    <cacheField name="VERIFIED P0" numFmtId="0">
      <sharedItems containsSemiMixedTypes="0" containsString="0" containsNumber="1" containsInteger="1" minValue="0" maxValue="3"/>
    </cacheField>
    <cacheField name="VERIFIED P1" numFmtId="0">
      <sharedItems containsSemiMixedTypes="0" containsString="0" containsNumber="1" containsInteger="1" minValue="0" maxValue="1"/>
    </cacheField>
    <cacheField name="VERIFIED P2&amp;P3" numFmtId="0">
      <sharedItems containsSemiMixedTypes="0" containsString="0" containsNumber="1" containsInteger="1" minValue="0" maxValue="0"/>
    </cacheField>
    <cacheField name="VERIFIED" numFmtId="0">
      <sharedItems containsSemiMixedTypes="0" containsString="0" containsNumber="1" containsInteger="1" minValue="0" maxValue="4"/>
    </cacheField>
    <cacheField name="PR_EX P0" numFmtId="0">
      <sharedItems containsSemiMixedTypes="0" containsString="0" containsNumber="1" containsInteger="1" minValue="0" maxValue="1277"/>
    </cacheField>
    <cacheField name="PR_EX P1" numFmtId="0">
      <sharedItems containsSemiMixedTypes="0" containsString="0" containsNumber="1" containsInteger="1" minValue="0" maxValue="368"/>
    </cacheField>
    <cacheField name="PR_EX P2&amp;P3" numFmtId="0">
      <sharedItems containsSemiMixedTypes="0" containsString="0" containsNumber="1" containsInteger="1" minValue="0" maxValue="131"/>
    </cacheField>
    <cacheField name="TOTAL PR_EX" numFmtId="0">
      <sharedItems containsSemiMixedTypes="0" containsString="0" containsNumber="1" containsInteger="1" minValue="40" maxValue="2047"/>
    </cacheField>
    <cacheField name="RISK ACCEPTED P0" numFmtId="0">
      <sharedItems containsSemiMixedTypes="0" containsString="0" containsNumber="1" containsInteger="1" minValue="0" maxValue="10"/>
    </cacheField>
    <cacheField name="RISK ACCEPTED P1" numFmtId="0">
      <sharedItems containsSemiMixedTypes="0" containsString="0" containsNumber="1" containsInteger="1" minValue="0" maxValue="7"/>
    </cacheField>
    <cacheField name="RISK ACCEPTED P2&amp;3" numFmtId="0">
      <sharedItems containsSemiMixedTypes="0" containsString="0" containsNumber="1" containsInteger="1" minValue="0" maxValue="369"/>
    </cacheField>
    <cacheField name="RISK ACCEPTED (FULL MEASURE)" numFmtId="0">
      <sharedItems containsSemiMixedTypes="0" containsString="0" containsNumber="1" containsInteger="1" minValue="0" maxValue="389"/>
    </cacheField>
    <cacheField name="PARTIAL IMPLEMENTATION + RA P0" numFmtId="0">
      <sharedItems containsSemiMixedTypes="0" containsString="0" containsNumber="1" containsInteger="1" minValue="0" maxValue="31"/>
    </cacheField>
    <cacheField name="PARTIAL IMPLEMENTATION + RA P1" numFmtId="0">
      <sharedItems containsSemiMixedTypes="0" containsString="0" containsNumber="1" containsInteger="1" minValue="0" maxValue="28"/>
    </cacheField>
    <cacheField name="PARTIAL IMPLEMENTATION + RA P2&amp;P3" numFmtId="0">
      <sharedItems containsSemiMixedTypes="0" containsString="0" containsNumber="1" containsInteger="1" minValue="0" maxValue="14"/>
    </cacheField>
    <cacheField name="PARTIAL IMPLEMENTATION + RA" numFmtId="0">
      <sharedItems containsSemiMixedTypes="0" containsString="0" containsNumber="1" containsInteger="1" minValue="0" maxValue="88"/>
    </cacheField>
    <cacheField name="RISK ACCEPTANCE" numFmtId="10">
      <sharedItems containsSemiMixedTypes="0" containsString="0" containsNumber="1" minValue="0" maxValue="0.66039999999999999"/>
    </cacheField>
    <cacheField name="FULL IMPLEMENTATION" numFmtId="0">
      <sharedItems containsSemiMixedTypes="0" containsString="0" containsNumber="1" containsInteger="1" minValue="0" maxValue="1611"/>
    </cacheField>
    <cacheField name="NOT APPLICABLE" numFmtId="0">
      <sharedItems containsSemiMixedTypes="0" containsString="0" containsNumber="1" containsInteger="1" minValue="3" maxValue="1059"/>
    </cacheField>
    <cacheField name="LEFT P0" numFmtId="0">
      <sharedItems containsSemiMixedTypes="0" containsString="0" containsNumber="1" containsInteger="1" minValue="0" maxValue="1016"/>
    </cacheField>
    <cacheField name="LEFT P1" numFmtId="0">
      <sharedItems containsSemiMixedTypes="0" containsString="0" containsNumber="1" containsInteger="1" minValue="0" maxValue="265"/>
    </cacheField>
    <cacheField name="LEFT P2&amp;3" numFmtId="0">
      <sharedItems containsSemiMixedTypes="0" containsString="0" containsNumber="1" containsInteger="1" minValue="0" maxValue="79"/>
    </cacheField>
    <cacheField name="TOTAL Impl" numFmtId="0">
      <sharedItems containsSemiMixedTypes="0" containsString="0" containsNumber="1" containsInteger="1" minValue="30" maxValue="1699"/>
    </cacheField>
    <cacheField name="WIP" numFmtId="0">
      <sharedItems containsSemiMixedTypes="0" containsString="0" containsNumber="1" containsInteger="1" minValue="30" maxValue="1649"/>
    </cacheField>
    <cacheField name="COMPLETED P0" numFmtId="0">
      <sharedItems containsSemiMixedTypes="0" containsString="0" containsNumber="1" containsInteger="1" minValue="0" maxValue="56"/>
    </cacheField>
    <cacheField name="COMPLETED P1" numFmtId="0">
      <sharedItems containsSemiMixedTypes="0" containsString="0" containsNumber="1" containsInteger="1" minValue="0" maxValue="7"/>
    </cacheField>
    <cacheField name="COMPLETED P2&amp;3" numFmtId="0">
      <sharedItems containsSemiMixedTypes="0" containsString="0" containsNumber="1" containsInteger="1" minValue="0" maxValue="7"/>
    </cacheField>
    <cacheField name="COMPLETED" numFmtId="0">
      <sharedItems containsSemiMixedTypes="0" containsString="0" containsNumber="1" containsInteger="1" minValue="0" maxValue="84"/>
    </cacheField>
    <cacheField name="COMPLETED %" numFmtId="10">
      <sharedItems containsSemiMixedTypes="0" containsString="0" containsNumber="1" minValue="0" maxValue="6.25E-2"/>
    </cacheField>
    <cacheField name="IN SCOPE" numFmtId="0">
      <sharedItems containsSemiMixedTypes="0" containsString="0" containsNumber="1" containsInteger="1" minValue="53" maxValue="2402"/>
    </cacheField>
    <cacheField name="IN SCOPE %" numFmtId="10">
      <sharedItems containsSemiMixedTypes="0" containsString="0" containsNumber="1" minValue="0.33960000000000001" maxValue="1"/>
    </cacheField>
    <cacheField name="% RISK ACCEPTED" numFmtId="10">
      <sharedItems containsSemiMixedTypes="0" containsString="0" containsNumber="1" minValue="0" maxValue="0.4839"/>
    </cacheField>
    <cacheField name="Risk situation comment" numFmtId="0">
      <sharedItems/>
    </cacheField>
    <cacheField name="RISK STATUS (Alert/Warning)" numFmtId="1">
      <sharedItems containsSemiMixedTypes="0" containsString="0" containsNumber="1" containsInteger="1" minValue="0" maxValue="22"/>
    </cacheField>
    <cacheField name="DELTA (No risk/empty)" numFmtId="0">
      <sharedItems containsSemiMixedTypes="0" containsString="0" containsNumber="1" containsInteger="1" minValue="82" maxValue="3439"/>
    </cacheField>
    <cacheField name="TARGET IMPLEMENTATION" numFmtId="10">
      <sharedItems containsSemiMixedTypes="0" containsString="0" containsNumber="1" minValue="0.33960000000000001" maxValue="1"/>
    </cacheField>
    <cacheField name="CURRENT IMPL DONE " numFmtId="10">
      <sharedItems containsSemiMixedTypes="0" containsString="0" containsNumber="1" minValue="0" maxValue="6.25E-2"/>
    </cacheField>
    <cacheField name="CURRENT IMPL CHECKED CISO &amp; VERIFIED" numFmtId="10">
      <sharedItems containsSemiMixedTypes="0" containsString="0" containsNumber="1" minValue="0" maxValue="2.0900000000000002E-2"/>
    </cacheField>
    <cacheField name="CURRENT IMPL DONE &amp; CHECKED CISO &amp; VERIFIED" numFmtId="10">
      <sharedItems containsSemiMixedTypes="0" containsString="0" containsNumber="1" minValue="0" maxValue="6.25E-2"/>
    </cacheField>
    <cacheField name="WIP %" numFmtId="10">
      <sharedItems containsSemiMixedTypes="0" containsString="0" containsNumber="1" minValue="0" maxValue="0.51859999999999995"/>
    </cacheField>
    <cacheField name="CURRENT IMPLEMENTATION" numFmtId="10">
      <sharedItems containsSemiMixedTypes="0" containsString="0" containsNumber="1" minValue="0" maxValue="0.58109999999999995"/>
    </cacheField>
    <cacheField name="2020 IMLP" numFmtId="0">
      <sharedItems containsSemiMixedTypes="0" containsString="0" containsNumber="1" containsInteger="1" minValue="0" maxValue="79"/>
    </cacheField>
    <cacheField name="2020 COMMITTED" numFmtId="1">
      <sharedItems containsSemiMixedTypes="0" containsString="0" containsNumber="1" containsInteger="1" minValue="0" maxValue="674"/>
    </cacheField>
    <cacheField name="% 2020 COMMITTED" numFmtId="10">
      <sharedItems containsSemiMixedTypes="0" containsString="0" containsNumber="1" minValue="0" maxValue="0.71879999999999999"/>
    </cacheField>
    <cacheField name="2021 IMPL" numFmtId="0">
      <sharedItems containsSemiMixedTypes="0" containsString="0" containsNumber="1" containsInteger="1" minValue="0" maxValue="5"/>
    </cacheField>
    <cacheField name="2021 COMMITTED" numFmtId="0">
      <sharedItems containsSemiMixedTypes="0" containsString="0" containsNumber="1" containsInteger="1" minValue="0" maxValue="1121"/>
    </cacheField>
    <cacheField name="% 2021 COMMITTED" numFmtId="10">
      <sharedItems containsSemiMixedTypes="0" containsString="0" containsNumber="1" minValue="0" maxValue="0.87529999999999997"/>
    </cacheField>
    <cacheField name="2022 IMPL" numFmtId="0">
      <sharedItems containsSemiMixedTypes="0" containsString="0" containsNumber="1" containsInteger="1" minValue="0" maxValue="0"/>
    </cacheField>
    <cacheField name="2022 COMMITTED" numFmtId="0">
      <sharedItems containsSemiMixedTypes="0" containsString="0" containsNumber="1" containsInteger="1" minValue="0" maxValue="232"/>
    </cacheField>
    <cacheField name="% 2022 COMMITTED" numFmtId="10">
      <sharedItems containsSemiMixedTypes="0" containsString="0" containsNumber="1" minValue="0" maxValue="0.33960000000000001"/>
    </cacheField>
    <cacheField name="2023 IMPL" numFmtId="1">
      <sharedItems containsSemiMixedTypes="0" containsString="0" containsNumber="1" containsInteger="1" minValue="0" maxValue="0"/>
    </cacheField>
    <cacheField name="2023 COMMITTED" numFmtId="1">
      <sharedItems containsSemiMixedTypes="0" containsString="0" containsNumber="1" containsInteger="1" minValue="0" maxValue="20"/>
    </cacheField>
    <cacheField name="% 2023 COMMITTED" numFmtId="10">
      <sharedItems containsSemiMixedTypes="0" containsString="0" containsNumber="1" minValue="0" maxValue="2.7400000000000001E-2"/>
    </cacheField>
    <cacheField name="COMMITTED" numFmtId="10">
      <sharedItems containsSemiMixedTypes="0" containsString="0" containsNumber="1" minValue="0.33960000000000001" maxValue="1.0001"/>
    </cacheField>
    <cacheField name="Total IMPLEMENTED " numFmtId="10">
      <sharedItems containsSemiMixedTypes="0" containsString="0" containsNumber="1" minValue="0" maxValue="0.58109999999999995"/>
    </cacheField>
    <cacheField name="DELTA" numFmtId="10">
      <sharedItems containsSemiMixedTypes="0" containsString="0" containsNumber="1" minValue="0.29510000000000003" maxValue="0.8379999999999999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
  <r>
    <s v="Operational security"/>
    <s v="Operational security"/>
    <n v="1"/>
    <n v="0.30399999999999999"/>
    <n v="10"/>
    <n v="0"/>
    <n v="0"/>
    <n v="74"/>
    <n v="100"/>
    <n v="57"/>
    <n v="19"/>
    <n v="176"/>
    <n v="272"/>
    <n v="21"/>
    <n v="8"/>
    <n v="301"/>
    <n v="31"/>
    <n v="2"/>
    <n v="1"/>
    <n v="34"/>
    <n v="2"/>
    <n v="0"/>
    <n v="0"/>
    <n v="2"/>
    <n v="1"/>
    <n v="0"/>
    <n v="0"/>
    <n v="1"/>
    <n v="539"/>
    <n v="145"/>
    <n v="28"/>
    <n v="712"/>
    <n v="8"/>
    <n v="0"/>
    <n v="58"/>
    <n v="66"/>
    <n v="7"/>
    <n v="3"/>
    <n v="4"/>
    <n v="14"/>
    <n v="0.34509999999999996"/>
    <n v="495"/>
    <n v="13"/>
    <n v="371"/>
    <n v="78"/>
    <n v="23"/>
    <n v="509"/>
    <n v="477"/>
    <n v="34"/>
    <n v="2"/>
    <n v="1"/>
    <n v="37"/>
    <n v="4.7865459249676584E-2"/>
    <n v="773"/>
    <n v="0.65490000000000004"/>
    <n v="8.5400000000000004E-2"/>
    <s v="0 CISO assessment still empty"/>
    <n v="0"/>
    <n v="786"/>
    <n v="0.65490000000000004"/>
    <n v="4.3999999999999997E-2"/>
    <n v="3.9000000000000007E-3"/>
    <n v="4.7899999999999998E-2"/>
    <n v="0.21460000000000001"/>
    <n v="0.26250000000000001"/>
    <n v="36"/>
    <n v="320"/>
    <n v="0.15759999999999999"/>
    <n v="1"/>
    <n v="345"/>
    <n v="0.44009999999999999"/>
    <n v="0"/>
    <n v="42"/>
    <n v="5.0700000000000002E-2"/>
    <n v="0"/>
    <n v="5"/>
    <n v="6.4999999999999997E-3"/>
    <n v="0.65489999999999993"/>
    <n v="0.26250000000000001"/>
    <n v="0.39239999999999992"/>
  </r>
  <r>
    <s v="Training and awareness"/>
    <s v="Training and awareness"/>
    <n v="1"/>
    <n v="0.21199999999999999"/>
    <n v="2"/>
    <n v="0"/>
    <n v="0"/>
    <n v="19"/>
    <n v="61"/>
    <n v="1"/>
    <n v="5"/>
    <n v="67"/>
    <n v="29"/>
    <n v="8"/>
    <n v="2"/>
    <n v="39"/>
    <n v="3"/>
    <n v="3"/>
    <n v="0"/>
    <n v="6"/>
    <n v="1"/>
    <n v="0"/>
    <n v="0"/>
    <n v="1"/>
    <n v="0"/>
    <n v="0"/>
    <n v="0"/>
    <n v="0"/>
    <n v="105"/>
    <n v="23"/>
    <n v="7"/>
    <n v="135"/>
    <n v="0"/>
    <n v="0"/>
    <n v="18"/>
    <n v="18"/>
    <n v="0"/>
    <n v="0"/>
    <n v="0"/>
    <n v="0"/>
    <n v="0.26490000000000002"/>
    <n v="111"/>
    <n v="3"/>
    <n v="90"/>
    <n v="9"/>
    <n v="5"/>
    <n v="111"/>
    <n v="106"/>
    <n v="4"/>
    <n v="3"/>
    <n v="0"/>
    <n v="7"/>
    <n v="4.6357615894039736E-2"/>
    <n v="151"/>
    <n v="0.73509999999999998"/>
    <n v="0.1192"/>
    <s v="0 CISO assessment still empty"/>
    <n v="0"/>
    <n v="154"/>
    <n v="0.73509999999999998"/>
    <n v="3.9699999999999999E-2"/>
    <n v="6.6999999999999976E-3"/>
    <n v="4.6399999999999997E-2"/>
    <n v="0.1198"/>
    <n v="0.16619999999999999"/>
    <n v="6"/>
    <n v="32"/>
    <n v="6.6199999999999995E-2"/>
    <n v="1"/>
    <n v="99"/>
    <n v="0.64900000000000002"/>
    <n v="0"/>
    <n v="4"/>
    <n v="1.9900000000000001E-2"/>
    <n v="0"/>
    <n v="0"/>
    <n v="0"/>
    <n v="0.73510000000000009"/>
    <n v="0.16619999999999999"/>
    <n v="0.56890000000000007"/>
  </r>
  <r>
    <s v="Data protection"/>
    <s v="Data protection"/>
    <n v="1"/>
    <n v="0.23949999999999999"/>
    <n v="9"/>
    <n v="0"/>
    <n v="0"/>
    <n v="136"/>
    <n v="74"/>
    <n v="20"/>
    <n v="12"/>
    <n v="106"/>
    <n v="89"/>
    <n v="19"/>
    <n v="1"/>
    <n v="109"/>
    <n v="6"/>
    <n v="1"/>
    <n v="0"/>
    <n v="7"/>
    <n v="2"/>
    <n v="0"/>
    <n v="0"/>
    <n v="2"/>
    <n v="0"/>
    <n v="0"/>
    <n v="0"/>
    <n v="0"/>
    <n v="171"/>
    <n v="40"/>
    <n v="24"/>
    <n v="235"/>
    <n v="2"/>
    <n v="1"/>
    <n v="58"/>
    <n v="61"/>
    <n v="4"/>
    <n v="1"/>
    <n v="1"/>
    <n v="6"/>
    <n v="0.25319999999999998"/>
    <n v="215"/>
    <n v="78"/>
    <n v="165"/>
    <n v="39"/>
    <n v="8"/>
    <n v="221"/>
    <n v="215"/>
    <n v="8"/>
    <n v="1"/>
    <n v="0"/>
    <n v="9"/>
    <n v="3.0716723549488054E-2"/>
    <n v="293"/>
    <n v="0.74680000000000002"/>
    <n v="0.2082"/>
    <s v="0 CISO assessment still empty"/>
    <n v="1"/>
    <n v="370"/>
    <n v="0.74680000000000002"/>
    <n v="2.3900000000000001E-2"/>
    <n v="6.8000000000000005E-3"/>
    <n v="3.0700000000000002E-2"/>
    <n v="0.16649999999999998"/>
    <n v="0.19719999999999999"/>
    <n v="7"/>
    <n v="53"/>
    <n v="0.14330000000000001"/>
    <n v="2"/>
    <n v="155"/>
    <n v="0.5222"/>
    <n v="0"/>
    <n v="24"/>
    <n v="6.4799999999999996E-2"/>
    <n v="0"/>
    <n v="3"/>
    <n v="1.0200000000000001E-2"/>
    <n v="0.74049999999999994"/>
    <n v="0.19719999999999999"/>
    <n v="0.54329999999999989"/>
  </r>
  <r>
    <s v="Internal fraud protection"/>
    <s v="Internal fraud protection"/>
    <n v="1"/>
    <n v="0.26500000000000001"/>
    <n v="0"/>
    <n v="0"/>
    <n v="0"/>
    <n v="9"/>
    <n v="45"/>
    <n v="0"/>
    <n v="3"/>
    <n v="48"/>
    <n v="47"/>
    <n v="0"/>
    <n v="0"/>
    <n v="47"/>
    <n v="2"/>
    <n v="0"/>
    <n v="0"/>
    <n v="2"/>
    <n v="0"/>
    <n v="0"/>
    <n v="0"/>
    <n v="0"/>
    <n v="2"/>
    <n v="0"/>
    <n v="0"/>
    <n v="2"/>
    <n v="96"/>
    <n v="0"/>
    <n v="3"/>
    <n v="99"/>
    <n v="0"/>
    <n v="0"/>
    <n v="9"/>
    <n v="9"/>
    <n v="1"/>
    <n v="0"/>
    <n v="1"/>
    <n v="2"/>
    <n v="9.7899999999999987E-2"/>
    <n v="85"/>
    <n v="12"/>
    <n v="81"/>
    <n v="0"/>
    <n v="2"/>
    <n v="87"/>
    <n v="95"/>
    <n v="4"/>
    <n v="0"/>
    <n v="0"/>
    <n v="4"/>
    <n v="4.1666666666666664E-2"/>
    <n v="96"/>
    <n v="0.90210000000000001"/>
    <n v="9.3799999999999994E-2"/>
    <s v="0 CISO assessment still empty"/>
    <n v="0"/>
    <n v="108"/>
    <n v="0.90210000000000001"/>
    <n v="2.0799999999999999E-2"/>
    <n v="2.0900000000000002E-2"/>
    <n v="4.1700000000000001E-2"/>
    <n v="0.21980000000000002"/>
    <n v="0.26150000000000001"/>
    <n v="4"/>
    <n v="14"/>
    <n v="0.14580000000000001"/>
    <n v="0"/>
    <n v="81"/>
    <n v="0.72919999999999996"/>
    <n v="0"/>
    <n v="4"/>
    <n v="2.7099999999999999E-2"/>
    <n v="0"/>
    <n v="0"/>
    <n v="0"/>
    <n v="0.90210000000000001"/>
    <n v="0.26150000000000001"/>
    <n v="0.64060000000000006"/>
  </r>
  <r>
    <s v="Advanced protection"/>
    <s v="Advanced protection"/>
    <n v="1"/>
    <n v="0.11940000000000001"/>
    <n v="1"/>
    <n v="0"/>
    <n v="0"/>
    <n v="111"/>
    <n v="27"/>
    <n v="1"/>
    <n v="19"/>
    <n v="47"/>
    <n v="27"/>
    <n v="1"/>
    <n v="11"/>
    <n v="39"/>
    <n v="0"/>
    <n v="0"/>
    <n v="2"/>
    <n v="2"/>
    <n v="0"/>
    <n v="0"/>
    <n v="0"/>
    <n v="0"/>
    <n v="0"/>
    <n v="0"/>
    <n v="0"/>
    <n v="0"/>
    <n v="85"/>
    <n v="2"/>
    <n v="32"/>
    <n v="119"/>
    <n v="0"/>
    <n v="0"/>
    <n v="105"/>
    <n v="105"/>
    <n v="1"/>
    <n v="0"/>
    <n v="2"/>
    <n v="3"/>
    <n v="0.62949999999999995"/>
    <n v="78"/>
    <n v="13"/>
    <n v="54"/>
    <n v="2"/>
    <n v="23"/>
    <n v="81"/>
    <n v="86"/>
    <n v="0"/>
    <n v="0"/>
    <n v="2"/>
    <n v="2"/>
    <n v="9.2165898617511521E-3"/>
    <n v="217"/>
    <n v="0.3705"/>
    <n v="0.4839"/>
    <s v="0 CISO assessment still empty"/>
    <n v="0"/>
    <n v="230"/>
    <n v="0.3705"/>
    <n v="9.1999999999999998E-3"/>
    <n v="0"/>
    <n v="9.1999999999999998E-3"/>
    <n v="6.6199999999999995E-2"/>
    <n v="7.5399999999999995E-2"/>
    <n v="1"/>
    <n v="42"/>
    <n v="5.0700000000000002E-2"/>
    <n v="1"/>
    <n v="51"/>
    <n v="0.21379999999999999"/>
    <n v="0"/>
    <n v="24"/>
    <n v="9.6799999999999997E-2"/>
    <n v="0"/>
    <n v="2"/>
    <n v="9.1999999999999998E-3"/>
    <n v="0.3705"/>
    <n v="7.5399999999999995E-2"/>
    <n v="0.29510000000000003"/>
  </r>
  <r>
    <s v="Exposed services"/>
    <s v="Exposed services"/>
    <n v="1"/>
    <n v="0.16589999999999999"/>
    <n v="30"/>
    <n v="0"/>
    <n v="0"/>
    <n v="365"/>
    <n v="78"/>
    <n v="76"/>
    <n v="15"/>
    <n v="169"/>
    <n v="10"/>
    <n v="17"/>
    <n v="1"/>
    <n v="28"/>
    <n v="5"/>
    <n v="0"/>
    <n v="4"/>
    <n v="9"/>
    <n v="0"/>
    <n v="0"/>
    <n v="0"/>
    <n v="0"/>
    <n v="0"/>
    <n v="1"/>
    <n v="0"/>
    <n v="1"/>
    <n v="93"/>
    <n v="94"/>
    <n v="20"/>
    <n v="207"/>
    <n v="0"/>
    <n v="5"/>
    <n v="104"/>
    <n v="109"/>
    <n v="1"/>
    <n v="3"/>
    <n v="2"/>
    <n v="6"/>
    <n v="0.3538"/>
    <n v="197"/>
    <n v="260"/>
    <n v="88"/>
    <n v="93"/>
    <n v="12"/>
    <n v="203"/>
    <n v="197"/>
    <n v="5"/>
    <n v="1"/>
    <n v="4"/>
    <n v="10"/>
    <n v="3.2051282051282048E-2"/>
    <n v="312"/>
    <n v="0.6462"/>
    <n v="0.34939999999999999"/>
    <s v="0 CISO assessment still empty"/>
    <n v="0"/>
    <n v="572"/>
    <n v="0.6462"/>
    <n v="2.8199999999999999E-2"/>
    <n v="3.199999999999998E-3"/>
    <n v="3.1399999999999997E-2"/>
    <n v="3.5600000000000007E-2"/>
    <n v="6.7000000000000004E-2"/>
    <n v="10"/>
    <n v="14"/>
    <n v="4.4200000000000003E-2"/>
    <n v="0"/>
    <n v="113"/>
    <n v="0.3609"/>
    <n v="0"/>
    <n v="72"/>
    <n v="0.21540000000000001"/>
    <n v="0"/>
    <n v="8"/>
    <n v="2.5600000000000001E-2"/>
    <n v="0.64610000000000001"/>
    <n v="6.7000000000000004E-2"/>
    <n v="0.57909999999999995"/>
  </r>
  <r>
    <s v="Cloud"/>
    <s v="Cloud"/>
    <n v="1"/>
    <n v="0.13320000000000001"/>
    <n v="120"/>
    <n v="0"/>
    <n v="0"/>
    <n v="300"/>
    <n v="12"/>
    <n v="14"/>
    <n v="4"/>
    <n v="30"/>
    <n v="0"/>
    <n v="0"/>
    <n v="0"/>
    <n v="0"/>
    <n v="0"/>
    <n v="0"/>
    <n v="0"/>
    <n v="0"/>
    <n v="0"/>
    <n v="0"/>
    <n v="0"/>
    <n v="0"/>
    <n v="0"/>
    <n v="0"/>
    <n v="0"/>
    <n v="0"/>
    <n v="22"/>
    <n v="14"/>
    <n v="4"/>
    <n v="40"/>
    <n v="0"/>
    <n v="1"/>
    <n v="12"/>
    <n v="13"/>
    <n v="12"/>
    <n v="14"/>
    <n v="4"/>
    <n v="30"/>
    <n v="0.66039999999999999"/>
    <n v="0"/>
    <n v="287"/>
    <n v="12"/>
    <n v="14"/>
    <n v="4"/>
    <n v="30"/>
    <n v="30"/>
    <n v="0"/>
    <n v="0"/>
    <n v="0"/>
    <n v="0"/>
    <n v="0"/>
    <n v="53"/>
    <n v="0.33960000000000001"/>
    <n v="0.24529999999999999"/>
    <s v="0 CISO assessment still empty"/>
    <n v="0"/>
    <n v="340"/>
    <n v="0.33960000000000001"/>
    <n v="0"/>
    <n v="0"/>
    <n v="0"/>
    <n v="0"/>
    <n v="0"/>
    <n v="0"/>
    <n v="10"/>
    <n v="0"/>
    <n v="0"/>
    <n v="0"/>
    <n v="0"/>
    <n v="0"/>
    <n v="30"/>
    <n v="0.33960000000000001"/>
    <n v="0"/>
    <n v="0"/>
    <n v="0"/>
    <n v="0.33960000000000001"/>
    <n v="0"/>
    <n v="0.33960000000000001"/>
  </r>
  <r>
    <s v="Third parties and supply chain"/>
    <s v="Third parties and supply chain"/>
    <n v="1"/>
    <n v="0.1759"/>
    <n v="5"/>
    <n v="0"/>
    <n v="0"/>
    <n v="5"/>
    <n v="67"/>
    <n v="0"/>
    <n v="0"/>
    <n v="67"/>
    <n v="15"/>
    <n v="0"/>
    <n v="0"/>
    <n v="15"/>
    <n v="1"/>
    <n v="0"/>
    <n v="0"/>
    <n v="1"/>
    <n v="0"/>
    <n v="0"/>
    <n v="0"/>
    <n v="0"/>
    <n v="0"/>
    <n v="0"/>
    <n v="0"/>
    <n v="0"/>
    <n v="93"/>
    <n v="0"/>
    <n v="0"/>
    <n v="93"/>
    <n v="0"/>
    <n v="0"/>
    <n v="0"/>
    <n v="0"/>
    <n v="3"/>
    <n v="0"/>
    <n v="0"/>
    <n v="3"/>
    <n v="0.11399999999999999"/>
    <n v="80"/>
    <n v="5"/>
    <n v="82"/>
    <n v="0"/>
    <n v="0"/>
    <n v="83"/>
    <n v="82"/>
    <n v="1"/>
    <n v="0"/>
    <n v="0"/>
    <n v="1"/>
    <n v="1.0752688172043012E-2"/>
    <n v="93"/>
    <n v="0.88600000000000001"/>
    <n v="0"/>
    <s v="0 CISO assessment still empty"/>
    <n v="0"/>
    <n v="98"/>
    <n v="0.88600000000000001"/>
    <n v="1.0800000000000001E-2"/>
    <n v="0"/>
    <n v="1.0800000000000001E-2"/>
    <n v="3.73E-2"/>
    <n v="4.8099999999999997E-2"/>
    <n v="1"/>
    <n v="11"/>
    <n v="1.0800000000000001E-2"/>
    <n v="0"/>
    <n v="82"/>
    <n v="0.87529999999999997"/>
    <n v="0"/>
    <n v="0"/>
    <n v="0"/>
    <n v="0"/>
    <n v="0"/>
    <n v="0"/>
    <n v="0.8861"/>
    <n v="4.8099999999999997E-2"/>
    <n v="0.83799999999999997"/>
  </r>
  <r>
    <s v="Security in product lifecycle"/>
    <s v="Security in product lifecycle"/>
    <n v="1"/>
    <n v="0.3044"/>
    <n v="52"/>
    <n v="0"/>
    <n v="0"/>
    <n v="151"/>
    <n v="28"/>
    <n v="13"/>
    <n v="3"/>
    <n v="44"/>
    <n v="19"/>
    <n v="6"/>
    <n v="0"/>
    <n v="25"/>
    <n v="0"/>
    <n v="0"/>
    <n v="0"/>
    <n v="0"/>
    <n v="0"/>
    <n v="0"/>
    <n v="0"/>
    <n v="0"/>
    <n v="0"/>
    <n v="0"/>
    <n v="0"/>
    <n v="0"/>
    <n v="47"/>
    <n v="19"/>
    <n v="3"/>
    <n v="69"/>
    <n v="0"/>
    <n v="0"/>
    <n v="5"/>
    <n v="5"/>
    <n v="2"/>
    <n v="7"/>
    <n v="0"/>
    <n v="9"/>
    <n v="9.319999999999995E-2"/>
    <n v="59"/>
    <n v="147"/>
    <n v="47"/>
    <n v="19"/>
    <n v="2"/>
    <n v="68"/>
    <n v="69"/>
    <n v="0"/>
    <n v="0"/>
    <n v="0"/>
    <n v="0"/>
    <n v="0"/>
    <n v="73"/>
    <n v="0.90680000000000005"/>
    <n v="6.8500000000000005E-2"/>
    <s v="0 CISO assessment still empty"/>
    <n v="0"/>
    <n v="220"/>
    <n v="0.90680000000000005"/>
    <n v="0"/>
    <n v="0"/>
    <n v="0"/>
    <n v="0.13009999999999999"/>
    <n v="0.13009999999999999"/>
    <n v="0"/>
    <n v="0"/>
    <n v="0"/>
    <n v="0"/>
    <n v="55"/>
    <n v="0.7288"/>
    <n v="0"/>
    <n v="12"/>
    <n v="0.1507"/>
    <n v="0"/>
    <n v="2"/>
    <n v="2.7400000000000001E-2"/>
    <n v="0.90689999999999993"/>
    <n v="0.13009999999999999"/>
    <n v="0.77679999999999993"/>
  </r>
  <r>
    <s v="ATM"/>
    <s v="ATM"/>
    <n v="1"/>
    <n v="0.6179"/>
    <n v="0"/>
    <n v="0"/>
    <n v="0"/>
    <n v="18"/>
    <n v="0"/>
    <n v="0"/>
    <n v="0"/>
    <n v="12"/>
    <n v="0"/>
    <n v="11"/>
    <n v="0"/>
    <n v="48"/>
    <n v="0"/>
    <n v="0"/>
    <n v="0"/>
    <n v="4"/>
    <n v="0"/>
    <n v="0"/>
    <n v="0"/>
    <n v="0"/>
    <n v="0"/>
    <n v="0"/>
    <n v="0"/>
    <n v="0"/>
    <n v="0"/>
    <n v="11"/>
    <n v="0"/>
    <n v="64"/>
    <n v="0"/>
    <n v="0"/>
    <n v="0"/>
    <n v="0"/>
    <n v="0"/>
    <n v="0"/>
    <n v="0"/>
    <n v="0"/>
    <n v="0"/>
    <n v="64"/>
    <n v="18"/>
    <n v="0"/>
    <n v="11"/>
    <n v="0"/>
    <n v="64"/>
    <n v="60"/>
    <n v="0"/>
    <n v="0"/>
    <n v="0"/>
    <n v="4"/>
    <n v="6.25E-2"/>
    <n v="64"/>
    <n v="1"/>
    <n v="0"/>
    <s v="0 CISO assessment still empty"/>
    <n v="0"/>
    <n v="82"/>
    <n v="1"/>
    <n v="6.25E-2"/>
    <n v="0"/>
    <n v="6.25E-2"/>
    <n v="0.51859999999999995"/>
    <n v="0.58109999999999995"/>
    <n v="4"/>
    <n v="46"/>
    <n v="0.71879999999999999"/>
    <n v="0"/>
    <n v="6"/>
    <n v="9.3799999999999994E-2"/>
    <n v="0"/>
    <n v="12"/>
    <n v="0.1875"/>
    <n v="0"/>
    <n v="0"/>
    <n v="0"/>
    <n v="1.0001"/>
    <n v="0.58109999999999995"/>
    <n v="0.41900000000000004"/>
  </r>
  <r>
    <s v="Darwin1 remaining"/>
    <s v="Darwin1 remaining"/>
    <n v="1"/>
    <n v="0.42009999999999997"/>
    <n v="7"/>
    <n v="0"/>
    <n v="0"/>
    <n v="220"/>
    <n v="9"/>
    <n v="0"/>
    <n v="0"/>
    <n v="61"/>
    <n v="17"/>
    <n v="0"/>
    <n v="0"/>
    <n v="155"/>
    <n v="0"/>
    <n v="0"/>
    <n v="0"/>
    <n v="10"/>
    <n v="0"/>
    <n v="0"/>
    <n v="0"/>
    <n v="0"/>
    <n v="0"/>
    <n v="0"/>
    <n v="0"/>
    <n v="0"/>
    <n v="26"/>
    <n v="0"/>
    <n v="0"/>
    <n v="226"/>
    <n v="0"/>
    <n v="0"/>
    <n v="0"/>
    <n v="3"/>
    <n v="0"/>
    <n v="0"/>
    <n v="0"/>
    <n v="0"/>
    <n v="1.3100000000000001E-2"/>
    <n v="226"/>
    <n v="217"/>
    <n v="26"/>
    <n v="0"/>
    <n v="0"/>
    <n v="226"/>
    <n v="216"/>
    <n v="0"/>
    <n v="0"/>
    <n v="0"/>
    <n v="10"/>
    <n v="4.3668122270742356E-2"/>
    <n v="229"/>
    <n v="0.9869"/>
    <n v="1.3100000000000001E-2"/>
    <s v="0 CISO assessment still empty"/>
    <n v="21"/>
    <n v="425"/>
    <n v="0.9869"/>
    <n v="4.3700000000000003E-2"/>
    <n v="0"/>
    <n v="4.3700000000000003E-2"/>
    <n v="0.34079999999999999"/>
    <n v="0.38450000000000001"/>
    <n v="10"/>
    <n v="100"/>
    <n v="0.43669999999999998"/>
    <n v="0"/>
    <n v="118"/>
    <n v="0.51529999999999998"/>
    <n v="0"/>
    <n v="8"/>
    <n v="3.49E-2"/>
    <n v="0"/>
    <n v="0"/>
    <n v="0"/>
    <n v="0.9869"/>
    <n v="0.38450000000000001"/>
    <n v="0.60240000000000005"/>
  </r>
  <r>
    <s v="Global Overview"/>
    <s v="*"/>
    <n v="1"/>
    <n v="0.25059999999999999"/>
    <n v="236"/>
    <n v="0"/>
    <n v="0"/>
    <n v="1414"/>
    <n v="501"/>
    <n v="182"/>
    <n v="80"/>
    <n v="827"/>
    <n v="525"/>
    <n v="83"/>
    <n v="23"/>
    <n v="822"/>
    <n v="48"/>
    <n v="6"/>
    <n v="7"/>
    <n v="75"/>
    <n v="5"/>
    <n v="0"/>
    <n v="0"/>
    <n v="5"/>
    <n v="3"/>
    <n v="1"/>
    <n v="0"/>
    <n v="4"/>
    <n v="1277"/>
    <n v="368"/>
    <n v="131"/>
    <n v="2047"/>
    <n v="10"/>
    <n v="7"/>
    <n v="369"/>
    <n v="389"/>
    <n v="31"/>
    <n v="28"/>
    <n v="14"/>
    <n v="88"/>
    <n v="0.30300000000000005"/>
    <n v="1611"/>
    <n v="1059"/>
    <n v="1016"/>
    <n v="265"/>
    <n v="79"/>
    <n v="1699"/>
    <n v="1649"/>
    <n v="56"/>
    <n v="7"/>
    <n v="7"/>
    <n v="84"/>
    <n v="3.4970857618651124E-2"/>
    <n v="2402"/>
    <n v="0.69699999999999995"/>
    <n v="0.16189999999999999"/>
    <s v="0 CISO assessment still empty"/>
    <n v="22"/>
    <n v="3439"/>
    <n v="0.69699999999999995"/>
    <n v="3.1099999999999999E-2"/>
    <n v="3.8000000000000013E-3"/>
    <n v="3.49E-2"/>
    <n v="0.16970000000000002"/>
    <n v="0.2046"/>
    <n v="79"/>
    <n v="674"/>
    <n v="0.1497"/>
    <n v="5"/>
    <n v="1121"/>
    <n v="0.45450000000000002"/>
    <n v="0"/>
    <n v="232"/>
    <n v="8.3699999999999997E-2"/>
    <n v="0"/>
    <n v="20"/>
    <n v="8.3000000000000001E-3"/>
    <n v="0.69620000000000004"/>
    <n v="0.2046"/>
    <n v="0.4916000000000000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7CCBA5A-3006-419F-B09F-F9315B3109A8}" name="Tableau croisé dynamique2" cacheId="0" applyNumberFormats="0" applyBorderFormats="0" applyFontFormats="0" applyPatternFormats="0" applyAlignmentFormats="0" applyWidthHeightFormats="1" dataCaption="Valeurs" updatedVersion="6" minRefreshableVersion="3" useAutoFormatting="1" itemPrintTitles="1" createdVersion="6" indent="0" outline="1" outlineData="1" multipleFieldFilters="0">
  <location ref="A3:C20" firstHeaderRow="1" firstDataRow="1" firstDataCol="0"/>
  <pivotFields count="80">
    <pivotField showAll="0"/>
    <pivotField showAll="0"/>
    <pivotField numFmtId="9"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0" showAll="0"/>
    <pivotField showAll="0"/>
    <pivotField showAll="0"/>
    <pivotField showAll="0"/>
    <pivotField showAll="0"/>
    <pivotField showAll="0"/>
    <pivotField showAll="0"/>
    <pivotField showAll="0"/>
    <pivotField showAll="0"/>
    <pivotField showAll="0"/>
    <pivotField showAll="0"/>
    <pivotField showAll="0"/>
    <pivotField numFmtId="10" showAll="0"/>
    <pivotField showAll="0"/>
    <pivotField numFmtId="10" showAll="0"/>
    <pivotField numFmtId="10" showAll="0"/>
    <pivotField showAll="0"/>
    <pivotField numFmtId="1" showAll="0"/>
    <pivotField showAll="0"/>
    <pivotField numFmtId="10" showAll="0"/>
    <pivotField numFmtId="10" showAll="0"/>
    <pivotField numFmtId="10" showAll="0"/>
    <pivotField numFmtId="10" showAll="0"/>
    <pivotField numFmtId="10" showAll="0"/>
    <pivotField numFmtId="10" showAll="0"/>
    <pivotField showAll="0"/>
    <pivotField numFmtId="1" showAll="0"/>
    <pivotField numFmtId="10" showAll="0"/>
    <pivotField showAll="0"/>
    <pivotField showAll="0"/>
    <pivotField numFmtId="10" showAll="0"/>
    <pivotField showAll="0"/>
    <pivotField showAll="0"/>
    <pivotField numFmtId="10" showAll="0"/>
    <pivotField numFmtId="1" showAll="0"/>
    <pivotField numFmtId="1" showAll="0"/>
    <pivotField numFmtId="10" showAll="0"/>
    <pivotField numFmtId="10" showAll="0"/>
    <pivotField numFmtId="10" showAll="0"/>
    <pivotField numFmtId="10"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BU" xr10:uid="{5B5BD3C8-1615-41D5-9836-4E36F77A13D9}" sourceName="BU">
  <extLst>
    <x:ext xmlns:x15="http://schemas.microsoft.com/office/spreadsheetml/2010/11/main" uri="{2F2917AC-EB37-4324-AD4E-5DD8C200BD13}">
      <x15:tableSlicerCache tableId="3" column="3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Region" xr10:uid="{25CCC17A-B95F-441A-A551-14E22D9CBAF7}" sourceName="Region">
  <extLst>
    <x:ext xmlns:x15="http://schemas.microsoft.com/office/spreadsheetml/2010/11/main" uri="{2F2917AC-EB37-4324-AD4E-5DD8C200BD13}">
      <x15:tableSlicerCache tableId="3" column="2"/>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Entity" xr10:uid="{D3FCFF0B-D8AF-4212-AF34-A4D9370922CD}" sourceName="Entity">
  <extLst>
    <x:ext xmlns:x15="http://schemas.microsoft.com/office/spreadsheetml/2010/11/main" uri="{2F2917AC-EB37-4324-AD4E-5DD8C200BD13}">
      <x15:tableSlicerCache tableId="3" column="32"/>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RW" xr10:uid="{8E7B5436-B8A9-4908-887D-F8C2A80FA00C}" sourceName="RW">
  <extLst>
    <x:ext xmlns:x15="http://schemas.microsoft.com/office/spreadsheetml/2010/11/main" uri="{2F2917AC-EB37-4324-AD4E-5DD8C200BD13}">
      <x15:tableSlicerCache tableId="3" column="37"/>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Priority" xr10:uid="{7F5A3101-F955-4895-A9D3-6DFD665EE1CE}" sourceName="Priority">
  <extLst>
    <x:ext xmlns:x15="http://schemas.microsoft.com/office/spreadsheetml/2010/11/main" uri="{2F2917AC-EB37-4324-AD4E-5DD8C200BD13}">
      <x15:tableSlicerCache tableId="3" column="7"/>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BU" xr10:uid="{5B6238E7-0F93-4253-B075-6A32F56375FD}" cache="Segment_BU" caption="BU" rowHeight="241300"/>
  <slicer name="Region" xr10:uid="{FF77DC20-B24C-454B-ACD5-9EDD35044E61}" cache="Segment_Region" caption="Region" rowHeight="241300"/>
  <slicer name="Entity" xr10:uid="{660DED26-C6FD-4682-ADA1-00AD4D8CF2F6}" cache="Segment_Entity" caption="Entity" rowHeight="241300"/>
  <slicer name="RW" xr10:uid="{EC410D38-148D-4A2D-B182-58B2A37004D6}" cache="Segment_RW" caption="RW" rowHeight="241300"/>
  <slicer name="Priority" xr10:uid="{35C0F1EF-518B-4AD2-9DDE-60C0314D240E}" cache="Segment_Priority" caption="Priority"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5A4E243-D19E-4307-ACEA-9ABE11F9778D}" name="GLOBAL_DATA" displayName="GLOBAL_DATA" ref="A4:AW3465" totalsRowShown="0" headerRowDxfId="221">
  <autoFilter ref="A4:AW3465" xr:uid="{70D178A9-37AF-42A4-81E9-FE419339DBD4}">
    <filterColumn colId="1">
      <filters>
        <filter val="Afrique centrale et Australe [AFS]"/>
        <filter val="Afrique de l'ouest [AFS]"/>
        <filter val="Outre-mer"/>
      </filters>
    </filterColumn>
    <filterColumn colId="7">
      <filters>
        <filter val="P0"/>
        <filter val="P1"/>
        <filter val="P2"/>
        <filter val="X"/>
      </filters>
    </filterColumn>
  </autoFilter>
  <tableColumns count="49">
    <tableColumn id="31" xr3:uid="{AABE76E5-75F8-4E3C-853A-877E424DCF07}" name="BU" dataDxfId="220"/>
    <tableColumn id="2" xr3:uid="{B9A60759-9007-40BE-A5BE-693592B15339}" name="Region" dataDxfId="219"/>
    <tableColumn id="32" xr3:uid="{548977B9-987A-4CF2-8E95-2EAADF27D6E3}" name="Entity" dataDxfId="218"/>
    <tableColumn id="3" xr3:uid="{CF5C062E-FB39-4BF0-94EF-D9B0A7E596BC}" name="Index" dataDxfId="217"/>
    <tableColumn id="4" xr3:uid="{308EFC2F-4997-459D-BB2D-9213B12F1C4C}" name="Security pack" dataDxfId="216"/>
    <tableColumn id="5" xr3:uid="{C6C81800-7D1A-4042-A220-7CCC5445AD9C}" name="Topic" dataDxfId="215"/>
    <tableColumn id="6" xr3:uid="{AF314338-0AE3-45F8-9817-4D1BA42903C3}" name="Measure ID" dataDxfId="214"/>
    <tableColumn id="37" xr3:uid="{696080F8-5AD1-42F8-AEF6-FA29A761B5EC}" name="RW" dataDxfId="213"/>
    <tableColumn id="7" xr3:uid="{6E8BF4E3-C00D-4E41-89F4-9051F08771C7}" name="Priority" dataDxfId="212"/>
    <tableColumn id="11" xr3:uid="{603E4AD9-69CE-40B5-B80B-5EC6642A3B4B}" name="Measure" dataDxfId="211"/>
    <tableColumn id="12" xr3:uid="{760B1BB5-CF9C-4076-8285-4ABA68391FE5}" name="Description" dataDxfId="210"/>
    <tableColumn id="14" xr3:uid="{3B9A431D-07E1-4610-B83D-ECDC6DD4451B}" name="Deliverables" dataDxfId="209"/>
    <tableColumn id="15" xr3:uid="{66C429DF-AD79-48B1-A14C-92738FD2541C}" name="Dependencies" dataDxfId="208" totalsRowDxfId="207"/>
    <tableColumn id="16" xr3:uid="{46F8240A-828E-44D9-8989-0356EA921679}" name="Reference" dataDxfId="206"/>
    <tableColumn id="21" xr3:uid="{A0E72470-B1B9-48BD-9BD6-23CC96DAFEC8}" name="Target status" dataDxfId="205" dataCellStyle="Pourcentage">
      <calculatedColumnFormula>IF(GLOBAL_DATA[[#This Row],[Target scope]]="","",INDEX(DATA_TargetStatusChoice[Target_Status_Choice],MATCH(GLOBAL_DATA[[#This Row],[Target scope]],DATA_TargetStatusChoice[Value],1)))</calculatedColumnFormula>
    </tableColumn>
    <tableColumn id="33" xr3:uid="{BD77B6D8-64E0-4F5D-AACB-E67CD4896F0B}" name="Target scope" dataDxfId="204" dataCellStyle="Pourcentage"/>
    <tableColumn id="1" xr3:uid="{05A95336-607A-480A-88DF-6C0185815466}" name="Target justification (if&lt;100%)" dataDxfId="203" dataCellStyle="Pourcentage"/>
    <tableColumn id="20" xr3:uid="{99A5C106-4DAD-456D-9D92-1E69929916BC}" name="Status" dataDxfId="202"/>
    <tableColumn id="65" xr3:uid="{FE1571AF-67E2-4DC1-868B-BBDDE8F7970F}" name="Implementation progress rate" dataDxfId="201"/>
    <tableColumn id="8" xr3:uid="{2FCDEEB8-5ECF-4BA8-AF52-52E635E69552}" name="CISO assessment" dataDxfId="200"/>
    <tableColumn id="34" xr3:uid="{01333892-B239-40C3-A6C5-922CDF0A100C}" name="CISO Comments" dataDxfId="199"/>
    <tableColumn id="9" xr3:uid="{9F4C0179-49AB-4449-B7DB-3B10FF436F5A}" name="Resource allocated" dataDxfId="198"/>
    <tableColumn id="17" xr3:uid="{72527A19-B685-4542-BD0E-74A26CFB1635}" name="Main actor" dataDxfId="197"/>
    <tableColumn id="23" xr3:uid="{F532BD51-FB57-457B-BDE9-74282304E2CD}" name="Kick-off" dataDxfId="196" totalsRowDxfId="195"/>
    <tableColumn id="24" xr3:uid="{476C2E1B-8AD3-4685-AA64-57942C11935C}" name="Initial end" dataDxfId="194" totalsRowDxfId="193"/>
    <tableColumn id="25" xr3:uid="{D63B7B2F-5D07-4909-BB6B-AAD4AFB4869A}" name="Re-estimated end" dataDxfId="192" totalsRowDxfId="191"/>
    <tableColumn id="60" xr3:uid="{7A570EA2-9BEF-4B97-8176-CEB25871F8ED}" name="Total Initial" dataDxfId="190">
      <calculatedColumnFormula>SUM(GLOBAL_DATA[[#This Row],[Initial 2020]],GLOBAL_DATA[[#This Row],[Initial 2021]],GLOBAL_DATA[[#This Row],[Initial 2022]],GLOBAL_DATA[[#This Row],[Initial 2023]])</calculatedColumnFormula>
    </tableColumn>
    <tableColumn id="61" xr3:uid="{9767DC03-ADA5-4B6B-8167-F303AF5D6543}" name="Total re-estimated" dataDxfId="189" totalsRowDxfId="188">
      <calculatedColumnFormula>SUM(GLOBAL_DATA[[#This Row],[Reestimated 2020]],GLOBAL_DATA[[#This Row],[Reestimated 2021]],GLOBAL_DATA[[#This Row],[Reestimated 2022]],GLOBAL_DATA[[#This Row],[Reestimated 2023]])</calculatedColumnFormula>
    </tableColumn>
    <tableColumn id="59" xr3:uid="{C70F81B2-78E4-4FAB-A42E-1B3C581F58F8}" name="Total Spent" dataDxfId="187" totalsRowDxfId="186">
      <calculatedColumnFormula>SUM(GLOBAL_DATA[[#This Row],[Spent 2020]],GLOBAL_DATA[[#This Row],[Spent 2021]],GLOBAL_DATA[[#This Row],[Spent 2022]],GLOBAL_DATA[[#This Row],[Spent 2023]])</calculatedColumnFormula>
    </tableColumn>
    <tableColumn id="57" xr3:uid="{4458AE68-2E31-4BCF-B37C-597EE599A024}" name="Initial 2020" dataDxfId="185" totalsRowDxfId="184"/>
    <tableColumn id="56" xr3:uid="{3CAD1045-C4CD-4AE8-98F4-A073DD1E01C0}" name="Reestimated 2020" dataDxfId="183" totalsRowDxfId="182"/>
    <tableColumn id="55" xr3:uid="{81A6A316-0AB9-469C-9A00-325F6075747E}" name="Spent 2020" dataDxfId="181" totalsRowDxfId="180"/>
    <tableColumn id="54" xr3:uid="{5D24A356-6445-45CB-8D3F-F423BF8F0EE9}" name="Initial 2021" dataDxfId="179" totalsRowDxfId="178"/>
    <tableColumn id="53" xr3:uid="{40CA86B3-50E6-4220-B61D-26A4A51C6C05}" name="Reestimated 2021" dataDxfId="177" totalsRowDxfId="176"/>
    <tableColumn id="52" xr3:uid="{89BB4FB8-7B2C-48E8-8D2B-468629102BD6}" name="Spent 2021" dataDxfId="175" totalsRowDxfId="174"/>
    <tableColumn id="51" xr3:uid="{11B93D8D-1A28-4E33-B876-8C9EC789DC76}" name="Initial 2022" dataDxfId="173" totalsRowDxfId="172"/>
    <tableColumn id="36" xr3:uid="{5C2B7AF8-F7B8-44BC-818F-62EEE91859A0}" name="Reestimated 2022" dataDxfId="171" totalsRowDxfId="170"/>
    <tableColumn id="30" xr3:uid="{BFA46D6C-C12B-4370-9D2A-A697BD4FB0C5}" name="Spent 2022" dataDxfId="169" totalsRowDxfId="168"/>
    <tableColumn id="27" xr3:uid="{EB190E29-A39F-46F6-8441-997183F078E9}" name="Initial 2023" dataDxfId="167" totalsRowDxfId="166"/>
    <tableColumn id="19" xr3:uid="{094DABE1-322B-4038-9239-7D58C4244BB0}" name="Reestimated 2023" dataDxfId="165" totalsRowDxfId="164"/>
    <tableColumn id="18" xr3:uid="{DF0BE149-9D0E-4991-BCF6-52CD02EAFBFC}" name="Spent 2023" dataDxfId="163" totalsRowDxfId="162"/>
    <tableColumn id="10" xr3:uid="{9B3AA23A-065F-4AE3-86C2-91611AD531E2}" name="&lt;Local use 1&gt;" dataDxfId="161" totalsRowDxfId="160"/>
    <tableColumn id="13" xr3:uid="{2109C33F-CE6B-4E3B-BBA2-F7FC2005EAF4}" name="&lt;Local use 2&gt;" dataDxfId="159" totalsRowDxfId="158"/>
    <tableColumn id="22" xr3:uid="{76121C67-89C1-4F46-AFFE-0319DE12B1C3}" name="Global Progress rate" dataDxfId="157">
      <calculatedColumnFormula>IF(GLOBAL_DATA[[#This Row],[Target scope]]&lt;&gt;Target_Not_Applicable,GLOBAL_DATA[[#This Row],[Target scope]]*GLOBAL_DATA[[#This Row],[Implementation progress rate]],"")</calculatedColumnFormula>
    </tableColumn>
    <tableColumn id="29" xr3:uid="{B9438E8E-D12B-46F5-9D8D-A63BD2B6EBC0}" name="Impl_Yes" dataDxfId="156">
      <calculatedColumnFormula>IF(OR(GLOBAL_DATA[[#This Row],[Status]]=DATA!$J$6,GLOBAL_DATA[[#This Row],[Status]]=DATA!$J$7,GLOBAL_DATA[[#This Row],[Status]]=DATA!$J$8),1,0)</calculatedColumnFormula>
    </tableColumn>
    <tableColumn id="35" xr3:uid="{F7D50DEB-43E9-4A5D-BF1F-822280870CEA}" name="Impl_Date" dataDxfId="155" dataCellStyle="Pourcentage">
      <calculatedColumnFormula>IF(GLOBAL_DATA[[#This Row],[Status]]=Status_No_Project,"",MAX(GLOBAL_DATA[[#This Row],[Initial end]],GLOBAL_DATA[[#This Row],[Re-estimated end]],43831))</calculatedColumnFormula>
    </tableColumn>
    <tableColumn id="28" xr3:uid="{AB8CB44D-3D35-4604-A6AF-0B65CB6D7581}" name="DataInconsistency" dataDxfId="154">
      <calculatedColumnFormula>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calculatedColumnFormula>
    </tableColumn>
    <tableColumn id="26" xr3:uid="{C9A2A671-F3D2-411E-A77C-00FE98BB96C0}" name="EmptyFields" dataDxfId="153">
      <calculatedColumnFormula>IF(GLOBAL_DATA[[#This Row],[Target scope]]&lt;&gt;Target_Not_Applicable,COUNTBLANK(GLOBAL_DATA[[#This Row],[Target scope]:[Target justification (if&lt;100%)]]),0)+IF(GLOBAL_DATA[[#This Row],[Status]]&lt;&gt;Status_No_Project,COUNTBLANK(GLOBAL_DATA[[#This Row],[Implementation progress rate]:[CISO assessment]]),0)</calculatedColumnFormula>
    </tableColumn>
    <tableColumn id="39" xr3:uid="{F376764E-88AD-43B5-9DB7-C81FAC34E60D}" name="filtre" dataDxfId="60">
      <calculatedColumnFormula>SUBTOTAL(103,GLOBAL_DATA[[#This Row],[BU]])</calculatedColumnFormula>
    </tableColumn>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E4B5B5D8-C7BC-41DE-80F3-4B2BD23C77ED}" name="CALCULATION" displayName="CALCULATION" ref="A2:CB14" totalsRowShown="0" headerRowDxfId="152" dataDxfId="150" headerRowBorderDxfId="151">
  <autoFilter ref="A2:CB14" xr:uid="{C172FDA0-B998-4C85-B1A8-560136B382A3}"/>
  <tableColumns count="80">
    <tableColumn id="1" xr3:uid="{7714A9D3-817E-4195-9023-D04A08E63D7F}" name="PACK" dataDxfId="149"/>
    <tableColumn id="76" xr3:uid="{3CB4ACA1-9A4D-4838-AEC0-3A95F8998690}" name="PACKFORMULA" dataDxfId="148"/>
    <tableColumn id="75" xr3:uid="{4F26EB73-5821-45AE-8320-5BDF6263353F}" name="END" dataDxfId="147" dataCellStyle="Pourcentage"/>
    <tableColumn id="73" xr3:uid="{B22C688B-B64E-48B0-B1A7-75258594FDC8}" name="Before DARWIN²" dataDxfId="146" dataCellStyle="Pourcentage"/>
    <tableColumn id="33" xr3:uid="{A1452519-93DA-4A90-8DC3-D8AA28995D2D}" name="NO PROJECT P0" dataDxfId="59">
      <calculatedColumnFormula>COUNTIFS(GLOBAL_DATA[Security pack],CALCULATION[[#This Row],[PACKFORMULA]],GLOBAL_DATA[Priority],"P0",GLOBAL_DATA[Status],Status_No_Project,GLOBAL_DATA[filtre],1)</calculatedColumnFormula>
    </tableColumn>
    <tableColumn id="34" xr3:uid="{3A379E64-A390-40D7-AB43-5F96E09ED20B}" name="NO PROJECT P1" dataDxfId="145">
      <calculatedColumnFormula>COUNTIFS(GLOBAL_DATA[Security pack],CALCULATION[[#This Row],[PACKFORMULA]],GLOBAL_DATA[Priority],"P1",GLOBAL_DATA[Status],Status_No_Project,GLOBAL_DATA[filtre],1)</calculatedColumnFormula>
    </tableColumn>
    <tableColumn id="7" xr3:uid="{7DB3BB01-346B-4746-939D-0E0FF7C0F892}" name="NO PROJECT P2&amp;P3" dataDxfId="144">
      <calculatedColumnFormula>COUNTIFS(GLOBAL_DATA[Security pack],CALCULATION[[#This Row],[PACKFORMULA]],GLOBAL_DATA[Priority],"&gt;=P2",GLOBAL_DATA[Status],Status_No_Project,GLOBAL_DATA[filtre],1)</calculatedColumnFormula>
    </tableColumn>
    <tableColumn id="35" xr3:uid="{0F52B6F7-55FC-4C03-B945-20CE2D10E83D}" name="NO PROJECT" dataDxfId="58">
      <calculatedColumnFormula>COUNTIFS(GLOBAL_DATA[Security pack],CALCULATION[[#This Row],[PACKFORMULA]],GLOBAL_DATA[Status],CALCULATION[[#Headers],[NO PROJECT]],GLOBAL_DATA[filtre],1)</calculatedColumnFormula>
    </tableColumn>
    <tableColumn id="38" xr3:uid="{51F544D3-72A6-47E6-9527-14B8D7CAD803}" name="TO BE STARTED P0" dataDxfId="57">
      <calculatedColumnFormula>COUNTIFS(GLOBAL_DATA[Security pack],CALCULATION[[#This Row],[PACKFORMULA]],GLOBAL_DATA[Priority],"P0",GLOBAL_DATA[Status],DATA!$J$4,GLOBAL_DATA[filtre],1)</calculatedColumnFormula>
    </tableColumn>
    <tableColumn id="37" xr3:uid="{023DFDAA-AF28-4C0A-A03B-6CCADF51811C}" name="TO BE STARTED P1" dataDxfId="56">
      <calculatedColumnFormula>COUNTIFS(GLOBAL_DATA[Security pack],CALCULATION[[#This Row],[PACKFORMULA]],GLOBAL_DATA[Priority],"P1",GLOBAL_DATA[Status],DATA!$J$4,GLOBAL_DATA[filtre],1)</calculatedColumnFormula>
    </tableColumn>
    <tableColumn id="36" xr3:uid="{D967E03B-FAE3-4102-9233-39EB8806E03B}" name="TO BE STARTED P2&amp;P3" dataDxfId="55">
      <calculatedColumnFormula>COUNTIFS(GLOBAL_DATA[Security pack],CALCULATION[[#This Row],[PACKFORMULA]],GLOBAL_DATA[Priority],"&gt;=P2",GLOBAL_DATA[Status],DATA!$J$4,GLOBAL_DATA[filtre],1)</calculatedColumnFormula>
    </tableColumn>
    <tableColumn id="21" xr3:uid="{76DBFA62-7730-4847-B37A-92E68824DE0C}" name="TO BE STARTED" dataDxfId="54">
      <calculatedColumnFormula>COUNTIFS(GLOBAL_DATA[Security pack],CALCULATION[[#This Row],[PACKFORMULA]],GLOBAL_DATA[Status],CALCULATION[[#Headers],[TO BE STARTED]],GLOBAL_DATA[filtre],1)</calculatedColumnFormula>
    </tableColumn>
    <tableColumn id="28" xr3:uid="{708ABB0F-85A1-4E8D-9494-F6D8CD86AA7F}" name="IN PROGRESS P0" dataDxfId="53">
      <calculatedColumnFormula>COUNTIFS(GLOBAL_DATA[Security pack],CALCULATION[[#This Row],[PACKFORMULA]],GLOBAL_DATA[Priority],"P0",GLOBAL_DATA[Status],DATA!$J$5,GLOBAL_DATA[filtre],1)</calculatedColumnFormula>
    </tableColumn>
    <tableColumn id="27" xr3:uid="{7B2E031B-C89D-4252-95D8-A4AFDE7BEEE7}" name="IN PROGRESS P1" dataDxfId="52">
      <calculatedColumnFormula>COUNTIFS(GLOBAL_DATA[Security pack],CALCULATION[[#This Row],[PACKFORMULA]],GLOBAL_DATA[Priority],"P1",GLOBAL_DATA[Status],DATA!$J$5,GLOBAL_DATA[filtre],1)</calculatedColumnFormula>
    </tableColumn>
    <tableColumn id="26" xr3:uid="{9C91D692-525F-4643-AB26-1B8D6410A80B}" name="IN PROGRESS P2&amp;P3" dataDxfId="51">
      <calculatedColumnFormula>COUNTIFS(GLOBAL_DATA[Security pack],CALCULATION[[#This Row],[PACKFORMULA]],GLOBAL_DATA[Priority],"&gt;=P2",GLOBAL_DATA[Status],DATA!$J$5,GLOBAL_DATA[filtre],1)</calculatedColumnFormula>
    </tableColumn>
    <tableColumn id="19" xr3:uid="{7B58A1FB-DC1A-4C91-A0F2-651828C931C5}" name="IN PROGRESS" dataDxfId="50">
      <calculatedColumnFormula>COUNTIFS(GLOBAL_DATA[Security pack],CALCULATION[[#This Row],[PACKFORMULA]],GLOBAL_DATA[Status],CALCULATION[[#Headers],[IN PROGRESS]],GLOBAL_DATA[filtre],1)</calculatedColumnFormula>
    </tableColumn>
    <tableColumn id="31" xr3:uid="{5EC39D08-99BE-475A-BCD0-E3A3AAD8F76C}" name="DONE P0" dataDxfId="49">
      <calculatedColumnFormula>COUNTIFS(GLOBAL_DATA[Security pack],CALCULATION[[#This Row],[PACKFORMULA]],GLOBAL_DATA[Priority],"P0",GLOBAL_DATA[Status],DATA!$J$6,GLOBAL_DATA[filtre],1)</calculatedColumnFormula>
    </tableColumn>
    <tableColumn id="30" xr3:uid="{65335B31-346D-417B-AB64-571DFC6DC284}" name="DONE P1" dataDxfId="48">
      <calculatedColumnFormula>COUNTIFS(GLOBAL_DATA[Security pack],CALCULATION[[#This Row],[PACKFORMULA]],GLOBAL_DATA[Priority],"P1",GLOBAL_DATA[Status],DATA!$J$6,GLOBAL_DATA[filtre],1)</calculatedColumnFormula>
    </tableColumn>
    <tableColumn id="29" xr3:uid="{339D65C5-2475-44A7-BAE8-5472AC206D54}" name="DONE P2&amp;P3" dataDxfId="47">
      <calculatedColumnFormula>COUNTIFS(GLOBAL_DATA[Security pack],CALCULATION[[#This Row],[PACKFORMULA]],GLOBAL_DATA[Priority],"&gt;=P2",GLOBAL_DATA[Status],DATA!$J$6,GLOBAL_DATA[filtre],1)</calculatedColumnFormula>
    </tableColumn>
    <tableColumn id="18" xr3:uid="{5604EA97-7361-4574-8563-4B41776DFFA9}" name="DONE" dataDxfId="46">
      <calculatedColumnFormula>COUNTIFS(GLOBAL_DATA[Security pack],CALCULATION[[#This Row],[PACKFORMULA]],GLOBAL_DATA[Status],CALCULATION[[#Headers],[DONE]],GLOBAL_DATA[filtre],1)</calculatedColumnFormula>
    </tableColumn>
    <tableColumn id="40" xr3:uid="{E9675DBF-4A68-4DF8-BC0D-748D3234DFFB}" name="CHECKED CISO P0" dataDxfId="45">
      <calculatedColumnFormula>COUNTIFS(GLOBAL_DATA[Security pack],CALCULATION[[#This Row],[PACKFORMULA]],GLOBAL_DATA[Priority],"P0",GLOBAL_DATA[Status],DATA!$J$7,GLOBAL_DATA[filtre],1)</calculatedColumnFormula>
    </tableColumn>
    <tableColumn id="39" xr3:uid="{8C74B2D2-97B4-4F3D-885A-4B484DC8755C}" name="CHECKED CISO P1" dataDxfId="44">
      <calculatedColumnFormula>COUNTIFS(GLOBAL_DATA[Security pack],CALCULATION[[#This Row],[PACKFORMULA]],GLOBAL_DATA[Priority],"P1",GLOBAL_DATA[Status],DATA!$J$7,GLOBAL_DATA[filtre],1)</calculatedColumnFormula>
    </tableColumn>
    <tableColumn id="32" xr3:uid="{A8E78C79-D43C-4301-B991-E7E893126A88}" name="CHECKED CISO P2&amp;P3" dataDxfId="43">
      <calculatedColumnFormula>COUNTIFS(GLOBAL_DATA[Security pack],CALCULATION[[#This Row],[PACKFORMULA]],GLOBAL_DATA[Priority],"&gt;=P2",GLOBAL_DATA[Status],DATA!$J$7,GLOBAL_DATA[filtre],1)</calculatedColumnFormula>
    </tableColumn>
    <tableColumn id="13" xr3:uid="{04E7EF93-D606-4ADB-A7AE-0150FC79E48F}" name="CHECKED CISO" dataDxfId="42">
      <calculatedColumnFormula>COUNTIFS(GLOBAL_DATA[Security pack],CALCULATION[[#This Row],[PACKFORMULA]],GLOBAL_DATA[Status],CALCULATION[[#Headers],[CHECKED CISO]],GLOBAL_DATA[filtre],1)</calculatedColumnFormula>
    </tableColumn>
    <tableColumn id="43" xr3:uid="{EE8E6938-D68B-4417-B429-049A153003ED}" name="VERIFIED P0" dataDxfId="41">
      <calculatedColumnFormula>COUNTIFS(GLOBAL_DATA[Security pack],CALCULATION[[#This Row],[PACKFORMULA]],GLOBAL_DATA[Priority],"P0",GLOBAL_DATA[Status],DATA!$J$8,GLOBAL_DATA[filtre],1)</calculatedColumnFormula>
    </tableColumn>
    <tableColumn id="42" xr3:uid="{41D7B105-B90D-4EA6-8D76-20AFEC119916}" name="VERIFIED P1" dataDxfId="40">
      <calculatedColumnFormula>COUNTIFS(GLOBAL_DATA[Security pack],CALCULATION[[#This Row],[PACKFORMULA]],GLOBAL_DATA[Priority],"P1",GLOBAL_DATA[Status],DATA!$J$8,GLOBAL_DATA[filtre],1)</calculatedColumnFormula>
    </tableColumn>
    <tableColumn id="41" xr3:uid="{5FC5BA5F-B3BB-4D33-94F3-B90F3CA412B1}" name="VERIFIED P2&amp;P3" dataDxfId="39">
      <calculatedColumnFormula>COUNTIFS(GLOBAL_DATA[Security pack],CALCULATION[[#This Row],[PACKFORMULA]],GLOBAL_DATA[Priority],"&gt;=P2",GLOBAL_DATA[Status],DATA!$J$8,GLOBAL_DATA[filtre],1)</calculatedColumnFormula>
    </tableColumn>
    <tableColumn id="22" xr3:uid="{EF3FEAC8-2A24-459D-BBA5-66F674B388CA}" name="VERIFIED" dataDxfId="38">
      <calculatedColumnFormula>COUNTIFS(GLOBAL_DATA[Security pack],CALCULATION[[#This Row],[PACKFORMULA]],GLOBAL_DATA[Status],CALCULATION[[#Headers],[VERIFIED]],GLOBAL_DATA[filtre],1)</calculatedColumnFormula>
    </tableColumn>
    <tableColumn id="52" xr3:uid="{743EC87D-831A-4289-AB2F-1BBE5C6AE39D}" name="PR_EX P0" dataDxfId="37">
      <calculatedColumnFormula>COUNTIFS(GLOBAL_DATA[Security pack],CALCULATION[[#This Row],[PACKFORMULA]],GLOBAL_DATA[Priority],"P0",GLOBAL_DATA[Status],"&lt;&gt;"&amp;Status_No_Project,GLOBAL_DATA[filtre],1)</calculatedColumnFormula>
    </tableColumn>
    <tableColumn id="51" xr3:uid="{DB75A95B-46D6-4F5E-AA69-6BDCC59D6AD0}" name="PR_EX P1" dataDxfId="36">
      <calculatedColumnFormula>COUNTIFS(GLOBAL_DATA[Security pack],CALCULATION[[#This Row],[PACKFORMULA]],GLOBAL_DATA[Priority],"P1",GLOBAL_DATA[Status],"&lt;&gt;"&amp;Status_No_Project,GLOBAL_DATA[filtre],1)</calculatedColumnFormula>
    </tableColumn>
    <tableColumn id="50" xr3:uid="{89726C3A-BFCB-47C8-86BD-B4ADA4EFC2E8}" name="PR_EX P2&amp;P3" dataDxfId="35">
      <calculatedColumnFormula>COUNTIFS(GLOBAL_DATA[Security pack],CALCULATION[[#This Row],[PACKFORMULA]],GLOBAL_DATA[Priority],"&gt;=P2",GLOBAL_DATA[Status],"&lt;&gt;"&amp;Status_No_Project,GLOBAL_DATA[filtre],1)</calculatedColumnFormula>
    </tableColumn>
    <tableColumn id="23" xr3:uid="{259132EE-5FEB-4044-A253-523D654059B9}" name="TOTAL PR_EX" dataDxfId="34">
      <calculatedColumnFormula>COUNTIFS(GLOBAL_DATA[Security pack],CALCULATION[[#This Row],[PACKFORMULA]],GLOBAL_DATA[Status],"&lt;&gt;"&amp;Status_No_Project,GLOBAL_DATA[filtre],1)</calculatedColumnFormula>
    </tableColumn>
    <tableColumn id="68" xr3:uid="{A4B871BC-116B-4437-AE06-4C2D43765B23}" name="RISK ACCEPTED P0" dataDxfId="33">
      <calculatedColumnFormula>COUNTIFS(GLOBAL_DATA[Security pack],CALCULATION[[#This Row],[PACKFORMULA]],GLOBAL_DATA[Priority],"P0",GLOBAL_DATA[Target status],DATA!$J$12,GLOBAL_DATA[filtre],1)</calculatedColumnFormula>
    </tableColumn>
    <tableColumn id="67" xr3:uid="{C9110C31-4CAC-4628-A86F-92557797ABF7}" name="RISK ACCEPTED P1" dataDxfId="32">
      <calculatedColumnFormula>COUNTIFS(GLOBAL_DATA[Security pack],CALCULATION[[#This Row],[PACKFORMULA]],GLOBAL_DATA[Priority],"P1",GLOBAL_DATA[Target status],DATA!$J$12,GLOBAL_DATA[filtre],1)</calculatedColumnFormula>
    </tableColumn>
    <tableColumn id="66" xr3:uid="{214F9350-3AB7-4FFA-BBDB-6BA0EEA27C96}" name="RISK ACCEPTED P2&amp;3" dataDxfId="31">
      <calculatedColumnFormula>COUNTIFS(GLOBAL_DATA[Security pack],CALCULATION[[#This Row],[PACKFORMULA]],GLOBAL_DATA[Priority],"&gt;P1",GLOBAL_DATA[Target status],DATA!$J$12,GLOBAL_DATA[filtre],1)</calculatedColumnFormula>
    </tableColumn>
    <tableColumn id="3" xr3:uid="{A8A34D15-279C-4A87-961A-69727B99EBD2}" name="RISK ACCEPTED (FULL MEASURE)" dataDxfId="30">
      <calculatedColumnFormula>COUNTIFS(GLOBAL_DATA[Security pack],CALCULATION[[#This Row],[PACKFORMULA]],GLOBAL_DATA[Target status],DATA!$J$12,GLOBAL_DATA[filtre],1)</calculatedColumnFormula>
    </tableColumn>
    <tableColumn id="72" xr3:uid="{A94A5203-E3FE-4F4B-B973-1ADBFEFC70B0}" name="PARTIAL IMPLEMENTATION + RA P0" dataDxfId="29">
      <calculatedColumnFormula>COUNTIFS(GLOBAL_DATA[Security pack],CALCULATION[[#This Row],[PACKFORMULA]],GLOBAL_DATA[Target status],DATA!$J$13,GLOBAL_DATA[Priority],"P0",GLOBAL_DATA[filtre],1)</calculatedColumnFormula>
    </tableColumn>
    <tableColumn id="71" xr3:uid="{C5804688-B30E-4A31-9862-E763A98B13DD}" name="PARTIAL IMPLEMENTATION + RA P1" dataDxfId="28">
      <calculatedColumnFormula>COUNTIFS(GLOBAL_DATA[Security pack],CALCULATION[[#This Row],[PACKFORMULA]],GLOBAL_DATA[Target status],DATA!$J$13,GLOBAL_DATA[Priority],"P1",GLOBAL_DATA[filtre],1)</calculatedColumnFormula>
    </tableColumn>
    <tableColumn id="70" xr3:uid="{86940BEC-E254-44FB-9010-1ADEDD0B538A}" name="PARTIAL IMPLEMENTATION + RA P2&amp;P3" dataDxfId="27">
      <calculatedColumnFormula>COUNTIFS(GLOBAL_DATA[Security pack],CALCULATION[[#This Row],[PACKFORMULA]],GLOBAL_DATA[Target status],DATA!$J$13,GLOBAL_DATA[Priority],"&gt;P1",GLOBAL_DATA[filtre],1)</calculatedColumnFormula>
    </tableColumn>
    <tableColumn id="4" xr3:uid="{31D794A5-CDCE-4BA2-A560-5FF302010A7B}" name="PARTIAL IMPLEMENTATION + RA" dataDxfId="26">
      <calculatedColumnFormula>COUNTIFS(GLOBAL_DATA[Security pack],CALCULATION[[#This Row],[PACKFORMULA]],GLOBAL_DATA[Target status],CALCULATION[[#Headers],[PARTIAL IMPLEMENTATION + RA]],GLOBAL_DATA[filtre],1)</calculatedColumnFormula>
    </tableColumn>
    <tableColumn id="2" xr3:uid="{C5943C80-FB61-499D-B194-73D752AFEF9A}" name="RISK ACCEPTANCE" dataDxfId="143" dataCellStyle="Pourcentage">
      <calculatedColumnFormula>1-CALCULATION[[#This Row],[IN SCOPE %]]</calculatedColumnFormula>
    </tableColumn>
    <tableColumn id="5" xr3:uid="{49A40CA6-7521-49BA-BDC0-DB60AD7920A2}" name="FULL IMPLEMENTATION" dataDxfId="25">
      <calculatedColumnFormula>COUNTIFS(GLOBAL_DATA[Security pack],CALCULATION[[#This Row],[PACKFORMULA]],GLOBAL_DATA[Target status],CALCULATION[[#Headers],[FULL IMPLEMENTATION]],GLOBAL_DATA[filtre],1)</calculatedColumnFormula>
    </tableColumn>
    <tableColumn id="8" xr3:uid="{0096F0D8-9591-4A01-88DB-2463F9A95E33}" name="NOT APPLICABLE" dataDxfId="24">
      <calculatedColumnFormula>COUNTIFS(GLOBAL_DATA[Security pack],CALCULATION[[#This Row],[PACKFORMULA]],GLOBAL_DATA[Target status],CALCULATION[[#Headers],[NOT APPLICABLE]],GLOBAL_DATA[filtre],1)</calculatedColumnFormula>
    </tableColumn>
    <tableColumn id="49" xr3:uid="{7C152269-FCDB-4EDE-9059-64D6DC297247}" name="LEFT P0" dataDxfId="23">
      <calculatedColumnFormula>COUNTIFS(GLOBAL_DATA[Security pack],CALCULATION[[#This Row],[PACKFORMULA]],GLOBAL_DATA[Priority],"P0",GLOBAL_DATA[Target status],DATA!$J$13)+COUNTIFS(GLOBAL_DATA[Security pack],CALCULATION[[#This Row],[PACKFORMULA]],GLOBAL_DATA[Priority],"P0",GLOBAL_DATA[Target status],DATA!$J$14,GLOBAL_DATA[filtre],1)-CALCULATION[[#This Row],[COMPLETED P0]]</calculatedColumnFormula>
    </tableColumn>
    <tableColumn id="48" xr3:uid="{CD46081D-165F-4ACB-83D8-DBAB7E6BB92C}" name="LEFT P1" dataDxfId="22">
      <calculatedColumnFormula>COUNTIFS(GLOBAL_DATA[Security pack],CALCULATION[[#This Row],[PACKFORMULA]],GLOBAL_DATA[Priority],"P1",GLOBAL_DATA[Target status],DATA!$J$13)+COUNTIFS(GLOBAL_DATA[Security pack],CALCULATION[[#This Row],[PACKFORMULA]],GLOBAL_DATA[Priority],"P1",GLOBAL_DATA[Target status],DATA!$J$14,GLOBAL_DATA[filtre],1)-CALCULATION[[#This Row],[COMPLETED P1]]</calculatedColumnFormula>
    </tableColumn>
    <tableColumn id="47" xr3:uid="{F9C9ACAE-426E-459C-B551-C1F827A7565C}" name="LEFT P2&amp;3" dataDxfId="21">
      <calculatedColumnFormula>COUNTIFS(GLOBAL_DATA[Security pack],CALCULATION[[#This Row],[PACKFORMULA]],GLOBAL_DATA[Priority],"&gt;P1",GLOBAL_DATA[Target status],DATA!$J$13)+COUNTIFS(GLOBAL_DATA[Security pack],CALCULATION[[#This Row],[PACKFORMULA]],GLOBAL_DATA[Priority],"&gt;P1",GLOBAL_DATA[Target status],DATA!$J$14,GLOBAL_DATA[filtre],1)-CALCULATION[[#This Row],[COMPLETED P2&amp;3]]</calculatedColumnFormula>
    </tableColumn>
    <tableColumn id="10" xr3:uid="{F7F007BB-B5A6-4156-B830-3CC89849582A}" name="TOTAL Impl" dataDxfId="142">
      <calculatedColumnFormula>CALCULATION[[#This Row],[PARTIAL IMPLEMENTATION + RA]]+CALCULATION[[#This Row],[FULL IMPLEMENTATION]]</calculatedColumnFormula>
    </tableColumn>
    <tableColumn id="54" xr3:uid="{38D8B586-EC78-44AC-A799-6E9398507CFE}" name="WIP" dataDxfId="141">
      <calculatedColumnFormula>CALCULATION[[#This Row],[IN PROGRESS]]+CALCULATION[[#This Row],[TO BE STARTED]]</calculatedColumnFormula>
    </tableColumn>
    <tableColumn id="58" xr3:uid="{0D61CC54-F70E-4A15-AC17-E089EE620F7E}" name="COMPLETED P0" dataDxfId="20">
      <calculatedColumnFormula>COUNTIFS(GLOBAL_DATA[Security pack],CALCULATION[[#This Row],[PACKFORMULA]],GLOBAL_DATA[Priority],"P0",GLOBAL_DATA[Impl_Yes],1,GLOBAL_DATA[filtre],1)</calculatedColumnFormula>
    </tableColumn>
    <tableColumn id="57" xr3:uid="{4EE93C8F-2D19-42C7-B899-A67AE9EFBE7E}" name="COMPLETED P1" dataDxfId="19">
      <calculatedColumnFormula>COUNTIFS(GLOBAL_DATA[Security pack],CALCULATION[[#This Row],[PACKFORMULA]],GLOBAL_DATA[Priority],"P1",GLOBAL_DATA[Impl_Yes],1,GLOBAL_DATA[filtre],1)</calculatedColumnFormula>
    </tableColumn>
    <tableColumn id="56" xr3:uid="{3F6E236A-1004-4F30-AC92-2E4BB8B9B091}" name="COMPLETED P2&amp;3" dataDxfId="18">
      <calculatedColumnFormula>COUNTIFS(GLOBAL_DATA[Security pack],CALCULATION[[#This Row],[PACKFORMULA]],GLOBAL_DATA[Priority],"&gt;P1",GLOBAL_DATA[Impl_Yes],1,GLOBAL_DATA[filtre],1)</calculatedColumnFormula>
    </tableColumn>
    <tableColumn id="11" xr3:uid="{89E492D1-3F3F-4BA3-8A5B-3AE6BEDA5E52}" name="COMPLETED" dataDxfId="17">
      <calculatedColumnFormula>COUNTIFS(GLOBAL_DATA[Security pack],CALCULATION[[#This Row],[PACKFORMULA]],GLOBAL_DATA[Impl_Yes],1,GLOBAL_DATA[filtre],1)</calculatedColumnFormula>
    </tableColumn>
    <tableColumn id="12" xr3:uid="{87408C7E-DD8F-4D2E-BD1E-2D4E0AD785D8}" name="COMPLETED %" dataDxfId="140">
      <calculatedColumnFormula>IFERROR(CALCULATION[[#This Row],[COMPLETED]]/CALCULATION[[#This Row],[IN SCOPE]],0)</calculatedColumnFormula>
    </tableColumn>
    <tableColumn id="14" xr3:uid="{C0A8887C-EA1E-47BE-A7BB-C29708EF3BAA}" name="IN SCOPE" dataDxfId="16">
      <calculatedColumnFormula>COUNTIFS(GLOBAL_DATA[Security pack],CALCULATION[[#This Row],[PACKFORMULA]],GLOBAL_DATA[Target status],"&lt;&gt;"&amp;DATA!$J$15,GLOBAL_DATA[filtre],1)</calculatedColumnFormula>
    </tableColumn>
    <tableColumn id="55" xr3:uid="{246C1C4C-7688-44F0-869E-1B5D5F2B24E8}" name="IN SCOPE %" dataDxfId="15" dataCellStyle="Pourcentage">
      <calculatedColumnFormula>IFERROR(ROUND(SUMIFS(GLOBAL_DATA[Target scope],GLOBAL_DATA[Security pack],CALCULATION[[#This Row],[PACKFORMULA]],GLOBAL_DATA[Target status],"&lt;&gt;"&amp;DATA!$J$15,GLOBAL_DATA[filtre],1)/CALCULATION[[#This Row],[IN SCOPE]],4),0)</calculatedColumnFormula>
    </tableColumn>
    <tableColumn id="15" xr3:uid="{5CADB2E3-C113-4941-8616-7AA974107840}" name="% RISK ACCEPTED" dataDxfId="139">
      <calculatedColumnFormula>IFERROR(ROUND(CALCULATION[[#This Row],[RISK ACCEPTED (FULL MEASURE)]]/CALCULATION[[#This Row],[IN SCOPE]],4),0)</calculatedColumnFormula>
    </tableColumn>
    <tableColumn id="16" xr3:uid="{0EAA9B3F-55D7-4A59-AD64-8B3902302537}" name="Risk situation comment" dataDxfId="138">
      <calculatedColumnFormula>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calculatedColumnFormula>
    </tableColumn>
    <tableColumn id="20" xr3:uid="{417F97AC-AC26-4EF7-98DF-89D8079200F9}" name="RISK STATUS (Alert/Warning)" dataDxfId="14">
      <calculatedColumnFormula>COUNTIFS(GLOBAL_DATA[Security pack],CALCULATION[[#This Row],[PACKFORMULA]],GLOBAL_DATA[CISO assessment],"&lt;&gt;"&amp;DATA!$A$15)-COUNTIFS(GLOBAL_DATA[Security pack],CALCULATION[[#This Row],[PACKFORMULA]],GLOBAL_DATA[CISO assessment],"",GLOBAL_DATA[filtre],1)</calculatedColumnFormula>
    </tableColumn>
    <tableColumn id="17" xr3:uid="{DFC4F11E-34C8-4FFE-9412-C8523BC1C69C}" name="DELTA (No risk/empty)" dataDxfId="13">
      <calculatedColumnFormula>COUNTIFS(GLOBAL_DATA[Security pack],CALCULATION[[#This Row],[PACKFORMULA]],GLOBAL_DATA[CISO assessment],DATA!$A$15,GLOBAL_DATA[filtre],1)+COUNTIFS(GLOBAL_DATA[Security pack],CALCULATION[[#This Row],[PACKFORMULA]],GLOBAL_DATA[CISO assessment],"",GLOBAL_DATA[filtre],1)</calculatedColumnFormula>
    </tableColumn>
    <tableColumn id="45" xr3:uid="{ADFB04FE-3B8B-44FB-AA90-5411170F236D}" name="TARGET IMPLEMENTATION" dataDxfId="4">
      <calculatedColumnFormula>IFERROR(ROUND(SUMIF(GLOBAL_DATA[Security pack],CALCULATION[[#This Row],[PACKFORMULA]],GLOBAL_DATA[Target scope])/CALCULATION[[#This Row],[IN SCOPE]],4),0)</calculatedColumnFormula>
    </tableColumn>
    <tableColumn id="74" xr3:uid="{C8300368-E8BF-44AB-8007-46B758EF30FA}" name="CURRENT IMPL DONE " dataDxfId="137">
      <calculatedColumnFormula>IFERROR(ROUND(SUMIFS(GLOBAL_DATA[Global Progress rate],GLOBAL_DATA[Security pack],CALCULATION[[#This Row],[PACKFORMULA]],GLOBAL_DATA[Status],DATA!$J$6)/CALCULATION[[#This Row],[IN SCOPE]],4),0)</calculatedColumnFormula>
    </tableColumn>
    <tableColumn id="65" xr3:uid="{7ABCE5B8-8ED8-4FEB-9397-DA8FC7CB01A7}" name="CURRENT IMPL CHECKED CISO &amp; VERIFIED" dataDxfId="136">
      <calculatedColumnFormula>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calculatedColumnFormula>
    </tableColumn>
    <tableColumn id="81" xr3:uid="{39FFAD9B-3D45-4472-8EEF-5A6B6D302DB6}" name="CURRENT IMPL DONE &amp; CHECKED CISO &amp; VERIFIED" dataDxfId="135">
      <calculatedColumnFormula>CALCULATION[[#This Row],[CURRENT IMPL DONE ]]+CALCULATION[[#This Row],[CURRENT IMPL CHECKED CISO &amp; VERIFIED]]</calculatedColumnFormula>
    </tableColumn>
    <tableColumn id="53" xr3:uid="{6138C8D5-509E-432A-B4C3-EA0B9B7C7762}" name="WIP %" dataDxfId="134">
      <calculatedColumnFormula>CALCULATION[[#This Row],[CURRENT IMPLEMENTATION]]-CALCULATION[[#This Row],[CURRENT IMPL DONE ]]-CALCULATION[[#This Row],[CURRENT IMPL CHECKED CISO &amp; VERIFIED]]</calculatedColumnFormula>
    </tableColumn>
    <tableColumn id="44" xr3:uid="{EFED74C1-A35E-45C1-B7F9-BFDE833B54D9}" name="CURRENT IMPLEMENTATION" dataDxfId="133">
      <calculatedColumnFormula>IFERROR(ROUND(SUMIF(GLOBAL_DATA[Security pack],CALCULATION[[#This Row],[PACKFORMULA]],GLOBAL_DATA[Global Progress rate])/CALCULATION[[#This Row],[IN SCOPE]],4),0)</calculatedColumnFormula>
    </tableColumn>
    <tableColumn id="62" xr3:uid="{C995E25D-2C30-4259-BDDF-5EAAA756BBD9}" name="2020 IMLP" dataDxfId="12">
      <calculatedColumnFormula>COUNTIFS(GLOBAL_DATA[Security pack],CALCULATION[[#This Row],[PACKFORMULA]],GLOBAL_DATA[Impl_Date],"&gt;31/12/2019",GLOBAL_DATA[Impl_Date],"&lt;01/01/2021",GLOBAL_DATA[Impl_Yes],1,GLOBAL_DATA[filtre],1)</calculatedColumnFormula>
    </tableColumn>
    <tableColumn id="59" xr3:uid="{226BD55B-B0EC-449C-A4E1-832169316A89}" name="2020 COMMITTED" dataDxfId="11">
      <calculatedColumnFormula>COUNTIFS(GLOBAL_DATA[Security pack],CALCULATION[[#This Row],[PACKFORMULA]],GLOBAL_DATA[Impl_Date],"&gt;31/12/2019",GLOBAL_DATA[Impl_Date],"&lt;01/01/2021",GLOBAL_DATA[filtre],1)</calculatedColumnFormula>
    </tableColumn>
    <tableColumn id="24" xr3:uid="{D79DEDA1-7CB0-417D-8E9F-838A3FF71A64}" name="% 2020 COMMITTED" dataDxfId="3" dataCellStyle="Pourcentage">
      <calculatedColumnFormula>IFERROR(ROUND(SUMIFS(GLOBAL_DATA[Target scope],GLOBAL_DATA[Security pack],CALCULATION[[#This Row],[PACKFORMULA]],GLOBAL_DATA[Impl_Date],"&gt;31/12/2019",GLOBAL_DATA[Impl_Date],"&lt;01/01/2021",GLOBAL_DATA[filtre],1)/CALCULATION[[#This Row],[IN SCOPE]],4),0)</calculatedColumnFormula>
    </tableColumn>
    <tableColumn id="63" xr3:uid="{DE39CDA2-0EC8-462F-B670-D8FAEFE86825}" name="2021 IMPL" dataDxfId="10">
      <calculatedColumnFormula>COUNTIFS(GLOBAL_DATA[Security pack],CALCULATION[[#This Row],[PACKFORMULA]],GLOBAL_DATA[Impl_Date],"&gt;31/12/2020",GLOBAL_DATA[Impl_Date],"&lt;01/01/2022",GLOBAL_DATA[Impl_Yes],1,GLOBAL_DATA[filtre],1)</calculatedColumnFormula>
    </tableColumn>
    <tableColumn id="60" xr3:uid="{D232D017-AD19-47E8-94A1-11E2658FE78B}" name="2021 COMMITTED" dataDxfId="9">
      <calculatedColumnFormula>COUNTIFS(GLOBAL_DATA[Security pack],CALCULATION[[#This Row],[PACKFORMULA]],GLOBAL_DATA[Impl_Date],"&gt;31/12/2020",GLOBAL_DATA[Impl_Date],"&lt;01/01/2022",GLOBAL_DATA[filtre],1)</calculatedColumnFormula>
    </tableColumn>
    <tableColumn id="25" xr3:uid="{BD29CB01-2A85-49A3-BD8D-456F56A46F03}" name="% 2021 COMMITTED" dataDxfId="2" dataCellStyle="Pourcentage">
      <calculatedColumnFormula>IFERROR(ROUND(SUMIFS(GLOBAL_DATA[Target scope],GLOBAL_DATA[Security pack],CALCULATION[[#This Row],[PACKFORMULA]],GLOBAL_DATA[Impl_Date],"&gt;31/12/2020",GLOBAL_DATA[Impl_Date],"&lt;01/01/2022",GLOBAL_DATA[filtre],1)/CALCULATION[[#This Row],[IN SCOPE]],4),0)</calculatedColumnFormula>
    </tableColumn>
    <tableColumn id="64" xr3:uid="{6E3BB78C-57F7-45E7-AA5A-59679A560368}" name="2022 IMPL" dataDxfId="8">
      <calculatedColumnFormula>COUNTIFS(GLOBAL_DATA[Security pack],CALCULATION[[#This Row],[PACKFORMULA]],GLOBAL_DATA[Impl_Date],"&gt;31/12/2021",GLOBAL_DATA[Impl_Date],"&lt;01/01/2023",GLOBAL_DATA[Impl_Yes],1,GLOBAL_DATA[filtre],1)</calculatedColumnFormula>
    </tableColumn>
    <tableColumn id="46" xr3:uid="{B2345967-2783-4EC7-95B4-435DE4F2F19B}" name="2022 COMMITTED" dataDxfId="7">
      <calculatedColumnFormula>COUNTIFS(GLOBAL_DATA[Security pack],CALCULATION[[#This Row],[PACKFORMULA]],GLOBAL_DATA[Impl_Date],"&gt;31/12/2021",GLOBAL_DATA[Impl_Date],"&lt;01/01/2023",GLOBAL_DATA[filtre],1)</calculatedColumnFormula>
    </tableColumn>
    <tableColumn id="61" xr3:uid="{239FD28B-278B-4F51-ADE4-F6A07016D6AD}" name="% 2022 COMMITTED" dataDxfId="1" dataCellStyle="Pourcentage">
      <calculatedColumnFormula>IFERROR(ROUND(SUMIFS(GLOBAL_DATA[Target scope],GLOBAL_DATA[Security pack],CALCULATION[[#This Row],[PACKFORMULA]],GLOBAL_DATA[Impl_Date],"&gt;31/12/2021",GLOBAL_DATA[Impl_Date],"&lt;01/01/2023",GLOBAL_DATA[filtre],1)/CALCULATION[[#This Row],[IN SCOPE]],4),0)</calculatedColumnFormula>
    </tableColumn>
    <tableColumn id="80" xr3:uid="{5A6E1DD4-3A89-4BB1-8306-CC153313866D}" name="2023 IMPL" dataDxfId="6" dataCellStyle="Pourcentage">
      <calculatedColumnFormula>COUNTIFS(GLOBAL_DATA[Security pack],CALCULATION[[#This Row],[PACKFORMULA]],GLOBAL_DATA[Impl_Date],"&gt;31/12/2022",GLOBAL_DATA[Impl_Date],"&lt;01/01/2024",GLOBAL_DATA[Impl_Yes],1,GLOBAL_DATA[filtre],1)</calculatedColumnFormula>
    </tableColumn>
    <tableColumn id="79" xr3:uid="{29D51491-6939-4558-B159-C8F0B39B68D9}" name="2023 COMMITTED" dataDxfId="5" dataCellStyle="Pourcentage">
      <calculatedColumnFormula>COUNTIFS(GLOBAL_DATA[Security pack],CALCULATION[[#This Row],[PACKFORMULA]],GLOBAL_DATA[Impl_Date],"&gt;31/12/2022",GLOBAL_DATA[filtre],1)</calculatedColumnFormula>
    </tableColumn>
    <tableColumn id="78" xr3:uid="{5EB8D431-1A32-431C-89EA-30DF15B5FF1F}" name="% 2023 COMMITTED" dataDxfId="0" dataCellStyle="Pourcentage">
      <calculatedColumnFormula>IFERROR(ROUND(SUMIFS(GLOBAL_DATA[Target scope],GLOBAL_DATA[Security pack],CALCULATION[[#This Row],[PACKFORMULA]],GLOBAL_DATA[Impl_Date],"&gt;31/12/2022",GLOBAL_DATA[Impl_Date],"&lt;01/01/2024",GLOBAL_DATA[filtre],1)/CALCULATION[[#This Row],[IN SCOPE]],4),0)</calculatedColumnFormula>
    </tableColumn>
    <tableColumn id="9" xr3:uid="{AB1EAE9B-6800-40FC-9580-DCE6F145912D}" name="COMMITTED" dataDxfId="132" dataCellStyle="Pourcentage">
      <calculatedColumnFormula>CALCULATION[[#This Row],[% 2020 COMMITTED]]+CALCULATION[[#This Row],[% 2021 COMMITTED]]+CALCULATION[[#This Row],[% 2022 COMMITTED]]+CALCULATION[[#This Row],[% 2023 COMMITTED]]</calculatedColumnFormula>
    </tableColumn>
    <tableColumn id="69" xr3:uid="{316FCA3C-8E52-42CC-870E-DD31A2759F64}" name="Total IMPLEMENTED " dataDxfId="131" dataCellStyle="Pourcentage">
      <calculatedColumnFormula>CALCULATION[[#This Row],[CURRENT IMPLEMENTATION]]</calculatedColumnFormula>
    </tableColumn>
    <tableColumn id="6" xr3:uid="{0B100DF0-FE99-4FD2-9EA3-59268406930E}" name="DELTA" dataDxfId="130">
      <calculatedColumnFormula>CALCULATION[[#This Row],[% 2020 COMMITTED]]+CALCULATION[[#This Row],[% 2021 COMMITTED]]+CALCULATION[[#This Row],[% 2022 COMMITTED]]+CALCULATION[[#This Row],[% 2023 COMMITTED]]-CALCULATION[[#This Row],[CURRENT IMPLEMENTATION]]</calculatedColumnFormula>
    </tableColumn>
  </tableColumns>
  <tableStyleInfo name="TableStyleLight1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605349E-2603-4305-981E-F5B1ABE36FC2}" name="DATA_SecurityPacks" displayName="DATA_SecurityPacks" ref="E2:G11" totalsRowShown="0" headerRowDxfId="129" dataDxfId="128">
  <autoFilter ref="E2:G11" xr:uid="{CC3AAB48-FA5B-4566-9375-01AFB0025C5B}"/>
  <tableColumns count="3">
    <tableColumn id="1" xr3:uid="{8810A650-517D-45EC-9AF5-358E2A73F4E5}" name="Security packs EN" dataDxfId="127" totalsRowDxfId="126"/>
    <tableColumn id="2" xr3:uid="{B1A6C482-1353-4779-A4C1-76E3B45A6997}" name="Security packs FR" dataDxfId="125" totalsRowDxfId="124"/>
    <tableColumn id="3" xr3:uid="{14347145-539E-4553-9290-C0D37DF94499}" name="Acronym / Acronyme" dataDxfId="123" totalsRowDxfId="122"/>
  </tableColumns>
  <tableStyleInfo name="TableStyleLight10"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A2DCC32-771F-429C-912E-7941B4759F32}" name="DATA_Overdelay" displayName="DATA_Overdelay" ref="M2:M3" totalsRowShown="0" headerRowDxfId="121" dataDxfId="120" tableBorderDxfId="119">
  <autoFilter ref="M2:M3" xr:uid="{46DDCEA1-57C5-40BF-B131-E6257AF312EA}"/>
  <tableColumns count="1">
    <tableColumn id="1" xr3:uid="{6E88A5E3-22F0-422B-B4ED-A5C4883468E3}" name="Months overdelay" dataDxfId="118"/>
  </tableColumns>
  <tableStyleInfo name="TableStyleLight10"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C247C20-9984-4446-B860-2D04B123BC32}" name="DATA_StatusChoice" displayName="DATA_StatusChoice" ref="J2:K8" totalsRowShown="0" headerRowDxfId="117" dataDxfId="116">
  <autoFilter ref="J2:K8" xr:uid="{9C700854-577E-4CF0-BB0F-201CBD4257DE}"/>
  <sortState xmlns:xlrd2="http://schemas.microsoft.com/office/spreadsheetml/2017/richdata2" ref="J3:K8">
    <sortCondition ref="K3:K8"/>
  </sortState>
  <tableColumns count="2">
    <tableColumn id="1" xr3:uid="{90A92443-523B-4A16-A3EB-B16CD465334F}" name="Status_Choice" dataDxfId="115"/>
    <tableColumn id="2" xr3:uid="{5603E545-0EEB-4D09-B299-91F83A0E2344}" name="Rank" dataDxfId="114"/>
  </tableColumns>
  <tableStyleInfo name="TableStyleLight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08C74AE-F686-441D-8353-0DED3E21AD18}" name="DATA_EntityRegion" displayName="DATA_EntityRegion" ref="O2:U34" totalsRowShown="0" headerRowDxfId="113" dataDxfId="112">
  <autoFilter ref="O2:U34" xr:uid="{7650339E-993E-4BBA-85D1-DA5171EA5692}"/>
  <sortState xmlns:xlrd2="http://schemas.microsoft.com/office/spreadsheetml/2017/richdata2" ref="O3:U34">
    <sortCondition ref="P3:P34"/>
  </sortState>
  <tableColumns count="7">
    <tableColumn id="1" xr3:uid="{0A5A801E-8ED7-4B51-89A8-D078899C4D27}" name="#" dataDxfId="111"/>
    <tableColumn id="2" xr3:uid="{0162B096-509F-4BD0-AB97-4405D22CCF93}" name="Entity" dataDxfId="110"/>
    <tableColumn id="5" xr3:uid="{9600620A-6F4C-4270-9141-2490FF55DEBE}" name="BU " dataDxfId="109"/>
    <tableColumn id="4" xr3:uid="{337D9F99-DA3A-4874-A833-E51497C8B010}" name="Region" dataDxfId="108"/>
    <tableColumn id="6" xr3:uid="{691FDBBA-2DAB-4BF2-94A1-4CFAF862BDC5}" name="Country" dataDxfId="107"/>
    <tableColumn id="7" xr3:uid="{805038E0-14A5-45C6-8C1E-CFA2211820B0}" name="Level" dataDxfId="106"/>
    <tableColumn id="3" xr3:uid="{2DA2062A-FE79-4303-9221-7BBF033D65A3}" name="Language" dataDxfId="105"/>
  </tableColumns>
  <tableStyleInfo name="TableStyleLight10"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296BB0B-BF4E-46EB-9733-10FA26366FA1}" name="DATA_Target" displayName="DATA_Target" ref="M11:M18" totalsRowShown="0" headerRowDxfId="104" dataDxfId="103">
  <autoFilter ref="M11:M18" xr:uid="{039CFF6F-9DEC-48A1-961C-670D4024ED84}"/>
  <tableColumns count="1">
    <tableColumn id="1" xr3:uid="{EB2B7763-826C-4FA7-8D11-444A5A43BF6F}" name="Target of scope" dataDxfId="102"/>
  </tableColumns>
  <tableStyleInfo name="TableStyleLight10"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6390668-85A8-4B10-821C-E709BA696DE5}" name="DATA_ID" displayName="DATA_ID" ref="W2:AC60" totalsRowCount="1" headerRowDxfId="101" dataDxfId="100">
  <autoFilter ref="W2:AC59" xr:uid="{88223BFA-809E-40F9-86E4-D603C2726D2E}"/>
  <sortState xmlns:xlrd2="http://schemas.microsoft.com/office/spreadsheetml/2017/richdata2" ref="W3:AC59">
    <sortCondition ref="W3:W59"/>
  </sortState>
  <tableColumns count="7">
    <tableColumn id="1" xr3:uid="{014C080E-FA6A-4664-945E-B80717F084AB}" name="Pack EN" totalsRowFunction="custom" dataDxfId="99" totalsRowDxfId="98">
      <totalsRowFormula>SUMPRODUCT((DATA_ID[Pack EN]&lt;&gt;"")/(COUNTIF(DATA_ID[Pack EN],DATA_ID[Pack EN])))</totalsRowFormula>
    </tableColumn>
    <tableColumn id="14" xr3:uid="{ADFD9333-4C0A-45C8-A341-F7D184A64115}" name="Pack FR" dataDxfId="97" totalsRowDxfId="96"/>
    <tableColumn id="2" xr3:uid="{761B0701-3910-4A00-A8E9-37A8B95140E0}" name="Theme EN" totalsRowFunction="custom" dataDxfId="95" totalsRowDxfId="94">
      <totalsRowFormula>COUNTA(DATA_ID[Theme EN])</totalsRowFormula>
    </tableColumn>
    <tableColumn id="15" xr3:uid="{AF04DBC3-3B97-471C-B041-2397471C9C52}" name="Theme FR" dataDxfId="93" totalsRowDxfId="92"/>
    <tableColumn id="3" xr3:uid="{A5BC8FAC-467E-45D8-99CF-1D7E219D989D}" name="Acronym theme" dataDxfId="91" totalsRowDxfId="90"/>
    <tableColumn id="4" xr3:uid="{3EB47B2B-483C-4ED6-9EDF-E5E2B7EE299A}" name="Acronym combined" dataDxfId="89" totalsRowDxfId="88"/>
    <tableColumn id="5" xr3:uid="{7769F9CD-9811-41C0-A406-0D06A5F38B8A}" name="ID" dataDxfId="87" totalsRowDxfId="86"/>
  </tableColumns>
  <tableStyleInfo name="TableStyleLight10"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49D11F9-7E95-4B3F-B0B8-177F7B04515D}" name="DATA_CISOassessment" displayName="DATA_CISOassessment" ref="A14:A17" totalsRowShown="0" headerRowDxfId="85" dataDxfId="84">
  <autoFilter ref="A14:A17" xr:uid="{FF918F52-0D04-4D1E-9F18-E25AE910FED1}"/>
  <tableColumns count="1">
    <tableColumn id="1" xr3:uid="{33342016-5144-4E59-8CE1-A8056BC1E154}" name="CISO assessment" dataDxfId="83"/>
  </tableColumns>
  <tableStyleInfo name="TableStyleLight10"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85C3808-98CC-475A-AAAE-16B997A1449E}" name="DATA_SecPack" displayName="DATA_SecPack" ref="E14:H25" totalsRowShown="0" headerRowDxfId="82" dataDxfId="81">
  <autoFilter ref="E14:H25" xr:uid="{74A95F68-9A74-4AFA-BA54-08C2464F42EB}"/>
  <sortState xmlns:xlrd2="http://schemas.microsoft.com/office/spreadsheetml/2017/richdata2" ref="E15:G23">
    <sortCondition ref="G3"/>
  </sortState>
  <tableColumns count="4">
    <tableColumn id="1" xr3:uid="{C109A4BD-0CD6-4A15-ACA8-BB6AC3F9018F}" name="Pack" dataDxfId="80"/>
    <tableColumn id="3" xr3:uid="{14A621BA-E85E-4B6D-BF1C-564692094039}" name="Pack Formula" dataDxfId="79"/>
    <tableColumn id="2" xr3:uid="{CFEAC4C2-D234-42AA-9A4F-8A8ABA7B8D49}" name="Acronyme" dataDxfId="78"/>
    <tableColumn id="4" xr3:uid="{02D8E94A-9178-4D1D-8BD2-4EF661C4C474}" name="Order index" dataDxfId="77"/>
  </tableColumns>
  <tableStyleInfo name="TableStyleLight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3C604E1-A8C0-4005-8C06-CB72C2905BA0}" name="DATA_TargetStatusChoice" displayName="DATA_TargetStatusChoice" ref="J11:K15" totalsRowShown="0" headerRowDxfId="76" tableBorderDxfId="75">
  <autoFilter ref="J11:K15" xr:uid="{8EC9CEF9-AA4E-40E0-B3E2-4724D84B3EF3}"/>
  <sortState xmlns:xlrd2="http://schemas.microsoft.com/office/spreadsheetml/2017/richdata2" ref="J12:K15">
    <sortCondition ref="K11:K15"/>
  </sortState>
  <tableColumns count="2">
    <tableColumn id="1" xr3:uid="{40DC269E-027C-4C28-AD67-1F30BA12701D}" name="Target_Status_Choice" dataDxfId="74"/>
    <tableColumn id="2" xr3:uid="{1AE66D44-8C33-4922-A9D2-4862020203E8}" name="Value" dataDxfId="73"/>
  </tableColumns>
  <tableStyleInfo name="TableStyleLight10"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18F220-F059-4EA9-96F2-648A28B7B4D7}" name="DATA_RAFStatusChoice" displayName="DATA_RAFStatusChoice" ref="J17:K23" totalsRowShown="0" tableBorderDxfId="72">
  <autoFilter ref="J17:K23" xr:uid="{8F274594-01F3-4B0D-8B6C-E6DC70459D01}"/>
  <tableColumns count="2">
    <tableColumn id="1" xr3:uid="{FB573723-05C8-47EB-BABF-CB8BF44C307F}" name="RAF_Status_Choice" dataDxfId="71"/>
    <tableColumn id="2" xr3:uid="{6B53CAC1-2E3E-489F-A88B-17ADAB8E0DC5}" name="Rank" dataDxfId="70"/>
  </tableColumns>
  <tableStyleInfo name="TableStyleLight10"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271AC0A-2BC8-428E-A7BA-C6AA46439C0A}" name="DATA_Ressources" displayName="DATA_Ressources" ref="M5:M7" totalsRowShown="0" headerRowDxfId="69" dataDxfId="68">
  <autoFilter ref="M5:M7" xr:uid="{92270461-D1D9-4D5D-B20C-39BC8DF916E6}"/>
  <tableColumns count="1">
    <tableColumn id="1" xr3:uid="{9355359F-32E3-48C6-BC25-B09C88556527}" name="Ressources" dataDxfId="67"/>
  </tableColumns>
  <tableStyleInfo name="TableStyleLight10"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A8CDB7A-2ABC-4655-B010-74E2ACC3BCB3}" name="DATA_Deadline" displayName="DATA_Deadline" ref="A5:A6" totalsRowShown="0" headerRowDxfId="66" dataDxfId="65">
  <autoFilter ref="A5:A6" xr:uid="{C8A74557-DA22-4367-9DBD-D31E1ADBCD44}"/>
  <tableColumns count="1">
    <tableColumn id="1" xr3:uid="{FA0DA50D-32D5-4E0F-8498-D5868A86F1B8}" name="Deadline" dataDxfId="64"/>
  </tableColumns>
  <tableStyleInfo name="TableStyleLight10"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5EC2F6E-05AC-490B-81C8-9EF8A16D6973}" name="DATA_Date" displayName="DATA_Date" ref="A8:A9" totalsRowShown="0" headerRowDxfId="63" dataDxfId="62">
  <autoFilter ref="A8:A9" xr:uid="{90DC928B-3DF4-4DAF-BE9E-AA27C8443E5D}"/>
  <tableColumns count="1">
    <tableColumn id="1" xr3:uid="{BFB01BB7-7A79-4B35-BF4C-055F58000E6E}" name="Date" dataDxfId="61">
      <calculatedColumnFormula>[0]!ReportingDate</calculatedColumnFormula>
    </tableColumn>
  </tableColumns>
  <tableStyleInfo name="TableStyleLight10"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8" Type="http://schemas.openxmlformats.org/officeDocument/2006/relationships/table" Target="../tables/table9.xml"/><Relationship Id="rId13" Type="http://schemas.openxmlformats.org/officeDocument/2006/relationships/table" Target="../tables/table14.xml"/><Relationship Id="rId3" Type="http://schemas.openxmlformats.org/officeDocument/2006/relationships/table" Target="../tables/table4.xml"/><Relationship Id="rId7" Type="http://schemas.openxmlformats.org/officeDocument/2006/relationships/table" Target="../tables/table8.xml"/><Relationship Id="rId12" Type="http://schemas.openxmlformats.org/officeDocument/2006/relationships/table" Target="../tables/table13.xml"/><Relationship Id="rId2" Type="http://schemas.openxmlformats.org/officeDocument/2006/relationships/table" Target="../tables/table3.xml"/><Relationship Id="rId1" Type="http://schemas.openxmlformats.org/officeDocument/2006/relationships/printerSettings" Target="../printerSettings/printerSettings4.bin"/><Relationship Id="rId6" Type="http://schemas.openxmlformats.org/officeDocument/2006/relationships/table" Target="../tables/table7.xml"/><Relationship Id="rId11" Type="http://schemas.openxmlformats.org/officeDocument/2006/relationships/table" Target="../tables/table12.xml"/><Relationship Id="rId5" Type="http://schemas.openxmlformats.org/officeDocument/2006/relationships/table" Target="../tables/table6.xml"/><Relationship Id="rId10" Type="http://schemas.openxmlformats.org/officeDocument/2006/relationships/table" Target="../tables/table11.xml"/><Relationship Id="rId4" Type="http://schemas.openxmlformats.org/officeDocument/2006/relationships/table" Target="../tables/table5.xml"/><Relationship Id="rId9" Type="http://schemas.openxmlformats.org/officeDocument/2006/relationships/table" Target="../tables/table10.xml"/><Relationship Id="rId14" Type="http://schemas.openxmlformats.org/officeDocument/2006/relationships/table" Target="../tables/table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B186F-C8D0-4F41-BCB5-B5109C144F72}">
  <sheetPr codeName="Feuil4">
    <tabColor theme="8"/>
  </sheetPr>
  <dimension ref="A1:AW3465"/>
  <sheetViews>
    <sheetView showGridLines="0" zoomScale="85" zoomScaleNormal="85" workbookViewId="0">
      <pane xSplit="10" ySplit="4" topLeftCell="AO5" activePane="bottomRight" state="frozenSplit"/>
      <selection activeCell="B10" sqref="B10:F10"/>
      <selection pane="topRight" activeCell="B10" sqref="B10:F10"/>
      <selection pane="bottomLeft" activeCell="B10" sqref="B10:F10"/>
      <selection pane="bottomRight" activeCell="AW5" sqref="AW5"/>
    </sheetView>
  </sheetViews>
  <sheetFormatPr baseColWidth="10" defaultColWidth="11.42578125" defaultRowHeight="15" x14ac:dyDescent="0.25"/>
  <cols>
    <col min="1" max="1" width="5.85546875" style="36" customWidth="1"/>
    <col min="2" max="2" width="10.85546875" style="36" customWidth="1"/>
    <col min="3" max="3" width="12.28515625" style="36" customWidth="1"/>
    <col min="4" max="4" width="5.140625" style="36" customWidth="1" collapsed="1"/>
    <col min="5" max="6" width="12.7109375" style="36" customWidth="1"/>
    <col min="7" max="7" width="12.5703125" style="36" customWidth="1"/>
    <col min="8" max="8" width="12.5703125" style="193" customWidth="1"/>
    <col min="9" max="9" width="6.85546875" style="36" customWidth="1"/>
    <col min="10" max="10" width="22.7109375" style="36" customWidth="1"/>
    <col min="11" max="11" width="67.42578125" style="36" customWidth="1"/>
    <col min="12" max="12" width="31" style="36" customWidth="1"/>
    <col min="13" max="13" width="19.85546875" style="36" customWidth="1"/>
    <col min="14" max="14" width="28.42578125" style="36" customWidth="1"/>
    <col min="15" max="15" width="11.42578125" style="1"/>
    <col min="16" max="16" width="15" style="38" customWidth="1"/>
    <col min="17" max="17" width="28" style="38" customWidth="1"/>
    <col min="18" max="18" width="11.7109375" style="38" customWidth="1"/>
    <col min="19" max="19" width="15.140625" style="36" customWidth="1"/>
    <col min="20" max="20" width="8.28515625" style="36" customWidth="1"/>
    <col min="21" max="21" width="50.7109375" style="36" customWidth="1"/>
    <col min="22" max="23" width="8.85546875" style="36" customWidth="1"/>
    <col min="24" max="24" width="14.85546875" style="36" customWidth="1"/>
    <col min="25" max="26" width="11.5703125" style="36" customWidth="1"/>
    <col min="27" max="41" width="7.85546875" style="36" customWidth="1"/>
    <col min="42" max="42" width="25.7109375" style="36" customWidth="1"/>
    <col min="43" max="43" width="25.7109375" style="37" customWidth="1" collapsed="1"/>
    <col min="44" max="47" width="10.7109375" style="37" customWidth="1"/>
    <col min="48" max="48" width="10.7109375" style="46" customWidth="1"/>
    <col min="49" max="49" width="9.140625" style="45" customWidth="1"/>
    <col min="50" max="72" width="12.5703125" style="36" customWidth="1"/>
    <col min="73" max="16384" width="11.42578125" style="36"/>
  </cols>
  <sheetData>
    <row r="1" spans="1:49" ht="23.25" x14ac:dyDescent="0.25">
      <c r="A1" s="72" t="s">
        <v>979</v>
      </c>
      <c r="B1" s="38"/>
      <c r="C1" s="38"/>
      <c r="D1" s="38"/>
      <c r="E1" s="50" t="s">
        <v>979</v>
      </c>
      <c r="F1" s="71"/>
      <c r="G1" s="38"/>
      <c r="H1" s="254"/>
      <c r="I1" s="60" t="str">
        <f>INDEX(GLOBAL_DATA[Entity],1)</f>
        <v>SGB</v>
      </c>
      <c r="K1" s="72"/>
      <c r="L1" s="38"/>
      <c r="M1" s="38"/>
      <c r="N1" s="38"/>
      <c r="O1" s="229" t="s">
        <v>438</v>
      </c>
      <c r="R1" s="153" t="s">
        <v>408</v>
      </c>
      <c r="S1" s="38"/>
      <c r="T1" s="38"/>
      <c r="U1" s="38"/>
      <c r="V1" s="153" t="s">
        <v>409</v>
      </c>
      <c r="W1" s="38"/>
      <c r="X1" s="38"/>
      <c r="Y1" s="38"/>
      <c r="Z1" s="38"/>
      <c r="AA1" s="153" t="s">
        <v>440</v>
      </c>
      <c r="AB1" s="71"/>
      <c r="AC1" s="71"/>
      <c r="AD1" s="38"/>
      <c r="AE1" s="38"/>
      <c r="AF1" s="38"/>
      <c r="AG1" s="38"/>
      <c r="AH1" s="38"/>
      <c r="AI1" s="38"/>
      <c r="AJ1" s="38"/>
      <c r="AK1" s="38"/>
      <c r="AL1" s="38"/>
      <c r="AM1" s="38"/>
      <c r="AN1" s="38"/>
      <c r="AO1" s="73"/>
      <c r="AP1" s="156" t="s">
        <v>428</v>
      </c>
      <c r="AQ1" s="49"/>
      <c r="AR1" s="225" t="s">
        <v>419</v>
      </c>
      <c r="AS1" s="226"/>
      <c r="AT1" s="226"/>
      <c r="AU1" s="226"/>
      <c r="AV1" s="89"/>
      <c r="AW1" s="36"/>
    </row>
    <row r="2" spans="1:49" s="39" customFormat="1" ht="13.5" thickBot="1" x14ac:dyDescent="0.3">
      <c r="A2" s="43"/>
      <c r="B2" s="43"/>
      <c r="C2" s="43"/>
      <c r="D2" s="43"/>
      <c r="E2" s="74"/>
      <c r="F2" s="74"/>
      <c r="G2" s="43"/>
      <c r="H2" s="43"/>
      <c r="I2" s="43"/>
      <c r="J2" s="43"/>
      <c r="K2" s="43"/>
      <c r="L2" s="43"/>
      <c r="M2" s="43"/>
      <c r="N2" s="43"/>
      <c r="O2" s="155" t="s">
        <v>456</v>
      </c>
      <c r="P2" s="43"/>
      <c r="Q2" s="43"/>
      <c r="R2" s="154"/>
      <c r="S2" s="43"/>
      <c r="T2" s="43"/>
      <c r="U2" s="43"/>
      <c r="V2" s="154"/>
      <c r="W2" s="43"/>
      <c r="X2" s="43"/>
      <c r="Y2" s="43"/>
      <c r="Z2" s="43"/>
      <c r="AA2" s="154"/>
      <c r="AB2" s="74" t="s">
        <v>395</v>
      </c>
      <c r="AC2" s="74"/>
      <c r="AD2" s="43"/>
      <c r="AE2" s="75">
        <v>2020</v>
      </c>
      <c r="AF2" s="43"/>
      <c r="AG2" s="43"/>
      <c r="AH2" s="75">
        <v>2021</v>
      </c>
      <c r="AI2" s="43"/>
      <c r="AJ2" s="43"/>
      <c r="AK2" s="75">
        <v>2022</v>
      </c>
      <c r="AL2" s="43"/>
      <c r="AM2" s="43"/>
      <c r="AN2" s="75">
        <v>2023</v>
      </c>
      <c r="AO2" s="76"/>
      <c r="AP2" s="157"/>
      <c r="AQ2" s="43"/>
      <c r="AR2" s="158"/>
      <c r="AS2" s="88"/>
      <c r="AT2" s="88"/>
      <c r="AU2" s="88"/>
      <c r="AV2" s="77"/>
    </row>
    <row r="3" spans="1:49" ht="6" hidden="1" customHeight="1" thickTop="1" x14ac:dyDescent="0.25">
      <c r="E3" s="71"/>
      <c r="F3" s="38"/>
      <c r="G3" s="38"/>
      <c r="H3" s="254"/>
      <c r="I3" s="38"/>
      <c r="J3" s="38"/>
      <c r="K3" s="38"/>
      <c r="L3" s="38"/>
      <c r="M3" s="38"/>
      <c r="N3" s="38"/>
      <c r="O3" s="78"/>
      <c r="R3" s="78"/>
      <c r="V3" s="79"/>
      <c r="W3" s="38"/>
      <c r="AA3" s="80"/>
      <c r="AB3" s="81"/>
      <c r="AC3" s="82"/>
      <c r="AD3" s="83"/>
      <c r="AE3" s="81"/>
      <c r="AF3" s="82"/>
      <c r="AG3" s="84"/>
      <c r="AH3" s="84"/>
      <c r="AI3" s="84"/>
      <c r="AJ3" s="83"/>
      <c r="AK3" s="81"/>
      <c r="AL3" s="82"/>
      <c r="AM3" s="83"/>
      <c r="AN3" s="81"/>
      <c r="AO3" s="81"/>
      <c r="AP3" s="79"/>
      <c r="AQ3" s="38"/>
      <c r="AR3" s="85"/>
      <c r="AS3" s="89"/>
      <c r="AT3" s="89"/>
      <c r="AU3" s="89"/>
      <c r="AV3" s="45"/>
      <c r="AW3" s="36"/>
    </row>
    <row r="4" spans="1:49" s="12" customFormat="1" ht="24" customHeight="1" thickTop="1" x14ac:dyDescent="0.25">
      <c r="A4" s="51" t="s">
        <v>400</v>
      </c>
      <c r="B4" s="51" t="s">
        <v>38</v>
      </c>
      <c r="C4" s="51" t="s">
        <v>37</v>
      </c>
      <c r="D4" s="51" t="s">
        <v>382</v>
      </c>
      <c r="E4" s="51" t="s">
        <v>413</v>
      </c>
      <c r="F4" s="51" t="s">
        <v>422</v>
      </c>
      <c r="G4" s="51" t="s">
        <v>414</v>
      </c>
      <c r="H4" s="253" t="s">
        <v>980</v>
      </c>
      <c r="I4" s="51" t="s">
        <v>411</v>
      </c>
      <c r="J4" s="51" t="s">
        <v>412</v>
      </c>
      <c r="K4" s="52" t="s">
        <v>383</v>
      </c>
      <c r="L4" s="52" t="s">
        <v>432</v>
      </c>
      <c r="M4" s="52" t="s">
        <v>433</v>
      </c>
      <c r="N4" s="52" t="s">
        <v>434</v>
      </c>
      <c r="O4" s="230" t="s">
        <v>423</v>
      </c>
      <c r="P4" s="53" t="s">
        <v>439</v>
      </c>
      <c r="Q4" s="53" t="s">
        <v>455</v>
      </c>
      <c r="R4" s="54" t="s">
        <v>415</v>
      </c>
      <c r="S4" s="55" t="s">
        <v>421</v>
      </c>
      <c r="T4" s="55" t="s">
        <v>385</v>
      </c>
      <c r="U4" s="55" t="s">
        <v>464</v>
      </c>
      <c r="V4" s="159" t="s">
        <v>472</v>
      </c>
      <c r="W4" s="56" t="s">
        <v>435</v>
      </c>
      <c r="X4" s="56" t="s">
        <v>417</v>
      </c>
      <c r="Y4" s="56" t="s">
        <v>418</v>
      </c>
      <c r="Z4" s="56" t="s">
        <v>460</v>
      </c>
      <c r="AA4" s="152" t="s">
        <v>441</v>
      </c>
      <c r="AB4" s="57" t="s">
        <v>461</v>
      </c>
      <c r="AC4" s="57" t="s">
        <v>442</v>
      </c>
      <c r="AD4" s="58" t="s">
        <v>443</v>
      </c>
      <c r="AE4" s="57" t="s">
        <v>444</v>
      </c>
      <c r="AF4" s="59" t="s">
        <v>445</v>
      </c>
      <c r="AG4" s="57" t="s">
        <v>446</v>
      </c>
      <c r="AH4" s="57" t="s">
        <v>447</v>
      </c>
      <c r="AI4" s="57" t="s">
        <v>448</v>
      </c>
      <c r="AJ4" s="58" t="s">
        <v>449</v>
      </c>
      <c r="AK4" s="57" t="s">
        <v>450</v>
      </c>
      <c r="AL4" s="59" t="s">
        <v>451</v>
      </c>
      <c r="AM4" s="57" t="s">
        <v>452</v>
      </c>
      <c r="AN4" s="57" t="s">
        <v>453</v>
      </c>
      <c r="AO4" s="57" t="s">
        <v>454</v>
      </c>
      <c r="AP4" s="160" t="s">
        <v>436</v>
      </c>
      <c r="AQ4" s="161" t="s">
        <v>437</v>
      </c>
      <c r="AR4" s="227" t="s">
        <v>416</v>
      </c>
      <c r="AS4" s="228" t="s">
        <v>538</v>
      </c>
      <c r="AT4" s="228" t="s">
        <v>537</v>
      </c>
      <c r="AU4" s="228" t="s">
        <v>458</v>
      </c>
      <c r="AV4" s="228" t="s">
        <v>457</v>
      </c>
      <c r="AW4" s="255" t="s">
        <v>981</v>
      </c>
    </row>
    <row r="5" spans="1:49" ht="25.5" x14ac:dyDescent="0.25">
      <c r="A5" s="222" t="s">
        <v>40</v>
      </c>
      <c r="B5" s="223" t="s">
        <v>894</v>
      </c>
      <c r="C5" s="223" t="s">
        <v>44</v>
      </c>
      <c r="D5" s="231" t="s">
        <v>567</v>
      </c>
      <c r="E5" s="232" t="s">
        <v>2</v>
      </c>
      <c r="F5" s="232"/>
      <c r="G5" s="233"/>
      <c r="H5" s="221" t="s">
        <v>568</v>
      </c>
      <c r="I5" s="231" t="s">
        <v>568</v>
      </c>
      <c r="J5" s="232"/>
      <c r="K5" s="234"/>
      <c r="L5" s="235"/>
      <c r="M5" s="233"/>
      <c r="N5" s="236"/>
      <c r="O5" s="224" t="str">
        <f>IF(GLOBAL_DATA[[#This Row],[Target scope]]="","",INDEX(DATA_TargetStatusChoice[Target_Status_Choice],MATCH(GLOBAL_DATA[[#This Row],[Target scope]],DATA_TargetStatusChoice[Value],1)))</f>
        <v/>
      </c>
      <c r="P5" s="237" t="s">
        <v>562</v>
      </c>
      <c r="Q5" s="238"/>
      <c r="R5" s="250" t="s">
        <v>562</v>
      </c>
      <c r="S5" s="251"/>
      <c r="T5" s="251" t="s">
        <v>562</v>
      </c>
      <c r="U5" s="252"/>
      <c r="V5" s="239" t="s">
        <v>562</v>
      </c>
      <c r="W5" s="240" t="s">
        <v>562</v>
      </c>
      <c r="X5" s="241" t="s">
        <v>562</v>
      </c>
      <c r="Y5" s="241" t="s">
        <v>562</v>
      </c>
      <c r="Z5" s="241" t="s">
        <v>562</v>
      </c>
      <c r="AA5" s="242">
        <f>SUM(GLOBAL_DATA[[#This Row],[Initial 2020]],GLOBAL_DATA[[#This Row],[Initial 2021]],GLOBAL_DATA[[#This Row],[Initial 2022]],GLOBAL_DATA[[#This Row],[Initial 2023]])</f>
        <v>0</v>
      </c>
      <c r="AB5" s="243">
        <f>SUM(GLOBAL_DATA[[#This Row],[Reestimated 2020]],GLOBAL_DATA[[#This Row],[Reestimated 2021]],GLOBAL_DATA[[#This Row],[Reestimated 2022]],GLOBAL_DATA[[#This Row],[Reestimated 2023]])</f>
        <v>0</v>
      </c>
      <c r="AC5" s="244">
        <f>SUM(GLOBAL_DATA[[#This Row],[Spent 2020]],GLOBAL_DATA[[#This Row],[Spent 2021]],GLOBAL_DATA[[#This Row],[Spent 2022]],GLOBAL_DATA[[#This Row],[Spent 2023]])</f>
        <v>0</v>
      </c>
      <c r="AD5" s="245" t="s">
        <v>562</v>
      </c>
      <c r="AE5" s="246" t="s">
        <v>562</v>
      </c>
      <c r="AF5" s="247" t="s">
        <v>562</v>
      </c>
      <c r="AG5" s="246" t="s">
        <v>562</v>
      </c>
      <c r="AH5" s="246" t="s">
        <v>562</v>
      </c>
      <c r="AI5" s="246" t="s">
        <v>562</v>
      </c>
      <c r="AJ5" s="245" t="s">
        <v>562</v>
      </c>
      <c r="AK5" s="246" t="s">
        <v>562</v>
      </c>
      <c r="AL5" s="247" t="s">
        <v>562</v>
      </c>
      <c r="AM5" s="246" t="s">
        <v>562</v>
      </c>
      <c r="AN5" s="246" t="s">
        <v>562</v>
      </c>
      <c r="AO5" s="248" t="s">
        <v>562</v>
      </c>
      <c r="AP5" s="249" t="s">
        <v>562</v>
      </c>
      <c r="AQ5" s="249" t="s">
        <v>562</v>
      </c>
      <c r="AR5" s="162"/>
      <c r="AS5" s="180">
        <f>IF(OR(GLOBAL_DATA[[#This Row],[Status]]=DATA!$J$6,GLOBAL_DATA[[#This Row],[Status]]=DATA!$J$7,GLOBAL_DATA[[#This Row],[Status]]=DATA!$J$8),1,0)</f>
        <v>0</v>
      </c>
      <c r="AT5" s="181">
        <f>IF(GLOBAL_DATA[[#This Row],[Status]]=Status_No_Project,"",MAX(GLOBAL_DATA[[#This Row],[Initial end]],GLOBAL_DATA[[#This Row],[Re-estimated end]],43831))</f>
        <v>43831</v>
      </c>
      <c r="AU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 s="222">
        <f>IF(GLOBAL_DATA[[#This Row],[Target scope]]&lt;&gt;Target_Not_Applicable,COUNTBLANK(GLOBAL_DATA[[#This Row],[Target scope]:[Target justification (if&lt;100%)]]),0)+IF(GLOBAL_DATA[[#This Row],[Status]]&lt;&gt;Status_No_Project,COUNTBLANK(GLOBAL_DATA[[#This Row],[Implementation progress rate]:[CISO assessment]]),0)</f>
        <v>4</v>
      </c>
      <c r="AW5" s="45">
        <f>SUBTOTAL(103,GLOBAL_DATA[[#This Row],[BU]])</f>
        <v>1</v>
      </c>
    </row>
    <row r="6" spans="1:49" ht="38.25" x14ac:dyDescent="0.25">
      <c r="A6" s="222" t="s">
        <v>40</v>
      </c>
      <c r="B6" s="223" t="s">
        <v>894</v>
      </c>
      <c r="C6" s="223" t="s">
        <v>44</v>
      </c>
      <c r="D6" s="231" t="s">
        <v>569</v>
      </c>
      <c r="E6" s="232" t="s">
        <v>2</v>
      </c>
      <c r="F6" s="232"/>
      <c r="G6" s="233"/>
      <c r="H6" s="221" t="s">
        <v>570</v>
      </c>
      <c r="I6" s="231" t="s">
        <v>568</v>
      </c>
      <c r="J6" s="232"/>
      <c r="K6" s="234"/>
      <c r="L6" s="235"/>
      <c r="M6" s="233"/>
      <c r="N6" s="236"/>
      <c r="O6" s="224" t="str">
        <f>IF(GLOBAL_DATA[[#This Row],[Target scope]]="","",INDEX(DATA_TargetStatusChoice[Target_Status_Choice],MATCH(GLOBAL_DATA[[#This Row],[Target scope]],DATA_TargetStatusChoice[Value],1)))</f>
        <v>FULL IMPLEMENTATION</v>
      </c>
      <c r="P6" s="237">
        <v>1</v>
      </c>
      <c r="Q6" s="238"/>
      <c r="R6" s="250" t="s">
        <v>32</v>
      </c>
      <c r="S6" s="251">
        <v>0.7</v>
      </c>
      <c r="T6" s="251" t="s">
        <v>386</v>
      </c>
      <c r="U6" s="252"/>
      <c r="V6" s="239" t="s">
        <v>431</v>
      </c>
      <c r="W6" s="240" t="s">
        <v>921</v>
      </c>
      <c r="X6" s="241">
        <v>44075</v>
      </c>
      <c r="Y6" s="241">
        <v>44196</v>
      </c>
      <c r="Z6" s="241" t="s">
        <v>562</v>
      </c>
      <c r="AA6" s="242">
        <f>SUM(GLOBAL_DATA[[#This Row],[Initial 2020]],GLOBAL_DATA[[#This Row],[Initial 2021]],GLOBAL_DATA[[#This Row],[Initial 2022]],GLOBAL_DATA[[#This Row],[Initial 2023]])</f>
        <v>1</v>
      </c>
      <c r="AB6" s="243">
        <f>SUM(GLOBAL_DATA[[#This Row],[Reestimated 2020]],GLOBAL_DATA[[#This Row],[Reestimated 2021]],GLOBAL_DATA[[#This Row],[Reestimated 2022]],GLOBAL_DATA[[#This Row],[Reestimated 2023]])</f>
        <v>0</v>
      </c>
      <c r="AC6" s="244">
        <f>SUM(GLOBAL_DATA[[#This Row],[Spent 2020]],GLOBAL_DATA[[#This Row],[Spent 2021]],GLOBAL_DATA[[#This Row],[Spent 2022]],GLOBAL_DATA[[#This Row],[Spent 2023]])</f>
        <v>0</v>
      </c>
      <c r="AD6" s="245" t="s">
        <v>562</v>
      </c>
      <c r="AE6" s="246" t="s">
        <v>562</v>
      </c>
      <c r="AF6" s="247" t="s">
        <v>562</v>
      </c>
      <c r="AG6" s="246">
        <v>1</v>
      </c>
      <c r="AH6" s="246" t="s">
        <v>562</v>
      </c>
      <c r="AI6" s="246" t="s">
        <v>562</v>
      </c>
      <c r="AJ6" s="245" t="s">
        <v>562</v>
      </c>
      <c r="AK6" s="246" t="s">
        <v>562</v>
      </c>
      <c r="AL6" s="247" t="s">
        <v>562</v>
      </c>
      <c r="AM6" s="246">
        <v>0</v>
      </c>
      <c r="AN6" s="246">
        <v>0</v>
      </c>
      <c r="AO6" s="248">
        <v>0</v>
      </c>
      <c r="AP6" s="249" t="s">
        <v>933</v>
      </c>
      <c r="AQ6" s="249" t="s">
        <v>933</v>
      </c>
      <c r="AR6" s="162">
        <f>IF(GLOBAL_DATA[[#This Row],[Target scope]]&lt;&gt;Target_Not_Applicable,GLOBAL_DATA[[#This Row],[Target scope]]*GLOBAL_DATA[[#This Row],[Implementation progress rate]],"")</f>
        <v>0.7</v>
      </c>
      <c r="AS6" s="180">
        <f>IF(OR(GLOBAL_DATA[[#This Row],[Status]]=DATA!$J$6,GLOBAL_DATA[[#This Row],[Status]]=DATA!$J$7,GLOBAL_DATA[[#This Row],[Status]]=DATA!$J$8),1,0)</f>
        <v>0</v>
      </c>
      <c r="AT6" s="181">
        <f>IF(GLOBAL_DATA[[#This Row],[Status]]=Status_No_Project,"",MAX(GLOBAL_DATA[[#This Row],[Initial end]],GLOBAL_DATA[[#This Row],[Re-estimated end]],43831))</f>
        <v>44196</v>
      </c>
      <c r="AU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 s="222">
        <f>IF(GLOBAL_DATA[[#This Row],[Target scope]]&lt;&gt;Target_Not_Applicable,COUNTBLANK(GLOBAL_DATA[[#This Row],[Target scope]:[Target justification (if&lt;100%)]]),0)+IF(GLOBAL_DATA[[#This Row],[Status]]&lt;&gt;Status_No_Project,COUNTBLANK(GLOBAL_DATA[[#This Row],[Implementation progress rate]:[CISO assessment]]),0)</f>
        <v>1</v>
      </c>
      <c r="AW6" s="45">
        <f>SUBTOTAL(103,GLOBAL_DATA[[#This Row],[BU]])</f>
        <v>1</v>
      </c>
    </row>
    <row r="7" spans="1:49" ht="38.25" x14ac:dyDescent="0.25">
      <c r="A7" s="222" t="s">
        <v>40</v>
      </c>
      <c r="B7" s="223" t="s">
        <v>894</v>
      </c>
      <c r="C7" s="223" t="s">
        <v>44</v>
      </c>
      <c r="D7" s="231" t="s">
        <v>560</v>
      </c>
      <c r="E7" s="232" t="s">
        <v>2</v>
      </c>
      <c r="F7" s="232"/>
      <c r="G7" s="233"/>
      <c r="H7" s="221" t="s">
        <v>570</v>
      </c>
      <c r="I7" s="231" t="s">
        <v>571</v>
      </c>
      <c r="J7" s="232"/>
      <c r="K7" s="234"/>
      <c r="L7" s="235"/>
      <c r="M7" s="233"/>
      <c r="N7" s="236"/>
      <c r="O7" s="224" t="str">
        <f>IF(GLOBAL_DATA[[#This Row],[Target scope]]="","",INDEX(DATA_TargetStatusChoice[Target_Status_Choice],MATCH(GLOBAL_DATA[[#This Row],[Target scope]],DATA_TargetStatusChoice[Value],1)))</f>
        <v>FULL IMPLEMENTATION</v>
      </c>
      <c r="P7" s="237">
        <v>1</v>
      </c>
      <c r="Q7" s="238"/>
      <c r="R7" s="250" t="s">
        <v>31</v>
      </c>
      <c r="S7" s="251">
        <v>0</v>
      </c>
      <c r="T7" s="251" t="s">
        <v>386</v>
      </c>
      <c r="U7" s="252"/>
      <c r="V7" s="239" t="s">
        <v>430</v>
      </c>
      <c r="W7" s="240" t="s">
        <v>922</v>
      </c>
      <c r="X7" s="241">
        <v>44197</v>
      </c>
      <c r="Y7" s="241">
        <v>44560</v>
      </c>
      <c r="Z7" s="241">
        <v>44561</v>
      </c>
      <c r="AA7" s="242">
        <f>SUM(GLOBAL_DATA[[#This Row],[Initial 2020]],GLOBAL_DATA[[#This Row],[Initial 2021]],GLOBAL_DATA[[#This Row],[Initial 2022]],GLOBAL_DATA[[#This Row],[Initial 2023]])</f>
        <v>49</v>
      </c>
      <c r="AB7" s="243">
        <f>SUM(GLOBAL_DATA[[#This Row],[Reestimated 2020]],GLOBAL_DATA[[#This Row],[Reestimated 2021]],GLOBAL_DATA[[#This Row],[Reestimated 2022]],GLOBAL_DATA[[#This Row],[Reestimated 2023]])</f>
        <v>0</v>
      </c>
      <c r="AC7" s="244">
        <f>SUM(GLOBAL_DATA[[#This Row],[Spent 2020]],GLOBAL_DATA[[#This Row],[Spent 2021]],GLOBAL_DATA[[#This Row],[Spent 2022]],GLOBAL_DATA[[#This Row],[Spent 2023]])</f>
        <v>0</v>
      </c>
      <c r="AD7" s="245" t="s">
        <v>562</v>
      </c>
      <c r="AE7" s="246" t="s">
        <v>562</v>
      </c>
      <c r="AF7" s="247" t="s">
        <v>562</v>
      </c>
      <c r="AG7" s="246">
        <v>49</v>
      </c>
      <c r="AH7" s="246" t="s">
        <v>562</v>
      </c>
      <c r="AI7" s="246" t="s">
        <v>562</v>
      </c>
      <c r="AJ7" s="245" t="s">
        <v>562</v>
      </c>
      <c r="AK7" s="246" t="s">
        <v>562</v>
      </c>
      <c r="AL7" s="247" t="s">
        <v>562</v>
      </c>
      <c r="AM7" s="246">
        <v>0</v>
      </c>
      <c r="AN7" s="246">
        <v>0</v>
      </c>
      <c r="AO7" s="248">
        <v>0</v>
      </c>
      <c r="AP7" s="249" t="s">
        <v>933</v>
      </c>
      <c r="AQ7" s="249" t="s">
        <v>933</v>
      </c>
      <c r="AR7" s="162">
        <f>IF(GLOBAL_DATA[[#This Row],[Target scope]]&lt;&gt;Target_Not_Applicable,GLOBAL_DATA[[#This Row],[Target scope]]*GLOBAL_DATA[[#This Row],[Implementation progress rate]],"")</f>
        <v>0</v>
      </c>
      <c r="AS7" s="180">
        <f>IF(OR(GLOBAL_DATA[[#This Row],[Status]]=DATA!$J$6,GLOBAL_DATA[[#This Row],[Status]]=DATA!$J$7,GLOBAL_DATA[[#This Row],[Status]]=DATA!$J$8),1,0)</f>
        <v>0</v>
      </c>
      <c r="AT7" s="181">
        <f>IF(GLOBAL_DATA[[#This Row],[Status]]=Status_No_Project,"",MAX(GLOBAL_DATA[[#This Row],[Initial end]],GLOBAL_DATA[[#This Row],[Re-estimated end]],43831))</f>
        <v>44561</v>
      </c>
      <c r="AU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 s="222">
        <f>IF(GLOBAL_DATA[[#This Row],[Target scope]]&lt;&gt;Target_Not_Applicable,COUNTBLANK(GLOBAL_DATA[[#This Row],[Target scope]:[Target justification (if&lt;100%)]]),0)+IF(GLOBAL_DATA[[#This Row],[Status]]&lt;&gt;Status_No_Project,COUNTBLANK(GLOBAL_DATA[[#This Row],[Implementation progress rate]:[CISO assessment]]),0)</f>
        <v>1</v>
      </c>
      <c r="AW7" s="45">
        <f>SUBTOTAL(103,GLOBAL_DATA[[#This Row],[BU]])</f>
        <v>1</v>
      </c>
    </row>
    <row r="8" spans="1:49" ht="38.25" hidden="1" x14ac:dyDescent="0.25">
      <c r="A8" s="222" t="s">
        <v>40</v>
      </c>
      <c r="B8" s="223" t="s">
        <v>894</v>
      </c>
      <c r="C8" s="223" t="s">
        <v>44</v>
      </c>
      <c r="D8" s="231" t="s">
        <v>572</v>
      </c>
      <c r="E8" s="232" t="s">
        <v>2</v>
      </c>
      <c r="F8" s="232"/>
      <c r="G8" s="233"/>
      <c r="H8" s="221"/>
      <c r="I8" s="231" t="s">
        <v>568</v>
      </c>
      <c r="J8" s="232"/>
      <c r="K8" s="234"/>
      <c r="L8" s="235"/>
      <c r="M8" s="233"/>
      <c r="N8" s="236"/>
      <c r="O8" s="224" t="str">
        <f>IF(GLOBAL_DATA[[#This Row],[Target scope]]="","",INDEX(DATA_TargetStatusChoice[Target_Status_Choice],MATCH(GLOBAL_DATA[[#This Row],[Target scope]],DATA_TargetStatusChoice[Value],1)))</f>
        <v>FULL IMPLEMENTATION</v>
      </c>
      <c r="P8" s="237">
        <v>1</v>
      </c>
      <c r="Q8" s="238"/>
      <c r="R8" s="250" t="s">
        <v>32</v>
      </c>
      <c r="S8" s="251">
        <v>0.8</v>
      </c>
      <c r="T8" s="251" t="s">
        <v>386</v>
      </c>
      <c r="U8" s="252"/>
      <c r="V8" s="239" t="s">
        <v>430</v>
      </c>
      <c r="W8" s="240" t="s">
        <v>390</v>
      </c>
      <c r="X8" s="241">
        <v>43466</v>
      </c>
      <c r="Y8" s="241">
        <v>44195</v>
      </c>
      <c r="Z8" s="241">
        <v>44560</v>
      </c>
      <c r="AA8" s="242">
        <f>SUM(GLOBAL_DATA[[#This Row],[Initial 2020]],GLOBAL_DATA[[#This Row],[Initial 2021]],GLOBAL_DATA[[#This Row],[Initial 2022]],GLOBAL_DATA[[#This Row],[Initial 2023]])</f>
        <v>0</v>
      </c>
      <c r="AB8" s="243">
        <f>SUM(GLOBAL_DATA[[#This Row],[Reestimated 2020]],GLOBAL_DATA[[#This Row],[Reestimated 2021]],GLOBAL_DATA[[#This Row],[Reestimated 2022]],GLOBAL_DATA[[#This Row],[Reestimated 2023]])</f>
        <v>0</v>
      </c>
      <c r="AC8" s="244">
        <f>SUM(GLOBAL_DATA[[#This Row],[Spent 2020]],GLOBAL_DATA[[#This Row],[Spent 2021]],GLOBAL_DATA[[#This Row],[Spent 2022]],GLOBAL_DATA[[#This Row],[Spent 2023]])</f>
        <v>0</v>
      </c>
      <c r="AD8" s="245" t="s">
        <v>562</v>
      </c>
      <c r="AE8" s="246" t="s">
        <v>562</v>
      </c>
      <c r="AF8" s="247" t="s">
        <v>562</v>
      </c>
      <c r="AG8" s="246">
        <v>0</v>
      </c>
      <c r="AH8" s="246" t="s">
        <v>562</v>
      </c>
      <c r="AI8" s="246" t="s">
        <v>562</v>
      </c>
      <c r="AJ8" s="245">
        <v>0</v>
      </c>
      <c r="AK8" s="246">
        <v>0</v>
      </c>
      <c r="AL8" s="247">
        <v>0</v>
      </c>
      <c r="AM8" s="246">
        <v>0</v>
      </c>
      <c r="AN8" s="246">
        <v>0</v>
      </c>
      <c r="AO8" s="248">
        <v>0</v>
      </c>
      <c r="AP8" s="249" t="s">
        <v>933</v>
      </c>
      <c r="AQ8" s="249" t="s">
        <v>933</v>
      </c>
      <c r="AR8" s="162">
        <f>IF(GLOBAL_DATA[[#This Row],[Target scope]]&lt;&gt;Target_Not_Applicable,GLOBAL_DATA[[#This Row],[Target scope]]*GLOBAL_DATA[[#This Row],[Implementation progress rate]],"")</f>
        <v>0.8</v>
      </c>
      <c r="AS8" s="180">
        <f>IF(OR(GLOBAL_DATA[[#This Row],[Status]]=DATA!$J$6,GLOBAL_DATA[[#This Row],[Status]]=DATA!$J$7,GLOBAL_DATA[[#This Row],[Status]]=DATA!$J$8),1,0)</f>
        <v>0</v>
      </c>
      <c r="AT8" s="181">
        <f>IF(GLOBAL_DATA[[#This Row],[Status]]=Status_No_Project,"",MAX(GLOBAL_DATA[[#This Row],[Initial end]],GLOBAL_DATA[[#This Row],[Re-estimated end]],43831))</f>
        <v>44560</v>
      </c>
      <c r="AU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 s="222">
        <f>IF(GLOBAL_DATA[[#This Row],[Target scope]]&lt;&gt;Target_Not_Applicable,COUNTBLANK(GLOBAL_DATA[[#This Row],[Target scope]:[Target justification (if&lt;100%)]]),0)+IF(GLOBAL_DATA[[#This Row],[Status]]&lt;&gt;Status_No_Project,COUNTBLANK(GLOBAL_DATA[[#This Row],[Implementation progress rate]:[CISO assessment]]),0)</f>
        <v>1</v>
      </c>
      <c r="AW8" s="45">
        <f>SUBTOTAL(103,GLOBAL_DATA[[#This Row],[BU]])</f>
        <v>0</v>
      </c>
    </row>
    <row r="9" spans="1:49" ht="38.25" x14ac:dyDescent="0.25">
      <c r="A9" s="222" t="s">
        <v>40</v>
      </c>
      <c r="B9" s="223" t="s">
        <v>894</v>
      </c>
      <c r="C9" s="223" t="s">
        <v>44</v>
      </c>
      <c r="D9" s="231" t="s">
        <v>573</v>
      </c>
      <c r="E9" s="232" t="s">
        <v>2</v>
      </c>
      <c r="F9" s="232"/>
      <c r="G9" s="233"/>
      <c r="H9" s="221" t="s">
        <v>570</v>
      </c>
      <c r="I9" s="231" t="s">
        <v>568</v>
      </c>
      <c r="J9" s="232"/>
      <c r="K9" s="234"/>
      <c r="L9" s="235"/>
      <c r="M9" s="233"/>
      <c r="N9" s="236"/>
      <c r="O9" s="224" t="str">
        <f>IF(GLOBAL_DATA[[#This Row],[Target scope]]="","",INDEX(DATA_TargetStatusChoice[Target_Status_Choice],MATCH(GLOBAL_DATA[[#This Row],[Target scope]],DATA_TargetStatusChoice[Value],1)))</f>
        <v>FULL IMPLEMENTATION</v>
      </c>
      <c r="P9" s="237">
        <v>1</v>
      </c>
      <c r="Q9" s="238"/>
      <c r="R9" s="250" t="s">
        <v>32</v>
      </c>
      <c r="S9" s="251">
        <v>0.5</v>
      </c>
      <c r="T9" s="251" t="s">
        <v>386</v>
      </c>
      <c r="U9" s="252"/>
      <c r="V9" s="239" t="s">
        <v>430</v>
      </c>
      <c r="W9" s="240" t="s">
        <v>390</v>
      </c>
      <c r="X9" s="241">
        <v>43466</v>
      </c>
      <c r="Y9" s="241">
        <v>44195</v>
      </c>
      <c r="Z9" s="241">
        <v>44560</v>
      </c>
      <c r="AA9" s="242">
        <f>SUM(GLOBAL_DATA[[#This Row],[Initial 2020]],GLOBAL_DATA[[#This Row],[Initial 2021]],GLOBAL_DATA[[#This Row],[Initial 2022]],GLOBAL_DATA[[#This Row],[Initial 2023]])</f>
        <v>0</v>
      </c>
      <c r="AB9" s="243">
        <f>SUM(GLOBAL_DATA[[#This Row],[Reestimated 2020]],GLOBAL_DATA[[#This Row],[Reestimated 2021]],GLOBAL_DATA[[#This Row],[Reestimated 2022]],GLOBAL_DATA[[#This Row],[Reestimated 2023]])</f>
        <v>0</v>
      </c>
      <c r="AC9" s="244">
        <f>SUM(GLOBAL_DATA[[#This Row],[Spent 2020]],GLOBAL_DATA[[#This Row],[Spent 2021]],GLOBAL_DATA[[#This Row],[Spent 2022]],GLOBAL_DATA[[#This Row],[Spent 2023]])</f>
        <v>0</v>
      </c>
      <c r="AD9" s="245" t="s">
        <v>562</v>
      </c>
      <c r="AE9" s="246" t="s">
        <v>562</v>
      </c>
      <c r="AF9" s="247" t="s">
        <v>562</v>
      </c>
      <c r="AG9" s="246">
        <v>0</v>
      </c>
      <c r="AH9" s="246" t="s">
        <v>562</v>
      </c>
      <c r="AI9" s="246" t="s">
        <v>562</v>
      </c>
      <c r="AJ9" s="245">
        <v>0</v>
      </c>
      <c r="AK9" s="246">
        <v>0</v>
      </c>
      <c r="AL9" s="247">
        <v>0</v>
      </c>
      <c r="AM9" s="246">
        <v>0</v>
      </c>
      <c r="AN9" s="246">
        <v>0</v>
      </c>
      <c r="AO9" s="248">
        <v>0</v>
      </c>
      <c r="AP9" s="249" t="s">
        <v>933</v>
      </c>
      <c r="AQ9" s="249" t="s">
        <v>933</v>
      </c>
      <c r="AR9" s="162">
        <f>IF(GLOBAL_DATA[[#This Row],[Target scope]]&lt;&gt;Target_Not_Applicable,GLOBAL_DATA[[#This Row],[Target scope]]*GLOBAL_DATA[[#This Row],[Implementation progress rate]],"")</f>
        <v>0.5</v>
      </c>
      <c r="AS9" s="180">
        <f>IF(OR(GLOBAL_DATA[[#This Row],[Status]]=DATA!$J$6,GLOBAL_DATA[[#This Row],[Status]]=DATA!$J$7,GLOBAL_DATA[[#This Row],[Status]]=DATA!$J$8),1,0)</f>
        <v>0</v>
      </c>
      <c r="AT9" s="181">
        <f>IF(GLOBAL_DATA[[#This Row],[Status]]=Status_No_Project,"",MAX(GLOBAL_DATA[[#This Row],[Initial end]],GLOBAL_DATA[[#This Row],[Re-estimated end]],43831))</f>
        <v>44560</v>
      </c>
      <c r="AU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 s="222">
        <f>IF(GLOBAL_DATA[[#This Row],[Target scope]]&lt;&gt;Target_Not_Applicable,COUNTBLANK(GLOBAL_DATA[[#This Row],[Target scope]:[Target justification (if&lt;100%)]]),0)+IF(GLOBAL_DATA[[#This Row],[Status]]&lt;&gt;Status_No_Project,COUNTBLANK(GLOBAL_DATA[[#This Row],[Implementation progress rate]:[CISO assessment]]),0)</f>
        <v>1</v>
      </c>
      <c r="AW9" s="45">
        <f>SUBTOTAL(103,GLOBAL_DATA[[#This Row],[BU]])</f>
        <v>1</v>
      </c>
    </row>
    <row r="10" spans="1:49" ht="38.25" hidden="1" x14ac:dyDescent="0.25">
      <c r="A10" s="222" t="s">
        <v>40</v>
      </c>
      <c r="B10" s="223" t="s">
        <v>894</v>
      </c>
      <c r="C10" s="223" t="s">
        <v>44</v>
      </c>
      <c r="D10" s="231" t="s">
        <v>574</v>
      </c>
      <c r="E10" s="232" t="s">
        <v>2</v>
      </c>
      <c r="F10" s="232"/>
      <c r="G10" s="233"/>
      <c r="H10" s="221"/>
      <c r="I10" s="231" t="s">
        <v>568</v>
      </c>
      <c r="J10" s="232"/>
      <c r="K10" s="234"/>
      <c r="L10" s="235"/>
      <c r="M10" s="233"/>
      <c r="N10" s="236"/>
      <c r="O10" s="224" t="str">
        <f>IF(GLOBAL_DATA[[#This Row],[Target scope]]="","",INDEX(DATA_TargetStatusChoice[Target_Status_Choice],MATCH(GLOBAL_DATA[[#This Row],[Target scope]],DATA_TargetStatusChoice[Value],1)))</f>
        <v>FULL IMPLEMENTATION</v>
      </c>
      <c r="P10" s="237">
        <v>1</v>
      </c>
      <c r="Q10" s="238"/>
      <c r="R10" s="250" t="s">
        <v>35</v>
      </c>
      <c r="S10" s="251">
        <v>1</v>
      </c>
      <c r="T10" s="251" t="s">
        <v>386</v>
      </c>
      <c r="U10" s="252"/>
      <c r="V10" s="239" t="s">
        <v>431</v>
      </c>
      <c r="W10" s="240" t="s">
        <v>921</v>
      </c>
      <c r="X10" s="241">
        <v>43891</v>
      </c>
      <c r="Y10" s="241">
        <v>44084</v>
      </c>
      <c r="Z10" s="241" t="s">
        <v>562</v>
      </c>
      <c r="AA10" s="242">
        <f>SUM(GLOBAL_DATA[[#This Row],[Initial 2020]],GLOBAL_DATA[[#This Row],[Initial 2021]],GLOBAL_DATA[[#This Row],[Initial 2022]],GLOBAL_DATA[[#This Row],[Initial 2023]])</f>
        <v>0</v>
      </c>
      <c r="AB10" s="243">
        <f>SUM(GLOBAL_DATA[[#This Row],[Reestimated 2020]],GLOBAL_DATA[[#This Row],[Reestimated 2021]],GLOBAL_DATA[[#This Row],[Reestimated 2022]],GLOBAL_DATA[[#This Row],[Reestimated 2023]])</f>
        <v>0</v>
      </c>
      <c r="AC10" s="244">
        <f>SUM(GLOBAL_DATA[[#This Row],[Spent 2020]],GLOBAL_DATA[[#This Row],[Spent 2021]],GLOBAL_DATA[[#This Row],[Spent 2022]],GLOBAL_DATA[[#This Row],[Spent 2023]])</f>
        <v>0</v>
      </c>
      <c r="AD10" s="245" t="s">
        <v>562</v>
      </c>
      <c r="AE10" s="246" t="s">
        <v>562</v>
      </c>
      <c r="AF10" s="247" t="s">
        <v>562</v>
      </c>
      <c r="AG10" s="246" t="s">
        <v>562</v>
      </c>
      <c r="AH10" s="246" t="s">
        <v>562</v>
      </c>
      <c r="AI10" s="246" t="s">
        <v>562</v>
      </c>
      <c r="AJ10" s="245" t="s">
        <v>562</v>
      </c>
      <c r="AK10" s="246" t="s">
        <v>562</v>
      </c>
      <c r="AL10" s="247" t="s">
        <v>562</v>
      </c>
      <c r="AM10" s="246">
        <v>0</v>
      </c>
      <c r="AN10" s="246">
        <v>0</v>
      </c>
      <c r="AO10" s="248">
        <v>0</v>
      </c>
      <c r="AP10" s="249" t="s">
        <v>933</v>
      </c>
      <c r="AQ10" s="249" t="s">
        <v>933</v>
      </c>
      <c r="AR10" s="162">
        <f>IF(GLOBAL_DATA[[#This Row],[Target scope]]&lt;&gt;Target_Not_Applicable,GLOBAL_DATA[[#This Row],[Target scope]]*GLOBAL_DATA[[#This Row],[Implementation progress rate]],"")</f>
        <v>1</v>
      </c>
      <c r="AS10" s="180">
        <f>IF(OR(GLOBAL_DATA[[#This Row],[Status]]=DATA!$J$6,GLOBAL_DATA[[#This Row],[Status]]=DATA!$J$7,GLOBAL_DATA[[#This Row],[Status]]=DATA!$J$8),1,0)</f>
        <v>1</v>
      </c>
      <c r="AT10" s="181">
        <f>IF(GLOBAL_DATA[[#This Row],[Status]]=Status_No_Project,"",MAX(GLOBAL_DATA[[#This Row],[Initial end]],GLOBAL_DATA[[#This Row],[Re-estimated end]],43831))</f>
        <v>44084</v>
      </c>
      <c r="AU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 s="222">
        <f>IF(GLOBAL_DATA[[#This Row],[Target scope]]&lt;&gt;Target_Not_Applicable,COUNTBLANK(GLOBAL_DATA[[#This Row],[Target scope]:[Target justification (if&lt;100%)]]),0)+IF(GLOBAL_DATA[[#This Row],[Status]]&lt;&gt;Status_No_Project,COUNTBLANK(GLOBAL_DATA[[#This Row],[Implementation progress rate]:[CISO assessment]]),0)</f>
        <v>1</v>
      </c>
      <c r="AW10" s="45">
        <f>SUBTOTAL(103,GLOBAL_DATA[[#This Row],[BU]])</f>
        <v>0</v>
      </c>
    </row>
    <row r="11" spans="1:49" ht="38.25" hidden="1" x14ac:dyDescent="0.25">
      <c r="A11" s="222" t="s">
        <v>40</v>
      </c>
      <c r="B11" s="223" t="s">
        <v>894</v>
      </c>
      <c r="C11" s="223" t="s">
        <v>44</v>
      </c>
      <c r="D11" s="231" t="s">
        <v>575</v>
      </c>
      <c r="E11" s="232" t="s">
        <v>2</v>
      </c>
      <c r="F11" s="232"/>
      <c r="G11" s="233"/>
      <c r="H11" s="221"/>
      <c r="I11" s="231" t="s">
        <v>568</v>
      </c>
      <c r="J11" s="232"/>
      <c r="K11" s="234"/>
      <c r="L11" s="235"/>
      <c r="M11" s="233"/>
      <c r="N11" s="236"/>
      <c r="O11" s="224" t="str">
        <f>IF(GLOBAL_DATA[[#This Row],[Target scope]]="","",INDEX(DATA_TargetStatusChoice[Target_Status_Choice],MATCH(GLOBAL_DATA[[#This Row],[Target scope]],DATA_TargetStatusChoice[Value],1)))</f>
        <v>FULL IMPLEMENTATION</v>
      </c>
      <c r="P11" s="237">
        <v>1</v>
      </c>
      <c r="Q11" s="238"/>
      <c r="R11" s="250" t="s">
        <v>31</v>
      </c>
      <c r="S11" s="251">
        <v>0</v>
      </c>
      <c r="T11" s="251" t="s">
        <v>386</v>
      </c>
      <c r="U11" s="252"/>
      <c r="V11" s="239" t="s">
        <v>431</v>
      </c>
      <c r="W11" s="240" t="s">
        <v>921</v>
      </c>
      <c r="X11" s="241">
        <v>44197</v>
      </c>
      <c r="Y11" s="241">
        <v>44560</v>
      </c>
      <c r="Z11" s="241">
        <v>44561</v>
      </c>
      <c r="AA11" s="242">
        <f>SUM(GLOBAL_DATA[[#This Row],[Initial 2020]],GLOBAL_DATA[[#This Row],[Initial 2021]],GLOBAL_DATA[[#This Row],[Initial 2022]],GLOBAL_DATA[[#This Row],[Initial 2023]])</f>
        <v>3</v>
      </c>
      <c r="AB11" s="243">
        <f>SUM(GLOBAL_DATA[[#This Row],[Reestimated 2020]],GLOBAL_DATA[[#This Row],[Reestimated 2021]],GLOBAL_DATA[[#This Row],[Reestimated 2022]],GLOBAL_DATA[[#This Row],[Reestimated 2023]])</f>
        <v>0</v>
      </c>
      <c r="AC11" s="244">
        <f>SUM(GLOBAL_DATA[[#This Row],[Spent 2020]],GLOBAL_DATA[[#This Row],[Spent 2021]],GLOBAL_DATA[[#This Row],[Spent 2022]],GLOBAL_DATA[[#This Row],[Spent 2023]])</f>
        <v>0</v>
      </c>
      <c r="AD11" s="245" t="s">
        <v>562</v>
      </c>
      <c r="AE11" s="246" t="s">
        <v>562</v>
      </c>
      <c r="AF11" s="247" t="s">
        <v>562</v>
      </c>
      <c r="AG11" s="246" t="s">
        <v>562</v>
      </c>
      <c r="AH11" s="246" t="s">
        <v>562</v>
      </c>
      <c r="AI11" s="246" t="s">
        <v>562</v>
      </c>
      <c r="AJ11" s="245">
        <v>3</v>
      </c>
      <c r="AK11" s="246" t="s">
        <v>562</v>
      </c>
      <c r="AL11" s="247" t="s">
        <v>562</v>
      </c>
      <c r="AM11" s="246">
        <v>0</v>
      </c>
      <c r="AN11" s="246">
        <v>0</v>
      </c>
      <c r="AO11" s="248">
        <v>0</v>
      </c>
      <c r="AP11" s="249" t="s">
        <v>933</v>
      </c>
      <c r="AQ11" s="249" t="s">
        <v>933</v>
      </c>
      <c r="AR11" s="162">
        <f>IF(GLOBAL_DATA[[#This Row],[Target scope]]&lt;&gt;Target_Not_Applicable,GLOBAL_DATA[[#This Row],[Target scope]]*GLOBAL_DATA[[#This Row],[Implementation progress rate]],"")</f>
        <v>0</v>
      </c>
      <c r="AS11" s="180">
        <f>IF(OR(GLOBAL_DATA[[#This Row],[Status]]=DATA!$J$6,GLOBAL_DATA[[#This Row],[Status]]=DATA!$J$7,GLOBAL_DATA[[#This Row],[Status]]=DATA!$J$8),1,0)</f>
        <v>0</v>
      </c>
      <c r="AT11" s="181">
        <f>IF(GLOBAL_DATA[[#This Row],[Status]]=Status_No_Project,"",MAX(GLOBAL_DATA[[#This Row],[Initial end]],GLOBAL_DATA[[#This Row],[Re-estimated end]],43831))</f>
        <v>44561</v>
      </c>
      <c r="AU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 s="222">
        <f>IF(GLOBAL_DATA[[#This Row],[Target scope]]&lt;&gt;Target_Not_Applicable,COUNTBLANK(GLOBAL_DATA[[#This Row],[Target scope]:[Target justification (if&lt;100%)]]),0)+IF(GLOBAL_DATA[[#This Row],[Status]]&lt;&gt;Status_No_Project,COUNTBLANK(GLOBAL_DATA[[#This Row],[Implementation progress rate]:[CISO assessment]]),0)</f>
        <v>1</v>
      </c>
      <c r="AW11" s="45">
        <f>SUBTOTAL(103,GLOBAL_DATA[[#This Row],[BU]])</f>
        <v>0</v>
      </c>
    </row>
    <row r="12" spans="1:49" ht="38.25" hidden="1" x14ac:dyDescent="0.25">
      <c r="A12" s="222" t="s">
        <v>40</v>
      </c>
      <c r="B12" s="223" t="s">
        <v>894</v>
      </c>
      <c r="C12" s="223" t="s">
        <v>44</v>
      </c>
      <c r="D12" s="231" t="s">
        <v>576</v>
      </c>
      <c r="E12" s="232" t="s">
        <v>2</v>
      </c>
      <c r="F12" s="232"/>
      <c r="G12" s="233"/>
      <c r="H12" s="221"/>
      <c r="I12" s="231" t="s">
        <v>571</v>
      </c>
      <c r="J12" s="232"/>
      <c r="K12" s="234"/>
      <c r="L12" s="235"/>
      <c r="M12" s="233"/>
      <c r="N12" s="236"/>
      <c r="O12" s="224" t="str">
        <f>IF(GLOBAL_DATA[[#This Row],[Target scope]]="","",INDEX(DATA_TargetStatusChoice[Target_Status_Choice],MATCH(GLOBAL_DATA[[#This Row],[Target scope]],DATA_TargetStatusChoice[Value],1)))</f>
        <v>FULL IMPLEMENTATION</v>
      </c>
      <c r="P12" s="237">
        <v>1</v>
      </c>
      <c r="Q12" s="238"/>
      <c r="R12" s="250" t="s">
        <v>31</v>
      </c>
      <c r="S12" s="251">
        <v>0</v>
      </c>
      <c r="T12" s="251" t="s">
        <v>386</v>
      </c>
      <c r="U12" s="252"/>
      <c r="V12" s="239" t="s">
        <v>430</v>
      </c>
      <c r="W12" s="240" t="s">
        <v>922</v>
      </c>
      <c r="X12" s="241">
        <v>44197</v>
      </c>
      <c r="Y12" s="241">
        <v>44560</v>
      </c>
      <c r="Z12" s="241">
        <v>44561</v>
      </c>
      <c r="AA12" s="242">
        <f>SUM(GLOBAL_DATA[[#This Row],[Initial 2020]],GLOBAL_DATA[[#This Row],[Initial 2021]],GLOBAL_DATA[[#This Row],[Initial 2022]],GLOBAL_DATA[[#This Row],[Initial 2023]])</f>
        <v>24</v>
      </c>
      <c r="AB12" s="243">
        <f>SUM(GLOBAL_DATA[[#This Row],[Reestimated 2020]],GLOBAL_DATA[[#This Row],[Reestimated 2021]],GLOBAL_DATA[[#This Row],[Reestimated 2022]],GLOBAL_DATA[[#This Row],[Reestimated 2023]])</f>
        <v>0</v>
      </c>
      <c r="AC12" s="244">
        <f>SUM(GLOBAL_DATA[[#This Row],[Spent 2020]],GLOBAL_DATA[[#This Row],[Spent 2021]],GLOBAL_DATA[[#This Row],[Spent 2022]],GLOBAL_DATA[[#This Row],[Spent 2023]])</f>
        <v>0</v>
      </c>
      <c r="AD12" s="245" t="s">
        <v>562</v>
      </c>
      <c r="AE12" s="246" t="s">
        <v>562</v>
      </c>
      <c r="AF12" s="247" t="s">
        <v>562</v>
      </c>
      <c r="AG12" s="246">
        <v>24</v>
      </c>
      <c r="AH12" s="246" t="s">
        <v>562</v>
      </c>
      <c r="AI12" s="246" t="s">
        <v>562</v>
      </c>
      <c r="AJ12" s="245">
        <v>0</v>
      </c>
      <c r="AK12" s="246">
        <v>0</v>
      </c>
      <c r="AL12" s="247">
        <v>0</v>
      </c>
      <c r="AM12" s="246">
        <v>0</v>
      </c>
      <c r="AN12" s="246">
        <v>0</v>
      </c>
      <c r="AO12" s="248">
        <v>0</v>
      </c>
      <c r="AP12" s="249" t="s">
        <v>933</v>
      </c>
      <c r="AQ12" s="249" t="s">
        <v>933</v>
      </c>
      <c r="AR12" s="162">
        <f>IF(GLOBAL_DATA[[#This Row],[Target scope]]&lt;&gt;Target_Not_Applicable,GLOBAL_DATA[[#This Row],[Target scope]]*GLOBAL_DATA[[#This Row],[Implementation progress rate]],"")</f>
        <v>0</v>
      </c>
      <c r="AS12" s="180">
        <f>IF(OR(GLOBAL_DATA[[#This Row],[Status]]=DATA!$J$6,GLOBAL_DATA[[#This Row],[Status]]=DATA!$J$7,GLOBAL_DATA[[#This Row],[Status]]=DATA!$J$8),1,0)</f>
        <v>0</v>
      </c>
      <c r="AT12" s="181">
        <f>IF(GLOBAL_DATA[[#This Row],[Status]]=Status_No_Project,"",MAX(GLOBAL_DATA[[#This Row],[Initial end]],GLOBAL_DATA[[#This Row],[Re-estimated end]],43831))</f>
        <v>44561</v>
      </c>
      <c r="AU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 s="222">
        <f>IF(GLOBAL_DATA[[#This Row],[Target scope]]&lt;&gt;Target_Not_Applicable,COUNTBLANK(GLOBAL_DATA[[#This Row],[Target scope]:[Target justification (if&lt;100%)]]),0)+IF(GLOBAL_DATA[[#This Row],[Status]]&lt;&gt;Status_No_Project,COUNTBLANK(GLOBAL_DATA[[#This Row],[Implementation progress rate]:[CISO assessment]]),0)</f>
        <v>1</v>
      </c>
      <c r="AW12" s="45">
        <f>SUBTOTAL(103,GLOBAL_DATA[[#This Row],[BU]])</f>
        <v>0</v>
      </c>
    </row>
    <row r="13" spans="1:49" ht="25.5" hidden="1" x14ac:dyDescent="0.25">
      <c r="A13" s="222" t="s">
        <v>40</v>
      </c>
      <c r="B13" s="223" t="s">
        <v>894</v>
      </c>
      <c r="C13" s="223" t="s">
        <v>44</v>
      </c>
      <c r="D13" s="231" t="s">
        <v>577</v>
      </c>
      <c r="E13" s="232" t="s">
        <v>2</v>
      </c>
      <c r="F13" s="232"/>
      <c r="G13" s="233"/>
      <c r="H13" s="221"/>
      <c r="I13" s="231" t="s">
        <v>578</v>
      </c>
      <c r="J13" s="232"/>
      <c r="K13" s="234"/>
      <c r="L13" s="235"/>
      <c r="M13" s="233"/>
      <c r="N13" s="236"/>
      <c r="O13" s="224" t="str">
        <f>IF(GLOBAL_DATA[[#This Row],[Target scope]]="","",INDEX(DATA_TargetStatusChoice[Target_Status_Choice],MATCH(GLOBAL_DATA[[#This Row],[Target scope]],DATA_TargetStatusChoice[Value],1)))</f>
        <v>RISK ACCEPTED</v>
      </c>
      <c r="P13" s="237">
        <v>0</v>
      </c>
      <c r="Q13" s="238"/>
      <c r="R13" s="250" t="s">
        <v>469</v>
      </c>
      <c r="S13" s="251">
        <v>0</v>
      </c>
      <c r="T13" s="251" t="s">
        <v>386</v>
      </c>
      <c r="U13" s="252"/>
      <c r="V13" s="239" t="s">
        <v>430</v>
      </c>
      <c r="W13" s="240" t="s">
        <v>922</v>
      </c>
      <c r="X13" s="241" t="s">
        <v>562</v>
      </c>
      <c r="Y13" s="241" t="s">
        <v>562</v>
      </c>
      <c r="Z13" s="241" t="s">
        <v>562</v>
      </c>
      <c r="AA13" s="242">
        <f>SUM(GLOBAL_DATA[[#This Row],[Initial 2020]],GLOBAL_DATA[[#This Row],[Initial 2021]],GLOBAL_DATA[[#This Row],[Initial 2022]],GLOBAL_DATA[[#This Row],[Initial 2023]])</f>
        <v>4</v>
      </c>
      <c r="AB13" s="243">
        <f>SUM(GLOBAL_DATA[[#This Row],[Reestimated 2020]],GLOBAL_DATA[[#This Row],[Reestimated 2021]],GLOBAL_DATA[[#This Row],[Reestimated 2022]],GLOBAL_DATA[[#This Row],[Reestimated 2023]])</f>
        <v>0</v>
      </c>
      <c r="AC13" s="244">
        <f>SUM(GLOBAL_DATA[[#This Row],[Spent 2020]],GLOBAL_DATA[[#This Row],[Spent 2021]],GLOBAL_DATA[[#This Row],[Spent 2022]],GLOBAL_DATA[[#This Row],[Spent 2023]])</f>
        <v>0</v>
      </c>
      <c r="AD13" s="245" t="s">
        <v>562</v>
      </c>
      <c r="AE13" s="246" t="s">
        <v>562</v>
      </c>
      <c r="AF13" s="247" t="s">
        <v>562</v>
      </c>
      <c r="AG13" s="246">
        <v>4</v>
      </c>
      <c r="AH13" s="246" t="s">
        <v>562</v>
      </c>
      <c r="AI13" s="246" t="s">
        <v>562</v>
      </c>
      <c r="AJ13" s="245">
        <v>0</v>
      </c>
      <c r="AK13" s="246">
        <v>0</v>
      </c>
      <c r="AL13" s="247">
        <v>0</v>
      </c>
      <c r="AM13" s="246">
        <v>0</v>
      </c>
      <c r="AN13" s="246">
        <v>0</v>
      </c>
      <c r="AO13" s="248">
        <v>0</v>
      </c>
      <c r="AP13" s="249" t="s">
        <v>933</v>
      </c>
      <c r="AQ13" s="249" t="s">
        <v>933</v>
      </c>
      <c r="AR13" s="162">
        <f>IF(GLOBAL_DATA[[#This Row],[Target scope]]&lt;&gt;Target_Not_Applicable,GLOBAL_DATA[[#This Row],[Target scope]]*GLOBAL_DATA[[#This Row],[Implementation progress rate]],"")</f>
        <v>0</v>
      </c>
      <c r="AS13" s="180">
        <f>IF(OR(GLOBAL_DATA[[#This Row],[Status]]=DATA!$J$6,GLOBAL_DATA[[#This Row],[Status]]=DATA!$J$7,GLOBAL_DATA[[#This Row],[Status]]=DATA!$J$8),1,0)</f>
        <v>0</v>
      </c>
      <c r="AT13" s="181" t="str">
        <f>IF(GLOBAL_DATA[[#This Row],[Status]]=Status_No_Project,"",MAX(GLOBAL_DATA[[#This Row],[Initial end]],GLOBAL_DATA[[#This Row],[Re-estimated end]],43831))</f>
        <v/>
      </c>
      <c r="AU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 s="222">
        <f>IF(GLOBAL_DATA[[#This Row],[Target scope]]&lt;&gt;Target_Not_Applicable,COUNTBLANK(GLOBAL_DATA[[#This Row],[Target scope]:[Target justification (if&lt;100%)]]),0)+IF(GLOBAL_DATA[[#This Row],[Status]]&lt;&gt;Status_No_Project,COUNTBLANK(GLOBAL_DATA[[#This Row],[Implementation progress rate]:[CISO assessment]]),0)</f>
        <v>1</v>
      </c>
      <c r="AW13" s="45">
        <f>SUBTOTAL(103,GLOBAL_DATA[[#This Row],[BU]])</f>
        <v>0</v>
      </c>
    </row>
    <row r="14" spans="1:49" ht="38.25" hidden="1" x14ac:dyDescent="0.25">
      <c r="A14" s="222" t="s">
        <v>40</v>
      </c>
      <c r="B14" s="223" t="s">
        <v>894</v>
      </c>
      <c r="C14" s="223" t="s">
        <v>44</v>
      </c>
      <c r="D14" s="231" t="s">
        <v>579</v>
      </c>
      <c r="E14" s="232" t="s">
        <v>2</v>
      </c>
      <c r="F14" s="232"/>
      <c r="G14" s="233"/>
      <c r="H14" s="221"/>
      <c r="I14" s="231" t="s">
        <v>571</v>
      </c>
      <c r="J14" s="232"/>
      <c r="K14" s="234"/>
      <c r="L14" s="235"/>
      <c r="M14" s="233"/>
      <c r="N14" s="236"/>
      <c r="O14" s="224" t="str">
        <f>IF(GLOBAL_DATA[[#This Row],[Target scope]]="","",INDEX(DATA_TargetStatusChoice[Target_Status_Choice],MATCH(GLOBAL_DATA[[#This Row],[Target scope]],DATA_TargetStatusChoice[Value],1)))</f>
        <v>FULL IMPLEMENTATION</v>
      </c>
      <c r="P14" s="237">
        <v>1</v>
      </c>
      <c r="Q14" s="238"/>
      <c r="R14" s="250" t="s">
        <v>31</v>
      </c>
      <c r="S14" s="251">
        <v>0</v>
      </c>
      <c r="T14" s="251" t="s">
        <v>386</v>
      </c>
      <c r="U14" s="252"/>
      <c r="V14" s="239" t="s">
        <v>430</v>
      </c>
      <c r="W14" s="240" t="s">
        <v>922</v>
      </c>
      <c r="X14" s="241">
        <v>44197</v>
      </c>
      <c r="Y14" s="241">
        <v>44560</v>
      </c>
      <c r="Z14" s="241">
        <v>44561</v>
      </c>
      <c r="AA14" s="242">
        <f>SUM(GLOBAL_DATA[[#This Row],[Initial 2020]],GLOBAL_DATA[[#This Row],[Initial 2021]],GLOBAL_DATA[[#This Row],[Initial 2022]],GLOBAL_DATA[[#This Row],[Initial 2023]])</f>
        <v>1</v>
      </c>
      <c r="AB14" s="243">
        <f>SUM(GLOBAL_DATA[[#This Row],[Reestimated 2020]],GLOBAL_DATA[[#This Row],[Reestimated 2021]],GLOBAL_DATA[[#This Row],[Reestimated 2022]],GLOBAL_DATA[[#This Row],[Reestimated 2023]])</f>
        <v>0</v>
      </c>
      <c r="AC14" s="244">
        <f>SUM(GLOBAL_DATA[[#This Row],[Spent 2020]],GLOBAL_DATA[[#This Row],[Spent 2021]],GLOBAL_DATA[[#This Row],[Spent 2022]],GLOBAL_DATA[[#This Row],[Spent 2023]])</f>
        <v>0</v>
      </c>
      <c r="AD14" s="245" t="s">
        <v>562</v>
      </c>
      <c r="AE14" s="246" t="s">
        <v>562</v>
      </c>
      <c r="AF14" s="247" t="s">
        <v>562</v>
      </c>
      <c r="AG14" s="246">
        <v>1</v>
      </c>
      <c r="AH14" s="246" t="s">
        <v>562</v>
      </c>
      <c r="AI14" s="246" t="s">
        <v>562</v>
      </c>
      <c r="AJ14" s="245">
        <v>0</v>
      </c>
      <c r="AK14" s="246">
        <v>0</v>
      </c>
      <c r="AL14" s="247">
        <v>0</v>
      </c>
      <c r="AM14" s="246">
        <v>0</v>
      </c>
      <c r="AN14" s="246">
        <v>0</v>
      </c>
      <c r="AO14" s="248">
        <v>0</v>
      </c>
      <c r="AP14" s="249" t="s">
        <v>933</v>
      </c>
      <c r="AQ14" s="249" t="s">
        <v>933</v>
      </c>
      <c r="AR14" s="162">
        <f>IF(GLOBAL_DATA[[#This Row],[Target scope]]&lt;&gt;Target_Not_Applicable,GLOBAL_DATA[[#This Row],[Target scope]]*GLOBAL_DATA[[#This Row],[Implementation progress rate]],"")</f>
        <v>0</v>
      </c>
      <c r="AS14" s="180">
        <f>IF(OR(GLOBAL_DATA[[#This Row],[Status]]=DATA!$J$6,GLOBAL_DATA[[#This Row],[Status]]=DATA!$J$7,GLOBAL_DATA[[#This Row],[Status]]=DATA!$J$8),1,0)</f>
        <v>0</v>
      </c>
      <c r="AT14" s="181">
        <f>IF(GLOBAL_DATA[[#This Row],[Status]]=Status_No_Project,"",MAX(GLOBAL_DATA[[#This Row],[Initial end]],GLOBAL_DATA[[#This Row],[Re-estimated end]],43831))</f>
        <v>44561</v>
      </c>
      <c r="AU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 s="222">
        <f>IF(GLOBAL_DATA[[#This Row],[Target scope]]&lt;&gt;Target_Not_Applicable,COUNTBLANK(GLOBAL_DATA[[#This Row],[Target scope]:[Target justification (if&lt;100%)]]),0)+IF(GLOBAL_DATA[[#This Row],[Status]]&lt;&gt;Status_No_Project,COUNTBLANK(GLOBAL_DATA[[#This Row],[Implementation progress rate]:[CISO assessment]]),0)</f>
        <v>1</v>
      </c>
      <c r="AW14" s="45">
        <f>SUBTOTAL(103,GLOBAL_DATA[[#This Row],[BU]])</f>
        <v>0</v>
      </c>
    </row>
    <row r="15" spans="1:49" ht="38.25" x14ac:dyDescent="0.25">
      <c r="A15" s="222" t="s">
        <v>40</v>
      </c>
      <c r="B15" s="223" t="s">
        <v>894</v>
      </c>
      <c r="C15" s="223" t="s">
        <v>44</v>
      </c>
      <c r="D15" s="231" t="s">
        <v>580</v>
      </c>
      <c r="E15" s="232" t="s">
        <v>2</v>
      </c>
      <c r="F15" s="232"/>
      <c r="G15" s="233"/>
      <c r="H15" s="221" t="s">
        <v>570</v>
      </c>
      <c r="I15" s="231" t="s">
        <v>571</v>
      </c>
      <c r="J15" s="232"/>
      <c r="K15" s="234"/>
      <c r="L15" s="235"/>
      <c r="M15" s="233"/>
      <c r="N15" s="236"/>
      <c r="O15" s="224" t="str">
        <f>IF(GLOBAL_DATA[[#This Row],[Target scope]]="","",INDEX(DATA_TargetStatusChoice[Target_Status_Choice],MATCH(GLOBAL_DATA[[#This Row],[Target scope]],DATA_TargetStatusChoice[Value],1)))</f>
        <v>FULL IMPLEMENTATION</v>
      </c>
      <c r="P15" s="237">
        <v>1</v>
      </c>
      <c r="Q15" s="238"/>
      <c r="R15" s="250" t="s">
        <v>31</v>
      </c>
      <c r="S15" s="251">
        <v>0</v>
      </c>
      <c r="T15" s="251" t="s">
        <v>386</v>
      </c>
      <c r="U15" s="252"/>
      <c r="V15" s="239" t="s">
        <v>430</v>
      </c>
      <c r="W15" s="240" t="s">
        <v>922</v>
      </c>
      <c r="X15" s="241">
        <v>44197</v>
      </c>
      <c r="Y15" s="241">
        <v>44560</v>
      </c>
      <c r="Z15" s="241">
        <v>44561</v>
      </c>
      <c r="AA15" s="242">
        <f>SUM(GLOBAL_DATA[[#This Row],[Initial 2020]],GLOBAL_DATA[[#This Row],[Initial 2021]],GLOBAL_DATA[[#This Row],[Initial 2022]],GLOBAL_DATA[[#This Row],[Initial 2023]])</f>
        <v>14</v>
      </c>
      <c r="AB15" s="243">
        <f>SUM(GLOBAL_DATA[[#This Row],[Reestimated 2020]],GLOBAL_DATA[[#This Row],[Reestimated 2021]],GLOBAL_DATA[[#This Row],[Reestimated 2022]],GLOBAL_DATA[[#This Row],[Reestimated 2023]])</f>
        <v>0</v>
      </c>
      <c r="AC15" s="244">
        <f>SUM(GLOBAL_DATA[[#This Row],[Spent 2020]],GLOBAL_DATA[[#This Row],[Spent 2021]],GLOBAL_DATA[[#This Row],[Spent 2022]],GLOBAL_DATA[[#This Row],[Spent 2023]])</f>
        <v>0</v>
      </c>
      <c r="AD15" s="245" t="s">
        <v>562</v>
      </c>
      <c r="AE15" s="246" t="s">
        <v>562</v>
      </c>
      <c r="AF15" s="247" t="s">
        <v>562</v>
      </c>
      <c r="AG15" s="246">
        <v>14</v>
      </c>
      <c r="AH15" s="246" t="s">
        <v>562</v>
      </c>
      <c r="AI15" s="246" t="s">
        <v>562</v>
      </c>
      <c r="AJ15" s="245">
        <v>0</v>
      </c>
      <c r="AK15" s="246">
        <v>0</v>
      </c>
      <c r="AL15" s="247">
        <v>0</v>
      </c>
      <c r="AM15" s="246">
        <v>0</v>
      </c>
      <c r="AN15" s="246">
        <v>0</v>
      </c>
      <c r="AO15" s="248">
        <v>0</v>
      </c>
      <c r="AP15" s="249" t="s">
        <v>933</v>
      </c>
      <c r="AQ15" s="249" t="s">
        <v>933</v>
      </c>
      <c r="AR15" s="162">
        <f>IF(GLOBAL_DATA[[#This Row],[Target scope]]&lt;&gt;Target_Not_Applicable,GLOBAL_DATA[[#This Row],[Target scope]]*GLOBAL_DATA[[#This Row],[Implementation progress rate]],"")</f>
        <v>0</v>
      </c>
      <c r="AS15" s="180">
        <f>IF(OR(GLOBAL_DATA[[#This Row],[Status]]=DATA!$J$6,GLOBAL_DATA[[#This Row],[Status]]=DATA!$J$7,GLOBAL_DATA[[#This Row],[Status]]=DATA!$J$8),1,0)</f>
        <v>0</v>
      </c>
      <c r="AT15" s="181">
        <f>IF(GLOBAL_DATA[[#This Row],[Status]]=Status_No_Project,"",MAX(GLOBAL_DATA[[#This Row],[Initial end]],GLOBAL_DATA[[#This Row],[Re-estimated end]],43831))</f>
        <v>44561</v>
      </c>
      <c r="AU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 s="222">
        <f>IF(GLOBAL_DATA[[#This Row],[Target scope]]&lt;&gt;Target_Not_Applicable,COUNTBLANK(GLOBAL_DATA[[#This Row],[Target scope]:[Target justification (if&lt;100%)]]),0)+IF(GLOBAL_DATA[[#This Row],[Status]]&lt;&gt;Status_No_Project,COUNTBLANK(GLOBAL_DATA[[#This Row],[Implementation progress rate]:[CISO assessment]]),0)</f>
        <v>1</v>
      </c>
      <c r="AW15" s="45">
        <f>SUBTOTAL(103,GLOBAL_DATA[[#This Row],[BU]])</f>
        <v>1</v>
      </c>
    </row>
    <row r="16" spans="1:49" ht="38.25" hidden="1" x14ac:dyDescent="0.25">
      <c r="A16" s="222" t="s">
        <v>40</v>
      </c>
      <c r="B16" s="223" t="s">
        <v>894</v>
      </c>
      <c r="C16" s="223" t="s">
        <v>44</v>
      </c>
      <c r="D16" s="231" t="s">
        <v>581</v>
      </c>
      <c r="E16" s="232" t="s">
        <v>2</v>
      </c>
      <c r="F16" s="232"/>
      <c r="G16" s="233"/>
      <c r="H16" s="221"/>
      <c r="I16" s="231" t="s">
        <v>568</v>
      </c>
      <c r="J16" s="232"/>
      <c r="K16" s="234"/>
      <c r="L16" s="235"/>
      <c r="M16" s="233"/>
      <c r="N16" s="236"/>
      <c r="O16" s="224" t="str">
        <f>IF(GLOBAL_DATA[[#This Row],[Target scope]]="","",INDEX(DATA_TargetStatusChoice[Target_Status_Choice],MATCH(GLOBAL_DATA[[#This Row],[Target scope]],DATA_TargetStatusChoice[Value],1)))</f>
        <v>FULL IMPLEMENTATION</v>
      </c>
      <c r="P16" s="237">
        <v>1</v>
      </c>
      <c r="Q16" s="238"/>
      <c r="R16" s="250" t="s">
        <v>31</v>
      </c>
      <c r="S16" s="251">
        <v>0</v>
      </c>
      <c r="T16" s="251" t="s">
        <v>386</v>
      </c>
      <c r="U16" s="252"/>
      <c r="V16" s="239" t="s">
        <v>431</v>
      </c>
      <c r="W16" s="240" t="s">
        <v>921</v>
      </c>
      <c r="X16" s="241">
        <v>44197</v>
      </c>
      <c r="Y16" s="241">
        <v>44560</v>
      </c>
      <c r="Z16" s="241">
        <v>44561</v>
      </c>
      <c r="AA16" s="242">
        <f>SUM(GLOBAL_DATA[[#This Row],[Initial 2020]],GLOBAL_DATA[[#This Row],[Initial 2021]],GLOBAL_DATA[[#This Row],[Initial 2022]],GLOBAL_DATA[[#This Row],[Initial 2023]])</f>
        <v>4</v>
      </c>
      <c r="AB16" s="243">
        <f>SUM(GLOBAL_DATA[[#This Row],[Reestimated 2020]],GLOBAL_DATA[[#This Row],[Reestimated 2021]],GLOBAL_DATA[[#This Row],[Reestimated 2022]],GLOBAL_DATA[[#This Row],[Reestimated 2023]])</f>
        <v>0</v>
      </c>
      <c r="AC16" s="244">
        <f>SUM(GLOBAL_DATA[[#This Row],[Spent 2020]],GLOBAL_DATA[[#This Row],[Spent 2021]],GLOBAL_DATA[[#This Row],[Spent 2022]],GLOBAL_DATA[[#This Row],[Spent 2023]])</f>
        <v>0</v>
      </c>
      <c r="AD16" s="245" t="s">
        <v>562</v>
      </c>
      <c r="AE16" s="246" t="s">
        <v>562</v>
      </c>
      <c r="AF16" s="247" t="s">
        <v>562</v>
      </c>
      <c r="AG16" s="246">
        <v>4</v>
      </c>
      <c r="AH16" s="246" t="s">
        <v>562</v>
      </c>
      <c r="AI16" s="246" t="s">
        <v>562</v>
      </c>
      <c r="AJ16" s="245">
        <v>0</v>
      </c>
      <c r="AK16" s="246">
        <v>0</v>
      </c>
      <c r="AL16" s="247">
        <v>0</v>
      </c>
      <c r="AM16" s="246">
        <v>0</v>
      </c>
      <c r="AN16" s="246">
        <v>0</v>
      </c>
      <c r="AO16" s="248">
        <v>0</v>
      </c>
      <c r="AP16" s="249" t="s">
        <v>933</v>
      </c>
      <c r="AQ16" s="249" t="s">
        <v>933</v>
      </c>
      <c r="AR16" s="162">
        <f>IF(GLOBAL_DATA[[#This Row],[Target scope]]&lt;&gt;Target_Not_Applicable,GLOBAL_DATA[[#This Row],[Target scope]]*GLOBAL_DATA[[#This Row],[Implementation progress rate]],"")</f>
        <v>0</v>
      </c>
      <c r="AS16" s="180">
        <f>IF(OR(GLOBAL_DATA[[#This Row],[Status]]=DATA!$J$6,GLOBAL_DATA[[#This Row],[Status]]=DATA!$J$7,GLOBAL_DATA[[#This Row],[Status]]=DATA!$J$8),1,0)</f>
        <v>0</v>
      </c>
      <c r="AT16" s="181">
        <f>IF(GLOBAL_DATA[[#This Row],[Status]]=Status_No_Project,"",MAX(GLOBAL_DATA[[#This Row],[Initial end]],GLOBAL_DATA[[#This Row],[Re-estimated end]],43831))</f>
        <v>44561</v>
      </c>
      <c r="AU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 s="222">
        <f>IF(GLOBAL_DATA[[#This Row],[Target scope]]&lt;&gt;Target_Not_Applicable,COUNTBLANK(GLOBAL_DATA[[#This Row],[Target scope]:[Target justification (if&lt;100%)]]),0)+IF(GLOBAL_DATA[[#This Row],[Status]]&lt;&gt;Status_No_Project,COUNTBLANK(GLOBAL_DATA[[#This Row],[Implementation progress rate]:[CISO assessment]]),0)</f>
        <v>1</v>
      </c>
      <c r="AW16" s="45">
        <f>SUBTOTAL(103,GLOBAL_DATA[[#This Row],[BU]])</f>
        <v>0</v>
      </c>
    </row>
    <row r="17" spans="1:49" ht="38.25" hidden="1" x14ac:dyDescent="0.25">
      <c r="A17" s="222" t="s">
        <v>40</v>
      </c>
      <c r="B17" s="223" t="s">
        <v>894</v>
      </c>
      <c r="C17" s="223" t="s">
        <v>44</v>
      </c>
      <c r="D17" s="231" t="s">
        <v>582</v>
      </c>
      <c r="E17" s="232" t="s">
        <v>2</v>
      </c>
      <c r="F17" s="232"/>
      <c r="G17" s="233"/>
      <c r="H17" s="221"/>
      <c r="I17" s="231" t="s">
        <v>568</v>
      </c>
      <c r="J17" s="232"/>
      <c r="K17" s="234"/>
      <c r="L17" s="235"/>
      <c r="M17" s="233"/>
      <c r="N17" s="236"/>
      <c r="O17" s="224" t="str">
        <f>IF(GLOBAL_DATA[[#This Row],[Target scope]]="","",INDEX(DATA_TargetStatusChoice[Target_Status_Choice],MATCH(GLOBAL_DATA[[#This Row],[Target scope]],DATA_TargetStatusChoice[Value],1)))</f>
        <v>FULL IMPLEMENTATION</v>
      </c>
      <c r="P17" s="237">
        <v>1</v>
      </c>
      <c r="Q17" s="238"/>
      <c r="R17" s="250" t="s">
        <v>31</v>
      </c>
      <c r="S17" s="251">
        <v>0</v>
      </c>
      <c r="T17" s="251" t="s">
        <v>386</v>
      </c>
      <c r="U17" s="252"/>
      <c r="V17" s="239" t="s">
        <v>431</v>
      </c>
      <c r="W17" s="240" t="s">
        <v>921</v>
      </c>
      <c r="X17" s="241">
        <v>44197</v>
      </c>
      <c r="Y17" s="241">
        <v>44560</v>
      </c>
      <c r="Z17" s="241">
        <v>44561</v>
      </c>
      <c r="AA17" s="242">
        <f>SUM(GLOBAL_DATA[[#This Row],[Initial 2020]],GLOBAL_DATA[[#This Row],[Initial 2021]],GLOBAL_DATA[[#This Row],[Initial 2022]],GLOBAL_DATA[[#This Row],[Initial 2023]])</f>
        <v>0</v>
      </c>
      <c r="AB17" s="243">
        <f>SUM(GLOBAL_DATA[[#This Row],[Reestimated 2020]],GLOBAL_DATA[[#This Row],[Reestimated 2021]],GLOBAL_DATA[[#This Row],[Reestimated 2022]],GLOBAL_DATA[[#This Row],[Reestimated 2023]])</f>
        <v>0</v>
      </c>
      <c r="AC17" s="244">
        <f>SUM(GLOBAL_DATA[[#This Row],[Spent 2020]],GLOBAL_DATA[[#This Row],[Spent 2021]],GLOBAL_DATA[[#This Row],[Spent 2022]],GLOBAL_DATA[[#This Row],[Spent 2023]])</f>
        <v>0</v>
      </c>
      <c r="AD17" s="245" t="s">
        <v>562</v>
      </c>
      <c r="AE17" s="246" t="s">
        <v>562</v>
      </c>
      <c r="AF17" s="247" t="s">
        <v>562</v>
      </c>
      <c r="AG17" s="246" t="s">
        <v>562</v>
      </c>
      <c r="AH17" s="246" t="s">
        <v>562</v>
      </c>
      <c r="AI17" s="246" t="s">
        <v>562</v>
      </c>
      <c r="AJ17" s="245">
        <v>0</v>
      </c>
      <c r="AK17" s="246">
        <v>0</v>
      </c>
      <c r="AL17" s="247">
        <v>0</v>
      </c>
      <c r="AM17" s="246">
        <v>0</v>
      </c>
      <c r="AN17" s="246">
        <v>0</v>
      </c>
      <c r="AO17" s="248">
        <v>0</v>
      </c>
      <c r="AP17" s="249" t="s">
        <v>933</v>
      </c>
      <c r="AQ17" s="249" t="s">
        <v>933</v>
      </c>
      <c r="AR17" s="162">
        <f>IF(GLOBAL_DATA[[#This Row],[Target scope]]&lt;&gt;Target_Not_Applicable,GLOBAL_DATA[[#This Row],[Target scope]]*GLOBAL_DATA[[#This Row],[Implementation progress rate]],"")</f>
        <v>0</v>
      </c>
      <c r="AS17" s="180">
        <f>IF(OR(GLOBAL_DATA[[#This Row],[Status]]=DATA!$J$6,GLOBAL_DATA[[#This Row],[Status]]=DATA!$J$7,GLOBAL_DATA[[#This Row],[Status]]=DATA!$J$8),1,0)</f>
        <v>0</v>
      </c>
      <c r="AT17" s="181">
        <f>IF(GLOBAL_DATA[[#This Row],[Status]]=Status_No_Project,"",MAX(GLOBAL_DATA[[#This Row],[Initial end]],GLOBAL_DATA[[#This Row],[Re-estimated end]],43831))</f>
        <v>44561</v>
      </c>
      <c r="AU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 s="222">
        <f>IF(GLOBAL_DATA[[#This Row],[Target scope]]&lt;&gt;Target_Not_Applicable,COUNTBLANK(GLOBAL_DATA[[#This Row],[Target scope]:[Target justification (if&lt;100%)]]),0)+IF(GLOBAL_DATA[[#This Row],[Status]]&lt;&gt;Status_No_Project,COUNTBLANK(GLOBAL_DATA[[#This Row],[Implementation progress rate]:[CISO assessment]]),0)</f>
        <v>1</v>
      </c>
      <c r="AW17" s="45">
        <f>SUBTOTAL(103,GLOBAL_DATA[[#This Row],[BU]])</f>
        <v>0</v>
      </c>
    </row>
    <row r="18" spans="1:49" ht="25.5" hidden="1" x14ac:dyDescent="0.25">
      <c r="A18" s="222" t="s">
        <v>40</v>
      </c>
      <c r="B18" s="223" t="s">
        <v>894</v>
      </c>
      <c r="C18" s="223" t="s">
        <v>44</v>
      </c>
      <c r="D18" s="231" t="s">
        <v>583</v>
      </c>
      <c r="E18" s="232" t="s">
        <v>2</v>
      </c>
      <c r="F18" s="232"/>
      <c r="G18" s="233"/>
      <c r="H18" s="221"/>
      <c r="I18" s="231" t="s">
        <v>578</v>
      </c>
      <c r="J18" s="232"/>
      <c r="K18" s="234"/>
      <c r="L18" s="235"/>
      <c r="M18" s="233"/>
      <c r="N18" s="236"/>
      <c r="O18" s="224" t="str">
        <f>IF(GLOBAL_DATA[[#This Row],[Target scope]]="","",INDEX(DATA_TargetStatusChoice[Target_Status_Choice],MATCH(GLOBAL_DATA[[#This Row],[Target scope]],DATA_TargetStatusChoice[Value],1)))</f>
        <v>RISK ACCEPTED</v>
      </c>
      <c r="P18" s="237">
        <v>0</v>
      </c>
      <c r="Q18" s="238"/>
      <c r="R18" s="250" t="s">
        <v>469</v>
      </c>
      <c r="S18" s="251">
        <v>0</v>
      </c>
      <c r="T18" s="251" t="s">
        <v>386</v>
      </c>
      <c r="U18" s="252"/>
      <c r="V18" s="239" t="s">
        <v>430</v>
      </c>
      <c r="W18" s="240" t="s">
        <v>922</v>
      </c>
      <c r="X18" s="241" t="s">
        <v>562</v>
      </c>
      <c r="Y18" s="241" t="s">
        <v>562</v>
      </c>
      <c r="Z18" s="241" t="s">
        <v>562</v>
      </c>
      <c r="AA18" s="242">
        <f>SUM(GLOBAL_DATA[[#This Row],[Initial 2020]],GLOBAL_DATA[[#This Row],[Initial 2021]],GLOBAL_DATA[[#This Row],[Initial 2022]],GLOBAL_DATA[[#This Row],[Initial 2023]])</f>
        <v>0</v>
      </c>
      <c r="AB18" s="243">
        <f>SUM(GLOBAL_DATA[[#This Row],[Reestimated 2020]],GLOBAL_DATA[[#This Row],[Reestimated 2021]],GLOBAL_DATA[[#This Row],[Reestimated 2022]],GLOBAL_DATA[[#This Row],[Reestimated 2023]])</f>
        <v>0</v>
      </c>
      <c r="AC18" s="244">
        <f>SUM(GLOBAL_DATA[[#This Row],[Spent 2020]],GLOBAL_DATA[[#This Row],[Spent 2021]],GLOBAL_DATA[[#This Row],[Spent 2022]],GLOBAL_DATA[[#This Row],[Spent 2023]])</f>
        <v>0</v>
      </c>
      <c r="AD18" s="245" t="s">
        <v>562</v>
      </c>
      <c r="AE18" s="246" t="s">
        <v>562</v>
      </c>
      <c r="AF18" s="247" t="s">
        <v>562</v>
      </c>
      <c r="AG18" s="246" t="s">
        <v>562</v>
      </c>
      <c r="AH18" s="246" t="s">
        <v>562</v>
      </c>
      <c r="AI18" s="246" t="s">
        <v>562</v>
      </c>
      <c r="AJ18" s="245">
        <v>0</v>
      </c>
      <c r="AK18" s="246">
        <v>0</v>
      </c>
      <c r="AL18" s="247">
        <v>0</v>
      </c>
      <c r="AM18" s="246">
        <v>0</v>
      </c>
      <c r="AN18" s="246">
        <v>0</v>
      </c>
      <c r="AO18" s="248">
        <v>0</v>
      </c>
      <c r="AP18" s="249" t="s">
        <v>933</v>
      </c>
      <c r="AQ18" s="249" t="s">
        <v>933</v>
      </c>
      <c r="AR18" s="162">
        <f>IF(GLOBAL_DATA[[#This Row],[Target scope]]&lt;&gt;Target_Not_Applicable,GLOBAL_DATA[[#This Row],[Target scope]]*GLOBAL_DATA[[#This Row],[Implementation progress rate]],"")</f>
        <v>0</v>
      </c>
      <c r="AS18" s="180">
        <f>IF(OR(GLOBAL_DATA[[#This Row],[Status]]=DATA!$J$6,GLOBAL_DATA[[#This Row],[Status]]=DATA!$J$7,GLOBAL_DATA[[#This Row],[Status]]=DATA!$J$8),1,0)</f>
        <v>0</v>
      </c>
      <c r="AT18" s="181" t="str">
        <f>IF(GLOBAL_DATA[[#This Row],[Status]]=Status_No_Project,"",MAX(GLOBAL_DATA[[#This Row],[Initial end]],GLOBAL_DATA[[#This Row],[Re-estimated end]],43831))</f>
        <v/>
      </c>
      <c r="AU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 s="222">
        <f>IF(GLOBAL_DATA[[#This Row],[Target scope]]&lt;&gt;Target_Not_Applicable,COUNTBLANK(GLOBAL_DATA[[#This Row],[Target scope]:[Target justification (if&lt;100%)]]),0)+IF(GLOBAL_DATA[[#This Row],[Status]]&lt;&gt;Status_No_Project,COUNTBLANK(GLOBAL_DATA[[#This Row],[Implementation progress rate]:[CISO assessment]]),0)</f>
        <v>1</v>
      </c>
      <c r="AW18" s="45">
        <f>SUBTOTAL(103,GLOBAL_DATA[[#This Row],[BU]])</f>
        <v>0</v>
      </c>
    </row>
    <row r="19" spans="1:49" ht="38.25" hidden="1" x14ac:dyDescent="0.25">
      <c r="A19" s="222" t="s">
        <v>40</v>
      </c>
      <c r="B19" s="223" t="s">
        <v>894</v>
      </c>
      <c r="C19" s="223" t="s">
        <v>44</v>
      </c>
      <c r="D19" s="231" t="s">
        <v>584</v>
      </c>
      <c r="E19" s="232" t="s">
        <v>2</v>
      </c>
      <c r="F19" s="232"/>
      <c r="G19" s="233"/>
      <c r="H19" s="221"/>
      <c r="I19" s="231" t="s">
        <v>568</v>
      </c>
      <c r="J19" s="232"/>
      <c r="K19" s="234"/>
      <c r="L19" s="235"/>
      <c r="M19" s="233"/>
      <c r="N19" s="236"/>
      <c r="O19" s="224" t="str">
        <f>IF(GLOBAL_DATA[[#This Row],[Target scope]]="","",INDEX(DATA_TargetStatusChoice[Target_Status_Choice],MATCH(GLOBAL_DATA[[#This Row],[Target scope]],DATA_TargetStatusChoice[Value],1)))</f>
        <v>FULL IMPLEMENTATION</v>
      </c>
      <c r="P19" s="237">
        <v>1</v>
      </c>
      <c r="Q19" s="238"/>
      <c r="R19" s="250" t="s">
        <v>32</v>
      </c>
      <c r="S19" s="251">
        <v>0.4</v>
      </c>
      <c r="T19" s="251" t="s">
        <v>386</v>
      </c>
      <c r="U19" s="252"/>
      <c r="V19" s="239" t="s">
        <v>431</v>
      </c>
      <c r="W19" s="240" t="s">
        <v>921</v>
      </c>
      <c r="X19" s="241">
        <v>43831</v>
      </c>
      <c r="Y19" s="241">
        <v>44560</v>
      </c>
      <c r="Z19" s="241">
        <v>44561</v>
      </c>
      <c r="AA19" s="242">
        <f>SUM(GLOBAL_DATA[[#This Row],[Initial 2020]],GLOBAL_DATA[[#This Row],[Initial 2021]],GLOBAL_DATA[[#This Row],[Initial 2022]],GLOBAL_DATA[[#This Row],[Initial 2023]])</f>
        <v>5</v>
      </c>
      <c r="AB19" s="243">
        <f>SUM(GLOBAL_DATA[[#This Row],[Reestimated 2020]],GLOBAL_DATA[[#This Row],[Reestimated 2021]],GLOBAL_DATA[[#This Row],[Reestimated 2022]],GLOBAL_DATA[[#This Row],[Reestimated 2023]])</f>
        <v>0</v>
      </c>
      <c r="AC19" s="244">
        <f>SUM(GLOBAL_DATA[[#This Row],[Spent 2020]],GLOBAL_DATA[[#This Row],[Spent 2021]],GLOBAL_DATA[[#This Row],[Spent 2022]],GLOBAL_DATA[[#This Row],[Spent 2023]])</f>
        <v>0</v>
      </c>
      <c r="AD19" s="245" t="s">
        <v>562</v>
      </c>
      <c r="AE19" s="246" t="s">
        <v>562</v>
      </c>
      <c r="AF19" s="247" t="s">
        <v>562</v>
      </c>
      <c r="AG19" s="246">
        <v>5</v>
      </c>
      <c r="AH19" s="246" t="s">
        <v>562</v>
      </c>
      <c r="AI19" s="246" t="s">
        <v>562</v>
      </c>
      <c r="AJ19" s="245">
        <v>0</v>
      </c>
      <c r="AK19" s="246">
        <v>0</v>
      </c>
      <c r="AL19" s="247">
        <v>0</v>
      </c>
      <c r="AM19" s="246">
        <v>0</v>
      </c>
      <c r="AN19" s="246">
        <v>0</v>
      </c>
      <c r="AO19" s="248">
        <v>0</v>
      </c>
      <c r="AP19" s="249" t="s">
        <v>933</v>
      </c>
      <c r="AQ19" s="249" t="s">
        <v>933</v>
      </c>
      <c r="AR19" s="162">
        <f>IF(GLOBAL_DATA[[#This Row],[Target scope]]&lt;&gt;Target_Not_Applicable,GLOBAL_DATA[[#This Row],[Target scope]]*GLOBAL_DATA[[#This Row],[Implementation progress rate]],"")</f>
        <v>0.4</v>
      </c>
      <c r="AS19" s="180">
        <f>IF(OR(GLOBAL_DATA[[#This Row],[Status]]=DATA!$J$6,GLOBAL_DATA[[#This Row],[Status]]=DATA!$J$7,GLOBAL_DATA[[#This Row],[Status]]=DATA!$J$8),1,0)</f>
        <v>0</v>
      </c>
      <c r="AT19" s="181">
        <f>IF(GLOBAL_DATA[[#This Row],[Status]]=Status_No_Project,"",MAX(GLOBAL_DATA[[#This Row],[Initial end]],GLOBAL_DATA[[#This Row],[Re-estimated end]],43831))</f>
        <v>44561</v>
      </c>
      <c r="AU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 s="222">
        <f>IF(GLOBAL_DATA[[#This Row],[Target scope]]&lt;&gt;Target_Not_Applicable,COUNTBLANK(GLOBAL_DATA[[#This Row],[Target scope]:[Target justification (if&lt;100%)]]),0)+IF(GLOBAL_DATA[[#This Row],[Status]]&lt;&gt;Status_No_Project,COUNTBLANK(GLOBAL_DATA[[#This Row],[Implementation progress rate]:[CISO assessment]]),0)</f>
        <v>1</v>
      </c>
      <c r="AW19" s="45">
        <f>SUBTOTAL(103,GLOBAL_DATA[[#This Row],[BU]])</f>
        <v>0</v>
      </c>
    </row>
    <row r="20" spans="1:49" ht="38.25" hidden="1" x14ac:dyDescent="0.25">
      <c r="A20" s="222" t="s">
        <v>40</v>
      </c>
      <c r="B20" s="223" t="s">
        <v>894</v>
      </c>
      <c r="C20" s="223" t="s">
        <v>44</v>
      </c>
      <c r="D20" s="231" t="s">
        <v>585</v>
      </c>
      <c r="E20" s="232" t="s">
        <v>2</v>
      </c>
      <c r="F20" s="232"/>
      <c r="G20" s="233"/>
      <c r="H20" s="221"/>
      <c r="I20" s="231" t="s">
        <v>568</v>
      </c>
      <c r="J20" s="232"/>
      <c r="K20" s="234"/>
      <c r="L20" s="235"/>
      <c r="M20" s="233"/>
      <c r="N20" s="236"/>
      <c r="O20" s="224" t="str">
        <f>IF(GLOBAL_DATA[[#This Row],[Target scope]]="","",INDEX(DATA_TargetStatusChoice[Target_Status_Choice],MATCH(GLOBAL_DATA[[#This Row],[Target scope]],DATA_TargetStatusChoice[Value],1)))</f>
        <v>FULL IMPLEMENTATION</v>
      </c>
      <c r="P20" s="237">
        <v>1</v>
      </c>
      <c r="Q20" s="238"/>
      <c r="R20" s="250" t="s">
        <v>32</v>
      </c>
      <c r="S20" s="251">
        <v>0.6</v>
      </c>
      <c r="T20" s="251" t="s">
        <v>386</v>
      </c>
      <c r="U20" s="252"/>
      <c r="V20" s="239" t="s">
        <v>430</v>
      </c>
      <c r="W20" s="240" t="s">
        <v>390</v>
      </c>
      <c r="X20" s="241">
        <v>43831</v>
      </c>
      <c r="Y20" s="241">
        <v>44560</v>
      </c>
      <c r="Z20" s="241">
        <v>44561</v>
      </c>
      <c r="AA20" s="242">
        <f>SUM(GLOBAL_DATA[[#This Row],[Initial 2020]],GLOBAL_DATA[[#This Row],[Initial 2021]],GLOBAL_DATA[[#This Row],[Initial 2022]],GLOBAL_DATA[[#This Row],[Initial 2023]])</f>
        <v>0</v>
      </c>
      <c r="AB20" s="243">
        <f>SUM(GLOBAL_DATA[[#This Row],[Reestimated 2020]],GLOBAL_DATA[[#This Row],[Reestimated 2021]],GLOBAL_DATA[[#This Row],[Reestimated 2022]],GLOBAL_DATA[[#This Row],[Reestimated 2023]])</f>
        <v>0</v>
      </c>
      <c r="AC20" s="244">
        <f>SUM(GLOBAL_DATA[[#This Row],[Spent 2020]],GLOBAL_DATA[[#This Row],[Spent 2021]],GLOBAL_DATA[[#This Row],[Spent 2022]],GLOBAL_DATA[[#This Row],[Spent 2023]])</f>
        <v>0</v>
      </c>
      <c r="AD20" s="245" t="s">
        <v>562</v>
      </c>
      <c r="AE20" s="246" t="s">
        <v>562</v>
      </c>
      <c r="AF20" s="247" t="s">
        <v>562</v>
      </c>
      <c r="AG20" s="246">
        <v>0</v>
      </c>
      <c r="AH20" s="246" t="s">
        <v>562</v>
      </c>
      <c r="AI20" s="246" t="s">
        <v>562</v>
      </c>
      <c r="AJ20" s="245">
        <v>0</v>
      </c>
      <c r="AK20" s="246">
        <v>0</v>
      </c>
      <c r="AL20" s="247">
        <v>0</v>
      </c>
      <c r="AM20" s="246">
        <v>0</v>
      </c>
      <c r="AN20" s="246">
        <v>0</v>
      </c>
      <c r="AO20" s="248">
        <v>0</v>
      </c>
      <c r="AP20" s="249" t="s">
        <v>933</v>
      </c>
      <c r="AQ20" s="249" t="s">
        <v>933</v>
      </c>
      <c r="AR20" s="162">
        <f>IF(GLOBAL_DATA[[#This Row],[Target scope]]&lt;&gt;Target_Not_Applicable,GLOBAL_DATA[[#This Row],[Target scope]]*GLOBAL_DATA[[#This Row],[Implementation progress rate]],"")</f>
        <v>0.6</v>
      </c>
      <c r="AS20" s="180">
        <f>IF(OR(GLOBAL_DATA[[#This Row],[Status]]=DATA!$J$6,GLOBAL_DATA[[#This Row],[Status]]=DATA!$J$7,GLOBAL_DATA[[#This Row],[Status]]=DATA!$J$8),1,0)</f>
        <v>0</v>
      </c>
      <c r="AT20" s="181">
        <f>IF(GLOBAL_DATA[[#This Row],[Status]]=Status_No_Project,"",MAX(GLOBAL_DATA[[#This Row],[Initial end]],GLOBAL_DATA[[#This Row],[Re-estimated end]],43831))</f>
        <v>44561</v>
      </c>
      <c r="AU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 s="222">
        <f>IF(GLOBAL_DATA[[#This Row],[Target scope]]&lt;&gt;Target_Not_Applicable,COUNTBLANK(GLOBAL_DATA[[#This Row],[Target scope]:[Target justification (if&lt;100%)]]),0)+IF(GLOBAL_DATA[[#This Row],[Status]]&lt;&gt;Status_No_Project,COUNTBLANK(GLOBAL_DATA[[#This Row],[Implementation progress rate]:[CISO assessment]]),0)</f>
        <v>1</v>
      </c>
      <c r="AW20" s="45">
        <f>SUBTOTAL(103,GLOBAL_DATA[[#This Row],[BU]])</f>
        <v>0</v>
      </c>
    </row>
    <row r="21" spans="1:49" ht="38.25" hidden="1" x14ac:dyDescent="0.25">
      <c r="A21" s="222" t="s">
        <v>40</v>
      </c>
      <c r="B21" s="223" t="s">
        <v>894</v>
      </c>
      <c r="C21" s="223" t="s">
        <v>44</v>
      </c>
      <c r="D21" s="231" t="s">
        <v>586</v>
      </c>
      <c r="E21" s="232" t="s">
        <v>2</v>
      </c>
      <c r="F21" s="232"/>
      <c r="G21" s="233"/>
      <c r="H21" s="221"/>
      <c r="I21" s="231" t="s">
        <v>568</v>
      </c>
      <c r="J21" s="232"/>
      <c r="K21" s="234"/>
      <c r="L21" s="235"/>
      <c r="M21" s="233"/>
      <c r="N21" s="236"/>
      <c r="O21" s="224" t="str">
        <f>IF(GLOBAL_DATA[[#This Row],[Target scope]]="","",INDEX(DATA_TargetStatusChoice[Target_Status_Choice],MATCH(GLOBAL_DATA[[#This Row],[Target scope]],DATA_TargetStatusChoice[Value],1)))</f>
        <v>FULL IMPLEMENTATION</v>
      </c>
      <c r="P21" s="237">
        <v>1</v>
      </c>
      <c r="Q21" s="238"/>
      <c r="R21" s="250" t="s">
        <v>32</v>
      </c>
      <c r="S21" s="251">
        <v>0.5</v>
      </c>
      <c r="T21" s="251" t="s">
        <v>386</v>
      </c>
      <c r="U21" s="252"/>
      <c r="V21" s="239" t="s">
        <v>431</v>
      </c>
      <c r="W21" s="240" t="s">
        <v>921</v>
      </c>
      <c r="X21" s="241">
        <v>44197</v>
      </c>
      <c r="Y21" s="241">
        <v>44560</v>
      </c>
      <c r="Z21" s="241">
        <v>44561</v>
      </c>
      <c r="AA21" s="242">
        <f>SUM(GLOBAL_DATA[[#This Row],[Initial 2020]],GLOBAL_DATA[[#This Row],[Initial 2021]],GLOBAL_DATA[[#This Row],[Initial 2022]],GLOBAL_DATA[[#This Row],[Initial 2023]])</f>
        <v>0</v>
      </c>
      <c r="AB21" s="243">
        <f>SUM(GLOBAL_DATA[[#This Row],[Reestimated 2020]],GLOBAL_DATA[[#This Row],[Reestimated 2021]],GLOBAL_DATA[[#This Row],[Reestimated 2022]],GLOBAL_DATA[[#This Row],[Reestimated 2023]])</f>
        <v>0</v>
      </c>
      <c r="AC21" s="244">
        <f>SUM(GLOBAL_DATA[[#This Row],[Spent 2020]],GLOBAL_DATA[[#This Row],[Spent 2021]],GLOBAL_DATA[[#This Row],[Spent 2022]],GLOBAL_DATA[[#This Row],[Spent 2023]])</f>
        <v>0</v>
      </c>
      <c r="AD21" s="245" t="s">
        <v>562</v>
      </c>
      <c r="AE21" s="246" t="s">
        <v>562</v>
      </c>
      <c r="AF21" s="247" t="s">
        <v>562</v>
      </c>
      <c r="AG21" s="246">
        <v>0</v>
      </c>
      <c r="AH21" s="246" t="s">
        <v>562</v>
      </c>
      <c r="AI21" s="246" t="s">
        <v>562</v>
      </c>
      <c r="AJ21" s="245">
        <v>0</v>
      </c>
      <c r="AK21" s="246">
        <v>0</v>
      </c>
      <c r="AL21" s="247">
        <v>0</v>
      </c>
      <c r="AM21" s="246">
        <v>0</v>
      </c>
      <c r="AN21" s="246">
        <v>0</v>
      </c>
      <c r="AO21" s="248">
        <v>0</v>
      </c>
      <c r="AP21" s="249" t="s">
        <v>933</v>
      </c>
      <c r="AQ21" s="249" t="s">
        <v>933</v>
      </c>
      <c r="AR21" s="162">
        <f>IF(GLOBAL_DATA[[#This Row],[Target scope]]&lt;&gt;Target_Not_Applicable,GLOBAL_DATA[[#This Row],[Target scope]]*GLOBAL_DATA[[#This Row],[Implementation progress rate]],"")</f>
        <v>0.5</v>
      </c>
      <c r="AS21" s="180">
        <f>IF(OR(GLOBAL_DATA[[#This Row],[Status]]=DATA!$J$6,GLOBAL_DATA[[#This Row],[Status]]=DATA!$J$7,GLOBAL_DATA[[#This Row],[Status]]=DATA!$J$8),1,0)</f>
        <v>0</v>
      </c>
      <c r="AT21" s="181">
        <f>IF(GLOBAL_DATA[[#This Row],[Status]]=Status_No_Project,"",MAX(GLOBAL_DATA[[#This Row],[Initial end]],GLOBAL_DATA[[#This Row],[Re-estimated end]],43831))</f>
        <v>44561</v>
      </c>
      <c r="AU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 s="222">
        <f>IF(GLOBAL_DATA[[#This Row],[Target scope]]&lt;&gt;Target_Not_Applicable,COUNTBLANK(GLOBAL_DATA[[#This Row],[Target scope]:[Target justification (if&lt;100%)]]),0)+IF(GLOBAL_DATA[[#This Row],[Status]]&lt;&gt;Status_No_Project,COUNTBLANK(GLOBAL_DATA[[#This Row],[Implementation progress rate]:[CISO assessment]]),0)</f>
        <v>1</v>
      </c>
      <c r="AW21" s="45">
        <f>SUBTOTAL(103,GLOBAL_DATA[[#This Row],[BU]])</f>
        <v>0</v>
      </c>
    </row>
    <row r="22" spans="1:49" ht="38.25" x14ac:dyDescent="0.25">
      <c r="A22" s="222" t="s">
        <v>40</v>
      </c>
      <c r="B22" s="223" t="s">
        <v>894</v>
      </c>
      <c r="C22" s="223" t="s">
        <v>44</v>
      </c>
      <c r="D22" s="231" t="s">
        <v>587</v>
      </c>
      <c r="E22" s="232" t="s">
        <v>2</v>
      </c>
      <c r="F22" s="232"/>
      <c r="G22" s="233"/>
      <c r="H22" s="221" t="s">
        <v>568</v>
      </c>
      <c r="I22" s="231" t="s">
        <v>568</v>
      </c>
      <c r="J22" s="232"/>
      <c r="K22" s="234"/>
      <c r="L22" s="235"/>
      <c r="M22" s="233"/>
      <c r="N22" s="236"/>
      <c r="O22" s="224" t="str">
        <f>IF(GLOBAL_DATA[[#This Row],[Target scope]]="","",INDEX(DATA_TargetStatusChoice[Target_Status_Choice],MATCH(GLOBAL_DATA[[#This Row],[Target scope]],DATA_TargetStatusChoice[Value],1)))</f>
        <v>FULL IMPLEMENTATION</v>
      </c>
      <c r="P22" s="237">
        <v>1</v>
      </c>
      <c r="Q22" s="238"/>
      <c r="R22" s="250" t="s">
        <v>33</v>
      </c>
      <c r="S22" s="251">
        <v>1</v>
      </c>
      <c r="T22" s="251" t="s">
        <v>386</v>
      </c>
      <c r="U22" s="252"/>
      <c r="V22" s="239" t="s">
        <v>431</v>
      </c>
      <c r="W22" s="240" t="s">
        <v>921</v>
      </c>
      <c r="X22" s="241">
        <v>43862</v>
      </c>
      <c r="Y22" s="241">
        <v>44084</v>
      </c>
      <c r="Z22" s="241" t="s">
        <v>562</v>
      </c>
      <c r="AA22" s="242">
        <f>SUM(GLOBAL_DATA[[#This Row],[Initial 2020]],GLOBAL_DATA[[#This Row],[Initial 2021]],GLOBAL_DATA[[#This Row],[Initial 2022]],GLOBAL_DATA[[#This Row],[Initial 2023]])</f>
        <v>0</v>
      </c>
      <c r="AB22" s="243">
        <f>SUM(GLOBAL_DATA[[#This Row],[Reestimated 2020]],GLOBAL_DATA[[#This Row],[Reestimated 2021]],GLOBAL_DATA[[#This Row],[Reestimated 2022]],GLOBAL_DATA[[#This Row],[Reestimated 2023]])</f>
        <v>0</v>
      </c>
      <c r="AC22" s="244">
        <f>SUM(GLOBAL_DATA[[#This Row],[Spent 2020]],GLOBAL_DATA[[#This Row],[Spent 2021]],GLOBAL_DATA[[#This Row],[Spent 2022]],GLOBAL_DATA[[#This Row],[Spent 2023]])</f>
        <v>0</v>
      </c>
      <c r="AD22" s="245" t="s">
        <v>562</v>
      </c>
      <c r="AE22" s="246" t="s">
        <v>562</v>
      </c>
      <c r="AF22" s="247" t="s">
        <v>562</v>
      </c>
      <c r="AG22" s="246" t="s">
        <v>562</v>
      </c>
      <c r="AH22" s="246" t="s">
        <v>562</v>
      </c>
      <c r="AI22" s="246" t="s">
        <v>562</v>
      </c>
      <c r="AJ22" s="245">
        <v>0</v>
      </c>
      <c r="AK22" s="246">
        <v>0</v>
      </c>
      <c r="AL22" s="247">
        <v>0</v>
      </c>
      <c r="AM22" s="246">
        <v>0</v>
      </c>
      <c r="AN22" s="246">
        <v>0</v>
      </c>
      <c r="AO22" s="248">
        <v>0</v>
      </c>
      <c r="AP22" s="249" t="s">
        <v>933</v>
      </c>
      <c r="AQ22" s="249" t="s">
        <v>933</v>
      </c>
      <c r="AR22" s="162">
        <f>IF(GLOBAL_DATA[[#This Row],[Target scope]]&lt;&gt;Target_Not_Applicable,GLOBAL_DATA[[#This Row],[Target scope]]*GLOBAL_DATA[[#This Row],[Implementation progress rate]],"")</f>
        <v>1</v>
      </c>
      <c r="AS22" s="180">
        <f>IF(OR(GLOBAL_DATA[[#This Row],[Status]]=DATA!$J$6,GLOBAL_DATA[[#This Row],[Status]]=DATA!$J$7,GLOBAL_DATA[[#This Row],[Status]]=DATA!$J$8),1,0)</f>
        <v>1</v>
      </c>
      <c r="AT22" s="181">
        <f>IF(GLOBAL_DATA[[#This Row],[Status]]=Status_No_Project,"",MAX(GLOBAL_DATA[[#This Row],[Initial end]],GLOBAL_DATA[[#This Row],[Re-estimated end]],43831))</f>
        <v>44084</v>
      </c>
      <c r="AU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 s="222">
        <f>IF(GLOBAL_DATA[[#This Row],[Target scope]]&lt;&gt;Target_Not_Applicable,COUNTBLANK(GLOBAL_DATA[[#This Row],[Target scope]:[Target justification (if&lt;100%)]]),0)+IF(GLOBAL_DATA[[#This Row],[Status]]&lt;&gt;Status_No_Project,COUNTBLANK(GLOBAL_DATA[[#This Row],[Implementation progress rate]:[CISO assessment]]),0)</f>
        <v>1</v>
      </c>
      <c r="AW22" s="45">
        <f>SUBTOTAL(103,GLOBAL_DATA[[#This Row],[BU]])</f>
        <v>1</v>
      </c>
    </row>
    <row r="23" spans="1:49" ht="25.5" x14ac:dyDescent="0.25">
      <c r="A23" s="222" t="s">
        <v>40</v>
      </c>
      <c r="B23" s="223" t="s">
        <v>894</v>
      </c>
      <c r="C23" s="223" t="s">
        <v>44</v>
      </c>
      <c r="D23" s="231" t="s">
        <v>588</v>
      </c>
      <c r="E23" s="232" t="s">
        <v>2</v>
      </c>
      <c r="F23" s="232"/>
      <c r="G23" s="233"/>
      <c r="H23" s="221" t="s">
        <v>568</v>
      </c>
      <c r="I23" s="231" t="s">
        <v>568</v>
      </c>
      <c r="J23" s="232"/>
      <c r="K23" s="234"/>
      <c r="L23" s="235"/>
      <c r="M23" s="233"/>
      <c r="N23" s="236"/>
      <c r="O23" s="224" t="str">
        <f>IF(GLOBAL_DATA[[#This Row],[Target scope]]="","",INDEX(DATA_TargetStatusChoice[Target_Status_Choice],MATCH(GLOBAL_DATA[[#This Row],[Target scope]],DATA_TargetStatusChoice[Value],1)))</f>
        <v/>
      </c>
      <c r="P23" s="237" t="s">
        <v>562</v>
      </c>
      <c r="Q23" s="238"/>
      <c r="R23" s="250" t="s">
        <v>562</v>
      </c>
      <c r="S23" s="251"/>
      <c r="T23" s="251" t="s">
        <v>562</v>
      </c>
      <c r="U23" s="252"/>
      <c r="V23" s="239" t="s">
        <v>562</v>
      </c>
      <c r="W23" s="240" t="s">
        <v>562</v>
      </c>
      <c r="X23" s="241" t="s">
        <v>562</v>
      </c>
      <c r="Y23" s="241" t="s">
        <v>562</v>
      </c>
      <c r="Z23" s="241" t="s">
        <v>562</v>
      </c>
      <c r="AA23" s="242">
        <f>SUM(GLOBAL_DATA[[#This Row],[Initial 2020]],GLOBAL_DATA[[#This Row],[Initial 2021]],GLOBAL_DATA[[#This Row],[Initial 2022]],GLOBAL_DATA[[#This Row],[Initial 2023]])</f>
        <v>0</v>
      </c>
      <c r="AB23" s="243">
        <f>SUM(GLOBAL_DATA[[#This Row],[Reestimated 2020]],GLOBAL_DATA[[#This Row],[Reestimated 2021]],GLOBAL_DATA[[#This Row],[Reestimated 2022]],GLOBAL_DATA[[#This Row],[Reestimated 2023]])</f>
        <v>0</v>
      </c>
      <c r="AC23" s="244">
        <f>SUM(GLOBAL_DATA[[#This Row],[Spent 2020]],GLOBAL_DATA[[#This Row],[Spent 2021]],GLOBAL_DATA[[#This Row],[Spent 2022]],GLOBAL_DATA[[#This Row],[Spent 2023]])</f>
        <v>0</v>
      </c>
      <c r="AD23" s="245" t="s">
        <v>562</v>
      </c>
      <c r="AE23" s="246" t="s">
        <v>562</v>
      </c>
      <c r="AF23" s="247" t="s">
        <v>562</v>
      </c>
      <c r="AG23" s="246" t="s">
        <v>562</v>
      </c>
      <c r="AH23" s="246" t="s">
        <v>562</v>
      </c>
      <c r="AI23" s="246" t="s">
        <v>562</v>
      </c>
      <c r="AJ23" s="245" t="s">
        <v>562</v>
      </c>
      <c r="AK23" s="246" t="s">
        <v>562</v>
      </c>
      <c r="AL23" s="247" t="s">
        <v>562</v>
      </c>
      <c r="AM23" s="246" t="s">
        <v>562</v>
      </c>
      <c r="AN23" s="246" t="s">
        <v>562</v>
      </c>
      <c r="AO23" s="248" t="s">
        <v>562</v>
      </c>
      <c r="AP23" s="249" t="s">
        <v>562</v>
      </c>
      <c r="AQ23" s="249" t="s">
        <v>562</v>
      </c>
      <c r="AR23" s="162"/>
      <c r="AS23" s="180">
        <f>IF(OR(GLOBAL_DATA[[#This Row],[Status]]=DATA!$J$6,GLOBAL_DATA[[#This Row],[Status]]=DATA!$J$7,GLOBAL_DATA[[#This Row],[Status]]=DATA!$J$8),1,0)</f>
        <v>0</v>
      </c>
      <c r="AT23" s="181">
        <f>IF(GLOBAL_DATA[[#This Row],[Status]]=Status_No_Project,"",MAX(GLOBAL_DATA[[#This Row],[Initial end]],GLOBAL_DATA[[#This Row],[Re-estimated end]],43831))</f>
        <v>43831</v>
      </c>
      <c r="AU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 s="222">
        <f>IF(GLOBAL_DATA[[#This Row],[Target scope]]&lt;&gt;Target_Not_Applicable,COUNTBLANK(GLOBAL_DATA[[#This Row],[Target scope]:[Target justification (if&lt;100%)]]),0)+IF(GLOBAL_DATA[[#This Row],[Status]]&lt;&gt;Status_No_Project,COUNTBLANK(GLOBAL_DATA[[#This Row],[Implementation progress rate]:[CISO assessment]]),0)</f>
        <v>4</v>
      </c>
      <c r="AW23" s="45">
        <f>SUBTOTAL(103,GLOBAL_DATA[[#This Row],[BU]])</f>
        <v>1</v>
      </c>
    </row>
    <row r="24" spans="1:49" ht="38.25" x14ac:dyDescent="0.25">
      <c r="A24" s="222" t="s">
        <v>40</v>
      </c>
      <c r="B24" s="223" t="s">
        <v>894</v>
      </c>
      <c r="C24" s="223" t="s">
        <v>44</v>
      </c>
      <c r="D24" s="231" t="s">
        <v>589</v>
      </c>
      <c r="E24" s="232" t="s">
        <v>2</v>
      </c>
      <c r="F24" s="232"/>
      <c r="G24" s="233"/>
      <c r="H24" s="221" t="s">
        <v>570</v>
      </c>
      <c r="I24" s="231" t="s">
        <v>568</v>
      </c>
      <c r="J24" s="232"/>
      <c r="K24" s="234"/>
      <c r="L24" s="235"/>
      <c r="M24" s="233"/>
      <c r="N24" s="236"/>
      <c r="O24" s="224" t="str">
        <f>IF(GLOBAL_DATA[[#This Row],[Target scope]]="","",INDEX(DATA_TargetStatusChoice[Target_Status_Choice],MATCH(GLOBAL_DATA[[#This Row],[Target scope]],DATA_TargetStatusChoice[Value],1)))</f>
        <v>FULL IMPLEMENTATION</v>
      </c>
      <c r="P24" s="237">
        <v>1</v>
      </c>
      <c r="Q24" s="238"/>
      <c r="R24" s="250" t="s">
        <v>32</v>
      </c>
      <c r="S24" s="251">
        <v>0.8</v>
      </c>
      <c r="T24" s="251" t="s">
        <v>386</v>
      </c>
      <c r="U24" s="252"/>
      <c r="V24" s="239" t="s">
        <v>430</v>
      </c>
      <c r="W24" s="240" t="s">
        <v>924</v>
      </c>
      <c r="X24" s="241">
        <v>43831</v>
      </c>
      <c r="Y24" s="241">
        <v>44560</v>
      </c>
      <c r="Z24" s="241">
        <v>44561</v>
      </c>
      <c r="AA24" s="242">
        <f>SUM(GLOBAL_DATA[[#This Row],[Initial 2020]],GLOBAL_DATA[[#This Row],[Initial 2021]],GLOBAL_DATA[[#This Row],[Initial 2022]],GLOBAL_DATA[[#This Row],[Initial 2023]])</f>
        <v>1</v>
      </c>
      <c r="AB24" s="243">
        <f>SUM(GLOBAL_DATA[[#This Row],[Reestimated 2020]],GLOBAL_DATA[[#This Row],[Reestimated 2021]],GLOBAL_DATA[[#This Row],[Reestimated 2022]],GLOBAL_DATA[[#This Row],[Reestimated 2023]])</f>
        <v>0</v>
      </c>
      <c r="AC24" s="244">
        <f>SUM(GLOBAL_DATA[[#This Row],[Spent 2020]],GLOBAL_DATA[[#This Row],[Spent 2021]],GLOBAL_DATA[[#This Row],[Spent 2022]],GLOBAL_DATA[[#This Row],[Spent 2023]])</f>
        <v>0</v>
      </c>
      <c r="AD24" s="245" t="s">
        <v>562</v>
      </c>
      <c r="AE24" s="246" t="s">
        <v>562</v>
      </c>
      <c r="AF24" s="247" t="s">
        <v>562</v>
      </c>
      <c r="AG24" s="246">
        <v>1</v>
      </c>
      <c r="AH24" s="246" t="s">
        <v>562</v>
      </c>
      <c r="AI24" s="246" t="s">
        <v>562</v>
      </c>
      <c r="AJ24" s="245">
        <v>0</v>
      </c>
      <c r="AK24" s="246">
        <v>0</v>
      </c>
      <c r="AL24" s="247">
        <v>0</v>
      </c>
      <c r="AM24" s="246">
        <v>0</v>
      </c>
      <c r="AN24" s="246">
        <v>0</v>
      </c>
      <c r="AO24" s="248">
        <v>0</v>
      </c>
      <c r="AP24" s="249" t="s">
        <v>933</v>
      </c>
      <c r="AQ24" s="249" t="s">
        <v>933</v>
      </c>
      <c r="AR24" s="162">
        <f>IF(GLOBAL_DATA[[#This Row],[Target scope]]&lt;&gt;Target_Not_Applicable,GLOBAL_DATA[[#This Row],[Target scope]]*GLOBAL_DATA[[#This Row],[Implementation progress rate]],"")</f>
        <v>0.8</v>
      </c>
      <c r="AS24" s="180">
        <f>IF(OR(GLOBAL_DATA[[#This Row],[Status]]=DATA!$J$6,GLOBAL_DATA[[#This Row],[Status]]=DATA!$J$7,GLOBAL_DATA[[#This Row],[Status]]=DATA!$J$8),1,0)</f>
        <v>0</v>
      </c>
      <c r="AT24" s="181">
        <f>IF(GLOBAL_DATA[[#This Row],[Status]]=Status_No_Project,"",MAX(GLOBAL_DATA[[#This Row],[Initial end]],GLOBAL_DATA[[#This Row],[Re-estimated end]],43831))</f>
        <v>44561</v>
      </c>
      <c r="AU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 s="222">
        <f>IF(GLOBAL_DATA[[#This Row],[Target scope]]&lt;&gt;Target_Not_Applicable,COUNTBLANK(GLOBAL_DATA[[#This Row],[Target scope]:[Target justification (if&lt;100%)]]),0)+IF(GLOBAL_DATA[[#This Row],[Status]]&lt;&gt;Status_No_Project,COUNTBLANK(GLOBAL_DATA[[#This Row],[Implementation progress rate]:[CISO assessment]]),0)</f>
        <v>1</v>
      </c>
      <c r="AW24" s="45">
        <f>SUBTOTAL(103,GLOBAL_DATA[[#This Row],[BU]])</f>
        <v>1</v>
      </c>
    </row>
    <row r="25" spans="1:49" ht="38.25" x14ac:dyDescent="0.25">
      <c r="A25" s="222" t="s">
        <v>40</v>
      </c>
      <c r="B25" s="223" t="s">
        <v>894</v>
      </c>
      <c r="C25" s="223" t="s">
        <v>44</v>
      </c>
      <c r="D25" s="231" t="s">
        <v>590</v>
      </c>
      <c r="E25" s="232" t="s">
        <v>2</v>
      </c>
      <c r="F25" s="232"/>
      <c r="G25" s="233"/>
      <c r="H25" s="221" t="s">
        <v>568</v>
      </c>
      <c r="I25" s="231" t="s">
        <v>568</v>
      </c>
      <c r="J25" s="232"/>
      <c r="K25" s="234"/>
      <c r="L25" s="235"/>
      <c r="M25" s="233"/>
      <c r="N25" s="236"/>
      <c r="O25" s="224" t="str">
        <f>IF(GLOBAL_DATA[[#This Row],[Target scope]]="","",INDEX(DATA_TargetStatusChoice[Target_Status_Choice],MATCH(GLOBAL_DATA[[#This Row],[Target scope]],DATA_TargetStatusChoice[Value],1)))</f>
        <v>FULL IMPLEMENTATION</v>
      </c>
      <c r="P25" s="237">
        <v>1</v>
      </c>
      <c r="Q25" s="238"/>
      <c r="R25" s="250" t="s">
        <v>33</v>
      </c>
      <c r="S25" s="251">
        <v>1</v>
      </c>
      <c r="T25" s="251" t="s">
        <v>386</v>
      </c>
      <c r="U25" s="252"/>
      <c r="V25" s="239" t="s">
        <v>431</v>
      </c>
      <c r="W25" s="240" t="s">
        <v>924</v>
      </c>
      <c r="X25" s="241">
        <v>43862</v>
      </c>
      <c r="Y25" s="241">
        <v>44084</v>
      </c>
      <c r="Z25" s="241" t="s">
        <v>562</v>
      </c>
      <c r="AA25" s="242">
        <f>SUM(GLOBAL_DATA[[#This Row],[Initial 2020]],GLOBAL_DATA[[#This Row],[Initial 2021]],GLOBAL_DATA[[#This Row],[Initial 2022]],GLOBAL_DATA[[#This Row],[Initial 2023]])</f>
        <v>0</v>
      </c>
      <c r="AB25" s="243">
        <f>SUM(GLOBAL_DATA[[#This Row],[Reestimated 2020]],GLOBAL_DATA[[#This Row],[Reestimated 2021]],GLOBAL_DATA[[#This Row],[Reestimated 2022]],GLOBAL_DATA[[#This Row],[Reestimated 2023]])</f>
        <v>0</v>
      </c>
      <c r="AC25" s="244">
        <f>SUM(GLOBAL_DATA[[#This Row],[Spent 2020]],GLOBAL_DATA[[#This Row],[Spent 2021]],GLOBAL_DATA[[#This Row],[Spent 2022]],GLOBAL_DATA[[#This Row],[Spent 2023]])</f>
        <v>0</v>
      </c>
      <c r="AD25" s="245" t="s">
        <v>562</v>
      </c>
      <c r="AE25" s="246" t="s">
        <v>562</v>
      </c>
      <c r="AF25" s="247" t="s">
        <v>562</v>
      </c>
      <c r="AG25" s="246" t="s">
        <v>562</v>
      </c>
      <c r="AH25" s="246" t="s">
        <v>562</v>
      </c>
      <c r="AI25" s="246" t="s">
        <v>562</v>
      </c>
      <c r="AJ25" s="245">
        <v>0</v>
      </c>
      <c r="AK25" s="246">
        <v>0</v>
      </c>
      <c r="AL25" s="247">
        <v>0</v>
      </c>
      <c r="AM25" s="246">
        <v>0</v>
      </c>
      <c r="AN25" s="246">
        <v>0</v>
      </c>
      <c r="AO25" s="248">
        <v>0</v>
      </c>
      <c r="AP25" s="249" t="s">
        <v>933</v>
      </c>
      <c r="AQ25" s="249" t="s">
        <v>933</v>
      </c>
      <c r="AR25" s="162">
        <f>IF(GLOBAL_DATA[[#This Row],[Target scope]]&lt;&gt;Target_Not_Applicable,GLOBAL_DATA[[#This Row],[Target scope]]*GLOBAL_DATA[[#This Row],[Implementation progress rate]],"")</f>
        <v>1</v>
      </c>
      <c r="AS25" s="180">
        <f>IF(OR(GLOBAL_DATA[[#This Row],[Status]]=DATA!$J$6,GLOBAL_DATA[[#This Row],[Status]]=DATA!$J$7,GLOBAL_DATA[[#This Row],[Status]]=DATA!$J$8),1,0)</f>
        <v>1</v>
      </c>
      <c r="AT25" s="181">
        <f>IF(GLOBAL_DATA[[#This Row],[Status]]=Status_No_Project,"",MAX(GLOBAL_DATA[[#This Row],[Initial end]],GLOBAL_DATA[[#This Row],[Re-estimated end]],43831))</f>
        <v>44084</v>
      </c>
      <c r="AU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 s="222">
        <f>IF(GLOBAL_DATA[[#This Row],[Target scope]]&lt;&gt;Target_Not_Applicable,COUNTBLANK(GLOBAL_DATA[[#This Row],[Target scope]:[Target justification (if&lt;100%)]]),0)+IF(GLOBAL_DATA[[#This Row],[Status]]&lt;&gt;Status_No_Project,COUNTBLANK(GLOBAL_DATA[[#This Row],[Implementation progress rate]:[CISO assessment]]),0)</f>
        <v>1</v>
      </c>
      <c r="AW25" s="45">
        <f>SUBTOTAL(103,GLOBAL_DATA[[#This Row],[BU]])</f>
        <v>1</v>
      </c>
    </row>
    <row r="26" spans="1:49" ht="25.5" x14ac:dyDescent="0.25">
      <c r="A26" s="222" t="s">
        <v>40</v>
      </c>
      <c r="B26" s="223" t="s">
        <v>894</v>
      </c>
      <c r="C26" s="223" t="s">
        <v>44</v>
      </c>
      <c r="D26" s="231" t="s">
        <v>591</v>
      </c>
      <c r="E26" s="232" t="s">
        <v>2</v>
      </c>
      <c r="F26" s="232"/>
      <c r="G26" s="233"/>
      <c r="H26" s="221" t="s">
        <v>568</v>
      </c>
      <c r="I26" s="231" t="s">
        <v>568</v>
      </c>
      <c r="J26" s="232"/>
      <c r="K26" s="234"/>
      <c r="L26" s="235"/>
      <c r="M26" s="233"/>
      <c r="N26" s="236"/>
      <c r="O26" s="224" t="str">
        <f>IF(GLOBAL_DATA[[#This Row],[Target scope]]="","",INDEX(DATA_TargetStatusChoice[Target_Status_Choice],MATCH(GLOBAL_DATA[[#This Row],[Target scope]],DATA_TargetStatusChoice[Value],1)))</f>
        <v/>
      </c>
      <c r="P26" s="237" t="s">
        <v>562</v>
      </c>
      <c r="Q26" s="238"/>
      <c r="R26" s="250" t="s">
        <v>562</v>
      </c>
      <c r="S26" s="251"/>
      <c r="T26" s="251" t="s">
        <v>562</v>
      </c>
      <c r="U26" s="252"/>
      <c r="V26" s="239" t="s">
        <v>562</v>
      </c>
      <c r="W26" s="240" t="s">
        <v>562</v>
      </c>
      <c r="X26" s="241" t="s">
        <v>562</v>
      </c>
      <c r="Y26" s="241" t="s">
        <v>562</v>
      </c>
      <c r="Z26" s="241" t="s">
        <v>562</v>
      </c>
      <c r="AA26" s="242">
        <f>SUM(GLOBAL_DATA[[#This Row],[Initial 2020]],GLOBAL_DATA[[#This Row],[Initial 2021]],GLOBAL_DATA[[#This Row],[Initial 2022]],GLOBAL_DATA[[#This Row],[Initial 2023]])</f>
        <v>0</v>
      </c>
      <c r="AB26" s="243">
        <f>SUM(GLOBAL_DATA[[#This Row],[Reestimated 2020]],GLOBAL_DATA[[#This Row],[Reestimated 2021]],GLOBAL_DATA[[#This Row],[Reestimated 2022]],GLOBAL_DATA[[#This Row],[Reestimated 2023]])</f>
        <v>0</v>
      </c>
      <c r="AC26" s="244">
        <f>SUM(GLOBAL_DATA[[#This Row],[Spent 2020]],GLOBAL_DATA[[#This Row],[Spent 2021]],GLOBAL_DATA[[#This Row],[Spent 2022]],GLOBAL_DATA[[#This Row],[Spent 2023]])</f>
        <v>0</v>
      </c>
      <c r="AD26" s="245" t="s">
        <v>562</v>
      </c>
      <c r="AE26" s="246" t="s">
        <v>562</v>
      </c>
      <c r="AF26" s="247" t="s">
        <v>562</v>
      </c>
      <c r="AG26" s="246" t="s">
        <v>562</v>
      </c>
      <c r="AH26" s="246" t="s">
        <v>562</v>
      </c>
      <c r="AI26" s="246" t="s">
        <v>562</v>
      </c>
      <c r="AJ26" s="245" t="s">
        <v>562</v>
      </c>
      <c r="AK26" s="246" t="s">
        <v>562</v>
      </c>
      <c r="AL26" s="247" t="s">
        <v>562</v>
      </c>
      <c r="AM26" s="246" t="s">
        <v>562</v>
      </c>
      <c r="AN26" s="246" t="s">
        <v>562</v>
      </c>
      <c r="AO26" s="248" t="s">
        <v>562</v>
      </c>
      <c r="AP26" s="249" t="s">
        <v>562</v>
      </c>
      <c r="AQ26" s="249" t="s">
        <v>562</v>
      </c>
      <c r="AR26" s="162"/>
      <c r="AS26" s="180">
        <f>IF(OR(GLOBAL_DATA[[#This Row],[Status]]=DATA!$J$6,GLOBAL_DATA[[#This Row],[Status]]=DATA!$J$7,GLOBAL_DATA[[#This Row],[Status]]=DATA!$J$8),1,0)</f>
        <v>0</v>
      </c>
      <c r="AT26" s="181">
        <f>IF(GLOBAL_DATA[[#This Row],[Status]]=Status_No_Project,"",MAX(GLOBAL_DATA[[#This Row],[Initial end]],GLOBAL_DATA[[#This Row],[Re-estimated end]],43831))</f>
        <v>43831</v>
      </c>
      <c r="AU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 s="222">
        <f>IF(GLOBAL_DATA[[#This Row],[Target scope]]&lt;&gt;Target_Not_Applicable,COUNTBLANK(GLOBAL_DATA[[#This Row],[Target scope]:[Target justification (if&lt;100%)]]),0)+IF(GLOBAL_DATA[[#This Row],[Status]]&lt;&gt;Status_No_Project,COUNTBLANK(GLOBAL_DATA[[#This Row],[Implementation progress rate]:[CISO assessment]]),0)</f>
        <v>4</v>
      </c>
      <c r="AW26" s="45">
        <f>SUBTOTAL(103,GLOBAL_DATA[[#This Row],[BU]])</f>
        <v>1</v>
      </c>
    </row>
    <row r="27" spans="1:49" ht="25.5" x14ac:dyDescent="0.25">
      <c r="A27" s="222" t="s">
        <v>40</v>
      </c>
      <c r="B27" s="223" t="s">
        <v>894</v>
      </c>
      <c r="C27" s="223" t="s">
        <v>44</v>
      </c>
      <c r="D27" s="231" t="s">
        <v>592</v>
      </c>
      <c r="E27" s="232" t="s">
        <v>2</v>
      </c>
      <c r="F27" s="232"/>
      <c r="G27" s="233"/>
      <c r="H27" s="221" t="s">
        <v>571</v>
      </c>
      <c r="I27" s="231" t="s">
        <v>571</v>
      </c>
      <c r="J27" s="232"/>
      <c r="K27" s="234"/>
      <c r="L27" s="235"/>
      <c r="M27" s="233"/>
      <c r="N27" s="236"/>
      <c r="O27" s="224" t="str">
        <f>IF(GLOBAL_DATA[[#This Row],[Target scope]]="","",INDEX(DATA_TargetStatusChoice[Target_Status_Choice],MATCH(GLOBAL_DATA[[#This Row],[Target scope]],DATA_TargetStatusChoice[Value],1)))</f>
        <v/>
      </c>
      <c r="P27" s="237" t="s">
        <v>562</v>
      </c>
      <c r="Q27" s="238"/>
      <c r="R27" s="250" t="s">
        <v>562</v>
      </c>
      <c r="S27" s="251"/>
      <c r="T27" s="251" t="s">
        <v>562</v>
      </c>
      <c r="U27" s="252"/>
      <c r="V27" s="239" t="s">
        <v>562</v>
      </c>
      <c r="W27" s="240" t="s">
        <v>562</v>
      </c>
      <c r="X27" s="241" t="s">
        <v>562</v>
      </c>
      <c r="Y27" s="241" t="s">
        <v>562</v>
      </c>
      <c r="Z27" s="241" t="s">
        <v>562</v>
      </c>
      <c r="AA27" s="242">
        <f>SUM(GLOBAL_DATA[[#This Row],[Initial 2020]],GLOBAL_DATA[[#This Row],[Initial 2021]],GLOBAL_DATA[[#This Row],[Initial 2022]],GLOBAL_DATA[[#This Row],[Initial 2023]])</f>
        <v>0</v>
      </c>
      <c r="AB27" s="243">
        <f>SUM(GLOBAL_DATA[[#This Row],[Reestimated 2020]],GLOBAL_DATA[[#This Row],[Reestimated 2021]],GLOBAL_DATA[[#This Row],[Reestimated 2022]],GLOBAL_DATA[[#This Row],[Reestimated 2023]])</f>
        <v>0</v>
      </c>
      <c r="AC27" s="244">
        <f>SUM(GLOBAL_DATA[[#This Row],[Spent 2020]],GLOBAL_DATA[[#This Row],[Spent 2021]],GLOBAL_DATA[[#This Row],[Spent 2022]],GLOBAL_DATA[[#This Row],[Spent 2023]])</f>
        <v>0</v>
      </c>
      <c r="AD27" s="245" t="s">
        <v>562</v>
      </c>
      <c r="AE27" s="246" t="s">
        <v>562</v>
      </c>
      <c r="AF27" s="247" t="s">
        <v>562</v>
      </c>
      <c r="AG27" s="246" t="s">
        <v>562</v>
      </c>
      <c r="AH27" s="246" t="s">
        <v>562</v>
      </c>
      <c r="AI27" s="246" t="s">
        <v>562</v>
      </c>
      <c r="AJ27" s="245" t="s">
        <v>562</v>
      </c>
      <c r="AK27" s="246" t="s">
        <v>562</v>
      </c>
      <c r="AL27" s="247" t="s">
        <v>562</v>
      </c>
      <c r="AM27" s="246" t="s">
        <v>562</v>
      </c>
      <c r="AN27" s="246" t="s">
        <v>562</v>
      </c>
      <c r="AO27" s="248" t="s">
        <v>562</v>
      </c>
      <c r="AP27" s="249" t="s">
        <v>562</v>
      </c>
      <c r="AQ27" s="249" t="s">
        <v>562</v>
      </c>
      <c r="AR27" s="162"/>
      <c r="AS27" s="180">
        <f>IF(OR(GLOBAL_DATA[[#This Row],[Status]]=DATA!$J$6,GLOBAL_DATA[[#This Row],[Status]]=DATA!$J$7,GLOBAL_DATA[[#This Row],[Status]]=DATA!$J$8),1,0)</f>
        <v>0</v>
      </c>
      <c r="AT27" s="181">
        <f>IF(GLOBAL_DATA[[#This Row],[Status]]=Status_No_Project,"",MAX(GLOBAL_DATA[[#This Row],[Initial end]],GLOBAL_DATA[[#This Row],[Re-estimated end]],43831))</f>
        <v>43831</v>
      </c>
      <c r="AU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 s="222">
        <f>IF(GLOBAL_DATA[[#This Row],[Target scope]]&lt;&gt;Target_Not_Applicable,COUNTBLANK(GLOBAL_DATA[[#This Row],[Target scope]:[Target justification (if&lt;100%)]]),0)+IF(GLOBAL_DATA[[#This Row],[Status]]&lt;&gt;Status_No_Project,COUNTBLANK(GLOBAL_DATA[[#This Row],[Implementation progress rate]:[CISO assessment]]),0)</f>
        <v>4</v>
      </c>
      <c r="AW27" s="45">
        <f>SUBTOTAL(103,GLOBAL_DATA[[#This Row],[BU]])</f>
        <v>1</v>
      </c>
    </row>
    <row r="28" spans="1:49" ht="38.25" x14ac:dyDescent="0.25">
      <c r="A28" s="222" t="s">
        <v>40</v>
      </c>
      <c r="B28" s="223" t="s">
        <v>894</v>
      </c>
      <c r="C28" s="223" t="s">
        <v>44</v>
      </c>
      <c r="D28" s="231" t="s">
        <v>593</v>
      </c>
      <c r="E28" s="232" t="s">
        <v>2</v>
      </c>
      <c r="F28" s="232"/>
      <c r="G28" s="233"/>
      <c r="H28" s="221" t="s">
        <v>568</v>
      </c>
      <c r="I28" s="231" t="s">
        <v>568</v>
      </c>
      <c r="J28" s="232"/>
      <c r="K28" s="234"/>
      <c r="L28" s="235"/>
      <c r="M28" s="233"/>
      <c r="N28" s="236"/>
      <c r="O28" s="224" t="str">
        <f>IF(GLOBAL_DATA[[#This Row],[Target scope]]="","",INDEX(DATA_TargetStatusChoice[Target_Status_Choice],MATCH(GLOBAL_DATA[[#This Row],[Target scope]],DATA_TargetStatusChoice[Value],1)))</f>
        <v>FULL IMPLEMENTATION</v>
      </c>
      <c r="P28" s="237">
        <v>1</v>
      </c>
      <c r="Q28" s="238"/>
      <c r="R28" s="250" t="s">
        <v>33</v>
      </c>
      <c r="S28" s="251">
        <v>1</v>
      </c>
      <c r="T28" s="251" t="s">
        <v>386</v>
      </c>
      <c r="U28" s="252"/>
      <c r="V28" s="239" t="s">
        <v>431</v>
      </c>
      <c r="W28" s="240" t="s">
        <v>921</v>
      </c>
      <c r="X28" s="241">
        <v>43862</v>
      </c>
      <c r="Y28" s="241">
        <v>44084</v>
      </c>
      <c r="Z28" s="241" t="s">
        <v>562</v>
      </c>
      <c r="AA28" s="242">
        <f>SUM(GLOBAL_DATA[[#This Row],[Initial 2020]],GLOBAL_DATA[[#This Row],[Initial 2021]],GLOBAL_DATA[[#This Row],[Initial 2022]],GLOBAL_DATA[[#This Row],[Initial 2023]])</f>
        <v>0</v>
      </c>
      <c r="AB28" s="243">
        <f>SUM(GLOBAL_DATA[[#This Row],[Reestimated 2020]],GLOBAL_DATA[[#This Row],[Reestimated 2021]],GLOBAL_DATA[[#This Row],[Reestimated 2022]],GLOBAL_DATA[[#This Row],[Reestimated 2023]])</f>
        <v>0</v>
      </c>
      <c r="AC28" s="244">
        <f>SUM(GLOBAL_DATA[[#This Row],[Spent 2020]],GLOBAL_DATA[[#This Row],[Spent 2021]],GLOBAL_DATA[[#This Row],[Spent 2022]],GLOBAL_DATA[[#This Row],[Spent 2023]])</f>
        <v>0</v>
      </c>
      <c r="AD28" s="245" t="s">
        <v>562</v>
      </c>
      <c r="AE28" s="246" t="s">
        <v>562</v>
      </c>
      <c r="AF28" s="247" t="s">
        <v>562</v>
      </c>
      <c r="AG28" s="246" t="s">
        <v>562</v>
      </c>
      <c r="AH28" s="246" t="s">
        <v>562</v>
      </c>
      <c r="AI28" s="246" t="s">
        <v>562</v>
      </c>
      <c r="AJ28" s="245">
        <v>0</v>
      </c>
      <c r="AK28" s="246">
        <v>0</v>
      </c>
      <c r="AL28" s="247">
        <v>0</v>
      </c>
      <c r="AM28" s="246">
        <v>0</v>
      </c>
      <c r="AN28" s="246">
        <v>0</v>
      </c>
      <c r="AO28" s="248">
        <v>0</v>
      </c>
      <c r="AP28" s="249" t="s">
        <v>933</v>
      </c>
      <c r="AQ28" s="249" t="s">
        <v>933</v>
      </c>
      <c r="AR28" s="162">
        <f>IF(GLOBAL_DATA[[#This Row],[Target scope]]&lt;&gt;Target_Not_Applicable,GLOBAL_DATA[[#This Row],[Target scope]]*GLOBAL_DATA[[#This Row],[Implementation progress rate]],"")</f>
        <v>1</v>
      </c>
      <c r="AS28" s="180">
        <f>IF(OR(GLOBAL_DATA[[#This Row],[Status]]=DATA!$J$6,GLOBAL_DATA[[#This Row],[Status]]=DATA!$J$7,GLOBAL_DATA[[#This Row],[Status]]=DATA!$J$8),1,0)</f>
        <v>1</v>
      </c>
      <c r="AT28" s="181">
        <f>IF(GLOBAL_DATA[[#This Row],[Status]]=Status_No_Project,"",MAX(GLOBAL_DATA[[#This Row],[Initial end]],GLOBAL_DATA[[#This Row],[Re-estimated end]],43831))</f>
        <v>44084</v>
      </c>
      <c r="AU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 s="222">
        <f>IF(GLOBAL_DATA[[#This Row],[Target scope]]&lt;&gt;Target_Not_Applicable,COUNTBLANK(GLOBAL_DATA[[#This Row],[Target scope]:[Target justification (if&lt;100%)]]),0)+IF(GLOBAL_DATA[[#This Row],[Status]]&lt;&gt;Status_No_Project,COUNTBLANK(GLOBAL_DATA[[#This Row],[Implementation progress rate]:[CISO assessment]]),0)</f>
        <v>1</v>
      </c>
      <c r="AW28" s="45">
        <f>SUBTOTAL(103,GLOBAL_DATA[[#This Row],[BU]])</f>
        <v>1</v>
      </c>
    </row>
    <row r="29" spans="1:49" ht="25.5" x14ac:dyDescent="0.25">
      <c r="A29" s="222" t="s">
        <v>40</v>
      </c>
      <c r="B29" s="223" t="s">
        <v>894</v>
      </c>
      <c r="C29" s="223" t="s">
        <v>44</v>
      </c>
      <c r="D29" s="231" t="s">
        <v>594</v>
      </c>
      <c r="E29" s="232" t="s">
        <v>2</v>
      </c>
      <c r="F29" s="232"/>
      <c r="G29" s="233"/>
      <c r="H29" s="221" t="s">
        <v>568</v>
      </c>
      <c r="I29" s="231" t="s">
        <v>568</v>
      </c>
      <c r="J29" s="232"/>
      <c r="K29" s="234"/>
      <c r="L29" s="235"/>
      <c r="M29" s="233"/>
      <c r="N29" s="236"/>
      <c r="O29" s="224" t="str">
        <f>IF(GLOBAL_DATA[[#This Row],[Target scope]]="","",INDEX(DATA_TargetStatusChoice[Target_Status_Choice],MATCH(GLOBAL_DATA[[#This Row],[Target scope]],DATA_TargetStatusChoice[Value],1)))</f>
        <v/>
      </c>
      <c r="P29" s="237" t="s">
        <v>562</v>
      </c>
      <c r="Q29" s="238"/>
      <c r="R29" s="250" t="s">
        <v>562</v>
      </c>
      <c r="S29" s="251"/>
      <c r="T29" s="251" t="s">
        <v>562</v>
      </c>
      <c r="U29" s="252"/>
      <c r="V29" s="239" t="s">
        <v>562</v>
      </c>
      <c r="W29" s="240" t="s">
        <v>562</v>
      </c>
      <c r="X29" s="241" t="s">
        <v>562</v>
      </c>
      <c r="Y29" s="241" t="s">
        <v>562</v>
      </c>
      <c r="Z29" s="241" t="s">
        <v>562</v>
      </c>
      <c r="AA29" s="242">
        <f>SUM(GLOBAL_DATA[[#This Row],[Initial 2020]],GLOBAL_DATA[[#This Row],[Initial 2021]],GLOBAL_DATA[[#This Row],[Initial 2022]],GLOBAL_DATA[[#This Row],[Initial 2023]])</f>
        <v>0</v>
      </c>
      <c r="AB29" s="243">
        <f>SUM(GLOBAL_DATA[[#This Row],[Reestimated 2020]],GLOBAL_DATA[[#This Row],[Reestimated 2021]],GLOBAL_DATA[[#This Row],[Reestimated 2022]],GLOBAL_DATA[[#This Row],[Reestimated 2023]])</f>
        <v>0</v>
      </c>
      <c r="AC29" s="244">
        <f>SUM(GLOBAL_DATA[[#This Row],[Spent 2020]],GLOBAL_DATA[[#This Row],[Spent 2021]],GLOBAL_DATA[[#This Row],[Spent 2022]],GLOBAL_DATA[[#This Row],[Spent 2023]])</f>
        <v>0</v>
      </c>
      <c r="AD29" s="245" t="s">
        <v>562</v>
      </c>
      <c r="AE29" s="246" t="s">
        <v>562</v>
      </c>
      <c r="AF29" s="247" t="s">
        <v>562</v>
      </c>
      <c r="AG29" s="246" t="s">
        <v>562</v>
      </c>
      <c r="AH29" s="246" t="s">
        <v>562</v>
      </c>
      <c r="AI29" s="246" t="s">
        <v>562</v>
      </c>
      <c r="AJ29" s="245" t="s">
        <v>562</v>
      </c>
      <c r="AK29" s="246" t="s">
        <v>562</v>
      </c>
      <c r="AL29" s="247" t="s">
        <v>562</v>
      </c>
      <c r="AM29" s="246" t="s">
        <v>562</v>
      </c>
      <c r="AN29" s="246" t="s">
        <v>562</v>
      </c>
      <c r="AO29" s="248" t="s">
        <v>562</v>
      </c>
      <c r="AP29" s="249" t="s">
        <v>562</v>
      </c>
      <c r="AQ29" s="249" t="s">
        <v>562</v>
      </c>
      <c r="AR29" s="162"/>
      <c r="AS29" s="180">
        <f>IF(OR(GLOBAL_DATA[[#This Row],[Status]]=DATA!$J$6,GLOBAL_DATA[[#This Row],[Status]]=DATA!$J$7,GLOBAL_DATA[[#This Row],[Status]]=DATA!$J$8),1,0)</f>
        <v>0</v>
      </c>
      <c r="AT29" s="181">
        <f>IF(GLOBAL_DATA[[#This Row],[Status]]=Status_No_Project,"",MAX(GLOBAL_DATA[[#This Row],[Initial end]],GLOBAL_DATA[[#This Row],[Re-estimated end]],43831))</f>
        <v>43831</v>
      </c>
      <c r="AU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 s="222">
        <f>IF(GLOBAL_DATA[[#This Row],[Target scope]]&lt;&gt;Target_Not_Applicable,COUNTBLANK(GLOBAL_DATA[[#This Row],[Target scope]:[Target justification (if&lt;100%)]]),0)+IF(GLOBAL_DATA[[#This Row],[Status]]&lt;&gt;Status_No_Project,COUNTBLANK(GLOBAL_DATA[[#This Row],[Implementation progress rate]:[CISO assessment]]),0)</f>
        <v>4</v>
      </c>
      <c r="AW29" s="45">
        <f>SUBTOTAL(103,GLOBAL_DATA[[#This Row],[BU]])</f>
        <v>1</v>
      </c>
    </row>
    <row r="30" spans="1:49" ht="38.25" x14ac:dyDescent="0.25">
      <c r="A30" s="222" t="s">
        <v>40</v>
      </c>
      <c r="B30" s="223" t="s">
        <v>894</v>
      </c>
      <c r="C30" s="223" t="s">
        <v>44</v>
      </c>
      <c r="D30" s="231" t="s">
        <v>595</v>
      </c>
      <c r="E30" s="232" t="s">
        <v>2</v>
      </c>
      <c r="F30" s="232"/>
      <c r="G30" s="233"/>
      <c r="H30" s="221" t="s">
        <v>570</v>
      </c>
      <c r="I30" s="231" t="s">
        <v>568</v>
      </c>
      <c r="J30" s="232"/>
      <c r="K30" s="234"/>
      <c r="L30" s="235"/>
      <c r="M30" s="233"/>
      <c r="N30" s="236"/>
      <c r="O30" s="224" t="str">
        <f>IF(GLOBAL_DATA[[#This Row],[Target scope]]="","",INDEX(DATA_TargetStatusChoice[Target_Status_Choice],MATCH(GLOBAL_DATA[[#This Row],[Target scope]],DATA_TargetStatusChoice[Value],1)))</f>
        <v>FULL IMPLEMENTATION</v>
      </c>
      <c r="P30" s="237">
        <v>1</v>
      </c>
      <c r="Q30" s="238"/>
      <c r="R30" s="250" t="s">
        <v>31</v>
      </c>
      <c r="S30" s="251">
        <v>0</v>
      </c>
      <c r="T30" s="251" t="s">
        <v>386</v>
      </c>
      <c r="U30" s="252"/>
      <c r="V30" s="239" t="s">
        <v>431</v>
      </c>
      <c r="W30" s="240" t="s">
        <v>921</v>
      </c>
      <c r="X30" s="241">
        <v>44197</v>
      </c>
      <c r="Y30" s="241">
        <v>44560</v>
      </c>
      <c r="Z30" s="241">
        <v>44561</v>
      </c>
      <c r="AA30" s="242">
        <f>SUM(GLOBAL_DATA[[#This Row],[Initial 2020]],GLOBAL_DATA[[#This Row],[Initial 2021]],GLOBAL_DATA[[#This Row],[Initial 2022]],GLOBAL_DATA[[#This Row],[Initial 2023]])</f>
        <v>5</v>
      </c>
      <c r="AB30" s="243">
        <f>SUM(GLOBAL_DATA[[#This Row],[Reestimated 2020]],GLOBAL_DATA[[#This Row],[Reestimated 2021]],GLOBAL_DATA[[#This Row],[Reestimated 2022]],GLOBAL_DATA[[#This Row],[Reestimated 2023]])</f>
        <v>0</v>
      </c>
      <c r="AC30" s="244">
        <f>SUM(GLOBAL_DATA[[#This Row],[Spent 2020]],GLOBAL_DATA[[#This Row],[Spent 2021]],GLOBAL_DATA[[#This Row],[Spent 2022]],GLOBAL_DATA[[#This Row],[Spent 2023]])</f>
        <v>0</v>
      </c>
      <c r="AD30" s="245" t="s">
        <v>562</v>
      </c>
      <c r="AE30" s="246" t="s">
        <v>562</v>
      </c>
      <c r="AF30" s="247" t="s">
        <v>562</v>
      </c>
      <c r="AG30" s="246">
        <v>5</v>
      </c>
      <c r="AH30" s="246" t="s">
        <v>562</v>
      </c>
      <c r="AI30" s="246" t="s">
        <v>562</v>
      </c>
      <c r="AJ30" s="245">
        <v>0</v>
      </c>
      <c r="AK30" s="246">
        <v>0</v>
      </c>
      <c r="AL30" s="247">
        <v>0</v>
      </c>
      <c r="AM30" s="246">
        <v>0</v>
      </c>
      <c r="AN30" s="246">
        <v>0</v>
      </c>
      <c r="AO30" s="248">
        <v>0</v>
      </c>
      <c r="AP30" s="249" t="s">
        <v>933</v>
      </c>
      <c r="AQ30" s="249" t="s">
        <v>933</v>
      </c>
      <c r="AR30" s="162">
        <f>IF(GLOBAL_DATA[[#This Row],[Target scope]]&lt;&gt;Target_Not_Applicable,GLOBAL_DATA[[#This Row],[Target scope]]*GLOBAL_DATA[[#This Row],[Implementation progress rate]],"")</f>
        <v>0</v>
      </c>
      <c r="AS30" s="180">
        <f>IF(OR(GLOBAL_DATA[[#This Row],[Status]]=DATA!$J$6,GLOBAL_DATA[[#This Row],[Status]]=DATA!$J$7,GLOBAL_DATA[[#This Row],[Status]]=DATA!$J$8),1,0)</f>
        <v>0</v>
      </c>
      <c r="AT30" s="181">
        <f>IF(GLOBAL_DATA[[#This Row],[Status]]=Status_No_Project,"",MAX(GLOBAL_DATA[[#This Row],[Initial end]],GLOBAL_DATA[[#This Row],[Re-estimated end]],43831))</f>
        <v>44561</v>
      </c>
      <c r="AU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 s="222">
        <f>IF(GLOBAL_DATA[[#This Row],[Target scope]]&lt;&gt;Target_Not_Applicable,COUNTBLANK(GLOBAL_DATA[[#This Row],[Target scope]:[Target justification (if&lt;100%)]]),0)+IF(GLOBAL_DATA[[#This Row],[Status]]&lt;&gt;Status_No_Project,COUNTBLANK(GLOBAL_DATA[[#This Row],[Implementation progress rate]:[CISO assessment]]),0)</f>
        <v>1</v>
      </c>
      <c r="AW30" s="45">
        <f>SUBTOTAL(103,GLOBAL_DATA[[#This Row],[BU]])</f>
        <v>1</v>
      </c>
    </row>
    <row r="31" spans="1:49" ht="38.25" x14ac:dyDescent="0.25">
      <c r="A31" s="222" t="s">
        <v>40</v>
      </c>
      <c r="B31" s="223" t="s">
        <v>894</v>
      </c>
      <c r="C31" s="223" t="s">
        <v>44</v>
      </c>
      <c r="D31" s="231" t="s">
        <v>596</v>
      </c>
      <c r="E31" s="232" t="s">
        <v>2</v>
      </c>
      <c r="F31" s="232"/>
      <c r="G31" s="233"/>
      <c r="H31" s="221" t="s">
        <v>570</v>
      </c>
      <c r="I31" s="231" t="s">
        <v>568</v>
      </c>
      <c r="J31" s="232"/>
      <c r="K31" s="234"/>
      <c r="L31" s="235"/>
      <c r="M31" s="233"/>
      <c r="N31" s="236"/>
      <c r="O31" s="224" t="str">
        <f>IF(GLOBAL_DATA[[#This Row],[Target scope]]="","",INDEX(DATA_TargetStatusChoice[Target_Status_Choice],MATCH(GLOBAL_DATA[[#This Row],[Target scope]],DATA_TargetStatusChoice[Value],1)))</f>
        <v>FULL IMPLEMENTATION</v>
      </c>
      <c r="P31" s="237">
        <v>1</v>
      </c>
      <c r="Q31" s="238"/>
      <c r="R31" s="250" t="s">
        <v>32</v>
      </c>
      <c r="S31" s="251">
        <v>0.4</v>
      </c>
      <c r="T31" s="251" t="s">
        <v>386</v>
      </c>
      <c r="U31" s="252"/>
      <c r="V31" s="239" t="s">
        <v>430</v>
      </c>
      <c r="W31" s="240" t="s">
        <v>390</v>
      </c>
      <c r="X31" s="241">
        <v>43831</v>
      </c>
      <c r="Y31" s="241">
        <v>44560</v>
      </c>
      <c r="Z31" s="241">
        <v>44561</v>
      </c>
      <c r="AA31" s="242">
        <f>SUM(GLOBAL_DATA[[#This Row],[Initial 2020]],GLOBAL_DATA[[#This Row],[Initial 2021]],GLOBAL_DATA[[#This Row],[Initial 2022]],GLOBAL_DATA[[#This Row],[Initial 2023]])</f>
        <v>1</v>
      </c>
      <c r="AB31" s="243">
        <f>SUM(GLOBAL_DATA[[#This Row],[Reestimated 2020]],GLOBAL_DATA[[#This Row],[Reestimated 2021]],GLOBAL_DATA[[#This Row],[Reestimated 2022]],GLOBAL_DATA[[#This Row],[Reestimated 2023]])</f>
        <v>0</v>
      </c>
      <c r="AC31" s="244">
        <f>SUM(GLOBAL_DATA[[#This Row],[Spent 2020]],GLOBAL_DATA[[#This Row],[Spent 2021]],GLOBAL_DATA[[#This Row],[Spent 2022]],GLOBAL_DATA[[#This Row],[Spent 2023]])</f>
        <v>0</v>
      </c>
      <c r="AD31" s="245" t="s">
        <v>562</v>
      </c>
      <c r="AE31" s="246" t="s">
        <v>562</v>
      </c>
      <c r="AF31" s="247" t="s">
        <v>562</v>
      </c>
      <c r="AG31" s="246">
        <v>1</v>
      </c>
      <c r="AH31" s="246" t="s">
        <v>562</v>
      </c>
      <c r="AI31" s="246" t="s">
        <v>562</v>
      </c>
      <c r="AJ31" s="245">
        <v>0</v>
      </c>
      <c r="AK31" s="246">
        <v>0</v>
      </c>
      <c r="AL31" s="247">
        <v>0</v>
      </c>
      <c r="AM31" s="246">
        <v>0</v>
      </c>
      <c r="AN31" s="246">
        <v>0</v>
      </c>
      <c r="AO31" s="248">
        <v>0</v>
      </c>
      <c r="AP31" s="249" t="s">
        <v>933</v>
      </c>
      <c r="AQ31" s="249" t="s">
        <v>933</v>
      </c>
      <c r="AR31" s="162">
        <f>IF(GLOBAL_DATA[[#This Row],[Target scope]]&lt;&gt;Target_Not_Applicable,GLOBAL_DATA[[#This Row],[Target scope]]*GLOBAL_DATA[[#This Row],[Implementation progress rate]],"")</f>
        <v>0.4</v>
      </c>
      <c r="AS31" s="180">
        <f>IF(OR(GLOBAL_DATA[[#This Row],[Status]]=DATA!$J$6,GLOBAL_DATA[[#This Row],[Status]]=DATA!$J$7,GLOBAL_DATA[[#This Row],[Status]]=DATA!$J$8),1,0)</f>
        <v>0</v>
      </c>
      <c r="AT31" s="181">
        <f>IF(GLOBAL_DATA[[#This Row],[Status]]=Status_No_Project,"",MAX(GLOBAL_DATA[[#This Row],[Initial end]],GLOBAL_DATA[[#This Row],[Re-estimated end]],43831))</f>
        <v>44561</v>
      </c>
      <c r="AU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 s="222">
        <f>IF(GLOBAL_DATA[[#This Row],[Target scope]]&lt;&gt;Target_Not_Applicable,COUNTBLANK(GLOBAL_DATA[[#This Row],[Target scope]:[Target justification (if&lt;100%)]]),0)+IF(GLOBAL_DATA[[#This Row],[Status]]&lt;&gt;Status_No_Project,COUNTBLANK(GLOBAL_DATA[[#This Row],[Implementation progress rate]:[CISO assessment]]),0)</f>
        <v>1</v>
      </c>
      <c r="AW31" s="45">
        <f>SUBTOTAL(103,GLOBAL_DATA[[#This Row],[BU]])</f>
        <v>1</v>
      </c>
    </row>
    <row r="32" spans="1:49" ht="38.25" x14ac:dyDescent="0.25">
      <c r="A32" s="222" t="s">
        <v>40</v>
      </c>
      <c r="B32" s="223" t="s">
        <v>894</v>
      </c>
      <c r="C32" s="223" t="s">
        <v>44</v>
      </c>
      <c r="D32" s="231" t="s">
        <v>597</v>
      </c>
      <c r="E32" s="232" t="s">
        <v>2</v>
      </c>
      <c r="F32" s="232"/>
      <c r="G32" s="233"/>
      <c r="H32" s="221" t="s">
        <v>568</v>
      </c>
      <c r="I32" s="231" t="s">
        <v>568</v>
      </c>
      <c r="J32" s="232"/>
      <c r="K32" s="234"/>
      <c r="L32" s="235"/>
      <c r="M32" s="233"/>
      <c r="N32" s="236"/>
      <c r="O32" s="224" t="str">
        <f>IF(GLOBAL_DATA[[#This Row],[Target scope]]="","",INDEX(DATA_TargetStatusChoice[Target_Status_Choice],MATCH(GLOBAL_DATA[[#This Row],[Target scope]],DATA_TargetStatusChoice[Value],1)))</f>
        <v>FULL IMPLEMENTATION</v>
      </c>
      <c r="P32" s="237">
        <v>1</v>
      </c>
      <c r="Q32" s="238"/>
      <c r="R32" s="250" t="s">
        <v>32</v>
      </c>
      <c r="S32" s="251">
        <v>0.4</v>
      </c>
      <c r="T32" s="251" t="s">
        <v>386</v>
      </c>
      <c r="U32" s="252"/>
      <c r="V32" s="239" t="s">
        <v>431</v>
      </c>
      <c r="W32" s="240" t="s">
        <v>921</v>
      </c>
      <c r="X32" s="241">
        <v>43831</v>
      </c>
      <c r="Y32" s="241">
        <v>44560</v>
      </c>
      <c r="Z32" s="241">
        <v>44561</v>
      </c>
      <c r="AA32" s="242">
        <f>SUM(GLOBAL_DATA[[#This Row],[Initial 2020]],GLOBAL_DATA[[#This Row],[Initial 2021]],GLOBAL_DATA[[#This Row],[Initial 2022]],GLOBAL_DATA[[#This Row],[Initial 2023]])</f>
        <v>26</v>
      </c>
      <c r="AB32" s="243">
        <f>SUM(GLOBAL_DATA[[#This Row],[Reestimated 2020]],GLOBAL_DATA[[#This Row],[Reestimated 2021]],GLOBAL_DATA[[#This Row],[Reestimated 2022]],GLOBAL_DATA[[#This Row],[Reestimated 2023]])</f>
        <v>0</v>
      </c>
      <c r="AC32" s="244">
        <f>SUM(GLOBAL_DATA[[#This Row],[Spent 2020]],GLOBAL_DATA[[#This Row],[Spent 2021]],GLOBAL_DATA[[#This Row],[Spent 2022]],GLOBAL_DATA[[#This Row],[Spent 2023]])</f>
        <v>0</v>
      </c>
      <c r="AD32" s="245" t="s">
        <v>562</v>
      </c>
      <c r="AE32" s="246" t="s">
        <v>562</v>
      </c>
      <c r="AF32" s="247" t="s">
        <v>562</v>
      </c>
      <c r="AG32" s="246">
        <v>26</v>
      </c>
      <c r="AH32" s="246" t="s">
        <v>562</v>
      </c>
      <c r="AI32" s="246" t="s">
        <v>562</v>
      </c>
      <c r="AJ32" s="245">
        <v>0</v>
      </c>
      <c r="AK32" s="246">
        <v>0</v>
      </c>
      <c r="AL32" s="247">
        <v>0</v>
      </c>
      <c r="AM32" s="246">
        <v>0</v>
      </c>
      <c r="AN32" s="246">
        <v>0</v>
      </c>
      <c r="AO32" s="248">
        <v>0</v>
      </c>
      <c r="AP32" s="249" t="s">
        <v>933</v>
      </c>
      <c r="AQ32" s="249" t="s">
        <v>933</v>
      </c>
      <c r="AR32" s="162">
        <f>IF(GLOBAL_DATA[[#This Row],[Target scope]]&lt;&gt;Target_Not_Applicable,GLOBAL_DATA[[#This Row],[Target scope]]*GLOBAL_DATA[[#This Row],[Implementation progress rate]],"")</f>
        <v>0.4</v>
      </c>
      <c r="AS32" s="180">
        <f>IF(OR(GLOBAL_DATA[[#This Row],[Status]]=DATA!$J$6,GLOBAL_DATA[[#This Row],[Status]]=DATA!$J$7,GLOBAL_DATA[[#This Row],[Status]]=DATA!$J$8),1,0)</f>
        <v>0</v>
      </c>
      <c r="AT32" s="181">
        <f>IF(GLOBAL_DATA[[#This Row],[Status]]=Status_No_Project,"",MAX(GLOBAL_DATA[[#This Row],[Initial end]],GLOBAL_DATA[[#This Row],[Re-estimated end]],43831))</f>
        <v>44561</v>
      </c>
      <c r="AU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 s="222">
        <f>IF(GLOBAL_DATA[[#This Row],[Target scope]]&lt;&gt;Target_Not_Applicable,COUNTBLANK(GLOBAL_DATA[[#This Row],[Target scope]:[Target justification (if&lt;100%)]]),0)+IF(GLOBAL_DATA[[#This Row],[Status]]&lt;&gt;Status_No_Project,COUNTBLANK(GLOBAL_DATA[[#This Row],[Implementation progress rate]:[CISO assessment]]),0)</f>
        <v>1</v>
      </c>
      <c r="AW32" s="45">
        <f>SUBTOTAL(103,GLOBAL_DATA[[#This Row],[BU]])</f>
        <v>1</v>
      </c>
    </row>
    <row r="33" spans="1:49" ht="25.5" x14ac:dyDescent="0.25">
      <c r="A33" s="222" t="s">
        <v>40</v>
      </c>
      <c r="B33" s="223" t="s">
        <v>894</v>
      </c>
      <c r="C33" s="223" t="s">
        <v>44</v>
      </c>
      <c r="D33" s="231" t="s">
        <v>598</v>
      </c>
      <c r="E33" s="232" t="s">
        <v>2</v>
      </c>
      <c r="F33" s="232"/>
      <c r="G33" s="233"/>
      <c r="H33" s="221" t="s">
        <v>568</v>
      </c>
      <c r="I33" s="231" t="s">
        <v>568</v>
      </c>
      <c r="J33" s="232"/>
      <c r="K33" s="234"/>
      <c r="L33" s="235"/>
      <c r="M33" s="233"/>
      <c r="N33" s="236"/>
      <c r="O33" s="224" t="str">
        <f>IF(GLOBAL_DATA[[#This Row],[Target scope]]="","",INDEX(DATA_TargetStatusChoice[Target_Status_Choice],MATCH(GLOBAL_DATA[[#This Row],[Target scope]],DATA_TargetStatusChoice[Value],1)))</f>
        <v/>
      </c>
      <c r="P33" s="237" t="s">
        <v>562</v>
      </c>
      <c r="Q33" s="238"/>
      <c r="R33" s="250" t="s">
        <v>562</v>
      </c>
      <c r="S33" s="251"/>
      <c r="T33" s="251" t="s">
        <v>562</v>
      </c>
      <c r="U33" s="252"/>
      <c r="V33" s="239" t="s">
        <v>562</v>
      </c>
      <c r="W33" s="240" t="s">
        <v>562</v>
      </c>
      <c r="X33" s="241" t="s">
        <v>562</v>
      </c>
      <c r="Y33" s="241" t="s">
        <v>562</v>
      </c>
      <c r="Z33" s="241" t="s">
        <v>562</v>
      </c>
      <c r="AA33" s="242">
        <f>SUM(GLOBAL_DATA[[#This Row],[Initial 2020]],GLOBAL_DATA[[#This Row],[Initial 2021]],GLOBAL_DATA[[#This Row],[Initial 2022]],GLOBAL_DATA[[#This Row],[Initial 2023]])</f>
        <v>0</v>
      </c>
      <c r="AB33" s="243">
        <f>SUM(GLOBAL_DATA[[#This Row],[Reestimated 2020]],GLOBAL_DATA[[#This Row],[Reestimated 2021]],GLOBAL_DATA[[#This Row],[Reestimated 2022]],GLOBAL_DATA[[#This Row],[Reestimated 2023]])</f>
        <v>0</v>
      </c>
      <c r="AC33" s="244">
        <f>SUM(GLOBAL_DATA[[#This Row],[Spent 2020]],GLOBAL_DATA[[#This Row],[Spent 2021]],GLOBAL_DATA[[#This Row],[Spent 2022]],GLOBAL_DATA[[#This Row],[Spent 2023]])</f>
        <v>0</v>
      </c>
      <c r="AD33" s="245" t="s">
        <v>562</v>
      </c>
      <c r="AE33" s="246" t="s">
        <v>562</v>
      </c>
      <c r="AF33" s="247" t="s">
        <v>562</v>
      </c>
      <c r="AG33" s="246" t="s">
        <v>562</v>
      </c>
      <c r="AH33" s="246" t="s">
        <v>562</v>
      </c>
      <c r="AI33" s="246" t="s">
        <v>562</v>
      </c>
      <c r="AJ33" s="245" t="s">
        <v>562</v>
      </c>
      <c r="AK33" s="246" t="s">
        <v>562</v>
      </c>
      <c r="AL33" s="247" t="s">
        <v>562</v>
      </c>
      <c r="AM33" s="246" t="s">
        <v>562</v>
      </c>
      <c r="AN33" s="246" t="s">
        <v>562</v>
      </c>
      <c r="AO33" s="248" t="s">
        <v>562</v>
      </c>
      <c r="AP33" s="249" t="s">
        <v>562</v>
      </c>
      <c r="AQ33" s="249" t="s">
        <v>562</v>
      </c>
      <c r="AR33" s="162"/>
      <c r="AS33" s="180">
        <f>IF(OR(GLOBAL_DATA[[#This Row],[Status]]=DATA!$J$6,GLOBAL_DATA[[#This Row],[Status]]=DATA!$J$7,GLOBAL_DATA[[#This Row],[Status]]=DATA!$J$8),1,0)</f>
        <v>0</v>
      </c>
      <c r="AT33" s="181">
        <f>IF(GLOBAL_DATA[[#This Row],[Status]]=Status_No_Project,"",MAX(GLOBAL_DATA[[#This Row],[Initial end]],GLOBAL_DATA[[#This Row],[Re-estimated end]],43831))</f>
        <v>43831</v>
      </c>
      <c r="AU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 s="222">
        <f>IF(GLOBAL_DATA[[#This Row],[Target scope]]&lt;&gt;Target_Not_Applicable,COUNTBLANK(GLOBAL_DATA[[#This Row],[Target scope]:[Target justification (if&lt;100%)]]),0)+IF(GLOBAL_DATA[[#This Row],[Status]]&lt;&gt;Status_No_Project,COUNTBLANK(GLOBAL_DATA[[#This Row],[Implementation progress rate]:[CISO assessment]]),0)</f>
        <v>4</v>
      </c>
      <c r="AW33" s="45">
        <f>SUBTOTAL(103,GLOBAL_DATA[[#This Row],[BU]])</f>
        <v>1</v>
      </c>
    </row>
    <row r="34" spans="1:49" ht="38.25" x14ac:dyDescent="0.25">
      <c r="A34" s="222" t="s">
        <v>40</v>
      </c>
      <c r="B34" s="223" t="s">
        <v>894</v>
      </c>
      <c r="C34" s="223" t="s">
        <v>44</v>
      </c>
      <c r="D34" s="231" t="s">
        <v>599</v>
      </c>
      <c r="E34" s="232" t="s">
        <v>2</v>
      </c>
      <c r="F34" s="232"/>
      <c r="G34" s="233"/>
      <c r="H34" s="221" t="s">
        <v>570</v>
      </c>
      <c r="I34" s="231" t="s">
        <v>568</v>
      </c>
      <c r="J34" s="232"/>
      <c r="K34" s="234"/>
      <c r="L34" s="235"/>
      <c r="M34" s="233"/>
      <c r="N34" s="236"/>
      <c r="O34" s="224" t="str">
        <f>IF(GLOBAL_DATA[[#This Row],[Target scope]]="","",INDEX(DATA_TargetStatusChoice[Target_Status_Choice],MATCH(GLOBAL_DATA[[#This Row],[Target scope]],DATA_TargetStatusChoice[Value],1)))</f>
        <v>FULL IMPLEMENTATION</v>
      </c>
      <c r="P34" s="237">
        <v>1</v>
      </c>
      <c r="Q34" s="238"/>
      <c r="R34" s="250" t="s">
        <v>32</v>
      </c>
      <c r="S34" s="251">
        <v>0.8</v>
      </c>
      <c r="T34" s="251" t="s">
        <v>386</v>
      </c>
      <c r="U34" s="252"/>
      <c r="V34" s="239" t="s">
        <v>430</v>
      </c>
      <c r="W34" s="240" t="s">
        <v>390</v>
      </c>
      <c r="X34" s="241">
        <v>43831</v>
      </c>
      <c r="Y34" s="241">
        <v>44560</v>
      </c>
      <c r="Z34" s="241">
        <v>44561</v>
      </c>
      <c r="AA34" s="242">
        <f>SUM(GLOBAL_DATA[[#This Row],[Initial 2020]],GLOBAL_DATA[[#This Row],[Initial 2021]],GLOBAL_DATA[[#This Row],[Initial 2022]],GLOBAL_DATA[[#This Row],[Initial 2023]])</f>
        <v>24</v>
      </c>
      <c r="AB34" s="243">
        <f>SUM(GLOBAL_DATA[[#This Row],[Reestimated 2020]],GLOBAL_DATA[[#This Row],[Reestimated 2021]],GLOBAL_DATA[[#This Row],[Reestimated 2022]],GLOBAL_DATA[[#This Row],[Reestimated 2023]])</f>
        <v>0</v>
      </c>
      <c r="AC34" s="244">
        <f>SUM(GLOBAL_DATA[[#This Row],[Spent 2020]],GLOBAL_DATA[[#This Row],[Spent 2021]],GLOBAL_DATA[[#This Row],[Spent 2022]],GLOBAL_DATA[[#This Row],[Spent 2023]])</f>
        <v>0</v>
      </c>
      <c r="AD34" s="245" t="s">
        <v>562</v>
      </c>
      <c r="AE34" s="246" t="s">
        <v>562</v>
      </c>
      <c r="AF34" s="247" t="s">
        <v>562</v>
      </c>
      <c r="AG34" s="246">
        <v>24</v>
      </c>
      <c r="AH34" s="246" t="s">
        <v>562</v>
      </c>
      <c r="AI34" s="246" t="s">
        <v>562</v>
      </c>
      <c r="AJ34" s="245">
        <v>0</v>
      </c>
      <c r="AK34" s="246">
        <v>0</v>
      </c>
      <c r="AL34" s="247">
        <v>0</v>
      </c>
      <c r="AM34" s="246">
        <v>0</v>
      </c>
      <c r="AN34" s="246">
        <v>0</v>
      </c>
      <c r="AO34" s="248">
        <v>0</v>
      </c>
      <c r="AP34" s="249" t="s">
        <v>933</v>
      </c>
      <c r="AQ34" s="249" t="s">
        <v>933</v>
      </c>
      <c r="AR34" s="162">
        <f>IF(GLOBAL_DATA[[#This Row],[Target scope]]&lt;&gt;Target_Not_Applicable,GLOBAL_DATA[[#This Row],[Target scope]]*GLOBAL_DATA[[#This Row],[Implementation progress rate]],"")</f>
        <v>0.8</v>
      </c>
      <c r="AS34" s="180">
        <f>IF(OR(GLOBAL_DATA[[#This Row],[Status]]=DATA!$J$6,GLOBAL_DATA[[#This Row],[Status]]=DATA!$J$7,GLOBAL_DATA[[#This Row],[Status]]=DATA!$J$8),1,0)</f>
        <v>0</v>
      </c>
      <c r="AT34" s="181">
        <f>IF(GLOBAL_DATA[[#This Row],[Status]]=Status_No_Project,"",MAX(GLOBAL_DATA[[#This Row],[Initial end]],GLOBAL_DATA[[#This Row],[Re-estimated end]],43831))</f>
        <v>44561</v>
      </c>
      <c r="AU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 s="222">
        <f>IF(GLOBAL_DATA[[#This Row],[Target scope]]&lt;&gt;Target_Not_Applicable,COUNTBLANK(GLOBAL_DATA[[#This Row],[Target scope]:[Target justification (if&lt;100%)]]),0)+IF(GLOBAL_DATA[[#This Row],[Status]]&lt;&gt;Status_No_Project,COUNTBLANK(GLOBAL_DATA[[#This Row],[Implementation progress rate]:[CISO assessment]]),0)</f>
        <v>1</v>
      </c>
      <c r="AW34" s="45">
        <f>SUBTOTAL(103,GLOBAL_DATA[[#This Row],[BU]])</f>
        <v>1</v>
      </c>
    </row>
    <row r="35" spans="1:49" ht="38.25" x14ac:dyDescent="0.25">
      <c r="A35" s="222" t="s">
        <v>40</v>
      </c>
      <c r="B35" s="223" t="s">
        <v>894</v>
      </c>
      <c r="C35" s="223" t="s">
        <v>44</v>
      </c>
      <c r="D35" s="231" t="s">
        <v>600</v>
      </c>
      <c r="E35" s="232" t="s">
        <v>2</v>
      </c>
      <c r="F35" s="232"/>
      <c r="G35" s="233"/>
      <c r="H35" s="221" t="s">
        <v>568</v>
      </c>
      <c r="I35" s="231" t="s">
        <v>568</v>
      </c>
      <c r="J35" s="232"/>
      <c r="K35" s="234"/>
      <c r="L35" s="235"/>
      <c r="M35" s="233"/>
      <c r="N35" s="236"/>
      <c r="O35" s="224" t="str">
        <f>IF(GLOBAL_DATA[[#This Row],[Target scope]]="","",INDEX(DATA_TargetStatusChoice[Target_Status_Choice],MATCH(GLOBAL_DATA[[#This Row],[Target scope]],DATA_TargetStatusChoice[Value],1)))</f>
        <v>FULL IMPLEMENTATION</v>
      </c>
      <c r="P35" s="237">
        <v>1</v>
      </c>
      <c r="Q35" s="238"/>
      <c r="R35" s="250" t="s">
        <v>35</v>
      </c>
      <c r="S35" s="251">
        <v>1</v>
      </c>
      <c r="T35" s="251" t="s">
        <v>386</v>
      </c>
      <c r="U35" s="252"/>
      <c r="V35" s="239" t="s">
        <v>431</v>
      </c>
      <c r="W35" s="240" t="s">
        <v>921</v>
      </c>
      <c r="X35" s="241">
        <v>43831</v>
      </c>
      <c r="Y35" s="241">
        <v>44560</v>
      </c>
      <c r="Z35" s="241">
        <v>44561</v>
      </c>
      <c r="AA35" s="242">
        <f>SUM(GLOBAL_DATA[[#This Row],[Initial 2020]],GLOBAL_DATA[[#This Row],[Initial 2021]],GLOBAL_DATA[[#This Row],[Initial 2022]],GLOBAL_DATA[[#This Row],[Initial 2023]])</f>
        <v>0</v>
      </c>
      <c r="AB35" s="243">
        <f>SUM(GLOBAL_DATA[[#This Row],[Reestimated 2020]],GLOBAL_DATA[[#This Row],[Reestimated 2021]],GLOBAL_DATA[[#This Row],[Reestimated 2022]],GLOBAL_DATA[[#This Row],[Reestimated 2023]])</f>
        <v>0</v>
      </c>
      <c r="AC35" s="244">
        <f>SUM(GLOBAL_DATA[[#This Row],[Spent 2020]],GLOBAL_DATA[[#This Row],[Spent 2021]],GLOBAL_DATA[[#This Row],[Spent 2022]],GLOBAL_DATA[[#This Row],[Spent 2023]])</f>
        <v>0</v>
      </c>
      <c r="AD35" s="245" t="s">
        <v>562</v>
      </c>
      <c r="AE35" s="246" t="s">
        <v>562</v>
      </c>
      <c r="AF35" s="247" t="s">
        <v>562</v>
      </c>
      <c r="AG35" s="246">
        <v>0</v>
      </c>
      <c r="AH35" s="246" t="s">
        <v>562</v>
      </c>
      <c r="AI35" s="246" t="s">
        <v>562</v>
      </c>
      <c r="AJ35" s="245">
        <v>0</v>
      </c>
      <c r="AK35" s="246">
        <v>0</v>
      </c>
      <c r="AL35" s="247">
        <v>0</v>
      </c>
      <c r="AM35" s="246">
        <v>0</v>
      </c>
      <c r="AN35" s="246">
        <v>0</v>
      </c>
      <c r="AO35" s="248">
        <v>0</v>
      </c>
      <c r="AP35" s="249" t="s">
        <v>933</v>
      </c>
      <c r="AQ35" s="249" t="s">
        <v>933</v>
      </c>
      <c r="AR35" s="162">
        <f>IF(GLOBAL_DATA[[#This Row],[Target scope]]&lt;&gt;Target_Not_Applicable,GLOBAL_DATA[[#This Row],[Target scope]]*GLOBAL_DATA[[#This Row],[Implementation progress rate]],"")</f>
        <v>1</v>
      </c>
      <c r="AS35" s="180">
        <f>IF(OR(GLOBAL_DATA[[#This Row],[Status]]=DATA!$J$6,GLOBAL_DATA[[#This Row],[Status]]=DATA!$J$7,GLOBAL_DATA[[#This Row],[Status]]=DATA!$J$8),1,0)</f>
        <v>1</v>
      </c>
      <c r="AT35" s="181">
        <f>IF(GLOBAL_DATA[[#This Row],[Status]]=Status_No_Project,"",MAX(GLOBAL_DATA[[#This Row],[Initial end]],GLOBAL_DATA[[#This Row],[Re-estimated end]],43831))</f>
        <v>44561</v>
      </c>
      <c r="AU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 s="222">
        <f>IF(GLOBAL_DATA[[#This Row],[Target scope]]&lt;&gt;Target_Not_Applicable,COUNTBLANK(GLOBAL_DATA[[#This Row],[Target scope]:[Target justification (if&lt;100%)]]),0)+IF(GLOBAL_DATA[[#This Row],[Status]]&lt;&gt;Status_No_Project,COUNTBLANK(GLOBAL_DATA[[#This Row],[Implementation progress rate]:[CISO assessment]]),0)</f>
        <v>1</v>
      </c>
      <c r="AW35" s="45">
        <f>SUBTOTAL(103,GLOBAL_DATA[[#This Row],[BU]])</f>
        <v>1</v>
      </c>
    </row>
    <row r="36" spans="1:49" ht="25.5" x14ac:dyDescent="0.25">
      <c r="A36" s="222" t="s">
        <v>40</v>
      </c>
      <c r="B36" s="223" t="s">
        <v>894</v>
      </c>
      <c r="C36" s="223" t="s">
        <v>44</v>
      </c>
      <c r="D36" s="231" t="s">
        <v>601</v>
      </c>
      <c r="E36" s="232" t="s">
        <v>2</v>
      </c>
      <c r="F36" s="232"/>
      <c r="G36" s="233"/>
      <c r="H36" s="221" t="s">
        <v>568</v>
      </c>
      <c r="I36" s="231" t="s">
        <v>568</v>
      </c>
      <c r="J36" s="232"/>
      <c r="K36" s="234"/>
      <c r="L36" s="235"/>
      <c r="M36" s="233"/>
      <c r="N36" s="236"/>
      <c r="O36" s="224" t="str">
        <f>IF(GLOBAL_DATA[[#This Row],[Target scope]]="","",INDEX(DATA_TargetStatusChoice[Target_Status_Choice],MATCH(GLOBAL_DATA[[#This Row],[Target scope]],DATA_TargetStatusChoice[Value],1)))</f>
        <v/>
      </c>
      <c r="P36" s="237" t="s">
        <v>562</v>
      </c>
      <c r="Q36" s="238"/>
      <c r="R36" s="250" t="s">
        <v>562</v>
      </c>
      <c r="S36" s="251"/>
      <c r="T36" s="251" t="s">
        <v>562</v>
      </c>
      <c r="U36" s="252"/>
      <c r="V36" s="239" t="s">
        <v>562</v>
      </c>
      <c r="W36" s="240" t="s">
        <v>562</v>
      </c>
      <c r="X36" s="241" t="s">
        <v>562</v>
      </c>
      <c r="Y36" s="241" t="s">
        <v>562</v>
      </c>
      <c r="Z36" s="241" t="s">
        <v>562</v>
      </c>
      <c r="AA36" s="242">
        <f>SUM(GLOBAL_DATA[[#This Row],[Initial 2020]],GLOBAL_DATA[[#This Row],[Initial 2021]],GLOBAL_DATA[[#This Row],[Initial 2022]],GLOBAL_DATA[[#This Row],[Initial 2023]])</f>
        <v>0</v>
      </c>
      <c r="AB36" s="243">
        <f>SUM(GLOBAL_DATA[[#This Row],[Reestimated 2020]],GLOBAL_DATA[[#This Row],[Reestimated 2021]],GLOBAL_DATA[[#This Row],[Reestimated 2022]],GLOBAL_DATA[[#This Row],[Reestimated 2023]])</f>
        <v>0</v>
      </c>
      <c r="AC36" s="244">
        <f>SUM(GLOBAL_DATA[[#This Row],[Spent 2020]],GLOBAL_DATA[[#This Row],[Spent 2021]],GLOBAL_DATA[[#This Row],[Spent 2022]],GLOBAL_DATA[[#This Row],[Spent 2023]])</f>
        <v>0</v>
      </c>
      <c r="AD36" s="245" t="s">
        <v>562</v>
      </c>
      <c r="AE36" s="246" t="s">
        <v>562</v>
      </c>
      <c r="AF36" s="247" t="s">
        <v>562</v>
      </c>
      <c r="AG36" s="246" t="s">
        <v>562</v>
      </c>
      <c r="AH36" s="246" t="s">
        <v>562</v>
      </c>
      <c r="AI36" s="246" t="s">
        <v>562</v>
      </c>
      <c r="AJ36" s="245" t="s">
        <v>562</v>
      </c>
      <c r="AK36" s="246" t="s">
        <v>562</v>
      </c>
      <c r="AL36" s="247" t="s">
        <v>562</v>
      </c>
      <c r="AM36" s="246" t="s">
        <v>562</v>
      </c>
      <c r="AN36" s="246" t="s">
        <v>562</v>
      </c>
      <c r="AO36" s="248" t="s">
        <v>562</v>
      </c>
      <c r="AP36" s="249" t="s">
        <v>562</v>
      </c>
      <c r="AQ36" s="249" t="s">
        <v>562</v>
      </c>
      <c r="AR36" s="162"/>
      <c r="AS36" s="180">
        <f>IF(OR(GLOBAL_DATA[[#This Row],[Status]]=DATA!$J$6,GLOBAL_DATA[[#This Row],[Status]]=DATA!$J$7,GLOBAL_DATA[[#This Row],[Status]]=DATA!$J$8),1,0)</f>
        <v>0</v>
      </c>
      <c r="AT36" s="181">
        <f>IF(GLOBAL_DATA[[#This Row],[Status]]=Status_No_Project,"",MAX(GLOBAL_DATA[[#This Row],[Initial end]],GLOBAL_DATA[[#This Row],[Re-estimated end]],43831))</f>
        <v>43831</v>
      </c>
      <c r="AU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 s="222">
        <f>IF(GLOBAL_DATA[[#This Row],[Target scope]]&lt;&gt;Target_Not_Applicable,COUNTBLANK(GLOBAL_DATA[[#This Row],[Target scope]:[Target justification (if&lt;100%)]]),0)+IF(GLOBAL_DATA[[#This Row],[Status]]&lt;&gt;Status_No_Project,COUNTBLANK(GLOBAL_DATA[[#This Row],[Implementation progress rate]:[CISO assessment]]),0)</f>
        <v>4</v>
      </c>
      <c r="AW36" s="45">
        <f>SUBTOTAL(103,GLOBAL_DATA[[#This Row],[BU]])</f>
        <v>1</v>
      </c>
    </row>
    <row r="37" spans="1:49" ht="25.5" x14ac:dyDescent="0.25">
      <c r="A37" s="222" t="s">
        <v>40</v>
      </c>
      <c r="B37" s="223" t="s">
        <v>894</v>
      </c>
      <c r="C37" s="223" t="s">
        <v>44</v>
      </c>
      <c r="D37" s="231" t="s">
        <v>602</v>
      </c>
      <c r="E37" s="232" t="s">
        <v>2</v>
      </c>
      <c r="F37" s="232"/>
      <c r="G37" s="233"/>
      <c r="H37" s="221" t="s">
        <v>568</v>
      </c>
      <c r="I37" s="231" t="s">
        <v>568</v>
      </c>
      <c r="J37" s="232"/>
      <c r="K37" s="234"/>
      <c r="L37" s="235"/>
      <c r="M37" s="233"/>
      <c r="N37" s="236"/>
      <c r="O37" s="224" t="str">
        <f>IF(GLOBAL_DATA[[#This Row],[Target scope]]="","",INDEX(DATA_TargetStatusChoice[Target_Status_Choice],MATCH(GLOBAL_DATA[[#This Row],[Target scope]],DATA_TargetStatusChoice[Value],1)))</f>
        <v/>
      </c>
      <c r="P37" s="237" t="s">
        <v>562</v>
      </c>
      <c r="Q37" s="238"/>
      <c r="R37" s="250" t="s">
        <v>562</v>
      </c>
      <c r="S37" s="251"/>
      <c r="T37" s="251" t="s">
        <v>562</v>
      </c>
      <c r="U37" s="252"/>
      <c r="V37" s="239" t="s">
        <v>562</v>
      </c>
      <c r="W37" s="240" t="s">
        <v>562</v>
      </c>
      <c r="X37" s="241" t="s">
        <v>562</v>
      </c>
      <c r="Y37" s="241" t="s">
        <v>562</v>
      </c>
      <c r="Z37" s="241" t="s">
        <v>562</v>
      </c>
      <c r="AA37" s="242">
        <f>SUM(GLOBAL_DATA[[#This Row],[Initial 2020]],GLOBAL_DATA[[#This Row],[Initial 2021]],GLOBAL_DATA[[#This Row],[Initial 2022]],GLOBAL_DATA[[#This Row],[Initial 2023]])</f>
        <v>0</v>
      </c>
      <c r="AB37" s="243">
        <f>SUM(GLOBAL_DATA[[#This Row],[Reestimated 2020]],GLOBAL_DATA[[#This Row],[Reestimated 2021]],GLOBAL_DATA[[#This Row],[Reestimated 2022]],GLOBAL_DATA[[#This Row],[Reestimated 2023]])</f>
        <v>0</v>
      </c>
      <c r="AC37" s="244">
        <f>SUM(GLOBAL_DATA[[#This Row],[Spent 2020]],GLOBAL_DATA[[#This Row],[Spent 2021]],GLOBAL_DATA[[#This Row],[Spent 2022]],GLOBAL_DATA[[#This Row],[Spent 2023]])</f>
        <v>0</v>
      </c>
      <c r="AD37" s="245" t="s">
        <v>562</v>
      </c>
      <c r="AE37" s="246" t="s">
        <v>562</v>
      </c>
      <c r="AF37" s="247" t="s">
        <v>562</v>
      </c>
      <c r="AG37" s="246" t="s">
        <v>562</v>
      </c>
      <c r="AH37" s="246" t="s">
        <v>562</v>
      </c>
      <c r="AI37" s="246" t="s">
        <v>562</v>
      </c>
      <c r="AJ37" s="245" t="s">
        <v>562</v>
      </c>
      <c r="AK37" s="246" t="s">
        <v>562</v>
      </c>
      <c r="AL37" s="247" t="s">
        <v>562</v>
      </c>
      <c r="AM37" s="246" t="s">
        <v>562</v>
      </c>
      <c r="AN37" s="246" t="s">
        <v>562</v>
      </c>
      <c r="AO37" s="248" t="s">
        <v>562</v>
      </c>
      <c r="AP37" s="249" t="s">
        <v>562</v>
      </c>
      <c r="AQ37" s="249" t="s">
        <v>562</v>
      </c>
      <c r="AR37" s="162"/>
      <c r="AS37" s="180">
        <f>IF(OR(GLOBAL_DATA[[#This Row],[Status]]=DATA!$J$6,GLOBAL_DATA[[#This Row],[Status]]=DATA!$J$7,GLOBAL_DATA[[#This Row],[Status]]=DATA!$J$8),1,0)</f>
        <v>0</v>
      </c>
      <c r="AT37" s="181">
        <f>IF(GLOBAL_DATA[[#This Row],[Status]]=Status_No_Project,"",MAX(GLOBAL_DATA[[#This Row],[Initial end]],GLOBAL_DATA[[#This Row],[Re-estimated end]],43831))</f>
        <v>43831</v>
      </c>
      <c r="AU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 s="222">
        <f>IF(GLOBAL_DATA[[#This Row],[Target scope]]&lt;&gt;Target_Not_Applicable,COUNTBLANK(GLOBAL_DATA[[#This Row],[Target scope]:[Target justification (if&lt;100%)]]),0)+IF(GLOBAL_DATA[[#This Row],[Status]]&lt;&gt;Status_No_Project,COUNTBLANK(GLOBAL_DATA[[#This Row],[Implementation progress rate]:[CISO assessment]]),0)</f>
        <v>4</v>
      </c>
      <c r="AW37" s="45">
        <f>SUBTOTAL(103,GLOBAL_DATA[[#This Row],[BU]])</f>
        <v>1</v>
      </c>
    </row>
    <row r="38" spans="1:49" ht="25.5" x14ac:dyDescent="0.25">
      <c r="A38" s="222" t="s">
        <v>40</v>
      </c>
      <c r="B38" s="223" t="s">
        <v>894</v>
      </c>
      <c r="C38" s="223" t="s">
        <v>44</v>
      </c>
      <c r="D38" s="231" t="s">
        <v>603</v>
      </c>
      <c r="E38" s="232" t="s">
        <v>2</v>
      </c>
      <c r="F38" s="232"/>
      <c r="G38" s="233"/>
      <c r="H38" s="221" t="s">
        <v>568</v>
      </c>
      <c r="I38" s="231" t="s">
        <v>568</v>
      </c>
      <c r="J38" s="232"/>
      <c r="K38" s="234"/>
      <c r="L38" s="235"/>
      <c r="M38" s="233"/>
      <c r="N38" s="236"/>
      <c r="O38" s="224" t="str">
        <f>IF(GLOBAL_DATA[[#This Row],[Target scope]]="","",INDEX(DATA_TargetStatusChoice[Target_Status_Choice],MATCH(GLOBAL_DATA[[#This Row],[Target scope]],DATA_TargetStatusChoice[Value],1)))</f>
        <v>RISK ACCEPTED</v>
      </c>
      <c r="P38" s="237">
        <v>0</v>
      </c>
      <c r="Q38" s="238"/>
      <c r="R38" s="250" t="s">
        <v>469</v>
      </c>
      <c r="S38" s="251"/>
      <c r="T38" s="251" t="s">
        <v>386</v>
      </c>
      <c r="U38" s="252"/>
      <c r="V38" s="239" t="s">
        <v>430</v>
      </c>
      <c r="W38" s="240" t="s">
        <v>922</v>
      </c>
      <c r="X38" s="241" t="s">
        <v>562</v>
      </c>
      <c r="Y38" s="241" t="s">
        <v>562</v>
      </c>
      <c r="Z38" s="241" t="s">
        <v>562</v>
      </c>
      <c r="AA38" s="242">
        <f>SUM(GLOBAL_DATA[[#This Row],[Initial 2020]],GLOBAL_DATA[[#This Row],[Initial 2021]],GLOBAL_DATA[[#This Row],[Initial 2022]],GLOBAL_DATA[[#This Row],[Initial 2023]])</f>
        <v>0</v>
      </c>
      <c r="AB38" s="243">
        <f>SUM(GLOBAL_DATA[[#This Row],[Reestimated 2020]],GLOBAL_DATA[[#This Row],[Reestimated 2021]],GLOBAL_DATA[[#This Row],[Reestimated 2022]],GLOBAL_DATA[[#This Row],[Reestimated 2023]])</f>
        <v>0</v>
      </c>
      <c r="AC38" s="244">
        <f>SUM(GLOBAL_DATA[[#This Row],[Spent 2020]],GLOBAL_DATA[[#This Row],[Spent 2021]],GLOBAL_DATA[[#This Row],[Spent 2022]],GLOBAL_DATA[[#This Row],[Spent 2023]])</f>
        <v>0</v>
      </c>
      <c r="AD38" s="245">
        <v>0</v>
      </c>
      <c r="AE38" s="246">
        <v>0</v>
      </c>
      <c r="AF38" s="247">
        <v>0</v>
      </c>
      <c r="AG38" s="246">
        <v>0</v>
      </c>
      <c r="AH38" s="246">
        <v>0</v>
      </c>
      <c r="AI38" s="246">
        <v>0</v>
      </c>
      <c r="AJ38" s="245">
        <v>0</v>
      </c>
      <c r="AK38" s="246">
        <v>0</v>
      </c>
      <c r="AL38" s="247">
        <v>0</v>
      </c>
      <c r="AM38" s="246">
        <v>0</v>
      </c>
      <c r="AN38" s="246">
        <v>0</v>
      </c>
      <c r="AO38" s="248">
        <v>0</v>
      </c>
      <c r="AP38" s="249" t="s">
        <v>933</v>
      </c>
      <c r="AQ38" s="249" t="s">
        <v>933</v>
      </c>
      <c r="AR38" s="162">
        <f>IF(GLOBAL_DATA[[#This Row],[Target scope]]&lt;&gt;Target_Not_Applicable,GLOBAL_DATA[[#This Row],[Target scope]]*GLOBAL_DATA[[#This Row],[Implementation progress rate]],"")</f>
        <v>0</v>
      </c>
      <c r="AS38" s="180">
        <f>IF(OR(GLOBAL_DATA[[#This Row],[Status]]=DATA!$J$6,GLOBAL_DATA[[#This Row],[Status]]=DATA!$J$7,GLOBAL_DATA[[#This Row],[Status]]=DATA!$J$8),1,0)</f>
        <v>0</v>
      </c>
      <c r="AT38" s="181" t="str">
        <f>IF(GLOBAL_DATA[[#This Row],[Status]]=Status_No_Project,"",MAX(GLOBAL_DATA[[#This Row],[Initial end]],GLOBAL_DATA[[#This Row],[Re-estimated end]],43831))</f>
        <v/>
      </c>
      <c r="AU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 s="222">
        <f>IF(GLOBAL_DATA[[#This Row],[Target scope]]&lt;&gt;Target_Not_Applicable,COUNTBLANK(GLOBAL_DATA[[#This Row],[Target scope]:[Target justification (if&lt;100%)]]),0)+IF(GLOBAL_DATA[[#This Row],[Status]]&lt;&gt;Status_No_Project,COUNTBLANK(GLOBAL_DATA[[#This Row],[Implementation progress rate]:[CISO assessment]]),0)</f>
        <v>1</v>
      </c>
      <c r="AW38" s="45">
        <f>SUBTOTAL(103,GLOBAL_DATA[[#This Row],[BU]])</f>
        <v>1</v>
      </c>
    </row>
    <row r="39" spans="1:49" ht="25.5" x14ac:dyDescent="0.25">
      <c r="A39" s="222" t="s">
        <v>40</v>
      </c>
      <c r="B39" s="223" t="s">
        <v>894</v>
      </c>
      <c r="C39" s="223" t="s">
        <v>44</v>
      </c>
      <c r="D39" s="231" t="s">
        <v>604</v>
      </c>
      <c r="E39" s="232" t="s">
        <v>2</v>
      </c>
      <c r="F39" s="232"/>
      <c r="G39" s="233"/>
      <c r="H39" s="221" t="s">
        <v>568</v>
      </c>
      <c r="I39" s="231" t="s">
        <v>568</v>
      </c>
      <c r="J39" s="232"/>
      <c r="K39" s="234"/>
      <c r="L39" s="235"/>
      <c r="M39" s="233"/>
      <c r="N39" s="236"/>
      <c r="O39" s="224" t="str">
        <f>IF(GLOBAL_DATA[[#This Row],[Target scope]]="","",INDEX(DATA_TargetStatusChoice[Target_Status_Choice],MATCH(GLOBAL_DATA[[#This Row],[Target scope]],DATA_TargetStatusChoice[Value],1)))</f>
        <v/>
      </c>
      <c r="P39" s="237" t="s">
        <v>562</v>
      </c>
      <c r="Q39" s="238"/>
      <c r="R39" s="250" t="s">
        <v>562</v>
      </c>
      <c r="S39" s="251"/>
      <c r="T39" s="251" t="s">
        <v>562</v>
      </c>
      <c r="U39" s="252"/>
      <c r="V39" s="239" t="s">
        <v>562</v>
      </c>
      <c r="W39" s="240" t="s">
        <v>562</v>
      </c>
      <c r="X39" s="241" t="s">
        <v>562</v>
      </c>
      <c r="Y39" s="241" t="s">
        <v>562</v>
      </c>
      <c r="Z39" s="241" t="s">
        <v>562</v>
      </c>
      <c r="AA39" s="242">
        <f>SUM(GLOBAL_DATA[[#This Row],[Initial 2020]],GLOBAL_DATA[[#This Row],[Initial 2021]],GLOBAL_DATA[[#This Row],[Initial 2022]],GLOBAL_DATA[[#This Row],[Initial 2023]])</f>
        <v>0</v>
      </c>
      <c r="AB39" s="243">
        <f>SUM(GLOBAL_DATA[[#This Row],[Reestimated 2020]],GLOBAL_DATA[[#This Row],[Reestimated 2021]],GLOBAL_DATA[[#This Row],[Reestimated 2022]],GLOBAL_DATA[[#This Row],[Reestimated 2023]])</f>
        <v>0</v>
      </c>
      <c r="AC39" s="244">
        <f>SUM(GLOBAL_DATA[[#This Row],[Spent 2020]],GLOBAL_DATA[[#This Row],[Spent 2021]],GLOBAL_DATA[[#This Row],[Spent 2022]],GLOBAL_DATA[[#This Row],[Spent 2023]])</f>
        <v>0</v>
      </c>
      <c r="AD39" s="245" t="s">
        <v>562</v>
      </c>
      <c r="AE39" s="246" t="s">
        <v>562</v>
      </c>
      <c r="AF39" s="247" t="s">
        <v>562</v>
      </c>
      <c r="AG39" s="246" t="s">
        <v>562</v>
      </c>
      <c r="AH39" s="246" t="s">
        <v>562</v>
      </c>
      <c r="AI39" s="246" t="s">
        <v>562</v>
      </c>
      <c r="AJ39" s="245" t="s">
        <v>562</v>
      </c>
      <c r="AK39" s="246" t="s">
        <v>562</v>
      </c>
      <c r="AL39" s="247" t="s">
        <v>562</v>
      </c>
      <c r="AM39" s="246" t="s">
        <v>562</v>
      </c>
      <c r="AN39" s="246" t="s">
        <v>562</v>
      </c>
      <c r="AO39" s="248" t="s">
        <v>562</v>
      </c>
      <c r="AP39" s="249" t="s">
        <v>562</v>
      </c>
      <c r="AQ39" s="249" t="s">
        <v>562</v>
      </c>
      <c r="AR39" s="162"/>
      <c r="AS39" s="180">
        <f>IF(OR(GLOBAL_DATA[[#This Row],[Status]]=DATA!$J$6,GLOBAL_DATA[[#This Row],[Status]]=DATA!$J$7,GLOBAL_DATA[[#This Row],[Status]]=DATA!$J$8),1,0)</f>
        <v>0</v>
      </c>
      <c r="AT39" s="181">
        <f>IF(GLOBAL_DATA[[#This Row],[Status]]=Status_No_Project,"",MAX(GLOBAL_DATA[[#This Row],[Initial end]],GLOBAL_DATA[[#This Row],[Re-estimated end]],43831))</f>
        <v>43831</v>
      </c>
      <c r="AU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 s="222">
        <f>IF(GLOBAL_DATA[[#This Row],[Target scope]]&lt;&gt;Target_Not_Applicable,COUNTBLANK(GLOBAL_DATA[[#This Row],[Target scope]:[Target justification (if&lt;100%)]]),0)+IF(GLOBAL_DATA[[#This Row],[Status]]&lt;&gt;Status_No_Project,COUNTBLANK(GLOBAL_DATA[[#This Row],[Implementation progress rate]:[CISO assessment]]),0)</f>
        <v>4</v>
      </c>
      <c r="AW39" s="45">
        <f>SUBTOTAL(103,GLOBAL_DATA[[#This Row],[BU]])</f>
        <v>1</v>
      </c>
    </row>
    <row r="40" spans="1:49" ht="25.5" x14ac:dyDescent="0.25">
      <c r="A40" s="222" t="s">
        <v>40</v>
      </c>
      <c r="B40" s="223" t="s">
        <v>894</v>
      </c>
      <c r="C40" s="223" t="s">
        <v>44</v>
      </c>
      <c r="D40" s="231" t="s">
        <v>605</v>
      </c>
      <c r="E40" s="232" t="s">
        <v>2</v>
      </c>
      <c r="F40" s="232"/>
      <c r="G40" s="233"/>
      <c r="H40" s="221" t="s">
        <v>571</v>
      </c>
      <c r="I40" s="231" t="s">
        <v>571</v>
      </c>
      <c r="J40" s="232"/>
      <c r="K40" s="234"/>
      <c r="L40" s="235"/>
      <c r="M40" s="233"/>
      <c r="N40" s="236"/>
      <c r="O40" s="224" t="str">
        <f>IF(GLOBAL_DATA[[#This Row],[Target scope]]="","",INDEX(DATA_TargetStatusChoice[Target_Status_Choice],MATCH(GLOBAL_DATA[[#This Row],[Target scope]],DATA_TargetStatusChoice[Value],1)))</f>
        <v/>
      </c>
      <c r="P40" s="237" t="s">
        <v>562</v>
      </c>
      <c r="Q40" s="238"/>
      <c r="R40" s="250" t="s">
        <v>562</v>
      </c>
      <c r="S40" s="251"/>
      <c r="T40" s="251" t="s">
        <v>562</v>
      </c>
      <c r="U40" s="252"/>
      <c r="V40" s="239" t="s">
        <v>562</v>
      </c>
      <c r="W40" s="240" t="s">
        <v>562</v>
      </c>
      <c r="X40" s="241" t="s">
        <v>562</v>
      </c>
      <c r="Y40" s="241" t="s">
        <v>562</v>
      </c>
      <c r="Z40" s="241" t="s">
        <v>562</v>
      </c>
      <c r="AA40" s="242">
        <f>SUM(GLOBAL_DATA[[#This Row],[Initial 2020]],GLOBAL_DATA[[#This Row],[Initial 2021]],GLOBAL_DATA[[#This Row],[Initial 2022]],GLOBAL_DATA[[#This Row],[Initial 2023]])</f>
        <v>0</v>
      </c>
      <c r="AB40" s="243">
        <f>SUM(GLOBAL_DATA[[#This Row],[Reestimated 2020]],GLOBAL_DATA[[#This Row],[Reestimated 2021]],GLOBAL_DATA[[#This Row],[Reestimated 2022]],GLOBAL_DATA[[#This Row],[Reestimated 2023]])</f>
        <v>0</v>
      </c>
      <c r="AC40" s="244">
        <f>SUM(GLOBAL_DATA[[#This Row],[Spent 2020]],GLOBAL_DATA[[#This Row],[Spent 2021]],GLOBAL_DATA[[#This Row],[Spent 2022]],GLOBAL_DATA[[#This Row],[Spent 2023]])</f>
        <v>0</v>
      </c>
      <c r="AD40" s="245" t="s">
        <v>562</v>
      </c>
      <c r="AE40" s="246" t="s">
        <v>562</v>
      </c>
      <c r="AF40" s="247" t="s">
        <v>562</v>
      </c>
      <c r="AG40" s="246" t="s">
        <v>562</v>
      </c>
      <c r="AH40" s="246" t="s">
        <v>562</v>
      </c>
      <c r="AI40" s="246" t="s">
        <v>562</v>
      </c>
      <c r="AJ40" s="245" t="s">
        <v>562</v>
      </c>
      <c r="AK40" s="246" t="s">
        <v>562</v>
      </c>
      <c r="AL40" s="247" t="s">
        <v>562</v>
      </c>
      <c r="AM40" s="246" t="s">
        <v>562</v>
      </c>
      <c r="AN40" s="246" t="s">
        <v>562</v>
      </c>
      <c r="AO40" s="248" t="s">
        <v>562</v>
      </c>
      <c r="AP40" s="249" t="s">
        <v>562</v>
      </c>
      <c r="AQ40" s="249" t="s">
        <v>562</v>
      </c>
      <c r="AR40" s="162"/>
      <c r="AS40" s="180">
        <f>IF(OR(GLOBAL_DATA[[#This Row],[Status]]=DATA!$J$6,GLOBAL_DATA[[#This Row],[Status]]=DATA!$J$7,GLOBAL_DATA[[#This Row],[Status]]=DATA!$J$8),1,0)</f>
        <v>0</v>
      </c>
      <c r="AT40" s="181">
        <f>IF(GLOBAL_DATA[[#This Row],[Status]]=Status_No_Project,"",MAX(GLOBAL_DATA[[#This Row],[Initial end]],GLOBAL_DATA[[#This Row],[Re-estimated end]],43831))</f>
        <v>43831</v>
      </c>
      <c r="AU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 s="222">
        <f>IF(GLOBAL_DATA[[#This Row],[Target scope]]&lt;&gt;Target_Not_Applicable,COUNTBLANK(GLOBAL_DATA[[#This Row],[Target scope]:[Target justification (if&lt;100%)]]),0)+IF(GLOBAL_DATA[[#This Row],[Status]]&lt;&gt;Status_No_Project,COUNTBLANK(GLOBAL_DATA[[#This Row],[Implementation progress rate]:[CISO assessment]]),0)</f>
        <v>4</v>
      </c>
      <c r="AW40" s="45">
        <f>SUBTOTAL(103,GLOBAL_DATA[[#This Row],[BU]])</f>
        <v>1</v>
      </c>
    </row>
    <row r="41" spans="1:49" ht="38.25" x14ac:dyDescent="0.25">
      <c r="A41" s="222" t="s">
        <v>40</v>
      </c>
      <c r="B41" s="223" t="s">
        <v>894</v>
      </c>
      <c r="C41" s="223" t="s">
        <v>44</v>
      </c>
      <c r="D41" s="231" t="s">
        <v>606</v>
      </c>
      <c r="E41" s="232" t="s">
        <v>2</v>
      </c>
      <c r="F41" s="232"/>
      <c r="G41" s="233"/>
      <c r="H41" s="221" t="s">
        <v>570</v>
      </c>
      <c r="I41" s="231" t="s">
        <v>568</v>
      </c>
      <c r="J41" s="232"/>
      <c r="K41" s="234"/>
      <c r="L41" s="235"/>
      <c r="M41" s="233"/>
      <c r="N41" s="236"/>
      <c r="O41" s="224" t="str">
        <f>IF(GLOBAL_DATA[[#This Row],[Target scope]]="","",INDEX(DATA_TargetStatusChoice[Target_Status_Choice],MATCH(GLOBAL_DATA[[#This Row],[Target scope]],DATA_TargetStatusChoice[Value],1)))</f>
        <v>FULL IMPLEMENTATION</v>
      </c>
      <c r="P41" s="237">
        <v>1</v>
      </c>
      <c r="Q41" s="238"/>
      <c r="R41" s="250" t="s">
        <v>31</v>
      </c>
      <c r="S41" s="251">
        <v>0</v>
      </c>
      <c r="T41" s="251" t="s">
        <v>386</v>
      </c>
      <c r="U41" s="252"/>
      <c r="V41" s="239" t="s">
        <v>430</v>
      </c>
      <c r="W41" s="240" t="s">
        <v>922</v>
      </c>
      <c r="X41" s="241">
        <v>44197</v>
      </c>
      <c r="Y41" s="241">
        <v>44560</v>
      </c>
      <c r="Z41" s="241">
        <v>44561</v>
      </c>
      <c r="AA41" s="242">
        <f>SUM(GLOBAL_DATA[[#This Row],[Initial 2020]],GLOBAL_DATA[[#This Row],[Initial 2021]],GLOBAL_DATA[[#This Row],[Initial 2022]],GLOBAL_DATA[[#This Row],[Initial 2023]])</f>
        <v>4</v>
      </c>
      <c r="AB41" s="243">
        <f>SUM(GLOBAL_DATA[[#This Row],[Reestimated 2020]],GLOBAL_DATA[[#This Row],[Reestimated 2021]],GLOBAL_DATA[[#This Row],[Reestimated 2022]],GLOBAL_DATA[[#This Row],[Reestimated 2023]])</f>
        <v>0</v>
      </c>
      <c r="AC41" s="244">
        <f>SUM(GLOBAL_DATA[[#This Row],[Spent 2020]],GLOBAL_DATA[[#This Row],[Spent 2021]],GLOBAL_DATA[[#This Row],[Spent 2022]],GLOBAL_DATA[[#This Row],[Spent 2023]])</f>
        <v>0</v>
      </c>
      <c r="AD41" s="245" t="s">
        <v>562</v>
      </c>
      <c r="AE41" s="246" t="s">
        <v>562</v>
      </c>
      <c r="AF41" s="247" t="s">
        <v>562</v>
      </c>
      <c r="AG41" s="246">
        <v>4</v>
      </c>
      <c r="AH41" s="246" t="s">
        <v>562</v>
      </c>
      <c r="AI41" s="246" t="s">
        <v>562</v>
      </c>
      <c r="AJ41" s="245">
        <v>0</v>
      </c>
      <c r="AK41" s="246">
        <v>0</v>
      </c>
      <c r="AL41" s="247">
        <v>0</v>
      </c>
      <c r="AM41" s="246">
        <v>0</v>
      </c>
      <c r="AN41" s="246">
        <v>0</v>
      </c>
      <c r="AO41" s="248">
        <v>0</v>
      </c>
      <c r="AP41" s="249" t="s">
        <v>933</v>
      </c>
      <c r="AQ41" s="249" t="s">
        <v>933</v>
      </c>
      <c r="AR41" s="162">
        <f>IF(GLOBAL_DATA[[#This Row],[Target scope]]&lt;&gt;Target_Not_Applicable,GLOBAL_DATA[[#This Row],[Target scope]]*GLOBAL_DATA[[#This Row],[Implementation progress rate]],"")</f>
        <v>0</v>
      </c>
      <c r="AS41" s="180">
        <f>IF(OR(GLOBAL_DATA[[#This Row],[Status]]=DATA!$J$6,GLOBAL_DATA[[#This Row],[Status]]=DATA!$J$7,GLOBAL_DATA[[#This Row],[Status]]=DATA!$J$8),1,0)</f>
        <v>0</v>
      </c>
      <c r="AT41" s="181">
        <f>IF(GLOBAL_DATA[[#This Row],[Status]]=Status_No_Project,"",MAX(GLOBAL_DATA[[#This Row],[Initial end]],GLOBAL_DATA[[#This Row],[Re-estimated end]],43831))</f>
        <v>44561</v>
      </c>
      <c r="AU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 s="222">
        <f>IF(GLOBAL_DATA[[#This Row],[Target scope]]&lt;&gt;Target_Not_Applicable,COUNTBLANK(GLOBAL_DATA[[#This Row],[Target scope]:[Target justification (if&lt;100%)]]),0)+IF(GLOBAL_DATA[[#This Row],[Status]]&lt;&gt;Status_No_Project,COUNTBLANK(GLOBAL_DATA[[#This Row],[Implementation progress rate]:[CISO assessment]]),0)</f>
        <v>1</v>
      </c>
      <c r="AW41" s="45">
        <f>SUBTOTAL(103,GLOBAL_DATA[[#This Row],[BU]])</f>
        <v>1</v>
      </c>
    </row>
    <row r="42" spans="1:49" ht="25.5" x14ac:dyDescent="0.25">
      <c r="A42" s="222" t="s">
        <v>40</v>
      </c>
      <c r="B42" s="223" t="s">
        <v>894</v>
      </c>
      <c r="C42" s="223" t="s">
        <v>44</v>
      </c>
      <c r="D42" s="231" t="s">
        <v>607</v>
      </c>
      <c r="E42" s="232" t="s">
        <v>2</v>
      </c>
      <c r="F42" s="232"/>
      <c r="G42" s="233"/>
      <c r="H42" s="221" t="s">
        <v>568</v>
      </c>
      <c r="I42" s="231" t="s">
        <v>568</v>
      </c>
      <c r="J42" s="232"/>
      <c r="K42" s="234"/>
      <c r="L42" s="235"/>
      <c r="M42" s="233"/>
      <c r="N42" s="236"/>
      <c r="O42" s="224" t="str">
        <f>IF(GLOBAL_DATA[[#This Row],[Target scope]]="","",INDEX(DATA_TargetStatusChoice[Target_Status_Choice],MATCH(GLOBAL_DATA[[#This Row],[Target scope]],DATA_TargetStatusChoice[Value],1)))</f>
        <v/>
      </c>
      <c r="P42" s="237" t="s">
        <v>562</v>
      </c>
      <c r="Q42" s="238"/>
      <c r="R42" s="250" t="s">
        <v>562</v>
      </c>
      <c r="S42" s="251"/>
      <c r="T42" s="251" t="s">
        <v>562</v>
      </c>
      <c r="U42" s="252"/>
      <c r="V42" s="239" t="s">
        <v>562</v>
      </c>
      <c r="W42" s="240" t="s">
        <v>562</v>
      </c>
      <c r="X42" s="241" t="s">
        <v>562</v>
      </c>
      <c r="Y42" s="241" t="s">
        <v>562</v>
      </c>
      <c r="Z42" s="241" t="s">
        <v>562</v>
      </c>
      <c r="AA42" s="242">
        <f>SUM(GLOBAL_DATA[[#This Row],[Initial 2020]],GLOBAL_DATA[[#This Row],[Initial 2021]],GLOBAL_DATA[[#This Row],[Initial 2022]],GLOBAL_DATA[[#This Row],[Initial 2023]])</f>
        <v>0</v>
      </c>
      <c r="AB42" s="243">
        <f>SUM(GLOBAL_DATA[[#This Row],[Reestimated 2020]],GLOBAL_DATA[[#This Row],[Reestimated 2021]],GLOBAL_DATA[[#This Row],[Reestimated 2022]],GLOBAL_DATA[[#This Row],[Reestimated 2023]])</f>
        <v>0</v>
      </c>
      <c r="AC42" s="244">
        <f>SUM(GLOBAL_DATA[[#This Row],[Spent 2020]],GLOBAL_DATA[[#This Row],[Spent 2021]],GLOBAL_DATA[[#This Row],[Spent 2022]],GLOBAL_DATA[[#This Row],[Spent 2023]])</f>
        <v>0</v>
      </c>
      <c r="AD42" s="245" t="s">
        <v>562</v>
      </c>
      <c r="AE42" s="246" t="s">
        <v>562</v>
      </c>
      <c r="AF42" s="247" t="s">
        <v>562</v>
      </c>
      <c r="AG42" s="246" t="s">
        <v>562</v>
      </c>
      <c r="AH42" s="246" t="s">
        <v>562</v>
      </c>
      <c r="AI42" s="246" t="s">
        <v>562</v>
      </c>
      <c r="AJ42" s="245" t="s">
        <v>562</v>
      </c>
      <c r="AK42" s="246" t="s">
        <v>562</v>
      </c>
      <c r="AL42" s="247" t="s">
        <v>562</v>
      </c>
      <c r="AM42" s="246" t="s">
        <v>562</v>
      </c>
      <c r="AN42" s="246" t="s">
        <v>562</v>
      </c>
      <c r="AO42" s="248" t="s">
        <v>562</v>
      </c>
      <c r="AP42" s="249" t="s">
        <v>562</v>
      </c>
      <c r="AQ42" s="249" t="s">
        <v>562</v>
      </c>
      <c r="AR42" s="162"/>
      <c r="AS42" s="180">
        <f>IF(OR(GLOBAL_DATA[[#This Row],[Status]]=DATA!$J$6,GLOBAL_DATA[[#This Row],[Status]]=DATA!$J$7,GLOBAL_DATA[[#This Row],[Status]]=DATA!$J$8),1,0)</f>
        <v>0</v>
      </c>
      <c r="AT42" s="181">
        <f>IF(GLOBAL_DATA[[#This Row],[Status]]=Status_No_Project,"",MAX(GLOBAL_DATA[[#This Row],[Initial end]],GLOBAL_DATA[[#This Row],[Re-estimated end]],43831))</f>
        <v>43831</v>
      </c>
      <c r="AU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 s="222">
        <f>IF(GLOBAL_DATA[[#This Row],[Target scope]]&lt;&gt;Target_Not_Applicable,COUNTBLANK(GLOBAL_DATA[[#This Row],[Target scope]:[Target justification (if&lt;100%)]]),0)+IF(GLOBAL_DATA[[#This Row],[Status]]&lt;&gt;Status_No_Project,COUNTBLANK(GLOBAL_DATA[[#This Row],[Implementation progress rate]:[CISO assessment]]),0)</f>
        <v>4</v>
      </c>
      <c r="AW42" s="45">
        <f>SUBTOTAL(103,GLOBAL_DATA[[#This Row],[BU]])</f>
        <v>1</v>
      </c>
    </row>
    <row r="43" spans="1:49" ht="38.25" x14ac:dyDescent="0.25">
      <c r="A43" s="222" t="s">
        <v>40</v>
      </c>
      <c r="B43" s="223" t="s">
        <v>894</v>
      </c>
      <c r="C43" s="223" t="s">
        <v>44</v>
      </c>
      <c r="D43" s="231" t="s">
        <v>608</v>
      </c>
      <c r="E43" s="232" t="s">
        <v>2</v>
      </c>
      <c r="F43" s="232"/>
      <c r="G43" s="233"/>
      <c r="H43" s="221" t="s">
        <v>568</v>
      </c>
      <c r="I43" s="231" t="s">
        <v>568</v>
      </c>
      <c r="J43" s="232"/>
      <c r="K43" s="234"/>
      <c r="L43" s="235"/>
      <c r="M43" s="233"/>
      <c r="N43" s="236"/>
      <c r="O43" s="224" t="str">
        <f>IF(GLOBAL_DATA[[#This Row],[Target scope]]="","",INDEX(DATA_TargetStatusChoice[Target_Status_Choice],MATCH(GLOBAL_DATA[[#This Row],[Target scope]],DATA_TargetStatusChoice[Value],1)))</f>
        <v>FULL IMPLEMENTATION</v>
      </c>
      <c r="P43" s="237">
        <v>1</v>
      </c>
      <c r="Q43" s="238"/>
      <c r="R43" s="250" t="s">
        <v>31</v>
      </c>
      <c r="S43" s="251">
        <v>0</v>
      </c>
      <c r="T43" s="251" t="s">
        <v>386</v>
      </c>
      <c r="U43" s="252"/>
      <c r="V43" s="239" t="s">
        <v>430</v>
      </c>
      <c r="W43" s="240" t="s">
        <v>922</v>
      </c>
      <c r="X43" s="241">
        <v>44197</v>
      </c>
      <c r="Y43" s="241">
        <v>44560</v>
      </c>
      <c r="Z43" s="241">
        <v>44561</v>
      </c>
      <c r="AA43" s="242">
        <f>SUM(GLOBAL_DATA[[#This Row],[Initial 2020]],GLOBAL_DATA[[#This Row],[Initial 2021]],GLOBAL_DATA[[#This Row],[Initial 2022]],GLOBAL_DATA[[#This Row],[Initial 2023]])</f>
        <v>23</v>
      </c>
      <c r="AB43" s="243">
        <f>SUM(GLOBAL_DATA[[#This Row],[Reestimated 2020]],GLOBAL_DATA[[#This Row],[Reestimated 2021]],GLOBAL_DATA[[#This Row],[Reestimated 2022]],GLOBAL_DATA[[#This Row],[Reestimated 2023]])</f>
        <v>0</v>
      </c>
      <c r="AC43" s="244">
        <f>SUM(GLOBAL_DATA[[#This Row],[Spent 2020]],GLOBAL_DATA[[#This Row],[Spent 2021]],GLOBAL_DATA[[#This Row],[Spent 2022]],GLOBAL_DATA[[#This Row],[Spent 2023]])</f>
        <v>0</v>
      </c>
      <c r="AD43" s="245" t="s">
        <v>562</v>
      </c>
      <c r="AE43" s="246" t="s">
        <v>562</v>
      </c>
      <c r="AF43" s="247" t="s">
        <v>562</v>
      </c>
      <c r="AG43" s="246">
        <v>23</v>
      </c>
      <c r="AH43" s="246" t="s">
        <v>562</v>
      </c>
      <c r="AI43" s="246" t="s">
        <v>562</v>
      </c>
      <c r="AJ43" s="245">
        <v>0</v>
      </c>
      <c r="AK43" s="246">
        <v>0</v>
      </c>
      <c r="AL43" s="247">
        <v>0</v>
      </c>
      <c r="AM43" s="246">
        <v>0</v>
      </c>
      <c r="AN43" s="246">
        <v>0</v>
      </c>
      <c r="AO43" s="248">
        <v>0</v>
      </c>
      <c r="AP43" s="249" t="s">
        <v>933</v>
      </c>
      <c r="AQ43" s="249" t="s">
        <v>933</v>
      </c>
      <c r="AR43" s="162">
        <f>IF(GLOBAL_DATA[[#This Row],[Target scope]]&lt;&gt;Target_Not_Applicable,GLOBAL_DATA[[#This Row],[Target scope]]*GLOBAL_DATA[[#This Row],[Implementation progress rate]],"")</f>
        <v>0</v>
      </c>
      <c r="AS43" s="180">
        <f>IF(OR(GLOBAL_DATA[[#This Row],[Status]]=DATA!$J$6,GLOBAL_DATA[[#This Row],[Status]]=DATA!$J$7,GLOBAL_DATA[[#This Row],[Status]]=DATA!$J$8),1,0)</f>
        <v>0</v>
      </c>
      <c r="AT43" s="181">
        <f>IF(GLOBAL_DATA[[#This Row],[Status]]=Status_No_Project,"",MAX(GLOBAL_DATA[[#This Row],[Initial end]],GLOBAL_DATA[[#This Row],[Re-estimated end]],43831))</f>
        <v>44561</v>
      </c>
      <c r="AU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 s="222">
        <f>IF(GLOBAL_DATA[[#This Row],[Target scope]]&lt;&gt;Target_Not_Applicable,COUNTBLANK(GLOBAL_DATA[[#This Row],[Target scope]:[Target justification (if&lt;100%)]]),0)+IF(GLOBAL_DATA[[#This Row],[Status]]&lt;&gt;Status_No_Project,COUNTBLANK(GLOBAL_DATA[[#This Row],[Implementation progress rate]:[CISO assessment]]),0)</f>
        <v>1</v>
      </c>
      <c r="AW43" s="45">
        <f>SUBTOTAL(103,GLOBAL_DATA[[#This Row],[BU]])</f>
        <v>1</v>
      </c>
    </row>
    <row r="44" spans="1:49" ht="38.25" x14ac:dyDescent="0.25">
      <c r="A44" s="222" t="s">
        <v>40</v>
      </c>
      <c r="B44" s="223" t="s">
        <v>894</v>
      </c>
      <c r="C44" s="223" t="s">
        <v>44</v>
      </c>
      <c r="D44" s="231" t="s">
        <v>609</v>
      </c>
      <c r="E44" s="232" t="s">
        <v>2</v>
      </c>
      <c r="F44" s="232"/>
      <c r="G44" s="233"/>
      <c r="H44" s="221" t="s">
        <v>568</v>
      </c>
      <c r="I44" s="231" t="s">
        <v>568</v>
      </c>
      <c r="J44" s="232"/>
      <c r="K44" s="234"/>
      <c r="L44" s="235"/>
      <c r="M44" s="233"/>
      <c r="N44" s="236"/>
      <c r="O44" s="224" t="str">
        <f>IF(GLOBAL_DATA[[#This Row],[Target scope]]="","",INDEX(DATA_TargetStatusChoice[Target_Status_Choice],MATCH(GLOBAL_DATA[[#This Row],[Target scope]],DATA_TargetStatusChoice[Value],1)))</f>
        <v>FULL IMPLEMENTATION</v>
      </c>
      <c r="P44" s="237">
        <v>1</v>
      </c>
      <c r="Q44" s="238"/>
      <c r="R44" s="250" t="s">
        <v>32</v>
      </c>
      <c r="S44" s="251">
        <v>0.4</v>
      </c>
      <c r="T44" s="251" t="s">
        <v>386</v>
      </c>
      <c r="U44" s="252"/>
      <c r="V44" s="239" t="s">
        <v>430</v>
      </c>
      <c r="W44" s="240" t="s">
        <v>924</v>
      </c>
      <c r="X44" s="241">
        <v>43466</v>
      </c>
      <c r="Y44" s="241">
        <v>44195</v>
      </c>
      <c r="Z44" s="241">
        <v>44560</v>
      </c>
      <c r="AA44" s="242">
        <f>SUM(GLOBAL_DATA[[#This Row],[Initial 2020]],GLOBAL_DATA[[#This Row],[Initial 2021]],GLOBAL_DATA[[#This Row],[Initial 2022]],GLOBAL_DATA[[#This Row],[Initial 2023]])</f>
        <v>5</v>
      </c>
      <c r="AB44" s="243">
        <f>SUM(GLOBAL_DATA[[#This Row],[Reestimated 2020]],GLOBAL_DATA[[#This Row],[Reestimated 2021]],GLOBAL_DATA[[#This Row],[Reestimated 2022]],GLOBAL_DATA[[#This Row],[Reestimated 2023]])</f>
        <v>0</v>
      </c>
      <c r="AC44" s="244">
        <f>SUM(GLOBAL_DATA[[#This Row],[Spent 2020]],GLOBAL_DATA[[#This Row],[Spent 2021]],GLOBAL_DATA[[#This Row],[Spent 2022]],GLOBAL_DATA[[#This Row],[Spent 2023]])</f>
        <v>0</v>
      </c>
      <c r="AD44" s="245">
        <v>5</v>
      </c>
      <c r="AE44" s="246" t="s">
        <v>562</v>
      </c>
      <c r="AF44" s="247" t="s">
        <v>562</v>
      </c>
      <c r="AG44" s="246" t="s">
        <v>562</v>
      </c>
      <c r="AH44" s="246" t="s">
        <v>562</v>
      </c>
      <c r="AI44" s="246" t="s">
        <v>562</v>
      </c>
      <c r="AJ44" s="245">
        <v>0</v>
      </c>
      <c r="AK44" s="246">
        <v>0</v>
      </c>
      <c r="AL44" s="247">
        <v>0</v>
      </c>
      <c r="AM44" s="246">
        <v>0</v>
      </c>
      <c r="AN44" s="246">
        <v>0</v>
      </c>
      <c r="AO44" s="248">
        <v>0</v>
      </c>
      <c r="AP44" s="249" t="s">
        <v>933</v>
      </c>
      <c r="AQ44" s="249" t="s">
        <v>933</v>
      </c>
      <c r="AR44" s="162">
        <f>IF(GLOBAL_DATA[[#This Row],[Target scope]]&lt;&gt;Target_Not_Applicable,GLOBAL_DATA[[#This Row],[Target scope]]*GLOBAL_DATA[[#This Row],[Implementation progress rate]],"")</f>
        <v>0.4</v>
      </c>
      <c r="AS44" s="180">
        <f>IF(OR(GLOBAL_DATA[[#This Row],[Status]]=DATA!$J$6,GLOBAL_DATA[[#This Row],[Status]]=DATA!$J$7,GLOBAL_DATA[[#This Row],[Status]]=DATA!$J$8),1,0)</f>
        <v>0</v>
      </c>
      <c r="AT44" s="181">
        <f>IF(GLOBAL_DATA[[#This Row],[Status]]=Status_No_Project,"",MAX(GLOBAL_DATA[[#This Row],[Initial end]],GLOBAL_DATA[[#This Row],[Re-estimated end]],43831))</f>
        <v>44560</v>
      </c>
      <c r="AU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 s="222">
        <f>IF(GLOBAL_DATA[[#This Row],[Target scope]]&lt;&gt;Target_Not_Applicable,COUNTBLANK(GLOBAL_DATA[[#This Row],[Target scope]:[Target justification (if&lt;100%)]]),0)+IF(GLOBAL_DATA[[#This Row],[Status]]&lt;&gt;Status_No_Project,COUNTBLANK(GLOBAL_DATA[[#This Row],[Implementation progress rate]:[CISO assessment]]),0)</f>
        <v>1</v>
      </c>
      <c r="AW44" s="45">
        <f>SUBTOTAL(103,GLOBAL_DATA[[#This Row],[BU]])</f>
        <v>1</v>
      </c>
    </row>
    <row r="45" spans="1:49" ht="25.5" x14ac:dyDescent="0.25">
      <c r="A45" s="222" t="s">
        <v>40</v>
      </c>
      <c r="B45" s="223" t="s">
        <v>894</v>
      </c>
      <c r="C45" s="223" t="s">
        <v>44</v>
      </c>
      <c r="D45" s="231" t="s">
        <v>610</v>
      </c>
      <c r="E45" s="232" t="s">
        <v>2</v>
      </c>
      <c r="F45" s="232"/>
      <c r="G45" s="233"/>
      <c r="H45" s="221" t="s">
        <v>570</v>
      </c>
      <c r="I45" s="231" t="s">
        <v>578</v>
      </c>
      <c r="J45" s="232"/>
      <c r="K45" s="234"/>
      <c r="L45" s="235"/>
      <c r="M45" s="233"/>
      <c r="N45" s="236"/>
      <c r="O45" s="224" t="str">
        <f>IF(GLOBAL_DATA[[#This Row],[Target scope]]="","",INDEX(DATA_TargetStatusChoice[Target_Status_Choice],MATCH(GLOBAL_DATA[[#This Row],[Target scope]],DATA_TargetStatusChoice[Value],1)))</f>
        <v>RISK ACCEPTED</v>
      </c>
      <c r="P45" s="237">
        <v>0</v>
      </c>
      <c r="Q45" s="238"/>
      <c r="R45" s="250" t="s">
        <v>469</v>
      </c>
      <c r="S45" s="251">
        <v>0</v>
      </c>
      <c r="T45" s="251" t="s">
        <v>386</v>
      </c>
      <c r="U45" s="252"/>
      <c r="V45" s="239" t="s">
        <v>430</v>
      </c>
      <c r="W45" s="240" t="s">
        <v>922</v>
      </c>
      <c r="X45" s="241" t="s">
        <v>562</v>
      </c>
      <c r="Y45" s="241" t="s">
        <v>562</v>
      </c>
      <c r="Z45" s="241" t="s">
        <v>562</v>
      </c>
      <c r="AA45" s="242">
        <f>SUM(GLOBAL_DATA[[#This Row],[Initial 2020]],GLOBAL_DATA[[#This Row],[Initial 2021]],GLOBAL_DATA[[#This Row],[Initial 2022]],GLOBAL_DATA[[#This Row],[Initial 2023]])</f>
        <v>0</v>
      </c>
      <c r="AB45" s="243">
        <f>SUM(GLOBAL_DATA[[#This Row],[Reestimated 2020]],GLOBAL_DATA[[#This Row],[Reestimated 2021]],GLOBAL_DATA[[#This Row],[Reestimated 2022]],GLOBAL_DATA[[#This Row],[Reestimated 2023]])</f>
        <v>0</v>
      </c>
      <c r="AC45" s="244">
        <f>SUM(GLOBAL_DATA[[#This Row],[Spent 2020]],GLOBAL_DATA[[#This Row],[Spent 2021]],GLOBAL_DATA[[#This Row],[Spent 2022]],GLOBAL_DATA[[#This Row],[Spent 2023]])</f>
        <v>0</v>
      </c>
      <c r="AD45" s="245" t="s">
        <v>562</v>
      </c>
      <c r="AE45" s="246" t="s">
        <v>562</v>
      </c>
      <c r="AF45" s="247" t="s">
        <v>562</v>
      </c>
      <c r="AG45" s="246" t="s">
        <v>562</v>
      </c>
      <c r="AH45" s="246" t="s">
        <v>562</v>
      </c>
      <c r="AI45" s="246" t="s">
        <v>562</v>
      </c>
      <c r="AJ45" s="245">
        <v>0</v>
      </c>
      <c r="AK45" s="246">
        <v>0</v>
      </c>
      <c r="AL45" s="247">
        <v>0</v>
      </c>
      <c r="AM45" s="246">
        <v>0</v>
      </c>
      <c r="AN45" s="246">
        <v>0</v>
      </c>
      <c r="AO45" s="248">
        <v>0</v>
      </c>
      <c r="AP45" s="249" t="s">
        <v>933</v>
      </c>
      <c r="AQ45" s="249" t="s">
        <v>933</v>
      </c>
      <c r="AR45" s="162">
        <f>IF(GLOBAL_DATA[[#This Row],[Target scope]]&lt;&gt;Target_Not_Applicable,GLOBAL_DATA[[#This Row],[Target scope]]*GLOBAL_DATA[[#This Row],[Implementation progress rate]],"")</f>
        <v>0</v>
      </c>
      <c r="AS45" s="180">
        <f>IF(OR(GLOBAL_DATA[[#This Row],[Status]]=DATA!$J$6,GLOBAL_DATA[[#This Row],[Status]]=DATA!$J$7,GLOBAL_DATA[[#This Row],[Status]]=DATA!$J$8),1,0)</f>
        <v>0</v>
      </c>
      <c r="AT45" s="181" t="str">
        <f>IF(GLOBAL_DATA[[#This Row],[Status]]=Status_No_Project,"",MAX(GLOBAL_DATA[[#This Row],[Initial end]],GLOBAL_DATA[[#This Row],[Re-estimated end]],43831))</f>
        <v/>
      </c>
      <c r="AU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 s="222">
        <f>IF(GLOBAL_DATA[[#This Row],[Target scope]]&lt;&gt;Target_Not_Applicable,COUNTBLANK(GLOBAL_DATA[[#This Row],[Target scope]:[Target justification (if&lt;100%)]]),0)+IF(GLOBAL_DATA[[#This Row],[Status]]&lt;&gt;Status_No_Project,COUNTBLANK(GLOBAL_DATA[[#This Row],[Implementation progress rate]:[CISO assessment]]),0)</f>
        <v>1</v>
      </c>
      <c r="AW45" s="45">
        <f>SUBTOTAL(103,GLOBAL_DATA[[#This Row],[BU]])</f>
        <v>1</v>
      </c>
    </row>
    <row r="46" spans="1:49" ht="25.5" hidden="1" x14ac:dyDescent="0.25">
      <c r="A46" s="222" t="s">
        <v>40</v>
      </c>
      <c r="B46" s="223" t="s">
        <v>894</v>
      </c>
      <c r="C46" s="223" t="s">
        <v>44</v>
      </c>
      <c r="D46" s="231" t="s">
        <v>611</v>
      </c>
      <c r="E46" s="232" t="s">
        <v>2</v>
      </c>
      <c r="F46" s="232"/>
      <c r="G46" s="233"/>
      <c r="H46" s="221"/>
      <c r="I46" s="231" t="s">
        <v>571</v>
      </c>
      <c r="J46" s="232"/>
      <c r="K46" s="234"/>
      <c r="L46" s="235"/>
      <c r="M46" s="233"/>
      <c r="N46" s="236"/>
      <c r="O46" s="224" t="str">
        <f>IF(GLOBAL_DATA[[#This Row],[Target scope]]="","",INDEX(DATA_TargetStatusChoice[Target_Status_Choice],MATCH(GLOBAL_DATA[[#This Row],[Target scope]],DATA_TargetStatusChoice[Value],1)))</f>
        <v>NOT APPLICABLE</v>
      </c>
      <c r="P46" s="237" t="s">
        <v>427</v>
      </c>
      <c r="Q46" s="238"/>
      <c r="R46" s="250" t="s">
        <v>469</v>
      </c>
      <c r="S46" s="251"/>
      <c r="T46" s="251" t="s">
        <v>386</v>
      </c>
      <c r="U46" s="252"/>
      <c r="V46" s="239" t="s">
        <v>430</v>
      </c>
      <c r="W46" s="240" t="s">
        <v>922</v>
      </c>
      <c r="X46" s="241" t="s">
        <v>562</v>
      </c>
      <c r="Y46" s="241" t="s">
        <v>562</v>
      </c>
      <c r="Z46" s="241">
        <v>44560</v>
      </c>
      <c r="AA46" s="242">
        <f>SUM(GLOBAL_DATA[[#This Row],[Initial 2020]],GLOBAL_DATA[[#This Row],[Initial 2021]],GLOBAL_DATA[[#This Row],[Initial 2022]],GLOBAL_DATA[[#This Row],[Initial 2023]])</f>
        <v>0</v>
      </c>
      <c r="AB46" s="243">
        <f>SUM(GLOBAL_DATA[[#This Row],[Reestimated 2020]],GLOBAL_DATA[[#This Row],[Reestimated 2021]],GLOBAL_DATA[[#This Row],[Reestimated 2022]],GLOBAL_DATA[[#This Row],[Reestimated 2023]])</f>
        <v>0</v>
      </c>
      <c r="AC46" s="244">
        <f>SUM(GLOBAL_DATA[[#This Row],[Spent 2020]],GLOBAL_DATA[[#This Row],[Spent 2021]],GLOBAL_DATA[[#This Row],[Spent 2022]],GLOBAL_DATA[[#This Row],[Spent 2023]])</f>
        <v>0</v>
      </c>
      <c r="AD46" s="245">
        <v>0</v>
      </c>
      <c r="AE46" s="246">
        <v>0</v>
      </c>
      <c r="AF46" s="247">
        <v>0</v>
      </c>
      <c r="AG46" s="246">
        <v>0</v>
      </c>
      <c r="AH46" s="246">
        <v>0</v>
      </c>
      <c r="AI46" s="246">
        <v>0</v>
      </c>
      <c r="AJ46" s="245">
        <v>0</v>
      </c>
      <c r="AK46" s="246">
        <v>0</v>
      </c>
      <c r="AL46" s="247">
        <v>0</v>
      </c>
      <c r="AM46" s="246">
        <v>0</v>
      </c>
      <c r="AN46" s="246">
        <v>0</v>
      </c>
      <c r="AO46" s="248">
        <v>0</v>
      </c>
      <c r="AP46" s="249" t="s">
        <v>933</v>
      </c>
      <c r="AQ46" s="249" t="s">
        <v>933</v>
      </c>
      <c r="AR46" s="162" t="str">
        <f>IF(GLOBAL_DATA[[#This Row],[Target scope]]&lt;&gt;Target_Not_Applicable,GLOBAL_DATA[[#This Row],[Target scope]]*GLOBAL_DATA[[#This Row],[Implementation progress rate]],"")</f>
        <v/>
      </c>
      <c r="AS46" s="180">
        <f>IF(OR(GLOBAL_DATA[[#This Row],[Status]]=DATA!$J$6,GLOBAL_DATA[[#This Row],[Status]]=DATA!$J$7,GLOBAL_DATA[[#This Row],[Status]]=DATA!$J$8),1,0)</f>
        <v>0</v>
      </c>
      <c r="AT46" s="181" t="str">
        <f>IF(GLOBAL_DATA[[#This Row],[Status]]=Status_No_Project,"",MAX(GLOBAL_DATA[[#This Row],[Initial end]],GLOBAL_DATA[[#This Row],[Re-estimated end]],43831))</f>
        <v/>
      </c>
      <c r="AU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 s="222">
        <f>IF(GLOBAL_DATA[[#This Row],[Target scope]]&lt;&gt;Target_Not_Applicable,COUNTBLANK(GLOBAL_DATA[[#This Row],[Target scope]:[Target justification (if&lt;100%)]]),0)+IF(GLOBAL_DATA[[#This Row],[Status]]&lt;&gt;Status_No_Project,COUNTBLANK(GLOBAL_DATA[[#This Row],[Implementation progress rate]:[CISO assessment]]),0)</f>
        <v>0</v>
      </c>
      <c r="AW46" s="45">
        <f>SUBTOTAL(103,GLOBAL_DATA[[#This Row],[BU]])</f>
        <v>0</v>
      </c>
    </row>
    <row r="47" spans="1:49" ht="38.25" hidden="1" x14ac:dyDescent="0.25">
      <c r="A47" s="222" t="s">
        <v>40</v>
      </c>
      <c r="B47" s="223" t="s">
        <v>894</v>
      </c>
      <c r="C47" s="223" t="s">
        <v>44</v>
      </c>
      <c r="D47" s="231" t="s">
        <v>612</v>
      </c>
      <c r="E47" s="232" t="s">
        <v>2</v>
      </c>
      <c r="F47" s="232"/>
      <c r="G47" s="233"/>
      <c r="H47" s="221"/>
      <c r="I47" s="231" t="s">
        <v>568</v>
      </c>
      <c r="J47" s="232"/>
      <c r="K47" s="234"/>
      <c r="L47" s="235"/>
      <c r="M47" s="233"/>
      <c r="N47" s="236"/>
      <c r="O47" s="224" t="str">
        <f>IF(GLOBAL_DATA[[#This Row],[Target scope]]="","",INDEX(DATA_TargetStatusChoice[Target_Status_Choice],MATCH(GLOBAL_DATA[[#This Row],[Target scope]],DATA_TargetStatusChoice[Value],1)))</f>
        <v>FULL IMPLEMENTATION</v>
      </c>
      <c r="P47" s="237">
        <v>1</v>
      </c>
      <c r="Q47" s="238"/>
      <c r="R47" s="250" t="s">
        <v>32</v>
      </c>
      <c r="S47" s="251">
        <v>0.5</v>
      </c>
      <c r="T47" s="251" t="s">
        <v>386</v>
      </c>
      <c r="U47" s="252"/>
      <c r="V47" s="239" t="s">
        <v>430</v>
      </c>
      <c r="W47" s="240" t="s">
        <v>390</v>
      </c>
      <c r="X47" s="241">
        <v>43556</v>
      </c>
      <c r="Y47" s="241">
        <v>44195</v>
      </c>
      <c r="Z47" s="241">
        <v>44560</v>
      </c>
      <c r="AA47" s="242">
        <f>SUM(GLOBAL_DATA[[#This Row],[Initial 2020]],GLOBAL_DATA[[#This Row],[Initial 2021]],GLOBAL_DATA[[#This Row],[Initial 2022]],GLOBAL_DATA[[#This Row],[Initial 2023]])</f>
        <v>0</v>
      </c>
      <c r="AB47" s="243">
        <f>SUM(GLOBAL_DATA[[#This Row],[Reestimated 2020]],GLOBAL_DATA[[#This Row],[Reestimated 2021]],GLOBAL_DATA[[#This Row],[Reestimated 2022]],GLOBAL_DATA[[#This Row],[Reestimated 2023]])</f>
        <v>0</v>
      </c>
      <c r="AC47" s="244">
        <f>SUM(GLOBAL_DATA[[#This Row],[Spent 2020]],GLOBAL_DATA[[#This Row],[Spent 2021]],GLOBAL_DATA[[#This Row],[Spent 2022]],GLOBAL_DATA[[#This Row],[Spent 2023]])</f>
        <v>0</v>
      </c>
      <c r="AD47" s="245">
        <v>0</v>
      </c>
      <c r="AE47" s="246" t="s">
        <v>562</v>
      </c>
      <c r="AF47" s="247" t="s">
        <v>562</v>
      </c>
      <c r="AG47" s="246" t="s">
        <v>562</v>
      </c>
      <c r="AH47" s="246" t="s">
        <v>562</v>
      </c>
      <c r="AI47" s="246" t="s">
        <v>562</v>
      </c>
      <c r="AJ47" s="245">
        <v>0</v>
      </c>
      <c r="AK47" s="246">
        <v>0</v>
      </c>
      <c r="AL47" s="247">
        <v>0</v>
      </c>
      <c r="AM47" s="246">
        <v>0</v>
      </c>
      <c r="AN47" s="246">
        <v>0</v>
      </c>
      <c r="AO47" s="248">
        <v>0</v>
      </c>
      <c r="AP47" s="249" t="s">
        <v>933</v>
      </c>
      <c r="AQ47" s="249" t="s">
        <v>933</v>
      </c>
      <c r="AR47" s="162">
        <f>IF(GLOBAL_DATA[[#This Row],[Target scope]]&lt;&gt;Target_Not_Applicable,GLOBAL_DATA[[#This Row],[Target scope]]*GLOBAL_DATA[[#This Row],[Implementation progress rate]],"")</f>
        <v>0.5</v>
      </c>
      <c r="AS47" s="180">
        <f>IF(OR(GLOBAL_DATA[[#This Row],[Status]]=DATA!$J$6,GLOBAL_DATA[[#This Row],[Status]]=DATA!$J$7,GLOBAL_DATA[[#This Row],[Status]]=DATA!$J$8),1,0)</f>
        <v>0</v>
      </c>
      <c r="AT47" s="181">
        <f>IF(GLOBAL_DATA[[#This Row],[Status]]=Status_No_Project,"",MAX(GLOBAL_DATA[[#This Row],[Initial end]],GLOBAL_DATA[[#This Row],[Re-estimated end]],43831))</f>
        <v>44560</v>
      </c>
      <c r="AU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 s="222">
        <f>IF(GLOBAL_DATA[[#This Row],[Target scope]]&lt;&gt;Target_Not_Applicable,COUNTBLANK(GLOBAL_DATA[[#This Row],[Target scope]:[Target justification (if&lt;100%)]]),0)+IF(GLOBAL_DATA[[#This Row],[Status]]&lt;&gt;Status_No_Project,COUNTBLANK(GLOBAL_DATA[[#This Row],[Implementation progress rate]:[CISO assessment]]),0)</f>
        <v>1</v>
      </c>
      <c r="AW47" s="45">
        <f>SUBTOTAL(103,GLOBAL_DATA[[#This Row],[BU]])</f>
        <v>0</v>
      </c>
    </row>
    <row r="48" spans="1:49" ht="25.5" x14ac:dyDescent="0.25">
      <c r="A48" s="222" t="s">
        <v>40</v>
      </c>
      <c r="B48" s="223" t="s">
        <v>894</v>
      </c>
      <c r="C48" s="223" t="s">
        <v>44</v>
      </c>
      <c r="D48" s="231" t="s">
        <v>613</v>
      </c>
      <c r="E48" s="232" t="s">
        <v>2</v>
      </c>
      <c r="F48" s="232"/>
      <c r="G48" s="233"/>
      <c r="H48" s="221" t="s">
        <v>571</v>
      </c>
      <c r="I48" s="231" t="s">
        <v>571</v>
      </c>
      <c r="J48" s="232"/>
      <c r="K48" s="234"/>
      <c r="L48" s="235"/>
      <c r="M48" s="233"/>
      <c r="N48" s="236"/>
      <c r="O48" s="224" t="str">
        <f>IF(GLOBAL_DATA[[#This Row],[Target scope]]="","",INDEX(DATA_TargetStatusChoice[Target_Status_Choice],MATCH(GLOBAL_DATA[[#This Row],[Target scope]],DATA_TargetStatusChoice[Value],1)))</f>
        <v/>
      </c>
      <c r="P48" s="237" t="s">
        <v>562</v>
      </c>
      <c r="Q48" s="238"/>
      <c r="R48" s="250" t="s">
        <v>562</v>
      </c>
      <c r="S48" s="251"/>
      <c r="T48" s="251" t="s">
        <v>562</v>
      </c>
      <c r="U48" s="252"/>
      <c r="V48" s="239" t="s">
        <v>562</v>
      </c>
      <c r="W48" s="240" t="s">
        <v>562</v>
      </c>
      <c r="X48" s="241" t="s">
        <v>562</v>
      </c>
      <c r="Y48" s="241" t="s">
        <v>562</v>
      </c>
      <c r="Z48" s="241" t="s">
        <v>562</v>
      </c>
      <c r="AA48" s="242">
        <f>SUM(GLOBAL_DATA[[#This Row],[Initial 2020]],GLOBAL_DATA[[#This Row],[Initial 2021]],GLOBAL_DATA[[#This Row],[Initial 2022]],GLOBAL_DATA[[#This Row],[Initial 2023]])</f>
        <v>0</v>
      </c>
      <c r="AB48" s="243">
        <f>SUM(GLOBAL_DATA[[#This Row],[Reestimated 2020]],GLOBAL_DATA[[#This Row],[Reestimated 2021]],GLOBAL_DATA[[#This Row],[Reestimated 2022]],GLOBAL_DATA[[#This Row],[Reestimated 2023]])</f>
        <v>0</v>
      </c>
      <c r="AC48" s="244">
        <f>SUM(GLOBAL_DATA[[#This Row],[Spent 2020]],GLOBAL_DATA[[#This Row],[Spent 2021]],GLOBAL_DATA[[#This Row],[Spent 2022]],GLOBAL_DATA[[#This Row],[Spent 2023]])</f>
        <v>0</v>
      </c>
      <c r="AD48" s="245" t="s">
        <v>562</v>
      </c>
      <c r="AE48" s="246" t="s">
        <v>562</v>
      </c>
      <c r="AF48" s="247" t="s">
        <v>562</v>
      </c>
      <c r="AG48" s="246" t="s">
        <v>562</v>
      </c>
      <c r="AH48" s="246" t="s">
        <v>562</v>
      </c>
      <c r="AI48" s="246" t="s">
        <v>562</v>
      </c>
      <c r="AJ48" s="245" t="s">
        <v>562</v>
      </c>
      <c r="AK48" s="246" t="s">
        <v>562</v>
      </c>
      <c r="AL48" s="247" t="s">
        <v>562</v>
      </c>
      <c r="AM48" s="246" t="s">
        <v>562</v>
      </c>
      <c r="AN48" s="246" t="s">
        <v>562</v>
      </c>
      <c r="AO48" s="248" t="s">
        <v>562</v>
      </c>
      <c r="AP48" s="249" t="s">
        <v>562</v>
      </c>
      <c r="AQ48" s="249" t="s">
        <v>562</v>
      </c>
      <c r="AR48" s="162"/>
      <c r="AS48" s="180">
        <f>IF(OR(GLOBAL_DATA[[#This Row],[Status]]=DATA!$J$6,GLOBAL_DATA[[#This Row],[Status]]=DATA!$J$7,GLOBAL_DATA[[#This Row],[Status]]=DATA!$J$8),1,0)</f>
        <v>0</v>
      </c>
      <c r="AT48" s="181">
        <f>IF(GLOBAL_DATA[[#This Row],[Status]]=Status_No_Project,"",MAX(GLOBAL_DATA[[#This Row],[Initial end]],GLOBAL_DATA[[#This Row],[Re-estimated end]],43831))</f>
        <v>43831</v>
      </c>
      <c r="AU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 s="222">
        <f>IF(GLOBAL_DATA[[#This Row],[Target scope]]&lt;&gt;Target_Not_Applicable,COUNTBLANK(GLOBAL_DATA[[#This Row],[Target scope]:[Target justification (if&lt;100%)]]),0)+IF(GLOBAL_DATA[[#This Row],[Status]]&lt;&gt;Status_No_Project,COUNTBLANK(GLOBAL_DATA[[#This Row],[Implementation progress rate]:[CISO assessment]]),0)</f>
        <v>4</v>
      </c>
      <c r="AW48" s="45">
        <f>SUBTOTAL(103,GLOBAL_DATA[[#This Row],[BU]])</f>
        <v>1</v>
      </c>
    </row>
    <row r="49" spans="1:49" ht="38.25" x14ac:dyDescent="0.25">
      <c r="A49" s="222" t="s">
        <v>40</v>
      </c>
      <c r="B49" s="223" t="s">
        <v>894</v>
      </c>
      <c r="C49" s="223" t="s">
        <v>44</v>
      </c>
      <c r="D49" s="231" t="s">
        <v>614</v>
      </c>
      <c r="E49" s="232" t="s">
        <v>2</v>
      </c>
      <c r="F49" s="232"/>
      <c r="G49" s="233"/>
      <c r="H49" s="221" t="s">
        <v>568</v>
      </c>
      <c r="I49" s="231" t="s">
        <v>568</v>
      </c>
      <c r="J49" s="232"/>
      <c r="K49" s="234"/>
      <c r="L49" s="235"/>
      <c r="M49" s="233"/>
      <c r="N49" s="236"/>
      <c r="O49" s="224" t="str">
        <f>IF(GLOBAL_DATA[[#This Row],[Target scope]]="","",INDEX(DATA_TargetStatusChoice[Target_Status_Choice],MATCH(GLOBAL_DATA[[#This Row],[Target scope]],DATA_TargetStatusChoice[Value],1)))</f>
        <v>FULL IMPLEMENTATION</v>
      </c>
      <c r="P49" s="237">
        <v>1</v>
      </c>
      <c r="Q49" s="238"/>
      <c r="R49" s="250" t="s">
        <v>32</v>
      </c>
      <c r="S49" s="251">
        <v>0.4</v>
      </c>
      <c r="T49" s="251" t="s">
        <v>386</v>
      </c>
      <c r="U49" s="252"/>
      <c r="V49" s="239" t="s">
        <v>431</v>
      </c>
      <c r="W49" s="240" t="s">
        <v>921</v>
      </c>
      <c r="X49" s="241">
        <v>43556</v>
      </c>
      <c r="Y49" s="241">
        <v>44195</v>
      </c>
      <c r="Z49" s="241">
        <v>44560</v>
      </c>
      <c r="AA49" s="242">
        <f>SUM(GLOBAL_DATA[[#This Row],[Initial 2020]],GLOBAL_DATA[[#This Row],[Initial 2021]],GLOBAL_DATA[[#This Row],[Initial 2022]],GLOBAL_DATA[[#This Row],[Initial 2023]])</f>
        <v>15</v>
      </c>
      <c r="AB49" s="243">
        <f>SUM(GLOBAL_DATA[[#This Row],[Reestimated 2020]],GLOBAL_DATA[[#This Row],[Reestimated 2021]],GLOBAL_DATA[[#This Row],[Reestimated 2022]],GLOBAL_DATA[[#This Row],[Reestimated 2023]])</f>
        <v>0</v>
      </c>
      <c r="AC49" s="244">
        <f>SUM(GLOBAL_DATA[[#This Row],[Spent 2020]],GLOBAL_DATA[[#This Row],[Spent 2021]],GLOBAL_DATA[[#This Row],[Spent 2022]],GLOBAL_DATA[[#This Row],[Spent 2023]])</f>
        <v>0</v>
      </c>
      <c r="AD49" s="245">
        <v>15</v>
      </c>
      <c r="AE49" s="246" t="s">
        <v>562</v>
      </c>
      <c r="AF49" s="247" t="s">
        <v>562</v>
      </c>
      <c r="AG49" s="246" t="s">
        <v>562</v>
      </c>
      <c r="AH49" s="246" t="s">
        <v>562</v>
      </c>
      <c r="AI49" s="246" t="s">
        <v>562</v>
      </c>
      <c r="AJ49" s="245">
        <v>0</v>
      </c>
      <c r="AK49" s="246">
        <v>0</v>
      </c>
      <c r="AL49" s="247">
        <v>0</v>
      </c>
      <c r="AM49" s="246">
        <v>0</v>
      </c>
      <c r="AN49" s="246">
        <v>0</v>
      </c>
      <c r="AO49" s="248">
        <v>0</v>
      </c>
      <c r="AP49" s="249" t="s">
        <v>933</v>
      </c>
      <c r="AQ49" s="249" t="s">
        <v>933</v>
      </c>
      <c r="AR49" s="162">
        <f>IF(GLOBAL_DATA[[#This Row],[Target scope]]&lt;&gt;Target_Not_Applicable,GLOBAL_DATA[[#This Row],[Target scope]]*GLOBAL_DATA[[#This Row],[Implementation progress rate]],"")</f>
        <v>0.4</v>
      </c>
      <c r="AS49" s="180">
        <f>IF(OR(GLOBAL_DATA[[#This Row],[Status]]=DATA!$J$6,GLOBAL_DATA[[#This Row],[Status]]=DATA!$J$7,GLOBAL_DATA[[#This Row],[Status]]=DATA!$J$8),1,0)</f>
        <v>0</v>
      </c>
      <c r="AT49" s="181">
        <f>IF(GLOBAL_DATA[[#This Row],[Status]]=Status_No_Project,"",MAX(GLOBAL_DATA[[#This Row],[Initial end]],GLOBAL_DATA[[#This Row],[Re-estimated end]],43831))</f>
        <v>44560</v>
      </c>
      <c r="AU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 s="222">
        <f>IF(GLOBAL_DATA[[#This Row],[Target scope]]&lt;&gt;Target_Not_Applicable,COUNTBLANK(GLOBAL_DATA[[#This Row],[Target scope]:[Target justification (if&lt;100%)]]),0)+IF(GLOBAL_DATA[[#This Row],[Status]]&lt;&gt;Status_No_Project,COUNTBLANK(GLOBAL_DATA[[#This Row],[Implementation progress rate]:[CISO assessment]]),0)</f>
        <v>1</v>
      </c>
      <c r="AW49" s="45">
        <f>SUBTOTAL(103,GLOBAL_DATA[[#This Row],[BU]])</f>
        <v>1</v>
      </c>
    </row>
    <row r="50" spans="1:49" ht="25.5" x14ac:dyDescent="0.25">
      <c r="A50" s="222" t="s">
        <v>40</v>
      </c>
      <c r="B50" s="223" t="s">
        <v>894</v>
      </c>
      <c r="C50" s="223" t="s">
        <v>44</v>
      </c>
      <c r="D50" s="231" t="s">
        <v>615</v>
      </c>
      <c r="E50" s="232" t="s">
        <v>2</v>
      </c>
      <c r="F50" s="232"/>
      <c r="G50" s="233"/>
      <c r="H50" s="221" t="s">
        <v>568</v>
      </c>
      <c r="I50" s="231" t="s">
        <v>568</v>
      </c>
      <c r="J50" s="232"/>
      <c r="K50" s="234"/>
      <c r="L50" s="235"/>
      <c r="M50" s="233"/>
      <c r="N50" s="236"/>
      <c r="O50" s="224" t="str">
        <f>IF(GLOBAL_DATA[[#This Row],[Target scope]]="","",INDEX(DATA_TargetStatusChoice[Target_Status_Choice],MATCH(GLOBAL_DATA[[#This Row],[Target scope]],DATA_TargetStatusChoice[Value],1)))</f>
        <v/>
      </c>
      <c r="P50" s="237" t="s">
        <v>562</v>
      </c>
      <c r="Q50" s="238"/>
      <c r="R50" s="250" t="s">
        <v>562</v>
      </c>
      <c r="S50" s="251"/>
      <c r="T50" s="251" t="s">
        <v>562</v>
      </c>
      <c r="U50" s="252"/>
      <c r="V50" s="239" t="s">
        <v>562</v>
      </c>
      <c r="W50" s="240" t="s">
        <v>562</v>
      </c>
      <c r="X50" s="241" t="s">
        <v>562</v>
      </c>
      <c r="Y50" s="241" t="s">
        <v>562</v>
      </c>
      <c r="Z50" s="241" t="s">
        <v>562</v>
      </c>
      <c r="AA50" s="242">
        <f>SUM(GLOBAL_DATA[[#This Row],[Initial 2020]],GLOBAL_DATA[[#This Row],[Initial 2021]],GLOBAL_DATA[[#This Row],[Initial 2022]],GLOBAL_DATA[[#This Row],[Initial 2023]])</f>
        <v>0</v>
      </c>
      <c r="AB50" s="243">
        <f>SUM(GLOBAL_DATA[[#This Row],[Reestimated 2020]],GLOBAL_DATA[[#This Row],[Reestimated 2021]],GLOBAL_DATA[[#This Row],[Reestimated 2022]],GLOBAL_DATA[[#This Row],[Reestimated 2023]])</f>
        <v>0</v>
      </c>
      <c r="AC50" s="244">
        <f>SUM(GLOBAL_DATA[[#This Row],[Spent 2020]],GLOBAL_DATA[[#This Row],[Spent 2021]],GLOBAL_DATA[[#This Row],[Spent 2022]],GLOBAL_DATA[[#This Row],[Spent 2023]])</f>
        <v>0</v>
      </c>
      <c r="AD50" s="245" t="s">
        <v>562</v>
      </c>
      <c r="AE50" s="246" t="s">
        <v>562</v>
      </c>
      <c r="AF50" s="247" t="s">
        <v>562</v>
      </c>
      <c r="AG50" s="246" t="s">
        <v>562</v>
      </c>
      <c r="AH50" s="246" t="s">
        <v>562</v>
      </c>
      <c r="AI50" s="246" t="s">
        <v>562</v>
      </c>
      <c r="AJ50" s="245" t="s">
        <v>562</v>
      </c>
      <c r="AK50" s="246" t="s">
        <v>562</v>
      </c>
      <c r="AL50" s="247" t="s">
        <v>562</v>
      </c>
      <c r="AM50" s="246" t="s">
        <v>562</v>
      </c>
      <c r="AN50" s="246" t="s">
        <v>562</v>
      </c>
      <c r="AO50" s="248" t="s">
        <v>562</v>
      </c>
      <c r="AP50" s="249" t="s">
        <v>562</v>
      </c>
      <c r="AQ50" s="249" t="s">
        <v>562</v>
      </c>
      <c r="AR50" s="162"/>
      <c r="AS50" s="180">
        <f>IF(OR(GLOBAL_DATA[[#This Row],[Status]]=DATA!$J$6,GLOBAL_DATA[[#This Row],[Status]]=DATA!$J$7,GLOBAL_DATA[[#This Row],[Status]]=DATA!$J$8),1,0)</f>
        <v>0</v>
      </c>
      <c r="AT50" s="181">
        <f>IF(GLOBAL_DATA[[#This Row],[Status]]=Status_No_Project,"",MAX(GLOBAL_DATA[[#This Row],[Initial end]],GLOBAL_DATA[[#This Row],[Re-estimated end]],43831))</f>
        <v>43831</v>
      </c>
      <c r="AU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 s="222">
        <f>IF(GLOBAL_DATA[[#This Row],[Target scope]]&lt;&gt;Target_Not_Applicable,COUNTBLANK(GLOBAL_DATA[[#This Row],[Target scope]:[Target justification (if&lt;100%)]]),0)+IF(GLOBAL_DATA[[#This Row],[Status]]&lt;&gt;Status_No_Project,COUNTBLANK(GLOBAL_DATA[[#This Row],[Implementation progress rate]:[CISO assessment]]),0)</f>
        <v>4</v>
      </c>
      <c r="AW50" s="45">
        <f>SUBTOTAL(103,GLOBAL_DATA[[#This Row],[BU]])</f>
        <v>1</v>
      </c>
    </row>
    <row r="51" spans="1:49" ht="38.25" x14ac:dyDescent="0.25">
      <c r="A51" s="222" t="s">
        <v>40</v>
      </c>
      <c r="B51" s="223" t="s">
        <v>894</v>
      </c>
      <c r="C51" s="223" t="s">
        <v>44</v>
      </c>
      <c r="D51" s="231" t="s">
        <v>616</v>
      </c>
      <c r="E51" s="232" t="s">
        <v>2</v>
      </c>
      <c r="F51" s="232"/>
      <c r="G51" s="233"/>
      <c r="H51" s="221" t="s">
        <v>568</v>
      </c>
      <c r="I51" s="231" t="s">
        <v>568</v>
      </c>
      <c r="J51" s="232"/>
      <c r="K51" s="234"/>
      <c r="L51" s="235"/>
      <c r="M51" s="233"/>
      <c r="N51" s="236"/>
      <c r="O51" s="224" t="str">
        <f>IF(GLOBAL_DATA[[#This Row],[Target scope]]="","",INDEX(DATA_TargetStatusChoice[Target_Status_Choice],MATCH(GLOBAL_DATA[[#This Row],[Target scope]],DATA_TargetStatusChoice[Value],1)))</f>
        <v>FULL IMPLEMENTATION</v>
      </c>
      <c r="P51" s="237">
        <v>1</v>
      </c>
      <c r="Q51" s="238"/>
      <c r="R51" s="250" t="s">
        <v>32</v>
      </c>
      <c r="S51" s="251">
        <v>0.4</v>
      </c>
      <c r="T51" s="251" t="s">
        <v>386</v>
      </c>
      <c r="U51" s="252"/>
      <c r="V51" s="239" t="s">
        <v>430</v>
      </c>
      <c r="W51" s="240" t="s">
        <v>924</v>
      </c>
      <c r="X51" s="241">
        <v>43556</v>
      </c>
      <c r="Y51" s="241">
        <v>44195</v>
      </c>
      <c r="Z51" s="241">
        <v>44560</v>
      </c>
      <c r="AA51" s="242">
        <f>SUM(GLOBAL_DATA[[#This Row],[Initial 2020]],GLOBAL_DATA[[#This Row],[Initial 2021]],GLOBAL_DATA[[#This Row],[Initial 2022]],GLOBAL_DATA[[#This Row],[Initial 2023]])</f>
        <v>2</v>
      </c>
      <c r="AB51" s="243">
        <f>SUM(GLOBAL_DATA[[#This Row],[Reestimated 2020]],GLOBAL_DATA[[#This Row],[Reestimated 2021]],GLOBAL_DATA[[#This Row],[Reestimated 2022]],GLOBAL_DATA[[#This Row],[Reestimated 2023]])</f>
        <v>0</v>
      </c>
      <c r="AC51" s="244">
        <f>SUM(GLOBAL_DATA[[#This Row],[Spent 2020]],GLOBAL_DATA[[#This Row],[Spent 2021]],GLOBAL_DATA[[#This Row],[Spent 2022]],GLOBAL_DATA[[#This Row],[Spent 2023]])</f>
        <v>0</v>
      </c>
      <c r="AD51" s="245">
        <v>2</v>
      </c>
      <c r="AE51" s="246" t="s">
        <v>562</v>
      </c>
      <c r="AF51" s="247" t="s">
        <v>562</v>
      </c>
      <c r="AG51" s="246" t="s">
        <v>562</v>
      </c>
      <c r="AH51" s="246" t="s">
        <v>562</v>
      </c>
      <c r="AI51" s="246" t="s">
        <v>562</v>
      </c>
      <c r="AJ51" s="245">
        <v>0</v>
      </c>
      <c r="AK51" s="246">
        <v>0</v>
      </c>
      <c r="AL51" s="247">
        <v>0</v>
      </c>
      <c r="AM51" s="246">
        <v>0</v>
      </c>
      <c r="AN51" s="246">
        <v>0</v>
      </c>
      <c r="AO51" s="248">
        <v>0</v>
      </c>
      <c r="AP51" s="249" t="s">
        <v>933</v>
      </c>
      <c r="AQ51" s="249" t="s">
        <v>933</v>
      </c>
      <c r="AR51" s="162">
        <f>IF(GLOBAL_DATA[[#This Row],[Target scope]]&lt;&gt;Target_Not_Applicable,GLOBAL_DATA[[#This Row],[Target scope]]*GLOBAL_DATA[[#This Row],[Implementation progress rate]],"")</f>
        <v>0.4</v>
      </c>
      <c r="AS51" s="180">
        <f>IF(OR(GLOBAL_DATA[[#This Row],[Status]]=DATA!$J$6,GLOBAL_DATA[[#This Row],[Status]]=DATA!$J$7,GLOBAL_DATA[[#This Row],[Status]]=DATA!$J$8),1,0)</f>
        <v>0</v>
      </c>
      <c r="AT51" s="181">
        <f>IF(GLOBAL_DATA[[#This Row],[Status]]=Status_No_Project,"",MAX(GLOBAL_DATA[[#This Row],[Initial end]],GLOBAL_DATA[[#This Row],[Re-estimated end]],43831))</f>
        <v>44560</v>
      </c>
      <c r="AU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 s="222">
        <f>IF(GLOBAL_DATA[[#This Row],[Target scope]]&lt;&gt;Target_Not_Applicable,COUNTBLANK(GLOBAL_DATA[[#This Row],[Target scope]:[Target justification (if&lt;100%)]]),0)+IF(GLOBAL_DATA[[#This Row],[Status]]&lt;&gt;Status_No_Project,COUNTBLANK(GLOBAL_DATA[[#This Row],[Implementation progress rate]:[CISO assessment]]),0)</f>
        <v>1</v>
      </c>
      <c r="AW51" s="45">
        <f>SUBTOTAL(103,GLOBAL_DATA[[#This Row],[BU]])</f>
        <v>1</v>
      </c>
    </row>
    <row r="52" spans="1:49" ht="25.5" x14ac:dyDescent="0.25">
      <c r="A52" s="222" t="s">
        <v>40</v>
      </c>
      <c r="B52" s="223" t="s">
        <v>894</v>
      </c>
      <c r="C52" s="223" t="s">
        <v>44</v>
      </c>
      <c r="D52" s="231" t="s">
        <v>617</v>
      </c>
      <c r="E52" s="232" t="s">
        <v>2</v>
      </c>
      <c r="F52" s="232"/>
      <c r="G52" s="233"/>
      <c r="H52" s="221" t="s">
        <v>568</v>
      </c>
      <c r="I52" s="231" t="s">
        <v>568</v>
      </c>
      <c r="J52" s="232"/>
      <c r="K52" s="234"/>
      <c r="L52" s="235"/>
      <c r="M52" s="233"/>
      <c r="N52" s="236"/>
      <c r="O52" s="224" t="str">
        <f>IF(GLOBAL_DATA[[#This Row],[Target scope]]="","",INDEX(DATA_TargetStatusChoice[Target_Status_Choice],MATCH(GLOBAL_DATA[[#This Row],[Target scope]],DATA_TargetStatusChoice[Value],1)))</f>
        <v/>
      </c>
      <c r="P52" s="237" t="s">
        <v>562</v>
      </c>
      <c r="Q52" s="238"/>
      <c r="R52" s="250" t="s">
        <v>562</v>
      </c>
      <c r="S52" s="251"/>
      <c r="T52" s="251" t="s">
        <v>562</v>
      </c>
      <c r="U52" s="252"/>
      <c r="V52" s="239" t="s">
        <v>562</v>
      </c>
      <c r="W52" s="240" t="s">
        <v>562</v>
      </c>
      <c r="X52" s="241" t="s">
        <v>562</v>
      </c>
      <c r="Y52" s="241" t="s">
        <v>562</v>
      </c>
      <c r="Z52" s="241" t="s">
        <v>562</v>
      </c>
      <c r="AA52" s="242">
        <f>SUM(GLOBAL_DATA[[#This Row],[Initial 2020]],GLOBAL_DATA[[#This Row],[Initial 2021]],GLOBAL_DATA[[#This Row],[Initial 2022]],GLOBAL_DATA[[#This Row],[Initial 2023]])</f>
        <v>0</v>
      </c>
      <c r="AB52" s="243">
        <f>SUM(GLOBAL_DATA[[#This Row],[Reestimated 2020]],GLOBAL_DATA[[#This Row],[Reestimated 2021]],GLOBAL_DATA[[#This Row],[Reestimated 2022]],GLOBAL_DATA[[#This Row],[Reestimated 2023]])</f>
        <v>0</v>
      </c>
      <c r="AC52" s="244">
        <f>SUM(GLOBAL_DATA[[#This Row],[Spent 2020]],GLOBAL_DATA[[#This Row],[Spent 2021]],GLOBAL_DATA[[#This Row],[Spent 2022]],GLOBAL_DATA[[#This Row],[Spent 2023]])</f>
        <v>0</v>
      </c>
      <c r="AD52" s="245" t="s">
        <v>562</v>
      </c>
      <c r="AE52" s="246" t="s">
        <v>562</v>
      </c>
      <c r="AF52" s="247" t="s">
        <v>562</v>
      </c>
      <c r="AG52" s="246" t="s">
        <v>562</v>
      </c>
      <c r="AH52" s="246" t="s">
        <v>562</v>
      </c>
      <c r="AI52" s="246" t="s">
        <v>562</v>
      </c>
      <c r="AJ52" s="245" t="s">
        <v>562</v>
      </c>
      <c r="AK52" s="246" t="s">
        <v>562</v>
      </c>
      <c r="AL52" s="247" t="s">
        <v>562</v>
      </c>
      <c r="AM52" s="246" t="s">
        <v>562</v>
      </c>
      <c r="AN52" s="246" t="s">
        <v>562</v>
      </c>
      <c r="AO52" s="248" t="s">
        <v>562</v>
      </c>
      <c r="AP52" s="249" t="s">
        <v>562</v>
      </c>
      <c r="AQ52" s="249" t="s">
        <v>562</v>
      </c>
      <c r="AR52" s="162"/>
      <c r="AS52" s="180">
        <f>IF(OR(GLOBAL_DATA[[#This Row],[Status]]=DATA!$J$6,GLOBAL_DATA[[#This Row],[Status]]=DATA!$J$7,GLOBAL_DATA[[#This Row],[Status]]=DATA!$J$8),1,0)</f>
        <v>0</v>
      </c>
      <c r="AT52" s="181">
        <f>IF(GLOBAL_DATA[[#This Row],[Status]]=Status_No_Project,"",MAX(GLOBAL_DATA[[#This Row],[Initial end]],GLOBAL_DATA[[#This Row],[Re-estimated end]],43831))</f>
        <v>43831</v>
      </c>
      <c r="AU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 s="222">
        <f>IF(GLOBAL_DATA[[#This Row],[Target scope]]&lt;&gt;Target_Not_Applicable,COUNTBLANK(GLOBAL_DATA[[#This Row],[Target scope]:[Target justification (if&lt;100%)]]),0)+IF(GLOBAL_DATA[[#This Row],[Status]]&lt;&gt;Status_No_Project,COUNTBLANK(GLOBAL_DATA[[#This Row],[Implementation progress rate]:[CISO assessment]]),0)</f>
        <v>4</v>
      </c>
      <c r="AW52" s="45">
        <f>SUBTOTAL(103,GLOBAL_DATA[[#This Row],[BU]])</f>
        <v>1</v>
      </c>
    </row>
    <row r="53" spans="1:49" ht="38.25" x14ac:dyDescent="0.25">
      <c r="A53" s="222" t="s">
        <v>40</v>
      </c>
      <c r="B53" s="223" t="s">
        <v>894</v>
      </c>
      <c r="C53" s="223" t="s">
        <v>44</v>
      </c>
      <c r="D53" s="231" t="s">
        <v>618</v>
      </c>
      <c r="E53" s="232" t="s">
        <v>2</v>
      </c>
      <c r="F53" s="232"/>
      <c r="G53" s="233"/>
      <c r="H53" s="221" t="s">
        <v>570</v>
      </c>
      <c r="I53" s="231" t="s">
        <v>568</v>
      </c>
      <c r="J53" s="232"/>
      <c r="K53" s="234"/>
      <c r="L53" s="235"/>
      <c r="M53" s="233"/>
      <c r="N53" s="236"/>
      <c r="O53" s="224" t="str">
        <f>IF(GLOBAL_DATA[[#This Row],[Target scope]]="","",INDEX(DATA_TargetStatusChoice[Target_Status_Choice],MATCH(GLOBAL_DATA[[#This Row],[Target scope]],DATA_TargetStatusChoice[Value],1)))</f>
        <v>FULL IMPLEMENTATION</v>
      </c>
      <c r="P53" s="237">
        <v>1</v>
      </c>
      <c r="Q53" s="238"/>
      <c r="R53" s="250" t="s">
        <v>32</v>
      </c>
      <c r="S53" s="251">
        <v>0.6</v>
      </c>
      <c r="T53" s="251" t="s">
        <v>386</v>
      </c>
      <c r="U53" s="252"/>
      <c r="V53" s="239" t="s">
        <v>430</v>
      </c>
      <c r="W53" s="240" t="s">
        <v>924</v>
      </c>
      <c r="X53" s="241">
        <v>43556</v>
      </c>
      <c r="Y53" s="241">
        <v>44195</v>
      </c>
      <c r="Z53" s="241">
        <v>44560</v>
      </c>
      <c r="AA53" s="242">
        <f>SUM(GLOBAL_DATA[[#This Row],[Initial 2020]],GLOBAL_DATA[[#This Row],[Initial 2021]],GLOBAL_DATA[[#This Row],[Initial 2022]],GLOBAL_DATA[[#This Row],[Initial 2023]])</f>
        <v>6</v>
      </c>
      <c r="AB53" s="243">
        <f>SUM(GLOBAL_DATA[[#This Row],[Reestimated 2020]],GLOBAL_DATA[[#This Row],[Reestimated 2021]],GLOBAL_DATA[[#This Row],[Reestimated 2022]],GLOBAL_DATA[[#This Row],[Reestimated 2023]])</f>
        <v>0</v>
      </c>
      <c r="AC53" s="244">
        <f>SUM(GLOBAL_DATA[[#This Row],[Spent 2020]],GLOBAL_DATA[[#This Row],[Spent 2021]],GLOBAL_DATA[[#This Row],[Spent 2022]],GLOBAL_DATA[[#This Row],[Spent 2023]])</f>
        <v>0</v>
      </c>
      <c r="AD53" s="245">
        <v>6</v>
      </c>
      <c r="AE53" s="246" t="s">
        <v>562</v>
      </c>
      <c r="AF53" s="247" t="s">
        <v>562</v>
      </c>
      <c r="AG53" s="246" t="s">
        <v>562</v>
      </c>
      <c r="AH53" s="246" t="s">
        <v>562</v>
      </c>
      <c r="AI53" s="246" t="s">
        <v>562</v>
      </c>
      <c r="AJ53" s="245">
        <v>0</v>
      </c>
      <c r="AK53" s="246">
        <v>0</v>
      </c>
      <c r="AL53" s="247">
        <v>0</v>
      </c>
      <c r="AM53" s="246">
        <v>0</v>
      </c>
      <c r="AN53" s="246">
        <v>0</v>
      </c>
      <c r="AO53" s="248">
        <v>0</v>
      </c>
      <c r="AP53" s="249" t="s">
        <v>933</v>
      </c>
      <c r="AQ53" s="249" t="s">
        <v>933</v>
      </c>
      <c r="AR53" s="162">
        <f>IF(GLOBAL_DATA[[#This Row],[Target scope]]&lt;&gt;Target_Not_Applicable,GLOBAL_DATA[[#This Row],[Target scope]]*GLOBAL_DATA[[#This Row],[Implementation progress rate]],"")</f>
        <v>0.6</v>
      </c>
      <c r="AS53" s="180">
        <f>IF(OR(GLOBAL_DATA[[#This Row],[Status]]=DATA!$J$6,GLOBAL_DATA[[#This Row],[Status]]=DATA!$J$7,GLOBAL_DATA[[#This Row],[Status]]=DATA!$J$8),1,0)</f>
        <v>0</v>
      </c>
      <c r="AT53" s="181">
        <f>IF(GLOBAL_DATA[[#This Row],[Status]]=Status_No_Project,"",MAX(GLOBAL_DATA[[#This Row],[Initial end]],GLOBAL_DATA[[#This Row],[Re-estimated end]],43831))</f>
        <v>44560</v>
      </c>
      <c r="AU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 s="222">
        <f>IF(GLOBAL_DATA[[#This Row],[Target scope]]&lt;&gt;Target_Not_Applicable,COUNTBLANK(GLOBAL_DATA[[#This Row],[Target scope]:[Target justification (if&lt;100%)]]),0)+IF(GLOBAL_DATA[[#This Row],[Status]]&lt;&gt;Status_No_Project,COUNTBLANK(GLOBAL_DATA[[#This Row],[Implementation progress rate]:[CISO assessment]]),0)</f>
        <v>1</v>
      </c>
      <c r="AW53" s="45">
        <f>SUBTOTAL(103,GLOBAL_DATA[[#This Row],[BU]])</f>
        <v>1</v>
      </c>
    </row>
    <row r="54" spans="1:49" ht="38.25" x14ac:dyDescent="0.25">
      <c r="A54" s="222" t="s">
        <v>40</v>
      </c>
      <c r="B54" s="223" t="s">
        <v>894</v>
      </c>
      <c r="C54" s="223" t="s">
        <v>44</v>
      </c>
      <c r="D54" s="231" t="s">
        <v>619</v>
      </c>
      <c r="E54" s="232" t="s">
        <v>2</v>
      </c>
      <c r="F54" s="232"/>
      <c r="G54" s="233"/>
      <c r="H54" s="221" t="s">
        <v>568</v>
      </c>
      <c r="I54" s="231" t="s">
        <v>568</v>
      </c>
      <c r="J54" s="232"/>
      <c r="K54" s="234"/>
      <c r="L54" s="235"/>
      <c r="M54" s="233"/>
      <c r="N54" s="236"/>
      <c r="O54" s="224" t="str">
        <f>IF(GLOBAL_DATA[[#This Row],[Target scope]]="","",INDEX(DATA_TargetStatusChoice[Target_Status_Choice],MATCH(GLOBAL_DATA[[#This Row],[Target scope]],DATA_TargetStatusChoice[Value],1)))</f>
        <v>FULL IMPLEMENTATION</v>
      </c>
      <c r="P54" s="237">
        <v>1</v>
      </c>
      <c r="Q54" s="238"/>
      <c r="R54" s="250" t="s">
        <v>33</v>
      </c>
      <c r="S54" s="251">
        <v>1</v>
      </c>
      <c r="T54" s="251" t="s">
        <v>386</v>
      </c>
      <c r="U54" s="252"/>
      <c r="V54" s="239" t="s">
        <v>431</v>
      </c>
      <c r="W54" s="240" t="s">
        <v>921</v>
      </c>
      <c r="X54" s="241">
        <v>43862</v>
      </c>
      <c r="Y54" s="241">
        <v>44084</v>
      </c>
      <c r="Z54" s="241" t="s">
        <v>562</v>
      </c>
      <c r="AA54" s="242">
        <f>SUM(GLOBAL_DATA[[#This Row],[Initial 2020]],GLOBAL_DATA[[#This Row],[Initial 2021]],GLOBAL_DATA[[#This Row],[Initial 2022]],GLOBAL_DATA[[#This Row],[Initial 2023]])</f>
        <v>0</v>
      </c>
      <c r="AB54" s="243">
        <f>SUM(GLOBAL_DATA[[#This Row],[Reestimated 2020]],GLOBAL_DATA[[#This Row],[Reestimated 2021]],GLOBAL_DATA[[#This Row],[Reestimated 2022]],GLOBAL_DATA[[#This Row],[Reestimated 2023]])</f>
        <v>0</v>
      </c>
      <c r="AC54" s="244">
        <f>SUM(GLOBAL_DATA[[#This Row],[Spent 2020]],GLOBAL_DATA[[#This Row],[Spent 2021]],GLOBAL_DATA[[#This Row],[Spent 2022]],GLOBAL_DATA[[#This Row],[Spent 2023]])</f>
        <v>0</v>
      </c>
      <c r="AD54" s="245" t="s">
        <v>562</v>
      </c>
      <c r="AE54" s="246" t="s">
        <v>562</v>
      </c>
      <c r="AF54" s="247" t="s">
        <v>562</v>
      </c>
      <c r="AG54" s="246" t="s">
        <v>562</v>
      </c>
      <c r="AH54" s="246" t="s">
        <v>562</v>
      </c>
      <c r="AI54" s="246" t="s">
        <v>562</v>
      </c>
      <c r="AJ54" s="245">
        <v>0</v>
      </c>
      <c r="AK54" s="246">
        <v>0</v>
      </c>
      <c r="AL54" s="247">
        <v>0</v>
      </c>
      <c r="AM54" s="246">
        <v>0</v>
      </c>
      <c r="AN54" s="246">
        <v>0</v>
      </c>
      <c r="AO54" s="248">
        <v>0</v>
      </c>
      <c r="AP54" s="249" t="s">
        <v>933</v>
      </c>
      <c r="AQ54" s="249" t="s">
        <v>933</v>
      </c>
      <c r="AR54" s="162">
        <f>IF(GLOBAL_DATA[[#This Row],[Target scope]]&lt;&gt;Target_Not_Applicable,GLOBAL_DATA[[#This Row],[Target scope]]*GLOBAL_DATA[[#This Row],[Implementation progress rate]],"")</f>
        <v>1</v>
      </c>
      <c r="AS54" s="180">
        <f>IF(OR(GLOBAL_DATA[[#This Row],[Status]]=DATA!$J$6,GLOBAL_DATA[[#This Row],[Status]]=DATA!$J$7,GLOBAL_DATA[[#This Row],[Status]]=DATA!$J$8),1,0)</f>
        <v>1</v>
      </c>
      <c r="AT54" s="181">
        <f>IF(GLOBAL_DATA[[#This Row],[Status]]=Status_No_Project,"",MAX(GLOBAL_DATA[[#This Row],[Initial end]],GLOBAL_DATA[[#This Row],[Re-estimated end]],43831))</f>
        <v>44084</v>
      </c>
      <c r="AU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 s="222">
        <f>IF(GLOBAL_DATA[[#This Row],[Target scope]]&lt;&gt;Target_Not_Applicable,COUNTBLANK(GLOBAL_DATA[[#This Row],[Target scope]:[Target justification (if&lt;100%)]]),0)+IF(GLOBAL_DATA[[#This Row],[Status]]&lt;&gt;Status_No_Project,COUNTBLANK(GLOBAL_DATA[[#This Row],[Implementation progress rate]:[CISO assessment]]),0)</f>
        <v>1</v>
      </c>
      <c r="AW54" s="45">
        <f>SUBTOTAL(103,GLOBAL_DATA[[#This Row],[BU]])</f>
        <v>1</v>
      </c>
    </row>
    <row r="55" spans="1:49" ht="25.5" x14ac:dyDescent="0.25">
      <c r="A55" s="222" t="s">
        <v>40</v>
      </c>
      <c r="B55" s="223" t="s">
        <v>894</v>
      </c>
      <c r="C55" s="223" t="s">
        <v>44</v>
      </c>
      <c r="D55" s="231" t="s">
        <v>620</v>
      </c>
      <c r="E55" s="232" t="s">
        <v>2</v>
      </c>
      <c r="F55" s="232"/>
      <c r="G55" s="233"/>
      <c r="H55" s="221" t="s">
        <v>568</v>
      </c>
      <c r="I55" s="231" t="s">
        <v>568</v>
      </c>
      <c r="J55" s="232"/>
      <c r="K55" s="234"/>
      <c r="L55" s="235"/>
      <c r="M55" s="233"/>
      <c r="N55" s="236"/>
      <c r="O55" s="224" t="str">
        <f>IF(GLOBAL_DATA[[#This Row],[Target scope]]="","",INDEX(DATA_TargetStatusChoice[Target_Status_Choice],MATCH(GLOBAL_DATA[[#This Row],[Target scope]],DATA_TargetStatusChoice[Value],1)))</f>
        <v/>
      </c>
      <c r="P55" s="237" t="s">
        <v>562</v>
      </c>
      <c r="Q55" s="238"/>
      <c r="R55" s="250" t="s">
        <v>562</v>
      </c>
      <c r="S55" s="251"/>
      <c r="T55" s="251" t="s">
        <v>562</v>
      </c>
      <c r="U55" s="252"/>
      <c r="V55" s="239" t="s">
        <v>562</v>
      </c>
      <c r="W55" s="240" t="s">
        <v>562</v>
      </c>
      <c r="X55" s="241" t="s">
        <v>562</v>
      </c>
      <c r="Y55" s="241" t="s">
        <v>562</v>
      </c>
      <c r="Z55" s="241" t="s">
        <v>562</v>
      </c>
      <c r="AA55" s="242">
        <f>SUM(GLOBAL_DATA[[#This Row],[Initial 2020]],GLOBAL_DATA[[#This Row],[Initial 2021]],GLOBAL_DATA[[#This Row],[Initial 2022]],GLOBAL_DATA[[#This Row],[Initial 2023]])</f>
        <v>0</v>
      </c>
      <c r="AB55" s="243">
        <f>SUM(GLOBAL_DATA[[#This Row],[Reestimated 2020]],GLOBAL_DATA[[#This Row],[Reestimated 2021]],GLOBAL_DATA[[#This Row],[Reestimated 2022]],GLOBAL_DATA[[#This Row],[Reestimated 2023]])</f>
        <v>0</v>
      </c>
      <c r="AC55" s="244">
        <f>SUM(GLOBAL_DATA[[#This Row],[Spent 2020]],GLOBAL_DATA[[#This Row],[Spent 2021]],GLOBAL_DATA[[#This Row],[Spent 2022]],GLOBAL_DATA[[#This Row],[Spent 2023]])</f>
        <v>0</v>
      </c>
      <c r="AD55" s="245" t="s">
        <v>562</v>
      </c>
      <c r="AE55" s="246" t="s">
        <v>562</v>
      </c>
      <c r="AF55" s="247" t="s">
        <v>562</v>
      </c>
      <c r="AG55" s="246" t="s">
        <v>562</v>
      </c>
      <c r="AH55" s="246" t="s">
        <v>562</v>
      </c>
      <c r="AI55" s="246" t="s">
        <v>562</v>
      </c>
      <c r="AJ55" s="245" t="s">
        <v>562</v>
      </c>
      <c r="AK55" s="246" t="s">
        <v>562</v>
      </c>
      <c r="AL55" s="247" t="s">
        <v>562</v>
      </c>
      <c r="AM55" s="246" t="s">
        <v>562</v>
      </c>
      <c r="AN55" s="246" t="s">
        <v>562</v>
      </c>
      <c r="AO55" s="248" t="s">
        <v>562</v>
      </c>
      <c r="AP55" s="249" t="s">
        <v>562</v>
      </c>
      <c r="AQ55" s="249" t="s">
        <v>562</v>
      </c>
      <c r="AR55" s="162"/>
      <c r="AS55" s="180">
        <f>IF(OR(GLOBAL_DATA[[#This Row],[Status]]=DATA!$J$6,GLOBAL_DATA[[#This Row],[Status]]=DATA!$J$7,GLOBAL_DATA[[#This Row],[Status]]=DATA!$J$8),1,0)</f>
        <v>0</v>
      </c>
      <c r="AT55" s="181">
        <f>IF(GLOBAL_DATA[[#This Row],[Status]]=Status_No_Project,"",MAX(GLOBAL_DATA[[#This Row],[Initial end]],GLOBAL_DATA[[#This Row],[Re-estimated end]],43831))</f>
        <v>43831</v>
      </c>
      <c r="AU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 s="222">
        <f>IF(GLOBAL_DATA[[#This Row],[Target scope]]&lt;&gt;Target_Not_Applicable,COUNTBLANK(GLOBAL_DATA[[#This Row],[Target scope]:[Target justification (if&lt;100%)]]),0)+IF(GLOBAL_DATA[[#This Row],[Status]]&lt;&gt;Status_No_Project,COUNTBLANK(GLOBAL_DATA[[#This Row],[Implementation progress rate]:[CISO assessment]]),0)</f>
        <v>4</v>
      </c>
      <c r="AW55" s="45">
        <f>SUBTOTAL(103,GLOBAL_DATA[[#This Row],[BU]])</f>
        <v>1</v>
      </c>
    </row>
    <row r="56" spans="1:49" ht="38.25" x14ac:dyDescent="0.25">
      <c r="A56" s="222" t="s">
        <v>40</v>
      </c>
      <c r="B56" s="223" t="s">
        <v>894</v>
      </c>
      <c r="C56" s="223" t="s">
        <v>44</v>
      </c>
      <c r="D56" s="231" t="s">
        <v>621</v>
      </c>
      <c r="E56" s="232" t="s">
        <v>2</v>
      </c>
      <c r="F56" s="232"/>
      <c r="G56" s="233"/>
      <c r="H56" s="221" t="s">
        <v>570</v>
      </c>
      <c r="I56" s="231" t="s">
        <v>571</v>
      </c>
      <c r="J56" s="232"/>
      <c r="K56" s="234"/>
      <c r="L56" s="235"/>
      <c r="M56" s="233"/>
      <c r="N56" s="236"/>
      <c r="O56" s="224" t="str">
        <f>IF(GLOBAL_DATA[[#This Row],[Target scope]]="","",INDEX(DATA_TargetStatusChoice[Target_Status_Choice],MATCH(GLOBAL_DATA[[#This Row],[Target scope]],DATA_TargetStatusChoice[Value],1)))</f>
        <v>FULL IMPLEMENTATION</v>
      </c>
      <c r="P56" s="237">
        <v>1</v>
      </c>
      <c r="Q56" s="238"/>
      <c r="R56" s="250" t="s">
        <v>31</v>
      </c>
      <c r="S56" s="251">
        <v>0</v>
      </c>
      <c r="T56" s="251" t="s">
        <v>386</v>
      </c>
      <c r="U56" s="252"/>
      <c r="V56" s="239" t="s">
        <v>430</v>
      </c>
      <c r="W56" s="240" t="s">
        <v>922</v>
      </c>
      <c r="X56" s="241">
        <v>44197</v>
      </c>
      <c r="Y56" s="241">
        <v>44560</v>
      </c>
      <c r="Z56" s="241">
        <v>44561</v>
      </c>
      <c r="AA56" s="242">
        <f>SUM(GLOBAL_DATA[[#This Row],[Initial 2020]],GLOBAL_DATA[[#This Row],[Initial 2021]],GLOBAL_DATA[[#This Row],[Initial 2022]],GLOBAL_DATA[[#This Row],[Initial 2023]])</f>
        <v>8</v>
      </c>
      <c r="AB56" s="243">
        <f>SUM(GLOBAL_DATA[[#This Row],[Reestimated 2020]],GLOBAL_DATA[[#This Row],[Reestimated 2021]],GLOBAL_DATA[[#This Row],[Reestimated 2022]],GLOBAL_DATA[[#This Row],[Reestimated 2023]])</f>
        <v>0</v>
      </c>
      <c r="AC56" s="244">
        <f>SUM(GLOBAL_DATA[[#This Row],[Spent 2020]],GLOBAL_DATA[[#This Row],[Spent 2021]],GLOBAL_DATA[[#This Row],[Spent 2022]],GLOBAL_DATA[[#This Row],[Spent 2023]])</f>
        <v>0</v>
      </c>
      <c r="AD56" s="245" t="s">
        <v>562</v>
      </c>
      <c r="AE56" s="246" t="s">
        <v>562</v>
      </c>
      <c r="AF56" s="247" t="s">
        <v>562</v>
      </c>
      <c r="AG56" s="246">
        <v>8</v>
      </c>
      <c r="AH56" s="246" t="s">
        <v>562</v>
      </c>
      <c r="AI56" s="246" t="s">
        <v>562</v>
      </c>
      <c r="AJ56" s="245">
        <v>0</v>
      </c>
      <c r="AK56" s="246">
        <v>0</v>
      </c>
      <c r="AL56" s="247">
        <v>0</v>
      </c>
      <c r="AM56" s="246">
        <v>0</v>
      </c>
      <c r="AN56" s="246">
        <v>0</v>
      </c>
      <c r="AO56" s="248">
        <v>0</v>
      </c>
      <c r="AP56" s="249" t="s">
        <v>933</v>
      </c>
      <c r="AQ56" s="249" t="s">
        <v>933</v>
      </c>
      <c r="AR56" s="162">
        <f>IF(GLOBAL_DATA[[#This Row],[Target scope]]&lt;&gt;Target_Not_Applicable,GLOBAL_DATA[[#This Row],[Target scope]]*GLOBAL_DATA[[#This Row],[Implementation progress rate]],"")</f>
        <v>0</v>
      </c>
      <c r="AS56" s="180">
        <f>IF(OR(GLOBAL_DATA[[#This Row],[Status]]=DATA!$J$6,GLOBAL_DATA[[#This Row],[Status]]=DATA!$J$7,GLOBAL_DATA[[#This Row],[Status]]=DATA!$J$8),1,0)</f>
        <v>0</v>
      </c>
      <c r="AT56" s="181">
        <f>IF(GLOBAL_DATA[[#This Row],[Status]]=Status_No_Project,"",MAX(GLOBAL_DATA[[#This Row],[Initial end]],GLOBAL_DATA[[#This Row],[Re-estimated end]],43831))</f>
        <v>44561</v>
      </c>
      <c r="AU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 s="222">
        <f>IF(GLOBAL_DATA[[#This Row],[Target scope]]&lt;&gt;Target_Not_Applicable,COUNTBLANK(GLOBAL_DATA[[#This Row],[Target scope]:[Target justification (if&lt;100%)]]),0)+IF(GLOBAL_DATA[[#This Row],[Status]]&lt;&gt;Status_No_Project,COUNTBLANK(GLOBAL_DATA[[#This Row],[Implementation progress rate]:[CISO assessment]]),0)</f>
        <v>1</v>
      </c>
      <c r="AW56" s="45">
        <f>SUBTOTAL(103,GLOBAL_DATA[[#This Row],[BU]])</f>
        <v>1</v>
      </c>
    </row>
    <row r="57" spans="1:49" ht="38.25" x14ac:dyDescent="0.25">
      <c r="A57" s="222" t="s">
        <v>40</v>
      </c>
      <c r="B57" s="223" t="s">
        <v>894</v>
      </c>
      <c r="C57" s="223" t="s">
        <v>44</v>
      </c>
      <c r="D57" s="231" t="s">
        <v>622</v>
      </c>
      <c r="E57" s="232" t="s">
        <v>2</v>
      </c>
      <c r="F57" s="232"/>
      <c r="G57" s="233"/>
      <c r="H57" s="221" t="s">
        <v>570</v>
      </c>
      <c r="I57" s="231" t="s">
        <v>568</v>
      </c>
      <c r="J57" s="232"/>
      <c r="K57" s="234"/>
      <c r="L57" s="235"/>
      <c r="M57" s="233"/>
      <c r="N57" s="236"/>
      <c r="O57" s="224" t="str">
        <f>IF(GLOBAL_DATA[[#This Row],[Target scope]]="","",INDEX(DATA_TargetStatusChoice[Target_Status_Choice],MATCH(GLOBAL_DATA[[#This Row],[Target scope]],DATA_TargetStatusChoice[Value],1)))</f>
        <v>FULL IMPLEMENTATION</v>
      </c>
      <c r="P57" s="237">
        <v>1</v>
      </c>
      <c r="Q57" s="238"/>
      <c r="R57" s="250" t="s">
        <v>31</v>
      </c>
      <c r="S57" s="251">
        <v>0</v>
      </c>
      <c r="T57" s="251" t="s">
        <v>386</v>
      </c>
      <c r="U57" s="252"/>
      <c r="V57" s="239" t="s">
        <v>430</v>
      </c>
      <c r="W57" s="240" t="s">
        <v>924</v>
      </c>
      <c r="X57" s="241">
        <v>44197</v>
      </c>
      <c r="Y57" s="241">
        <v>44560</v>
      </c>
      <c r="Z57" s="241">
        <v>44561</v>
      </c>
      <c r="AA57" s="242">
        <f>SUM(GLOBAL_DATA[[#This Row],[Initial 2020]],GLOBAL_DATA[[#This Row],[Initial 2021]],GLOBAL_DATA[[#This Row],[Initial 2022]],GLOBAL_DATA[[#This Row],[Initial 2023]])</f>
        <v>9</v>
      </c>
      <c r="AB57" s="243">
        <f>SUM(GLOBAL_DATA[[#This Row],[Reestimated 2020]],GLOBAL_DATA[[#This Row],[Reestimated 2021]],GLOBAL_DATA[[#This Row],[Reestimated 2022]],GLOBAL_DATA[[#This Row],[Reestimated 2023]])</f>
        <v>0</v>
      </c>
      <c r="AC57" s="244">
        <f>SUM(GLOBAL_DATA[[#This Row],[Spent 2020]],GLOBAL_DATA[[#This Row],[Spent 2021]],GLOBAL_DATA[[#This Row],[Spent 2022]],GLOBAL_DATA[[#This Row],[Spent 2023]])</f>
        <v>0</v>
      </c>
      <c r="AD57" s="245">
        <v>9</v>
      </c>
      <c r="AE57" s="246" t="s">
        <v>562</v>
      </c>
      <c r="AF57" s="247" t="s">
        <v>562</v>
      </c>
      <c r="AG57" s="246" t="s">
        <v>562</v>
      </c>
      <c r="AH57" s="246" t="s">
        <v>562</v>
      </c>
      <c r="AI57" s="246" t="s">
        <v>562</v>
      </c>
      <c r="AJ57" s="245">
        <v>0</v>
      </c>
      <c r="AK57" s="246">
        <v>0</v>
      </c>
      <c r="AL57" s="247">
        <v>0</v>
      </c>
      <c r="AM57" s="246">
        <v>0</v>
      </c>
      <c r="AN57" s="246">
        <v>0</v>
      </c>
      <c r="AO57" s="248">
        <v>0</v>
      </c>
      <c r="AP57" s="249" t="s">
        <v>933</v>
      </c>
      <c r="AQ57" s="249" t="s">
        <v>933</v>
      </c>
      <c r="AR57" s="162">
        <f>IF(GLOBAL_DATA[[#This Row],[Target scope]]&lt;&gt;Target_Not_Applicable,GLOBAL_DATA[[#This Row],[Target scope]]*GLOBAL_DATA[[#This Row],[Implementation progress rate]],"")</f>
        <v>0</v>
      </c>
      <c r="AS57" s="180">
        <f>IF(OR(GLOBAL_DATA[[#This Row],[Status]]=DATA!$J$6,GLOBAL_DATA[[#This Row],[Status]]=DATA!$J$7,GLOBAL_DATA[[#This Row],[Status]]=DATA!$J$8),1,0)</f>
        <v>0</v>
      </c>
      <c r="AT57" s="181">
        <f>IF(GLOBAL_DATA[[#This Row],[Status]]=Status_No_Project,"",MAX(GLOBAL_DATA[[#This Row],[Initial end]],GLOBAL_DATA[[#This Row],[Re-estimated end]],43831))</f>
        <v>44561</v>
      </c>
      <c r="AU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 s="222">
        <f>IF(GLOBAL_DATA[[#This Row],[Target scope]]&lt;&gt;Target_Not_Applicable,COUNTBLANK(GLOBAL_DATA[[#This Row],[Target scope]:[Target justification (if&lt;100%)]]),0)+IF(GLOBAL_DATA[[#This Row],[Status]]&lt;&gt;Status_No_Project,COUNTBLANK(GLOBAL_DATA[[#This Row],[Implementation progress rate]:[CISO assessment]]),0)</f>
        <v>1</v>
      </c>
      <c r="AW57" s="45">
        <f>SUBTOTAL(103,GLOBAL_DATA[[#This Row],[BU]])</f>
        <v>1</v>
      </c>
    </row>
    <row r="58" spans="1:49" ht="38.25" x14ac:dyDescent="0.25">
      <c r="A58" s="222" t="s">
        <v>40</v>
      </c>
      <c r="B58" s="223" t="s">
        <v>894</v>
      </c>
      <c r="C58" s="223" t="s">
        <v>44</v>
      </c>
      <c r="D58" s="231" t="s">
        <v>623</v>
      </c>
      <c r="E58" s="232" t="s">
        <v>2</v>
      </c>
      <c r="F58" s="232"/>
      <c r="G58" s="233"/>
      <c r="H58" s="221" t="s">
        <v>570</v>
      </c>
      <c r="I58" s="231" t="s">
        <v>571</v>
      </c>
      <c r="J58" s="232"/>
      <c r="K58" s="234"/>
      <c r="L58" s="235"/>
      <c r="M58" s="233"/>
      <c r="N58" s="236"/>
      <c r="O58" s="224" t="str">
        <f>IF(GLOBAL_DATA[[#This Row],[Target scope]]="","",INDEX(DATA_TargetStatusChoice[Target_Status_Choice],MATCH(GLOBAL_DATA[[#This Row],[Target scope]],DATA_TargetStatusChoice[Value],1)))</f>
        <v>FULL IMPLEMENTATION</v>
      </c>
      <c r="P58" s="237">
        <v>1</v>
      </c>
      <c r="Q58" s="238"/>
      <c r="R58" s="250" t="s">
        <v>32</v>
      </c>
      <c r="S58" s="251">
        <v>0.5</v>
      </c>
      <c r="T58" s="251" t="s">
        <v>386</v>
      </c>
      <c r="U58" s="252"/>
      <c r="V58" s="239" t="s">
        <v>430</v>
      </c>
      <c r="W58" s="240" t="s">
        <v>922</v>
      </c>
      <c r="X58" s="241">
        <v>43831</v>
      </c>
      <c r="Y58" s="241">
        <v>44195</v>
      </c>
      <c r="Z58" s="241">
        <v>44195</v>
      </c>
      <c r="AA58" s="242">
        <f>SUM(GLOBAL_DATA[[#This Row],[Initial 2020]],GLOBAL_DATA[[#This Row],[Initial 2021]],GLOBAL_DATA[[#This Row],[Initial 2022]],GLOBAL_DATA[[#This Row],[Initial 2023]])</f>
        <v>0</v>
      </c>
      <c r="AB58" s="243">
        <f>SUM(GLOBAL_DATA[[#This Row],[Reestimated 2020]],GLOBAL_DATA[[#This Row],[Reestimated 2021]],GLOBAL_DATA[[#This Row],[Reestimated 2022]],GLOBAL_DATA[[#This Row],[Reestimated 2023]])</f>
        <v>0</v>
      </c>
      <c r="AC58" s="244">
        <f>SUM(GLOBAL_DATA[[#This Row],[Spent 2020]],GLOBAL_DATA[[#This Row],[Spent 2021]],GLOBAL_DATA[[#This Row],[Spent 2022]],GLOBAL_DATA[[#This Row],[Spent 2023]])</f>
        <v>0</v>
      </c>
      <c r="AD58" s="245">
        <v>0</v>
      </c>
      <c r="AE58" s="246" t="s">
        <v>562</v>
      </c>
      <c r="AF58" s="247" t="s">
        <v>562</v>
      </c>
      <c r="AG58" s="246" t="s">
        <v>562</v>
      </c>
      <c r="AH58" s="246" t="s">
        <v>562</v>
      </c>
      <c r="AI58" s="246" t="s">
        <v>562</v>
      </c>
      <c r="AJ58" s="245">
        <v>0</v>
      </c>
      <c r="AK58" s="246">
        <v>0</v>
      </c>
      <c r="AL58" s="247">
        <v>0</v>
      </c>
      <c r="AM58" s="246">
        <v>0</v>
      </c>
      <c r="AN58" s="246">
        <v>0</v>
      </c>
      <c r="AO58" s="248">
        <v>0</v>
      </c>
      <c r="AP58" s="249" t="s">
        <v>933</v>
      </c>
      <c r="AQ58" s="249" t="s">
        <v>933</v>
      </c>
      <c r="AR58" s="162">
        <f>IF(GLOBAL_DATA[[#This Row],[Target scope]]&lt;&gt;Target_Not_Applicable,GLOBAL_DATA[[#This Row],[Target scope]]*GLOBAL_DATA[[#This Row],[Implementation progress rate]],"")</f>
        <v>0.5</v>
      </c>
      <c r="AS58" s="180">
        <f>IF(OR(GLOBAL_DATA[[#This Row],[Status]]=DATA!$J$6,GLOBAL_DATA[[#This Row],[Status]]=DATA!$J$7,GLOBAL_DATA[[#This Row],[Status]]=DATA!$J$8),1,0)</f>
        <v>0</v>
      </c>
      <c r="AT58" s="181">
        <f>IF(GLOBAL_DATA[[#This Row],[Status]]=Status_No_Project,"",MAX(GLOBAL_DATA[[#This Row],[Initial end]],GLOBAL_DATA[[#This Row],[Re-estimated end]],43831))</f>
        <v>44195</v>
      </c>
      <c r="AU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 s="222">
        <f>IF(GLOBAL_DATA[[#This Row],[Target scope]]&lt;&gt;Target_Not_Applicable,COUNTBLANK(GLOBAL_DATA[[#This Row],[Target scope]:[Target justification (if&lt;100%)]]),0)+IF(GLOBAL_DATA[[#This Row],[Status]]&lt;&gt;Status_No_Project,COUNTBLANK(GLOBAL_DATA[[#This Row],[Implementation progress rate]:[CISO assessment]]),0)</f>
        <v>1</v>
      </c>
      <c r="AW58" s="45">
        <f>SUBTOTAL(103,GLOBAL_DATA[[#This Row],[BU]])</f>
        <v>1</v>
      </c>
    </row>
    <row r="59" spans="1:49" ht="38.25" x14ac:dyDescent="0.25">
      <c r="A59" s="222" t="s">
        <v>40</v>
      </c>
      <c r="B59" s="223" t="s">
        <v>894</v>
      </c>
      <c r="C59" s="223" t="s">
        <v>44</v>
      </c>
      <c r="D59" s="231" t="s">
        <v>624</v>
      </c>
      <c r="E59" s="232" t="s">
        <v>2</v>
      </c>
      <c r="F59" s="232"/>
      <c r="G59" s="233"/>
      <c r="H59" s="221" t="s">
        <v>568</v>
      </c>
      <c r="I59" s="231" t="s">
        <v>568</v>
      </c>
      <c r="J59" s="232"/>
      <c r="K59" s="234"/>
      <c r="L59" s="235"/>
      <c r="M59" s="233"/>
      <c r="N59" s="236"/>
      <c r="O59" s="224" t="str">
        <f>IF(GLOBAL_DATA[[#This Row],[Target scope]]="","",INDEX(DATA_TargetStatusChoice[Target_Status_Choice],MATCH(GLOBAL_DATA[[#This Row],[Target scope]],DATA_TargetStatusChoice[Value],1)))</f>
        <v>FULL IMPLEMENTATION</v>
      </c>
      <c r="P59" s="237">
        <v>1</v>
      </c>
      <c r="Q59" s="238"/>
      <c r="R59" s="250" t="s">
        <v>32</v>
      </c>
      <c r="S59" s="251">
        <v>0.2</v>
      </c>
      <c r="T59" s="251" t="s">
        <v>386</v>
      </c>
      <c r="U59" s="252"/>
      <c r="V59" s="239" t="s">
        <v>430</v>
      </c>
      <c r="W59" s="240" t="s">
        <v>924</v>
      </c>
      <c r="X59" s="241">
        <v>43831</v>
      </c>
      <c r="Y59" s="241">
        <v>44195</v>
      </c>
      <c r="Z59" s="241">
        <v>44560</v>
      </c>
      <c r="AA59" s="242">
        <f>SUM(GLOBAL_DATA[[#This Row],[Initial 2020]],GLOBAL_DATA[[#This Row],[Initial 2021]],GLOBAL_DATA[[#This Row],[Initial 2022]],GLOBAL_DATA[[#This Row],[Initial 2023]])</f>
        <v>2</v>
      </c>
      <c r="AB59" s="243">
        <f>SUM(GLOBAL_DATA[[#This Row],[Reestimated 2020]],GLOBAL_DATA[[#This Row],[Reestimated 2021]],GLOBAL_DATA[[#This Row],[Reestimated 2022]],GLOBAL_DATA[[#This Row],[Reestimated 2023]])</f>
        <v>0</v>
      </c>
      <c r="AC59" s="244">
        <f>SUM(GLOBAL_DATA[[#This Row],[Spent 2020]],GLOBAL_DATA[[#This Row],[Spent 2021]],GLOBAL_DATA[[#This Row],[Spent 2022]],GLOBAL_DATA[[#This Row],[Spent 2023]])</f>
        <v>0</v>
      </c>
      <c r="AD59" s="245">
        <v>2</v>
      </c>
      <c r="AE59" s="246" t="s">
        <v>562</v>
      </c>
      <c r="AF59" s="247" t="s">
        <v>562</v>
      </c>
      <c r="AG59" s="246" t="s">
        <v>562</v>
      </c>
      <c r="AH59" s="246" t="s">
        <v>562</v>
      </c>
      <c r="AI59" s="246" t="s">
        <v>562</v>
      </c>
      <c r="AJ59" s="245">
        <v>0</v>
      </c>
      <c r="AK59" s="246">
        <v>0</v>
      </c>
      <c r="AL59" s="247">
        <v>0</v>
      </c>
      <c r="AM59" s="246">
        <v>0</v>
      </c>
      <c r="AN59" s="246">
        <v>0</v>
      </c>
      <c r="AO59" s="248">
        <v>0</v>
      </c>
      <c r="AP59" s="249" t="s">
        <v>933</v>
      </c>
      <c r="AQ59" s="249" t="s">
        <v>933</v>
      </c>
      <c r="AR59" s="162">
        <f>IF(GLOBAL_DATA[[#This Row],[Target scope]]&lt;&gt;Target_Not_Applicable,GLOBAL_DATA[[#This Row],[Target scope]]*GLOBAL_DATA[[#This Row],[Implementation progress rate]],"")</f>
        <v>0.2</v>
      </c>
      <c r="AS59" s="180">
        <f>IF(OR(GLOBAL_DATA[[#This Row],[Status]]=DATA!$J$6,GLOBAL_DATA[[#This Row],[Status]]=DATA!$J$7,GLOBAL_DATA[[#This Row],[Status]]=DATA!$J$8),1,0)</f>
        <v>0</v>
      </c>
      <c r="AT59" s="181">
        <f>IF(GLOBAL_DATA[[#This Row],[Status]]=Status_No_Project,"",MAX(GLOBAL_DATA[[#This Row],[Initial end]],GLOBAL_DATA[[#This Row],[Re-estimated end]],43831))</f>
        <v>44560</v>
      </c>
      <c r="AU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 s="222">
        <f>IF(GLOBAL_DATA[[#This Row],[Target scope]]&lt;&gt;Target_Not_Applicable,COUNTBLANK(GLOBAL_DATA[[#This Row],[Target scope]:[Target justification (if&lt;100%)]]),0)+IF(GLOBAL_DATA[[#This Row],[Status]]&lt;&gt;Status_No_Project,COUNTBLANK(GLOBAL_DATA[[#This Row],[Implementation progress rate]:[CISO assessment]]),0)</f>
        <v>1</v>
      </c>
      <c r="AW59" s="45">
        <f>SUBTOTAL(103,GLOBAL_DATA[[#This Row],[BU]])</f>
        <v>1</v>
      </c>
    </row>
    <row r="60" spans="1:49" ht="38.25" x14ac:dyDescent="0.25">
      <c r="A60" s="222" t="s">
        <v>40</v>
      </c>
      <c r="B60" s="223" t="s">
        <v>894</v>
      </c>
      <c r="C60" s="223" t="s">
        <v>44</v>
      </c>
      <c r="D60" s="231" t="s">
        <v>625</v>
      </c>
      <c r="E60" s="232" t="s">
        <v>2</v>
      </c>
      <c r="F60" s="232"/>
      <c r="G60" s="233"/>
      <c r="H60" s="221" t="s">
        <v>568</v>
      </c>
      <c r="I60" s="231" t="s">
        <v>568</v>
      </c>
      <c r="J60" s="232"/>
      <c r="K60" s="234"/>
      <c r="L60" s="235"/>
      <c r="M60" s="233"/>
      <c r="N60" s="236"/>
      <c r="O60" s="224" t="str">
        <f>IF(GLOBAL_DATA[[#This Row],[Target scope]]="","",INDEX(DATA_TargetStatusChoice[Target_Status_Choice],MATCH(GLOBAL_DATA[[#This Row],[Target scope]],DATA_TargetStatusChoice[Value],1)))</f>
        <v>FULL IMPLEMENTATION</v>
      </c>
      <c r="P60" s="237">
        <v>1</v>
      </c>
      <c r="Q60" s="238"/>
      <c r="R60" s="250" t="s">
        <v>32</v>
      </c>
      <c r="S60" s="251">
        <v>0.3</v>
      </c>
      <c r="T60" s="251" t="s">
        <v>386</v>
      </c>
      <c r="U60" s="252"/>
      <c r="V60" s="239" t="s">
        <v>431</v>
      </c>
      <c r="W60" s="240" t="s">
        <v>924</v>
      </c>
      <c r="X60" s="241">
        <v>43862</v>
      </c>
      <c r="Y60" s="241">
        <v>44084</v>
      </c>
      <c r="Z60" s="241" t="s">
        <v>562</v>
      </c>
      <c r="AA60" s="242">
        <f>SUM(GLOBAL_DATA[[#This Row],[Initial 2020]],GLOBAL_DATA[[#This Row],[Initial 2021]],GLOBAL_DATA[[#This Row],[Initial 2022]],GLOBAL_DATA[[#This Row],[Initial 2023]])</f>
        <v>0</v>
      </c>
      <c r="AB60" s="243">
        <f>SUM(GLOBAL_DATA[[#This Row],[Reestimated 2020]],GLOBAL_DATA[[#This Row],[Reestimated 2021]],GLOBAL_DATA[[#This Row],[Reestimated 2022]],GLOBAL_DATA[[#This Row],[Reestimated 2023]])</f>
        <v>0</v>
      </c>
      <c r="AC60" s="244">
        <f>SUM(GLOBAL_DATA[[#This Row],[Spent 2020]],GLOBAL_DATA[[#This Row],[Spent 2021]],GLOBAL_DATA[[#This Row],[Spent 2022]],GLOBAL_DATA[[#This Row],[Spent 2023]])</f>
        <v>0</v>
      </c>
      <c r="AD60" s="245" t="s">
        <v>562</v>
      </c>
      <c r="AE60" s="246" t="s">
        <v>562</v>
      </c>
      <c r="AF60" s="247" t="s">
        <v>562</v>
      </c>
      <c r="AG60" s="246" t="s">
        <v>562</v>
      </c>
      <c r="AH60" s="246" t="s">
        <v>562</v>
      </c>
      <c r="AI60" s="246" t="s">
        <v>562</v>
      </c>
      <c r="AJ60" s="245">
        <v>0</v>
      </c>
      <c r="AK60" s="246">
        <v>0</v>
      </c>
      <c r="AL60" s="247">
        <v>0</v>
      </c>
      <c r="AM60" s="246">
        <v>0</v>
      </c>
      <c r="AN60" s="246">
        <v>0</v>
      </c>
      <c r="AO60" s="248">
        <v>0</v>
      </c>
      <c r="AP60" s="249" t="s">
        <v>933</v>
      </c>
      <c r="AQ60" s="249" t="s">
        <v>933</v>
      </c>
      <c r="AR60" s="162">
        <f>IF(GLOBAL_DATA[[#This Row],[Target scope]]&lt;&gt;Target_Not_Applicable,GLOBAL_DATA[[#This Row],[Target scope]]*GLOBAL_DATA[[#This Row],[Implementation progress rate]],"")</f>
        <v>0.3</v>
      </c>
      <c r="AS60" s="180">
        <f>IF(OR(GLOBAL_DATA[[#This Row],[Status]]=DATA!$J$6,GLOBAL_DATA[[#This Row],[Status]]=DATA!$J$7,GLOBAL_DATA[[#This Row],[Status]]=DATA!$J$8),1,0)</f>
        <v>0</v>
      </c>
      <c r="AT60" s="181">
        <f>IF(GLOBAL_DATA[[#This Row],[Status]]=Status_No_Project,"",MAX(GLOBAL_DATA[[#This Row],[Initial end]],GLOBAL_DATA[[#This Row],[Re-estimated end]],43831))</f>
        <v>44084</v>
      </c>
      <c r="AU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 s="222">
        <f>IF(GLOBAL_DATA[[#This Row],[Target scope]]&lt;&gt;Target_Not_Applicable,COUNTBLANK(GLOBAL_DATA[[#This Row],[Target scope]:[Target justification (if&lt;100%)]]),0)+IF(GLOBAL_DATA[[#This Row],[Status]]&lt;&gt;Status_No_Project,COUNTBLANK(GLOBAL_DATA[[#This Row],[Implementation progress rate]:[CISO assessment]]),0)</f>
        <v>1</v>
      </c>
      <c r="AW60" s="45">
        <f>SUBTOTAL(103,GLOBAL_DATA[[#This Row],[BU]])</f>
        <v>1</v>
      </c>
    </row>
    <row r="61" spans="1:49" ht="38.25" hidden="1" x14ac:dyDescent="0.25">
      <c r="A61" s="222" t="s">
        <v>40</v>
      </c>
      <c r="B61" s="223" t="s">
        <v>894</v>
      </c>
      <c r="C61" s="223" t="s">
        <v>44</v>
      </c>
      <c r="D61" s="231" t="s">
        <v>626</v>
      </c>
      <c r="E61" s="232" t="s">
        <v>2</v>
      </c>
      <c r="F61" s="232"/>
      <c r="G61" s="233"/>
      <c r="H61" s="221"/>
      <c r="I61" s="231" t="s">
        <v>568</v>
      </c>
      <c r="J61" s="232"/>
      <c r="K61" s="234"/>
      <c r="L61" s="235"/>
      <c r="M61" s="233"/>
      <c r="N61" s="236"/>
      <c r="O61" s="224" t="str">
        <f>IF(GLOBAL_DATA[[#This Row],[Target scope]]="","",INDEX(DATA_TargetStatusChoice[Target_Status_Choice],MATCH(GLOBAL_DATA[[#This Row],[Target scope]],DATA_TargetStatusChoice[Value],1)))</f>
        <v>FULL IMPLEMENTATION</v>
      </c>
      <c r="P61" s="237">
        <v>1</v>
      </c>
      <c r="Q61" s="238"/>
      <c r="R61" s="250" t="s">
        <v>31</v>
      </c>
      <c r="S61" s="251">
        <v>0</v>
      </c>
      <c r="T61" s="251" t="s">
        <v>386</v>
      </c>
      <c r="U61" s="252"/>
      <c r="V61" s="239" t="s">
        <v>430</v>
      </c>
      <c r="W61" s="240" t="s">
        <v>924</v>
      </c>
      <c r="X61" s="241">
        <v>44197</v>
      </c>
      <c r="Y61" s="241">
        <v>44560</v>
      </c>
      <c r="Z61" s="241">
        <v>44560</v>
      </c>
      <c r="AA61" s="242">
        <f>SUM(GLOBAL_DATA[[#This Row],[Initial 2020]],GLOBAL_DATA[[#This Row],[Initial 2021]],GLOBAL_DATA[[#This Row],[Initial 2022]],GLOBAL_DATA[[#This Row],[Initial 2023]])</f>
        <v>0</v>
      </c>
      <c r="AB61" s="243">
        <f>SUM(GLOBAL_DATA[[#This Row],[Reestimated 2020]],GLOBAL_DATA[[#This Row],[Reestimated 2021]],GLOBAL_DATA[[#This Row],[Reestimated 2022]],GLOBAL_DATA[[#This Row],[Reestimated 2023]])</f>
        <v>0</v>
      </c>
      <c r="AC61" s="244">
        <f>SUM(GLOBAL_DATA[[#This Row],[Spent 2020]],GLOBAL_DATA[[#This Row],[Spent 2021]],GLOBAL_DATA[[#This Row],[Spent 2022]],GLOBAL_DATA[[#This Row],[Spent 2023]])</f>
        <v>0</v>
      </c>
      <c r="AD61" s="245">
        <v>0</v>
      </c>
      <c r="AE61" s="246" t="s">
        <v>562</v>
      </c>
      <c r="AF61" s="247" t="s">
        <v>562</v>
      </c>
      <c r="AG61" s="246" t="s">
        <v>562</v>
      </c>
      <c r="AH61" s="246" t="s">
        <v>562</v>
      </c>
      <c r="AI61" s="246" t="s">
        <v>562</v>
      </c>
      <c r="AJ61" s="245">
        <v>0</v>
      </c>
      <c r="AK61" s="246">
        <v>0</v>
      </c>
      <c r="AL61" s="247">
        <v>0</v>
      </c>
      <c r="AM61" s="246">
        <v>0</v>
      </c>
      <c r="AN61" s="246">
        <v>0</v>
      </c>
      <c r="AO61" s="248">
        <v>0</v>
      </c>
      <c r="AP61" s="249" t="s">
        <v>933</v>
      </c>
      <c r="AQ61" s="249" t="s">
        <v>933</v>
      </c>
      <c r="AR61" s="162">
        <f>IF(GLOBAL_DATA[[#This Row],[Target scope]]&lt;&gt;Target_Not_Applicable,GLOBAL_DATA[[#This Row],[Target scope]]*GLOBAL_DATA[[#This Row],[Implementation progress rate]],"")</f>
        <v>0</v>
      </c>
      <c r="AS61" s="180">
        <f>IF(OR(GLOBAL_DATA[[#This Row],[Status]]=DATA!$J$6,GLOBAL_DATA[[#This Row],[Status]]=DATA!$J$7,GLOBAL_DATA[[#This Row],[Status]]=DATA!$J$8),1,0)</f>
        <v>0</v>
      </c>
      <c r="AT61" s="181">
        <f>IF(GLOBAL_DATA[[#This Row],[Status]]=Status_No_Project,"",MAX(GLOBAL_DATA[[#This Row],[Initial end]],GLOBAL_DATA[[#This Row],[Re-estimated end]],43831))</f>
        <v>44560</v>
      </c>
      <c r="AU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 s="222">
        <f>IF(GLOBAL_DATA[[#This Row],[Target scope]]&lt;&gt;Target_Not_Applicable,COUNTBLANK(GLOBAL_DATA[[#This Row],[Target scope]:[Target justification (if&lt;100%)]]),0)+IF(GLOBAL_DATA[[#This Row],[Status]]&lt;&gt;Status_No_Project,COUNTBLANK(GLOBAL_DATA[[#This Row],[Implementation progress rate]:[CISO assessment]]),0)</f>
        <v>1</v>
      </c>
      <c r="AW61" s="45">
        <f>SUBTOTAL(103,GLOBAL_DATA[[#This Row],[BU]])</f>
        <v>0</v>
      </c>
    </row>
    <row r="62" spans="1:49" ht="25.5" hidden="1" x14ac:dyDescent="0.25">
      <c r="A62" s="222" t="s">
        <v>40</v>
      </c>
      <c r="B62" s="223" t="s">
        <v>894</v>
      </c>
      <c r="C62" s="223" t="s">
        <v>44</v>
      </c>
      <c r="D62" s="231" t="s">
        <v>627</v>
      </c>
      <c r="E62" s="232" t="s">
        <v>2</v>
      </c>
      <c r="F62" s="232"/>
      <c r="G62" s="233"/>
      <c r="H62" s="221"/>
      <c r="I62" s="231" t="s">
        <v>578</v>
      </c>
      <c r="J62" s="232"/>
      <c r="K62" s="234"/>
      <c r="L62" s="235"/>
      <c r="M62" s="233"/>
      <c r="N62" s="236"/>
      <c r="O62" s="224" t="str">
        <f>IF(GLOBAL_DATA[[#This Row],[Target scope]]="","",INDEX(DATA_TargetStatusChoice[Target_Status_Choice],MATCH(GLOBAL_DATA[[#This Row],[Target scope]],DATA_TargetStatusChoice[Value],1)))</f>
        <v>RISK ACCEPTED</v>
      </c>
      <c r="P62" s="237">
        <v>0</v>
      </c>
      <c r="Q62" s="238"/>
      <c r="R62" s="250" t="s">
        <v>469</v>
      </c>
      <c r="S62" s="251">
        <v>0</v>
      </c>
      <c r="T62" s="251" t="s">
        <v>386</v>
      </c>
      <c r="U62" s="252"/>
      <c r="V62" s="239" t="s">
        <v>430</v>
      </c>
      <c r="W62" s="240" t="s">
        <v>922</v>
      </c>
      <c r="X62" s="241" t="s">
        <v>562</v>
      </c>
      <c r="Y62" s="241" t="s">
        <v>562</v>
      </c>
      <c r="Z62" s="241" t="s">
        <v>562</v>
      </c>
      <c r="AA62" s="242">
        <f>SUM(GLOBAL_DATA[[#This Row],[Initial 2020]],GLOBAL_DATA[[#This Row],[Initial 2021]],GLOBAL_DATA[[#This Row],[Initial 2022]],GLOBAL_DATA[[#This Row],[Initial 2023]])</f>
        <v>0</v>
      </c>
      <c r="AB62" s="243">
        <f>SUM(GLOBAL_DATA[[#This Row],[Reestimated 2020]],GLOBAL_DATA[[#This Row],[Reestimated 2021]],GLOBAL_DATA[[#This Row],[Reestimated 2022]],GLOBAL_DATA[[#This Row],[Reestimated 2023]])</f>
        <v>0</v>
      </c>
      <c r="AC62" s="244">
        <f>SUM(GLOBAL_DATA[[#This Row],[Spent 2020]],GLOBAL_DATA[[#This Row],[Spent 2021]],GLOBAL_DATA[[#This Row],[Spent 2022]],GLOBAL_DATA[[#This Row],[Spent 2023]])</f>
        <v>0</v>
      </c>
      <c r="AD62" s="245" t="s">
        <v>562</v>
      </c>
      <c r="AE62" s="246" t="s">
        <v>562</v>
      </c>
      <c r="AF62" s="247" t="s">
        <v>562</v>
      </c>
      <c r="AG62" s="246" t="s">
        <v>562</v>
      </c>
      <c r="AH62" s="246" t="s">
        <v>562</v>
      </c>
      <c r="AI62" s="246" t="s">
        <v>562</v>
      </c>
      <c r="AJ62" s="245">
        <v>0</v>
      </c>
      <c r="AK62" s="246">
        <v>0</v>
      </c>
      <c r="AL62" s="247">
        <v>0</v>
      </c>
      <c r="AM62" s="246">
        <v>0</v>
      </c>
      <c r="AN62" s="246">
        <v>0</v>
      </c>
      <c r="AO62" s="248">
        <v>0</v>
      </c>
      <c r="AP62" s="249" t="s">
        <v>933</v>
      </c>
      <c r="AQ62" s="249" t="s">
        <v>933</v>
      </c>
      <c r="AR62" s="162">
        <f>IF(GLOBAL_DATA[[#This Row],[Target scope]]&lt;&gt;Target_Not_Applicable,GLOBAL_DATA[[#This Row],[Target scope]]*GLOBAL_DATA[[#This Row],[Implementation progress rate]],"")</f>
        <v>0</v>
      </c>
      <c r="AS62" s="180">
        <f>IF(OR(GLOBAL_DATA[[#This Row],[Status]]=DATA!$J$6,GLOBAL_DATA[[#This Row],[Status]]=DATA!$J$7,GLOBAL_DATA[[#This Row],[Status]]=DATA!$J$8),1,0)</f>
        <v>0</v>
      </c>
      <c r="AT62" s="181" t="str">
        <f>IF(GLOBAL_DATA[[#This Row],[Status]]=Status_No_Project,"",MAX(GLOBAL_DATA[[#This Row],[Initial end]],GLOBAL_DATA[[#This Row],[Re-estimated end]],43831))</f>
        <v/>
      </c>
      <c r="AU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 s="222">
        <f>IF(GLOBAL_DATA[[#This Row],[Target scope]]&lt;&gt;Target_Not_Applicable,COUNTBLANK(GLOBAL_DATA[[#This Row],[Target scope]:[Target justification (if&lt;100%)]]),0)+IF(GLOBAL_DATA[[#This Row],[Status]]&lt;&gt;Status_No_Project,COUNTBLANK(GLOBAL_DATA[[#This Row],[Implementation progress rate]:[CISO assessment]]),0)</f>
        <v>1</v>
      </c>
      <c r="AW62" s="45">
        <f>SUBTOTAL(103,GLOBAL_DATA[[#This Row],[BU]])</f>
        <v>0</v>
      </c>
    </row>
    <row r="63" spans="1:49" ht="25.5" hidden="1" x14ac:dyDescent="0.25">
      <c r="A63" s="222" t="s">
        <v>40</v>
      </c>
      <c r="B63" s="223" t="s">
        <v>894</v>
      </c>
      <c r="C63" s="223" t="s">
        <v>44</v>
      </c>
      <c r="D63" s="231" t="s">
        <v>628</v>
      </c>
      <c r="E63" s="232" t="s">
        <v>2</v>
      </c>
      <c r="F63" s="232"/>
      <c r="G63" s="233"/>
      <c r="H63" s="221"/>
      <c r="I63" s="231" t="s">
        <v>578</v>
      </c>
      <c r="J63" s="232"/>
      <c r="K63" s="234"/>
      <c r="L63" s="235"/>
      <c r="M63" s="233"/>
      <c r="N63" s="236"/>
      <c r="O63" s="224" t="str">
        <f>IF(GLOBAL_DATA[[#This Row],[Target scope]]="","",INDEX(DATA_TargetStatusChoice[Target_Status_Choice],MATCH(GLOBAL_DATA[[#This Row],[Target scope]],DATA_TargetStatusChoice[Value],1)))</f>
        <v>RISK ACCEPTED</v>
      </c>
      <c r="P63" s="237">
        <v>0</v>
      </c>
      <c r="Q63" s="238"/>
      <c r="R63" s="250" t="s">
        <v>469</v>
      </c>
      <c r="S63" s="251">
        <v>0</v>
      </c>
      <c r="T63" s="251" t="s">
        <v>386</v>
      </c>
      <c r="U63" s="252"/>
      <c r="V63" s="239" t="s">
        <v>430</v>
      </c>
      <c r="W63" s="240" t="s">
        <v>922</v>
      </c>
      <c r="X63" s="241" t="s">
        <v>562</v>
      </c>
      <c r="Y63" s="241" t="s">
        <v>562</v>
      </c>
      <c r="Z63" s="241" t="s">
        <v>562</v>
      </c>
      <c r="AA63" s="242">
        <f>SUM(GLOBAL_DATA[[#This Row],[Initial 2020]],GLOBAL_DATA[[#This Row],[Initial 2021]],GLOBAL_DATA[[#This Row],[Initial 2022]],GLOBAL_DATA[[#This Row],[Initial 2023]])</f>
        <v>44</v>
      </c>
      <c r="AB63" s="243">
        <f>SUM(GLOBAL_DATA[[#This Row],[Reestimated 2020]],GLOBAL_DATA[[#This Row],[Reestimated 2021]],GLOBAL_DATA[[#This Row],[Reestimated 2022]],GLOBAL_DATA[[#This Row],[Reestimated 2023]])</f>
        <v>0</v>
      </c>
      <c r="AC63" s="244">
        <f>SUM(GLOBAL_DATA[[#This Row],[Spent 2020]],GLOBAL_DATA[[#This Row],[Spent 2021]],GLOBAL_DATA[[#This Row],[Spent 2022]],GLOBAL_DATA[[#This Row],[Spent 2023]])</f>
        <v>0</v>
      </c>
      <c r="AD63" s="245" t="s">
        <v>562</v>
      </c>
      <c r="AE63" s="246" t="s">
        <v>562</v>
      </c>
      <c r="AF63" s="247" t="s">
        <v>562</v>
      </c>
      <c r="AG63" s="246">
        <v>44</v>
      </c>
      <c r="AH63" s="246" t="s">
        <v>562</v>
      </c>
      <c r="AI63" s="246" t="s">
        <v>562</v>
      </c>
      <c r="AJ63" s="245">
        <v>0</v>
      </c>
      <c r="AK63" s="246">
        <v>0</v>
      </c>
      <c r="AL63" s="247">
        <v>0</v>
      </c>
      <c r="AM63" s="246">
        <v>0</v>
      </c>
      <c r="AN63" s="246">
        <v>0</v>
      </c>
      <c r="AO63" s="248">
        <v>0</v>
      </c>
      <c r="AP63" s="249" t="s">
        <v>933</v>
      </c>
      <c r="AQ63" s="249" t="s">
        <v>933</v>
      </c>
      <c r="AR63" s="162">
        <f>IF(GLOBAL_DATA[[#This Row],[Target scope]]&lt;&gt;Target_Not_Applicable,GLOBAL_DATA[[#This Row],[Target scope]]*GLOBAL_DATA[[#This Row],[Implementation progress rate]],"")</f>
        <v>0</v>
      </c>
      <c r="AS63" s="180">
        <f>IF(OR(GLOBAL_DATA[[#This Row],[Status]]=DATA!$J$6,GLOBAL_DATA[[#This Row],[Status]]=DATA!$J$7,GLOBAL_DATA[[#This Row],[Status]]=DATA!$J$8),1,0)</f>
        <v>0</v>
      </c>
      <c r="AT63" s="181" t="str">
        <f>IF(GLOBAL_DATA[[#This Row],[Status]]=Status_No_Project,"",MAX(GLOBAL_DATA[[#This Row],[Initial end]],GLOBAL_DATA[[#This Row],[Re-estimated end]],43831))</f>
        <v/>
      </c>
      <c r="AU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 s="222">
        <f>IF(GLOBAL_DATA[[#This Row],[Target scope]]&lt;&gt;Target_Not_Applicable,COUNTBLANK(GLOBAL_DATA[[#This Row],[Target scope]:[Target justification (if&lt;100%)]]),0)+IF(GLOBAL_DATA[[#This Row],[Status]]&lt;&gt;Status_No_Project,COUNTBLANK(GLOBAL_DATA[[#This Row],[Implementation progress rate]:[CISO assessment]]),0)</f>
        <v>1</v>
      </c>
      <c r="AW63" s="45">
        <f>SUBTOTAL(103,GLOBAL_DATA[[#This Row],[BU]])</f>
        <v>0</v>
      </c>
    </row>
    <row r="64" spans="1:49" ht="25.5" hidden="1" x14ac:dyDescent="0.25">
      <c r="A64" s="222" t="s">
        <v>40</v>
      </c>
      <c r="B64" s="223" t="s">
        <v>894</v>
      </c>
      <c r="C64" s="223" t="s">
        <v>44</v>
      </c>
      <c r="D64" s="231" t="s">
        <v>629</v>
      </c>
      <c r="E64" s="232" t="s">
        <v>2</v>
      </c>
      <c r="F64" s="232"/>
      <c r="G64" s="233"/>
      <c r="H64" s="221"/>
      <c r="I64" s="231" t="s">
        <v>578</v>
      </c>
      <c r="J64" s="232"/>
      <c r="K64" s="234"/>
      <c r="L64" s="235"/>
      <c r="M64" s="233"/>
      <c r="N64" s="236"/>
      <c r="O64" s="224" t="str">
        <f>IF(GLOBAL_DATA[[#This Row],[Target scope]]="","",INDEX(DATA_TargetStatusChoice[Target_Status_Choice],MATCH(GLOBAL_DATA[[#This Row],[Target scope]],DATA_TargetStatusChoice[Value],1)))</f>
        <v>RISK ACCEPTED</v>
      </c>
      <c r="P64" s="237">
        <v>0</v>
      </c>
      <c r="Q64" s="238"/>
      <c r="R64" s="250" t="s">
        <v>469</v>
      </c>
      <c r="S64" s="251">
        <v>0.5</v>
      </c>
      <c r="T64" s="251" t="s">
        <v>386</v>
      </c>
      <c r="U64" s="252"/>
      <c r="V64" s="239" t="s">
        <v>430</v>
      </c>
      <c r="W64" s="240" t="s">
        <v>922</v>
      </c>
      <c r="X64" s="241" t="s">
        <v>562</v>
      </c>
      <c r="Y64" s="241" t="s">
        <v>562</v>
      </c>
      <c r="Z64" s="241" t="s">
        <v>562</v>
      </c>
      <c r="AA64" s="242">
        <f>SUM(GLOBAL_DATA[[#This Row],[Initial 2020]],GLOBAL_DATA[[#This Row],[Initial 2021]],GLOBAL_DATA[[#This Row],[Initial 2022]],GLOBAL_DATA[[#This Row],[Initial 2023]])</f>
        <v>36</v>
      </c>
      <c r="AB64" s="243">
        <f>SUM(GLOBAL_DATA[[#This Row],[Reestimated 2020]],GLOBAL_DATA[[#This Row],[Reestimated 2021]],GLOBAL_DATA[[#This Row],[Reestimated 2022]],GLOBAL_DATA[[#This Row],[Reestimated 2023]])</f>
        <v>0</v>
      </c>
      <c r="AC64" s="244">
        <f>SUM(GLOBAL_DATA[[#This Row],[Spent 2020]],GLOBAL_DATA[[#This Row],[Spent 2021]],GLOBAL_DATA[[#This Row],[Spent 2022]],GLOBAL_DATA[[#This Row],[Spent 2023]])</f>
        <v>0</v>
      </c>
      <c r="AD64" s="245" t="s">
        <v>562</v>
      </c>
      <c r="AE64" s="246" t="s">
        <v>562</v>
      </c>
      <c r="AF64" s="247" t="s">
        <v>562</v>
      </c>
      <c r="AG64" s="246">
        <v>36</v>
      </c>
      <c r="AH64" s="246" t="s">
        <v>562</v>
      </c>
      <c r="AI64" s="246" t="s">
        <v>562</v>
      </c>
      <c r="AJ64" s="245">
        <v>0</v>
      </c>
      <c r="AK64" s="246">
        <v>0</v>
      </c>
      <c r="AL64" s="247">
        <v>0</v>
      </c>
      <c r="AM64" s="246">
        <v>0</v>
      </c>
      <c r="AN64" s="246">
        <v>0</v>
      </c>
      <c r="AO64" s="248">
        <v>0</v>
      </c>
      <c r="AP64" s="249" t="s">
        <v>933</v>
      </c>
      <c r="AQ64" s="249" t="s">
        <v>933</v>
      </c>
      <c r="AR64" s="162">
        <f>IF(GLOBAL_DATA[[#This Row],[Target scope]]&lt;&gt;Target_Not_Applicable,GLOBAL_DATA[[#This Row],[Target scope]]*GLOBAL_DATA[[#This Row],[Implementation progress rate]],"")</f>
        <v>0</v>
      </c>
      <c r="AS64" s="180">
        <f>IF(OR(GLOBAL_DATA[[#This Row],[Status]]=DATA!$J$6,GLOBAL_DATA[[#This Row],[Status]]=DATA!$J$7,GLOBAL_DATA[[#This Row],[Status]]=DATA!$J$8),1,0)</f>
        <v>0</v>
      </c>
      <c r="AT64" s="181" t="str">
        <f>IF(GLOBAL_DATA[[#This Row],[Status]]=Status_No_Project,"",MAX(GLOBAL_DATA[[#This Row],[Initial end]],GLOBAL_DATA[[#This Row],[Re-estimated end]],43831))</f>
        <v/>
      </c>
      <c r="AU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 s="222">
        <f>IF(GLOBAL_DATA[[#This Row],[Target scope]]&lt;&gt;Target_Not_Applicable,COUNTBLANK(GLOBAL_DATA[[#This Row],[Target scope]:[Target justification (if&lt;100%)]]),0)+IF(GLOBAL_DATA[[#This Row],[Status]]&lt;&gt;Status_No_Project,COUNTBLANK(GLOBAL_DATA[[#This Row],[Implementation progress rate]:[CISO assessment]]),0)</f>
        <v>1</v>
      </c>
      <c r="AW64" s="45">
        <f>SUBTOTAL(103,GLOBAL_DATA[[#This Row],[BU]])</f>
        <v>0</v>
      </c>
    </row>
    <row r="65" spans="1:49" ht="38.25" x14ac:dyDescent="0.25">
      <c r="A65" s="222" t="s">
        <v>40</v>
      </c>
      <c r="B65" s="223" t="s">
        <v>894</v>
      </c>
      <c r="C65" s="223" t="s">
        <v>44</v>
      </c>
      <c r="D65" s="231" t="s">
        <v>630</v>
      </c>
      <c r="E65" s="232" t="s">
        <v>2</v>
      </c>
      <c r="F65" s="232"/>
      <c r="G65" s="233"/>
      <c r="H65" s="221" t="s">
        <v>568</v>
      </c>
      <c r="I65" s="231" t="s">
        <v>568</v>
      </c>
      <c r="J65" s="232"/>
      <c r="K65" s="234"/>
      <c r="L65" s="235"/>
      <c r="M65" s="233"/>
      <c r="N65" s="236"/>
      <c r="O65" s="224" t="str">
        <f>IF(GLOBAL_DATA[[#This Row],[Target scope]]="","",INDEX(DATA_TargetStatusChoice[Target_Status_Choice],MATCH(GLOBAL_DATA[[#This Row],[Target scope]],DATA_TargetStatusChoice[Value],1)))</f>
        <v>FULL IMPLEMENTATION</v>
      </c>
      <c r="P65" s="237">
        <v>1</v>
      </c>
      <c r="Q65" s="238"/>
      <c r="R65" s="250" t="s">
        <v>32</v>
      </c>
      <c r="S65" s="251">
        <v>0.5</v>
      </c>
      <c r="T65" s="251" t="s">
        <v>386</v>
      </c>
      <c r="U65" s="252"/>
      <c r="V65" s="239" t="s">
        <v>430</v>
      </c>
      <c r="W65" s="240" t="s">
        <v>924</v>
      </c>
      <c r="X65" s="241">
        <v>43466</v>
      </c>
      <c r="Y65" s="241">
        <v>44195</v>
      </c>
      <c r="Z65" s="241">
        <v>44560</v>
      </c>
      <c r="AA65" s="242">
        <f>SUM(GLOBAL_DATA[[#This Row],[Initial 2020]],GLOBAL_DATA[[#This Row],[Initial 2021]],GLOBAL_DATA[[#This Row],[Initial 2022]],GLOBAL_DATA[[#This Row],[Initial 2023]])</f>
        <v>0</v>
      </c>
      <c r="AB65" s="243">
        <f>SUM(GLOBAL_DATA[[#This Row],[Reestimated 2020]],GLOBAL_DATA[[#This Row],[Reestimated 2021]],GLOBAL_DATA[[#This Row],[Reestimated 2022]],GLOBAL_DATA[[#This Row],[Reestimated 2023]])</f>
        <v>0</v>
      </c>
      <c r="AC65" s="244">
        <f>SUM(GLOBAL_DATA[[#This Row],[Spent 2020]],GLOBAL_DATA[[#This Row],[Spent 2021]],GLOBAL_DATA[[#This Row],[Spent 2022]],GLOBAL_DATA[[#This Row],[Spent 2023]])</f>
        <v>0</v>
      </c>
      <c r="AD65" s="245">
        <v>0</v>
      </c>
      <c r="AE65" s="246" t="s">
        <v>562</v>
      </c>
      <c r="AF65" s="247" t="s">
        <v>562</v>
      </c>
      <c r="AG65" s="246" t="s">
        <v>562</v>
      </c>
      <c r="AH65" s="246" t="s">
        <v>562</v>
      </c>
      <c r="AI65" s="246" t="s">
        <v>562</v>
      </c>
      <c r="AJ65" s="245">
        <v>0</v>
      </c>
      <c r="AK65" s="246">
        <v>0</v>
      </c>
      <c r="AL65" s="247">
        <v>0</v>
      </c>
      <c r="AM65" s="246">
        <v>0</v>
      </c>
      <c r="AN65" s="246">
        <v>0</v>
      </c>
      <c r="AO65" s="248">
        <v>0</v>
      </c>
      <c r="AP65" s="249" t="s">
        <v>933</v>
      </c>
      <c r="AQ65" s="249" t="s">
        <v>933</v>
      </c>
      <c r="AR65" s="162">
        <f>IF(GLOBAL_DATA[[#This Row],[Target scope]]&lt;&gt;Target_Not_Applicable,GLOBAL_DATA[[#This Row],[Target scope]]*GLOBAL_DATA[[#This Row],[Implementation progress rate]],"")</f>
        <v>0.5</v>
      </c>
      <c r="AS65" s="180">
        <f>IF(OR(GLOBAL_DATA[[#This Row],[Status]]=DATA!$J$6,GLOBAL_DATA[[#This Row],[Status]]=DATA!$J$7,GLOBAL_DATA[[#This Row],[Status]]=DATA!$J$8),1,0)</f>
        <v>0</v>
      </c>
      <c r="AT65" s="181">
        <f>IF(GLOBAL_DATA[[#This Row],[Status]]=Status_No_Project,"",MAX(GLOBAL_DATA[[#This Row],[Initial end]],GLOBAL_DATA[[#This Row],[Re-estimated end]],43831))</f>
        <v>44560</v>
      </c>
      <c r="AU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 s="222">
        <f>IF(GLOBAL_DATA[[#This Row],[Target scope]]&lt;&gt;Target_Not_Applicable,COUNTBLANK(GLOBAL_DATA[[#This Row],[Target scope]:[Target justification (if&lt;100%)]]),0)+IF(GLOBAL_DATA[[#This Row],[Status]]&lt;&gt;Status_No_Project,COUNTBLANK(GLOBAL_DATA[[#This Row],[Implementation progress rate]:[CISO assessment]]),0)</f>
        <v>1</v>
      </c>
      <c r="AW65" s="45">
        <f>SUBTOTAL(103,GLOBAL_DATA[[#This Row],[BU]])</f>
        <v>1</v>
      </c>
    </row>
    <row r="66" spans="1:49" ht="25.5" x14ac:dyDescent="0.25">
      <c r="A66" s="222" t="s">
        <v>40</v>
      </c>
      <c r="B66" s="223" t="s">
        <v>894</v>
      </c>
      <c r="C66" s="223" t="s">
        <v>44</v>
      </c>
      <c r="D66" s="231" t="s">
        <v>631</v>
      </c>
      <c r="E66" s="232" t="s">
        <v>2</v>
      </c>
      <c r="F66" s="232"/>
      <c r="G66" s="233"/>
      <c r="H66" s="221" t="s">
        <v>571</v>
      </c>
      <c r="I66" s="231" t="s">
        <v>571</v>
      </c>
      <c r="J66" s="232"/>
      <c r="K66" s="234"/>
      <c r="L66" s="235"/>
      <c r="M66" s="233"/>
      <c r="N66" s="236"/>
      <c r="O66" s="224" t="str">
        <f>IF(GLOBAL_DATA[[#This Row],[Target scope]]="","",INDEX(DATA_TargetStatusChoice[Target_Status_Choice],MATCH(GLOBAL_DATA[[#This Row],[Target scope]],DATA_TargetStatusChoice[Value],1)))</f>
        <v/>
      </c>
      <c r="P66" s="237" t="s">
        <v>562</v>
      </c>
      <c r="Q66" s="238"/>
      <c r="R66" s="250" t="s">
        <v>562</v>
      </c>
      <c r="S66" s="251"/>
      <c r="T66" s="251" t="s">
        <v>562</v>
      </c>
      <c r="U66" s="252"/>
      <c r="V66" s="239" t="s">
        <v>562</v>
      </c>
      <c r="W66" s="240" t="s">
        <v>562</v>
      </c>
      <c r="X66" s="241" t="s">
        <v>562</v>
      </c>
      <c r="Y66" s="241" t="s">
        <v>562</v>
      </c>
      <c r="Z66" s="241" t="s">
        <v>562</v>
      </c>
      <c r="AA66" s="242">
        <f>SUM(GLOBAL_DATA[[#This Row],[Initial 2020]],GLOBAL_DATA[[#This Row],[Initial 2021]],GLOBAL_DATA[[#This Row],[Initial 2022]],GLOBAL_DATA[[#This Row],[Initial 2023]])</f>
        <v>0</v>
      </c>
      <c r="AB66" s="243">
        <f>SUM(GLOBAL_DATA[[#This Row],[Reestimated 2020]],GLOBAL_DATA[[#This Row],[Reestimated 2021]],GLOBAL_DATA[[#This Row],[Reestimated 2022]],GLOBAL_DATA[[#This Row],[Reestimated 2023]])</f>
        <v>0</v>
      </c>
      <c r="AC66" s="244">
        <f>SUM(GLOBAL_DATA[[#This Row],[Spent 2020]],GLOBAL_DATA[[#This Row],[Spent 2021]],GLOBAL_DATA[[#This Row],[Spent 2022]],GLOBAL_DATA[[#This Row],[Spent 2023]])</f>
        <v>0</v>
      </c>
      <c r="AD66" s="245" t="s">
        <v>562</v>
      </c>
      <c r="AE66" s="246" t="s">
        <v>562</v>
      </c>
      <c r="AF66" s="247" t="s">
        <v>562</v>
      </c>
      <c r="AG66" s="246" t="s">
        <v>562</v>
      </c>
      <c r="AH66" s="246" t="s">
        <v>562</v>
      </c>
      <c r="AI66" s="246" t="s">
        <v>562</v>
      </c>
      <c r="AJ66" s="245" t="s">
        <v>562</v>
      </c>
      <c r="AK66" s="246" t="s">
        <v>562</v>
      </c>
      <c r="AL66" s="247" t="s">
        <v>562</v>
      </c>
      <c r="AM66" s="246" t="s">
        <v>562</v>
      </c>
      <c r="AN66" s="246" t="s">
        <v>562</v>
      </c>
      <c r="AO66" s="248" t="s">
        <v>562</v>
      </c>
      <c r="AP66" s="249" t="s">
        <v>562</v>
      </c>
      <c r="AQ66" s="249" t="s">
        <v>562</v>
      </c>
      <c r="AR66" s="162"/>
      <c r="AS66" s="180">
        <f>IF(OR(GLOBAL_DATA[[#This Row],[Status]]=DATA!$J$6,GLOBAL_DATA[[#This Row],[Status]]=DATA!$J$7,GLOBAL_DATA[[#This Row],[Status]]=DATA!$J$8),1,0)</f>
        <v>0</v>
      </c>
      <c r="AT66" s="181">
        <f>IF(GLOBAL_DATA[[#This Row],[Status]]=Status_No_Project,"",MAX(GLOBAL_DATA[[#This Row],[Initial end]],GLOBAL_DATA[[#This Row],[Re-estimated end]],43831))</f>
        <v>43831</v>
      </c>
      <c r="AU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 s="222">
        <f>IF(GLOBAL_DATA[[#This Row],[Target scope]]&lt;&gt;Target_Not_Applicable,COUNTBLANK(GLOBAL_DATA[[#This Row],[Target scope]:[Target justification (if&lt;100%)]]),0)+IF(GLOBAL_DATA[[#This Row],[Status]]&lt;&gt;Status_No_Project,COUNTBLANK(GLOBAL_DATA[[#This Row],[Implementation progress rate]:[CISO assessment]]),0)</f>
        <v>4</v>
      </c>
      <c r="AW66" s="45">
        <f>SUBTOTAL(103,GLOBAL_DATA[[#This Row],[BU]])</f>
        <v>1</v>
      </c>
    </row>
    <row r="67" spans="1:49" ht="25.5" x14ac:dyDescent="0.25">
      <c r="A67" s="222" t="s">
        <v>40</v>
      </c>
      <c r="B67" s="223" t="s">
        <v>894</v>
      </c>
      <c r="C67" s="223" t="s">
        <v>44</v>
      </c>
      <c r="D67" s="231" t="s">
        <v>632</v>
      </c>
      <c r="E67" s="232" t="s">
        <v>2</v>
      </c>
      <c r="F67" s="232"/>
      <c r="G67" s="233"/>
      <c r="H67" s="221" t="s">
        <v>571</v>
      </c>
      <c r="I67" s="231" t="s">
        <v>571</v>
      </c>
      <c r="J67" s="232"/>
      <c r="K67" s="234"/>
      <c r="L67" s="235"/>
      <c r="M67" s="233"/>
      <c r="N67" s="236"/>
      <c r="O67" s="224" t="str">
        <f>IF(GLOBAL_DATA[[#This Row],[Target scope]]="","",INDEX(DATA_TargetStatusChoice[Target_Status_Choice],MATCH(GLOBAL_DATA[[#This Row],[Target scope]],DATA_TargetStatusChoice[Value],1)))</f>
        <v/>
      </c>
      <c r="P67" s="237" t="s">
        <v>562</v>
      </c>
      <c r="Q67" s="238"/>
      <c r="R67" s="250" t="s">
        <v>562</v>
      </c>
      <c r="S67" s="251"/>
      <c r="T67" s="251" t="s">
        <v>562</v>
      </c>
      <c r="U67" s="252"/>
      <c r="V67" s="239" t="s">
        <v>562</v>
      </c>
      <c r="W67" s="240" t="s">
        <v>562</v>
      </c>
      <c r="X67" s="241" t="s">
        <v>562</v>
      </c>
      <c r="Y67" s="241" t="s">
        <v>562</v>
      </c>
      <c r="Z67" s="241" t="s">
        <v>562</v>
      </c>
      <c r="AA67" s="242">
        <f>SUM(GLOBAL_DATA[[#This Row],[Initial 2020]],GLOBAL_DATA[[#This Row],[Initial 2021]],GLOBAL_DATA[[#This Row],[Initial 2022]],GLOBAL_DATA[[#This Row],[Initial 2023]])</f>
        <v>0</v>
      </c>
      <c r="AB67" s="243">
        <f>SUM(GLOBAL_DATA[[#This Row],[Reestimated 2020]],GLOBAL_DATA[[#This Row],[Reestimated 2021]],GLOBAL_DATA[[#This Row],[Reestimated 2022]],GLOBAL_DATA[[#This Row],[Reestimated 2023]])</f>
        <v>0</v>
      </c>
      <c r="AC67" s="244">
        <f>SUM(GLOBAL_DATA[[#This Row],[Spent 2020]],GLOBAL_DATA[[#This Row],[Spent 2021]],GLOBAL_DATA[[#This Row],[Spent 2022]],GLOBAL_DATA[[#This Row],[Spent 2023]])</f>
        <v>0</v>
      </c>
      <c r="AD67" s="245" t="s">
        <v>562</v>
      </c>
      <c r="AE67" s="246" t="s">
        <v>562</v>
      </c>
      <c r="AF67" s="247" t="s">
        <v>562</v>
      </c>
      <c r="AG67" s="246" t="s">
        <v>562</v>
      </c>
      <c r="AH67" s="246" t="s">
        <v>562</v>
      </c>
      <c r="AI67" s="246" t="s">
        <v>562</v>
      </c>
      <c r="AJ67" s="245" t="s">
        <v>562</v>
      </c>
      <c r="AK67" s="246" t="s">
        <v>562</v>
      </c>
      <c r="AL67" s="247" t="s">
        <v>562</v>
      </c>
      <c r="AM67" s="246" t="s">
        <v>562</v>
      </c>
      <c r="AN67" s="246" t="s">
        <v>562</v>
      </c>
      <c r="AO67" s="248" t="s">
        <v>562</v>
      </c>
      <c r="AP67" s="249" t="s">
        <v>562</v>
      </c>
      <c r="AQ67" s="249" t="s">
        <v>562</v>
      </c>
      <c r="AR67" s="162"/>
      <c r="AS67" s="180">
        <f>IF(OR(GLOBAL_DATA[[#This Row],[Status]]=DATA!$J$6,GLOBAL_DATA[[#This Row],[Status]]=DATA!$J$7,GLOBAL_DATA[[#This Row],[Status]]=DATA!$J$8),1,0)</f>
        <v>0</v>
      </c>
      <c r="AT67" s="181">
        <f>IF(GLOBAL_DATA[[#This Row],[Status]]=Status_No_Project,"",MAX(GLOBAL_DATA[[#This Row],[Initial end]],GLOBAL_DATA[[#This Row],[Re-estimated end]],43831))</f>
        <v>43831</v>
      </c>
      <c r="AU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 s="222">
        <f>IF(GLOBAL_DATA[[#This Row],[Target scope]]&lt;&gt;Target_Not_Applicable,COUNTBLANK(GLOBAL_DATA[[#This Row],[Target scope]:[Target justification (if&lt;100%)]]),0)+IF(GLOBAL_DATA[[#This Row],[Status]]&lt;&gt;Status_No_Project,COUNTBLANK(GLOBAL_DATA[[#This Row],[Implementation progress rate]:[CISO assessment]]),0)</f>
        <v>4</v>
      </c>
      <c r="AW67" s="45">
        <f>SUBTOTAL(103,GLOBAL_DATA[[#This Row],[BU]])</f>
        <v>1</v>
      </c>
    </row>
    <row r="68" spans="1:49" ht="25.5" x14ac:dyDescent="0.25">
      <c r="A68" s="222" t="s">
        <v>40</v>
      </c>
      <c r="B68" s="223" t="s">
        <v>894</v>
      </c>
      <c r="C68" s="223" t="s">
        <v>44</v>
      </c>
      <c r="D68" s="231" t="s">
        <v>633</v>
      </c>
      <c r="E68" s="232" t="s">
        <v>2</v>
      </c>
      <c r="F68" s="232"/>
      <c r="G68" s="233"/>
      <c r="H68" s="221" t="s">
        <v>571</v>
      </c>
      <c r="I68" s="231" t="s">
        <v>571</v>
      </c>
      <c r="J68" s="232"/>
      <c r="K68" s="234"/>
      <c r="L68" s="235"/>
      <c r="M68" s="233"/>
      <c r="N68" s="236"/>
      <c r="O68" s="224" t="str">
        <f>IF(GLOBAL_DATA[[#This Row],[Target scope]]="","",INDEX(DATA_TargetStatusChoice[Target_Status_Choice],MATCH(GLOBAL_DATA[[#This Row],[Target scope]],DATA_TargetStatusChoice[Value],1)))</f>
        <v/>
      </c>
      <c r="P68" s="237" t="s">
        <v>562</v>
      </c>
      <c r="Q68" s="238"/>
      <c r="R68" s="250" t="s">
        <v>562</v>
      </c>
      <c r="S68" s="251"/>
      <c r="T68" s="251" t="s">
        <v>562</v>
      </c>
      <c r="U68" s="252"/>
      <c r="V68" s="239" t="s">
        <v>562</v>
      </c>
      <c r="W68" s="240" t="s">
        <v>562</v>
      </c>
      <c r="X68" s="241" t="s">
        <v>562</v>
      </c>
      <c r="Y68" s="241" t="s">
        <v>562</v>
      </c>
      <c r="Z68" s="241" t="s">
        <v>562</v>
      </c>
      <c r="AA68" s="242">
        <f>SUM(GLOBAL_DATA[[#This Row],[Initial 2020]],GLOBAL_DATA[[#This Row],[Initial 2021]],GLOBAL_DATA[[#This Row],[Initial 2022]],GLOBAL_DATA[[#This Row],[Initial 2023]])</f>
        <v>0</v>
      </c>
      <c r="AB68" s="243">
        <f>SUM(GLOBAL_DATA[[#This Row],[Reestimated 2020]],GLOBAL_DATA[[#This Row],[Reestimated 2021]],GLOBAL_DATA[[#This Row],[Reestimated 2022]],GLOBAL_DATA[[#This Row],[Reestimated 2023]])</f>
        <v>0</v>
      </c>
      <c r="AC68" s="244">
        <f>SUM(GLOBAL_DATA[[#This Row],[Spent 2020]],GLOBAL_DATA[[#This Row],[Spent 2021]],GLOBAL_DATA[[#This Row],[Spent 2022]],GLOBAL_DATA[[#This Row],[Spent 2023]])</f>
        <v>0</v>
      </c>
      <c r="AD68" s="245" t="s">
        <v>562</v>
      </c>
      <c r="AE68" s="246" t="s">
        <v>562</v>
      </c>
      <c r="AF68" s="247" t="s">
        <v>562</v>
      </c>
      <c r="AG68" s="246" t="s">
        <v>562</v>
      </c>
      <c r="AH68" s="246" t="s">
        <v>562</v>
      </c>
      <c r="AI68" s="246" t="s">
        <v>562</v>
      </c>
      <c r="AJ68" s="245" t="s">
        <v>562</v>
      </c>
      <c r="AK68" s="246" t="s">
        <v>562</v>
      </c>
      <c r="AL68" s="247" t="s">
        <v>562</v>
      </c>
      <c r="AM68" s="246" t="s">
        <v>562</v>
      </c>
      <c r="AN68" s="246" t="s">
        <v>562</v>
      </c>
      <c r="AO68" s="248" t="s">
        <v>562</v>
      </c>
      <c r="AP68" s="249" t="s">
        <v>562</v>
      </c>
      <c r="AQ68" s="249" t="s">
        <v>562</v>
      </c>
      <c r="AR68" s="162"/>
      <c r="AS68" s="180">
        <f>IF(OR(GLOBAL_DATA[[#This Row],[Status]]=DATA!$J$6,GLOBAL_DATA[[#This Row],[Status]]=DATA!$J$7,GLOBAL_DATA[[#This Row],[Status]]=DATA!$J$8),1,0)</f>
        <v>0</v>
      </c>
      <c r="AT68" s="181">
        <f>IF(GLOBAL_DATA[[#This Row],[Status]]=Status_No_Project,"",MAX(GLOBAL_DATA[[#This Row],[Initial end]],GLOBAL_DATA[[#This Row],[Re-estimated end]],43831))</f>
        <v>43831</v>
      </c>
      <c r="AU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 s="222">
        <f>IF(GLOBAL_DATA[[#This Row],[Target scope]]&lt;&gt;Target_Not_Applicable,COUNTBLANK(GLOBAL_DATA[[#This Row],[Target scope]:[Target justification (if&lt;100%)]]),0)+IF(GLOBAL_DATA[[#This Row],[Status]]&lt;&gt;Status_No_Project,COUNTBLANK(GLOBAL_DATA[[#This Row],[Implementation progress rate]:[CISO assessment]]),0)</f>
        <v>4</v>
      </c>
      <c r="AW68" s="45">
        <f>SUBTOTAL(103,GLOBAL_DATA[[#This Row],[BU]])</f>
        <v>1</v>
      </c>
    </row>
    <row r="69" spans="1:49" ht="38.25" x14ac:dyDescent="0.25">
      <c r="A69" s="222" t="s">
        <v>40</v>
      </c>
      <c r="B69" s="223" t="s">
        <v>894</v>
      </c>
      <c r="C69" s="223" t="s">
        <v>44</v>
      </c>
      <c r="D69" s="231" t="s">
        <v>634</v>
      </c>
      <c r="E69" s="232" t="s">
        <v>2</v>
      </c>
      <c r="F69" s="232"/>
      <c r="G69" s="233"/>
      <c r="H69" s="221" t="s">
        <v>568</v>
      </c>
      <c r="I69" s="231" t="s">
        <v>568</v>
      </c>
      <c r="J69" s="232"/>
      <c r="K69" s="234"/>
      <c r="L69" s="235"/>
      <c r="M69" s="233"/>
      <c r="N69" s="236"/>
      <c r="O69" s="224" t="str">
        <f>IF(GLOBAL_DATA[[#This Row],[Target scope]]="","",INDEX(DATA_TargetStatusChoice[Target_Status_Choice],MATCH(GLOBAL_DATA[[#This Row],[Target scope]],DATA_TargetStatusChoice[Value],1)))</f>
        <v>FULL IMPLEMENTATION</v>
      </c>
      <c r="P69" s="237">
        <v>1</v>
      </c>
      <c r="Q69" s="238"/>
      <c r="R69" s="250" t="s">
        <v>33</v>
      </c>
      <c r="S69" s="251">
        <v>1</v>
      </c>
      <c r="T69" s="251" t="s">
        <v>386</v>
      </c>
      <c r="U69" s="252"/>
      <c r="V69" s="239" t="s">
        <v>431</v>
      </c>
      <c r="W69" s="240" t="s">
        <v>921</v>
      </c>
      <c r="X69" s="241">
        <v>43862</v>
      </c>
      <c r="Y69" s="241">
        <v>44084</v>
      </c>
      <c r="Z69" s="241" t="s">
        <v>562</v>
      </c>
      <c r="AA69" s="242">
        <f>SUM(GLOBAL_DATA[[#This Row],[Initial 2020]],GLOBAL_DATA[[#This Row],[Initial 2021]],GLOBAL_DATA[[#This Row],[Initial 2022]],GLOBAL_DATA[[#This Row],[Initial 2023]])</f>
        <v>0</v>
      </c>
      <c r="AB69" s="243">
        <f>SUM(GLOBAL_DATA[[#This Row],[Reestimated 2020]],GLOBAL_DATA[[#This Row],[Reestimated 2021]],GLOBAL_DATA[[#This Row],[Reestimated 2022]],GLOBAL_DATA[[#This Row],[Reestimated 2023]])</f>
        <v>0</v>
      </c>
      <c r="AC69" s="244">
        <f>SUM(GLOBAL_DATA[[#This Row],[Spent 2020]],GLOBAL_DATA[[#This Row],[Spent 2021]],GLOBAL_DATA[[#This Row],[Spent 2022]],GLOBAL_DATA[[#This Row],[Spent 2023]])</f>
        <v>0</v>
      </c>
      <c r="AD69" s="245" t="s">
        <v>562</v>
      </c>
      <c r="AE69" s="246" t="s">
        <v>562</v>
      </c>
      <c r="AF69" s="247" t="s">
        <v>562</v>
      </c>
      <c r="AG69" s="246" t="s">
        <v>562</v>
      </c>
      <c r="AH69" s="246" t="s">
        <v>562</v>
      </c>
      <c r="AI69" s="246" t="s">
        <v>562</v>
      </c>
      <c r="AJ69" s="245">
        <v>0</v>
      </c>
      <c r="AK69" s="246">
        <v>0</v>
      </c>
      <c r="AL69" s="247">
        <v>0</v>
      </c>
      <c r="AM69" s="246">
        <v>0</v>
      </c>
      <c r="AN69" s="246">
        <v>0</v>
      </c>
      <c r="AO69" s="248">
        <v>0</v>
      </c>
      <c r="AP69" s="249" t="s">
        <v>933</v>
      </c>
      <c r="AQ69" s="249" t="s">
        <v>933</v>
      </c>
      <c r="AR69" s="162">
        <f>IF(GLOBAL_DATA[[#This Row],[Target scope]]&lt;&gt;Target_Not_Applicable,GLOBAL_DATA[[#This Row],[Target scope]]*GLOBAL_DATA[[#This Row],[Implementation progress rate]],"")</f>
        <v>1</v>
      </c>
      <c r="AS69" s="180">
        <f>IF(OR(GLOBAL_DATA[[#This Row],[Status]]=DATA!$J$6,GLOBAL_DATA[[#This Row],[Status]]=DATA!$J$7,GLOBAL_DATA[[#This Row],[Status]]=DATA!$J$8),1,0)</f>
        <v>1</v>
      </c>
      <c r="AT69" s="181">
        <f>IF(GLOBAL_DATA[[#This Row],[Status]]=Status_No_Project,"",MAX(GLOBAL_DATA[[#This Row],[Initial end]],GLOBAL_DATA[[#This Row],[Re-estimated end]],43831))</f>
        <v>44084</v>
      </c>
      <c r="AU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 s="222">
        <f>IF(GLOBAL_DATA[[#This Row],[Target scope]]&lt;&gt;Target_Not_Applicable,COUNTBLANK(GLOBAL_DATA[[#This Row],[Target scope]:[Target justification (if&lt;100%)]]),0)+IF(GLOBAL_DATA[[#This Row],[Status]]&lt;&gt;Status_No_Project,COUNTBLANK(GLOBAL_DATA[[#This Row],[Implementation progress rate]:[CISO assessment]]),0)</f>
        <v>1</v>
      </c>
      <c r="AW69" s="45">
        <f>SUBTOTAL(103,GLOBAL_DATA[[#This Row],[BU]])</f>
        <v>1</v>
      </c>
    </row>
    <row r="70" spans="1:49" ht="38.25" x14ac:dyDescent="0.25">
      <c r="A70" s="222" t="s">
        <v>40</v>
      </c>
      <c r="B70" s="223" t="s">
        <v>894</v>
      </c>
      <c r="C70" s="223" t="s">
        <v>44</v>
      </c>
      <c r="D70" s="231" t="s">
        <v>635</v>
      </c>
      <c r="E70" s="232" t="s">
        <v>2</v>
      </c>
      <c r="F70" s="232"/>
      <c r="G70" s="233"/>
      <c r="H70" s="221" t="s">
        <v>570</v>
      </c>
      <c r="I70" s="231" t="s">
        <v>568</v>
      </c>
      <c r="J70" s="232"/>
      <c r="K70" s="234"/>
      <c r="L70" s="235"/>
      <c r="M70" s="233"/>
      <c r="N70" s="236"/>
      <c r="O70" s="224" t="str">
        <f>IF(GLOBAL_DATA[[#This Row],[Target scope]]="","",INDEX(DATA_TargetStatusChoice[Target_Status_Choice],MATCH(GLOBAL_DATA[[#This Row],[Target scope]],DATA_TargetStatusChoice[Value],1)))</f>
        <v>FULL IMPLEMENTATION</v>
      </c>
      <c r="P70" s="237">
        <v>1</v>
      </c>
      <c r="Q70" s="238"/>
      <c r="R70" s="250" t="s">
        <v>33</v>
      </c>
      <c r="S70" s="251">
        <v>1</v>
      </c>
      <c r="T70" s="251" t="s">
        <v>386</v>
      </c>
      <c r="U70" s="252"/>
      <c r="V70" s="239" t="s">
        <v>431</v>
      </c>
      <c r="W70" s="240" t="s">
        <v>924</v>
      </c>
      <c r="X70" s="241">
        <v>43862</v>
      </c>
      <c r="Y70" s="241">
        <v>44084</v>
      </c>
      <c r="Z70" s="241" t="s">
        <v>562</v>
      </c>
      <c r="AA70" s="242">
        <f>SUM(GLOBAL_DATA[[#This Row],[Initial 2020]],GLOBAL_DATA[[#This Row],[Initial 2021]],GLOBAL_DATA[[#This Row],[Initial 2022]],GLOBAL_DATA[[#This Row],[Initial 2023]])</f>
        <v>0</v>
      </c>
      <c r="AB70" s="243">
        <f>SUM(GLOBAL_DATA[[#This Row],[Reestimated 2020]],GLOBAL_DATA[[#This Row],[Reestimated 2021]],GLOBAL_DATA[[#This Row],[Reestimated 2022]],GLOBAL_DATA[[#This Row],[Reestimated 2023]])</f>
        <v>0</v>
      </c>
      <c r="AC70" s="244">
        <f>SUM(GLOBAL_DATA[[#This Row],[Spent 2020]],GLOBAL_DATA[[#This Row],[Spent 2021]],GLOBAL_DATA[[#This Row],[Spent 2022]],GLOBAL_DATA[[#This Row],[Spent 2023]])</f>
        <v>0</v>
      </c>
      <c r="AD70" s="245" t="s">
        <v>562</v>
      </c>
      <c r="AE70" s="246" t="s">
        <v>562</v>
      </c>
      <c r="AF70" s="247" t="s">
        <v>562</v>
      </c>
      <c r="AG70" s="246" t="s">
        <v>562</v>
      </c>
      <c r="AH70" s="246" t="s">
        <v>562</v>
      </c>
      <c r="AI70" s="246" t="s">
        <v>562</v>
      </c>
      <c r="AJ70" s="245">
        <v>0</v>
      </c>
      <c r="AK70" s="246">
        <v>0</v>
      </c>
      <c r="AL70" s="247">
        <v>0</v>
      </c>
      <c r="AM70" s="246">
        <v>0</v>
      </c>
      <c r="AN70" s="246">
        <v>0</v>
      </c>
      <c r="AO70" s="248">
        <v>0</v>
      </c>
      <c r="AP70" s="249" t="s">
        <v>933</v>
      </c>
      <c r="AQ70" s="249" t="s">
        <v>933</v>
      </c>
      <c r="AR70" s="162">
        <f>IF(GLOBAL_DATA[[#This Row],[Target scope]]&lt;&gt;Target_Not_Applicable,GLOBAL_DATA[[#This Row],[Target scope]]*GLOBAL_DATA[[#This Row],[Implementation progress rate]],"")</f>
        <v>1</v>
      </c>
      <c r="AS70" s="180">
        <f>IF(OR(GLOBAL_DATA[[#This Row],[Status]]=DATA!$J$6,GLOBAL_DATA[[#This Row],[Status]]=DATA!$J$7,GLOBAL_DATA[[#This Row],[Status]]=DATA!$J$8),1,0)</f>
        <v>1</v>
      </c>
      <c r="AT70" s="181">
        <f>IF(GLOBAL_DATA[[#This Row],[Status]]=Status_No_Project,"",MAX(GLOBAL_DATA[[#This Row],[Initial end]],GLOBAL_DATA[[#This Row],[Re-estimated end]],43831))</f>
        <v>44084</v>
      </c>
      <c r="AU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 s="222">
        <f>IF(GLOBAL_DATA[[#This Row],[Target scope]]&lt;&gt;Target_Not_Applicable,COUNTBLANK(GLOBAL_DATA[[#This Row],[Target scope]:[Target justification (if&lt;100%)]]),0)+IF(GLOBAL_DATA[[#This Row],[Status]]&lt;&gt;Status_No_Project,COUNTBLANK(GLOBAL_DATA[[#This Row],[Implementation progress rate]:[CISO assessment]]),0)</f>
        <v>1</v>
      </c>
      <c r="AW70" s="45">
        <f>SUBTOTAL(103,GLOBAL_DATA[[#This Row],[BU]])</f>
        <v>1</v>
      </c>
    </row>
    <row r="71" spans="1:49" ht="25.5" hidden="1" x14ac:dyDescent="0.25">
      <c r="A71" s="222" t="s">
        <v>40</v>
      </c>
      <c r="B71" s="223" t="s">
        <v>894</v>
      </c>
      <c r="C71" s="223" t="s">
        <v>44</v>
      </c>
      <c r="D71" s="231" t="s">
        <v>636</v>
      </c>
      <c r="E71" s="232" t="s">
        <v>2</v>
      </c>
      <c r="F71" s="232"/>
      <c r="G71" s="233"/>
      <c r="H71" s="221"/>
      <c r="I71" s="231" t="s">
        <v>637</v>
      </c>
      <c r="J71" s="232"/>
      <c r="K71" s="234"/>
      <c r="L71" s="235"/>
      <c r="M71" s="233"/>
      <c r="N71" s="236"/>
      <c r="O71" s="224" t="str">
        <f>IF(GLOBAL_DATA[[#This Row],[Target scope]]="","",INDEX(DATA_TargetStatusChoice[Target_Status_Choice],MATCH(GLOBAL_DATA[[#This Row],[Target scope]],DATA_TargetStatusChoice[Value],1)))</f>
        <v>RISK ACCEPTED</v>
      </c>
      <c r="P71" s="237">
        <v>0</v>
      </c>
      <c r="Q71" s="238"/>
      <c r="R71" s="250" t="s">
        <v>469</v>
      </c>
      <c r="S71" s="251"/>
      <c r="T71" s="251" t="s">
        <v>386</v>
      </c>
      <c r="U71" s="252"/>
      <c r="V71" s="239" t="s">
        <v>430</v>
      </c>
      <c r="W71" s="240" t="s">
        <v>922</v>
      </c>
      <c r="X71" s="241" t="s">
        <v>562</v>
      </c>
      <c r="Y71" s="241" t="s">
        <v>562</v>
      </c>
      <c r="Z71" s="241" t="s">
        <v>562</v>
      </c>
      <c r="AA71" s="242">
        <f>SUM(GLOBAL_DATA[[#This Row],[Initial 2020]],GLOBAL_DATA[[#This Row],[Initial 2021]],GLOBAL_DATA[[#This Row],[Initial 2022]],GLOBAL_DATA[[#This Row],[Initial 2023]])</f>
        <v>0</v>
      </c>
      <c r="AB71" s="243">
        <f>SUM(GLOBAL_DATA[[#This Row],[Reestimated 2020]],GLOBAL_DATA[[#This Row],[Reestimated 2021]],GLOBAL_DATA[[#This Row],[Reestimated 2022]],GLOBAL_DATA[[#This Row],[Reestimated 2023]])</f>
        <v>0</v>
      </c>
      <c r="AC71" s="244">
        <f>SUM(GLOBAL_DATA[[#This Row],[Spent 2020]],GLOBAL_DATA[[#This Row],[Spent 2021]],GLOBAL_DATA[[#This Row],[Spent 2022]],GLOBAL_DATA[[#This Row],[Spent 2023]])</f>
        <v>0</v>
      </c>
      <c r="AD71" s="245">
        <v>0</v>
      </c>
      <c r="AE71" s="246">
        <v>0</v>
      </c>
      <c r="AF71" s="247">
        <v>0</v>
      </c>
      <c r="AG71" s="246">
        <v>0</v>
      </c>
      <c r="AH71" s="246">
        <v>0</v>
      </c>
      <c r="AI71" s="246">
        <v>0</v>
      </c>
      <c r="AJ71" s="245">
        <v>0</v>
      </c>
      <c r="AK71" s="246">
        <v>0</v>
      </c>
      <c r="AL71" s="247">
        <v>0</v>
      </c>
      <c r="AM71" s="246">
        <v>0</v>
      </c>
      <c r="AN71" s="246">
        <v>0</v>
      </c>
      <c r="AO71" s="248">
        <v>0</v>
      </c>
      <c r="AP71" s="249" t="s">
        <v>933</v>
      </c>
      <c r="AQ71" s="249" t="s">
        <v>933</v>
      </c>
      <c r="AR71" s="162">
        <f>IF(GLOBAL_DATA[[#This Row],[Target scope]]&lt;&gt;Target_Not_Applicable,GLOBAL_DATA[[#This Row],[Target scope]]*GLOBAL_DATA[[#This Row],[Implementation progress rate]],"")</f>
        <v>0</v>
      </c>
      <c r="AS71" s="180">
        <f>IF(OR(GLOBAL_DATA[[#This Row],[Status]]=DATA!$J$6,GLOBAL_DATA[[#This Row],[Status]]=DATA!$J$7,GLOBAL_DATA[[#This Row],[Status]]=DATA!$J$8),1,0)</f>
        <v>0</v>
      </c>
      <c r="AT71" s="181" t="str">
        <f>IF(GLOBAL_DATA[[#This Row],[Status]]=Status_No_Project,"",MAX(GLOBAL_DATA[[#This Row],[Initial end]],GLOBAL_DATA[[#This Row],[Re-estimated end]],43831))</f>
        <v/>
      </c>
      <c r="AU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 s="222">
        <f>IF(GLOBAL_DATA[[#This Row],[Target scope]]&lt;&gt;Target_Not_Applicable,COUNTBLANK(GLOBAL_DATA[[#This Row],[Target scope]:[Target justification (if&lt;100%)]]),0)+IF(GLOBAL_DATA[[#This Row],[Status]]&lt;&gt;Status_No_Project,COUNTBLANK(GLOBAL_DATA[[#This Row],[Implementation progress rate]:[CISO assessment]]),0)</f>
        <v>1</v>
      </c>
      <c r="AW71" s="45">
        <f>SUBTOTAL(103,GLOBAL_DATA[[#This Row],[BU]])</f>
        <v>0</v>
      </c>
    </row>
    <row r="72" spans="1:49" ht="38.25" hidden="1" x14ac:dyDescent="0.25">
      <c r="A72" s="222" t="s">
        <v>40</v>
      </c>
      <c r="B72" s="223" t="s">
        <v>894</v>
      </c>
      <c r="C72" s="223" t="s">
        <v>44</v>
      </c>
      <c r="D72" s="231" t="s">
        <v>638</v>
      </c>
      <c r="E72" s="232" t="s">
        <v>3</v>
      </c>
      <c r="F72" s="232"/>
      <c r="G72" s="233"/>
      <c r="H72" s="221"/>
      <c r="I72" s="231" t="s">
        <v>568</v>
      </c>
      <c r="J72" s="232"/>
      <c r="K72" s="234"/>
      <c r="L72" s="235"/>
      <c r="M72" s="233"/>
      <c r="N72" s="236"/>
      <c r="O72" s="224" t="str">
        <f>IF(GLOBAL_DATA[[#This Row],[Target scope]]="","",INDEX(DATA_TargetStatusChoice[Target_Status_Choice],MATCH(GLOBAL_DATA[[#This Row],[Target scope]],DATA_TargetStatusChoice[Value],1)))</f>
        <v>FULL IMPLEMENTATION</v>
      </c>
      <c r="P72" s="237">
        <v>1</v>
      </c>
      <c r="Q72" s="238"/>
      <c r="R72" s="250" t="s">
        <v>31</v>
      </c>
      <c r="S72" s="251">
        <v>0</v>
      </c>
      <c r="T72" s="251" t="s">
        <v>386</v>
      </c>
      <c r="U72" s="252"/>
      <c r="V72" s="239" t="s">
        <v>430</v>
      </c>
      <c r="W72" s="240" t="s">
        <v>390</v>
      </c>
      <c r="X72" s="241">
        <v>44197</v>
      </c>
      <c r="Y72" s="241">
        <v>44560</v>
      </c>
      <c r="Z72" s="241">
        <v>44561</v>
      </c>
      <c r="AA72" s="242">
        <f>SUM(GLOBAL_DATA[[#This Row],[Initial 2020]],GLOBAL_DATA[[#This Row],[Initial 2021]],GLOBAL_DATA[[#This Row],[Initial 2022]],GLOBAL_DATA[[#This Row],[Initial 2023]])</f>
        <v>0</v>
      </c>
      <c r="AB72" s="243">
        <f>SUM(GLOBAL_DATA[[#This Row],[Reestimated 2020]],GLOBAL_DATA[[#This Row],[Reestimated 2021]],GLOBAL_DATA[[#This Row],[Reestimated 2022]],GLOBAL_DATA[[#This Row],[Reestimated 2023]])</f>
        <v>0</v>
      </c>
      <c r="AC72" s="244">
        <f>SUM(GLOBAL_DATA[[#This Row],[Spent 2020]],GLOBAL_DATA[[#This Row],[Spent 2021]],GLOBAL_DATA[[#This Row],[Spent 2022]],GLOBAL_DATA[[#This Row],[Spent 2023]])</f>
        <v>0</v>
      </c>
      <c r="AD72" s="245">
        <v>0</v>
      </c>
      <c r="AE72" s="246" t="s">
        <v>562</v>
      </c>
      <c r="AF72" s="247" t="s">
        <v>562</v>
      </c>
      <c r="AG72" s="246" t="s">
        <v>562</v>
      </c>
      <c r="AH72" s="246" t="s">
        <v>562</v>
      </c>
      <c r="AI72" s="246" t="s">
        <v>562</v>
      </c>
      <c r="AJ72" s="245">
        <v>0</v>
      </c>
      <c r="AK72" s="246">
        <v>0</v>
      </c>
      <c r="AL72" s="247">
        <v>0</v>
      </c>
      <c r="AM72" s="246">
        <v>0</v>
      </c>
      <c r="AN72" s="246">
        <v>0</v>
      </c>
      <c r="AO72" s="248">
        <v>0</v>
      </c>
      <c r="AP72" s="249" t="s">
        <v>933</v>
      </c>
      <c r="AQ72" s="249" t="s">
        <v>933</v>
      </c>
      <c r="AR72" s="162">
        <f>IF(GLOBAL_DATA[[#This Row],[Target scope]]&lt;&gt;Target_Not_Applicable,GLOBAL_DATA[[#This Row],[Target scope]]*GLOBAL_DATA[[#This Row],[Implementation progress rate]],"")</f>
        <v>0</v>
      </c>
      <c r="AS72" s="180">
        <f>IF(OR(GLOBAL_DATA[[#This Row],[Status]]=DATA!$J$6,GLOBAL_DATA[[#This Row],[Status]]=DATA!$J$7,GLOBAL_DATA[[#This Row],[Status]]=DATA!$J$8),1,0)</f>
        <v>0</v>
      </c>
      <c r="AT72" s="181">
        <f>IF(GLOBAL_DATA[[#This Row],[Status]]=Status_No_Project,"",MAX(GLOBAL_DATA[[#This Row],[Initial end]],GLOBAL_DATA[[#This Row],[Re-estimated end]],43831))</f>
        <v>44561</v>
      </c>
      <c r="AU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 s="222">
        <f>IF(GLOBAL_DATA[[#This Row],[Target scope]]&lt;&gt;Target_Not_Applicable,COUNTBLANK(GLOBAL_DATA[[#This Row],[Target scope]:[Target justification (if&lt;100%)]]),0)+IF(GLOBAL_DATA[[#This Row],[Status]]&lt;&gt;Status_No_Project,COUNTBLANK(GLOBAL_DATA[[#This Row],[Implementation progress rate]:[CISO assessment]]),0)</f>
        <v>1</v>
      </c>
      <c r="AW72" s="45">
        <f>SUBTOTAL(103,GLOBAL_DATA[[#This Row],[BU]])</f>
        <v>0</v>
      </c>
    </row>
    <row r="73" spans="1:49" ht="38.25" hidden="1" x14ac:dyDescent="0.25">
      <c r="A73" s="222" t="s">
        <v>40</v>
      </c>
      <c r="B73" s="223" t="s">
        <v>894</v>
      </c>
      <c r="C73" s="223" t="s">
        <v>44</v>
      </c>
      <c r="D73" s="231" t="s">
        <v>639</v>
      </c>
      <c r="E73" s="232" t="s">
        <v>3</v>
      </c>
      <c r="F73" s="232"/>
      <c r="G73" s="233"/>
      <c r="H73" s="221"/>
      <c r="I73" s="231" t="s">
        <v>568</v>
      </c>
      <c r="J73" s="232"/>
      <c r="K73" s="234"/>
      <c r="L73" s="235"/>
      <c r="M73" s="233"/>
      <c r="N73" s="236"/>
      <c r="O73" s="224" t="str">
        <f>IF(GLOBAL_DATA[[#This Row],[Target scope]]="","",INDEX(DATA_TargetStatusChoice[Target_Status_Choice],MATCH(GLOBAL_DATA[[#This Row],[Target scope]],DATA_TargetStatusChoice[Value],1)))</f>
        <v>FULL IMPLEMENTATION</v>
      </c>
      <c r="P73" s="237">
        <v>1</v>
      </c>
      <c r="Q73" s="238"/>
      <c r="R73" s="250" t="s">
        <v>31</v>
      </c>
      <c r="S73" s="251">
        <v>0</v>
      </c>
      <c r="T73" s="251" t="s">
        <v>386</v>
      </c>
      <c r="U73" s="252"/>
      <c r="V73" s="239" t="s">
        <v>430</v>
      </c>
      <c r="W73" s="240" t="s">
        <v>390</v>
      </c>
      <c r="X73" s="241">
        <v>44197</v>
      </c>
      <c r="Y73" s="241">
        <v>44560</v>
      </c>
      <c r="Z73" s="241">
        <v>44561</v>
      </c>
      <c r="AA73" s="242">
        <f>SUM(GLOBAL_DATA[[#This Row],[Initial 2020]],GLOBAL_DATA[[#This Row],[Initial 2021]],GLOBAL_DATA[[#This Row],[Initial 2022]],GLOBAL_DATA[[#This Row],[Initial 2023]])</f>
        <v>0</v>
      </c>
      <c r="AB73" s="243">
        <f>SUM(GLOBAL_DATA[[#This Row],[Reestimated 2020]],GLOBAL_DATA[[#This Row],[Reestimated 2021]],GLOBAL_DATA[[#This Row],[Reestimated 2022]],GLOBAL_DATA[[#This Row],[Reestimated 2023]])</f>
        <v>0</v>
      </c>
      <c r="AC73" s="244">
        <f>SUM(GLOBAL_DATA[[#This Row],[Spent 2020]],GLOBAL_DATA[[#This Row],[Spent 2021]],GLOBAL_DATA[[#This Row],[Spent 2022]],GLOBAL_DATA[[#This Row],[Spent 2023]])</f>
        <v>0</v>
      </c>
      <c r="AD73" s="245">
        <v>0</v>
      </c>
      <c r="AE73" s="246" t="s">
        <v>562</v>
      </c>
      <c r="AF73" s="247" t="s">
        <v>562</v>
      </c>
      <c r="AG73" s="246" t="s">
        <v>562</v>
      </c>
      <c r="AH73" s="246" t="s">
        <v>562</v>
      </c>
      <c r="AI73" s="246" t="s">
        <v>562</v>
      </c>
      <c r="AJ73" s="245">
        <v>0</v>
      </c>
      <c r="AK73" s="246">
        <v>0</v>
      </c>
      <c r="AL73" s="247">
        <v>0</v>
      </c>
      <c r="AM73" s="246">
        <v>0</v>
      </c>
      <c r="AN73" s="246">
        <v>0</v>
      </c>
      <c r="AO73" s="248">
        <v>0</v>
      </c>
      <c r="AP73" s="249" t="s">
        <v>933</v>
      </c>
      <c r="AQ73" s="249" t="s">
        <v>933</v>
      </c>
      <c r="AR73" s="162">
        <f>IF(GLOBAL_DATA[[#This Row],[Target scope]]&lt;&gt;Target_Not_Applicable,GLOBAL_DATA[[#This Row],[Target scope]]*GLOBAL_DATA[[#This Row],[Implementation progress rate]],"")</f>
        <v>0</v>
      </c>
      <c r="AS73" s="180">
        <f>IF(OR(GLOBAL_DATA[[#This Row],[Status]]=DATA!$J$6,GLOBAL_DATA[[#This Row],[Status]]=DATA!$J$7,GLOBAL_DATA[[#This Row],[Status]]=DATA!$J$8),1,0)</f>
        <v>0</v>
      </c>
      <c r="AT73" s="181">
        <f>IF(GLOBAL_DATA[[#This Row],[Status]]=Status_No_Project,"",MAX(GLOBAL_DATA[[#This Row],[Initial end]],GLOBAL_DATA[[#This Row],[Re-estimated end]],43831))</f>
        <v>44561</v>
      </c>
      <c r="AU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 s="222">
        <f>IF(GLOBAL_DATA[[#This Row],[Target scope]]&lt;&gt;Target_Not_Applicable,COUNTBLANK(GLOBAL_DATA[[#This Row],[Target scope]:[Target justification (if&lt;100%)]]),0)+IF(GLOBAL_DATA[[#This Row],[Status]]&lt;&gt;Status_No_Project,COUNTBLANK(GLOBAL_DATA[[#This Row],[Implementation progress rate]:[CISO assessment]]),0)</f>
        <v>1</v>
      </c>
      <c r="AW73" s="45">
        <f>SUBTOTAL(103,GLOBAL_DATA[[#This Row],[BU]])</f>
        <v>0</v>
      </c>
    </row>
    <row r="74" spans="1:49" ht="25.5" hidden="1" x14ac:dyDescent="0.25">
      <c r="A74" s="222" t="s">
        <v>40</v>
      </c>
      <c r="B74" s="223" t="s">
        <v>894</v>
      </c>
      <c r="C74" s="223" t="s">
        <v>44</v>
      </c>
      <c r="D74" s="231" t="s">
        <v>640</v>
      </c>
      <c r="E74" s="232" t="s">
        <v>3</v>
      </c>
      <c r="F74" s="232"/>
      <c r="G74" s="233"/>
      <c r="H74" s="221"/>
      <c r="I74" s="231" t="s">
        <v>578</v>
      </c>
      <c r="J74" s="232"/>
      <c r="K74" s="234"/>
      <c r="L74" s="235"/>
      <c r="M74" s="233"/>
      <c r="N74" s="236"/>
      <c r="O74" s="224" t="str">
        <f>IF(GLOBAL_DATA[[#This Row],[Target scope]]="","",INDEX(DATA_TargetStatusChoice[Target_Status_Choice],MATCH(GLOBAL_DATA[[#This Row],[Target scope]],DATA_TargetStatusChoice[Value],1)))</f>
        <v>RISK ACCEPTED</v>
      </c>
      <c r="P74" s="237">
        <v>0</v>
      </c>
      <c r="Q74" s="238"/>
      <c r="R74" s="250" t="s">
        <v>469</v>
      </c>
      <c r="S74" s="251">
        <v>0</v>
      </c>
      <c r="T74" s="251" t="s">
        <v>386</v>
      </c>
      <c r="U74" s="252"/>
      <c r="V74" s="239" t="s">
        <v>430</v>
      </c>
      <c r="W74" s="240" t="s">
        <v>922</v>
      </c>
      <c r="X74" s="241" t="s">
        <v>562</v>
      </c>
      <c r="Y74" s="241" t="s">
        <v>562</v>
      </c>
      <c r="Z74" s="241" t="s">
        <v>562</v>
      </c>
      <c r="AA74" s="242">
        <f>SUM(GLOBAL_DATA[[#This Row],[Initial 2020]],GLOBAL_DATA[[#This Row],[Initial 2021]],GLOBAL_DATA[[#This Row],[Initial 2022]],GLOBAL_DATA[[#This Row],[Initial 2023]])</f>
        <v>0</v>
      </c>
      <c r="AB74" s="243">
        <f>SUM(GLOBAL_DATA[[#This Row],[Reestimated 2020]],GLOBAL_DATA[[#This Row],[Reestimated 2021]],GLOBAL_DATA[[#This Row],[Reestimated 2022]],GLOBAL_DATA[[#This Row],[Reestimated 2023]])</f>
        <v>0</v>
      </c>
      <c r="AC74" s="244">
        <f>SUM(GLOBAL_DATA[[#This Row],[Spent 2020]],GLOBAL_DATA[[#This Row],[Spent 2021]],GLOBAL_DATA[[#This Row],[Spent 2022]],GLOBAL_DATA[[#This Row],[Spent 2023]])</f>
        <v>0</v>
      </c>
      <c r="AD74" s="245" t="s">
        <v>562</v>
      </c>
      <c r="AE74" s="246" t="s">
        <v>562</v>
      </c>
      <c r="AF74" s="247" t="s">
        <v>562</v>
      </c>
      <c r="AG74" s="246" t="s">
        <v>562</v>
      </c>
      <c r="AH74" s="246" t="s">
        <v>562</v>
      </c>
      <c r="AI74" s="246" t="s">
        <v>562</v>
      </c>
      <c r="AJ74" s="245">
        <v>0</v>
      </c>
      <c r="AK74" s="246">
        <v>0</v>
      </c>
      <c r="AL74" s="247">
        <v>0</v>
      </c>
      <c r="AM74" s="246">
        <v>0</v>
      </c>
      <c r="AN74" s="246">
        <v>0</v>
      </c>
      <c r="AO74" s="248">
        <v>0</v>
      </c>
      <c r="AP74" s="249" t="s">
        <v>933</v>
      </c>
      <c r="AQ74" s="249" t="s">
        <v>933</v>
      </c>
      <c r="AR74" s="162">
        <f>IF(GLOBAL_DATA[[#This Row],[Target scope]]&lt;&gt;Target_Not_Applicable,GLOBAL_DATA[[#This Row],[Target scope]]*GLOBAL_DATA[[#This Row],[Implementation progress rate]],"")</f>
        <v>0</v>
      </c>
      <c r="AS74" s="180">
        <f>IF(OR(GLOBAL_DATA[[#This Row],[Status]]=DATA!$J$6,GLOBAL_DATA[[#This Row],[Status]]=DATA!$J$7,GLOBAL_DATA[[#This Row],[Status]]=DATA!$J$8),1,0)</f>
        <v>0</v>
      </c>
      <c r="AT74" s="181" t="str">
        <f>IF(GLOBAL_DATA[[#This Row],[Status]]=Status_No_Project,"",MAX(GLOBAL_DATA[[#This Row],[Initial end]],GLOBAL_DATA[[#This Row],[Re-estimated end]],43831))</f>
        <v/>
      </c>
      <c r="AU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 s="222">
        <f>IF(GLOBAL_DATA[[#This Row],[Target scope]]&lt;&gt;Target_Not_Applicable,COUNTBLANK(GLOBAL_DATA[[#This Row],[Target scope]:[Target justification (if&lt;100%)]]),0)+IF(GLOBAL_DATA[[#This Row],[Status]]&lt;&gt;Status_No_Project,COUNTBLANK(GLOBAL_DATA[[#This Row],[Implementation progress rate]:[CISO assessment]]),0)</f>
        <v>1</v>
      </c>
      <c r="AW74" s="45">
        <f>SUBTOTAL(103,GLOBAL_DATA[[#This Row],[BU]])</f>
        <v>0</v>
      </c>
    </row>
    <row r="75" spans="1:49" ht="38.25" x14ac:dyDescent="0.25">
      <c r="A75" s="222" t="s">
        <v>40</v>
      </c>
      <c r="B75" s="223" t="s">
        <v>894</v>
      </c>
      <c r="C75" s="223" t="s">
        <v>44</v>
      </c>
      <c r="D75" s="231" t="s">
        <v>641</v>
      </c>
      <c r="E75" s="232" t="s">
        <v>3</v>
      </c>
      <c r="F75" s="232"/>
      <c r="G75" s="233"/>
      <c r="H75" s="221" t="s">
        <v>570</v>
      </c>
      <c r="I75" s="231" t="s">
        <v>568</v>
      </c>
      <c r="J75" s="232"/>
      <c r="K75" s="234"/>
      <c r="L75" s="235"/>
      <c r="M75" s="233"/>
      <c r="N75" s="236"/>
      <c r="O75" s="224" t="str">
        <f>IF(GLOBAL_DATA[[#This Row],[Target scope]]="","",INDEX(DATA_TargetStatusChoice[Target_Status_Choice],MATCH(GLOBAL_DATA[[#This Row],[Target scope]],DATA_TargetStatusChoice[Value],1)))</f>
        <v>FULL IMPLEMENTATION</v>
      </c>
      <c r="P75" s="237">
        <v>1</v>
      </c>
      <c r="Q75" s="238"/>
      <c r="R75" s="250" t="s">
        <v>32</v>
      </c>
      <c r="S75" s="251">
        <v>0.8</v>
      </c>
      <c r="T75" s="251" t="s">
        <v>386</v>
      </c>
      <c r="U75" s="252"/>
      <c r="V75" s="239" t="s">
        <v>431</v>
      </c>
      <c r="W75" s="240" t="s">
        <v>921</v>
      </c>
      <c r="X75" s="241">
        <v>43831</v>
      </c>
      <c r="Y75" s="241">
        <v>44195</v>
      </c>
      <c r="Z75" s="241">
        <v>44560</v>
      </c>
      <c r="AA75" s="242">
        <f>SUM(GLOBAL_DATA[[#This Row],[Initial 2020]],GLOBAL_DATA[[#This Row],[Initial 2021]],GLOBAL_DATA[[#This Row],[Initial 2022]],GLOBAL_DATA[[#This Row],[Initial 2023]])</f>
        <v>0</v>
      </c>
      <c r="AB75" s="243">
        <f>SUM(GLOBAL_DATA[[#This Row],[Reestimated 2020]],GLOBAL_DATA[[#This Row],[Reestimated 2021]],GLOBAL_DATA[[#This Row],[Reestimated 2022]],GLOBAL_DATA[[#This Row],[Reestimated 2023]])</f>
        <v>0</v>
      </c>
      <c r="AC75" s="244">
        <f>SUM(GLOBAL_DATA[[#This Row],[Spent 2020]],GLOBAL_DATA[[#This Row],[Spent 2021]],GLOBAL_DATA[[#This Row],[Spent 2022]],GLOBAL_DATA[[#This Row],[Spent 2023]])</f>
        <v>0</v>
      </c>
      <c r="AD75" s="245">
        <v>0</v>
      </c>
      <c r="AE75" s="246" t="s">
        <v>562</v>
      </c>
      <c r="AF75" s="247" t="s">
        <v>562</v>
      </c>
      <c r="AG75" s="246" t="s">
        <v>562</v>
      </c>
      <c r="AH75" s="246" t="s">
        <v>562</v>
      </c>
      <c r="AI75" s="246" t="s">
        <v>562</v>
      </c>
      <c r="AJ75" s="245">
        <v>0</v>
      </c>
      <c r="AK75" s="246">
        <v>0</v>
      </c>
      <c r="AL75" s="247">
        <v>0</v>
      </c>
      <c r="AM75" s="246">
        <v>0</v>
      </c>
      <c r="AN75" s="246">
        <v>0</v>
      </c>
      <c r="AO75" s="248">
        <v>0</v>
      </c>
      <c r="AP75" s="249" t="s">
        <v>933</v>
      </c>
      <c r="AQ75" s="249" t="s">
        <v>933</v>
      </c>
      <c r="AR75" s="162">
        <f>IF(GLOBAL_DATA[[#This Row],[Target scope]]&lt;&gt;Target_Not_Applicable,GLOBAL_DATA[[#This Row],[Target scope]]*GLOBAL_DATA[[#This Row],[Implementation progress rate]],"")</f>
        <v>0.8</v>
      </c>
      <c r="AS75" s="180">
        <f>IF(OR(GLOBAL_DATA[[#This Row],[Status]]=DATA!$J$6,GLOBAL_DATA[[#This Row],[Status]]=DATA!$J$7,GLOBAL_DATA[[#This Row],[Status]]=DATA!$J$8),1,0)</f>
        <v>0</v>
      </c>
      <c r="AT75" s="181">
        <f>IF(GLOBAL_DATA[[#This Row],[Status]]=Status_No_Project,"",MAX(GLOBAL_DATA[[#This Row],[Initial end]],GLOBAL_DATA[[#This Row],[Re-estimated end]],43831))</f>
        <v>44560</v>
      </c>
      <c r="AU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 s="222">
        <f>IF(GLOBAL_DATA[[#This Row],[Target scope]]&lt;&gt;Target_Not_Applicable,COUNTBLANK(GLOBAL_DATA[[#This Row],[Target scope]:[Target justification (if&lt;100%)]]),0)+IF(GLOBAL_DATA[[#This Row],[Status]]&lt;&gt;Status_No_Project,COUNTBLANK(GLOBAL_DATA[[#This Row],[Implementation progress rate]:[CISO assessment]]),0)</f>
        <v>1</v>
      </c>
      <c r="AW75" s="45">
        <f>SUBTOTAL(103,GLOBAL_DATA[[#This Row],[BU]])</f>
        <v>1</v>
      </c>
    </row>
    <row r="76" spans="1:49" ht="38.25" x14ac:dyDescent="0.25">
      <c r="A76" s="222" t="s">
        <v>40</v>
      </c>
      <c r="B76" s="223" t="s">
        <v>894</v>
      </c>
      <c r="C76" s="223" t="s">
        <v>44</v>
      </c>
      <c r="D76" s="231" t="s">
        <v>642</v>
      </c>
      <c r="E76" s="232" t="s">
        <v>3</v>
      </c>
      <c r="F76" s="232"/>
      <c r="G76" s="233"/>
      <c r="H76" s="221" t="s">
        <v>570</v>
      </c>
      <c r="I76" s="231" t="s">
        <v>568</v>
      </c>
      <c r="J76" s="232"/>
      <c r="K76" s="234"/>
      <c r="L76" s="235"/>
      <c r="M76" s="233"/>
      <c r="N76" s="236"/>
      <c r="O76" s="224" t="str">
        <f>IF(GLOBAL_DATA[[#This Row],[Target scope]]="","",INDEX(DATA_TargetStatusChoice[Target_Status_Choice],MATCH(GLOBAL_DATA[[#This Row],[Target scope]],DATA_TargetStatusChoice[Value],1)))</f>
        <v>FULL IMPLEMENTATION</v>
      </c>
      <c r="P76" s="237">
        <v>1</v>
      </c>
      <c r="Q76" s="238"/>
      <c r="R76" s="250" t="s">
        <v>31</v>
      </c>
      <c r="S76" s="251">
        <v>0</v>
      </c>
      <c r="T76" s="251" t="s">
        <v>386</v>
      </c>
      <c r="U76" s="252"/>
      <c r="V76" s="239" t="s">
        <v>430</v>
      </c>
      <c r="W76" s="240" t="s">
        <v>390</v>
      </c>
      <c r="X76" s="241">
        <v>44197</v>
      </c>
      <c r="Y76" s="241">
        <v>44560</v>
      </c>
      <c r="Z76" s="241">
        <v>44561</v>
      </c>
      <c r="AA76" s="242">
        <f>SUM(GLOBAL_DATA[[#This Row],[Initial 2020]],GLOBAL_DATA[[#This Row],[Initial 2021]],GLOBAL_DATA[[#This Row],[Initial 2022]],GLOBAL_DATA[[#This Row],[Initial 2023]])</f>
        <v>3</v>
      </c>
      <c r="AB76" s="243">
        <f>SUM(GLOBAL_DATA[[#This Row],[Reestimated 2020]],GLOBAL_DATA[[#This Row],[Reestimated 2021]],GLOBAL_DATA[[#This Row],[Reestimated 2022]],GLOBAL_DATA[[#This Row],[Reestimated 2023]])</f>
        <v>0</v>
      </c>
      <c r="AC76" s="244">
        <f>SUM(GLOBAL_DATA[[#This Row],[Spent 2020]],GLOBAL_DATA[[#This Row],[Spent 2021]],GLOBAL_DATA[[#This Row],[Spent 2022]],GLOBAL_DATA[[#This Row],[Spent 2023]])</f>
        <v>0</v>
      </c>
      <c r="AD76" s="245">
        <v>3</v>
      </c>
      <c r="AE76" s="246" t="s">
        <v>562</v>
      </c>
      <c r="AF76" s="247" t="s">
        <v>562</v>
      </c>
      <c r="AG76" s="246" t="s">
        <v>562</v>
      </c>
      <c r="AH76" s="246" t="s">
        <v>562</v>
      </c>
      <c r="AI76" s="246" t="s">
        <v>562</v>
      </c>
      <c r="AJ76" s="245">
        <v>0</v>
      </c>
      <c r="AK76" s="246">
        <v>0</v>
      </c>
      <c r="AL76" s="247">
        <v>0</v>
      </c>
      <c r="AM76" s="246">
        <v>0</v>
      </c>
      <c r="AN76" s="246">
        <v>0</v>
      </c>
      <c r="AO76" s="248">
        <v>0</v>
      </c>
      <c r="AP76" s="249" t="s">
        <v>933</v>
      </c>
      <c r="AQ76" s="249" t="s">
        <v>933</v>
      </c>
      <c r="AR76" s="162">
        <f>IF(GLOBAL_DATA[[#This Row],[Target scope]]&lt;&gt;Target_Not_Applicable,GLOBAL_DATA[[#This Row],[Target scope]]*GLOBAL_DATA[[#This Row],[Implementation progress rate]],"")</f>
        <v>0</v>
      </c>
      <c r="AS76" s="180">
        <f>IF(OR(GLOBAL_DATA[[#This Row],[Status]]=DATA!$J$6,GLOBAL_DATA[[#This Row],[Status]]=DATA!$J$7,GLOBAL_DATA[[#This Row],[Status]]=DATA!$J$8),1,0)</f>
        <v>0</v>
      </c>
      <c r="AT76" s="181">
        <f>IF(GLOBAL_DATA[[#This Row],[Status]]=Status_No_Project,"",MAX(GLOBAL_DATA[[#This Row],[Initial end]],GLOBAL_DATA[[#This Row],[Re-estimated end]],43831))</f>
        <v>44561</v>
      </c>
      <c r="AU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 s="222">
        <f>IF(GLOBAL_DATA[[#This Row],[Target scope]]&lt;&gt;Target_Not_Applicable,COUNTBLANK(GLOBAL_DATA[[#This Row],[Target scope]:[Target justification (if&lt;100%)]]),0)+IF(GLOBAL_DATA[[#This Row],[Status]]&lt;&gt;Status_No_Project,COUNTBLANK(GLOBAL_DATA[[#This Row],[Implementation progress rate]:[CISO assessment]]),0)</f>
        <v>1</v>
      </c>
      <c r="AW76" s="45">
        <f>SUBTOTAL(103,GLOBAL_DATA[[#This Row],[BU]])</f>
        <v>1</v>
      </c>
    </row>
    <row r="77" spans="1:49" ht="38.25" hidden="1" x14ac:dyDescent="0.25">
      <c r="A77" s="222" t="s">
        <v>40</v>
      </c>
      <c r="B77" s="223" t="s">
        <v>894</v>
      </c>
      <c r="C77" s="223" t="s">
        <v>44</v>
      </c>
      <c r="D77" s="231" t="s">
        <v>643</v>
      </c>
      <c r="E77" s="232" t="s">
        <v>3</v>
      </c>
      <c r="F77" s="232"/>
      <c r="G77" s="233"/>
      <c r="H77" s="221"/>
      <c r="I77" s="231" t="s">
        <v>571</v>
      </c>
      <c r="J77" s="232"/>
      <c r="K77" s="234"/>
      <c r="L77" s="235"/>
      <c r="M77" s="233"/>
      <c r="N77" s="236"/>
      <c r="O77" s="224" t="str">
        <f>IF(GLOBAL_DATA[[#This Row],[Target scope]]="","",INDEX(DATA_TargetStatusChoice[Target_Status_Choice],MATCH(GLOBAL_DATA[[#This Row],[Target scope]],DATA_TargetStatusChoice[Value],1)))</f>
        <v>FULL IMPLEMENTATION</v>
      </c>
      <c r="P77" s="237">
        <v>1</v>
      </c>
      <c r="Q77" s="238"/>
      <c r="R77" s="250" t="s">
        <v>32</v>
      </c>
      <c r="S77" s="251">
        <v>0.4</v>
      </c>
      <c r="T77" s="251" t="s">
        <v>386</v>
      </c>
      <c r="U77" s="252"/>
      <c r="V77" s="239" t="s">
        <v>430</v>
      </c>
      <c r="W77" s="240" t="s">
        <v>922</v>
      </c>
      <c r="X77" s="241">
        <v>43466</v>
      </c>
      <c r="Y77" s="241">
        <v>44560</v>
      </c>
      <c r="Z77" s="241">
        <v>44561</v>
      </c>
      <c r="AA77" s="242">
        <f>SUM(GLOBAL_DATA[[#This Row],[Initial 2020]],GLOBAL_DATA[[#This Row],[Initial 2021]],GLOBAL_DATA[[#This Row],[Initial 2022]],GLOBAL_DATA[[#This Row],[Initial 2023]])</f>
        <v>9</v>
      </c>
      <c r="AB77" s="243">
        <f>SUM(GLOBAL_DATA[[#This Row],[Reestimated 2020]],GLOBAL_DATA[[#This Row],[Reestimated 2021]],GLOBAL_DATA[[#This Row],[Reestimated 2022]],GLOBAL_DATA[[#This Row],[Reestimated 2023]])</f>
        <v>0</v>
      </c>
      <c r="AC77" s="244">
        <f>SUM(GLOBAL_DATA[[#This Row],[Spent 2020]],GLOBAL_DATA[[#This Row],[Spent 2021]],GLOBAL_DATA[[#This Row],[Spent 2022]],GLOBAL_DATA[[#This Row],[Spent 2023]])</f>
        <v>0</v>
      </c>
      <c r="AD77" s="245" t="s">
        <v>562</v>
      </c>
      <c r="AE77" s="246" t="s">
        <v>562</v>
      </c>
      <c r="AF77" s="247" t="s">
        <v>562</v>
      </c>
      <c r="AG77" s="246">
        <v>9</v>
      </c>
      <c r="AH77" s="246" t="s">
        <v>562</v>
      </c>
      <c r="AI77" s="246" t="s">
        <v>562</v>
      </c>
      <c r="AJ77" s="245">
        <v>0</v>
      </c>
      <c r="AK77" s="246">
        <v>0</v>
      </c>
      <c r="AL77" s="247">
        <v>0</v>
      </c>
      <c r="AM77" s="246">
        <v>0</v>
      </c>
      <c r="AN77" s="246">
        <v>0</v>
      </c>
      <c r="AO77" s="248">
        <v>0</v>
      </c>
      <c r="AP77" s="249" t="s">
        <v>933</v>
      </c>
      <c r="AQ77" s="249" t="s">
        <v>933</v>
      </c>
      <c r="AR77" s="162">
        <f>IF(GLOBAL_DATA[[#This Row],[Target scope]]&lt;&gt;Target_Not_Applicable,GLOBAL_DATA[[#This Row],[Target scope]]*GLOBAL_DATA[[#This Row],[Implementation progress rate]],"")</f>
        <v>0.4</v>
      </c>
      <c r="AS77" s="180">
        <f>IF(OR(GLOBAL_DATA[[#This Row],[Status]]=DATA!$J$6,GLOBAL_DATA[[#This Row],[Status]]=DATA!$J$7,GLOBAL_DATA[[#This Row],[Status]]=DATA!$J$8),1,0)</f>
        <v>0</v>
      </c>
      <c r="AT77" s="181">
        <f>IF(GLOBAL_DATA[[#This Row],[Status]]=Status_No_Project,"",MAX(GLOBAL_DATA[[#This Row],[Initial end]],GLOBAL_DATA[[#This Row],[Re-estimated end]],43831))</f>
        <v>44561</v>
      </c>
      <c r="AU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 s="222">
        <f>IF(GLOBAL_DATA[[#This Row],[Target scope]]&lt;&gt;Target_Not_Applicable,COUNTBLANK(GLOBAL_DATA[[#This Row],[Target scope]:[Target justification (if&lt;100%)]]),0)+IF(GLOBAL_DATA[[#This Row],[Status]]&lt;&gt;Status_No_Project,COUNTBLANK(GLOBAL_DATA[[#This Row],[Implementation progress rate]:[CISO assessment]]),0)</f>
        <v>1</v>
      </c>
      <c r="AW77" s="45">
        <f>SUBTOTAL(103,GLOBAL_DATA[[#This Row],[BU]])</f>
        <v>0</v>
      </c>
    </row>
    <row r="78" spans="1:49" ht="38.25" x14ac:dyDescent="0.25">
      <c r="A78" s="222" t="s">
        <v>40</v>
      </c>
      <c r="B78" s="223" t="s">
        <v>894</v>
      </c>
      <c r="C78" s="223" t="s">
        <v>44</v>
      </c>
      <c r="D78" s="231" t="s">
        <v>644</v>
      </c>
      <c r="E78" s="232" t="s">
        <v>3</v>
      </c>
      <c r="F78" s="232"/>
      <c r="G78" s="233"/>
      <c r="H78" s="221" t="s">
        <v>570</v>
      </c>
      <c r="I78" s="231" t="s">
        <v>568</v>
      </c>
      <c r="J78" s="232"/>
      <c r="K78" s="234"/>
      <c r="L78" s="235"/>
      <c r="M78" s="233"/>
      <c r="N78" s="236"/>
      <c r="O78" s="224" t="str">
        <f>IF(GLOBAL_DATA[[#This Row],[Target scope]]="","",INDEX(DATA_TargetStatusChoice[Target_Status_Choice],MATCH(GLOBAL_DATA[[#This Row],[Target scope]],DATA_TargetStatusChoice[Value],1)))</f>
        <v>FULL IMPLEMENTATION</v>
      </c>
      <c r="P78" s="237">
        <v>1</v>
      </c>
      <c r="Q78" s="238"/>
      <c r="R78" s="250" t="s">
        <v>31</v>
      </c>
      <c r="S78" s="251">
        <v>0</v>
      </c>
      <c r="T78" s="251" t="s">
        <v>386</v>
      </c>
      <c r="U78" s="252"/>
      <c r="V78" s="239" t="s">
        <v>430</v>
      </c>
      <c r="W78" s="240" t="s">
        <v>390</v>
      </c>
      <c r="X78" s="241">
        <v>44197</v>
      </c>
      <c r="Y78" s="241">
        <v>44560</v>
      </c>
      <c r="Z78" s="241">
        <v>44561</v>
      </c>
      <c r="AA78" s="242">
        <f>SUM(GLOBAL_DATA[[#This Row],[Initial 2020]],GLOBAL_DATA[[#This Row],[Initial 2021]],GLOBAL_DATA[[#This Row],[Initial 2022]],GLOBAL_DATA[[#This Row],[Initial 2023]])</f>
        <v>0</v>
      </c>
      <c r="AB78" s="243">
        <f>SUM(GLOBAL_DATA[[#This Row],[Reestimated 2020]],GLOBAL_DATA[[#This Row],[Reestimated 2021]],GLOBAL_DATA[[#This Row],[Reestimated 2022]],GLOBAL_DATA[[#This Row],[Reestimated 2023]])</f>
        <v>0</v>
      </c>
      <c r="AC78" s="244">
        <f>SUM(GLOBAL_DATA[[#This Row],[Spent 2020]],GLOBAL_DATA[[#This Row],[Spent 2021]],GLOBAL_DATA[[#This Row],[Spent 2022]],GLOBAL_DATA[[#This Row],[Spent 2023]])</f>
        <v>0</v>
      </c>
      <c r="AD78" s="245" t="s">
        <v>562</v>
      </c>
      <c r="AE78" s="246" t="s">
        <v>562</v>
      </c>
      <c r="AF78" s="247" t="s">
        <v>562</v>
      </c>
      <c r="AG78" s="246">
        <v>0</v>
      </c>
      <c r="AH78" s="246" t="s">
        <v>562</v>
      </c>
      <c r="AI78" s="246" t="s">
        <v>562</v>
      </c>
      <c r="AJ78" s="245">
        <v>0</v>
      </c>
      <c r="AK78" s="246">
        <v>0</v>
      </c>
      <c r="AL78" s="247">
        <v>0</v>
      </c>
      <c r="AM78" s="246">
        <v>0</v>
      </c>
      <c r="AN78" s="246">
        <v>0</v>
      </c>
      <c r="AO78" s="248">
        <v>0</v>
      </c>
      <c r="AP78" s="249" t="s">
        <v>933</v>
      </c>
      <c r="AQ78" s="249" t="s">
        <v>933</v>
      </c>
      <c r="AR78" s="162">
        <f>IF(GLOBAL_DATA[[#This Row],[Target scope]]&lt;&gt;Target_Not_Applicable,GLOBAL_DATA[[#This Row],[Target scope]]*GLOBAL_DATA[[#This Row],[Implementation progress rate]],"")</f>
        <v>0</v>
      </c>
      <c r="AS78" s="180">
        <f>IF(OR(GLOBAL_DATA[[#This Row],[Status]]=DATA!$J$6,GLOBAL_DATA[[#This Row],[Status]]=DATA!$J$7,GLOBAL_DATA[[#This Row],[Status]]=DATA!$J$8),1,0)</f>
        <v>0</v>
      </c>
      <c r="AT78" s="181">
        <f>IF(GLOBAL_DATA[[#This Row],[Status]]=Status_No_Project,"",MAX(GLOBAL_DATA[[#This Row],[Initial end]],GLOBAL_DATA[[#This Row],[Re-estimated end]],43831))</f>
        <v>44561</v>
      </c>
      <c r="AU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 s="222">
        <f>IF(GLOBAL_DATA[[#This Row],[Target scope]]&lt;&gt;Target_Not_Applicable,COUNTBLANK(GLOBAL_DATA[[#This Row],[Target scope]:[Target justification (if&lt;100%)]]),0)+IF(GLOBAL_DATA[[#This Row],[Status]]&lt;&gt;Status_No_Project,COUNTBLANK(GLOBAL_DATA[[#This Row],[Implementation progress rate]:[CISO assessment]]),0)</f>
        <v>1</v>
      </c>
      <c r="AW78" s="45">
        <f>SUBTOTAL(103,GLOBAL_DATA[[#This Row],[BU]])</f>
        <v>1</v>
      </c>
    </row>
    <row r="79" spans="1:49" ht="38.25" x14ac:dyDescent="0.25">
      <c r="A79" s="222" t="s">
        <v>40</v>
      </c>
      <c r="B79" s="223" t="s">
        <v>894</v>
      </c>
      <c r="C79" s="223" t="s">
        <v>44</v>
      </c>
      <c r="D79" s="231" t="s">
        <v>645</v>
      </c>
      <c r="E79" s="232" t="s">
        <v>3</v>
      </c>
      <c r="F79" s="232"/>
      <c r="G79" s="233"/>
      <c r="H79" s="221" t="s">
        <v>570</v>
      </c>
      <c r="I79" s="231" t="s">
        <v>568</v>
      </c>
      <c r="J79" s="232"/>
      <c r="K79" s="234"/>
      <c r="L79" s="235"/>
      <c r="M79" s="233"/>
      <c r="N79" s="236"/>
      <c r="O79" s="224" t="str">
        <f>IF(GLOBAL_DATA[[#This Row],[Target scope]]="","",INDEX(DATA_TargetStatusChoice[Target_Status_Choice],MATCH(GLOBAL_DATA[[#This Row],[Target scope]],DATA_TargetStatusChoice[Value],1)))</f>
        <v>FULL IMPLEMENTATION</v>
      </c>
      <c r="P79" s="237">
        <v>1</v>
      </c>
      <c r="Q79" s="238"/>
      <c r="R79" s="250" t="s">
        <v>31</v>
      </c>
      <c r="S79" s="251">
        <v>0</v>
      </c>
      <c r="T79" s="251" t="s">
        <v>386</v>
      </c>
      <c r="U79" s="252"/>
      <c r="V79" s="239" t="s">
        <v>431</v>
      </c>
      <c r="W79" s="240" t="s">
        <v>921</v>
      </c>
      <c r="X79" s="241">
        <v>44197</v>
      </c>
      <c r="Y79" s="241">
        <v>44560</v>
      </c>
      <c r="Z79" s="241">
        <v>44561</v>
      </c>
      <c r="AA79" s="242">
        <f>SUM(GLOBAL_DATA[[#This Row],[Initial 2020]],GLOBAL_DATA[[#This Row],[Initial 2021]],GLOBAL_DATA[[#This Row],[Initial 2022]],GLOBAL_DATA[[#This Row],[Initial 2023]])</f>
        <v>0</v>
      </c>
      <c r="AB79" s="243">
        <f>SUM(GLOBAL_DATA[[#This Row],[Reestimated 2020]],GLOBAL_DATA[[#This Row],[Reestimated 2021]],GLOBAL_DATA[[#This Row],[Reestimated 2022]],GLOBAL_DATA[[#This Row],[Reestimated 2023]])</f>
        <v>0</v>
      </c>
      <c r="AC79" s="244">
        <f>SUM(GLOBAL_DATA[[#This Row],[Spent 2020]],GLOBAL_DATA[[#This Row],[Spent 2021]],GLOBAL_DATA[[#This Row],[Spent 2022]],GLOBAL_DATA[[#This Row],[Spent 2023]])</f>
        <v>0</v>
      </c>
      <c r="AD79" s="245" t="s">
        <v>562</v>
      </c>
      <c r="AE79" s="246" t="s">
        <v>562</v>
      </c>
      <c r="AF79" s="247" t="s">
        <v>562</v>
      </c>
      <c r="AG79" s="246">
        <v>0</v>
      </c>
      <c r="AH79" s="246" t="s">
        <v>562</v>
      </c>
      <c r="AI79" s="246" t="s">
        <v>562</v>
      </c>
      <c r="AJ79" s="245">
        <v>0</v>
      </c>
      <c r="AK79" s="246">
        <v>0</v>
      </c>
      <c r="AL79" s="247">
        <v>0</v>
      </c>
      <c r="AM79" s="246">
        <v>0</v>
      </c>
      <c r="AN79" s="246">
        <v>0</v>
      </c>
      <c r="AO79" s="248">
        <v>0</v>
      </c>
      <c r="AP79" s="249" t="s">
        <v>933</v>
      </c>
      <c r="AQ79" s="249" t="s">
        <v>933</v>
      </c>
      <c r="AR79" s="162">
        <f>IF(GLOBAL_DATA[[#This Row],[Target scope]]&lt;&gt;Target_Not_Applicable,GLOBAL_DATA[[#This Row],[Target scope]]*GLOBAL_DATA[[#This Row],[Implementation progress rate]],"")</f>
        <v>0</v>
      </c>
      <c r="AS79" s="180">
        <f>IF(OR(GLOBAL_DATA[[#This Row],[Status]]=DATA!$J$6,GLOBAL_DATA[[#This Row],[Status]]=DATA!$J$7,GLOBAL_DATA[[#This Row],[Status]]=DATA!$J$8),1,0)</f>
        <v>0</v>
      </c>
      <c r="AT79" s="181">
        <f>IF(GLOBAL_DATA[[#This Row],[Status]]=Status_No_Project,"",MAX(GLOBAL_DATA[[#This Row],[Initial end]],GLOBAL_DATA[[#This Row],[Re-estimated end]],43831))</f>
        <v>44561</v>
      </c>
      <c r="AU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 s="222">
        <f>IF(GLOBAL_DATA[[#This Row],[Target scope]]&lt;&gt;Target_Not_Applicable,COUNTBLANK(GLOBAL_DATA[[#This Row],[Target scope]:[Target justification (if&lt;100%)]]),0)+IF(GLOBAL_DATA[[#This Row],[Status]]&lt;&gt;Status_No_Project,COUNTBLANK(GLOBAL_DATA[[#This Row],[Implementation progress rate]:[CISO assessment]]),0)</f>
        <v>1</v>
      </c>
      <c r="AW79" s="45">
        <f>SUBTOTAL(103,GLOBAL_DATA[[#This Row],[BU]])</f>
        <v>1</v>
      </c>
    </row>
    <row r="80" spans="1:49" ht="25.5" x14ac:dyDescent="0.25">
      <c r="A80" s="222" t="s">
        <v>40</v>
      </c>
      <c r="B80" s="223" t="s">
        <v>894</v>
      </c>
      <c r="C80" s="223" t="s">
        <v>44</v>
      </c>
      <c r="D80" s="231" t="s">
        <v>646</v>
      </c>
      <c r="E80" s="232" t="s">
        <v>3</v>
      </c>
      <c r="F80" s="232"/>
      <c r="G80" s="233"/>
      <c r="H80" s="221" t="s">
        <v>570</v>
      </c>
      <c r="I80" s="231" t="s">
        <v>578</v>
      </c>
      <c r="J80" s="232"/>
      <c r="K80" s="234"/>
      <c r="L80" s="235"/>
      <c r="M80" s="233"/>
      <c r="N80" s="236"/>
      <c r="O80" s="224" t="str">
        <f>IF(GLOBAL_DATA[[#This Row],[Target scope]]="","",INDEX(DATA_TargetStatusChoice[Target_Status_Choice],MATCH(GLOBAL_DATA[[#This Row],[Target scope]],DATA_TargetStatusChoice[Value],1)))</f>
        <v>RISK ACCEPTED</v>
      </c>
      <c r="P80" s="237">
        <v>0</v>
      </c>
      <c r="Q80" s="238"/>
      <c r="R80" s="250" t="s">
        <v>469</v>
      </c>
      <c r="S80" s="251">
        <v>0</v>
      </c>
      <c r="T80" s="251" t="s">
        <v>386</v>
      </c>
      <c r="U80" s="252"/>
      <c r="V80" s="239" t="s">
        <v>430</v>
      </c>
      <c r="W80" s="240" t="s">
        <v>922</v>
      </c>
      <c r="X80" s="241" t="s">
        <v>562</v>
      </c>
      <c r="Y80" s="241" t="s">
        <v>562</v>
      </c>
      <c r="Z80" s="241" t="s">
        <v>562</v>
      </c>
      <c r="AA80" s="242">
        <f>SUM(GLOBAL_DATA[[#This Row],[Initial 2020]],GLOBAL_DATA[[#This Row],[Initial 2021]],GLOBAL_DATA[[#This Row],[Initial 2022]],GLOBAL_DATA[[#This Row],[Initial 2023]])</f>
        <v>0</v>
      </c>
      <c r="AB80" s="243">
        <f>SUM(GLOBAL_DATA[[#This Row],[Reestimated 2020]],GLOBAL_DATA[[#This Row],[Reestimated 2021]],GLOBAL_DATA[[#This Row],[Reestimated 2022]],GLOBAL_DATA[[#This Row],[Reestimated 2023]])</f>
        <v>0</v>
      </c>
      <c r="AC80" s="244">
        <f>SUM(GLOBAL_DATA[[#This Row],[Spent 2020]],GLOBAL_DATA[[#This Row],[Spent 2021]],GLOBAL_DATA[[#This Row],[Spent 2022]],GLOBAL_DATA[[#This Row],[Spent 2023]])</f>
        <v>0</v>
      </c>
      <c r="AD80" s="245" t="s">
        <v>562</v>
      </c>
      <c r="AE80" s="246" t="s">
        <v>562</v>
      </c>
      <c r="AF80" s="247" t="s">
        <v>562</v>
      </c>
      <c r="AG80" s="246">
        <v>0</v>
      </c>
      <c r="AH80" s="246" t="s">
        <v>562</v>
      </c>
      <c r="AI80" s="246" t="s">
        <v>562</v>
      </c>
      <c r="AJ80" s="245">
        <v>0</v>
      </c>
      <c r="AK80" s="246">
        <v>0</v>
      </c>
      <c r="AL80" s="247">
        <v>0</v>
      </c>
      <c r="AM80" s="246">
        <v>0</v>
      </c>
      <c r="AN80" s="246">
        <v>0</v>
      </c>
      <c r="AO80" s="248">
        <v>0</v>
      </c>
      <c r="AP80" s="249" t="s">
        <v>933</v>
      </c>
      <c r="AQ80" s="249" t="s">
        <v>933</v>
      </c>
      <c r="AR80" s="162">
        <f>IF(GLOBAL_DATA[[#This Row],[Target scope]]&lt;&gt;Target_Not_Applicable,GLOBAL_DATA[[#This Row],[Target scope]]*GLOBAL_DATA[[#This Row],[Implementation progress rate]],"")</f>
        <v>0</v>
      </c>
      <c r="AS80" s="180">
        <f>IF(OR(GLOBAL_DATA[[#This Row],[Status]]=DATA!$J$6,GLOBAL_DATA[[#This Row],[Status]]=DATA!$J$7,GLOBAL_DATA[[#This Row],[Status]]=DATA!$J$8),1,0)</f>
        <v>0</v>
      </c>
      <c r="AT80" s="181" t="str">
        <f>IF(GLOBAL_DATA[[#This Row],[Status]]=Status_No_Project,"",MAX(GLOBAL_DATA[[#This Row],[Initial end]],GLOBAL_DATA[[#This Row],[Re-estimated end]],43831))</f>
        <v/>
      </c>
      <c r="AU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 s="222">
        <f>IF(GLOBAL_DATA[[#This Row],[Target scope]]&lt;&gt;Target_Not_Applicable,COUNTBLANK(GLOBAL_DATA[[#This Row],[Target scope]:[Target justification (if&lt;100%)]]),0)+IF(GLOBAL_DATA[[#This Row],[Status]]&lt;&gt;Status_No_Project,COUNTBLANK(GLOBAL_DATA[[#This Row],[Implementation progress rate]:[CISO assessment]]),0)</f>
        <v>1</v>
      </c>
      <c r="AW80" s="45">
        <f>SUBTOTAL(103,GLOBAL_DATA[[#This Row],[BU]])</f>
        <v>1</v>
      </c>
    </row>
    <row r="81" spans="1:49" ht="25.5" x14ac:dyDescent="0.25">
      <c r="A81" s="222" t="s">
        <v>40</v>
      </c>
      <c r="B81" s="223" t="s">
        <v>894</v>
      </c>
      <c r="C81" s="223" t="s">
        <v>44</v>
      </c>
      <c r="D81" s="231" t="s">
        <v>647</v>
      </c>
      <c r="E81" s="232" t="s">
        <v>3</v>
      </c>
      <c r="F81" s="232"/>
      <c r="G81" s="233"/>
      <c r="H81" s="221" t="s">
        <v>568</v>
      </c>
      <c r="I81" s="231" t="s">
        <v>568</v>
      </c>
      <c r="J81" s="232"/>
      <c r="K81" s="234"/>
      <c r="L81" s="235"/>
      <c r="M81" s="233"/>
      <c r="N81" s="236"/>
      <c r="O81" s="224" t="str">
        <f>IF(GLOBAL_DATA[[#This Row],[Target scope]]="","",INDEX(DATA_TargetStatusChoice[Target_Status_Choice],MATCH(GLOBAL_DATA[[#This Row],[Target scope]],DATA_TargetStatusChoice[Value],1)))</f>
        <v/>
      </c>
      <c r="P81" s="237" t="s">
        <v>562</v>
      </c>
      <c r="Q81" s="238"/>
      <c r="R81" s="250" t="s">
        <v>562</v>
      </c>
      <c r="S81" s="251"/>
      <c r="T81" s="251" t="s">
        <v>562</v>
      </c>
      <c r="U81" s="252"/>
      <c r="V81" s="239" t="s">
        <v>562</v>
      </c>
      <c r="W81" s="240" t="s">
        <v>562</v>
      </c>
      <c r="X81" s="241" t="s">
        <v>562</v>
      </c>
      <c r="Y81" s="241" t="s">
        <v>562</v>
      </c>
      <c r="Z81" s="241" t="s">
        <v>562</v>
      </c>
      <c r="AA81" s="242">
        <f>SUM(GLOBAL_DATA[[#This Row],[Initial 2020]],GLOBAL_DATA[[#This Row],[Initial 2021]],GLOBAL_DATA[[#This Row],[Initial 2022]],GLOBAL_DATA[[#This Row],[Initial 2023]])</f>
        <v>0</v>
      </c>
      <c r="AB81" s="243">
        <f>SUM(GLOBAL_DATA[[#This Row],[Reestimated 2020]],GLOBAL_DATA[[#This Row],[Reestimated 2021]],GLOBAL_DATA[[#This Row],[Reestimated 2022]],GLOBAL_DATA[[#This Row],[Reestimated 2023]])</f>
        <v>0</v>
      </c>
      <c r="AC81" s="244">
        <f>SUM(GLOBAL_DATA[[#This Row],[Spent 2020]],GLOBAL_DATA[[#This Row],[Spent 2021]],GLOBAL_DATA[[#This Row],[Spent 2022]],GLOBAL_DATA[[#This Row],[Spent 2023]])</f>
        <v>0</v>
      </c>
      <c r="AD81" s="245" t="s">
        <v>562</v>
      </c>
      <c r="AE81" s="246" t="s">
        <v>562</v>
      </c>
      <c r="AF81" s="247" t="s">
        <v>562</v>
      </c>
      <c r="AG81" s="246" t="s">
        <v>562</v>
      </c>
      <c r="AH81" s="246" t="s">
        <v>562</v>
      </c>
      <c r="AI81" s="246" t="s">
        <v>562</v>
      </c>
      <c r="AJ81" s="245" t="s">
        <v>562</v>
      </c>
      <c r="AK81" s="246" t="s">
        <v>562</v>
      </c>
      <c r="AL81" s="247" t="s">
        <v>562</v>
      </c>
      <c r="AM81" s="246" t="s">
        <v>562</v>
      </c>
      <c r="AN81" s="246" t="s">
        <v>562</v>
      </c>
      <c r="AO81" s="248" t="s">
        <v>562</v>
      </c>
      <c r="AP81" s="249" t="s">
        <v>562</v>
      </c>
      <c r="AQ81" s="249" t="s">
        <v>562</v>
      </c>
      <c r="AR81" s="162"/>
      <c r="AS81" s="180">
        <f>IF(OR(GLOBAL_DATA[[#This Row],[Status]]=DATA!$J$6,GLOBAL_DATA[[#This Row],[Status]]=DATA!$J$7,GLOBAL_DATA[[#This Row],[Status]]=DATA!$J$8),1,0)</f>
        <v>0</v>
      </c>
      <c r="AT81" s="181">
        <f>IF(GLOBAL_DATA[[#This Row],[Status]]=Status_No_Project,"",MAX(GLOBAL_DATA[[#This Row],[Initial end]],GLOBAL_DATA[[#This Row],[Re-estimated end]],43831))</f>
        <v>43831</v>
      </c>
      <c r="AU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 s="222">
        <f>IF(GLOBAL_DATA[[#This Row],[Target scope]]&lt;&gt;Target_Not_Applicable,COUNTBLANK(GLOBAL_DATA[[#This Row],[Target scope]:[Target justification (if&lt;100%)]]),0)+IF(GLOBAL_DATA[[#This Row],[Status]]&lt;&gt;Status_No_Project,COUNTBLANK(GLOBAL_DATA[[#This Row],[Implementation progress rate]:[CISO assessment]]),0)</f>
        <v>4</v>
      </c>
      <c r="AW81" s="45">
        <f>SUBTOTAL(103,GLOBAL_DATA[[#This Row],[BU]])</f>
        <v>1</v>
      </c>
    </row>
    <row r="82" spans="1:49" ht="38.25" x14ac:dyDescent="0.25">
      <c r="A82" s="222" t="s">
        <v>40</v>
      </c>
      <c r="B82" s="223" t="s">
        <v>894</v>
      </c>
      <c r="C82" s="223" t="s">
        <v>44</v>
      </c>
      <c r="D82" s="231" t="s">
        <v>648</v>
      </c>
      <c r="E82" s="232" t="s">
        <v>3</v>
      </c>
      <c r="F82" s="232"/>
      <c r="G82" s="233"/>
      <c r="H82" s="221" t="s">
        <v>570</v>
      </c>
      <c r="I82" s="231" t="s">
        <v>568</v>
      </c>
      <c r="J82" s="232"/>
      <c r="K82" s="234"/>
      <c r="L82" s="235"/>
      <c r="M82" s="233"/>
      <c r="N82" s="236"/>
      <c r="O82" s="224" t="str">
        <f>IF(GLOBAL_DATA[[#This Row],[Target scope]]="","",INDEX(DATA_TargetStatusChoice[Target_Status_Choice],MATCH(GLOBAL_DATA[[#This Row],[Target scope]],DATA_TargetStatusChoice[Value],1)))</f>
        <v>FULL IMPLEMENTATION</v>
      </c>
      <c r="P82" s="237">
        <v>1</v>
      </c>
      <c r="Q82" s="238"/>
      <c r="R82" s="250" t="s">
        <v>31</v>
      </c>
      <c r="S82" s="251">
        <v>0</v>
      </c>
      <c r="T82" s="251" t="s">
        <v>386</v>
      </c>
      <c r="U82" s="252"/>
      <c r="V82" s="239" t="s">
        <v>430</v>
      </c>
      <c r="W82" s="240" t="s">
        <v>390</v>
      </c>
      <c r="X82" s="241">
        <v>44197</v>
      </c>
      <c r="Y82" s="241">
        <v>44560</v>
      </c>
      <c r="Z82" s="241">
        <v>44561</v>
      </c>
      <c r="AA82" s="242">
        <f>SUM(GLOBAL_DATA[[#This Row],[Initial 2020]],GLOBAL_DATA[[#This Row],[Initial 2021]],GLOBAL_DATA[[#This Row],[Initial 2022]],GLOBAL_DATA[[#This Row],[Initial 2023]])</f>
        <v>0</v>
      </c>
      <c r="AB82" s="243">
        <f>SUM(GLOBAL_DATA[[#This Row],[Reestimated 2020]],GLOBAL_DATA[[#This Row],[Reestimated 2021]],GLOBAL_DATA[[#This Row],[Reestimated 2022]],GLOBAL_DATA[[#This Row],[Reestimated 2023]])</f>
        <v>0</v>
      </c>
      <c r="AC82" s="244">
        <f>SUM(GLOBAL_DATA[[#This Row],[Spent 2020]],GLOBAL_DATA[[#This Row],[Spent 2021]],GLOBAL_DATA[[#This Row],[Spent 2022]],GLOBAL_DATA[[#This Row],[Spent 2023]])</f>
        <v>0</v>
      </c>
      <c r="AD82" s="245" t="s">
        <v>562</v>
      </c>
      <c r="AE82" s="246" t="s">
        <v>562</v>
      </c>
      <c r="AF82" s="247" t="s">
        <v>562</v>
      </c>
      <c r="AG82" s="246" t="s">
        <v>562</v>
      </c>
      <c r="AH82" s="246" t="s">
        <v>562</v>
      </c>
      <c r="AI82" s="246" t="s">
        <v>562</v>
      </c>
      <c r="AJ82" s="245">
        <v>0</v>
      </c>
      <c r="AK82" s="246">
        <v>0</v>
      </c>
      <c r="AL82" s="247">
        <v>0</v>
      </c>
      <c r="AM82" s="246">
        <v>0</v>
      </c>
      <c r="AN82" s="246">
        <v>0</v>
      </c>
      <c r="AO82" s="248">
        <v>0</v>
      </c>
      <c r="AP82" s="249" t="s">
        <v>933</v>
      </c>
      <c r="AQ82" s="249" t="s">
        <v>933</v>
      </c>
      <c r="AR82" s="162">
        <f>IF(GLOBAL_DATA[[#This Row],[Target scope]]&lt;&gt;Target_Not_Applicable,GLOBAL_DATA[[#This Row],[Target scope]]*GLOBAL_DATA[[#This Row],[Implementation progress rate]],"")</f>
        <v>0</v>
      </c>
      <c r="AS82" s="180">
        <f>IF(OR(GLOBAL_DATA[[#This Row],[Status]]=DATA!$J$6,GLOBAL_DATA[[#This Row],[Status]]=DATA!$J$7,GLOBAL_DATA[[#This Row],[Status]]=DATA!$J$8),1,0)</f>
        <v>0</v>
      </c>
      <c r="AT82" s="181">
        <f>IF(GLOBAL_DATA[[#This Row],[Status]]=Status_No_Project,"",MAX(GLOBAL_DATA[[#This Row],[Initial end]],GLOBAL_DATA[[#This Row],[Re-estimated end]],43831))</f>
        <v>44561</v>
      </c>
      <c r="AU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 s="222">
        <f>IF(GLOBAL_DATA[[#This Row],[Target scope]]&lt;&gt;Target_Not_Applicable,COUNTBLANK(GLOBAL_DATA[[#This Row],[Target scope]:[Target justification (if&lt;100%)]]),0)+IF(GLOBAL_DATA[[#This Row],[Status]]&lt;&gt;Status_No_Project,COUNTBLANK(GLOBAL_DATA[[#This Row],[Implementation progress rate]:[CISO assessment]]),0)</f>
        <v>1</v>
      </c>
      <c r="AW82" s="45">
        <f>SUBTOTAL(103,GLOBAL_DATA[[#This Row],[BU]])</f>
        <v>1</v>
      </c>
    </row>
    <row r="83" spans="1:49" ht="38.25" hidden="1" x14ac:dyDescent="0.25">
      <c r="A83" s="222" t="s">
        <v>40</v>
      </c>
      <c r="B83" s="223" t="s">
        <v>894</v>
      </c>
      <c r="C83" s="223" t="s">
        <v>44</v>
      </c>
      <c r="D83" s="231" t="s">
        <v>649</v>
      </c>
      <c r="E83" s="232" t="s">
        <v>3</v>
      </c>
      <c r="F83" s="232"/>
      <c r="G83" s="233"/>
      <c r="H83" s="221"/>
      <c r="I83" s="231" t="s">
        <v>568</v>
      </c>
      <c r="J83" s="232"/>
      <c r="K83" s="234"/>
      <c r="L83" s="235"/>
      <c r="M83" s="233"/>
      <c r="N83" s="236"/>
      <c r="O83" s="224" t="str">
        <f>IF(GLOBAL_DATA[[#This Row],[Target scope]]="","",INDEX(DATA_TargetStatusChoice[Target_Status_Choice],MATCH(GLOBAL_DATA[[#This Row],[Target scope]],DATA_TargetStatusChoice[Value],1)))</f>
        <v>FULL IMPLEMENTATION</v>
      </c>
      <c r="P83" s="237">
        <v>1</v>
      </c>
      <c r="Q83" s="238"/>
      <c r="R83" s="250" t="s">
        <v>31</v>
      </c>
      <c r="S83" s="251">
        <v>0</v>
      </c>
      <c r="T83" s="251" t="s">
        <v>386</v>
      </c>
      <c r="U83" s="252"/>
      <c r="V83" s="239" t="s">
        <v>430</v>
      </c>
      <c r="W83" s="240" t="s">
        <v>390</v>
      </c>
      <c r="X83" s="241">
        <v>44197</v>
      </c>
      <c r="Y83" s="241">
        <v>44560</v>
      </c>
      <c r="Z83" s="241">
        <v>44560</v>
      </c>
      <c r="AA83" s="242">
        <f>SUM(GLOBAL_DATA[[#This Row],[Initial 2020]],GLOBAL_DATA[[#This Row],[Initial 2021]],GLOBAL_DATA[[#This Row],[Initial 2022]],GLOBAL_DATA[[#This Row],[Initial 2023]])</f>
        <v>2</v>
      </c>
      <c r="AB83" s="243">
        <f>SUM(GLOBAL_DATA[[#This Row],[Reestimated 2020]],GLOBAL_DATA[[#This Row],[Reestimated 2021]],GLOBAL_DATA[[#This Row],[Reestimated 2022]],GLOBAL_DATA[[#This Row],[Reestimated 2023]])</f>
        <v>0</v>
      </c>
      <c r="AC83" s="244">
        <f>SUM(GLOBAL_DATA[[#This Row],[Spent 2020]],GLOBAL_DATA[[#This Row],[Spent 2021]],GLOBAL_DATA[[#This Row],[Spent 2022]],GLOBAL_DATA[[#This Row],[Spent 2023]])</f>
        <v>0</v>
      </c>
      <c r="AD83" s="245">
        <v>2</v>
      </c>
      <c r="AE83" s="246" t="s">
        <v>562</v>
      </c>
      <c r="AF83" s="247" t="s">
        <v>562</v>
      </c>
      <c r="AG83" s="246" t="s">
        <v>562</v>
      </c>
      <c r="AH83" s="246" t="s">
        <v>562</v>
      </c>
      <c r="AI83" s="246" t="s">
        <v>562</v>
      </c>
      <c r="AJ83" s="245">
        <v>0</v>
      </c>
      <c r="AK83" s="246">
        <v>0</v>
      </c>
      <c r="AL83" s="247">
        <v>0</v>
      </c>
      <c r="AM83" s="246">
        <v>0</v>
      </c>
      <c r="AN83" s="246">
        <v>0</v>
      </c>
      <c r="AO83" s="248">
        <v>0</v>
      </c>
      <c r="AP83" s="249" t="s">
        <v>933</v>
      </c>
      <c r="AQ83" s="249" t="s">
        <v>933</v>
      </c>
      <c r="AR83" s="162">
        <f>IF(GLOBAL_DATA[[#This Row],[Target scope]]&lt;&gt;Target_Not_Applicable,GLOBAL_DATA[[#This Row],[Target scope]]*GLOBAL_DATA[[#This Row],[Implementation progress rate]],"")</f>
        <v>0</v>
      </c>
      <c r="AS83" s="180">
        <f>IF(OR(GLOBAL_DATA[[#This Row],[Status]]=DATA!$J$6,GLOBAL_DATA[[#This Row],[Status]]=DATA!$J$7,GLOBAL_DATA[[#This Row],[Status]]=DATA!$J$8),1,0)</f>
        <v>0</v>
      </c>
      <c r="AT83" s="181">
        <f>IF(GLOBAL_DATA[[#This Row],[Status]]=Status_No_Project,"",MAX(GLOBAL_DATA[[#This Row],[Initial end]],GLOBAL_DATA[[#This Row],[Re-estimated end]],43831))</f>
        <v>44560</v>
      </c>
      <c r="AU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 s="222">
        <f>IF(GLOBAL_DATA[[#This Row],[Target scope]]&lt;&gt;Target_Not_Applicable,COUNTBLANK(GLOBAL_DATA[[#This Row],[Target scope]:[Target justification (if&lt;100%)]]),0)+IF(GLOBAL_DATA[[#This Row],[Status]]&lt;&gt;Status_No_Project,COUNTBLANK(GLOBAL_DATA[[#This Row],[Implementation progress rate]:[CISO assessment]]),0)</f>
        <v>1</v>
      </c>
      <c r="AW83" s="45">
        <f>SUBTOTAL(103,GLOBAL_DATA[[#This Row],[BU]])</f>
        <v>0</v>
      </c>
    </row>
    <row r="84" spans="1:49" ht="25.5" x14ac:dyDescent="0.25">
      <c r="A84" s="222" t="s">
        <v>40</v>
      </c>
      <c r="B84" s="223" t="s">
        <v>894</v>
      </c>
      <c r="C84" s="223" t="s">
        <v>44</v>
      </c>
      <c r="D84" s="231" t="s">
        <v>650</v>
      </c>
      <c r="E84" s="232" t="s">
        <v>3</v>
      </c>
      <c r="F84" s="232"/>
      <c r="G84" s="233"/>
      <c r="H84" s="221" t="s">
        <v>571</v>
      </c>
      <c r="I84" s="231" t="s">
        <v>571</v>
      </c>
      <c r="J84" s="232"/>
      <c r="K84" s="234"/>
      <c r="L84" s="235"/>
      <c r="M84" s="233"/>
      <c r="N84" s="236"/>
      <c r="O84" s="224" t="str">
        <f>IF(GLOBAL_DATA[[#This Row],[Target scope]]="","",INDEX(DATA_TargetStatusChoice[Target_Status_Choice],MATCH(GLOBAL_DATA[[#This Row],[Target scope]],DATA_TargetStatusChoice[Value],1)))</f>
        <v/>
      </c>
      <c r="P84" s="237" t="s">
        <v>562</v>
      </c>
      <c r="Q84" s="238"/>
      <c r="R84" s="250" t="s">
        <v>562</v>
      </c>
      <c r="S84" s="251"/>
      <c r="T84" s="251" t="s">
        <v>562</v>
      </c>
      <c r="U84" s="252"/>
      <c r="V84" s="239" t="s">
        <v>562</v>
      </c>
      <c r="W84" s="240" t="s">
        <v>562</v>
      </c>
      <c r="X84" s="241" t="s">
        <v>562</v>
      </c>
      <c r="Y84" s="241" t="s">
        <v>562</v>
      </c>
      <c r="Z84" s="241" t="s">
        <v>562</v>
      </c>
      <c r="AA84" s="242">
        <f>SUM(GLOBAL_DATA[[#This Row],[Initial 2020]],GLOBAL_DATA[[#This Row],[Initial 2021]],GLOBAL_DATA[[#This Row],[Initial 2022]],GLOBAL_DATA[[#This Row],[Initial 2023]])</f>
        <v>0</v>
      </c>
      <c r="AB84" s="243">
        <f>SUM(GLOBAL_DATA[[#This Row],[Reestimated 2020]],GLOBAL_DATA[[#This Row],[Reestimated 2021]],GLOBAL_DATA[[#This Row],[Reestimated 2022]],GLOBAL_DATA[[#This Row],[Reestimated 2023]])</f>
        <v>0</v>
      </c>
      <c r="AC84" s="244">
        <f>SUM(GLOBAL_DATA[[#This Row],[Spent 2020]],GLOBAL_DATA[[#This Row],[Spent 2021]],GLOBAL_DATA[[#This Row],[Spent 2022]],GLOBAL_DATA[[#This Row],[Spent 2023]])</f>
        <v>0</v>
      </c>
      <c r="AD84" s="245" t="s">
        <v>562</v>
      </c>
      <c r="AE84" s="246" t="s">
        <v>562</v>
      </c>
      <c r="AF84" s="247" t="s">
        <v>562</v>
      </c>
      <c r="AG84" s="246" t="s">
        <v>562</v>
      </c>
      <c r="AH84" s="246" t="s">
        <v>562</v>
      </c>
      <c r="AI84" s="246" t="s">
        <v>562</v>
      </c>
      <c r="AJ84" s="245" t="s">
        <v>562</v>
      </c>
      <c r="AK84" s="246" t="s">
        <v>562</v>
      </c>
      <c r="AL84" s="247" t="s">
        <v>562</v>
      </c>
      <c r="AM84" s="246" t="s">
        <v>562</v>
      </c>
      <c r="AN84" s="246" t="s">
        <v>562</v>
      </c>
      <c r="AO84" s="248" t="s">
        <v>562</v>
      </c>
      <c r="AP84" s="249" t="s">
        <v>562</v>
      </c>
      <c r="AQ84" s="249" t="s">
        <v>562</v>
      </c>
      <c r="AR84" s="162"/>
      <c r="AS84" s="180">
        <f>IF(OR(GLOBAL_DATA[[#This Row],[Status]]=DATA!$J$6,GLOBAL_DATA[[#This Row],[Status]]=DATA!$J$7,GLOBAL_DATA[[#This Row],[Status]]=DATA!$J$8),1,0)</f>
        <v>0</v>
      </c>
      <c r="AT84" s="181">
        <f>IF(GLOBAL_DATA[[#This Row],[Status]]=Status_No_Project,"",MAX(GLOBAL_DATA[[#This Row],[Initial end]],GLOBAL_DATA[[#This Row],[Re-estimated end]],43831))</f>
        <v>43831</v>
      </c>
      <c r="AU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 s="222">
        <f>IF(GLOBAL_DATA[[#This Row],[Target scope]]&lt;&gt;Target_Not_Applicable,COUNTBLANK(GLOBAL_DATA[[#This Row],[Target scope]:[Target justification (if&lt;100%)]]),0)+IF(GLOBAL_DATA[[#This Row],[Status]]&lt;&gt;Status_No_Project,COUNTBLANK(GLOBAL_DATA[[#This Row],[Implementation progress rate]:[CISO assessment]]),0)</f>
        <v>4</v>
      </c>
      <c r="AW84" s="45">
        <f>SUBTOTAL(103,GLOBAL_DATA[[#This Row],[BU]])</f>
        <v>1</v>
      </c>
    </row>
    <row r="85" spans="1:49" ht="38.25" hidden="1" x14ac:dyDescent="0.25">
      <c r="A85" s="222" t="s">
        <v>40</v>
      </c>
      <c r="B85" s="223" t="s">
        <v>894</v>
      </c>
      <c r="C85" s="223" t="s">
        <v>44</v>
      </c>
      <c r="D85" s="231" t="s">
        <v>651</v>
      </c>
      <c r="E85" s="232" t="s">
        <v>4</v>
      </c>
      <c r="F85" s="232"/>
      <c r="G85" s="233"/>
      <c r="H85" s="221"/>
      <c r="I85" s="231" t="s">
        <v>568</v>
      </c>
      <c r="J85" s="232"/>
      <c r="K85" s="234"/>
      <c r="L85" s="235"/>
      <c r="M85" s="233"/>
      <c r="N85" s="236"/>
      <c r="O85" s="224" t="str">
        <f>IF(GLOBAL_DATA[[#This Row],[Target scope]]="","",INDEX(DATA_TargetStatusChoice[Target_Status_Choice],MATCH(GLOBAL_DATA[[#This Row],[Target scope]],DATA_TargetStatusChoice[Value],1)))</f>
        <v>FULL IMPLEMENTATION</v>
      </c>
      <c r="P85" s="237">
        <v>1</v>
      </c>
      <c r="Q85" s="238"/>
      <c r="R85" s="250" t="s">
        <v>31</v>
      </c>
      <c r="S85" s="251">
        <v>0</v>
      </c>
      <c r="T85" s="251" t="s">
        <v>386</v>
      </c>
      <c r="U85" s="252"/>
      <c r="V85" s="239" t="s">
        <v>430</v>
      </c>
      <c r="W85" s="240" t="s">
        <v>924</v>
      </c>
      <c r="X85" s="241">
        <v>44197</v>
      </c>
      <c r="Y85" s="241">
        <v>44560</v>
      </c>
      <c r="Z85" s="241">
        <v>44561</v>
      </c>
      <c r="AA85" s="242">
        <f>SUM(GLOBAL_DATA[[#This Row],[Initial 2020]],GLOBAL_DATA[[#This Row],[Initial 2021]],GLOBAL_DATA[[#This Row],[Initial 2022]],GLOBAL_DATA[[#This Row],[Initial 2023]])</f>
        <v>49</v>
      </c>
      <c r="AB85" s="243">
        <f>SUM(GLOBAL_DATA[[#This Row],[Reestimated 2020]],GLOBAL_DATA[[#This Row],[Reestimated 2021]],GLOBAL_DATA[[#This Row],[Reestimated 2022]],GLOBAL_DATA[[#This Row],[Reestimated 2023]])</f>
        <v>0</v>
      </c>
      <c r="AC85" s="244">
        <f>SUM(GLOBAL_DATA[[#This Row],[Spent 2020]],GLOBAL_DATA[[#This Row],[Spent 2021]],GLOBAL_DATA[[#This Row],[Spent 2022]],GLOBAL_DATA[[#This Row],[Spent 2023]])</f>
        <v>0</v>
      </c>
      <c r="AD85" s="245" t="s">
        <v>562</v>
      </c>
      <c r="AE85" s="246" t="s">
        <v>562</v>
      </c>
      <c r="AF85" s="247" t="s">
        <v>562</v>
      </c>
      <c r="AG85" s="246">
        <v>49</v>
      </c>
      <c r="AH85" s="246" t="s">
        <v>562</v>
      </c>
      <c r="AI85" s="246" t="s">
        <v>562</v>
      </c>
      <c r="AJ85" s="245">
        <v>0</v>
      </c>
      <c r="AK85" s="246">
        <v>0</v>
      </c>
      <c r="AL85" s="247">
        <v>0</v>
      </c>
      <c r="AM85" s="246">
        <v>0</v>
      </c>
      <c r="AN85" s="246">
        <v>0</v>
      </c>
      <c r="AO85" s="248">
        <v>0</v>
      </c>
      <c r="AP85" s="249" t="s">
        <v>933</v>
      </c>
      <c r="AQ85" s="249" t="s">
        <v>933</v>
      </c>
      <c r="AR85" s="162">
        <f>IF(GLOBAL_DATA[[#This Row],[Target scope]]&lt;&gt;Target_Not_Applicable,GLOBAL_DATA[[#This Row],[Target scope]]*GLOBAL_DATA[[#This Row],[Implementation progress rate]],"")</f>
        <v>0</v>
      </c>
      <c r="AS85" s="180">
        <f>IF(OR(GLOBAL_DATA[[#This Row],[Status]]=DATA!$J$6,GLOBAL_DATA[[#This Row],[Status]]=DATA!$J$7,GLOBAL_DATA[[#This Row],[Status]]=DATA!$J$8),1,0)</f>
        <v>0</v>
      </c>
      <c r="AT85" s="181">
        <f>IF(GLOBAL_DATA[[#This Row],[Status]]=Status_No_Project,"",MAX(GLOBAL_DATA[[#This Row],[Initial end]],GLOBAL_DATA[[#This Row],[Re-estimated end]],43831))</f>
        <v>44561</v>
      </c>
      <c r="AU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 s="222">
        <f>IF(GLOBAL_DATA[[#This Row],[Target scope]]&lt;&gt;Target_Not_Applicable,COUNTBLANK(GLOBAL_DATA[[#This Row],[Target scope]:[Target justification (if&lt;100%)]]),0)+IF(GLOBAL_DATA[[#This Row],[Status]]&lt;&gt;Status_No_Project,COUNTBLANK(GLOBAL_DATA[[#This Row],[Implementation progress rate]:[CISO assessment]]),0)</f>
        <v>1</v>
      </c>
      <c r="AW85" s="45">
        <f>SUBTOTAL(103,GLOBAL_DATA[[#This Row],[BU]])</f>
        <v>0</v>
      </c>
    </row>
    <row r="86" spans="1:49" ht="25.5" hidden="1" x14ac:dyDescent="0.25">
      <c r="A86" s="222" t="s">
        <v>40</v>
      </c>
      <c r="B86" s="223" t="s">
        <v>894</v>
      </c>
      <c r="C86" s="223" t="s">
        <v>44</v>
      </c>
      <c r="D86" s="231" t="s">
        <v>652</v>
      </c>
      <c r="E86" s="232" t="s">
        <v>4</v>
      </c>
      <c r="F86" s="232"/>
      <c r="G86" s="233"/>
      <c r="H86" s="221"/>
      <c r="I86" s="231" t="s">
        <v>578</v>
      </c>
      <c r="J86" s="232"/>
      <c r="K86" s="234"/>
      <c r="L86" s="235"/>
      <c r="M86" s="233"/>
      <c r="N86" s="236"/>
      <c r="O86" s="224" t="str">
        <f>IF(GLOBAL_DATA[[#This Row],[Target scope]]="","",INDEX(DATA_TargetStatusChoice[Target_Status_Choice],MATCH(GLOBAL_DATA[[#This Row],[Target scope]],DATA_TargetStatusChoice[Value],1)))</f>
        <v>RISK ACCEPTED</v>
      </c>
      <c r="P86" s="237">
        <v>0</v>
      </c>
      <c r="Q86" s="238"/>
      <c r="R86" s="250" t="s">
        <v>469</v>
      </c>
      <c r="S86" s="251">
        <v>0</v>
      </c>
      <c r="T86" s="251" t="s">
        <v>386</v>
      </c>
      <c r="U86" s="252"/>
      <c r="V86" s="239" t="s">
        <v>430</v>
      </c>
      <c r="W86" s="240" t="s">
        <v>922</v>
      </c>
      <c r="X86" s="241" t="s">
        <v>562</v>
      </c>
      <c r="Y86" s="241" t="s">
        <v>562</v>
      </c>
      <c r="Z86" s="241" t="s">
        <v>562</v>
      </c>
      <c r="AA86" s="242">
        <f>SUM(GLOBAL_DATA[[#This Row],[Initial 2020]],GLOBAL_DATA[[#This Row],[Initial 2021]],GLOBAL_DATA[[#This Row],[Initial 2022]],GLOBAL_DATA[[#This Row],[Initial 2023]])</f>
        <v>0</v>
      </c>
      <c r="AB86" s="243">
        <f>SUM(GLOBAL_DATA[[#This Row],[Reestimated 2020]],GLOBAL_DATA[[#This Row],[Reestimated 2021]],GLOBAL_DATA[[#This Row],[Reestimated 2022]],GLOBAL_DATA[[#This Row],[Reestimated 2023]])</f>
        <v>0</v>
      </c>
      <c r="AC86" s="244">
        <f>SUM(GLOBAL_DATA[[#This Row],[Spent 2020]],GLOBAL_DATA[[#This Row],[Spent 2021]],GLOBAL_DATA[[#This Row],[Spent 2022]],GLOBAL_DATA[[#This Row],[Spent 2023]])</f>
        <v>0</v>
      </c>
      <c r="AD86" s="245" t="s">
        <v>562</v>
      </c>
      <c r="AE86" s="246" t="s">
        <v>562</v>
      </c>
      <c r="AF86" s="247" t="s">
        <v>562</v>
      </c>
      <c r="AG86" s="246" t="s">
        <v>562</v>
      </c>
      <c r="AH86" s="246" t="s">
        <v>562</v>
      </c>
      <c r="AI86" s="246" t="s">
        <v>562</v>
      </c>
      <c r="AJ86" s="245">
        <v>0</v>
      </c>
      <c r="AK86" s="246">
        <v>0</v>
      </c>
      <c r="AL86" s="247">
        <v>0</v>
      </c>
      <c r="AM86" s="246">
        <v>0</v>
      </c>
      <c r="AN86" s="246">
        <v>0</v>
      </c>
      <c r="AO86" s="248">
        <v>0</v>
      </c>
      <c r="AP86" s="249" t="s">
        <v>933</v>
      </c>
      <c r="AQ86" s="249" t="s">
        <v>933</v>
      </c>
      <c r="AR86" s="162">
        <f>IF(GLOBAL_DATA[[#This Row],[Target scope]]&lt;&gt;Target_Not_Applicable,GLOBAL_DATA[[#This Row],[Target scope]]*GLOBAL_DATA[[#This Row],[Implementation progress rate]],"")</f>
        <v>0</v>
      </c>
      <c r="AS86" s="180">
        <f>IF(OR(GLOBAL_DATA[[#This Row],[Status]]=DATA!$J$6,GLOBAL_DATA[[#This Row],[Status]]=DATA!$J$7,GLOBAL_DATA[[#This Row],[Status]]=DATA!$J$8),1,0)</f>
        <v>0</v>
      </c>
      <c r="AT86" s="181" t="str">
        <f>IF(GLOBAL_DATA[[#This Row],[Status]]=Status_No_Project,"",MAX(GLOBAL_DATA[[#This Row],[Initial end]],GLOBAL_DATA[[#This Row],[Re-estimated end]],43831))</f>
        <v/>
      </c>
      <c r="AU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 s="222">
        <f>IF(GLOBAL_DATA[[#This Row],[Target scope]]&lt;&gt;Target_Not_Applicable,COUNTBLANK(GLOBAL_DATA[[#This Row],[Target scope]:[Target justification (if&lt;100%)]]),0)+IF(GLOBAL_DATA[[#This Row],[Status]]&lt;&gt;Status_No_Project,COUNTBLANK(GLOBAL_DATA[[#This Row],[Implementation progress rate]:[CISO assessment]]),0)</f>
        <v>1</v>
      </c>
      <c r="AW86" s="45">
        <f>SUBTOTAL(103,GLOBAL_DATA[[#This Row],[BU]])</f>
        <v>0</v>
      </c>
    </row>
    <row r="87" spans="1:49" ht="25.5" hidden="1" x14ac:dyDescent="0.25">
      <c r="A87" s="222" t="s">
        <v>40</v>
      </c>
      <c r="B87" s="223" t="s">
        <v>894</v>
      </c>
      <c r="C87" s="223" t="s">
        <v>44</v>
      </c>
      <c r="D87" s="231" t="s">
        <v>653</v>
      </c>
      <c r="E87" s="232" t="s">
        <v>4</v>
      </c>
      <c r="F87" s="232"/>
      <c r="G87" s="233"/>
      <c r="H87" s="221"/>
      <c r="I87" s="231" t="s">
        <v>571</v>
      </c>
      <c r="J87" s="232"/>
      <c r="K87" s="234"/>
      <c r="L87" s="235"/>
      <c r="M87" s="233"/>
      <c r="N87" s="236"/>
      <c r="O87" s="224" t="str">
        <f>IF(GLOBAL_DATA[[#This Row],[Target scope]]="","",INDEX(DATA_TargetStatusChoice[Target_Status_Choice],MATCH(GLOBAL_DATA[[#This Row],[Target scope]],DATA_TargetStatusChoice[Value],1)))</f>
        <v>NOT APPLICABLE</v>
      </c>
      <c r="P87" s="237" t="s">
        <v>427</v>
      </c>
      <c r="Q87" s="238"/>
      <c r="R87" s="250" t="s">
        <v>469</v>
      </c>
      <c r="S87" s="251"/>
      <c r="T87" s="251" t="s">
        <v>386</v>
      </c>
      <c r="U87" s="252"/>
      <c r="V87" s="239" t="s">
        <v>430</v>
      </c>
      <c r="W87" s="240" t="s">
        <v>922</v>
      </c>
      <c r="X87" s="241" t="s">
        <v>562</v>
      </c>
      <c r="Y87" s="241" t="s">
        <v>562</v>
      </c>
      <c r="Z87" s="241">
        <v>44560</v>
      </c>
      <c r="AA87" s="242">
        <f>SUM(GLOBAL_DATA[[#This Row],[Initial 2020]],GLOBAL_DATA[[#This Row],[Initial 2021]],GLOBAL_DATA[[#This Row],[Initial 2022]],GLOBAL_DATA[[#This Row],[Initial 2023]])</f>
        <v>0</v>
      </c>
      <c r="AB87" s="243">
        <f>SUM(GLOBAL_DATA[[#This Row],[Reestimated 2020]],GLOBAL_DATA[[#This Row],[Reestimated 2021]],GLOBAL_DATA[[#This Row],[Reestimated 2022]],GLOBAL_DATA[[#This Row],[Reestimated 2023]])</f>
        <v>0</v>
      </c>
      <c r="AC87" s="244">
        <f>SUM(GLOBAL_DATA[[#This Row],[Spent 2020]],GLOBAL_DATA[[#This Row],[Spent 2021]],GLOBAL_DATA[[#This Row],[Spent 2022]],GLOBAL_DATA[[#This Row],[Spent 2023]])</f>
        <v>0</v>
      </c>
      <c r="AD87" s="245">
        <v>0</v>
      </c>
      <c r="AE87" s="246">
        <v>0</v>
      </c>
      <c r="AF87" s="247">
        <v>0</v>
      </c>
      <c r="AG87" s="246">
        <v>0</v>
      </c>
      <c r="AH87" s="246">
        <v>0</v>
      </c>
      <c r="AI87" s="246">
        <v>0</v>
      </c>
      <c r="AJ87" s="245">
        <v>0</v>
      </c>
      <c r="AK87" s="246">
        <v>0</v>
      </c>
      <c r="AL87" s="247">
        <v>0</v>
      </c>
      <c r="AM87" s="246">
        <v>0</v>
      </c>
      <c r="AN87" s="246">
        <v>0</v>
      </c>
      <c r="AO87" s="248">
        <v>0</v>
      </c>
      <c r="AP87" s="249" t="s">
        <v>933</v>
      </c>
      <c r="AQ87" s="249" t="s">
        <v>933</v>
      </c>
      <c r="AR87" s="162" t="str">
        <f>IF(GLOBAL_DATA[[#This Row],[Target scope]]&lt;&gt;Target_Not_Applicable,GLOBAL_DATA[[#This Row],[Target scope]]*GLOBAL_DATA[[#This Row],[Implementation progress rate]],"")</f>
        <v/>
      </c>
      <c r="AS87" s="180">
        <f>IF(OR(GLOBAL_DATA[[#This Row],[Status]]=DATA!$J$6,GLOBAL_DATA[[#This Row],[Status]]=DATA!$J$7,GLOBAL_DATA[[#This Row],[Status]]=DATA!$J$8),1,0)</f>
        <v>0</v>
      </c>
      <c r="AT87" s="181" t="str">
        <f>IF(GLOBAL_DATA[[#This Row],[Status]]=Status_No_Project,"",MAX(GLOBAL_DATA[[#This Row],[Initial end]],GLOBAL_DATA[[#This Row],[Re-estimated end]],43831))</f>
        <v/>
      </c>
      <c r="AU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 s="222">
        <f>IF(GLOBAL_DATA[[#This Row],[Target scope]]&lt;&gt;Target_Not_Applicable,COUNTBLANK(GLOBAL_DATA[[#This Row],[Target scope]:[Target justification (if&lt;100%)]]),0)+IF(GLOBAL_DATA[[#This Row],[Status]]&lt;&gt;Status_No_Project,COUNTBLANK(GLOBAL_DATA[[#This Row],[Implementation progress rate]:[CISO assessment]]),0)</f>
        <v>0</v>
      </c>
      <c r="AW87" s="45">
        <f>SUBTOTAL(103,GLOBAL_DATA[[#This Row],[BU]])</f>
        <v>0</v>
      </c>
    </row>
    <row r="88" spans="1:49" ht="25.5" x14ac:dyDescent="0.25">
      <c r="A88" s="222" t="s">
        <v>40</v>
      </c>
      <c r="B88" s="223" t="s">
        <v>894</v>
      </c>
      <c r="C88" s="223" t="s">
        <v>44</v>
      </c>
      <c r="D88" s="231" t="s">
        <v>654</v>
      </c>
      <c r="E88" s="232" t="s">
        <v>4</v>
      </c>
      <c r="F88" s="232"/>
      <c r="G88" s="233"/>
      <c r="H88" s="221" t="s">
        <v>570</v>
      </c>
      <c r="I88" s="231" t="s">
        <v>571</v>
      </c>
      <c r="J88" s="232"/>
      <c r="K88" s="234"/>
      <c r="L88" s="235"/>
      <c r="M88" s="233"/>
      <c r="N88" s="236"/>
      <c r="O88" s="224" t="str">
        <f>IF(GLOBAL_DATA[[#This Row],[Target scope]]="","",INDEX(DATA_TargetStatusChoice[Target_Status_Choice],MATCH(GLOBAL_DATA[[#This Row],[Target scope]],DATA_TargetStatusChoice[Value],1)))</f>
        <v>NOT APPLICABLE</v>
      </c>
      <c r="P88" s="237" t="s">
        <v>427</v>
      </c>
      <c r="Q88" s="238"/>
      <c r="R88" s="250" t="s">
        <v>469</v>
      </c>
      <c r="S88" s="251"/>
      <c r="T88" s="251" t="s">
        <v>386</v>
      </c>
      <c r="U88" s="252"/>
      <c r="V88" s="239" t="s">
        <v>430</v>
      </c>
      <c r="W88" s="240" t="s">
        <v>922</v>
      </c>
      <c r="X88" s="241" t="s">
        <v>562</v>
      </c>
      <c r="Y88" s="241" t="s">
        <v>562</v>
      </c>
      <c r="Z88" s="241">
        <v>44560</v>
      </c>
      <c r="AA88" s="242">
        <f>SUM(GLOBAL_DATA[[#This Row],[Initial 2020]],GLOBAL_DATA[[#This Row],[Initial 2021]],GLOBAL_DATA[[#This Row],[Initial 2022]],GLOBAL_DATA[[#This Row],[Initial 2023]])</f>
        <v>0</v>
      </c>
      <c r="AB88" s="243">
        <f>SUM(GLOBAL_DATA[[#This Row],[Reestimated 2020]],GLOBAL_DATA[[#This Row],[Reestimated 2021]],GLOBAL_DATA[[#This Row],[Reestimated 2022]],GLOBAL_DATA[[#This Row],[Reestimated 2023]])</f>
        <v>0</v>
      </c>
      <c r="AC88" s="244">
        <f>SUM(GLOBAL_DATA[[#This Row],[Spent 2020]],GLOBAL_DATA[[#This Row],[Spent 2021]],GLOBAL_DATA[[#This Row],[Spent 2022]],GLOBAL_DATA[[#This Row],[Spent 2023]])</f>
        <v>0</v>
      </c>
      <c r="AD88" s="245">
        <v>0</v>
      </c>
      <c r="AE88" s="246">
        <v>0</v>
      </c>
      <c r="AF88" s="247">
        <v>0</v>
      </c>
      <c r="AG88" s="246">
        <v>0</v>
      </c>
      <c r="AH88" s="246">
        <v>0</v>
      </c>
      <c r="AI88" s="246">
        <v>0</v>
      </c>
      <c r="AJ88" s="245">
        <v>0</v>
      </c>
      <c r="AK88" s="246">
        <v>0</v>
      </c>
      <c r="AL88" s="247">
        <v>0</v>
      </c>
      <c r="AM88" s="246">
        <v>0</v>
      </c>
      <c r="AN88" s="246">
        <v>0</v>
      </c>
      <c r="AO88" s="248">
        <v>0</v>
      </c>
      <c r="AP88" s="249" t="s">
        <v>933</v>
      </c>
      <c r="AQ88" s="249" t="s">
        <v>933</v>
      </c>
      <c r="AR88" s="162" t="str">
        <f>IF(GLOBAL_DATA[[#This Row],[Target scope]]&lt;&gt;Target_Not_Applicable,GLOBAL_DATA[[#This Row],[Target scope]]*GLOBAL_DATA[[#This Row],[Implementation progress rate]],"")</f>
        <v/>
      </c>
      <c r="AS88" s="180">
        <f>IF(OR(GLOBAL_DATA[[#This Row],[Status]]=DATA!$J$6,GLOBAL_DATA[[#This Row],[Status]]=DATA!$J$7,GLOBAL_DATA[[#This Row],[Status]]=DATA!$J$8),1,0)</f>
        <v>0</v>
      </c>
      <c r="AT88" s="181" t="str">
        <f>IF(GLOBAL_DATA[[#This Row],[Status]]=Status_No_Project,"",MAX(GLOBAL_DATA[[#This Row],[Initial end]],GLOBAL_DATA[[#This Row],[Re-estimated end]],43831))</f>
        <v/>
      </c>
      <c r="AU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 s="222">
        <f>IF(GLOBAL_DATA[[#This Row],[Target scope]]&lt;&gt;Target_Not_Applicable,COUNTBLANK(GLOBAL_DATA[[#This Row],[Target scope]:[Target justification (if&lt;100%)]]),0)+IF(GLOBAL_DATA[[#This Row],[Status]]&lt;&gt;Status_No_Project,COUNTBLANK(GLOBAL_DATA[[#This Row],[Implementation progress rate]:[CISO assessment]]),0)</f>
        <v>0</v>
      </c>
      <c r="AW88" s="45">
        <f>SUBTOTAL(103,GLOBAL_DATA[[#This Row],[BU]])</f>
        <v>1</v>
      </c>
    </row>
    <row r="89" spans="1:49" ht="25.5" x14ac:dyDescent="0.25">
      <c r="A89" s="222" t="s">
        <v>40</v>
      </c>
      <c r="B89" s="223" t="s">
        <v>894</v>
      </c>
      <c r="C89" s="223" t="s">
        <v>44</v>
      </c>
      <c r="D89" s="231" t="s">
        <v>655</v>
      </c>
      <c r="E89" s="232" t="s">
        <v>4</v>
      </c>
      <c r="F89" s="232"/>
      <c r="G89" s="233"/>
      <c r="H89" s="221" t="s">
        <v>570</v>
      </c>
      <c r="I89" s="231" t="s">
        <v>571</v>
      </c>
      <c r="J89" s="232"/>
      <c r="K89" s="234"/>
      <c r="L89" s="235"/>
      <c r="M89" s="233"/>
      <c r="N89" s="236"/>
      <c r="O89" s="224" t="str">
        <f>IF(GLOBAL_DATA[[#This Row],[Target scope]]="","",INDEX(DATA_TargetStatusChoice[Target_Status_Choice],MATCH(GLOBAL_DATA[[#This Row],[Target scope]],DATA_TargetStatusChoice[Value],1)))</f>
        <v>NOT APPLICABLE</v>
      </c>
      <c r="P89" s="237" t="s">
        <v>427</v>
      </c>
      <c r="Q89" s="238"/>
      <c r="R89" s="250" t="s">
        <v>469</v>
      </c>
      <c r="S89" s="251"/>
      <c r="T89" s="251" t="s">
        <v>386</v>
      </c>
      <c r="U89" s="252"/>
      <c r="V89" s="239" t="s">
        <v>430</v>
      </c>
      <c r="W89" s="240" t="s">
        <v>922</v>
      </c>
      <c r="X89" s="241" t="s">
        <v>562</v>
      </c>
      <c r="Y89" s="241" t="s">
        <v>562</v>
      </c>
      <c r="Z89" s="241">
        <v>44560</v>
      </c>
      <c r="AA89" s="242">
        <f>SUM(GLOBAL_DATA[[#This Row],[Initial 2020]],GLOBAL_DATA[[#This Row],[Initial 2021]],GLOBAL_DATA[[#This Row],[Initial 2022]],GLOBAL_DATA[[#This Row],[Initial 2023]])</f>
        <v>0</v>
      </c>
      <c r="AB89" s="243">
        <f>SUM(GLOBAL_DATA[[#This Row],[Reestimated 2020]],GLOBAL_DATA[[#This Row],[Reestimated 2021]],GLOBAL_DATA[[#This Row],[Reestimated 2022]],GLOBAL_DATA[[#This Row],[Reestimated 2023]])</f>
        <v>0</v>
      </c>
      <c r="AC89" s="244">
        <f>SUM(GLOBAL_DATA[[#This Row],[Spent 2020]],GLOBAL_DATA[[#This Row],[Spent 2021]],GLOBAL_DATA[[#This Row],[Spent 2022]],GLOBAL_DATA[[#This Row],[Spent 2023]])</f>
        <v>0</v>
      </c>
      <c r="AD89" s="245">
        <v>0</v>
      </c>
      <c r="AE89" s="246">
        <v>0</v>
      </c>
      <c r="AF89" s="247">
        <v>0</v>
      </c>
      <c r="AG89" s="246">
        <v>0</v>
      </c>
      <c r="AH89" s="246">
        <v>0</v>
      </c>
      <c r="AI89" s="246">
        <v>0</v>
      </c>
      <c r="AJ89" s="245">
        <v>0</v>
      </c>
      <c r="AK89" s="246">
        <v>0</v>
      </c>
      <c r="AL89" s="247">
        <v>0</v>
      </c>
      <c r="AM89" s="246">
        <v>0</v>
      </c>
      <c r="AN89" s="246">
        <v>0</v>
      </c>
      <c r="AO89" s="248">
        <v>0</v>
      </c>
      <c r="AP89" s="249" t="s">
        <v>933</v>
      </c>
      <c r="AQ89" s="249" t="s">
        <v>933</v>
      </c>
      <c r="AR89" s="162" t="str">
        <f>IF(GLOBAL_DATA[[#This Row],[Target scope]]&lt;&gt;Target_Not_Applicable,GLOBAL_DATA[[#This Row],[Target scope]]*GLOBAL_DATA[[#This Row],[Implementation progress rate]],"")</f>
        <v/>
      </c>
      <c r="AS89" s="180">
        <f>IF(OR(GLOBAL_DATA[[#This Row],[Status]]=DATA!$J$6,GLOBAL_DATA[[#This Row],[Status]]=DATA!$J$7,GLOBAL_DATA[[#This Row],[Status]]=DATA!$J$8),1,0)</f>
        <v>0</v>
      </c>
      <c r="AT89" s="181" t="str">
        <f>IF(GLOBAL_DATA[[#This Row],[Status]]=Status_No_Project,"",MAX(GLOBAL_DATA[[#This Row],[Initial end]],GLOBAL_DATA[[#This Row],[Re-estimated end]],43831))</f>
        <v/>
      </c>
      <c r="AU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 s="222">
        <f>IF(GLOBAL_DATA[[#This Row],[Target scope]]&lt;&gt;Target_Not_Applicable,COUNTBLANK(GLOBAL_DATA[[#This Row],[Target scope]:[Target justification (if&lt;100%)]]),0)+IF(GLOBAL_DATA[[#This Row],[Status]]&lt;&gt;Status_No_Project,COUNTBLANK(GLOBAL_DATA[[#This Row],[Implementation progress rate]:[CISO assessment]]),0)</f>
        <v>0</v>
      </c>
      <c r="AW89" s="45">
        <f>SUBTOTAL(103,GLOBAL_DATA[[#This Row],[BU]])</f>
        <v>1</v>
      </c>
    </row>
    <row r="90" spans="1:49" ht="25.5" x14ac:dyDescent="0.25">
      <c r="A90" s="222" t="s">
        <v>40</v>
      </c>
      <c r="B90" s="223" t="s">
        <v>894</v>
      </c>
      <c r="C90" s="223" t="s">
        <v>44</v>
      </c>
      <c r="D90" s="231" t="s">
        <v>656</v>
      </c>
      <c r="E90" s="232" t="s">
        <v>4</v>
      </c>
      <c r="F90" s="232"/>
      <c r="G90" s="233"/>
      <c r="H90" s="221" t="s">
        <v>570</v>
      </c>
      <c r="I90" s="231" t="s">
        <v>571</v>
      </c>
      <c r="J90" s="232"/>
      <c r="K90" s="234"/>
      <c r="L90" s="235"/>
      <c r="M90" s="233"/>
      <c r="N90" s="236"/>
      <c r="O90" s="224" t="str">
        <f>IF(GLOBAL_DATA[[#This Row],[Target scope]]="","",INDEX(DATA_TargetStatusChoice[Target_Status_Choice],MATCH(GLOBAL_DATA[[#This Row],[Target scope]],DATA_TargetStatusChoice[Value],1)))</f>
        <v>NOT APPLICABLE</v>
      </c>
      <c r="P90" s="237" t="s">
        <v>427</v>
      </c>
      <c r="Q90" s="238"/>
      <c r="R90" s="250" t="s">
        <v>469</v>
      </c>
      <c r="S90" s="251"/>
      <c r="T90" s="251" t="s">
        <v>386</v>
      </c>
      <c r="U90" s="252"/>
      <c r="V90" s="239" t="s">
        <v>430</v>
      </c>
      <c r="W90" s="240" t="s">
        <v>922</v>
      </c>
      <c r="X90" s="241" t="s">
        <v>562</v>
      </c>
      <c r="Y90" s="241" t="s">
        <v>562</v>
      </c>
      <c r="Z90" s="241">
        <v>44560</v>
      </c>
      <c r="AA90" s="242">
        <f>SUM(GLOBAL_DATA[[#This Row],[Initial 2020]],GLOBAL_DATA[[#This Row],[Initial 2021]],GLOBAL_DATA[[#This Row],[Initial 2022]],GLOBAL_DATA[[#This Row],[Initial 2023]])</f>
        <v>0</v>
      </c>
      <c r="AB90" s="243">
        <f>SUM(GLOBAL_DATA[[#This Row],[Reestimated 2020]],GLOBAL_DATA[[#This Row],[Reestimated 2021]],GLOBAL_DATA[[#This Row],[Reestimated 2022]],GLOBAL_DATA[[#This Row],[Reestimated 2023]])</f>
        <v>0</v>
      </c>
      <c r="AC90" s="244">
        <f>SUM(GLOBAL_DATA[[#This Row],[Spent 2020]],GLOBAL_DATA[[#This Row],[Spent 2021]],GLOBAL_DATA[[#This Row],[Spent 2022]],GLOBAL_DATA[[#This Row],[Spent 2023]])</f>
        <v>0</v>
      </c>
      <c r="AD90" s="245">
        <v>0</v>
      </c>
      <c r="AE90" s="246">
        <v>0</v>
      </c>
      <c r="AF90" s="247">
        <v>0</v>
      </c>
      <c r="AG90" s="246">
        <v>0</v>
      </c>
      <c r="AH90" s="246">
        <v>0</v>
      </c>
      <c r="AI90" s="246">
        <v>0</v>
      </c>
      <c r="AJ90" s="245">
        <v>0</v>
      </c>
      <c r="AK90" s="246">
        <v>0</v>
      </c>
      <c r="AL90" s="247">
        <v>0</v>
      </c>
      <c r="AM90" s="246">
        <v>0</v>
      </c>
      <c r="AN90" s="246">
        <v>0</v>
      </c>
      <c r="AO90" s="248">
        <v>0</v>
      </c>
      <c r="AP90" s="249" t="s">
        <v>933</v>
      </c>
      <c r="AQ90" s="249" t="s">
        <v>933</v>
      </c>
      <c r="AR90" s="162" t="str">
        <f>IF(GLOBAL_DATA[[#This Row],[Target scope]]&lt;&gt;Target_Not_Applicable,GLOBAL_DATA[[#This Row],[Target scope]]*GLOBAL_DATA[[#This Row],[Implementation progress rate]],"")</f>
        <v/>
      </c>
      <c r="AS90" s="180">
        <f>IF(OR(GLOBAL_DATA[[#This Row],[Status]]=DATA!$J$6,GLOBAL_DATA[[#This Row],[Status]]=DATA!$J$7,GLOBAL_DATA[[#This Row],[Status]]=DATA!$J$8),1,0)</f>
        <v>0</v>
      </c>
      <c r="AT90" s="181" t="str">
        <f>IF(GLOBAL_DATA[[#This Row],[Status]]=Status_No_Project,"",MAX(GLOBAL_DATA[[#This Row],[Initial end]],GLOBAL_DATA[[#This Row],[Re-estimated end]],43831))</f>
        <v/>
      </c>
      <c r="AU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 s="222">
        <f>IF(GLOBAL_DATA[[#This Row],[Target scope]]&lt;&gt;Target_Not_Applicable,COUNTBLANK(GLOBAL_DATA[[#This Row],[Target scope]:[Target justification (if&lt;100%)]]),0)+IF(GLOBAL_DATA[[#This Row],[Status]]&lt;&gt;Status_No_Project,COUNTBLANK(GLOBAL_DATA[[#This Row],[Implementation progress rate]:[CISO assessment]]),0)</f>
        <v>0</v>
      </c>
      <c r="AW90" s="45">
        <f>SUBTOTAL(103,GLOBAL_DATA[[#This Row],[BU]])</f>
        <v>1</v>
      </c>
    </row>
    <row r="91" spans="1:49" ht="25.5" x14ac:dyDescent="0.25">
      <c r="A91" s="222" t="s">
        <v>40</v>
      </c>
      <c r="B91" s="223" t="s">
        <v>894</v>
      </c>
      <c r="C91" s="223" t="s">
        <v>44</v>
      </c>
      <c r="D91" s="231" t="s">
        <v>657</v>
      </c>
      <c r="E91" s="232" t="s">
        <v>4</v>
      </c>
      <c r="F91" s="232"/>
      <c r="G91" s="233"/>
      <c r="H91" s="221" t="s">
        <v>570</v>
      </c>
      <c r="I91" s="231" t="s">
        <v>571</v>
      </c>
      <c r="J91" s="232"/>
      <c r="K91" s="234"/>
      <c r="L91" s="235"/>
      <c r="M91" s="233"/>
      <c r="N91" s="236"/>
      <c r="O91" s="224" t="str">
        <f>IF(GLOBAL_DATA[[#This Row],[Target scope]]="","",INDEX(DATA_TargetStatusChoice[Target_Status_Choice],MATCH(GLOBAL_DATA[[#This Row],[Target scope]],DATA_TargetStatusChoice[Value],1)))</f>
        <v>NOT APPLICABLE</v>
      </c>
      <c r="P91" s="237" t="s">
        <v>427</v>
      </c>
      <c r="Q91" s="238"/>
      <c r="R91" s="250" t="s">
        <v>469</v>
      </c>
      <c r="S91" s="251"/>
      <c r="T91" s="251" t="s">
        <v>386</v>
      </c>
      <c r="U91" s="252"/>
      <c r="V91" s="239" t="s">
        <v>430</v>
      </c>
      <c r="W91" s="240" t="s">
        <v>922</v>
      </c>
      <c r="X91" s="241" t="s">
        <v>562</v>
      </c>
      <c r="Y91" s="241" t="s">
        <v>562</v>
      </c>
      <c r="Z91" s="241">
        <v>44560</v>
      </c>
      <c r="AA91" s="242">
        <f>SUM(GLOBAL_DATA[[#This Row],[Initial 2020]],GLOBAL_DATA[[#This Row],[Initial 2021]],GLOBAL_DATA[[#This Row],[Initial 2022]],GLOBAL_DATA[[#This Row],[Initial 2023]])</f>
        <v>0</v>
      </c>
      <c r="AB91" s="243">
        <f>SUM(GLOBAL_DATA[[#This Row],[Reestimated 2020]],GLOBAL_DATA[[#This Row],[Reestimated 2021]],GLOBAL_DATA[[#This Row],[Reestimated 2022]],GLOBAL_DATA[[#This Row],[Reestimated 2023]])</f>
        <v>0</v>
      </c>
      <c r="AC91" s="244">
        <f>SUM(GLOBAL_DATA[[#This Row],[Spent 2020]],GLOBAL_DATA[[#This Row],[Spent 2021]],GLOBAL_DATA[[#This Row],[Spent 2022]],GLOBAL_DATA[[#This Row],[Spent 2023]])</f>
        <v>0</v>
      </c>
      <c r="AD91" s="245">
        <v>0</v>
      </c>
      <c r="AE91" s="246">
        <v>0</v>
      </c>
      <c r="AF91" s="247">
        <v>0</v>
      </c>
      <c r="AG91" s="246">
        <v>0</v>
      </c>
      <c r="AH91" s="246">
        <v>0</v>
      </c>
      <c r="AI91" s="246">
        <v>0</v>
      </c>
      <c r="AJ91" s="245">
        <v>0</v>
      </c>
      <c r="AK91" s="246">
        <v>0</v>
      </c>
      <c r="AL91" s="247">
        <v>0</v>
      </c>
      <c r="AM91" s="246">
        <v>0</v>
      </c>
      <c r="AN91" s="246">
        <v>0</v>
      </c>
      <c r="AO91" s="248">
        <v>0</v>
      </c>
      <c r="AP91" s="249" t="s">
        <v>933</v>
      </c>
      <c r="AQ91" s="249" t="s">
        <v>933</v>
      </c>
      <c r="AR91" s="162" t="str">
        <f>IF(GLOBAL_DATA[[#This Row],[Target scope]]&lt;&gt;Target_Not_Applicable,GLOBAL_DATA[[#This Row],[Target scope]]*GLOBAL_DATA[[#This Row],[Implementation progress rate]],"")</f>
        <v/>
      </c>
      <c r="AS91" s="180">
        <f>IF(OR(GLOBAL_DATA[[#This Row],[Status]]=DATA!$J$6,GLOBAL_DATA[[#This Row],[Status]]=DATA!$J$7,GLOBAL_DATA[[#This Row],[Status]]=DATA!$J$8),1,0)</f>
        <v>0</v>
      </c>
      <c r="AT91" s="181" t="str">
        <f>IF(GLOBAL_DATA[[#This Row],[Status]]=Status_No_Project,"",MAX(GLOBAL_DATA[[#This Row],[Initial end]],GLOBAL_DATA[[#This Row],[Re-estimated end]],43831))</f>
        <v/>
      </c>
      <c r="AU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 s="222">
        <f>IF(GLOBAL_DATA[[#This Row],[Target scope]]&lt;&gt;Target_Not_Applicable,COUNTBLANK(GLOBAL_DATA[[#This Row],[Target scope]:[Target justification (if&lt;100%)]]),0)+IF(GLOBAL_DATA[[#This Row],[Status]]&lt;&gt;Status_No_Project,COUNTBLANK(GLOBAL_DATA[[#This Row],[Implementation progress rate]:[CISO assessment]]),0)</f>
        <v>0</v>
      </c>
      <c r="AW91" s="45">
        <f>SUBTOTAL(103,GLOBAL_DATA[[#This Row],[BU]])</f>
        <v>1</v>
      </c>
    </row>
    <row r="92" spans="1:49" ht="25.5" x14ac:dyDescent="0.25">
      <c r="A92" s="222" t="s">
        <v>40</v>
      </c>
      <c r="B92" s="223" t="s">
        <v>894</v>
      </c>
      <c r="C92" s="223" t="s">
        <v>44</v>
      </c>
      <c r="D92" s="231" t="s">
        <v>658</v>
      </c>
      <c r="E92" s="232" t="s">
        <v>4</v>
      </c>
      <c r="F92" s="232"/>
      <c r="G92" s="233"/>
      <c r="H92" s="221" t="s">
        <v>570</v>
      </c>
      <c r="I92" s="231" t="s">
        <v>571</v>
      </c>
      <c r="J92" s="232"/>
      <c r="K92" s="234"/>
      <c r="L92" s="235"/>
      <c r="M92" s="233"/>
      <c r="N92" s="236"/>
      <c r="O92" s="224" t="str">
        <f>IF(GLOBAL_DATA[[#This Row],[Target scope]]="","",INDEX(DATA_TargetStatusChoice[Target_Status_Choice],MATCH(GLOBAL_DATA[[#This Row],[Target scope]],DATA_TargetStatusChoice[Value],1)))</f>
        <v>NOT APPLICABLE</v>
      </c>
      <c r="P92" s="237" t="s">
        <v>427</v>
      </c>
      <c r="Q92" s="238"/>
      <c r="R92" s="250" t="s">
        <v>469</v>
      </c>
      <c r="S92" s="251"/>
      <c r="T92" s="251" t="s">
        <v>386</v>
      </c>
      <c r="U92" s="252"/>
      <c r="V92" s="239" t="s">
        <v>430</v>
      </c>
      <c r="W92" s="240" t="s">
        <v>922</v>
      </c>
      <c r="X92" s="241" t="s">
        <v>562</v>
      </c>
      <c r="Y92" s="241" t="s">
        <v>562</v>
      </c>
      <c r="Z92" s="241">
        <v>44560</v>
      </c>
      <c r="AA92" s="242">
        <f>SUM(GLOBAL_DATA[[#This Row],[Initial 2020]],GLOBAL_DATA[[#This Row],[Initial 2021]],GLOBAL_DATA[[#This Row],[Initial 2022]],GLOBAL_DATA[[#This Row],[Initial 2023]])</f>
        <v>0</v>
      </c>
      <c r="AB92" s="243">
        <f>SUM(GLOBAL_DATA[[#This Row],[Reestimated 2020]],GLOBAL_DATA[[#This Row],[Reestimated 2021]],GLOBAL_DATA[[#This Row],[Reestimated 2022]],GLOBAL_DATA[[#This Row],[Reestimated 2023]])</f>
        <v>0</v>
      </c>
      <c r="AC92" s="244">
        <f>SUM(GLOBAL_DATA[[#This Row],[Spent 2020]],GLOBAL_DATA[[#This Row],[Spent 2021]],GLOBAL_DATA[[#This Row],[Spent 2022]],GLOBAL_DATA[[#This Row],[Spent 2023]])</f>
        <v>0</v>
      </c>
      <c r="AD92" s="245">
        <v>0</v>
      </c>
      <c r="AE92" s="246">
        <v>0</v>
      </c>
      <c r="AF92" s="247">
        <v>0</v>
      </c>
      <c r="AG92" s="246">
        <v>0</v>
      </c>
      <c r="AH92" s="246">
        <v>0</v>
      </c>
      <c r="AI92" s="246">
        <v>0</v>
      </c>
      <c r="AJ92" s="245">
        <v>0</v>
      </c>
      <c r="AK92" s="246">
        <v>0</v>
      </c>
      <c r="AL92" s="247">
        <v>0</v>
      </c>
      <c r="AM92" s="246">
        <v>0</v>
      </c>
      <c r="AN92" s="246">
        <v>0</v>
      </c>
      <c r="AO92" s="248">
        <v>0</v>
      </c>
      <c r="AP92" s="249" t="s">
        <v>933</v>
      </c>
      <c r="AQ92" s="249" t="s">
        <v>933</v>
      </c>
      <c r="AR92" s="162" t="str">
        <f>IF(GLOBAL_DATA[[#This Row],[Target scope]]&lt;&gt;Target_Not_Applicable,GLOBAL_DATA[[#This Row],[Target scope]]*GLOBAL_DATA[[#This Row],[Implementation progress rate]],"")</f>
        <v/>
      </c>
      <c r="AS92" s="180">
        <f>IF(OR(GLOBAL_DATA[[#This Row],[Status]]=DATA!$J$6,GLOBAL_DATA[[#This Row],[Status]]=DATA!$J$7,GLOBAL_DATA[[#This Row],[Status]]=DATA!$J$8),1,0)</f>
        <v>0</v>
      </c>
      <c r="AT92" s="181" t="str">
        <f>IF(GLOBAL_DATA[[#This Row],[Status]]=Status_No_Project,"",MAX(GLOBAL_DATA[[#This Row],[Initial end]],GLOBAL_DATA[[#This Row],[Re-estimated end]],43831))</f>
        <v/>
      </c>
      <c r="AU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 s="222">
        <f>IF(GLOBAL_DATA[[#This Row],[Target scope]]&lt;&gt;Target_Not_Applicable,COUNTBLANK(GLOBAL_DATA[[#This Row],[Target scope]:[Target justification (if&lt;100%)]]),0)+IF(GLOBAL_DATA[[#This Row],[Status]]&lt;&gt;Status_No_Project,COUNTBLANK(GLOBAL_DATA[[#This Row],[Implementation progress rate]:[CISO assessment]]),0)</f>
        <v>0</v>
      </c>
      <c r="AW92" s="45">
        <f>SUBTOTAL(103,GLOBAL_DATA[[#This Row],[BU]])</f>
        <v>1</v>
      </c>
    </row>
    <row r="93" spans="1:49" ht="38.25" x14ac:dyDescent="0.25">
      <c r="A93" s="222" t="s">
        <v>40</v>
      </c>
      <c r="B93" s="223" t="s">
        <v>894</v>
      </c>
      <c r="C93" s="223" t="s">
        <v>44</v>
      </c>
      <c r="D93" s="231" t="s">
        <v>659</v>
      </c>
      <c r="E93" s="232" t="s">
        <v>4</v>
      </c>
      <c r="F93" s="232"/>
      <c r="G93" s="233"/>
      <c r="H93" s="221" t="s">
        <v>570</v>
      </c>
      <c r="I93" s="231" t="s">
        <v>568</v>
      </c>
      <c r="J93" s="232"/>
      <c r="K93" s="234"/>
      <c r="L93" s="235"/>
      <c r="M93" s="233"/>
      <c r="N93" s="236"/>
      <c r="O93" s="224" t="str">
        <f>IF(GLOBAL_DATA[[#This Row],[Target scope]]="","",INDEX(DATA_TargetStatusChoice[Target_Status_Choice],MATCH(GLOBAL_DATA[[#This Row],[Target scope]],DATA_TargetStatusChoice[Value],1)))</f>
        <v>FULL IMPLEMENTATION</v>
      </c>
      <c r="P93" s="237">
        <v>1</v>
      </c>
      <c r="Q93" s="238"/>
      <c r="R93" s="250" t="s">
        <v>31</v>
      </c>
      <c r="S93" s="251">
        <v>0</v>
      </c>
      <c r="T93" s="251" t="s">
        <v>386</v>
      </c>
      <c r="U93" s="252"/>
      <c r="V93" s="239" t="s">
        <v>431</v>
      </c>
      <c r="W93" s="240" t="s">
        <v>921</v>
      </c>
      <c r="X93" s="241">
        <v>44197</v>
      </c>
      <c r="Y93" s="241">
        <v>44560</v>
      </c>
      <c r="Z93" s="241">
        <v>44561</v>
      </c>
      <c r="AA93" s="242">
        <f>SUM(GLOBAL_DATA[[#This Row],[Initial 2020]],GLOBAL_DATA[[#This Row],[Initial 2021]],GLOBAL_DATA[[#This Row],[Initial 2022]],GLOBAL_DATA[[#This Row],[Initial 2023]])</f>
        <v>0</v>
      </c>
      <c r="AB93" s="243">
        <f>SUM(GLOBAL_DATA[[#This Row],[Reestimated 2020]],GLOBAL_DATA[[#This Row],[Reestimated 2021]],GLOBAL_DATA[[#This Row],[Reestimated 2022]],GLOBAL_DATA[[#This Row],[Reestimated 2023]])</f>
        <v>0</v>
      </c>
      <c r="AC93" s="244">
        <f>SUM(GLOBAL_DATA[[#This Row],[Spent 2020]],GLOBAL_DATA[[#This Row],[Spent 2021]],GLOBAL_DATA[[#This Row],[Spent 2022]],GLOBAL_DATA[[#This Row],[Spent 2023]])</f>
        <v>0</v>
      </c>
      <c r="AD93" s="245" t="s">
        <v>562</v>
      </c>
      <c r="AE93" s="246" t="s">
        <v>562</v>
      </c>
      <c r="AF93" s="247" t="s">
        <v>562</v>
      </c>
      <c r="AG93" s="246">
        <v>0</v>
      </c>
      <c r="AH93" s="246" t="s">
        <v>562</v>
      </c>
      <c r="AI93" s="246" t="s">
        <v>562</v>
      </c>
      <c r="AJ93" s="245">
        <v>0</v>
      </c>
      <c r="AK93" s="246">
        <v>0</v>
      </c>
      <c r="AL93" s="247">
        <v>0</v>
      </c>
      <c r="AM93" s="246">
        <v>0</v>
      </c>
      <c r="AN93" s="246">
        <v>0</v>
      </c>
      <c r="AO93" s="248">
        <v>0</v>
      </c>
      <c r="AP93" s="249" t="s">
        <v>933</v>
      </c>
      <c r="AQ93" s="249" t="s">
        <v>933</v>
      </c>
      <c r="AR93" s="162">
        <f>IF(GLOBAL_DATA[[#This Row],[Target scope]]&lt;&gt;Target_Not_Applicable,GLOBAL_DATA[[#This Row],[Target scope]]*GLOBAL_DATA[[#This Row],[Implementation progress rate]],"")</f>
        <v>0</v>
      </c>
      <c r="AS93" s="180">
        <f>IF(OR(GLOBAL_DATA[[#This Row],[Status]]=DATA!$J$6,GLOBAL_DATA[[#This Row],[Status]]=DATA!$J$7,GLOBAL_DATA[[#This Row],[Status]]=DATA!$J$8),1,0)</f>
        <v>0</v>
      </c>
      <c r="AT93" s="181">
        <f>IF(GLOBAL_DATA[[#This Row],[Status]]=Status_No_Project,"",MAX(GLOBAL_DATA[[#This Row],[Initial end]],GLOBAL_DATA[[#This Row],[Re-estimated end]],43831))</f>
        <v>44561</v>
      </c>
      <c r="AU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 s="222">
        <f>IF(GLOBAL_DATA[[#This Row],[Target scope]]&lt;&gt;Target_Not_Applicable,COUNTBLANK(GLOBAL_DATA[[#This Row],[Target scope]:[Target justification (if&lt;100%)]]),0)+IF(GLOBAL_DATA[[#This Row],[Status]]&lt;&gt;Status_No_Project,COUNTBLANK(GLOBAL_DATA[[#This Row],[Implementation progress rate]:[CISO assessment]]),0)</f>
        <v>1</v>
      </c>
      <c r="AW93" s="45">
        <f>SUBTOTAL(103,GLOBAL_DATA[[#This Row],[BU]])</f>
        <v>1</v>
      </c>
    </row>
    <row r="94" spans="1:49" ht="25.5" hidden="1" x14ac:dyDescent="0.25">
      <c r="A94" s="222" t="s">
        <v>40</v>
      </c>
      <c r="B94" s="223" t="s">
        <v>894</v>
      </c>
      <c r="C94" s="223" t="s">
        <v>44</v>
      </c>
      <c r="D94" s="231" t="s">
        <v>660</v>
      </c>
      <c r="E94" s="232" t="s">
        <v>4</v>
      </c>
      <c r="F94" s="232"/>
      <c r="G94" s="233"/>
      <c r="H94" s="221"/>
      <c r="I94" s="231" t="s">
        <v>578</v>
      </c>
      <c r="J94" s="232"/>
      <c r="K94" s="234"/>
      <c r="L94" s="235"/>
      <c r="M94" s="233"/>
      <c r="N94" s="236"/>
      <c r="O94" s="224" t="str">
        <f>IF(GLOBAL_DATA[[#This Row],[Target scope]]="","",INDEX(DATA_TargetStatusChoice[Target_Status_Choice],MATCH(GLOBAL_DATA[[#This Row],[Target scope]],DATA_TargetStatusChoice[Value],1)))</f>
        <v>RISK ACCEPTED</v>
      </c>
      <c r="P94" s="237">
        <v>0</v>
      </c>
      <c r="Q94" s="238"/>
      <c r="R94" s="250" t="s">
        <v>469</v>
      </c>
      <c r="S94" s="251">
        <v>0</v>
      </c>
      <c r="T94" s="251" t="s">
        <v>386</v>
      </c>
      <c r="U94" s="252"/>
      <c r="V94" s="239" t="s">
        <v>430</v>
      </c>
      <c r="W94" s="240" t="s">
        <v>922</v>
      </c>
      <c r="X94" s="241" t="s">
        <v>562</v>
      </c>
      <c r="Y94" s="241" t="s">
        <v>562</v>
      </c>
      <c r="Z94" s="241" t="s">
        <v>562</v>
      </c>
      <c r="AA94" s="242">
        <f>SUM(GLOBAL_DATA[[#This Row],[Initial 2020]],GLOBAL_DATA[[#This Row],[Initial 2021]],GLOBAL_DATA[[#This Row],[Initial 2022]],GLOBAL_DATA[[#This Row],[Initial 2023]])</f>
        <v>0</v>
      </c>
      <c r="AB94" s="243">
        <f>SUM(GLOBAL_DATA[[#This Row],[Reestimated 2020]],GLOBAL_DATA[[#This Row],[Reestimated 2021]],GLOBAL_DATA[[#This Row],[Reestimated 2022]],GLOBAL_DATA[[#This Row],[Reestimated 2023]])</f>
        <v>0</v>
      </c>
      <c r="AC94" s="244">
        <f>SUM(GLOBAL_DATA[[#This Row],[Spent 2020]],GLOBAL_DATA[[#This Row],[Spent 2021]],GLOBAL_DATA[[#This Row],[Spent 2022]],GLOBAL_DATA[[#This Row],[Spent 2023]])</f>
        <v>0</v>
      </c>
      <c r="AD94" s="245" t="s">
        <v>562</v>
      </c>
      <c r="AE94" s="246" t="s">
        <v>562</v>
      </c>
      <c r="AF94" s="247" t="s">
        <v>562</v>
      </c>
      <c r="AG94" s="246" t="s">
        <v>562</v>
      </c>
      <c r="AH94" s="246" t="s">
        <v>562</v>
      </c>
      <c r="AI94" s="246" t="s">
        <v>562</v>
      </c>
      <c r="AJ94" s="245">
        <v>0</v>
      </c>
      <c r="AK94" s="246">
        <v>0</v>
      </c>
      <c r="AL94" s="247">
        <v>0</v>
      </c>
      <c r="AM94" s="246">
        <v>0</v>
      </c>
      <c r="AN94" s="246">
        <v>0</v>
      </c>
      <c r="AO94" s="248">
        <v>0</v>
      </c>
      <c r="AP94" s="249" t="s">
        <v>933</v>
      </c>
      <c r="AQ94" s="249" t="s">
        <v>933</v>
      </c>
      <c r="AR94" s="162">
        <f>IF(GLOBAL_DATA[[#This Row],[Target scope]]&lt;&gt;Target_Not_Applicable,GLOBAL_DATA[[#This Row],[Target scope]]*GLOBAL_DATA[[#This Row],[Implementation progress rate]],"")</f>
        <v>0</v>
      </c>
      <c r="AS94" s="180">
        <f>IF(OR(GLOBAL_DATA[[#This Row],[Status]]=DATA!$J$6,GLOBAL_DATA[[#This Row],[Status]]=DATA!$J$7,GLOBAL_DATA[[#This Row],[Status]]=DATA!$J$8),1,0)</f>
        <v>0</v>
      </c>
      <c r="AT94" s="181" t="str">
        <f>IF(GLOBAL_DATA[[#This Row],[Status]]=Status_No_Project,"",MAX(GLOBAL_DATA[[#This Row],[Initial end]],GLOBAL_DATA[[#This Row],[Re-estimated end]],43831))</f>
        <v/>
      </c>
      <c r="AU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 s="222">
        <f>IF(GLOBAL_DATA[[#This Row],[Target scope]]&lt;&gt;Target_Not_Applicable,COUNTBLANK(GLOBAL_DATA[[#This Row],[Target scope]:[Target justification (if&lt;100%)]]),0)+IF(GLOBAL_DATA[[#This Row],[Status]]&lt;&gt;Status_No_Project,COUNTBLANK(GLOBAL_DATA[[#This Row],[Implementation progress rate]:[CISO assessment]]),0)</f>
        <v>1</v>
      </c>
      <c r="AW94" s="45">
        <f>SUBTOTAL(103,GLOBAL_DATA[[#This Row],[BU]])</f>
        <v>0</v>
      </c>
    </row>
    <row r="95" spans="1:49" ht="38.25" x14ac:dyDescent="0.25">
      <c r="A95" s="222" t="s">
        <v>40</v>
      </c>
      <c r="B95" s="223" t="s">
        <v>894</v>
      </c>
      <c r="C95" s="223" t="s">
        <v>44</v>
      </c>
      <c r="D95" s="231" t="s">
        <v>661</v>
      </c>
      <c r="E95" s="232" t="s">
        <v>4</v>
      </c>
      <c r="F95" s="232"/>
      <c r="G95" s="233"/>
      <c r="H95" s="221" t="s">
        <v>570</v>
      </c>
      <c r="I95" s="231" t="s">
        <v>568</v>
      </c>
      <c r="J95" s="232"/>
      <c r="K95" s="234"/>
      <c r="L95" s="235"/>
      <c r="M95" s="233"/>
      <c r="N95" s="236"/>
      <c r="O95" s="224" t="str">
        <f>IF(GLOBAL_DATA[[#This Row],[Target scope]]="","",INDEX(DATA_TargetStatusChoice[Target_Status_Choice],MATCH(GLOBAL_DATA[[#This Row],[Target scope]],DATA_TargetStatusChoice[Value],1)))</f>
        <v>FULL IMPLEMENTATION</v>
      </c>
      <c r="P95" s="237">
        <v>1</v>
      </c>
      <c r="Q95" s="238"/>
      <c r="R95" s="250" t="s">
        <v>32</v>
      </c>
      <c r="S95" s="251">
        <v>0.6</v>
      </c>
      <c r="T95" s="251" t="s">
        <v>386</v>
      </c>
      <c r="U95" s="252"/>
      <c r="V95" s="239" t="s">
        <v>430</v>
      </c>
      <c r="W95" s="240" t="s">
        <v>390</v>
      </c>
      <c r="X95" s="241">
        <v>43466</v>
      </c>
      <c r="Y95" s="241">
        <v>44560</v>
      </c>
      <c r="Z95" s="241">
        <v>44561</v>
      </c>
      <c r="AA95" s="242">
        <f>SUM(GLOBAL_DATA[[#This Row],[Initial 2020]],GLOBAL_DATA[[#This Row],[Initial 2021]],GLOBAL_DATA[[#This Row],[Initial 2022]],GLOBAL_DATA[[#This Row],[Initial 2023]])</f>
        <v>1</v>
      </c>
      <c r="AB95" s="243">
        <f>SUM(GLOBAL_DATA[[#This Row],[Reestimated 2020]],GLOBAL_DATA[[#This Row],[Reestimated 2021]],GLOBAL_DATA[[#This Row],[Reestimated 2022]],GLOBAL_DATA[[#This Row],[Reestimated 2023]])</f>
        <v>0</v>
      </c>
      <c r="AC95" s="244">
        <f>SUM(GLOBAL_DATA[[#This Row],[Spent 2020]],GLOBAL_DATA[[#This Row],[Spent 2021]],GLOBAL_DATA[[#This Row],[Spent 2022]],GLOBAL_DATA[[#This Row],[Spent 2023]])</f>
        <v>0</v>
      </c>
      <c r="AD95" s="245" t="s">
        <v>562</v>
      </c>
      <c r="AE95" s="246" t="s">
        <v>562</v>
      </c>
      <c r="AF95" s="247" t="s">
        <v>562</v>
      </c>
      <c r="AG95" s="246">
        <v>1</v>
      </c>
      <c r="AH95" s="246" t="s">
        <v>562</v>
      </c>
      <c r="AI95" s="246" t="s">
        <v>562</v>
      </c>
      <c r="AJ95" s="245">
        <v>0</v>
      </c>
      <c r="AK95" s="246">
        <v>0</v>
      </c>
      <c r="AL95" s="247">
        <v>0</v>
      </c>
      <c r="AM95" s="246">
        <v>0</v>
      </c>
      <c r="AN95" s="246">
        <v>0</v>
      </c>
      <c r="AO95" s="248">
        <v>0</v>
      </c>
      <c r="AP95" s="249" t="s">
        <v>933</v>
      </c>
      <c r="AQ95" s="249" t="s">
        <v>933</v>
      </c>
      <c r="AR95" s="162">
        <f>IF(GLOBAL_DATA[[#This Row],[Target scope]]&lt;&gt;Target_Not_Applicable,GLOBAL_DATA[[#This Row],[Target scope]]*GLOBAL_DATA[[#This Row],[Implementation progress rate]],"")</f>
        <v>0.6</v>
      </c>
      <c r="AS95" s="180">
        <f>IF(OR(GLOBAL_DATA[[#This Row],[Status]]=DATA!$J$6,GLOBAL_DATA[[#This Row],[Status]]=DATA!$J$7,GLOBAL_DATA[[#This Row],[Status]]=DATA!$J$8),1,0)</f>
        <v>0</v>
      </c>
      <c r="AT95" s="181">
        <f>IF(GLOBAL_DATA[[#This Row],[Status]]=Status_No_Project,"",MAX(GLOBAL_DATA[[#This Row],[Initial end]],GLOBAL_DATA[[#This Row],[Re-estimated end]],43831))</f>
        <v>44561</v>
      </c>
      <c r="AU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 s="222">
        <f>IF(GLOBAL_DATA[[#This Row],[Target scope]]&lt;&gt;Target_Not_Applicable,COUNTBLANK(GLOBAL_DATA[[#This Row],[Target scope]:[Target justification (if&lt;100%)]]),0)+IF(GLOBAL_DATA[[#This Row],[Status]]&lt;&gt;Status_No_Project,COUNTBLANK(GLOBAL_DATA[[#This Row],[Implementation progress rate]:[CISO assessment]]),0)</f>
        <v>1</v>
      </c>
      <c r="AW95" s="45">
        <f>SUBTOTAL(103,GLOBAL_DATA[[#This Row],[BU]])</f>
        <v>1</v>
      </c>
    </row>
    <row r="96" spans="1:49" ht="25.5" hidden="1" x14ac:dyDescent="0.25">
      <c r="A96" s="222" t="s">
        <v>40</v>
      </c>
      <c r="B96" s="223" t="s">
        <v>894</v>
      </c>
      <c r="C96" s="223" t="s">
        <v>44</v>
      </c>
      <c r="D96" s="231" t="s">
        <v>662</v>
      </c>
      <c r="E96" s="232" t="s">
        <v>4</v>
      </c>
      <c r="F96" s="232"/>
      <c r="G96" s="233"/>
      <c r="H96" s="221"/>
      <c r="I96" s="231" t="s">
        <v>578</v>
      </c>
      <c r="J96" s="232"/>
      <c r="K96" s="234"/>
      <c r="L96" s="235"/>
      <c r="M96" s="233"/>
      <c r="N96" s="236"/>
      <c r="O96" s="224" t="str">
        <f>IF(GLOBAL_DATA[[#This Row],[Target scope]]="","",INDEX(DATA_TargetStatusChoice[Target_Status_Choice],MATCH(GLOBAL_DATA[[#This Row],[Target scope]],DATA_TargetStatusChoice[Value],1)))</f>
        <v>RISK ACCEPTED</v>
      </c>
      <c r="P96" s="237">
        <v>0</v>
      </c>
      <c r="Q96" s="238"/>
      <c r="R96" s="250" t="s">
        <v>469</v>
      </c>
      <c r="S96" s="251">
        <v>0</v>
      </c>
      <c r="T96" s="251" t="s">
        <v>386</v>
      </c>
      <c r="U96" s="252"/>
      <c r="V96" s="239" t="s">
        <v>430</v>
      </c>
      <c r="W96" s="240" t="s">
        <v>922</v>
      </c>
      <c r="X96" s="241" t="s">
        <v>562</v>
      </c>
      <c r="Y96" s="241" t="s">
        <v>562</v>
      </c>
      <c r="Z96" s="241" t="s">
        <v>562</v>
      </c>
      <c r="AA96" s="242">
        <f>SUM(GLOBAL_DATA[[#This Row],[Initial 2020]],GLOBAL_DATA[[#This Row],[Initial 2021]],GLOBAL_DATA[[#This Row],[Initial 2022]],GLOBAL_DATA[[#This Row],[Initial 2023]])</f>
        <v>0</v>
      </c>
      <c r="AB96" s="243">
        <f>SUM(GLOBAL_DATA[[#This Row],[Reestimated 2020]],GLOBAL_DATA[[#This Row],[Reestimated 2021]],GLOBAL_DATA[[#This Row],[Reestimated 2022]],GLOBAL_DATA[[#This Row],[Reestimated 2023]])</f>
        <v>0</v>
      </c>
      <c r="AC96" s="244">
        <f>SUM(GLOBAL_DATA[[#This Row],[Spent 2020]],GLOBAL_DATA[[#This Row],[Spent 2021]],GLOBAL_DATA[[#This Row],[Spent 2022]],GLOBAL_DATA[[#This Row],[Spent 2023]])</f>
        <v>0</v>
      </c>
      <c r="AD96" s="245" t="s">
        <v>562</v>
      </c>
      <c r="AE96" s="246" t="s">
        <v>562</v>
      </c>
      <c r="AF96" s="247" t="s">
        <v>562</v>
      </c>
      <c r="AG96" s="246" t="s">
        <v>562</v>
      </c>
      <c r="AH96" s="246" t="s">
        <v>562</v>
      </c>
      <c r="AI96" s="246" t="s">
        <v>562</v>
      </c>
      <c r="AJ96" s="245">
        <v>0</v>
      </c>
      <c r="AK96" s="246">
        <v>0</v>
      </c>
      <c r="AL96" s="247">
        <v>0</v>
      </c>
      <c r="AM96" s="246">
        <v>0</v>
      </c>
      <c r="AN96" s="246">
        <v>0</v>
      </c>
      <c r="AO96" s="248">
        <v>0</v>
      </c>
      <c r="AP96" s="249" t="s">
        <v>933</v>
      </c>
      <c r="AQ96" s="249" t="s">
        <v>933</v>
      </c>
      <c r="AR96" s="162">
        <f>IF(GLOBAL_DATA[[#This Row],[Target scope]]&lt;&gt;Target_Not_Applicable,GLOBAL_DATA[[#This Row],[Target scope]]*GLOBAL_DATA[[#This Row],[Implementation progress rate]],"")</f>
        <v>0</v>
      </c>
      <c r="AS96" s="180">
        <f>IF(OR(GLOBAL_DATA[[#This Row],[Status]]=DATA!$J$6,GLOBAL_DATA[[#This Row],[Status]]=DATA!$J$7,GLOBAL_DATA[[#This Row],[Status]]=DATA!$J$8),1,0)</f>
        <v>0</v>
      </c>
      <c r="AT96" s="181" t="str">
        <f>IF(GLOBAL_DATA[[#This Row],[Status]]=Status_No_Project,"",MAX(GLOBAL_DATA[[#This Row],[Initial end]],GLOBAL_DATA[[#This Row],[Re-estimated end]],43831))</f>
        <v/>
      </c>
      <c r="AU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 s="222">
        <f>IF(GLOBAL_DATA[[#This Row],[Target scope]]&lt;&gt;Target_Not_Applicable,COUNTBLANK(GLOBAL_DATA[[#This Row],[Target scope]:[Target justification (if&lt;100%)]]),0)+IF(GLOBAL_DATA[[#This Row],[Status]]&lt;&gt;Status_No_Project,COUNTBLANK(GLOBAL_DATA[[#This Row],[Implementation progress rate]:[CISO assessment]]),0)</f>
        <v>1</v>
      </c>
      <c r="AW96" s="45">
        <f>SUBTOTAL(103,GLOBAL_DATA[[#This Row],[BU]])</f>
        <v>0</v>
      </c>
    </row>
    <row r="97" spans="1:49" ht="38.25" hidden="1" x14ac:dyDescent="0.25">
      <c r="A97" s="222" t="s">
        <v>40</v>
      </c>
      <c r="B97" s="223" t="s">
        <v>894</v>
      </c>
      <c r="C97" s="223" t="s">
        <v>44</v>
      </c>
      <c r="D97" s="231" t="s">
        <v>663</v>
      </c>
      <c r="E97" s="232" t="s">
        <v>4</v>
      </c>
      <c r="F97" s="232"/>
      <c r="G97" s="233"/>
      <c r="H97" s="221"/>
      <c r="I97" s="231" t="s">
        <v>568</v>
      </c>
      <c r="J97" s="232"/>
      <c r="K97" s="234"/>
      <c r="L97" s="235"/>
      <c r="M97" s="233"/>
      <c r="N97" s="236"/>
      <c r="O97" s="224" t="str">
        <f>IF(GLOBAL_DATA[[#This Row],[Target scope]]="","",INDEX(DATA_TargetStatusChoice[Target_Status_Choice],MATCH(GLOBAL_DATA[[#This Row],[Target scope]],DATA_TargetStatusChoice[Value],1)))</f>
        <v>FULL IMPLEMENTATION</v>
      </c>
      <c r="P97" s="237">
        <v>1</v>
      </c>
      <c r="Q97" s="238"/>
      <c r="R97" s="250" t="s">
        <v>32</v>
      </c>
      <c r="S97" s="251">
        <v>0.2</v>
      </c>
      <c r="T97" s="251" t="s">
        <v>386</v>
      </c>
      <c r="U97" s="252"/>
      <c r="V97" s="239" t="s">
        <v>431</v>
      </c>
      <c r="W97" s="240" t="s">
        <v>921</v>
      </c>
      <c r="X97" s="241">
        <v>43466</v>
      </c>
      <c r="Y97" s="241">
        <v>44195</v>
      </c>
      <c r="Z97" s="241">
        <v>44560</v>
      </c>
      <c r="AA97" s="242">
        <f>SUM(GLOBAL_DATA[[#This Row],[Initial 2020]],GLOBAL_DATA[[#This Row],[Initial 2021]],GLOBAL_DATA[[#This Row],[Initial 2022]],GLOBAL_DATA[[#This Row],[Initial 2023]])</f>
        <v>0</v>
      </c>
      <c r="AB97" s="243">
        <f>SUM(GLOBAL_DATA[[#This Row],[Reestimated 2020]],GLOBAL_DATA[[#This Row],[Reestimated 2021]],GLOBAL_DATA[[#This Row],[Reestimated 2022]],GLOBAL_DATA[[#This Row],[Reestimated 2023]])</f>
        <v>0</v>
      </c>
      <c r="AC97" s="244">
        <f>SUM(GLOBAL_DATA[[#This Row],[Spent 2020]],GLOBAL_DATA[[#This Row],[Spent 2021]],GLOBAL_DATA[[#This Row],[Spent 2022]],GLOBAL_DATA[[#This Row],[Spent 2023]])</f>
        <v>0</v>
      </c>
      <c r="AD97" s="245">
        <v>0</v>
      </c>
      <c r="AE97" s="246" t="s">
        <v>562</v>
      </c>
      <c r="AF97" s="247" t="s">
        <v>562</v>
      </c>
      <c r="AG97" s="246" t="s">
        <v>562</v>
      </c>
      <c r="AH97" s="246" t="s">
        <v>562</v>
      </c>
      <c r="AI97" s="246" t="s">
        <v>562</v>
      </c>
      <c r="AJ97" s="245">
        <v>0</v>
      </c>
      <c r="AK97" s="246">
        <v>0</v>
      </c>
      <c r="AL97" s="247">
        <v>0</v>
      </c>
      <c r="AM97" s="246">
        <v>0</v>
      </c>
      <c r="AN97" s="246">
        <v>0</v>
      </c>
      <c r="AO97" s="248">
        <v>0</v>
      </c>
      <c r="AP97" s="249" t="s">
        <v>933</v>
      </c>
      <c r="AQ97" s="249" t="s">
        <v>933</v>
      </c>
      <c r="AR97" s="162">
        <f>IF(GLOBAL_DATA[[#This Row],[Target scope]]&lt;&gt;Target_Not_Applicable,GLOBAL_DATA[[#This Row],[Target scope]]*GLOBAL_DATA[[#This Row],[Implementation progress rate]],"")</f>
        <v>0.2</v>
      </c>
      <c r="AS97" s="180">
        <f>IF(OR(GLOBAL_DATA[[#This Row],[Status]]=DATA!$J$6,GLOBAL_DATA[[#This Row],[Status]]=DATA!$J$7,GLOBAL_DATA[[#This Row],[Status]]=DATA!$J$8),1,0)</f>
        <v>0</v>
      </c>
      <c r="AT97" s="181">
        <f>IF(GLOBAL_DATA[[#This Row],[Status]]=Status_No_Project,"",MAX(GLOBAL_DATA[[#This Row],[Initial end]],GLOBAL_DATA[[#This Row],[Re-estimated end]],43831))</f>
        <v>44560</v>
      </c>
      <c r="AU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 s="222">
        <f>IF(GLOBAL_DATA[[#This Row],[Target scope]]&lt;&gt;Target_Not_Applicable,COUNTBLANK(GLOBAL_DATA[[#This Row],[Target scope]:[Target justification (if&lt;100%)]]),0)+IF(GLOBAL_DATA[[#This Row],[Status]]&lt;&gt;Status_No_Project,COUNTBLANK(GLOBAL_DATA[[#This Row],[Implementation progress rate]:[CISO assessment]]),0)</f>
        <v>1</v>
      </c>
      <c r="AW97" s="45">
        <f>SUBTOTAL(103,GLOBAL_DATA[[#This Row],[BU]])</f>
        <v>0</v>
      </c>
    </row>
    <row r="98" spans="1:49" ht="38.25" hidden="1" x14ac:dyDescent="0.25">
      <c r="A98" s="222" t="s">
        <v>40</v>
      </c>
      <c r="B98" s="223" t="s">
        <v>894</v>
      </c>
      <c r="C98" s="223" t="s">
        <v>44</v>
      </c>
      <c r="D98" s="231" t="s">
        <v>664</v>
      </c>
      <c r="E98" s="232" t="s">
        <v>4</v>
      </c>
      <c r="F98" s="232"/>
      <c r="G98" s="233"/>
      <c r="H98" s="221"/>
      <c r="I98" s="231" t="s">
        <v>571</v>
      </c>
      <c r="J98" s="232"/>
      <c r="K98" s="234"/>
      <c r="L98" s="235"/>
      <c r="M98" s="233"/>
      <c r="N98" s="236"/>
      <c r="O98" s="224" t="str">
        <f>IF(GLOBAL_DATA[[#This Row],[Target scope]]="","",INDEX(DATA_TargetStatusChoice[Target_Status_Choice],MATCH(GLOBAL_DATA[[#This Row],[Target scope]],DATA_TargetStatusChoice[Value],1)))</f>
        <v>FULL IMPLEMENTATION</v>
      </c>
      <c r="P98" s="237">
        <v>1</v>
      </c>
      <c r="Q98" s="238"/>
      <c r="R98" s="250" t="s">
        <v>31</v>
      </c>
      <c r="S98" s="251">
        <v>0</v>
      </c>
      <c r="T98" s="251" t="s">
        <v>386</v>
      </c>
      <c r="U98" s="252"/>
      <c r="V98" s="239" t="s">
        <v>430</v>
      </c>
      <c r="W98" s="240" t="s">
        <v>924</v>
      </c>
      <c r="X98" s="241">
        <v>44197</v>
      </c>
      <c r="Y98" s="241">
        <v>44561</v>
      </c>
      <c r="Z98" s="241">
        <v>44561</v>
      </c>
      <c r="AA98" s="242">
        <f>SUM(GLOBAL_DATA[[#This Row],[Initial 2020]],GLOBAL_DATA[[#This Row],[Initial 2021]],GLOBAL_DATA[[#This Row],[Initial 2022]],GLOBAL_DATA[[#This Row],[Initial 2023]])</f>
        <v>6</v>
      </c>
      <c r="AB98" s="243">
        <f>SUM(GLOBAL_DATA[[#This Row],[Reestimated 2020]],GLOBAL_DATA[[#This Row],[Reestimated 2021]],GLOBAL_DATA[[#This Row],[Reestimated 2022]],GLOBAL_DATA[[#This Row],[Reestimated 2023]])</f>
        <v>0</v>
      </c>
      <c r="AC98" s="244">
        <f>SUM(GLOBAL_DATA[[#This Row],[Spent 2020]],GLOBAL_DATA[[#This Row],[Spent 2021]],GLOBAL_DATA[[#This Row],[Spent 2022]],GLOBAL_DATA[[#This Row],[Spent 2023]])</f>
        <v>0</v>
      </c>
      <c r="AD98" s="245" t="s">
        <v>562</v>
      </c>
      <c r="AE98" s="246" t="s">
        <v>562</v>
      </c>
      <c r="AF98" s="247" t="s">
        <v>562</v>
      </c>
      <c r="AG98" s="246">
        <v>6</v>
      </c>
      <c r="AH98" s="246" t="s">
        <v>562</v>
      </c>
      <c r="AI98" s="246" t="s">
        <v>562</v>
      </c>
      <c r="AJ98" s="245">
        <v>0</v>
      </c>
      <c r="AK98" s="246">
        <v>0</v>
      </c>
      <c r="AL98" s="247">
        <v>0</v>
      </c>
      <c r="AM98" s="246">
        <v>0</v>
      </c>
      <c r="AN98" s="246">
        <v>0</v>
      </c>
      <c r="AO98" s="248">
        <v>0</v>
      </c>
      <c r="AP98" s="249" t="s">
        <v>933</v>
      </c>
      <c r="AQ98" s="249" t="s">
        <v>933</v>
      </c>
      <c r="AR98" s="162">
        <f>IF(GLOBAL_DATA[[#This Row],[Target scope]]&lt;&gt;Target_Not_Applicable,GLOBAL_DATA[[#This Row],[Target scope]]*GLOBAL_DATA[[#This Row],[Implementation progress rate]],"")</f>
        <v>0</v>
      </c>
      <c r="AS98" s="180">
        <f>IF(OR(GLOBAL_DATA[[#This Row],[Status]]=DATA!$J$6,GLOBAL_DATA[[#This Row],[Status]]=DATA!$J$7,GLOBAL_DATA[[#This Row],[Status]]=DATA!$J$8),1,0)</f>
        <v>0</v>
      </c>
      <c r="AT98" s="181">
        <f>IF(GLOBAL_DATA[[#This Row],[Status]]=Status_No_Project,"",MAX(GLOBAL_DATA[[#This Row],[Initial end]],GLOBAL_DATA[[#This Row],[Re-estimated end]],43831))</f>
        <v>44561</v>
      </c>
      <c r="AU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 s="222">
        <f>IF(GLOBAL_DATA[[#This Row],[Target scope]]&lt;&gt;Target_Not_Applicable,COUNTBLANK(GLOBAL_DATA[[#This Row],[Target scope]:[Target justification (if&lt;100%)]]),0)+IF(GLOBAL_DATA[[#This Row],[Status]]&lt;&gt;Status_No_Project,COUNTBLANK(GLOBAL_DATA[[#This Row],[Implementation progress rate]:[CISO assessment]]),0)</f>
        <v>1</v>
      </c>
      <c r="AW98" s="45">
        <f>SUBTOTAL(103,GLOBAL_DATA[[#This Row],[BU]])</f>
        <v>0</v>
      </c>
    </row>
    <row r="99" spans="1:49" ht="25.5" x14ac:dyDescent="0.25">
      <c r="A99" s="222" t="s">
        <v>40</v>
      </c>
      <c r="B99" s="223" t="s">
        <v>894</v>
      </c>
      <c r="C99" s="223" t="s">
        <v>44</v>
      </c>
      <c r="D99" s="231" t="s">
        <v>665</v>
      </c>
      <c r="E99" s="232" t="s">
        <v>4</v>
      </c>
      <c r="F99" s="232"/>
      <c r="G99" s="233"/>
      <c r="H99" s="221" t="s">
        <v>570</v>
      </c>
      <c r="I99" s="231" t="s">
        <v>578</v>
      </c>
      <c r="J99" s="232"/>
      <c r="K99" s="234"/>
      <c r="L99" s="235"/>
      <c r="M99" s="233"/>
      <c r="N99" s="236"/>
      <c r="O99" s="224" t="str">
        <f>IF(GLOBAL_DATA[[#This Row],[Target scope]]="","",INDEX(DATA_TargetStatusChoice[Target_Status_Choice],MATCH(GLOBAL_DATA[[#This Row],[Target scope]],DATA_TargetStatusChoice[Value],1)))</f>
        <v>RISK ACCEPTED</v>
      </c>
      <c r="P99" s="237">
        <v>0</v>
      </c>
      <c r="Q99" s="238"/>
      <c r="R99" s="250" t="s">
        <v>469</v>
      </c>
      <c r="S99" s="251">
        <v>0</v>
      </c>
      <c r="T99" s="251" t="s">
        <v>386</v>
      </c>
      <c r="U99" s="252"/>
      <c r="V99" s="239" t="s">
        <v>430</v>
      </c>
      <c r="W99" s="240" t="s">
        <v>922</v>
      </c>
      <c r="X99" s="241" t="s">
        <v>562</v>
      </c>
      <c r="Y99" s="241" t="s">
        <v>562</v>
      </c>
      <c r="Z99" s="241" t="s">
        <v>562</v>
      </c>
      <c r="AA99" s="242">
        <f>SUM(GLOBAL_DATA[[#This Row],[Initial 2020]],GLOBAL_DATA[[#This Row],[Initial 2021]],GLOBAL_DATA[[#This Row],[Initial 2022]],GLOBAL_DATA[[#This Row],[Initial 2023]])</f>
        <v>19</v>
      </c>
      <c r="AB99" s="243">
        <f>SUM(GLOBAL_DATA[[#This Row],[Reestimated 2020]],GLOBAL_DATA[[#This Row],[Reestimated 2021]],GLOBAL_DATA[[#This Row],[Reestimated 2022]],GLOBAL_DATA[[#This Row],[Reestimated 2023]])</f>
        <v>0</v>
      </c>
      <c r="AC99" s="244">
        <f>SUM(GLOBAL_DATA[[#This Row],[Spent 2020]],GLOBAL_DATA[[#This Row],[Spent 2021]],GLOBAL_DATA[[#This Row],[Spent 2022]],GLOBAL_DATA[[#This Row],[Spent 2023]])</f>
        <v>0</v>
      </c>
      <c r="AD99" s="245" t="s">
        <v>562</v>
      </c>
      <c r="AE99" s="246" t="s">
        <v>562</v>
      </c>
      <c r="AF99" s="247" t="s">
        <v>562</v>
      </c>
      <c r="AG99" s="246">
        <v>19</v>
      </c>
      <c r="AH99" s="246" t="s">
        <v>562</v>
      </c>
      <c r="AI99" s="246" t="s">
        <v>562</v>
      </c>
      <c r="AJ99" s="245">
        <v>0</v>
      </c>
      <c r="AK99" s="246">
        <v>0</v>
      </c>
      <c r="AL99" s="247">
        <v>0</v>
      </c>
      <c r="AM99" s="246">
        <v>0</v>
      </c>
      <c r="AN99" s="246">
        <v>0</v>
      </c>
      <c r="AO99" s="248">
        <v>0</v>
      </c>
      <c r="AP99" s="249" t="s">
        <v>933</v>
      </c>
      <c r="AQ99" s="249" t="s">
        <v>933</v>
      </c>
      <c r="AR99" s="162">
        <f>IF(GLOBAL_DATA[[#This Row],[Target scope]]&lt;&gt;Target_Not_Applicable,GLOBAL_DATA[[#This Row],[Target scope]]*GLOBAL_DATA[[#This Row],[Implementation progress rate]],"")</f>
        <v>0</v>
      </c>
      <c r="AS99" s="180">
        <f>IF(OR(GLOBAL_DATA[[#This Row],[Status]]=DATA!$J$6,GLOBAL_DATA[[#This Row],[Status]]=DATA!$J$7,GLOBAL_DATA[[#This Row],[Status]]=DATA!$J$8),1,0)</f>
        <v>0</v>
      </c>
      <c r="AT99" s="181" t="str">
        <f>IF(GLOBAL_DATA[[#This Row],[Status]]=Status_No_Project,"",MAX(GLOBAL_DATA[[#This Row],[Initial end]],GLOBAL_DATA[[#This Row],[Re-estimated end]],43831))</f>
        <v/>
      </c>
      <c r="AU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 s="222">
        <f>IF(GLOBAL_DATA[[#This Row],[Target scope]]&lt;&gt;Target_Not_Applicable,COUNTBLANK(GLOBAL_DATA[[#This Row],[Target scope]:[Target justification (if&lt;100%)]]),0)+IF(GLOBAL_DATA[[#This Row],[Status]]&lt;&gt;Status_No_Project,COUNTBLANK(GLOBAL_DATA[[#This Row],[Implementation progress rate]:[CISO assessment]]),0)</f>
        <v>1</v>
      </c>
      <c r="AW99" s="45">
        <f>SUBTOTAL(103,GLOBAL_DATA[[#This Row],[BU]])</f>
        <v>1</v>
      </c>
    </row>
    <row r="100" spans="1:49" ht="38.25" hidden="1" x14ac:dyDescent="0.25">
      <c r="A100" s="222" t="s">
        <v>40</v>
      </c>
      <c r="B100" s="223" t="s">
        <v>894</v>
      </c>
      <c r="C100" s="223" t="s">
        <v>44</v>
      </c>
      <c r="D100" s="231" t="s">
        <v>666</v>
      </c>
      <c r="E100" s="232" t="s">
        <v>4</v>
      </c>
      <c r="F100" s="232"/>
      <c r="G100" s="233"/>
      <c r="H100" s="221"/>
      <c r="I100" s="231" t="s">
        <v>568</v>
      </c>
      <c r="J100" s="232"/>
      <c r="K100" s="234"/>
      <c r="L100" s="235"/>
      <c r="M100" s="233"/>
      <c r="N100" s="236"/>
      <c r="O100" s="224" t="str">
        <f>IF(GLOBAL_DATA[[#This Row],[Target scope]]="","",INDEX(DATA_TargetStatusChoice[Target_Status_Choice],MATCH(GLOBAL_DATA[[#This Row],[Target scope]],DATA_TargetStatusChoice[Value],1)))</f>
        <v>FULL IMPLEMENTATION</v>
      </c>
      <c r="P100" s="237">
        <v>1</v>
      </c>
      <c r="Q100" s="238"/>
      <c r="R100" s="250" t="s">
        <v>35</v>
      </c>
      <c r="S100" s="251">
        <v>1</v>
      </c>
      <c r="T100" s="251" t="s">
        <v>386</v>
      </c>
      <c r="U100" s="252"/>
      <c r="V100" s="239" t="s">
        <v>431</v>
      </c>
      <c r="W100" s="240" t="s">
        <v>921</v>
      </c>
      <c r="X100" s="241">
        <v>43647</v>
      </c>
      <c r="Y100" s="241">
        <v>44195</v>
      </c>
      <c r="Z100" s="241">
        <v>44560</v>
      </c>
      <c r="AA100" s="242">
        <f>SUM(GLOBAL_DATA[[#This Row],[Initial 2020]],GLOBAL_DATA[[#This Row],[Initial 2021]],GLOBAL_DATA[[#This Row],[Initial 2022]],GLOBAL_DATA[[#This Row],[Initial 2023]])</f>
        <v>8</v>
      </c>
      <c r="AB100" s="243">
        <f>SUM(GLOBAL_DATA[[#This Row],[Reestimated 2020]],GLOBAL_DATA[[#This Row],[Reestimated 2021]],GLOBAL_DATA[[#This Row],[Reestimated 2022]],GLOBAL_DATA[[#This Row],[Reestimated 2023]])</f>
        <v>0</v>
      </c>
      <c r="AC100" s="244">
        <f>SUM(GLOBAL_DATA[[#This Row],[Spent 2020]],GLOBAL_DATA[[#This Row],[Spent 2021]],GLOBAL_DATA[[#This Row],[Spent 2022]],GLOBAL_DATA[[#This Row],[Spent 2023]])</f>
        <v>0</v>
      </c>
      <c r="AD100" s="245">
        <v>8</v>
      </c>
      <c r="AE100" s="246" t="s">
        <v>562</v>
      </c>
      <c r="AF100" s="247" t="s">
        <v>562</v>
      </c>
      <c r="AG100" s="246" t="s">
        <v>562</v>
      </c>
      <c r="AH100" s="246" t="s">
        <v>562</v>
      </c>
      <c r="AI100" s="246" t="s">
        <v>562</v>
      </c>
      <c r="AJ100" s="245">
        <v>0</v>
      </c>
      <c r="AK100" s="246">
        <v>0</v>
      </c>
      <c r="AL100" s="247">
        <v>0</v>
      </c>
      <c r="AM100" s="246">
        <v>0</v>
      </c>
      <c r="AN100" s="246">
        <v>0</v>
      </c>
      <c r="AO100" s="248">
        <v>0</v>
      </c>
      <c r="AP100" s="249" t="s">
        <v>933</v>
      </c>
      <c r="AQ100" s="249" t="s">
        <v>933</v>
      </c>
      <c r="AR100" s="162">
        <f>IF(GLOBAL_DATA[[#This Row],[Target scope]]&lt;&gt;Target_Not_Applicable,GLOBAL_DATA[[#This Row],[Target scope]]*GLOBAL_DATA[[#This Row],[Implementation progress rate]],"")</f>
        <v>1</v>
      </c>
      <c r="AS100" s="180">
        <f>IF(OR(GLOBAL_DATA[[#This Row],[Status]]=DATA!$J$6,GLOBAL_DATA[[#This Row],[Status]]=DATA!$J$7,GLOBAL_DATA[[#This Row],[Status]]=DATA!$J$8),1,0)</f>
        <v>1</v>
      </c>
      <c r="AT100" s="181">
        <f>IF(GLOBAL_DATA[[#This Row],[Status]]=Status_No_Project,"",MAX(GLOBAL_DATA[[#This Row],[Initial end]],GLOBAL_DATA[[#This Row],[Re-estimated end]],43831))</f>
        <v>44560</v>
      </c>
      <c r="AU1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 s="222">
        <f>IF(GLOBAL_DATA[[#This Row],[Target scope]]&lt;&gt;Target_Not_Applicable,COUNTBLANK(GLOBAL_DATA[[#This Row],[Target scope]:[Target justification (if&lt;100%)]]),0)+IF(GLOBAL_DATA[[#This Row],[Status]]&lt;&gt;Status_No_Project,COUNTBLANK(GLOBAL_DATA[[#This Row],[Implementation progress rate]:[CISO assessment]]),0)</f>
        <v>1</v>
      </c>
      <c r="AW100" s="45">
        <f>SUBTOTAL(103,GLOBAL_DATA[[#This Row],[BU]])</f>
        <v>0</v>
      </c>
    </row>
    <row r="101" spans="1:49" ht="38.25" hidden="1" x14ac:dyDescent="0.25">
      <c r="A101" s="222" t="s">
        <v>40</v>
      </c>
      <c r="B101" s="223" t="s">
        <v>894</v>
      </c>
      <c r="C101" s="223" t="s">
        <v>44</v>
      </c>
      <c r="D101" s="231" t="s">
        <v>667</v>
      </c>
      <c r="E101" s="232" t="s">
        <v>4</v>
      </c>
      <c r="F101" s="232"/>
      <c r="G101" s="233"/>
      <c r="H101" s="221"/>
      <c r="I101" s="231" t="s">
        <v>568</v>
      </c>
      <c r="J101" s="232"/>
      <c r="K101" s="234"/>
      <c r="L101" s="235"/>
      <c r="M101" s="233"/>
      <c r="N101" s="236"/>
      <c r="O101" s="224" t="str">
        <f>IF(GLOBAL_DATA[[#This Row],[Target scope]]="","",INDEX(DATA_TargetStatusChoice[Target_Status_Choice],MATCH(GLOBAL_DATA[[#This Row],[Target scope]],DATA_TargetStatusChoice[Value],1)))</f>
        <v>FULL IMPLEMENTATION</v>
      </c>
      <c r="P101" s="237">
        <v>1</v>
      </c>
      <c r="Q101" s="238"/>
      <c r="R101" s="250" t="s">
        <v>32</v>
      </c>
      <c r="S101" s="251">
        <v>0.2</v>
      </c>
      <c r="T101" s="251" t="s">
        <v>386</v>
      </c>
      <c r="U101" s="252"/>
      <c r="V101" s="239" t="s">
        <v>431</v>
      </c>
      <c r="W101" s="240" t="s">
        <v>921</v>
      </c>
      <c r="X101" s="241">
        <v>43466</v>
      </c>
      <c r="Y101" s="241">
        <v>44195</v>
      </c>
      <c r="Z101" s="241">
        <v>44560</v>
      </c>
      <c r="AA101" s="242">
        <f>SUM(GLOBAL_DATA[[#This Row],[Initial 2020]],GLOBAL_DATA[[#This Row],[Initial 2021]],GLOBAL_DATA[[#This Row],[Initial 2022]],GLOBAL_DATA[[#This Row],[Initial 2023]])</f>
        <v>5</v>
      </c>
      <c r="AB101" s="243">
        <f>SUM(GLOBAL_DATA[[#This Row],[Reestimated 2020]],GLOBAL_DATA[[#This Row],[Reestimated 2021]],GLOBAL_DATA[[#This Row],[Reestimated 2022]],GLOBAL_DATA[[#This Row],[Reestimated 2023]])</f>
        <v>0</v>
      </c>
      <c r="AC101" s="244">
        <f>SUM(GLOBAL_DATA[[#This Row],[Spent 2020]],GLOBAL_DATA[[#This Row],[Spent 2021]],GLOBAL_DATA[[#This Row],[Spent 2022]],GLOBAL_DATA[[#This Row],[Spent 2023]])</f>
        <v>0</v>
      </c>
      <c r="AD101" s="245">
        <v>5</v>
      </c>
      <c r="AE101" s="246" t="s">
        <v>562</v>
      </c>
      <c r="AF101" s="247" t="s">
        <v>562</v>
      </c>
      <c r="AG101" s="246" t="s">
        <v>562</v>
      </c>
      <c r="AH101" s="246" t="s">
        <v>562</v>
      </c>
      <c r="AI101" s="246" t="s">
        <v>562</v>
      </c>
      <c r="AJ101" s="245">
        <v>0</v>
      </c>
      <c r="AK101" s="246">
        <v>0</v>
      </c>
      <c r="AL101" s="247">
        <v>0</v>
      </c>
      <c r="AM101" s="246">
        <v>0</v>
      </c>
      <c r="AN101" s="246">
        <v>0</v>
      </c>
      <c r="AO101" s="248">
        <v>0</v>
      </c>
      <c r="AP101" s="249" t="s">
        <v>933</v>
      </c>
      <c r="AQ101" s="249" t="s">
        <v>933</v>
      </c>
      <c r="AR101" s="162">
        <f>IF(GLOBAL_DATA[[#This Row],[Target scope]]&lt;&gt;Target_Not_Applicable,GLOBAL_DATA[[#This Row],[Target scope]]*GLOBAL_DATA[[#This Row],[Implementation progress rate]],"")</f>
        <v>0.2</v>
      </c>
      <c r="AS101" s="180">
        <f>IF(OR(GLOBAL_DATA[[#This Row],[Status]]=DATA!$J$6,GLOBAL_DATA[[#This Row],[Status]]=DATA!$J$7,GLOBAL_DATA[[#This Row],[Status]]=DATA!$J$8),1,0)</f>
        <v>0</v>
      </c>
      <c r="AT101" s="181">
        <f>IF(GLOBAL_DATA[[#This Row],[Status]]=Status_No_Project,"",MAX(GLOBAL_DATA[[#This Row],[Initial end]],GLOBAL_DATA[[#This Row],[Re-estimated end]],43831))</f>
        <v>44560</v>
      </c>
      <c r="AU1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 s="222">
        <f>IF(GLOBAL_DATA[[#This Row],[Target scope]]&lt;&gt;Target_Not_Applicable,COUNTBLANK(GLOBAL_DATA[[#This Row],[Target scope]:[Target justification (if&lt;100%)]]),0)+IF(GLOBAL_DATA[[#This Row],[Status]]&lt;&gt;Status_No_Project,COUNTBLANK(GLOBAL_DATA[[#This Row],[Implementation progress rate]:[CISO assessment]]),0)</f>
        <v>1</v>
      </c>
      <c r="AW101" s="45">
        <f>SUBTOTAL(103,GLOBAL_DATA[[#This Row],[BU]])</f>
        <v>0</v>
      </c>
    </row>
    <row r="102" spans="1:49" ht="38.25" hidden="1" x14ac:dyDescent="0.25">
      <c r="A102" s="222" t="s">
        <v>40</v>
      </c>
      <c r="B102" s="223" t="s">
        <v>894</v>
      </c>
      <c r="C102" s="223" t="s">
        <v>44</v>
      </c>
      <c r="D102" s="231" t="s">
        <v>668</v>
      </c>
      <c r="E102" s="232" t="s">
        <v>4</v>
      </c>
      <c r="F102" s="232"/>
      <c r="G102" s="233"/>
      <c r="H102" s="221"/>
      <c r="I102" s="231" t="s">
        <v>568</v>
      </c>
      <c r="J102" s="232"/>
      <c r="K102" s="234"/>
      <c r="L102" s="235"/>
      <c r="M102" s="233"/>
      <c r="N102" s="236"/>
      <c r="O102" s="224" t="str">
        <f>IF(GLOBAL_DATA[[#This Row],[Target scope]]="","",INDEX(DATA_TargetStatusChoice[Target_Status_Choice],MATCH(GLOBAL_DATA[[#This Row],[Target scope]],DATA_TargetStatusChoice[Value],1)))</f>
        <v>FULL IMPLEMENTATION</v>
      </c>
      <c r="P102" s="237">
        <v>1</v>
      </c>
      <c r="Q102" s="238"/>
      <c r="R102" s="250" t="s">
        <v>35</v>
      </c>
      <c r="S102" s="251">
        <v>1</v>
      </c>
      <c r="T102" s="251" t="s">
        <v>386</v>
      </c>
      <c r="U102" s="252"/>
      <c r="V102" s="239" t="s">
        <v>431</v>
      </c>
      <c r="W102" s="240" t="s">
        <v>921</v>
      </c>
      <c r="X102" s="241">
        <v>43862</v>
      </c>
      <c r="Y102" s="241">
        <v>44084</v>
      </c>
      <c r="Z102" s="241" t="s">
        <v>562</v>
      </c>
      <c r="AA102" s="242">
        <f>SUM(GLOBAL_DATA[[#This Row],[Initial 2020]],GLOBAL_DATA[[#This Row],[Initial 2021]],GLOBAL_DATA[[#This Row],[Initial 2022]],GLOBAL_DATA[[#This Row],[Initial 2023]])</f>
        <v>0</v>
      </c>
      <c r="AB102" s="243">
        <f>SUM(GLOBAL_DATA[[#This Row],[Reestimated 2020]],GLOBAL_DATA[[#This Row],[Reestimated 2021]],GLOBAL_DATA[[#This Row],[Reestimated 2022]],GLOBAL_DATA[[#This Row],[Reestimated 2023]])</f>
        <v>0</v>
      </c>
      <c r="AC102" s="244">
        <f>SUM(GLOBAL_DATA[[#This Row],[Spent 2020]],GLOBAL_DATA[[#This Row],[Spent 2021]],GLOBAL_DATA[[#This Row],[Spent 2022]],GLOBAL_DATA[[#This Row],[Spent 2023]])</f>
        <v>0</v>
      </c>
      <c r="AD102" s="245">
        <v>0</v>
      </c>
      <c r="AE102" s="246" t="s">
        <v>562</v>
      </c>
      <c r="AF102" s="247" t="s">
        <v>562</v>
      </c>
      <c r="AG102" s="246" t="s">
        <v>562</v>
      </c>
      <c r="AH102" s="246" t="s">
        <v>562</v>
      </c>
      <c r="AI102" s="246" t="s">
        <v>562</v>
      </c>
      <c r="AJ102" s="245">
        <v>0</v>
      </c>
      <c r="AK102" s="246">
        <v>0</v>
      </c>
      <c r="AL102" s="247">
        <v>0</v>
      </c>
      <c r="AM102" s="246">
        <v>0</v>
      </c>
      <c r="AN102" s="246">
        <v>0</v>
      </c>
      <c r="AO102" s="248">
        <v>0</v>
      </c>
      <c r="AP102" s="249" t="s">
        <v>933</v>
      </c>
      <c r="AQ102" s="249" t="s">
        <v>933</v>
      </c>
      <c r="AR102" s="162">
        <f>IF(GLOBAL_DATA[[#This Row],[Target scope]]&lt;&gt;Target_Not_Applicable,GLOBAL_DATA[[#This Row],[Target scope]]*GLOBAL_DATA[[#This Row],[Implementation progress rate]],"")</f>
        <v>1</v>
      </c>
      <c r="AS102" s="180">
        <f>IF(OR(GLOBAL_DATA[[#This Row],[Status]]=DATA!$J$6,GLOBAL_DATA[[#This Row],[Status]]=DATA!$J$7,GLOBAL_DATA[[#This Row],[Status]]=DATA!$J$8),1,0)</f>
        <v>1</v>
      </c>
      <c r="AT102" s="181">
        <f>IF(GLOBAL_DATA[[#This Row],[Status]]=Status_No_Project,"",MAX(GLOBAL_DATA[[#This Row],[Initial end]],GLOBAL_DATA[[#This Row],[Re-estimated end]],43831))</f>
        <v>44084</v>
      </c>
      <c r="AU1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 s="222">
        <f>IF(GLOBAL_DATA[[#This Row],[Target scope]]&lt;&gt;Target_Not_Applicable,COUNTBLANK(GLOBAL_DATA[[#This Row],[Target scope]:[Target justification (if&lt;100%)]]),0)+IF(GLOBAL_DATA[[#This Row],[Status]]&lt;&gt;Status_No_Project,COUNTBLANK(GLOBAL_DATA[[#This Row],[Implementation progress rate]:[CISO assessment]]),0)</f>
        <v>1</v>
      </c>
      <c r="AW102" s="45">
        <f>SUBTOTAL(103,GLOBAL_DATA[[#This Row],[BU]])</f>
        <v>0</v>
      </c>
    </row>
    <row r="103" spans="1:49" ht="38.25" hidden="1" x14ac:dyDescent="0.25">
      <c r="A103" s="222" t="s">
        <v>40</v>
      </c>
      <c r="B103" s="223" t="s">
        <v>894</v>
      </c>
      <c r="C103" s="223" t="s">
        <v>44</v>
      </c>
      <c r="D103" s="231" t="s">
        <v>669</v>
      </c>
      <c r="E103" s="232" t="s">
        <v>4</v>
      </c>
      <c r="F103" s="232"/>
      <c r="G103" s="233"/>
      <c r="H103" s="221"/>
      <c r="I103" s="231" t="s">
        <v>568</v>
      </c>
      <c r="J103" s="232"/>
      <c r="K103" s="234"/>
      <c r="L103" s="235"/>
      <c r="M103" s="233"/>
      <c r="N103" s="236"/>
      <c r="O103" s="224" t="str">
        <f>IF(GLOBAL_DATA[[#This Row],[Target scope]]="","",INDEX(DATA_TargetStatusChoice[Target_Status_Choice],MATCH(GLOBAL_DATA[[#This Row],[Target scope]],DATA_TargetStatusChoice[Value],1)))</f>
        <v>FULL IMPLEMENTATION</v>
      </c>
      <c r="P103" s="237">
        <v>1</v>
      </c>
      <c r="Q103" s="238"/>
      <c r="R103" s="250" t="s">
        <v>32</v>
      </c>
      <c r="S103" s="251">
        <v>0.2</v>
      </c>
      <c r="T103" s="251" t="s">
        <v>386</v>
      </c>
      <c r="U103" s="252"/>
      <c r="V103" s="239" t="s">
        <v>430</v>
      </c>
      <c r="W103" s="240" t="s">
        <v>390</v>
      </c>
      <c r="X103" s="241">
        <v>43647</v>
      </c>
      <c r="Y103" s="241">
        <v>44012</v>
      </c>
      <c r="Z103" s="241">
        <v>44560</v>
      </c>
      <c r="AA103" s="242">
        <f>SUM(GLOBAL_DATA[[#This Row],[Initial 2020]],GLOBAL_DATA[[#This Row],[Initial 2021]],GLOBAL_DATA[[#This Row],[Initial 2022]],GLOBAL_DATA[[#This Row],[Initial 2023]])</f>
        <v>0</v>
      </c>
      <c r="AB103" s="243">
        <f>SUM(GLOBAL_DATA[[#This Row],[Reestimated 2020]],GLOBAL_DATA[[#This Row],[Reestimated 2021]],GLOBAL_DATA[[#This Row],[Reestimated 2022]],GLOBAL_DATA[[#This Row],[Reestimated 2023]])</f>
        <v>0</v>
      </c>
      <c r="AC103" s="244">
        <f>SUM(GLOBAL_DATA[[#This Row],[Spent 2020]],GLOBAL_DATA[[#This Row],[Spent 2021]],GLOBAL_DATA[[#This Row],[Spent 2022]],GLOBAL_DATA[[#This Row],[Spent 2023]])</f>
        <v>0</v>
      </c>
      <c r="AD103" s="245">
        <v>0</v>
      </c>
      <c r="AE103" s="246" t="s">
        <v>562</v>
      </c>
      <c r="AF103" s="247" t="s">
        <v>562</v>
      </c>
      <c r="AG103" s="246" t="s">
        <v>562</v>
      </c>
      <c r="AH103" s="246" t="s">
        <v>562</v>
      </c>
      <c r="AI103" s="246" t="s">
        <v>562</v>
      </c>
      <c r="AJ103" s="245">
        <v>0</v>
      </c>
      <c r="AK103" s="246">
        <v>0</v>
      </c>
      <c r="AL103" s="247">
        <v>0</v>
      </c>
      <c r="AM103" s="246">
        <v>0</v>
      </c>
      <c r="AN103" s="246">
        <v>0</v>
      </c>
      <c r="AO103" s="248">
        <v>0</v>
      </c>
      <c r="AP103" s="249" t="s">
        <v>933</v>
      </c>
      <c r="AQ103" s="249" t="s">
        <v>933</v>
      </c>
      <c r="AR103" s="162">
        <f>IF(GLOBAL_DATA[[#This Row],[Target scope]]&lt;&gt;Target_Not_Applicable,GLOBAL_DATA[[#This Row],[Target scope]]*GLOBAL_DATA[[#This Row],[Implementation progress rate]],"")</f>
        <v>0.2</v>
      </c>
      <c r="AS103" s="180">
        <f>IF(OR(GLOBAL_DATA[[#This Row],[Status]]=DATA!$J$6,GLOBAL_DATA[[#This Row],[Status]]=DATA!$J$7,GLOBAL_DATA[[#This Row],[Status]]=DATA!$J$8),1,0)</f>
        <v>0</v>
      </c>
      <c r="AT103" s="181">
        <f>IF(GLOBAL_DATA[[#This Row],[Status]]=Status_No_Project,"",MAX(GLOBAL_DATA[[#This Row],[Initial end]],GLOBAL_DATA[[#This Row],[Re-estimated end]],43831))</f>
        <v>44560</v>
      </c>
      <c r="AU1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 s="222">
        <f>IF(GLOBAL_DATA[[#This Row],[Target scope]]&lt;&gt;Target_Not_Applicable,COUNTBLANK(GLOBAL_DATA[[#This Row],[Target scope]:[Target justification (if&lt;100%)]]),0)+IF(GLOBAL_DATA[[#This Row],[Status]]&lt;&gt;Status_No_Project,COUNTBLANK(GLOBAL_DATA[[#This Row],[Implementation progress rate]:[CISO assessment]]),0)</f>
        <v>1</v>
      </c>
      <c r="AW103" s="45">
        <f>SUBTOTAL(103,GLOBAL_DATA[[#This Row],[BU]])</f>
        <v>0</v>
      </c>
    </row>
    <row r="104" spans="1:49" ht="38.25" hidden="1" x14ac:dyDescent="0.25">
      <c r="A104" s="222" t="s">
        <v>40</v>
      </c>
      <c r="B104" s="223" t="s">
        <v>894</v>
      </c>
      <c r="C104" s="223" t="s">
        <v>44</v>
      </c>
      <c r="D104" s="231" t="s">
        <v>670</v>
      </c>
      <c r="E104" s="232" t="s">
        <v>4</v>
      </c>
      <c r="F104" s="232"/>
      <c r="G104" s="233"/>
      <c r="H104" s="221"/>
      <c r="I104" s="231" t="s">
        <v>571</v>
      </c>
      <c r="J104" s="232"/>
      <c r="K104" s="234"/>
      <c r="L104" s="235"/>
      <c r="M104" s="233"/>
      <c r="N104" s="236"/>
      <c r="O104" s="224" t="str">
        <f>IF(GLOBAL_DATA[[#This Row],[Target scope]]="","",INDEX(DATA_TargetStatusChoice[Target_Status_Choice],MATCH(GLOBAL_DATA[[#This Row],[Target scope]],DATA_TargetStatusChoice[Value],1)))</f>
        <v>FULL IMPLEMENTATION</v>
      </c>
      <c r="P104" s="237">
        <v>1</v>
      </c>
      <c r="Q104" s="238"/>
      <c r="R104" s="250" t="s">
        <v>32</v>
      </c>
      <c r="S104" s="251">
        <v>0.6</v>
      </c>
      <c r="T104" s="251" t="s">
        <v>386</v>
      </c>
      <c r="U104" s="252"/>
      <c r="V104" s="239" t="s">
        <v>430</v>
      </c>
      <c r="W104" s="240" t="s">
        <v>922</v>
      </c>
      <c r="X104" s="241">
        <v>43556</v>
      </c>
      <c r="Y104" s="241">
        <v>44561</v>
      </c>
      <c r="Z104" s="241">
        <v>44561</v>
      </c>
      <c r="AA104" s="242">
        <f>SUM(GLOBAL_DATA[[#This Row],[Initial 2020]],GLOBAL_DATA[[#This Row],[Initial 2021]],GLOBAL_DATA[[#This Row],[Initial 2022]],GLOBAL_DATA[[#This Row],[Initial 2023]])</f>
        <v>0</v>
      </c>
      <c r="AB104" s="243">
        <f>SUM(GLOBAL_DATA[[#This Row],[Reestimated 2020]],GLOBAL_DATA[[#This Row],[Reestimated 2021]],GLOBAL_DATA[[#This Row],[Reestimated 2022]],GLOBAL_DATA[[#This Row],[Reestimated 2023]])</f>
        <v>0</v>
      </c>
      <c r="AC104" s="244">
        <f>SUM(GLOBAL_DATA[[#This Row],[Spent 2020]],GLOBAL_DATA[[#This Row],[Spent 2021]],GLOBAL_DATA[[#This Row],[Spent 2022]],GLOBAL_DATA[[#This Row],[Spent 2023]])</f>
        <v>0</v>
      </c>
      <c r="AD104" s="245" t="s">
        <v>562</v>
      </c>
      <c r="AE104" s="246" t="s">
        <v>562</v>
      </c>
      <c r="AF104" s="247" t="s">
        <v>562</v>
      </c>
      <c r="AG104" s="246">
        <v>0</v>
      </c>
      <c r="AH104" s="246" t="s">
        <v>562</v>
      </c>
      <c r="AI104" s="246" t="s">
        <v>562</v>
      </c>
      <c r="AJ104" s="245">
        <v>0</v>
      </c>
      <c r="AK104" s="246">
        <v>0</v>
      </c>
      <c r="AL104" s="247">
        <v>0</v>
      </c>
      <c r="AM104" s="246">
        <v>0</v>
      </c>
      <c r="AN104" s="246">
        <v>0</v>
      </c>
      <c r="AO104" s="248">
        <v>0</v>
      </c>
      <c r="AP104" s="249" t="s">
        <v>933</v>
      </c>
      <c r="AQ104" s="249" t="s">
        <v>933</v>
      </c>
      <c r="AR104" s="162">
        <f>IF(GLOBAL_DATA[[#This Row],[Target scope]]&lt;&gt;Target_Not_Applicable,GLOBAL_DATA[[#This Row],[Target scope]]*GLOBAL_DATA[[#This Row],[Implementation progress rate]],"")</f>
        <v>0.6</v>
      </c>
      <c r="AS104" s="180">
        <f>IF(OR(GLOBAL_DATA[[#This Row],[Status]]=DATA!$J$6,GLOBAL_DATA[[#This Row],[Status]]=DATA!$J$7,GLOBAL_DATA[[#This Row],[Status]]=DATA!$J$8),1,0)</f>
        <v>0</v>
      </c>
      <c r="AT104" s="181">
        <f>IF(GLOBAL_DATA[[#This Row],[Status]]=Status_No_Project,"",MAX(GLOBAL_DATA[[#This Row],[Initial end]],GLOBAL_DATA[[#This Row],[Re-estimated end]],43831))</f>
        <v>44561</v>
      </c>
      <c r="AU1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 s="222">
        <f>IF(GLOBAL_DATA[[#This Row],[Target scope]]&lt;&gt;Target_Not_Applicable,COUNTBLANK(GLOBAL_DATA[[#This Row],[Target scope]:[Target justification (if&lt;100%)]]),0)+IF(GLOBAL_DATA[[#This Row],[Status]]&lt;&gt;Status_No_Project,COUNTBLANK(GLOBAL_DATA[[#This Row],[Implementation progress rate]:[CISO assessment]]),0)</f>
        <v>1</v>
      </c>
      <c r="AW104" s="45">
        <f>SUBTOTAL(103,GLOBAL_DATA[[#This Row],[BU]])</f>
        <v>0</v>
      </c>
    </row>
    <row r="105" spans="1:49" ht="25.5" hidden="1" x14ac:dyDescent="0.25">
      <c r="A105" s="222" t="s">
        <v>40</v>
      </c>
      <c r="B105" s="223" t="s">
        <v>894</v>
      </c>
      <c r="C105" s="223" t="s">
        <v>44</v>
      </c>
      <c r="D105" s="231" t="s">
        <v>671</v>
      </c>
      <c r="E105" s="232" t="s">
        <v>4</v>
      </c>
      <c r="F105" s="232"/>
      <c r="G105" s="233"/>
      <c r="H105" s="221"/>
      <c r="I105" s="231" t="s">
        <v>637</v>
      </c>
      <c r="J105" s="232"/>
      <c r="K105" s="234"/>
      <c r="L105" s="235"/>
      <c r="M105" s="233"/>
      <c r="N105" s="236"/>
      <c r="O105" s="224" t="str">
        <f>IF(GLOBAL_DATA[[#This Row],[Target scope]]="","",INDEX(DATA_TargetStatusChoice[Target_Status_Choice],MATCH(GLOBAL_DATA[[#This Row],[Target scope]],DATA_TargetStatusChoice[Value],1)))</f>
        <v>RISK ACCEPTED</v>
      </c>
      <c r="P105" s="237">
        <v>0</v>
      </c>
      <c r="Q105" s="238"/>
      <c r="R105" s="250" t="s">
        <v>469</v>
      </c>
      <c r="S105" s="251">
        <v>0</v>
      </c>
      <c r="T105" s="251" t="s">
        <v>386</v>
      </c>
      <c r="U105" s="252"/>
      <c r="V105" s="239" t="s">
        <v>430</v>
      </c>
      <c r="W105" s="240" t="s">
        <v>922</v>
      </c>
      <c r="X105" s="241" t="s">
        <v>562</v>
      </c>
      <c r="Y105" s="241" t="s">
        <v>562</v>
      </c>
      <c r="Z105" s="241" t="s">
        <v>562</v>
      </c>
      <c r="AA105" s="242">
        <f>SUM(GLOBAL_DATA[[#This Row],[Initial 2020]],GLOBAL_DATA[[#This Row],[Initial 2021]],GLOBAL_DATA[[#This Row],[Initial 2022]],GLOBAL_DATA[[#This Row],[Initial 2023]])</f>
        <v>9</v>
      </c>
      <c r="AB105" s="243">
        <f>SUM(GLOBAL_DATA[[#This Row],[Reestimated 2020]],GLOBAL_DATA[[#This Row],[Reestimated 2021]],GLOBAL_DATA[[#This Row],[Reestimated 2022]],GLOBAL_DATA[[#This Row],[Reestimated 2023]])</f>
        <v>0</v>
      </c>
      <c r="AC105" s="244">
        <f>SUM(GLOBAL_DATA[[#This Row],[Spent 2020]],GLOBAL_DATA[[#This Row],[Spent 2021]],GLOBAL_DATA[[#This Row],[Spent 2022]],GLOBAL_DATA[[#This Row],[Spent 2023]])</f>
        <v>0</v>
      </c>
      <c r="AD105" s="245" t="s">
        <v>562</v>
      </c>
      <c r="AE105" s="246" t="s">
        <v>562</v>
      </c>
      <c r="AF105" s="247" t="s">
        <v>562</v>
      </c>
      <c r="AG105" s="246">
        <v>9</v>
      </c>
      <c r="AH105" s="246" t="s">
        <v>562</v>
      </c>
      <c r="AI105" s="246" t="s">
        <v>562</v>
      </c>
      <c r="AJ105" s="245">
        <v>0</v>
      </c>
      <c r="AK105" s="246">
        <v>0</v>
      </c>
      <c r="AL105" s="247">
        <v>0</v>
      </c>
      <c r="AM105" s="246">
        <v>0</v>
      </c>
      <c r="AN105" s="246">
        <v>0</v>
      </c>
      <c r="AO105" s="248">
        <v>0</v>
      </c>
      <c r="AP105" s="249" t="s">
        <v>933</v>
      </c>
      <c r="AQ105" s="249" t="s">
        <v>933</v>
      </c>
      <c r="AR105" s="162">
        <f>IF(GLOBAL_DATA[[#This Row],[Target scope]]&lt;&gt;Target_Not_Applicable,GLOBAL_DATA[[#This Row],[Target scope]]*GLOBAL_DATA[[#This Row],[Implementation progress rate]],"")</f>
        <v>0</v>
      </c>
      <c r="AS105" s="180">
        <f>IF(OR(GLOBAL_DATA[[#This Row],[Status]]=DATA!$J$6,GLOBAL_DATA[[#This Row],[Status]]=DATA!$J$7,GLOBAL_DATA[[#This Row],[Status]]=DATA!$J$8),1,0)</f>
        <v>0</v>
      </c>
      <c r="AT105" s="181" t="str">
        <f>IF(GLOBAL_DATA[[#This Row],[Status]]=Status_No_Project,"",MAX(GLOBAL_DATA[[#This Row],[Initial end]],GLOBAL_DATA[[#This Row],[Re-estimated end]],43831))</f>
        <v/>
      </c>
      <c r="AU1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 s="222">
        <f>IF(GLOBAL_DATA[[#This Row],[Target scope]]&lt;&gt;Target_Not_Applicable,COUNTBLANK(GLOBAL_DATA[[#This Row],[Target scope]:[Target justification (if&lt;100%)]]),0)+IF(GLOBAL_DATA[[#This Row],[Status]]&lt;&gt;Status_No_Project,COUNTBLANK(GLOBAL_DATA[[#This Row],[Implementation progress rate]:[CISO assessment]]),0)</f>
        <v>1</v>
      </c>
      <c r="AW105" s="45">
        <f>SUBTOTAL(103,GLOBAL_DATA[[#This Row],[BU]])</f>
        <v>0</v>
      </c>
    </row>
    <row r="106" spans="1:49" ht="25.5" x14ac:dyDescent="0.25">
      <c r="A106" s="222" t="s">
        <v>40</v>
      </c>
      <c r="B106" s="223" t="s">
        <v>894</v>
      </c>
      <c r="C106" s="223" t="s">
        <v>44</v>
      </c>
      <c r="D106" s="231" t="s">
        <v>672</v>
      </c>
      <c r="E106" s="232" t="s">
        <v>4</v>
      </c>
      <c r="F106" s="232"/>
      <c r="G106" s="233"/>
      <c r="H106" s="221" t="s">
        <v>570</v>
      </c>
      <c r="I106" s="231" t="s">
        <v>578</v>
      </c>
      <c r="J106" s="232"/>
      <c r="K106" s="234"/>
      <c r="L106" s="235"/>
      <c r="M106" s="233"/>
      <c r="N106" s="236"/>
      <c r="O106" s="224" t="str">
        <f>IF(GLOBAL_DATA[[#This Row],[Target scope]]="","",INDEX(DATA_TargetStatusChoice[Target_Status_Choice],MATCH(GLOBAL_DATA[[#This Row],[Target scope]],DATA_TargetStatusChoice[Value],1)))</f>
        <v>RISK ACCEPTED</v>
      </c>
      <c r="P106" s="237">
        <v>0</v>
      </c>
      <c r="Q106" s="238"/>
      <c r="R106" s="250" t="s">
        <v>469</v>
      </c>
      <c r="S106" s="251">
        <v>0</v>
      </c>
      <c r="T106" s="251" t="s">
        <v>386</v>
      </c>
      <c r="U106" s="252"/>
      <c r="V106" s="239" t="s">
        <v>430</v>
      </c>
      <c r="W106" s="240" t="s">
        <v>922</v>
      </c>
      <c r="X106" s="241" t="s">
        <v>562</v>
      </c>
      <c r="Y106" s="241" t="s">
        <v>562</v>
      </c>
      <c r="Z106" s="241" t="s">
        <v>562</v>
      </c>
      <c r="AA106" s="242">
        <f>SUM(GLOBAL_DATA[[#This Row],[Initial 2020]],GLOBAL_DATA[[#This Row],[Initial 2021]],GLOBAL_DATA[[#This Row],[Initial 2022]],GLOBAL_DATA[[#This Row],[Initial 2023]])</f>
        <v>0</v>
      </c>
      <c r="AB106" s="243">
        <f>SUM(GLOBAL_DATA[[#This Row],[Reestimated 2020]],GLOBAL_DATA[[#This Row],[Reestimated 2021]],GLOBAL_DATA[[#This Row],[Reestimated 2022]],GLOBAL_DATA[[#This Row],[Reestimated 2023]])</f>
        <v>0</v>
      </c>
      <c r="AC106" s="244">
        <f>SUM(GLOBAL_DATA[[#This Row],[Spent 2020]],GLOBAL_DATA[[#This Row],[Spent 2021]],GLOBAL_DATA[[#This Row],[Spent 2022]],GLOBAL_DATA[[#This Row],[Spent 2023]])</f>
        <v>0</v>
      </c>
      <c r="AD106" s="245" t="s">
        <v>562</v>
      </c>
      <c r="AE106" s="246" t="s">
        <v>562</v>
      </c>
      <c r="AF106" s="247" t="s">
        <v>562</v>
      </c>
      <c r="AG106" s="246" t="s">
        <v>562</v>
      </c>
      <c r="AH106" s="246" t="s">
        <v>562</v>
      </c>
      <c r="AI106" s="246" t="s">
        <v>562</v>
      </c>
      <c r="AJ106" s="245">
        <v>0</v>
      </c>
      <c r="AK106" s="246">
        <v>0</v>
      </c>
      <c r="AL106" s="247">
        <v>0</v>
      </c>
      <c r="AM106" s="246">
        <v>0</v>
      </c>
      <c r="AN106" s="246">
        <v>0</v>
      </c>
      <c r="AO106" s="248">
        <v>0</v>
      </c>
      <c r="AP106" s="249" t="s">
        <v>933</v>
      </c>
      <c r="AQ106" s="249" t="s">
        <v>933</v>
      </c>
      <c r="AR106" s="162">
        <f>IF(GLOBAL_DATA[[#This Row],[Target scope]]&lt;&gt;Target_Not_Applicable,GLOBAL_DATA[[#This Row],[Target scope]]*GLOBAL_DATA[[#This Row],[Implementation progress rate]],"")</f>
        <v>0</v>
      </c>
      <c r="AS106" s="180">
        <f>IF(OR(GLOBAL_DATA[[#This Row],[Status]]=DATA!$J$6,GLOBAL_DATA[[#This Row],[Status]]=DATA!$J$7,GLOBAL_DATA[[#This Row],[Status]]=DATA!$J$8),1,0)</f>
        <v>0</v>
      </c>
      <c r="AT106" s="181" t="str">
        <f>IF(GLOBAL_DATA[[#This Row],[Status]]=Status_No_Project,"",MAX(GLOBAL_DATA[[#This Row],[Initial end]],GLOBAL_DATA[[#This Row],[Re-estimated end]],43831))</f>
        <v/>
      </c>
      <c r="AU1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 s="222">
        <f>IF(GLOBAL_DATA[[#This Row],[Target scope]]&lt;&gt;Target_Not_Applicable,COUNTBLANK(GLOBAL_DATA[[#This Row],[Target scope]:[Target justification (if&lt;100%)]]),0)+IF(GLOBAL_DATA[[#This Row],[Status]]&lt;&gt;Status_No_Project,COUNTBLANK(GLOBAL_DATA[[#This Row],[Implementation progress rate]:[CISO assessment]]),0)</f>
        <v>1</v>
      </c>
      <c r="AW106" s="45">
        <f>SUBTOTAL(103,GLOBAL_DATA[[#This Row],[BU]])</f>
        <v>1</v>
      </c>
    </row>
    <row r="107" spans="1:49" ht="38.25" x14ac:dyDescent="0.25">
      <c r="A107" s="222" t="s">
        <v>40</v>
      </c>
      <c r="B107" s="223" t="s">
        <v>894</v>
      </c>
      <c r="C107" s="223" t="s">
        <v>44</v>
      </c>
      <c r="D107" s="231" t="s">
        <v>673</v>
      </c>
      <c r="E107" s="232" t="s">
        <v>4</v>
      </c>
      <c r="F107" s="232"/>
      <c r="G107" s="233"/>
      <c r="H107" s="221" t="s">
        <v>570</v>
      </c>
      <c r="I107" s="231" t="s">
        <v>568</v>
      </c>
      <c r="J107" s="232"/>
      <c r="K107" s="234"/>
      <c r="L107" s="235"/>
      <c r="M107" s="233"/>
      <c r="N107" s="236"/>
      <c r="O107" s="224" t="str">
        <f>IF(GLOBAL_DATA[[#This Row],[Target scope]]="","",INDEX(DATA_TargetStatusChoice[Target_Status_Choice],MATCH(GLOBAL_DATA[[#This Row],[Target scope]],DATA_TargetStatusChoice[Value],1)))</f>
        <v>FULL IMPLEMENTATION</v>
      </c>
      <c r="P107" s="237">
        <v>1</v>
      </c>
      <c r="Q107" s="238"/>
      <c r="R107" s="250" t="s">
        <v>31</v>
      </c>
      <c r="S107" s="251">
        <v>0</v>
      </c>
      <c r="T107" s="251" t="s">
        <v>386</v>
      </c>
      <c r="U107" s="252"/>
      <c r="V107" s="239" t="s">
        <v>430</v>
      </c>
      <c r="W107" s="240" t="s">
        <v>924</v>
      </c>
      <c r="X107" s="241">
        <v>44197</v>
      </c>
      <c r="Y107" s="241">
        <v>44560</v>
      </c>
      <c r="Z107" s="241">
        <v>44561</v>
      </c>
      <c r="AA107" s="242">
        <f>SUM(GLOBAL_DATA[[#This Row],[Initial 2020]],GLOBAL_DATA[[#This Row],[Initial 2021]],GLOBAL_DATA[[#This Row],[Initial 2022]],GLOBAL_DATA[[#This Row],[Initial 2023]])</f>
        <v>0</v>
      </c>
      <c r="AB107" s="243">
        <f>SUM(GLOBAL_DATA[[#This Row],[Reestimated 2020]],GLOBAL_DATA[[#This Row],[Reestimated 2021]],GLOBAL_DATA[[#This Row],[Reestimated 2022]],GLOBAL_DATA[[#This Row],[Reestimated 2023]])</f>
        <v>0</v>
      </c>
      <c r="AC107" s="244">
        <f>SUM(GLOBAL_DATA[[#This Row],[Spent 2020]],GLOBAL_DATA[[#This Row],[Spent 2021]],GLOBAL_DATA[[#This Row],[Spent 2022]],GLOBAL_DATA[[#This Row],[Spent 2023]])</f>
        <v>0</v>
      </c>
      <c r="AD107" s="245" t="s">
        <v>562</v>
      </c>
      <c r="AE107" s="246" t="s">
        <v>562</v>
      </c>
      <c r="AF107" s="247" t="s">
        <v>562</v>
      </c>
      <c r="AG107" s="246">
        <v>0</v>
      </c>
      <c r="AH107" s="246" t="s">
        <v>562</v>
      </c>
      <c r="AI107" s="246" t="s">
        <v>562</v>
      </c>
      <c r="AJ107" s="245">
        <v>0</v>
      </c>
      <c r="AK107" s="246">
        <v>0</v>
      </c>
      <c r="AL107" s="247">
        <v>0</v>
      </c>
      <c r="AM107" s="246">
        <v>0</v>
      </c>
      <c r="AN107" s="246">
        <v>0</v>
      </c>
      <c r="AO107" s="248">
        <v>0</v>
      </c>
      <c r="AP107" s="249" t="s">
        <v>933</v>
      </c>
      <c r="AQ107" s="249" t="s">
        <v>933</v>
      </c>
      <c r="AR107" s="162">
        <f>IF(GLOBAL_DATA[[#This Row],[Target scope]]&lt;&gt;Target_Not_Applicable,GLOBAL_DATA[[#This Row],[Target scope]]*GLOBAL_DATA[[#This Row],[Implementation progress rate]],"")</f>
        <v>0</v>
      </c>
      <c r="AS107" s="180">
        <f>IF(OR(GLOBAL_DATA[[#This Row],[Status]]=DATA!$J$6,GLOBAL_DATA[[#This Row],[Status]]=DATA!$J$7,GLOBAL_DATA[[#This Row],[Status]]=DATA!$J$8),1,0)</f>
        <v>0</v>
      </c>
      <c r="AT107" s="181">
        <f>IF(GLOBAL_DATA[[#This Row],[Status]]=Status_No_Project,"",MAX(GLOBAL_DATA[[#This Row],[Initial end]],GLOBAL_DATA[[#This Row],[Re-estimated end]],43831))</f>
        <v>44561</v>
      </c>
      <c r="AU1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 s="222">
        <f>IF(GLOBAL_DATA[[#This Row],[Target scope]]&lt;&gt;Target_Not_Applicable,COUNTBLANK(GLOBAL_DATA[[#This Row],[Target scope]:[Target justification (if&lt;100%)]]),0)+IF(GLOBAL_DATA[[#This Row],[Status]]&lt;&gt;Status_No_Project,COUNTBLANK(GLOBAL_DATA[[#This Row],[Implementation progress rate]:[CISO assessment]]),0)</f>
        <v>1</v>
      </c>
      <c r="AW107" s="45">
        <f>SUBTOTAL(103,GLOBAL_DATA[[#This Row],[BU]])</f>
        <v>1</v>
      </c>
    </row>
    <row r="108" spans="1:49" ht="38.25" hidden="1" x14ac:dyDescent="0.25">
      <c r="A108" s="222" t="s">
        <v>40</v>
      </c>
      <c r="B108" s="223" t="s">
        <v>894</v>
      </c>
      <c r="C108" s="223" t="s">
        <v>44</v>
      </c>
      <c r="D108" s="231" t="s">
        <v>674</v>
      </c>
      <c r="E108" s="232" t="s">
        <v>4</v>
      </c>
      <c r="F108" s="232"/>
      <c r="G108" s="233"/>
      <c r="H108" s="221"/>
      <c r="I108" s="231" t="s">
        <v>568</v>
      </c>
      <c r="J108" s="232"/>
      <c r="K108" s="234"/>
      <c r="L108" s="235"/>
      <c r="M108" s="233"/>
      <c r="N108" s="236"/>
      <c r="O108" s="224" t="str">
        <f>IF(GLOBAL_DATA[[#This Row],[Target scope]]="","",INDEX(DATA_TargetStatusChoice[Target_Status_Choice],MATCH(GLOBAL_DATA[[#This Row],[Target scope]],DATA_TargetStatusChoice[Value],1)))</f>
        <v>FULL IMPLEMENTATION</v>
      </c>
      <c r="P108" s="237">
        <v>1</v>
      </c>
      <c r="Q108" s="238"/>
      <c r="R108" s="250" t="s">
        <v>31</v>
      </c>
      <c r="S108" s="251">
        <v>0</v>
      </c>
      <c r="T108" s="251" t="s">
        <v>386</v>
      </c>
      <c r="U108" s="252"/>
      <c r="V108" s="239" t="s">
        <v>431</v>
      </c>
      <c r="W108" s="240" t="s">
        <v>921</v>
      </c>
      <c r="X108" s="241">
        <v>44197</v>
      </c>
      <c r="Y108" s="241">
        <v>44560</v>
      </c>
      <c r="Z108" s="241">
        <v>44561</v>
      </c>
      <c r="AA108" s="242">
        <f>SUM(GLOBAL_DATA[[#This Row],[Initial 2020]],GLOBAL_DATA[[#This Row],[Initial 2021]],GLOBAL_DATA[[#This Row],[Initial 2022]],GLOBAL_DATA[[#This Row],[Initial 2023]])</f>
        <v>9</v>
      </c>
      <c r="AB108" s="243">
        <f>SUM(GLOBAL_DATA[[#This Row],[Reestimated 2020]],GLOBAL_DATA[[#This Row],[Reestimated 2021]],GLOBAL_DATA[[#This Row],[Reestimated 2022]],GLOBAL_DATA[[#This Row],[Reestimated 2023]])</f>
        <v>0</v>
      </c>
      <c r="AC108" s="244">
        <f>SUM(GLOBAL_DATA[[#This Row],[Spent 2020]],GLOBAL_DATA[[#This Row],[Spent 2021]],GLOBAL_DATA[[#This Row],[Spent 2022]],GLOBAL_DATA[[#This Row],[Spent 2023]])</f>
        <v>0</v>
      </c>
      <c r="AD108" s="245" t="s">
        <v>562</v>
      </c>
      <c r="AE108" s="246" t="s">
        <v>562</v>
      </c>
      <c r="AF108" s="247" t="s">
        <v>562</v>
      </c>
      <c r="AG108" s="246">
        <v>9</v>
      </c>
      <c r="AH108" s="246" t="s">
        <v>562</v>
      </c>
      <c r="AI108" s="246" t="s">
        <v>562</v>
      </c>
      <c r="AJ108" s="245">
        <v>0</v>
      </c>
      <c r="AK108" s="246">
        <v>0</v>
      </c>
      <c r="AL108" s="247">
        <v>0</v>
      </c>
      <c r="AM108" s="246">
        <v>0</v>
      </c>
      <c r="AN108" s="246">
        <v>0</v>
      </c>
      <c r="AO108" s="248">
        <v>0</v>
      </c>
      <c r="AP108" s="249" t="s">
        <v>933</v>
      </c>
      <c r="AQ108" s="249" t="s">
        <v>933</v>
      </c>
      <c r="AR108" s="162">
        <f>IF(GLOBAL_DATA[[#This Row],[Target scope]]&lt;&gt;Target_Not_Applicable,GLOBAL_DATA[[#This Row],[Target scope]]*GLOBAL_DATA[[#This Row],[Implementation progress rate]],"")</f>
        <v>0</v>
      </c>
      <c r="AS108" s="180">
        <f>IF(OR(GLOBAL_DATA[[#This Row],[Status]]=DATA!$J$6,GLOBAL_DATA[[#This Row],[Status]]=DATA!$J$7,GLOBAL_DATA[[#This Row],[Status]]=DATA!$J$8),1,0)</f>
        <v>0</v>
      </c>
      <c r="AT108" s="181">
        <f>IF(GLOBAL_DATA[[#This Row],[Status]]=Status_No_Project,"",MAX(GLOBAL_DATA[[#This Row],[Initial end]],GLOBAL_DATA[[#This Row],[Re-estimated end]],43831))</f>
        <v>44561</v>
      </c>
      <c r="AU1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 s="222">
        <f>IF(GLOBAL_DATA[[#This Row],[Target scope]]&lt;&gt;Target_Not_Applicable,COUNTBLANK(GLOBAL_DATA[[#This Row],[Target scope]:[Target justification (if&lt;100%)]]),0)+IF(GLOBAL_DATA[[#This Row],[Status]]&lt;&gt;Status_No_Project,COUNTBLANK(GLOBAL_DATA[[#This Row],[Implementation progress rate]:[CISO assessment]]),0)</f>
        <v>1</v>
      </c>
      <c r="AW108" s="45">
        <f>SUBTOTAL(103,GLOBAL_DATA[[#This Row],[BU]])</f>
        <v>0</v>
      </c>
    </row>
    <row r="109" spans="1:49" ht="38.25" x14ac:dyDescent="0.25">
      <c r="A109" s="222" t="s">
        <v>40</v>
      </c>
      <c r="B109" s="223" t="s">
        <v>894</v>
      </c>
      <c r="C109" s="223" t="s">
        <v>44</v>
      </c>
      <c r="D109" s="231" t="s">
        <v>675</v>
      </c>
      <c r="E109" s="232" t="s">
        <v>4</v>
      </c>
      <c r="F109" s="232"/>
      <c r="G109" s="233"/>
      <c r="H109" s="221" t="s">
        <v>570</v>
      </c>
      <c r="I109" s="231" t="s">
        <v>568</v>
      </c>
      <c r="J109" s="232"/>
      <c r="K109" s="234"/>
      <c r="L109" s="235"/>
      <c r="M109" s="233"/>
      <c r="N109" s="236"/>
      <c r="O109" s="224" t="str">
        <f>IF(GLOBAL_DATA[[#This Row],[Target scope]]="","",INDEX(DATA_TargetStatusChoice[Target_Status_Choice],MATCH(GLOBAL_DATA[[#This Row],[Target scope]],DATA_TargetStatusChoice[Value],1)))</f>
        <v>FULL IMPLEMENTATION</v>
      </c>
      <c r="P109" s="237">
        <v>1</v>
      </c>
      <c r="Q109" s="238"/>
      <c r="R109" s="250" t="s">
        <v>31</v>
      </c>
      <c r="S109" s="251">
        <v>0</v>
      </c>
      <c r="T109" s="251" t="s">
        <v>386</v>
      </c>
      <c r="U109" s="252"/>
      <c r="V109" s="239" t="s">
        <v>431</v>
      </c>
      <c r="W109" s="240" t="s">
        <v>921</v>
      </c>
      <c r="X109" s="241">
        <v>44197</v>
      </c>
      <c r="Y109" s="241">
        <v>44560</v>
      </c>
      <c r="Z109" s="241">
        <v>44561</v>
      </c>
      <c r="AA109" s="242">
        <f>SUM(GLOBAL_DATA[[#This Row],[Initial 2020]],GLOBAL_DATA[[#This Row],[Initial 2021]],GLOBAL_DATA[[#This Row],[Initial 2022]],GLOBAL_DATA[[#This Row],[Initial 2023]])</f>
        <v>9</v>
      </c>
      <c r="AB109" s="243">
        <f>SUM(GLOBAL_DATA[[#This Row],[Reestimated 2020]],GLOBAL_DATA[[#This Row],[Reestimated 2021]],GLOBAL_DATA[[#This Row],[Reestimated 2022]],GLOBAL_DATA[[#This Row],[Reestimated 2023]])</f>
        <v>0</v>
      </c>
      <c r="AC109" s="244">
        <f>SUM(GLOBAL_DATA[[#This Row],[Spent 2020]],GLOBAL_DATA[[#This Row],[Spent 2021]],GLOBAL_DATA[[#This Row],[Spent 2022]],GLOBAL_DATA[[#This Row],[Spent 2023]])</f>
        <v>0</v>
      </c>
      <c r="AD109" s="245" t="s">
        <v>562</v>
      </c>
      <c r="AE109" s="246" t="s">
        <v>562</v>
      </c>
      <c r="AF109" s="247" t="s">
        <v>562</v>
      </c>
      <c r="AG109" s="246">
        <v>9</v>
      </c>
      <c r="AH109" s="246" t="s">
        <v>562</v>
      </c>
      <c r="AI109" s="246" t="s">
        <v>562</v>
      </c>
      <c r="AJ109" s="245">
        <v>0</v>
      </c>
      <c r="AK109" s="246">
        <v>0</v>
      </c>
      <c r="AL109" s="247">
        <v>0</v>
      </c>
      <c r="AM109" s="246">
        <v>0</v>
      </c>
      <c r="AN109" s="246">
        <v>0</v>
      </c>
      <c r="AO109" s="248">
        <v>0</v>
      </c>
      <c r="AP109" s="249" t="s">
        <v>933</v>
      </c>
      <c r="AQ109" s="249" t="s">
        <v>933</v>
      </c>
      <c r="AR109" s="162">
        <f>IF(GLOBAL_DATA[[#This Row],[Target scope]]&lt;&gt;Target_Not_Applicable,GLOBAL_DATA[[#This Row],[Target scope]]*GLOBAL_DATA[[#This Row],[Implementation progress rate]],"")</f>
        <v>0</v>
      </c>
      <c r="AS109" s="180">
        <f>IF(OR(GLOBAL_DATA[[#This Row],[Status]]=DATA!$J$6,GLOBAL_DATA[[#This Row],[Status]]=DATA!$J$7,GLOBAL_DATA[[#This Row],[Status]]=DATA!$J$8),1,0)</f>
        <v>0</v>
      </c>
      <c r="AT109" s="181">
        <f>IF(GLOBAL_DATA[[#This Row],[Status]]=Status_No_Project,"",MAX(GLOBAL_DATA[[#This Row],[Initial end]],GLOBAL_DATA[[#This Row],[Re-estimated end]],43831))</f>
        <v>44561</v>
      </c>
      <c r="AU1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 s="222">
        <f>IF(GLOBAL_DATA[[#This Row],[Target scope]]&lt;&gt;Target_Not_Applicable,COUNTBLANK(GLOBAL_DATA[[#This Row],[Target scope]:[Target justification (if&lt;100%)]]),0)+IF(GLOBAL_DATA[[#This Row],[Status]]&lt;&gt;Status_No_Project,COUNTBLANK(GLOBAL_DATA[[#This Row],[Implementation progress rate]:[CISO assessment]]),0)</f>
        <v>1</v>
      </c>
      <c r="AW109" s="45">
        <f>SUBTOTAL(103,GLOBAL_DATA[[#This Row],[BU]])</f>
        <v>1</v>
      </c>
    </row>
    <row r="110" spans="1:49" ht="38.25" x14ac:dyDescent="0.25">
      <c r="A110" s="222" t="s">
        <v>40</v>
      </c>
      <c r="B110" s="223" t="s">
        <v>894</v>
      </c>
      <c r="C110" s="223" t="s">
        <v>44</v>
      </c>
      <c r="D110" s="231" t="s">
        <v>676</v>
      </c>
      <c r="E110" s="232" t="s">
        <v>4</v>
      </c>
      <c r="F110" s="232"/>
      <c r="G110" s="233"/>
      <c r="H110" s="221" t="s">
        <v>570</v>
      </c>
      <c r="I110" s="231" t="s">
        <v>568</v>
      </c>
      <c r="J110" s="232"/>
      <c r="K110" s="234"/>
      <c r="L110" s="235"/>
      <c r="M110" s="233"/>
      <c r="N110" s="236"/>
      <c r="O110" s="224" t="str">
        <f>IF(GLOBAL_DATA[[#This Row],[Target scope]]="","",INDEX(DATA_TargetStatusChoice[Target_Status_Choice],MATCH(GLOBAL_DATA[[#This Row],[Target scope]],DATA_TargetStatusChoice[Value],1)))</f>
        <v>FULL IMPLEMENTATION</v>
      </c>
      <c r="P110" s="237">
        <v>1</v>
      </c>
      <c r="Q110" s="238"/>
      <c r="R110" s="250" t="s">
        <v>32</v>
      </c>
      <c r="S110" s="251">
        <v>0.2</v>
      </c>
      <c r="T110" s="251" t="s">
        <v>386</v>
      </c>
      <c r="U110" s="252"/>
      <c r="V110" s="239" t="s">
        <v>430</v>
      </c>
      <c r="W110" s="240" t="s">
        <v>924</v>
      </c>
      <c r="X110" s="241">
        <v>43466</v>
      </c>
      <c r="Y110" s="241">
        <v>44195</v>
      </c>
      <c r="Z110" s="241">
        <v>44560</v>
      </c>
      <c r="AA110" s="242">
        <f>SUM(GLOBAL_DATA[[#This Row],[Initial 2020]],GLOBAL_DATA[[#This Row],[Initial 2021]],GLOBAL_DATA[[#This Row],[Initial 2022]],GLOBAL_DATA[[#This Row],[Initial 2023]])</f>
        <v>0</v>
      </c>
      <c r="AB110" s="243">
        <f>SUM(GLOBAL_DATA[[#This Row],[Reestimated 2020]],GLOBAL_DATA[[#This Row],[Reestimated 2021]],GLOBAL_DATA[[#This Row],[Reestimated 2022]],GLOBAL_DATA[[#This Row],[Reestimated 2023]])</f>
        <v>0</v>
      </c>
      <c r="AC110" s="244">
        <f>SUM(GLOBAL_DATA[[#This Row],[Spent 2020]],GLOBAL_DATA[[#This Row],[Spent 2021]],GLOBAL_DATA[[#This Row],[Spent 2022]],GLOBAL_DATA[[#This Row],[Spent 2023]])</f>
        <v>0</v>
      </c>
      <c r="AD110" s="245">
        <v>0</v>
      </c>
      <c r="AE110" s="246" t="s">
        <v>562</v>
      </c>
      <c r="AF110" s="247" t="s">
        <v>562</v>
      </c>
      <c r="AG110" s="246" t="s">
        <v>562</v>
      </c>
      <c r="AH110" s="246" t="s">
        <v>562</v>
      </c>
      <c r="AI110" s="246" t="s">
        <v>562</v>
      </c>
      <c r="AJ110" s="245">
        <v>0</v>
      </c>
      <c r="AK110" s="246">
        <v>0</v>
      </c>
      <c r="AL110" s="247">
        <v>0</v>
      </c>
      <c r="AM110" s="246">
        <v>0</v>
      </c>
      <c r="AN110" s="246">
        <v>0</v>
      </c>
      <c r="AO110" s="248">
        <v>0</v>
      </c>
      <c r="AP110" s="249" t="s">
        <v>933</v>
      </c>
      <c r="AQ110" s="249" t="s">
        <v>933</v>
      </c>
      <c r="AR110" s="162">
        <f>IF(GLOBAL_DATA[[#This Row],[Target scope]]&lt;&gt;Target_Not_Applicable,GLOBAL_DATA[[#This Row],[Target scope]]*GLOBAL_DATA[[#This Row],[Implementation progress rate]],"")</f>
        <v>0.2</v>
      </c>
      <c r="AS110" s="180">
        <f>IF(OR(GLOBAL_DATA[[#This Row],[Status]]=DATA!$J$6,GLOBAL_DATA[[#This Row],[Status]]=DATA!$J$7,GLOBAL_DATA[[#This Row],[Status]]=DATA!$J$8),1,0)</f>
        <v>0</v>
      </c>
      <c r="AT110" s="181">
        <f>IF(GLOBAL_DATA[[#This Row],[Status]]=Status_No_Project,"",MAX(GLOBAL_DATA[[#This Row],[Initial end]],GLOBAL_DATA[[#This Row],[Re-estimated end]],43831))</f>
        <v>44560</v>
      </c>
      <c r="AU1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 s="222">
        <f>IF(GLOBAL_DATA[[#This Row],[Target scope]]&lt;&gt;Target_Not_Applicable,COUNTBLANK(GLOBAL_DATA[[#This Row],[Target scope]:[Target justification (if&lt;100%)]]),0)+IF(GLOBAL_DATA[[#This Row],[Status]]&lt;&gt;Status_No_Project,COUNTBLANK(GLOBAL_DATA[[#This Row],[Implementation progress rate]:[CISO assessment]]),0)</f>
        <v>1</v>
      </c>
      <c r="AW110" s="45">
        <f>SUBTOTAL(103,GLOBAL_DATA[[#This Row],[BU]])</f>
        <v>1</v>
      </c>
    </row>
    <row r="111" spans="1:49" ht="38.25" hidden="1" x14ac:dyDescent="0.25">
      <c r="A111" s="222" t="s">
        <v>40</v>
      </c>
      <c r="B111" s="223" t="s">
        <v>894</v>
      </c>
      <c r="C111" s="223" t="s">
        <v>44</v>
      </c>
      <c r="D111" s="231" t="s">
        <v>677</v>
      </c>
      <c r="E111" s="232" t="s">
        <v>4</v>
      </c>
      <c r="F111" s="232"/>
      <c r="G111" s="233"/>
      <c r="H111" s="221"/>
      <c r="I111" s="231" t="s">
        <v>568</v>
      </c>
      <c r="J111" s="232"/>
      <c r="K111" s="234"/>
      <c r="L111" s="235"/>
      <c r="M111" s="233"/>
      <c r="N111" s="236"/>
      <c r="O111" s="224" t="str">
        <f>IF(GLOBAL_DATA[[#This Row],[Target scope]]="","",INDEX(DATA_TargetStatusChoice[Target_Status_Choice],MATCH(GLOBAL_DATA[[#This Row],[Target scope]],DATA_TargetStatusChoice[Value],1)))</f>
        <v>FULL IMPLEMENTATION</v>
      </c>
      <c r="P111" s="237">
        <v>1</v>
      </c>
      <c r="Q111" s="238"/>
      <c r="R111" s="250" t="s">
        <v>32</v>
      </c>
      <c r="S111" s="251">
        <v>0.5</v>
      </c>
      <c r="T111" s="251" t="s">
        <v>386</v>
      </c>
      <c r="U111" s="252"/>
      <c r="V111" s="239" t="s">
        <v>431</v>
      </c>
      <c r="W111" s="240" t="s">
        <v>921</v>
      </c>
      <c r="X111" s="241">
        <v>43831</v>
      </c>
      <c r="Y111" s="241">
        <v>44560</v>
      </c>
      <c r="Z111" s="241">
        <v>44561</v>
      </c>
      <c r="AA111" s="242">
        <f>SUM(GLOBAL_DATA[[#This Row],[Initial 2020]],GLOBAL_DATA[[#This Row],[Initial 2021]],GLOBAL_DATA[[#This Row],[Initial 2022]],GLOBAL_DATA[[#This Row],[Initial 2023]])</f>
        <v>0</v>
      </c>
      <c r="AB111" s="243">
        <f>SUM(GLOBAL_DATA[[#This Row],[Reestimated 2020]],GLOBAL_DATA[[#This Row],[Reestimated 2021]],GLOBAL_DATA[[#This Row],[Reestimated 2022]],GLOBAL_DATA[[#This Row],[Reestimated 2023]])</f>
        <v>0</v>
      </c>
      <c r="AC111" s="244">
        <f>SUM(GLOBAL_DATA[[#This Row],[Spent 2020]],GLOBAL_DATA[[#This Row],[Spent 2021]],GLOBAL_DATA[[#This Row],[Spent 2022]],GLOBAL_DATA[[#This Row],[Spent 2023]])</f>
        <v>0</v>
      </c>
      <c r="AD111" s="245" t="s">
        <v>562</v>
      </c>
      <c r="AE111" s="246" t="s">
        <v>562</v>
      </c>
      <c r="AF111" s="247" t="s">
        <v>562</v>
      </c>
      <c r="AG111" s="246">
        <v>0</v>
      </c>
      <c r="AH111" s="246" t="s">
        <v>562</v>
      </c>
      <c r="AI111" s="246" t="s">
        <v>562</v>
      </c>
      <c r="AJ111" s="245">
        <v>0</v>
      </c>
      <c r="AK111" s="246">
        <v>0</v>
      </c>
      <c r="AL111" s="247">
        <v>0</v>
      </c>
      <c r="AM111" s="246">
        <v>0</v>
      </c>
      <c r="AN111" s="246">
        <v>0</v>
      </c>
      <c r="AO111" s="248">
        <v>0</v>
      </c>
      <c r="AP111" s="249" t="s">
        <v>933</v>
      </c>
      <c r="AQ111" s="249" t="s">
        <v>933</v>
      </c>
      <c r="AR111" s="162">
        <f>IF(GLOBAL_DATA[[#This Row],[Target scope]]&lt;&gt;Target_Not_Applicable,GLOBAL_DATA[[#This Row],[Target scope]]*GLOBAL_DATA[[#This Row],[Implementation progress rate]],"")</f>
        <v>0.5</v>
      </c>
      <c r="AS111" s="180">
        <f>IF(OR(GLOBAL_DATA[[#This Row],[Status]]=DATA!$J$6,GLOBAL_DATA[[#This Row],[Status]]=DATA!$J$7,GLOBAL_DATA[[#This Row],[Status]]=DATA!$J$8),1,0)</f>
        <v>0</v>
      </c>
      <c r="AT111" s="181">
        <f>IF(GLOBAL_DATA[[#This Row],[Status]]=Status_No_Project,"",MAX(GLOBAL_DATA[[#This Row],[Initial end]],GLOBAL_DATA[[#This Row],[Re-estimated end]],43831))</f>
        <v>44561</v>
      </c>
      <c r="AU1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 s="222">
        <f>IF(GLOBAL_DATA[[#This Row],[Target scope]]&lt;&gt;Target_Not_Applicable,COUNTBLANK(GLOBAL_DATA[[#This Row],[Target scope]:[Target justification (if&lt;100%)]]),0)+IF(GLOBAL_DATA[[#This Row],[Status]]&lt;&gt;Status_No_Project,COUNTBLANK(GLOBAL_DATA[[#This Row],[Implementation progress rate]:[CISO assessment]]),0)</f>
        <v>1</v>
      </c>
      <c r="AW111" s="45">
        <f>SUBTOTAL(103,GLOBAL_DATA[[#This Row],[BU]])</f>
        <v>0</v>
      </c>
    </row>
    <row r="112" spans="1:49" ht="25.5" x14ac:dyDescent="0.25">
      <c r="A112" s="222" t="s">
        <v>40</v>
      </c>
      <c r="B112" s="223" t="s">
        <v>894</v>
      </c>
      <c r="C112" s="223" t="s">
        <v>44</v>
      </c>
      <c r="D112" s="231" t="s">
        <v>678</v>
      </c>
      <c r="E112" s="232" t="s">
        <v>4</v>
      </c>
      <c r="F112" s="232"/>
      <c r="G112" s="233"/>
      <c r="H112" s="221" t="s">
        <v>570</v>
      </c>
      <c r="I112" s="231" t="s">
        <v>568</v>
      </c>
      <c r="J112" s="232"/>
      <c r="K112" s="234"/>
      <c r="L112" s="235"/>
      <c r="M112" s="233"/>
      <c r="N112" s="236"/>
      <c r="O112" s="224" t="str">
        <f>IF(GLOBAL_DATA[[#This Row],[Target scope]]="","",INDEX(DATA_TargetStatusChoice[Target_Status_Choice],MATCH(GLOBAL_DATA[[#This Row],[Target scope]],DATA_TargetStatusChoice[Value],1)))</f>
        <v>NOT APPLICABLE</v>
      </c>
      <c r="P112" s="237" t="s">
        <v>427</v>
      </c>
      <c r="Q112" s="238"/>
      <c r="R112" s="250" t="s">
        <v>469</v>
      </c>
      <c r="S112" s="251"/>
      <c r="T112" s="251" t="s">
        <v>386</v>
      </c>
      <c r="U112" s="252"/>
      <c r="V112" s="239" t="s">
        <v>431</v>
      </c>
      <c r="W112" s="240" t="s">
        <v>921</v>
      </c>
      <c r="X112" s="241" t="s">
        <v>562</v>
      </c>
      <c r="Y112" s="241" t="s">
        <v>562</v>
      </c>
      <c r="Z112" s="241" t="s">
        <v>562</v>
      </c>
      <c r="AA112" s="242">
        <f>SUM(GLOBAL_DATA[[#This Row],[Initial 2020]],GLOBAL_DATA[[#This Row],[Initial 2021]],GLOBAL_DATA[[#This Row],[Initial 2022]],GLOBAL_DATA[[#This Row],[Initial 2023]])</f>
        <v>0</v>
      </c>
      <c r="AB112" s="243">
        <f>SUM(GLOBAL_DATA[[#This Row],[Reestimated 2020]],GLOBAL_DATA[[#This Row],[Reestimated 2021]],GLOBAL_DATA[[#This Row],[Reestimated 2022]],GLOBAL_DATA[[#This Row],[Reestimated 2023]])</f>
        <v>0</v>
      </c>
      <c r="AC112" s="244">
        <f>SUM(GLOBAL_DATA[[#This Row],[Spent 2020]],GLOBAL_DATA[[#This Row],[Spent 2021]],GLOBAL_DATA[[#This Row],[Spent 2022]],GLOBAL_DATA[[#This Row],[Spent 2023]])</f>
        <v>0</v>
      </c>
      <c r="AD112" s="245" t="s">
        <v>562</v>
      </c>
      <c r="AE112" s="246" t="s">
        <v>562</v>
      </c>
      <c r="AF112" s="247" t="s">
        <v>562</v>
      </c>
      <c r="AG112" s="246">
        <v>0</v>
      </c>
      <c r="AH112" s="246" t="s">
        <v>562</v>
      </c>
      <c r="AI112" s="246" t="s">
        <v>562</v>
      </c>
      <c r="AJ112" s="245">
        <v>0</v>
      </c>
      <c r="AK112" s="246">
        <v>0</v>
      </c>
      <c r="AL112" s="247">
        <v>0</v>
      </c>
      <c r="AM112" s="246">
        <v>0</v>
      </c>
      <c r="AN112" s="246">
        <v>0</v>
      </c>
      <c r="AO112" s="248">
        <v>0</v>
      </c>
      <c r="AP112" s="249" t="s">
        <v>933</v>
      </c>
      <c r="AQ112" s="249" t="s">
        <v>933</v>
      </c>
      <c r="AR112" s="162" t="str">
        <f>IF(GLOBAL_DATA[[#This Row],[Target scope]]&lt;&gt;Target_Not_Applicable,GLOBAL_DATA[[#This Row],[Target scope]]*GLOBAL_DATA[[#This Row],[Implementation progress rate]],"")</f>
        <v/>
      </c>
      <c r="AS112" s="180">
        <f>IF(OR(GLOBAL_DATA[[#This Row],[Status]]=DATA!$J$6,GLOBAL_DATA[[#This Row],[Status]]=DATA!$J$7,GLOBAL_DATA[[#This Row],[Status]]=DATA!$J$8),1,0)</f>
        <v>0</v>
      </c>
      <c r="AT112" s="181" t="str">
        <f>IF(GLOBAL_DATA[[#This Row],[Status]]=Status_No_Project,"",MAX(GLOBAL_DATA[[#This Row],[Initial end]],GLOBAL_DATA[[#This Row],[Re-estimated end]],43831))</f>
        <v/>
      </c>
      <c r="AU1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 s="222">
        <f>IF(GLOBAL_DATA[[#This Row],[Target scope]]&lt;&gt;Target_Not_Applicable,COUNTBLANK(GLOBAL_DATA[[#This Row],[Target scope]:[Target justification (if&lt;100%)]]),0)+IF(GLOBAL_DATA[[#This Row],[Status]]&lt;&gt;Status_No_Project,COUNTBLANK(GLOBAL_DATA[[#This Row],[Implementation progress rate]:[CISO assessment]]),0)</f>
        <v>0</v>
      </c>
      <c r="AW112" s="45">
        <f>SUBTOTAL(103,GLOBAL_DATA[[#This Row],[BU]])</f>
        <v>1</v>
      </c>
    </row>
    <row r="113" spans="1:49" ht="25.5" x14ac:dyDescent="0.25">
      <c r="A113" s="222" t="s">
        <v>40</v>
      </c>
      <c r="B113" s="223" t="s">
        <v>894</v>
      </c>
      <c r="C113" s="223" t="s">
        <v>44</v>
      </c>
      <c r="D113" s="231" t="s">
        <v>679</v>
      </c>
      <c r="E113" s="232" t="s">
        <v>4</v>
      </c>
      <c r="F113" s="232"/>
      <c r="G113" s="233"/>
      <c r="H113" s="221" t="s">
        <v>578</v>
      </c>
      <c r="I113" s="231" t="s">
        <v>578</v>
      </c>
      <c r="J113" s="232"/>
      <c r="K113" s="234"/>
      <c r="L113" s="235"/>
      <c r="M113" s="233"/>
      <c r="N113" s="236"/>
      <c r="O113" s="224" t="str">
        <f>IF(GLOBAL_DATA[[#This Row],[Target scope]]="","",INDEX(DATA_TargetStatusChoice[Target_Status_Choice],MATCH(GLOBAL_DATA[[#This Row],[Target scope]],DATA_TargetStatusChoice[Value],1)))</f>
        <v/>
      </c>
      <c r="P113" s="237" t="s">
        <v>562</v>
      </c>
      <c r="Q113" s="238"/>
      <c r="R113" s="250" t="s">
        <v>562</v>
      </c>
      <c r="S113" s="251"/>
      <c r="T113" s="251" t="s">
        <v>562</v>
      </c>
      <c r="U113" s="252"/>
      <c r="V113" s="239" t="s">
        <v>562</v>
      </c>
      <c r="W113" s="240" t="s">
        <v>562</v>
      </c>
      <c r="X113" s="241" t="s">
        <v>562</v>
      </c>
      <c r="Y113" s="241" t="s">
        <v>562</v>
      </c>
      <c r="Z113" s="241" t="s">
        <v>562</v>
      </c>
      <c r="AA113" s="242">
        <f>SUM(GLOBAL_DATA[[#This Row],[Initial 2020]],GLOBAL_DATA[[#This Row],[Initial 2021]],GLOBAL_DATA[[#This Row],[Initial 2022]],GLOBAL_DATA[[#This Row],[Initial 2023]])</f>
        <v>0</v>
      </c>
      <c r="AB113" s="243">
        <f>SUM(GLOBAL_DATA[[#This Row],[Reestimated 2020]],GLOBAL_DATA[[#This Row],[Reestimated 2021]],GLOBAL_DATA[[#This Row],[Reestimated 2022]],GLOBAL_DATA[[#This Row],[Reestimated 2023]])</f>
        <v>0</v>
      </c>
      <c r="AC113" s="244">
        <f>SUM(GLOBAL_DATA[[#This Row],[Spent 2020]],GLOBAL_DATA[[#This Row],[Spent 2021]],GLOBAL_DATA[[#This Row],[Spent 2022]],GLOBAL_DATA[[#This Row],[Spent 2023]])</f>
        <v>0</v>
      </c>
      <c r="AD113" s="245" t="s">
        <v>562</v>
      </c>
      <c r="AE113" s="246" t="s">
        <v>562</v>
      </c>
      <c r="AF113" s="247" t="s">
        <v>562</v>
      </c>
      <c r="AG113" s="246" t="s">
        <v>562</v>
      </c>
      <c r="AH113" s="246" t="s">
        <v>562</v>
      </c>
      <c r="AI113" s="246" t="s">
        <v>562</v>
      </c>
      <c r="AJ113" s="245" t="s">
        <v>562</v>
      </c>
      <c r="AK113" s="246" t="s">
        <v>562</v>
      </c>
      <c r="AL113" s="247" t="s">
        <v>562</v>
      </c>
      <c r="AM113" s="246" t="s">
        <v>562</v>
      </c>
      <c r="AN113" s="246" t="s">
        <v>562</v>
      </c>
      <c r="AO113" s="248" t="s">
        <v>562</v>
      </c>
      <c r="AP113" s="249" t="s">
        <v>562</v>
      </c>
      <c r="AQ113" s="249" t="s">
        <v>562</v>
      </c>
      <c r="AR113" s="162"/>
      <c r="AS113" s="180">
        <f>IF(OR(GLOBAL_DATA[[#This Row],[Status]]=DATA!$J$6,GLOBAL_DATA[[#This Row],[Status]]=DATA!$J$7,GLOBAL_DATA[[#This Row],[Status]]=DATA!$J$8),1,0)</f>
        <v>0</v>
      </c>
      <c r="AT113" s="181">
        <f>IF(GLOBAL_DATA[[#This Row],[Status]]=Status_No_Project,"",MAX(GLOBAL_DATA[[#This Row],[Initial end]],GLOBAL_DATA[[#This Row],[Re-estimated end]],43831))</f>
        <v>43831</v>
      </c>
      <c r="AU1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 s="222">
        <f>IF(GLOBAL_DATA[[#This Row],[Target scope]]&lt;&gt;Target_Not_Applicable,COUNTBLANK(GLOBAL_DATA[[#This Row],[Target scope]:[Target justification (if&lt;100%)]]),0)+IF(GLOBAL_DATA[[#This Row],[Status]]&lt;&gt;Status_No_Project,COUNTBLANK(GLOBAL_DATA[[#This Row],[Implementation progress rate]:[CISO assessment]]),0)</f>
        <v>4</v>
      </c>
      <c r="AW113" s="45">
        <f>SUBTOTAL(103,GLOBAL_DATA[[#This Row],[BU]])</f>
        <v>1</v>
      </c>
    </row>
    <row r="114" spans="1:49" ht="38.25" x14ac:dyDescent="0.25">
      <c r="A114" s="222" t="s">
        <v>40</v>
      </c>
      <c r="B114" s="223" t="s">
        <v>894</v>
      </c>
      <c r="C114" s="223" t="s">
        <v>44</v>
      </c>
      <c r="D114" s="231" t="s">
        <v>680</v>
      </c>
      <c r="E114" s="232" t="s">
        <v>4</v>
      </c>
      <c r="F114" s="232"/>
      <c r="G114" s="233"/>
      <c r="H114" s="221" t="s">
        <v>570</v>
      </c>
      <c r="I114" s="231" t="s">
        <v>571</v>
      </c>
      <c r="J114" s="232"/>
      <c r="K114" s="234"/>
      <c r="L114" s="235"/>
      <c r="M114" s="233"/>
      <c r="N114" s="236"/>
      <c r="O114" s="224" t="str">
        <f>IF(GLOBAL_DATA[[#This Row],[Target scope]]="","",INDEX(DATA_TargetStatusChoice[Target_Status_Choice],MATCH(GLOBAL_DATA[[#This Row],[Target scope]],DATA_TargetStatusChoice[Value],1)))</f>
        <v>FULL IMPLEMENTATION</v>
      </c>
      <c r="P114" s="237">
        <v>1</v>
      </c>
      <c r="Q114" s="238"/>
      <c r="R114" s="250" t="s">
        <v>32</v>
      </c>
      <c r="S114" s="251">
        <v>0.2</v>
      </c>
      <c r="T114" s="251" t="s">
        <v>386</v>
      </c>
      <c r="U114" s="252"/>
      <c r="V114" s="239" t="s">
        <v>430</v>
      </c>
      <c r="W114" s="240" t="s">
        <v>922</v>
      </c>
      <c r="X114" s="241">
        <v>43831</v>
      </c>
      <c r="Y114" s="241">
        <v>44925</v>
      </c>
      <c r="Z114" s="241">
        <v>44925</v>
      </c>
      <c r="AA114" s="242">
        <f>SUM(GLOBAL_DATA[[#This Row],[Initial 2020]],GLOBAL_DATA[[#This Row],[Initial 2021]],GLOBAL_DATA[[#This Row],[Initial 2022]],GLOBAL_DATA[[#This Row],[Initial 2023]])</f>
        <v>0</v>
      </c>
      <c r="AB114" s="243">
        <f>SUM(GLOBAL_DATA[[#This Row],[Reestimated 2020]],GLOBAL_DATA[[#This Row],[Reestimated 2021]],GLOBAL_DATA[[#This Row],[Reestimated 2022]],GLOBAL_DATA[[#This Row],[Reestimated 2023]])</f>
        <v>0</v>
      </c>
      <c r="AC114" s="244">
        <f>SUM(GLOBAL_DATA[[#This Row],[Spent 2020]],GLOBAL_DATA[[#This Row],[Spent 2021]],GLOBAL_DATA[[#This Row],[Spent 2022]],GLOBAL_DATA[[#This Row],[Spent 2023]])</f>
        <v>0</v>
      </c>
      <c r="AD114" s="245" t="s">
        <v>562</v>
      </c>
      <c r="AE114" s="246" t="s">
        <v>562</v>
      </c>
      <c r="AF114" s="247" t="s">
        <v>562</v>
      </c>
      <c r="AG114" s="246" t="s">
        <v>562</v>
      </c>
      <c r="AH114" s="246" t="s">
        <v>562</v>
      </c>
      <c r="AI114" s="246" t="s">
        <v>562</v>
      </c>
      <c r="AJ114" s="245">
        <v>0</v>
      </c>
      <c r="AK114" s="246">
        <v>0</v>
      </c>
      <c r="AL114" s="247">
        <v>0</v>
      </c>
      <c r="AM114" s="246">
        <v>0</v>
      </c>
      <c r="AN114" s="246">
        <v>0</v>
      </c>
      <c r="AO114" s="248">
        <v>0</v>
      </c>
      <c r="AP114" s="249" t="s">
        <v>933</v>
      </c>
      <c r="AQ114" s="249" t="s">
        <v>933</v>
      </c>
      <c r="AR114" s="162">
        <f>IF(GLOBAL_DATA[[#This Row],[Target scope]]&lt;&gt;Target_Not_Applicable,GLOBAL_DATA[[#This Row],[Target scope]]*GLOBAL_DATA[[#This Row],[Implementation progress rate]],"")</f>
        <v>0.2</v>
      </c>
      <c r="AS114" s="180">
        <f>IF(OR(GLOBAL_DATA[[#This Row],[Status]]=DATA!$J$6,GLOBAL_DATA[[#This Row],[Status]]=DATA!$J$7,GLOBAL_DATA[[#This Row],[Status]]=DATA!$J$8),1,0)</f>
        <v>0</v>
      </c>
      <c r="AT114" s="181">
        <f>IF(GLOBAL_DATA[[#This Row],[Status]]=Status_No_Project,"",MAX(GLOBAL_DATA[[#This Row],[Initial end]],GLOBAL_DATA[[#This Row],[Re-estimated end]],43831))</f>
        <v>44925</v>
      </c>
      <c r="AU1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 s="222">
        <f>IF(GLOBAL_DATA[[#This Row],[Target scope]]&lt;&gt;Target_Not_Applicable,COUNTBLANK(GLOBAL_DATA[[#This Row],[Target scope]:[Target justification (if&lt;100%)]]),0)+IF(GLOBAL_DATA[[#This Row],[Status]]&lt;&gt;Status_No_Project,COUNTBLANK(GLOBAL_DATA[[#This Row],[Implementation progress rate]:[CISO assessment]]),0)</f>
        <v>1</v>
      </c>
      <c r="AW114" s="45">
        <f>SUBTOTAL(103,GLOBAL_DATA[[#This Row],[BU]])</f>
        <v>1</v>
      </c>
    </row>
    <row r="115" spans="1:49" ht="38.25" x14ac:dyDescent="0.25">
      <c r="A115" s="222" t="s">
        <v>40</v>
      </c>
      <c r="B115" s="223" t="s">
        <v>894</v>
      </c>
      <c r="C115" s="223" t="s">
        <v>44</v>
      </c>
      <c r="D115" s="231" t="s">
        <v>681</v>
      </c>
      <c r="E115" s="232" t="s">
        <v>4</v>
      </c>
      <c r="F115" s="232"/>
      <c r="G115" s="233"/>
      <c r="H115" s="221" t="s">
        <v>570</v>
      </c>
      <c r="I115" s="231" t="s">
        <v>568</v>
      </c>
      <c r="J115" s="232"/>
      <c r="K115" s="234"/>
      <c r="L115" s="235"/>
      <c r="M115" s="233"/>
      <c r="N115" s="236"/>
      <c r="O115" s="224" t="str">
        <f>IF(GLOBAL_DATA[[#This Row],[Target scope]]="","",INDEX(DATA_TargetStatusChoice[Target_Status_Choice],MATCH(GLOBAL_DATA[[#This Row],[Target scope]],DATA_TargetStatusChoice[Value],1)))</f>
        <v>FULL IMPLEMENTATION</v>
      </c>
      <c r="P115" s="237">
        <v>1</v>
      </c>
      <c r="Q115" s="238"/>
      <c r="R115" s="250" t="s">
        <v>32</v>
      </c>
      <c r="S115" s="251">
        <v>0.2</v>
      </c>
      <c r="T115" s="251" t="s">
        <v>386</v>
      </c>
      <c r="U115" s="252"/>
      <c r="V115" s="239" t="s">
        <v>430</v>
      </c>
      <c r="W115" s="240" t="s">
        <v>924</v>
      </c>
      <c r="X115" s="241">
        <v>43831</v>
      </c>
      <c r="Y115" s="241">
        <v>44560</v>
      </c>
      <c r="Z115" s="241">
        <v>44561</v>
      </c>
      <c r="AA115" s="242">
        <f>SUM(GLOBAL_DATA[[#This Row],[Initial 2020]],GLOBAL_DATA[[#This Row],[Initial 2021]],GLOBAL_DATA[[#This Row],[Initial 2022]],GLOBAL_DATA[[#This Row],[Initial 2023]])</f>
        <v>26</v>
      </c>
      <c r="AB115" s="243">
        <f>SUM(GLOBAL_DATA[[#This Row],[Reestimated 2020]],GLOBAL_DATA[[#This Row],[Reestimated 2021]],GLOBAL_DATA[[#This Row],[Reestimated 2022]],GLOBAL_DATA[[#This Row],[Reestimated 2023]])</f>
        <v>0</v>
      </c>
      <c r="AC115" s="244">
        <f>SUM(GLOBAL_DATA[[#This Row],[Spent 2020]],GLOBAL_DATA[[#This Row],[Spent 2021]],GLOBAL_DATA[[#This Row],[Spent 2022]],GLOBAL_DATA[[#This Row],[Spent 2023]])</f>
        <v>0</v>
      </c>
      <c r="AD115" s="245" t="s">
        <v>562</v>
      </c>
      <c r="AE115" s="246" t="s">
        <v>562</v>
      </c>
      <c r="AF115" s="247" t="s">
        <v>562</v>
      </c>
      <c r="AG115" s="246">
        <v>26</v>
      </c>
      <c r="AH115" s="246" t="s">
        <v>562</v>
      </c>
      <c r="AI115" s="246" t="s">
        <v>562</v>
      </c>
      <c r="AJ115" s="245">
        <v>0</v>
      </c>
      <c r="AK115" s="246">
        <v>0</v>
      </c>
      <c r="AL115" s="247">
        <v>0</v>
      </c>
      <c r="AM115" s="246">
        <v>0</v>
      </c>
      <c r="AN115" s="246">
        <v>0</v>
      </c>
      <c r="AO115" s="248">
        <v>0</v>
      </c>
      <c r="AP115" s="249" t="s">
        <v>933</v>
      </c>
      <c r="AQ115" s="249" t="s">
        <v>933</v>
      </c>
      <c r="AR115" s="162">
        <f>IF(GLOBAL_DATA[[#This Row],[Target scope]]&lt;&gt;Target_Not_Applicable,GLOBAL_DATA[[#This Row],[Target scope]]*GLOBAL_DATA[[#This Row],[Implementation progress rate]],"")</f>
        <v>0.2</v>
      </c>
      <c r="AS115" s="180">
        <f>IF(OR(GLOBAL_DATA[[#This Row],[Status]]=DATA!$J$6,GLOBAL_DATA[[#This Row],[Status]]=DATA!$J$7,GLOBAL_DATA[[#This Row],[Status]]=DATA!$J$8),1,0)</f>
        <v>0</v>
      </c>
      <c r="AT115" s="181">
        <f>IF(GLOBAL_DATA[[#This Row],[Status]]=Status_No_Project,"",MAX(GLOBAL_DATA[[#This Row],[Initial end]],GLOBAL_DATA[[#This Row],[Re-estimated end]],43831))</f>
        <v>44561</v>
      </c>
      <c r="AU1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 s="222">
        <f>IF(GLOBAL_DATA[[#This Row],[Target scope]]&lt;&gt;Target_Not_Applicable,COUNTBLANK(GLOBAL_DATA[[#This Row],[Target scope]:[Target justification (if&lt;100%)]]),0)+IF(GLOBAL_DATA[[#This Row],[Status]]&lt;&gt;Status_No_Project,COUNTBLANK(GLOBAL_DATA[[#This Row],[Implementation progress rate]:[CISO assessment]]),0)</f>
        <v>1</v>
      </c>
      <c r="AW115" s="45">
        <f>SUBTOTAL(103,GLOBAL_DATA[[#This Row],[BU]])</f>
        <v>1</v>
      </c>
    </row>
    <row r="116" spans="1:49" ht="38.25" hidden="1" x14ac:dyDescent="0.25">
      <c r="A116" s="222" t="s">
        <v>40</v>
      </c>
      <c r="B116" s="223" t="s">
        <v>894</v>
      </c>
      <c r="C116" s="223" t="s">
        <v>44</v>
      </c>
      <c r="D116" s="231" t="s">
        <v>682</v>
      </c>
      <c r="E116" s="232" t="s">
        <v>5</v>
      </c>
      <c r="F116" s="232"/>
      <c r="G116" s="233"/>
      <c r="H116" s="221"/>
      <c r="I116" s="231" t="s">
        <v>568</v>
      </c>
      <c r="J116" s="232"/>
      <c r="K116" s="234"/>
      <c r="L116" s="235"/>
      <c r="M116" s="233"/>
      <c r="N116" s="236"/>
      <c r="O116" s="224" t="str">
        <f>IF(GLOBAL_DATA[[#This Row],[Target scope]]="","",INDEX(DATA_TargetStatusChoice[Target_Status_Choice],MATCH(GLOBAL_DATA[[#This Row],[Target scope]],DATA_TargetStatusChoice[Value],1)))</f>
        <v>FULL IMPLEMENTATION</v>
      </c>
      <c r="P116" s="237">
        <v>1</v>
      </c>
      <c r="Q116" s="238"/>
      <c r="R116" s="250" t="s">
        <v>32</v>
      </c>
      <c r="S116" s="251">
        <v>0.4</v>
      </c>
      <c r="T116" s="251" t="s">
        <v>386</v>
      </c>
      <c r="U116" s="252"/>
      <c r="V116" s="239" t="s">
        <v>430</v>
      </c>
      <c r="W116" s="240" t="s">
        <v>390</v>
      </c>
      <c r="X116" s="241">
        <v>43466</v>
      </c>
      <c r="Y116" s="241">
        <v>44561</v>
      </c>
      <c r="Z116" s="241">
        <v>44561</v>
      </c>
      <c r="AA116" s="242">
        <f>SUM(GLOBAL_DATA[[#This Row],[Initial 2020]],GLOBAL_DATA[[#This Row],[Initial 2021]],GLOBAL_DATA[[#This Row],[Initial 2022]],GLOBAL_DATA[[#This Row],[Initial 2023]])</f>
        <v>0</v>
      </c>
      <c r="AB116" s="243">
        <f>SUM(GLOBAL_DATA[[#This Row],[Reestimated 2020]],GLOBAL_DATA[[#This Row],[Reestimated 2021]],GLOBAL_DATA[[#This Row],[Reestimated 2022]],GLOBAL_DATA[[#This Row],[Reestimated 2023]])</f>
        <v>0</v>
      </c>
      <c r="AC116" s="244">
        <f>SUM(GLOBAL_DATA[[#This Row],[Spent 2020]],GLOBAL_DATA[[#This Row],[Spent 2021]],GLOBAL_DATA[[#This Row],[Spent 2022]],GLOBAL_DATA[[#This Row],[Spent 2023]])</f>
        <v>0</v>
      </c>
      <c r="AD116" s="245" t="s">
        <v>562</v>
      </c>
      <c r="AE116" s="246" t="s">
        <v>562</v>
      </c>
      <c r="AF116" s="247" t="s">
        <v>562</v>
      </c>
      <c r="AG116" s="246">
        <v>0</v>
      </c>
      <c r="AH116" s="246" t="s">
        <v>562</v>
      </c>
      <c r="AI116" s="246" t="s">
        <v>562</v>
      </c>
      <c r="AJ116" s="245">
        <v>0</v>
      </c>
      <c r="AK116" s="246">
        <v>0</v>
      </c>
      <c r="AL116" s="247">
        <v>0</v>
      </c>
      <c r="AM116" s="246">
        <v>0</v>
      </c>
      <c r="AN116" s="246">
        <v>0</v>
      </c>
      <c r="AO116" s="248">
        <v>0</v>
      </c>
      <c r="AP116" s="249" t="s">
        <v>933</v>
      </c>
      <c r="AQ116" s="249" t="s">
        <v>933</v>
      </c>
      <c r="AR116" s="162">
        <f>IF(GLOBAL_DATA[[#This Row],[Target scope]]&lt;&gt;Target_Not_Applicable,GLOBAL_DATA[[#This Row],[Target scope]]*GLOBAL_DATA[[#This Row],[Implementation progress rate]],"")</f>
        <v>0.4</v>
      </c>
      <c r="AS116" s="180">
        <f>IF(OR(GLOBAL_DATA[[#This Row],[Status]]=DATA!$J$6,GLOBAL_DATA[[#This Row],[Status]]=DATA!$J$7,GLOBAL_DATA[[#This Row],[Status]]=DATA!$J$8),1,0)</f>
        <v>0</v>
      </c>
      <c r="AT116" s="181">
        <f>IF(GLOBAL_DATA[[#This Row],[Status]]=Status_No_Project,"",MAX(GLOBAL_DATA[[#This Row],[Initial end]],GLOBAL_DATA[[#This Row],[Re-estimated end]],43831))</f>
        <v>44561</v>
      </c>
      <c r="AU1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 s="222">
        <f>IF(GLOBAL_DATA[[#This Row],[Target scope]]&lt;&gt;Target_Not_Applicable,COUNTBLANK(GLOBAL_DATA[[#This Row],[Target scope]:[Target justification (if&lt;100%)]]),0)+IF(GLOBAL_DATA[[#This Row],[Status]]&lt;&gt;Status_No_Project,COUNTBLANK(GLOBAL_DATA[[#This Row],[Implementation progress rate]:[CISO assessment]]),0)</f>
        <v>1</v>
      </c>
      <c r="AW116" s="45">
        <f>SUBTOTAL(103,GLOBAL_DATA[[#This Row],[BU]])</f>
        <v>0</v>
      </c>
    </row>
    <row r="117" spans="1:49" ht="25.5" hidden="1" x14ac:dyDescent="0.25">
      <c r="A117" s="222" t="s">
        <v>40</v>
      </c>
      <c r="B117" s="223" t="s">
        <v>894</v>
      </c>
      <c r="C117" s="223" t="s">
        <v>44</v>
      </c>
      <c r="D117" s="231" t="s">
        <v>683</v>
      </c>
      <c r="E117" s="232" t="s">
        <v>5</v>
      </c>
      <c r="F117" s="232"/>
      <c r="G117" s="233"/>
      <c r="H117" s="221"/>
      <c r="I117" s="231" t="s">
        <v>578</v>
      </c>
      <c r="J117" s="232"/>
      <c r="K117" s="234"/>
      <c r="L117" s="235"/>
      <c r="M117" s="233"/>
      <c r="N117" s="236"/>
      <c r="O117" s="224" t="str">
        <f>IF(GLOBAL_DATA[[#This Row],[Target scope]]="","",INDEX(DATA_TargetStatusChoice[Target_Status_Choice],MATCH(GLOBAL_DATA[[#This Row],[Target scope]],DATA_TargetStatusChoice[Value],1)))</f>
        <v>RISK ACCEPTED</v>
      </c>
      <c r="P117" s="237">
        <v>0</v>
      </c>
      <c r="Q117" s="238"/>
      <c r="R117" s="250" t="s">
        <v>469</v>
      </c>
      <c r="S117" s="251">
        <v>0</v>
      </c>
      <c r="T117" s="251" t="s">
        <v>386</v>
      </c>
      <c r="U117" s="252"/>
      <c r="V117" s="239" t="s">
        <v>430</v>
      </c>
      <c r="W117" s="240" t="s">
        <v>922</v>
      </c>
      <c r="X117" s="241" t="s">
        <v>562</v>
      </c>
      <c r="Y117" s="241" t="s">
        <v>562</v>
      </c>
      <c r="Z117" s="241" t="s">
        <v>562</v>
      </c>
      <c r="AA117" s="242">
        <f>SUM(GLOBAL_DATA[[#This Row],[Initial 2020]],GLOBAL_DATA[[#This Row],[Initial 2021]],GLOBAL_DATA[[#This Row],[Initial 2022]],GLOBAL_DATA[[#This Row],[Initial 2023]])</f>
        <v>0</v>
      </c>
      <c r="AB117" s="243">
        <f>SUM(GLOBAL_DATA[[#This Row],[Reestimated 2020]],GLOBAL_DATA[[#This Row],[Reestimated 2021]],GLOBAL_DATA[[#This Row],[Reestimated 2022]],GLOBAL_DATA[[#This Row],[Reestimated 2023]])</f>
        <v>0</v>
      </c>
      <c r="AC117" s="244">
        <f>SUM(GLOBAL_DATA[[#This Row],[Spent 2020]],GLOBAL_DATA[[#This Row],[Spent 2021]],GLOBAL_DATA[[#This Row],[Spent 2022]],GLOBAL_DATA[[#This Row],[Spent 2023]])</f>
        <v>0</v>
      </c>
      <c r="AD117" s="245" t="s">
        <v>562</v>
      </c>
      <c r="AE117" s="246" t="s">
        <v>562</v>
      </c>
      <c r="AF117" s="247" t="s">
        <v>562</v>
      </c>
      <c r="AG117" s="246" t="s">
        <v>562</v>
      </c>
      <c r="AH117" s="246" t="s">
        <v>562</v>
      </c>
      <c r="AI117" s="246" t="s">
        <v>562</v>
      </c>
      <c r="AJ117" s="245">
        <v>0</v>
      </c>
      <c r="AK117" s="246">
        <v>0</v>
      </c>
      <c r="AL117" s="247">
        <v>0</v>
      </c>
      <c r="AM117" s="246">
        <v>0</v>
      </c>
      <c r="AN117" s="246">
        <v>0</v>
      </c>
      <c r="AO117" s="248">
        <v>0</v>
      </c>
      <c r="AP117" s="249" t="s">
        <v>933</v>
      </c>
      <c r="AQ117" s="249" t="s">
        <v>933</v>
      </c>
      <c r="AR117" s="162">
        <f>IF(GLOBAL_DATA[[#This Row],[Target scope]]&lt;&gt;Target_Not_Applicable,GLOBAL_DATA[[#This Row],[Target scope]]*GLOBAL_DATA[[#This Row],[Implementation progress rate]],"")</f>
        <v>0</v>
      </c>
      <c r="AS117" s="180">
        <f>IF(OR(GLOBAL_DATA[[#This Row],[Status]]=DATA!$J$6,GLOBAL_DATA[[#This Row],[Status]]=DATA!$J$7,GLOBAL_DATA[[#This Row],[Status]]=DATA!$J$8),1,0)</f>
        <v>0</v>
      </c>
      <c r="AT117" s="181" t="str">
        <f>IF(GLOBAL_DATA[[#This Row],[Status]]=Status_No_Project,"",MAX(GLOBAL_DATA[[#This Row],[Initial end]],GLOBAL_DATA[[#This Row],[Re-estimated end]],43831))</f>
        <v/>
      </c>
      <c r="AU1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 s="222">
        <f>IF(GLOBAL_DATA[[#This Row],[Target scope]]&lt;&gt;Target_Not_Applicable,COUNTBLANK(GLOBAL_DATA[[#This Row],[Target scope]:[Target justification (if&lt;100%)]]),0)+IF(GLOBAL_DATA[[#This Row],[Status]]&lt;&gt;Status_No_Project,COUNTBLANK(GLOBAL_DATA[[#This Row],[Implementation progress rate]:[CISO assessment]]),0)</f>
        <v>1</v>
      </c>
      <c r="AW117" s="45">
        <f>SUBTOTAL(103,GLOBAL_DATA[[#This Row],[BU]])</f>
        <v>0</v>
      </c>
    </row>
    <row r="118" spans="1:49" ht="38.25" hidden="1" x14ac:dyDescent="0.25">
      <c r="A118" s="222" t="s">
        <v>40</v>
      </c>
      <c r="B118" s="223" t="s">
        <v>894</v>
      </c>
      <c r="C118" s="223" t="s">
        <v>44</v>
      </c>
      <c r="D118" s="231" t="s">
        <v>684</v>
      </c>
      <c r="E118" s="232" t="s">
        <v>5</v>
      </c>
      <c r="F118" s="232"/>
      <c r="G118" s="233"/>
      <c r="H118" s="221"/>
      <c r="I118" s="231" t="s">
        <v>568</v>
      </c>
      <c r="J118" s="232"/>
      <c r="K118" s="234"/>
      <c r="L118" s="235"/>
      <c r="M118" s="233"/>
      <c r="N118" s="236"/>
      <c r="O118" s="224" t="str">
        <f>IF(GLOBAL_DATA[[#This Row],[Target scope]]="","",INDEX(DATA_TargetStatusChoice[Target_Status_Choice],MATCH(GLOBAL_DATA[[#This Row],[Target scope]],DATA_TargetStatusChoice[Value],1)))</f>
        <v>FULL IMPLEMENTATION</v>
      </c>
      <c r="P118" s="237">
        <v>1</v>
      </c>
      <c r="Q118" s="238"/>
      <c r="R118" s="250" t="s">
        <v>32</v>
      </c>
      <c r="S118" s="251">
        <v>0.6</v>
      </c>
      <c r="T118" s="251" t="s">
        <v>386</v>
      </c>
      <c r="U118" s="252"/>
      <c r="V118" s="239" t="s">
        <v>430</v>
      </c>
      <c r="W118" s="240" t="s">
        <v>390</v>
      </c>
      <c r="X118" s="241">
        <v>43466</v>
      </c>
      <c r="Y118" s="241">
        <v>44561</v>
      </c>
      <c r="Z118" s="241">
        <v>44561</v>
      </c>
      <c r="AA118" s="242">
        <f>SUM(GLOBAL_DATA[[#This Row],[Initial 2020]],GLOBAL_DATA[[#This Row],[Initial 2021]],GLOBAL_DATA[[#This Row],[Initial 2022]],GLOBAL_DATA[[#This Row],[Initial 2023]])</f>
        <v>0</v>
      </c>
      <c r="AB118" s="243">
        <f>SUM(GLOBAL_DATA[[#This Row],[Reestimated 2020]],GLOBAL_DATA[[#This Row],[Reestimated 2021]],GLOBAL_DATA[[#This Row],[Reestimated 2022]],GLOBAL_DATA[[#This Row],[Reestimated 2023]])</f>
        <v>0</v>
      </c>
      <c r="AC118" s="244">
        <f>SUM(GLOBAL_DATA[[#This Row],[Spent 2020]],GLOBAL_DATA[[#This Row],[Spent 2021]],GLOBAL_DATA[[#This Row],[Spent 2022]],GLOBAL_DATA[[#This Row],[Spent 2023]])</f>
        <v>0</v>
      </c>
      <c r="AD118" s="245" t="s">
        <v>562</v>
      </c>
      <c r="AE118" s="246" t="s">
        <v>562</v>
      </c>
      <c r="AF118" s="247" t="s">
        <v>562</v>
      </c>
      <c r="AG118" s="246">
        <v>0</v>
      </c>
      <c r="AH118" s="246" t="s">
        <v>562</v>
      </c>
      <c r="AI118" s="246" t="s">
        <v>562</v>
      </c>
      <c r="AJ118" s="245">
        <v>0</v>
      </c>
      <c r="AK118" s="246">
        <v>0</v>
      </c>
      <c r="AL118" s="247">
        <v>0</v>
      </c>
      <c r="AM118" s="246">
        <v>0</v>
      </c>
      <c r="AN118" s="246">
        <v>0</v>
      </c>
      <c r="AO118" s="248">
        <v>0</v>
      </c>
      <c r="AP118" s="249" t="s">
        <v>933</v>
      </c>
      <c r="AQ118" s="249" t="s">
        <v>933</v>
      </c>
      <c r="AR118" s="162">
        <f>IF(GLOBAL_DATA[[#This Row],[Target scope]]&lt;&gt;Target_Not_Applicable,GLOBAL_DATA[[#This Row],[Target scope]]*GLOBAL_DATA[[#This Row],[Implementation progress rate]],"")</f>
        <v>0.6</v>
      </c>
      <c r="AS118" s="180">
        <f>IF(OR(GLOBAL_DATA[[#This Row],[Status]]=DATA!$J$6,GLOBAL_DATA[[#This Row],[Status]]=DATA!$J$7,GLOBAL_DATA[[#This Row],[Status]]=DATA!$J$8),1,0)</f>
        <v>0</v>
      </c>
      <c r="AT118" s="181">
        <f>IF(GLOBAL_DATA[[#This Row],[Status]]=Status_No_Project,"",MAX(GLOBAL_DATA[[#This Row],[Initial end]],GLOBAL_DATA[[#This Row],[Re-estimated end]],43831))</f>
        <v>44561</v>
      </c>
      <c r="AU1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 s="222">
        <f>IF(GLOBAL_DATA[[#This Row],[Target scope]]&lt;&gt;Target_Not_Applicable,COUNTBLANK(GLOBAL_DATA[[#This Row],[Target scope]:[Target justification (if&lt;100%)]]),0)+IF(GLOBAL_DATA[[#This Row],[Status]]&lt;&gt;Status_No_Project,COUNTBLANK(GLOBAL_DATA[[#This Row],[Implementation progress rate]:[CISO assessment]]),0)</f>
        <v>1</v>
      </c>
      <c r="AW118" s="45">
        <f>SUBTOTAL(103,GLOBAL_DATA[[#This Row],[BU]])</f>
        <v>0</v>
      </c>
    </row>
    <row r="119" spans="1:49" ht="38.25" hidden="1" x14ac:dyDescent="0.25">
      <c r="A119" s="222" t="s">
        <v>40</v>
      </c>
      <c r="B119" s="223" t="s">
        <v>894</v>
      </c>
      <c r="C119" s="223" t="s">
        <v>44</v>
      </c>
      <c r="D119" s="231" t="s">
        <v>685</v>
      </c>
      <c r="E119" s="232" t="s">
        <v>5</v>
      </c>
      <c r="F119" s="232"/>
      <c r="G119" s="233"/>
      <c r="H119" s="221"/>
      <c r="I119" s="231" t="s">
        <v>568</v>
      </c>
      <c r="J119" s="232"/>
      <c r="K119" s="234"/>
      <c r="L119" s="235"/>
      <c r="M119" s="233"/>
      <c r="N119" s="236"/>
      <c r="O119" s="224" t="str">
        <f>IF(GLOBAL_DATA[[#This Row],[Target scope]]="","",INDEX(DATA_TargetStatusChoice[Target_Status_Choice],MATCH(GLOBAL_DATA[[#This Row],[Target scope]],DATA_TargetStatusChoice[Value],1)))</f>
        <v>FULL IMPLEMENTATION</v>
      </c>
      <c r="P119" s="237">
        <v>1</v>
      </c>
      <c r="Q119" s="238"/>
      <c r="R119" s="250" t="s">
        <v>31</v>
      </c>
      <c r="S119" s="251">
        <v>0</v>
      </c>
      <c r="T119" s="251" t="s">
        <v>386</v>
      </c>
      <c r="U119" s="252"/>
      <c r="V119" s="239" t="s">
        <v>430</v>
      </c>
      <c r="W119" s="240" t="s">
        <v>390</v>
      </c>
      <c r="X119" s="241">
        <v>44197</v>
      </c>
      <c r="Y119" s="241">
        <v>44560</v>
      </c>
      <c r="Z119" s="241">
        <v>44561</v>
      </c>
      <c r="AA119" s="242">
        <f>SUM(GLOBAL_DATA[[#This Row],[Initial 2020]],GLOBAL_DATA[[#This Row],[Initial 2021]],GLOBAL_DATA[[#This Row],[Initial 2022]],GLOBAL_DATA[[#This Row],[Initial 2023]])</f>
        <v>0</v>
      </c>
      <c r="AB119" s="243">
        <f>SUM(GLOBAL_DATA[[#This Row],[Reestimated 2020]],GLOBAL_DATA[[#This Row],[Reestimated 2021]],GLOBAL_DATA[[#This Row],[Reestimated 2022]],GLOBAL_DATA[[#This Row],[Reestimated 2023]])</f>
        <v>0</v>
      </c>
      <c r="AC119" s="244">
        <f>SUM(GLOBAL_DATA[[#This Row],[Spent 2020]],GLOBAL_DATA[[#This Row],[Spent 2021]],GLOBAL_DATA[[#This Row],[Spent 2022]],GLOBAL_DATA[[#This Row],[Spent 2023]])</f>
        <v>0</v>
      </c>
      <c r="AD119" s="245" t="s">
        <v>562</v>
      </c>
      <c r="AE119" s="246" t="s">
        <v>562</v>
      </c>
      <c r="AF119" s="247" t="s">
        <v>562</v>
      </c>
      <c r="AG119" s="246" t="s">
        <v>562</v>
      </c>
      <c r="AH119" s="246" t="s">
        <v>562</v>
      </c>
      <c r="AI119" s="246" t="s">
        <v>562</v>
      </c>
      <c r="AJ119" s="245">
        <v>0</v>
      </c>
      <c r="AK119" s="246">
        <v>0</v>
      </c>
      <c r="AL119" s="247">
        <v>0</v>
      </c>
      <c r="AM119" s="246">
        <v>0</v>
      </c>
      <c r="AN119" s="246">
        <v>0</v>
      </c>
      <c r="AO119" s="248">
        <v>0</v>
      </c>
      <c r="AP119" s="249" t="s">
        <v>933</v>
      </c>
      <c r="AQ119" s="249" t="s">
        <v>933</v>
      </c>
      <c r="AR119" s="162">
        <f>IF(GLOBAL_DATA[[#This Row],[Target scope]]&lt;&gt;Target_Not_Applicable,GLOBAL_DATA[[#This Row],[Target scope]]*GLOBAL_DATA[[#This Row],[Implementation progress rate]],"")</f>
        <v>0</v>
      </c>
      <c r="AS119" s="180">
        <f>IF(OR(GLOBAL_DATA[[#This Row],[Status]]=DATA!$J$6,GLOBAL_DATA[[#This Row],[Status]]=DATA!$J$7,GLOBAL_DATA[[#This Row],[Status]]=DATA!$J$8),1,0)</f>
        <v>0</v>
      </c>
      <c r="AT119" s="181">
        <f>IF(GLOBAL_DATA[[#This Row],[Status]]=Status_No_Project,"",MAX(GLOBAL_DATA[[#This Row],[Initial end]],GLOBAL_DATA[[#This Row],[Re-estimated end]],43831))</f>
        <v>44561</v>
      </c>
      <c r="AU1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 s="222">
        <f>IF(GLOBAL_DATA[[#This Row],[Target scope]]&lt;&gt;Target_Not_Applicable,COUNTBLANK(GLOBAL_DATA[[#This Row],[Target scope]:[Target justification (if&lt;100%)]]),0)+IF(GLOBAL_DATA[[#This Row],[Status]]&lt;&gt;Status_No_Project,COUNTBLANK(GLOBAL_DATA[[#This Row],[Implementation progress rate]:[CISO assessment]]),0)</f>
        <v>1</v>
      </c>
      <c r="AW119" s="45">
        <f>SUBTOTAL(103,GLOBAL_DATA[[#This Row],[BU]])</f>
        <v>0</v>
      </c>
    </row>
    <row r="120" spans="1:49" ht="38.25" hidden="1" x14ac:dyDescent="0.25">
      <c r="A120" s="222" t="s">
        <v>40</v>
      </c>
      <c r="B120" s="223" t="s">
        <v>894</v>
      </c>
      <c r="C120" s="223" t="s">
        <v>44</v>
      </c>
      <c r="D120" s="231" t="s">
        <v>686</v>
      </c>
      <c r="E120" s="232" t="s">
        <v>5</v>
      </c>
      <c r="F120" s="232"/>
      <c r="G120" s="233"/>
      <c r="H120" s="221"/>
      <c r="I120" s="231" t="s">
        <v>568</v>
      </c>
      <c r="J120" s="232"/>
      <c r="K120" s="234"/>
      <c r="L120" s="235"/>
      <c r="M120" s="233"/>
      <c r="N120" s="236"/>
      <c r="O120" s="224" t="str">
        <f>IF(GLOBAL_DATA[[#This Row],[Target scope]]="","",INDEX(DATA_TargetStatusChoice[Target_Status_Choice],MATCH(GLOBAL_DATA[[#This Row],[Target scope]],DATA_TargetStatusChoice[Value],1)))</f>
        <v>FULL IMPLEMENTATION</v>
      </c>
      <c r="P120" s="237">
        <v>1</v>
      </c>
      <c r="Q120" s="238"/>
      <c r="R120" s="250" t="s">
        <v>31</v>
      </c>
      <c r="S120" s="251">
        <v>0</v>
      </c>
      <c r="T120" s="251" t="s">
        <v>386</v>
      </c>
      <c r="U120" s="252"/>
      <c r="V120" s="239" t="s">
        <v>430</v>
      </c>
      <c r="W120" s="240" t="s">
        <v>390</v>
      </c>
      <c r="X120" s="241">
        <v>44197</v>
      </c>
      <c r="Y120" s="241">
        <v>44560</v>
      </c>
      <c r="Z120" s="241">
        <v>44561</v>
      </c>
      <c r="AA120" s="242">
        <f>SUM(GLOBAL_DATA[[#This Row],[Initial 2020]],GLOBAL_DATA[[#This Row],[Initial 2021]],GLOBAL_DATA[[#This Row],[Initial 2022]],GLOBAL_DATA[[#This Row],[Initial 2023]])</f>
        <v>0</v>
      </c>
      <c r="AB120" s="243">
        <f>SUM(GLOBAL_DATA[[#This Row],[Reestimated 2020]],GLOBAL_DATA[[#This Row],[Reestimated 2021]],GLOBAL_DATA[[#This Row],[Reestimated 2022]],GLOBAL_DATA[[#This Row],[Reestimated 2023]])</f>
        <v>0</v>
      </c>
      <c r="AC120" s="244">
        <f>SUM(GLOBAL_DATA[[#This Row],[Spent 2020]],GLOBAL_DATA[[#This Row],[Spent 2021]],GLOBAL_DATA[[#This Row],[Spent 2022]],GLOBAL_DATA[[#This Row],[Spent 2023]])</f>
        <v>0</v>
      </c>
      <c r="AD120" s="245" t="s">
        <v>562</v>
      </c>
      <c r="AE120" s="246" t="s">
        <v>562</v>
      </c>
      <c r="AF120" s="247" t="s">
        <v>562</v>
      </c>
      <c r="AG120" s="246" t="s">
        <v>562</v>
      </c>
      <c r="AH120" s="246" t="s">
        <v>562</v>
      </c>
      <c r="AI120" s="246" t="s">
        <v>562</v>
      </c>
      <c r="AJ120" s="245">
        <v>0</v>
      </c>
      <c r="AK120" s="246">
        <v>0</v>
      </c>
      <c r="AL120" s="247">
        <v>0</v>
      </c>
      <c r="AM120" s="246">
        <v>0</v>
      </c>
      <c r="AN120" s="246">
        <v>0</v>
      </c>
      <c r="AO120" s="248">
        <v>0</v>
      </c>
      <c r="AP120" s="249" t="s">
        <v>933</v>
      </c>
      <c r="AQ120" s="249" t="s">
        <v>933</v>
      </c>
      <c r="AR120" s="162">
        <f>IF(GLOBAL_DATA[[#This Row],[Target scope]]&lt;&gt;Target_Not_Applicable,GLOBAL_DATA[[#This Row],[Target scope]]*GLOBAL_DATA[[#This Row],[Implementation progress rate]],"")</f>
        <v>0</v>
      </c>
      <c r="AS120" s="180">
        <f>IF(OR(GLOBAL_DATA[[#This Row],[Status]]=DATA!$J$6,GLOBAL_DATA[[#This Row],[Status]]=DATA!$J$7,GLOBAL_DATA[[#This Row],[Status]]=DATA!$J$8),1,0)</f>
        <v>0</v>
      </c>
      <c r="AT120" s="181">
        <f>IF(GLOBAL_DATA[[#This Row],[Status]]=Status_No_Project,"",MAX(GLOBAL_DATA[[#This Row],[Initial end]],GLOBAL_DATA[[#This Row],[Re-estimated end]],43831))</f>
        <v>44561</v>
      </c>
      <c r="AU1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 s="222">
        <f>IF(GLOBAL_DATA[[#This Row],[Target scope]]&lt;&gt;Target_Not_Applicable,COUNTBLANK(GLOBAL_DATA[[#This Row],[Target scope]:[Target justification (if&lt;100%)]]),0)+IF(GLOBAL_DATA[[#This Row],[Status]]&lt;&gt;Status_No_Project,COUNTBLANK(GLOBAL_DATA[[#This Row],[Implementation progress rate]:[CISO assessment]]),0)</f>
        <v>1</v>
      </c>
      <c r="AW120" s="45">
        <f>SUBTOTAL(103,GLOBAL_DATA[[#This Row],[BU]])</f>
        <v>0</v>
      </c>
    </row>
    <row r="121" spans="1:49" ht="38.25" hidden="1" x14ac:dyDescent="0.25">
      <c r="A121" s="222" t="s">
        <v>40</v>
      </c>
      <c r="B121" s="223" t="s">
        <v>894</v>
      </c>
      <c r="C121" s="223" t="s">
        <v>44</v>
      </c>
      <c r="D121" s="231" t="s">
        <v>687</v>
      </c>
      <c r="E121" s="232" t="s">
        <v>5</v>
      </c>
      <c r="F121" s="232"/>
      <c r="G121" s="233"/>
      <c r="H121" s="221"/>
      <c r="I121" s="231" t="s">
        <v>568</v>
      </c>
      <c r="J121" s="232"/>
      <c r="K121" s="234"/>
      <c r="L121" s="235"/>
      <c r="M121" s="233"/>
      <c r="N121" s="236"/>
      <c r="O121" s="224" t="str">
        <f>IF(GLOBAL_DATA[[#This Row],[Target scope]]="","",INDEX(DATA_TargetStatusChoice[Target_Status_Choice],MATCH(GLOBAL_DATA[[#This Row],[Target scope]],DATA_TargetStatusChoice[Value],1)))</f>
        <v>FULL IMPLEMENTATION</v>
      </c>
      <c r="P121" s="237">
        <v>1</v>
      </c>
      <c r="Q121" s="238"/>
      <c r="R121" s="250" t="s">
        <v>31</v>
      </c>
      <c r="S121" s="251">
        <v>0</v>
      </c>
      <c r="T121" s="251" t="s">
        <v>386</v>
      </c>
      <c r="U121" s="252"/>
      <c r="V121" s="239" t="s">
        <v>430</v>
      </c>
      <c r="W121" s="240" t="s">
        <v>390</v>
      </c>
      <c r="X121" s="241">
        <v>44197</v>
      </c>
      <c r="Y121" s="241">
        <v>44560</v>
      </c>
      <c r="Z121" s="241">
        <v>44561</v>
      </c>
      <c r="AA121" s="242">
        <f>SUM(GLOBAL_DATA[[#This Row],[Initial 2020]],GLOBAL_DATA[[#This Row],[Initial 2021]],GLOBAL_DATA[[#This Row],[Initial 2022]],GLOBAL_DATA[[#This Row],[Initial 2023]])</f>
        <v>0</v>
      </c>
      <c r="AB121" s="243">
        <f>SUM(GLOBAL_DATA[[#This Row],[Reestimated 2020]],GLOBAL_DATA[[#This Row],[Reestimated 2021]],GLOBAL_DATA[[#This Row],[Reestimated 2022]],GLOBAL_DATA[[#This Row],[Reestimated 2023]])</f>
        <v>0</v>
      </c>
      <c r="AC121" s="244">
        <f>SUM(GLOBAL_DATA[[#This Row],[Spent 2020]],GLOBAL_DATA[[#This Row],[Spent 2021]],GLOBAL_DATA[[#This Row],[Spent 2022]],GLOBAL_DATA[[#This Row],[Spent 2023]])</f>
        <v>0</v>
      </c>
      <c r="AD121" s="245" t="s">
        <v>562</v>
      </c>
      <c r="AE121" s="246" t="s">
        <v>562</v>
      </c>
      <c r="AF121" s="247" t="s">
        <v>562</v>
      </c>
      <c r="AG121" s="246" t="s">
        <v>562</v>
      </c>
      <c r="AH121" s="246" t="s">
        <v>562</v>
      </c>
      <c r="AI121" s="246" t="s">
        <v>562</v>
      </c>
      <c r="AJ121" s="245">
        <v>0</v>
      </c>
      <c r="AK121" s="246">
        <v>0</v>
      </c>
      <c r="AL121" s="247">
        <v>0</v>
      </c>
      <c r="AM121" s="246">
        <v>0</v>
      </c>
      <c r="AN121" s="246">
        <v>0</v>
      </c>
      <c r="AO121" s="248">
        <v>0</v>
      </c>
      <c r="AP121" s="249" t="s">
        <v>933</v>
      </c>
      <c r="AQ121" s="249" t="s">
        <v>933</v>
      </c>
      <c r="AR121" s="162">
        <f>IF(GLOBAL_DATA[[#This Row],[Target scope]]&lt;&gt;Target_Not_Applicable,GLOBAL_DATA[[#This Row],[Target scope]]*GLOBAL_DATA[[#This Row],[Implementation progress rate]],"")</f>
        <v>0</v>
      </c>
      <c r="AS121" s="180">
        <f>IF(OR(GLOBAL_DATA[[#This Row],[Status]]=DATA!$J$6,GLOBAL_DATA[[#This Row],[Status]]=DATA!$J$7,GLOBAL_DATA[[#This Row],[Status]]=DATA!$J$8),1,0)</f>
        <v>0</v>
      </c>
      <c r="AT121" s="181">
        <f>IF(GLOBAL_DATA[[#This Row],[Status]]=Status_No_Project,"",MAX(GLOBAL_DATA[[#This Row],[Initial end]],GLOBAL_DATA[[#This Row],[Re-estimated end]],43831))</f>
        <v>44561</v>
      </c>
      <c r="AU1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 s="222">
        <f>IF(GLOBAL_DATA[[#This Row],[Target scope]]&lt;&gt;Target_Not_Applicable,COUNTBLANK(GLOBAL_DATA[[#This Row],[Target scope]:[Target justification (if&lt;100%)]]),0)+IF(GLOBAL_DATA[[#This Row],[Status]]&lt;&gt;Status_No_Project,COUNTBLANK(GLOBAL_DATA[[#This Row],[Implementation progress rate]:[CISO assessment]]),0)</f>
        <v>1</v>
      </c>
      <c r="AW121" s="45">
        <f>SUBTOTAL(103,GLOBAL_DATA[[#This Row],[BU]])</f>
        <v>0</v>
      </c>
    </row>
    <row r="122" spans="1:49" ht="25.5" hidden="1" x14ac:dyDescent="0.25">
      <c r="A122" s="222" t="s">
        <v>40</v>
      </c>
      <c r="B122" s="223" t="s">
        <v>894</v>
      </c>
      <c r="C122" s="223" t="s">
        <v>44</v>
      </c>
      <c r="D122" s="231" t="s">
        <v>688</v>
      </c>
      <c r="E122" s="232" t="s">
        <v>5</v>
      </c>
      <c r="F122" s="232"/>
      <c r="G122" s="233"/>
      <c r="H122" s="221"/>
      <c r="I122" s="231" t="s">
        <v>568</v>
      </c>
      <c r="J122" s="232"/>
      <c r="K122" s="234"/>
      <c r="L122" s="235"/>
      <c r="M122" s="233"/>
      <c r="N122" s="236"/>
      <c r="O122" s="224" t="str">
        <f>IF(GLOBAL_DATA[[#This Row],[Target scope]]="","",INDEX(DATA_TargetStatusChoice[Target_Status_Choice],MATCH(GLOBAL_DATA[[#This Row],[Target scope]],DATA_TargetStatusChoice[Value],1)))</f>
        <v>NOT APPLICABLE</v>
      </c>
      <c r="P122" s="237" t="s">
        <v>427</v>
      </c>
      <c r="Q122" s="238"/>
      <c r="R122" s="250" t="s">
        <v>31</v>
      </c>
      <c r="S122" s="251">
        <v>0</v>
      </c>
      <c r="T122" s="251" t="s">
        <v>386</v>
      </c>
      <c r="U122" s="252"/>
      <c r="V122" s="239" t="s">
        <v>430</v>
      </c>
      <c r="W122" s="240" t="s">
        <v>390</v>
      </c>
      <c r="X122" s="241">
        <v>44197</v>
      </c>
      <c r="Y122" s="241">
        <v>44560</v>
      </c>
      <c r="Z122" s="241">
        <v>44561</v>
      </c>
      <c r="AA122" s="242">
        <f>SUM(GLOBAL_DATA[[#This Row],[Initial 2020]],GLOBAL_DATA[[#This Row],[Initial 2021]],GLOBAL_DATA[[#This Row],[Initial 2022]],GLOBAL_DATA[[#This Row],[Initial 2023]])</f>
        <v>0</v>
      </c>
      <c r="AB122" s="243">
        <f>SUM(GLOBAL_DATA[[#This Row],[Reestimated 2020]],GLOBAL_DATA[[#This Row],[Reestimated 2021]],GLOBAL_DATA[[#This Row],[Reestimated 2022]],GLOBAL_DATA[[#This Row],[Reestimated 2023]])</f>
        <v>0</v>
      </c>
      <c r="AC122" s="244">
        <f>SUM(GLOBAL_DATA[[#This Row],[Spent 2020]],GLOBAL_DATA[[#This Row],[Spent 2021]],GLOBAL_DATA[[#This Row],[Spent 2022]],GLOBAL_DATA[[#This Row],[Spent 2023]])</f>
        <v>0</v>
      </c>
      <c r="AD122" s="245" t="s">
        <v>562</v>
      </c>
      <c r="AE122" s="246" t="s">
        <v>562</v>
      </c>
      <c r="AF122" s="247" t="s">
        <v>562</v>
      </c>
      <c r="AG122" s="246" t="s">
        <v>562</v>
      </c>
      <c r="AH122" s="246" t="s">
        <v>562</v>
      </c>
      <c r="AI122" s="246" t="s">
        <v>562</v>
      </c>
      <c r="AJ122" s="245">
        <v>0</v>
      </c>
      <c r="AK122" s="246">
        <v>0</v>
      </c>
      <c r="AL122" s="247">
        <v>0</v>
      </c>
      <c r="AM122" s="246">
        <v>0</v>
      </c>
      <c r="AN122" s="246">
        <v>0</v>
      </c>
      <c r="AO122" s="248">
        <v>0</v>
      </c>
      <c r="AP122" s="249" t="s">
        <v>933</v>
      </c>
      <c r="AQ122" s="249" t="s">
        <v>933</v>
      </c>
      <c r="AR122" s="162" t="str">
        <f>IF(GLOBAL_DATA[[#This Row],[Target scope]]&lt;&gt;Target_Not_Applicable,GLOBAL_DATA[[#This Row],[Target scope]]*GLOBAL_DATA[[#This Row],[Implementation progress rate]],"")</f>
        <v/>
      </c>
      <c r="AS122" s="180">
        <f>IF(OR(GLOBAL_DATA[[#This Row],[Status]]=DATA!$J$6,GLOBAL_DATA[[#This Row],[Status]]=DATA!$J$7,GLOBAL_DATA[[#This Row],[Status]]=DATA!$J$8),1,0)</f>
        <v>0</v>
      </c>
      <c r="AT122" s="181">
        <f>IF(GLOBAL_DATA[[#This Row],[Status]]=Status_No_Project,"",MAX(GLOBAL_DATA[[#This Row],[Initial end]],GLOBAL_DATA[[#This Row],[Re-estimated end]],43831))</f>
        <v>44561</v>
      </c>
      <c r="AU1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 s="222">
        <f>IF(GLOBAL_DATA[[#This Row],[Target scope]]&lt;&gt;Target_Not_Applicable,COUNTBLANK(GLOBAL_DATA[[#This Row],[Target scope]:[Target justification (if&lt;100%)]]),0)+IF(GLOBAL_DATA[[#This Row],[Status]]&lt;&gt;Status_No_Project,COUNTBLANK(GLOBAL_DATA[[#This Row],[Implementation progress rate]:[CISO assessment]]),0)</f>
        <v>0</v>
      </c>
      <c r="AW122" s="45">
        <f>SUBTOTAL(103,GLOBAL_DATA[[#This Row],[BU]])</f>
        <v>0</v>
      </c>
    </row>
    <row r="123" spans="1:49" ht="38.25" hidden="1" x14ac:dyDescent="0.25">
      <c r="A123" s="222" t="s">
        <v>40</v>
      </c>
      <c r="B123" s="223" t="s">
        <v>894</v>
      </c>
      <c r="C123" s="223" t="s">
        <v>44</v>
      </c>
      <c r="D123" s="231" t="s">
        <v>689</v>
      </c>
      <c r="E123" s="232" t="s">
        <v>5</v>
      </c>
      <c r="F123" s="232"/>
      <c r="G123" s="233"/>
      <c r="H123" s="221"/>
      <c r="I123" s="231" t="s">
        <v>568</v>
      </c>
      <c r="J123" s="232"/>
      <c r="K123" s="234"/>
      <c r="L123" s="235"/>
      <c r="M123" s="233"/>
      <c r="N123" s="236"/>
      <c r="O123" s="224" t="str">
        <f>IF(GLOBAL_DATA[[#This Row],[Target scope]]="","",INDEX(DATA_TargetStatusChoice[Target_Status_Choice],MATCH(GLOBAL_DATA[[#This Row],[Target scope]],DATA_TargetStatusChoice[Value],1)))</f>
        <v>FULL IMPLEMENTATION</v>
      </c>
      <c r="P123" s="237">
        <v>1</v>
      </c>
      <c r="Q123" s="238"/>
      <c r="R123" s="250" t="s">
        <v>32</v>
      </c>
      <c r="S123" s="251">
        <v>0.2</v>
      </c>
      <c r="T123" s="251" t="s">
        <v>386</v>
      </c>
      <c r="U123" s="252"/>
      <c r="V123" s="239" t="s">
        <v>430</v>
      </c>
      <c r="W123" s="240" t="s">
        <v>390</v>
      </c>
      <c r="X123" s="241">
        <v>43466</v>
      </c>
      <c r="Y123" s="241">
        <v>44195</v>
      </c>
      <c r="Z123" s="241">
        <v>44560</v>
      </c>
      <c r="AA123" s="242">
        <f>SUM(GLOBAL_DATA[[#This Row],[Initial 2020]],GLOBAL_DATA[[#This Row],[Initial 2021]],GLOBAL_DATA[[#This Row],[Initial 2022]],GLOBAL_DATA[[#This Row],[Initial 2023]])</f>
        <v>0</v>
      </c>
      <c r="AB123" s="243">
        <f>SUM(GLOBAL_DATA[[#This Row],[Reestimated 2020]],GLOBAL_DATA[[#This Row],[Reestimated 2021]],GLOBAL_DATA[[#This Row],[Reestimated 2022]],GLOBAL_DATA[[#This Row],[Reestimated 2023]])</f>
        <v>0</v>
      </c>
      <c r="AC123" s="244">
        <f>SUM(GLOBAL_DATA[[#This Row],[Spent 2020]],GLOBAL_DATA[[#This Row],[Spent 2021]],GLOBAL_DATA[[#This Row],[Spent 2022]],GLOBAL_DATA[[#This Row],[Spent 2023]])</f>
        <v>0</v>
      </c>
      <c r="AD123" s="245">
        <v>0</v>
      </c>
      <c r="AE123" s="246" t="s">
        <v>562</v>
      </c>
      <c r="AF123" s="247" t="s">
        <v>562</v>
      </c>
      <c r="AG123" s="246" t="s">
        <v>562</v>
      </c>
      <c r="AH123" s="246" t="s">
        <v>562</v>
      </c>
      <c r="AI123" s="246" t="s">
        <v>562</v>
      </c>
      <c r="AJ123" s="245">
        <v>0</v>
      </c>
      <c r="AK123" s="246">
        <v>0</v>
      </c>
      <c r="AL123" s="247">
        <v>0</v>
      </c>
      <c r="AM123" s="246">
        <v>0</v>
      </c>
      <c r="AN123" s="246">
        <v>0</v>
      </c>
      <c r="AO123" s="248">
        <v>0</v>
      </c>
      <c r="AP123" s="249" t="s">
        <v>933</v>
      </c>
      <c r="AQ123" s="249" t="s">
        <v>933</v>
      </c>
      <c r="AR123" s="162">
        <f>IF(GLOBAL_DATA[[#This Row],[Target scope]]&lt;&gt;Target_Not_Applicable,GLOBAL_DATA[[#This Row],[Target scope]]*GLOBAL_DATA[[#This Row],[Implementation progress rate]],"")</f>
        <v>0.2</v>
      </c>
      <c r="AS123" s="180">
        <f>IF(OR(GLOBAL_DATA[[#This Row],[Status]]=DATA!$J$6,GLOBAL_DATA[[#This Row],[Status]]=DATA!$J$7,GLOBAL_DATA[[#This Row],[Status]]=DATA!$J$8),1,0)</f>
        <v>0</v>
      </c>
      <c r="AT123" s="181">
        <f>IF(GLOBAL_DATA[[#This Row],[Status]]=Status_No_Project,"",MAX(GLOBAL_DATA[[#This Row],[Initial end]],GLOBAL_DATA[[#This Row],[Re-estimated end]],43831))</f>
        <v>44560</v>
      </c>
      <c r="AU1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 s="222">
        <f>IF(GLOBAL_DATA[[#This Row],[Target scope]]&lt;&gt;Target_Not_Applicable,COUNTBLANK(GLOBAL_DATA[[#This Row],[Target scope]:[Target justification (if&lt;100%)]]),0)+IF(GLOBAL_DATA[[#This Row],[Status]]&lt;&gt;Status_No_Project,COUNTBLANK(GLOBAL_DATA[[#This Row],[Implementation progress rate]:[CISO assessment]]),0)</f>
        <v>1</v>
      </c>
      <c r="AW123" s="45">
        <f>SUBTOTAL(103,GLOBAL_DATA[[#This Row],[BU]])</f>
        <v>0</v>
      </c>
    </row>
    <row r="124" spans="1:49" ht="38.25" hidden="1" x14ac:dyDescent="0.25">
      <c r="A124" s="222" t="s">
        <v>40</v>
      </c>
      <c r="B124" s="223" t="s">
        <v>894</v>
      </c>
      <c r="C124" s="223" t="s">
        <v>44</v>
      </c>
      <c r="D124" s="231" t="s">
        <v>690</v>
      </c>
      <c r="E124" s="232" t="s">
        <v>5</v>
      </c>
      <c r="F124" s="232"/>
      <c r="G124" s="233"/>
      <c r="H124" s="221"/>
      <c r="I124" s="231" t="s">
        <v>568</v>
      </c>
      <c r="J124" s="232"/>
      <c r="K124" s="234"/>
      <c r="L124" s="235"/>
      <c r="M124" s="233"/>
      <c r="N124" s="236"/>
      <c r="O124" s="224" t="str">
        <f>IF(GLOBAL_DATA[[#This Row],[Target scope]]="","",INDEX(DATA_TargetStatusChoice[Target_Status_Choice],MATCH(GLOBAL_DATA[[#This Row],[Target scope]],DATA_TargetStatusChoice[Value],1)))</f>
        <v>FULL IMPLEMENTATION</v>
      </c>
      <c r="P124" s="237">
        <v>1</v>
      </c>
      <c r="Q124" s="238"/>
      <c r="R124" s="250" t="s">
        <v>33</v>
      </c>
      <c r="S124" s="251">
        <v>1</v>
      </c>
      <c r="T124" s="251" t="s">
        <v>386</v>
      </c>
      <c r="U124" s="252"/>
      <c r="V124" s="239" t="s">
        <v>431</v>
      </c>
      <c r="W124" s="240" t="s">
        <v>921</v>
      </c>
      <c r="X124" s="241">
        <v>43862</v>
      </c>
      <c r="Y124" s="241">
        <v>44084</v>
      </c>
      <c r="Z124" s="241" t="s">
        <v>562</v>
      </c>
      <c r="AA124" s="242">
        <f>SUM(GLOBAL_DATA[[#This Row],[Initial 2020]],GLOBAL_DATA[[#This Row],[Initial 2021]],GLOBAL_DATA[[#This Row],[Initial 2022]],GLOBAL_DATA[[#This Row],[Initial 2023]])</f>
        <v>0</v>
      </c>
      <c r="AB124" s="243">
        <f>SUM(GLOBAL_DATA[[#This Row],[Reestimated 2020]],GLOBAL_DATA[[#This Row],[Reestimated 2021]],GLOBAL_DATA[[#This Row],[Reestimated 2022]],GLOBAL_DATA[[#This Row],[Reestimated 2023]])</f>
        <v>0</v>
      </c>
      <c r="AC124" s="244">
        <f>SUM(GLOBAL_DATA[[#This Row],[Spent 2020]],GLOBAL_DATA[[#This Row],[Spent 2021]],GLOBAL_DATA[[#This Row],[Spent 2022]],GLOBAL_DATA[[#This Row],[Spent 2023]])</f>
        <v>0</v>
      </c>
      <c r="AD124" s="245">
        <v>0</v>
      </c>
      <c r="AE124" s="246" t="s">
        <v>562</v>
      </c>
      <c r="AF124" s="247" t="s">
        <v>562</v>
      </c>
      <c r="AG124" s="246" t="s">
        <v>562</v>
      </c>
      <c r="AH124" s="246" t="s">
        <v>562</v>
      </c>
      <c r="AI124" s="246" t="s">
        <v>562</v>
      </c>
      <c r="AJ124" s="245">
        <v>0</v>
      </c>
      <c r="AK124" s="246">
        <v>0</v>
      </c>
      <c r="AL124" s="247">
        <v>0</v>
      </c>
      <c r="AM124" s="246">
        <v>0</v>
      </c>
      <c r="AN124" s="246">
        <v>0</v>
      </c>
      <c r="AO124" s="248">
        <v>0</v>
      </c>
      <c r="AP124" s="249" t="s">
        <v>933</v>
      </c>
      <c r="AQ124" s="249" t="s">
        <v>933</v>
      </c>
      <c r="AR124" s="162">
        <f>IF(GLOBAL_DATA[[#This Row],[Target scope]]&lt;&gt;Target_Not_Applicable,GLOBAL_DATA[[#This Row],[Target scope]]*GLOBAL_DATA[[#This Row],[Implementation progress rate]],"")</f>
        <v>1</v>
      </c>
      <c r="AS124" s="180">
        <f>IF(OR(GLOBAL_DATA[[#This Row],[Status]]=DATA!$J$6,GLOBAL_DATA[[#This Row],[Status]]=DATA!$J$7,GLOBAL_DATA[[#This Row],[Status]]=DATA!$J$8),1,0)</f>
        <v>1</v>
      </c>
      <c r="AT124" s="181">
        <f>IF(GLOBAL_DATA[[#This Row],[Status]]=Status_No_Project,"",MAX(GLOBAL_DATA[[#This Row],[Initial end]],GLOBAL_DATA[[#This Row],[Re-estimated end]],43831))</f>
        <v>44084</v>
      </c>
      <c r="AU1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 s="222">
        <f>IF(GLOBAL_DATA[[#This Row],[Target scope]]&lt;&gt;Target_Not_Applicable,COUNTBLANK(GLOBAL_DATA[[#This Row],[Target scope]:[Target justification (if&lt;100%)]]),0)+IF(GLOBAL_DATA[[#This Row],[Status]]&lt;&gt;Status_No_Project,COUNTBLANK(GLOBAL_DATA[[#This Row],[Implementation progress rate]:[CISO assessment]]),0)</f>
        <v>1</v>
      </c>
      <c r="AW124" s="45">
        <f>SUBTOTAL(103,GLOBAL_DATA[[#This Row],[BU]])</f>
        <v>0</v>
      </c>
    </row>
    <row r="125" spans="1:49" ht="25.5" hidden="1" x14ac:dyDescent="0.25">
      <c r="A125" s="222" t="s">
        <v>40</v>
      </c>
      <c r="B125" s="223" t="s">
        <v>894</v>
      </c>
      <c r="C125" s="223" t="s">
        <v>44</v>
      </c>
      <c r="D125" s="231" t="s">
        <v>691</v>
      </c>
      <c r="E125" s="232" t="s">
        <v>6</v>
      </c>
      <c r="F125" s="232"/>
      <c r="G125" s="233"/>
      <c r="H125" s="221"/>
      <c r="I125" s="231" t="s">
        <v>637</v>
      </c>
      <c r="J125" s="232"/>
      <c r="K125" s="234"/>
      <c r="L125" s="235"/>
      <c r="M125" s="233"/>
      <c r="N125" s="236"/>
      <c r="O125" s="224" t="str">
        <f>IF(GLOBAL_DATA[[#This Row],[Target scope]]="","",INDEX(DATA_TargetStatusChoice[Target_Status_Choice],MATCH(GLOBAL_DATA[[#This Row],[Target scope]],DATA_TargetStatusChoice[Value],1)))</f>
        <v>RISK ACCEPTED</v>
      </c>
      <c r="P125" s="237">
        <v>0</v>
      </c>
      <c r="Q125" s="238"/>
      <c r="R125" s="250" t="s">
        <v>469</v>
      </c>
      <c r="S125" s="251"/>
      <c r="T125" s="251" t="s">
        <v>386</v>
      </c>
      <c r="U125" s="252"/>
      <c r="V125" s="239" t="s">
        <v>430</v>
      </c>
      <c r="W125" s="240" t="s">
        <v>922</v>
      </c>
      <c r="X125" s="241" t="s">
        <v>562</v>
      </c>
      <c r="Y125" s="241" t="s">
        <v>562</v>
      </c>
      <c r="Z125" s="241" t="s">
        <v>562</v>
      </c>
      <c r="AA125" s="242">
        <f>SUM(GLOBAL_DATA[[#This Row],[Initial 2020]],GLOBAL_DATA[[#This Row],[Initial 2021]],GLOBAL_DATA[[#This Row],[Initial 2022]],GLOBAL_DATA[[#This Row],[Initial 2023]])</f>
        <v>0</v>
      </c>
      <c r="AB125" s="243">
        <f>SUM(GLOBAL_DATA[[#This Row],[Reestimated 2020]],GLOBAL_DATA[[#This Row],[Reestimated 2021]],GLOBAL_DATA[[#This Row],[Reestimated 2022]],GLOBAL_DATA[[#This Row],[Reestimated 2023]])</f>
        <v>0</v>
      </c>
      <c r="AC125" s="244">
        <f>SUM(GLOBAL_DATA[[#This Row],[Spent 2020]],GLOBAL_DATA[[#This Row],[Spent 2021]],GLOBAL_DATA[[#This Row],[Spent 2022]],GLOBAL_DATA[[#This Row],[Spent 2023]])</f>
        <v>0</v>
      </c>
      <c r="AD125" s="245">
        <v>0</v>
      </c>
      <c r="AE125" s="246">
        <v>0</v>
      </c>
      <c r="AF125" s="247">
        <v>0</v>
      </c>
      <c r="AG125" s="246">
        <v>0</v>
      </c>
      <c r="AH125" s="246">
        <v>0</v>
      </c>
      <c r="AI125" s="246">
        <v>0</v>
      </c>
      <c r="AJ125" s="245">
        <v>0</v>
      </c>
      <c r="AK125" s="246">
        <v>0</v>
      </c>
      <c r="AL125" s="247">
        <v>0</v>
      </c>
      <c r="AM125" s="246">
        <v>0</v>
      </c>
      <c r="AN125" s="246">
        <v>0</v>
      </c>
      <c r="AO125" s="248">
        <v>0</v>
      </c>
      <c r="AP125" s="249" t="s">
        <v>933</v>
      </c>
      <c r="AQ125" s="249" t="s">
        <v>933</v>
      </c>
      <c r="AR125" s="162">
        <f>IF(GLOBAL_DATA[[#This Row],[Target scope]]&lt;&gt;Target_Not_Applicable,GLOBAL_DATA[[#This Row],[Target scope]]*GLOBAL_DATA[[#This Row],[Implementation progress rate]],"")</f>
        <v>0</v>
      </c>
      <c r="AS125" s="180">
        <f>IF(OR(GLOBAL_DATA[[#This Row],[Status]]=DATA!$J$6,GLOBAL_DATA[[#This Row],[Status]]=DATA!$J$7,GLOBAL_DATA[[#This Row],[Status]]=DATA!$J$8),1,0)</f>
        <v>0</v>
      </c>
      <c r="AT125" s="181" t="str">
        <f>IF(GLOBAL_DATA[[#This Row],[Status]]=Status_No_Project,"",MAX(GLOBAL_DATA[[#This Row],[Initial end]],GLOBAL_DATA[[#This Row],[Re-estimated end]],43831))</f>
        <v/>
      </c>
      <c r="AU1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 s="222">
        <f>IF(GLOBAL_DATA[[#This Row],[Target scope]]&lt;&gt;Target_Not_Applicable,COUNTBLANK(GLOBAL_DATA[[#This Row],[Target scope]:[Target justification (if&lt;100%)]]),0)+IF(GLOBAL_DATA[[#This Row],[Status]]&lt;&gt;Status_No_Project,COUNTBLANK(GLOBAL_DATA[[#This Row],[Implementation progress rate]:[CISO assessment]]),0)</f>
        <v>1</v>
      </c>
      <c r="AW125" s="45">
        <f>SUBTOTAL(103,GLOBAL_DATA[[#This Row],[BU]])</f>
        <v>0</v>
      </c>
    </row>
    <row r="126" spans="1:49" ht="25.5" hidden="1" x14ac:dyDescent="0.25">
      <c r="A126" s="222" t="s">
        <v>40</v>
      </c>
      <c r="B126" s="223" t="s">
        <v>894</v>
      </c>
      <c r="C126" s="223" t="s">
        <v>44</v>
      </c>
      <c r="D126" s="231" t="s">
        <v>692</v>
      </c>
      <c r="E126" s="232" t="s">
        <v>6</v>
      </c>
      <c r="F126" s="232"/>
      <c r="G126" s="233"/>
      <c r="H126" s="221"/>
      <c r="I126" s="231" t="s">
        <v>637</v>
      </c>
      <c r="J126" s="232"/>
      <c r="K126" s="234"/>
      <c r="L126" s="235"/>
      <c r="M126" s="233"/>
      <c r="N126" s="236"/>
      <c r="O126" s="224" t="str">
        <f>IF(GLOBAL_DATA[[#This Row],[Target scope]]="","",INDEX(DATA_TargetStatusChoice[Target_Status_Choice],MATCH(GLOBAL_DATA[[#This Row],[Target scope]],DATA_TargetStatusChoice[Value],1)))</f>
        <v>RISK ACCEPTED</v>
      </c>
      <c r="P126" s="237">
        <v>0</v>
      </c>
      <c r="Q126" s="238"/>
      <c r="R126" s="250" t="s">
        <v>469</v>
      </c>
      <c r="S126" s="251"/>
      <c r="T126" s="251" t="s">
        <v>386</v>
      </c>
      <c r="U126" s="252"/>
      <c r="V126" s="239" t="s">
        <v>430</v>
      </c>
      <c r="W126" s="240" t="s">
        <v>922</v>
      </c>
      <c r="X126" s="241" t="s">
        <v>562</v>
      </c>
      <c r="Y126" s="241" t="s">
        <v>562</v>
      </c>
      <c r="Z126" s="241" t="s">
        <v>562</v>
      </c>
      <c r="AA126" s="242">
        <f>SUM(GLOBAL_DATA[[#This Row],[Initial 2020]],GLOBAL_DATA[[#This Row],[Initial 2021]],GLOBAL_DATA[[#This Row],[Initial 2022]],GLOBAL_DATA[[#This Row],[Initial 2023]])</f>
        <v>0</v>
      </c>
      <c r="AB126" s="243">
        <f>SUM(GLOBAL_DATA[[#This Row],[Reestimated 2020]],GLOBAL_DATA[[#This Row],[Reestimated 2021]],GLOBAL_DATA[[#This Row],[Reestimated 2022]],GLOBAL_DATA[[#This Row],[Reestimated 2023]])</f>
        <v>0</v>
      </c>
      <c r="AC126" s="244">
        <f>SUM(GLOBAL_DATA[[#This Row],[Spent 2020]],GLOBAL_DATA[[#This Row],[Spent 2021]],GLOBAL_DATA[[#This Row],[Spent 2022]],GLOBAL_DATA[[#This Row],[Spent 2023]])</f>
        <v>0</v>
      </c>
      <c r="AD126" s="245">
        <v>0</v>
      </c>
      <c r="AE126" s="246">
        <v>0</v>
      </c>
      <c r="AF126" s="247">
        <v>0</v>
      </c>
      <c r="AG126" s="246">
        <v>0</v>
      </c>
      <c r="AH126" s="246">
        <v>0</v>
      </c>
      <c r="AI126" s="246">
        <v>0</v>
      </c>
      <c r="AJ126" s="245">
        <v>0</v>
      </c>
      <c r="AK126" s="246">
        <v>0</v>
      </c>
      <c r="AL126" s="247">
        <v>0</v>
      </c>
      <c r="AM126" s="246">
        <v>0</v>
      </c>
      <c r="AN126" s="246">
        <v>0</v>
      </c>
      <c r="AO126" s="248">
        <v>0</v>
      </c>
      <c r="AP126" s="249" t="s">
        <v>933</v>
      </c>
      <c r="AQ126" s="249" t="s">
        <v>933</v>
      </c>
      <c r="AR126" s="162">
        <f>IF(GLOBAL_DATA[[#This Row],[Target scope]]&lt;&gt;Target_Not_Applicable,GLOBAL_DATA[[#This Row],[Target scope]]*GLOBAL_DATA[[#This Row],[Implementation progress rate]],"")</f>
        <v>0</v>
      </c>
      <c r="AS126" s="180">
        <f>IF(OR(GLOBAL_DATA[[#This Row],[Status]]=DATA!$J$6,GLOBAL_DATA[[#This Row],[Status]]=DATA!$J$7,GLOBAL_DATA[[#This Row],[Status]]=DATA!$J$8),1,0)</f>
        <v>0</v>
      </c>
      <c r="AT126" s="181" t="str">
        <f>IF(GLOBAL_DATA[[#This Row],[Status]]=Status_No_Project,"",MAX(GLOBAL_DATA[[#This Row],[Initial end]],GLOBAL_DATA[[#This Row],[Re-estimated end]],43831))</f>
        <v/>
      </c>
      <c r="AU1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 s="222">
        <f>IF(GLOBAL_DATA[[#This Row],[Target scope]]&lt;&gt;Target_Not_Applicable,COUNTBLANK(GLOBAL_DATA[[#This Row],[Target scope]:[Target justification (if&lt;100%)]]),0)+IF(GLOBAL_DATA[[#This Row],[Status]]&lt;&gt;Status_No_Project,COUNTBLANK(GLOBAL_DATA[[#This Row],[Implementation progress rate]:[CISO assessment]]),0)</f>
        <v>1</v>
      </c>
      <c r="AW126" s="45">
        <f>SUBTOTAL(103,GLOBAL_DATA[[#This Row],[BU]])</f>
        <v>0</v>
      </c>
    </row>
    <row r="127" spans="1:49" ht="25.5" x14ac:dyDescent="0.25">
      <c r="A127" s="222" t="s">
        <v>40</v>
      </c>
      <c r="B127" s="223" t="s">
        <v>894</v>
      </c>
      <c r="C127" s="223" t="s">
        <v>44</v>
      </c>
      <c r="D127" s="231" t="s">
        <v>693</v>
      </c>
      <c r="E127" s="232" t="s">
        <v>6</v>
      </c>
      <c r="F127" s="232"/>
      <c r="G127" s="233"/>
      <c r="H127" s="221" t="s">
        <v>570</v>
      </c>
      <c r="I127" s="231" t="s">
        <v>637</v>
      </c>
      <c r="J127" s="232"/>
      <c r="K127" s="234"/>
      <c r="L127" s="235"/>
      <c r="M127" s="233"/>
      <c r="N127" s="236"/>
      <c r="O127" s="224" t="str">
        <f>IF(GLOBAL_DATA[[#This Row],[Target scope]]="","",INDEX(DATA_TargetStatusChoice[Target_Status_Choice],MATCH(GLOBAL_DATA[[#This Row],[Target scope]],DATA_TargetStatusChoice[Value],1)))</f>
        <v>RISK ACCEPTED</v>
      </c>
      <c r="P127" s="237">
        <v>0</v>
      </c>
      <c r="Q127" s="238"/>
      <c r="R127" s="250" t="s">
        <v>469</v>
      </c>
      <c r="S127" s="251"/>
      <c r="T127" s="251" t="s">
        <v>386</v>
      </c>
      <c r="U127" s="252"/>
      <c r="V127" s="239" t="s">
        <v>430</v>
      </c>
      <c r="W127" s="240" t="s">
        <v>922</v>
      </c>
      <c r="X127" s="241" t="s">
        <v>562</v>
      </c>
      <c r="Y127" s="241" t="s">
        <v>562</v>
      </c>
      <c r="Z127" s="241" t="s">
        <v>562</v>
      </c>
      <c r="AA127" s="242">
        <f>SUM(GLOBAL_DATA[[#This Row],[Initial 2020]],GLOBAL_DATA[[#This Row],[Initial 2021]],GLOBAL_DATA[[#This Row],[Initial 2022]],GLOBAL_DATA[[#This Row],[Initial 2023]])</f>
        <v>0</v>
      </c>
      <c r="AB127" s="243">
        <f>SUM(GLOBAL_DATA[[#This Row],[Reestimated 2020]],GLOBAL_DATA[[#This Row],[Reestimated 2021]],GLOBAL_DATA[[#This Row],[Reestimated 2022]],GLOBAL_DATA[[#This Row],[Reestimated 2023]])</f>
        <v>0</v>
      </c>
      <c r="AC127" s="244">
        <f>SUM(GLOBAL_DATA[[#This Row],[Spent 2020]],GLOBAL_DATA[[#This Row],[Spent 2021]],GLOBAL_DATA[[#This Row],[Spent 2022]],GLOBAL_DATA[[#This Row],[Spent 2023]])</f>
        <v>0</v>
      </c>
      <c r="AD127" s="245">
        <v>0</v>
      </c>
      <c r="AE127" s="246">
        <v>0</v>
      </c>
      <c r="AF127" s="247">
        <v>0</v>
      </c>
      <c r="AG127" s="246">
        <v>0</v>
      </c>
      <c r="AH127" s="246">
        <v>0</v>
      </c>
      <c r="AI127" s="246">
        <v>0</v>
      </c>
      <c r="AJ127" s="245">
        <v>0</v>
      </c>
      <c r="AK127" s="246">
        <v>0</v>
      </c>
      <c r="AL127" s="247">
        <v>0</v>
      </c>
      <c r="AM127" s="246">
        <v>0</v>
      </c>
      <c r="AN127" s="246">
        <v>0</v>
      </c>
      <c r="AO127" s="248">
        <v>0</v>
      </c>
      <c r="AP127" s="249" t="s">
        <v>933</v>
      </c>
      <c r="AQ127" s="249" t="s">
        <v>933</v>
      </c>
      <c r="AR127" s="162">
        <f>IF(GLOBAL_DATA[[#This Row],[Target scope]]&lt;&gt;Target_Not_Applicable,GLOBAL_DATA[[#This Row],[Target scope]]*GLOBAL_DATA[[#This Row],[Implementation progress rate]],"")</f>
        <v>0</v>
      </c>
      <c r="AS127" s="180">
        <f>IF(OR(GLOBAL_DATA[[#This Row],[Status]]=DATA!$J$6,GLOBAL_DATA[[#This Row],[Status]]=DATA!$J$7,GLOBAL_DATA[[#This Row],[Status]]=DATA!$J$8),1,0)</f>
        <v>0</v>
      </c>
      <c r="AT127" s="181" t="str">
        <f>IF(GLOBAL_DATA[[#This Row],[Status]]=Status_No_Project,"",MAX(GLOBAL_DATA[[#This Row],[Initial end]],GLOBAL_DATA[[#This Row],[Re-estimated end]],43831))</f>
        <v/>
      </c>
      <c r="AU1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 s="222">
        <f>IF(GLOBAL_DATA[[#This Row],[Target scope]]&lt;&gt;Target_Not_Applicable,COUNTBLANK(GLOBAL_DATA[[#This Row],[Target scope]:[Target justification (if&lt;100%)]]),0)+IF(GLOBAL_DATA[[#This Row],[Status]]&lt;&gt;Status_No_Project,COUNTBLANK(GLOBAL_DATA[[#This Row],[Implementation progress rate]:[CISO assessment]]),0)</f>
        <v>1</v>
      </c>
      <c r="AW127" s="45">
        <f>SUBTOTAL(103,GLOBAL_DATA[[#This Row],[BU]])</f>
        <v>1</v>
      </c>
    </row>
    <row r="128" spans="1:49" ht="25.5" hidden="1" x14ac:dyDescent="0.25">
      <c r="A128" s="222" t="s">
        <v>40</v>
      </c>
      <c r="B128" s="223" t="s">
        <v>894</v>
      </c>
      <c r="C128" s="223" t="s">
        <v>44</v>
      </c>
      <c r="D128" s="231" t="s">
        <v>694</v>
      </c>
      <c r="E128" s="232" t="s">
        <v>6</v>
      </c>
      <c r="F128" s="232"/>
      <c r="G128" s="233"/>
      <c r="H128" s="221"/>
      <c r="I128" s="231" t="s">
        <v>578</v>
      </c>
      <c r="J128" s="232"/>
      <c r="K128" s="234"/>
      <c r="L128" s="235"/>
      <c r="M128" s="233"/>
      <c r="N128" s="236"/>
      <c r="O128" s="224" t="str">
        <f>IF(GLOBAL_DATA[[#This Row],[Target scope]]="","",INDEX(DATA_TargetStatusChoice[Target_Status_Choice],MATCH(GLOBAL_DATA[[#This Row],[Target scope]],DATA_TargetStatusChoice[Value],1)))</f>
        <v>RISK ACCEPTED</v>
      </c>
      <c r="P128" s="237">
        <v>0</v>
      </c>
      <c r="Q128" s="238"/>
      <c r="R128" s="250" t="s">
        <v>469</v>
      </c>
      <c r="S128" s="251">
        <v>0</v>
      </c>
      <c r="T128" s="251" t="s">
        <v>386</v>
      </c>
      <c r="U128" s="252"/>
      <c r="V128" s="239" t="s">
        <v>430</v>
      </c>
      <c r="W128" s="240" t="s">
        <v>922</v>
      </c>
      <c r="X128" s="241" t="s">
        <v>562</v>
      </c>
      <c r="Y128" s="241" t="s">
        <v>562</v>
      </c>
      <c r="Z128" s="241" t="s">
        <v>562</v>
      </c>
      <c r="AA128" s="242">
        <f>SUM(GLOBAL_DATA[[#This Row],[Initial 2020]],GLOBAL_DATA[[#This Row],[Initial 2021]],GLOBAL_DATA[[#This Row],[Initial 2022]],GLOBAL_DATA[[#This Row],[Initial 2023]])</f>
        <v>0</v>
      </c>
      <c r="AB128" s="243">
        <f>SUM(GLOBAL_DATA[[#This Row],[Reestimated 2020]],GLOBAL_DATA[[#This Row],[Reestimated 2021]],GLOBAL_DATA[[#This Row],[Reestimated 2022]],GLOBAL_DATA[[#This Row],[Reestimated 2023]])</f>
        <v>0</v>
      </c>
      <c r="AC128" s="244">
        <f>SUM(GLOBAL_DATA[[#This Row],[Spent 2020]],GLOBAL_DATA[[#This Row],[Spent 2021]],GLOBAL_DATA[[#This Row],[Spent 2022]],GLOBAL_DATA[[#This Row],[Spent 2023]])</f>
        <v>0</v>
      </c>
      <c r="AD128" s="245">
        <v>0</v>
      </c>
      <c r="AE128" s="246" t="s">
        <v>562</v>
      </c>
      <c r="AF128" s="247" t="s">
        <v>562</v>
      </c>
      <c r="AG128" s="246" t="s">
        <v>562</v>
      </c>
      <c r="AH128" s="246" t="s">
        <v>562</v>
      </c>
      <c r="AI128" s="246" t="s">
        <v>562</v>
      </c>
      <c r="AJ128" s="245">
        <v>0</v>
      </c>
      <c r="AK128" s="246">
        <v>0</v>
      </c>
      <c r="AL128" s="247">
        <v>0</v>
      </c>
      <c r="AM128" s="246">
        <v>0</v>
      </c>
      <c r="AN128" s="246">
        <v>0</v>
      </c>
      <c r="AO128" s="248">
        <v>0</v>
      </c>
      <c r="AP128" s="249" t="s">
        <v>933</v>
      </c>
      <c r="AQ128" s="249" t="s">
        <v>933</v>
      </c>
      <c r="AR128" s="162">
        <f>IF(GLOBAL_DATA[[#This Row],[Target scope]]&lt;&gt;Target_Not_Applicable,GLOBAL_DATA[[#This Row],[Target scope]]*GLOBAL_DATA[[#This Row],[Implementation progress rate]],"")</f>
        <v>0</v>
      </c>
      <c r="AS128" s="180">
        <f>IF(OR(GLOBAL_DATA[[#This Row],[Status]]=DATA!$J$6,GLOBAL_DATA[[#This Row],[Status]]=DATA!$J$7,GLOBAL_DATA[[#This Row],[Status]]=DATA!$J$8),1,0)</f>
        <v>0</v>
      </c>
      <c r="AT128" s="181" t="str">
        <f>IF(GLOBAL_DATA[[#This Row],[Status]]=Status_No_Project,"",MAX(GLOBAL_DATA[[#This Row],[Initial end]],GLOBAL_DATA[[#This Row],[Re-estimated end]],43831))</f>
        <v/>
      </c>
      <c r="AU1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 s="222">
        <f>IF(GLOBAL_DATA[[#This Row],[Target scope]]&lt;&gt;Target_Not_Applicable,COUNTBLANK(GLOBAL_DATA[[#This Row],[Target scope]:[Target justification (if&lt;100%)]]),0)+IF(GLOBAL_DATA[[#This Row],[Status]]&lt;&gt;Status_No_Project,COUNTBLANK(GLOBAL_DATA[[#This Row],[Implementation progress rate]:[CISO assessment]]),0)</f>
        <v>1</v>
      </c>
      <c r="AW128" s="45">
        <f>SUBTOTAL(103,GLOBAL_DATA[[#This Row],[BU]])</f>
        <v>0</v>
      </c>
    </row>
    <row r="129" spans="1:49" ht="25.5" x14ac:dyDescent="0.25">
      <c r="A129" s="222" t="s">
        <v>40</v>
      </c>
      <c r="B129" s="223" t="s">
        <v>894</v>
      </c>
      <c r="C129" s="223" t="s">
        <v>44</v>
      </c>
      <c r="D129" s="231" t="s">
        <v>695</v>
      </c>
      <c r="E129" s="232" t="s">
        <v>6</v>
      </c>
      <c r="F129" s="232"/>
      <c r="G129" s="233"/>
      <c r="H129" s="221" t="s">
        <v>570</v>
      </c>
      <c r="I129" s="231" t="s">
        <v>578</v>
      </c>
      <c r="J129" s="232"/>
      <c r="K129" s="234"/>
      <c r="L129" s="235"/>
      <c r="M129" s="233"/>
      <c r="N129" s="236"/>
      <c r="O129" s="224" t="str">
        <f>IF(GLOBAL_DATA[[#This Row],[Target scope]]="","",INDEX(DATA_TargetStatusChoice[Target_Status_Choice],MATCH(GLOBAL_DATA[[#This Row],[Target scope]],DATA_TargetStatusChoice[Value],1)))</f>
        <v>RISK ACCEPTED</v>
      </c>
      <c r="P129" s="237">
        <v>0</v>
      </c>
      <c r="Q129" s="238"/>
      <c r="R129" s="250" t="s">
        <v>469</v>
      </c>
      <c r="S129" s="251">
        <v>0</v>
      </c>
      <c r="T129" s="251" t="s">
        <v>386</v>
      </c>
      <c r="U129" s="252"/>
      <c r="V129" s="239" t="s">
        <v>430</v>
      </c>
      <c r="W129" s="240" t="s">
        <v>922</v>
      </c>
      <c r="X129" s="241" t="s">
        <v>562</v>
      </c>
      <c r="Y129" s="241" t="s">
        <v>562</v>
      </c>
      <c r="Z129" s="241" t="s">
        <v>562</v>
      </c>
      <c r="AA129" s="242">
        <f>SUM(GLOBAL_DATA[[#This Row],[Initial 2020]],GLOBAL_DATA[[#This Row],[Initial 2021]],GLOBAL_DATA[[#This Row],[Initial 2022]],GLOBAL_DATA[[#This Row],[Initial 2023]])</f>
        <v>0</v>
      </c>
      <c r="AB129" s="243">
        <f>SUM(GLOBAL_DATA[[#This Row],[Reestimated 2020]],GLOBAL_DATA[[#This Row],[Reestimated 2021]],GLOBAL_DATA[[#This Row],[Reestimated 2022]],GLOBAL_DATA[[#This Row],[Reestimated 2023]])</f>
        <v>0</v>
      </c>
      <c r="AC129" s="244">
        <f>SUM(GLOBAL_DATA[[#This Row],[Spent 2020]],GLOBAL_DATA[[#This Row],[Spent 2021]],GLOBAL_DATA[[#This Row],[Spent 2022]],GLOBAL_DATA[[#This Row],[Spent 2023]])</f>
        <v>0</v>
      </c>
      <c r="AD129" s="245" t="s">
        <v>562</v>
      </c>
      <c r="AE129" s="246" t="s">
        <v>562</v>
      </c>
      <c r="AF129" s="247" t="s">
        <v>562</v>
      </c>
      <c r="AG129" s="246" t="s">
        <v>562</v>
      </c>
      <c r="AH129" s="246" t="s">
        <v>562</v>
      </c>
      <c r="AI129" s="246" t="s">
        <v>562</v>
      </c>
      <c r="AJ129" s="245">
        <v>0</v>
      </c>
      <c r="AK129" s="246">
        <v>0</v>
      </c>
      <c r="AL129" s="247">
        <v>0</v>
      </c>
      <c r="AM129" s="246">
        <v>0</v>
      </c>
      <c r="AN129" s="246">
        <v>0</v>
      </c>
      <c r="AO129" s="248">
        <v>0</v>
      </c>
      <c r="AP129" s="249" t="s">
        <v>933</v>
      </c>
      <c r="AQ129" s="249" t="s">
        <v>933</v>
      </c>
      <c r="AR129" s="162">
        <f>IF(GLOBAL_DATA[[#This Row],[Target scope]]&lt;&gt;Target_Not_Applicable,GLOBAL_DATA[[#This Row],[Target scope]]*GLOBAL_DATA[[#This Row],[Implementation progress rate]],"")</f>
        <v>0</v>
      </c>
      <c r="AS129" s="180">
        <f>IF(OR(GLOBAL_DATA[[#This Row],[Status]]=DATA!$J$6,GLOBAL_DATA[[#This Row],[Status]]=DATA!$J$7,GLOBAL_DATA[[#This Row],[Status]]=DATA!$J$8),1,0)</f>
        <v>0</v>
      </c>
      <c r="AT129" s="181" t="str">
        <f>IF(GLOBAL_DATA[[#This Row],[Status]]=Status_No_Project,"",MAX(GLOBAL_DATA[[#This Row],[Initial end]],GLOBAL_DATA[[#This Row],[Re-estimated end]],43831))</f>
        <v/>
      </c>
      <c r="AU1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 s="222">
        <f>IF(GLOBAL_DATA[[#This Row],[Target scope]]&lt;&gt;Target_Not_Applicable,COUNTBLANK(GLOBAL_DATA[[#This Row],[Target scope]:[Target justification (if&lt;100%)]]),0)+IF(GLOBAL_DATA[[#This Row],[Status]]&lt;&gt;Status_No_Project,COUNTBLANK(GLOBAL_DATA[[#This Row],[Implementation progress rate]:[CISO assessment]]),0)</f>
        <v>1</v>
      </c>
      <c r="AW129" s="45">
        <f>SUBTOTAL(103,GLOBAL_DATA[[#This Row],[BU]])</f>
        <v>1</v>
      </c>
    </row>
    <row r="130" spans="1:49" ht="25.5" hidden="1" x14ac:dyDescent="0.25">
      <c r="A130" s="222" t="s">
        <v>40</v>
      </c>
      <c r="B130" s="223" t="s">
        <v>894</v>
      </c>
      <c r="C130" s="223" t="s">
        <v>44</v>
      </c>
      <c r="D130" s="231" t="s">
        <v>696</v>
      </c>
      <c r="E130" s="232" t="s">
        <v>6</v>
      </c>
      <c r="F130" s="232"/>
      <c r="G130" s="233"/>
      <c r="H130" s="221"/>
      <c r="I130" s="231" t="s">
        <v>637</v>
      </c>
      <c r="J130" s="232"/>
      <c r="K130" s="234"/>
      <c r="L130" s="235"/>
      <c r="M130" s="233"/>
      <c r="N130" s="236"/>
      <c r="O130" s="224" t="str">
        <f>IF(GLOBAL_DATA[[#This Row],[Target scope]]="","",INDEX(DATA_TargetStatusChoice[Target_Status_Choice],MATCH(GLOBAL_DATA[[#This Row],[Target scope]],DATA_TargetStatusChoice[Value],1)))</f>
        <v>RISK ACCEPTED</v>
      </c>
      <c r="P130" s="237">
        <v>0</v>
      </c>
      <c r="Q130" s="238"/>
      <c r="R130" s="250" t="s">
        <v>469</v>
      </c>
      <c r="S130" s="251"/>
      <c r="T130" s="251" t="s">
        <v>386</v>
      </c>
      <c r="U130" s="252"/>
      <c r="V130" s="239" t="s">
        <v>430</v>
      </c>
      <c r="W130" s="240" t="s">
        <v>922</v>
      </c>
      <c r="X130" s="241" t="s">
        <v>562</v>
      </c>
      <c r="Y130" s="241" t="s">
        <v>562</v>
      </c>
      <c r="Z130" s="241" t="s">
        <v>562</v>
      </c>
      <c r="AA130" s="242">
        <f>SUM(GLOBAL_DATA[[#This Row],[Initial 2020]],GLOBAL_DATA[[#This Row],[Initial 2021]],GLOBAL_DATA[[#This Row],[Initial 2022]],GLOBAL_DATA[[#This Row],[Initial 2023]])</f>
        <v>0</v>
      </c>
      <c r="AB130" s="243">
        <f>SUM(GLOBAL_DATA[[#This Row],[Reestimated 2020]],GLOBAL_DATA[[#This Row],[Reestimated 2021]],GLOBAL_DATA[[#This Row],[Reestimated 2022]],GLOBAL_DATA[[#This Row],[Reestimated 2023]])</f>
        <v>0</v>
      </c>
      <c r="AC130" s="244">
        <f>SUM(GLOBAL_DATA[[#This Row],[Spent 2020]],GLOBAL_DATA[[#This Row],[Spent 2021]],GLOBAL_DATA[[#This Row],[Spent 2022]],GLOBAL_DATA[[#This Row],[Spent 2023]])</f>
        <v>0</v>
      </c>
      <c r="AD130" s="245">
        <v>0</v>
      </c>
      <c r="AE130" s="246">
        <v>0</v>
      </c>
      <c r="AF130" s="247">
        <v>0</v>
      </c>
      <c r="AG130" s="246">
        <v>0</v>
      </c>
      <c r="AH130" s="246">
        <v>0</v>
      </c>
      <c r="AI130" s="246">
        <v>0</v>
      </c>
      <c r="AJ130" s="245">
        <v>0</v>
      </c>
      <c r="AK130" s="246">
        <v>0</v>
      </c>
      <c r="AL130" s="247">
        <v>0</v>
      </c>
      <c r="AM130" s="246">
        <v>0</v>
      </c>
      <c r="AN130" s="246">
        <v>0</v>
      </c>
      <c r="AO130" s="248">
        <v>0</v>
      </c>
      <c r="AP130" s="249" t="s">
        <v>933</v>
      </c>
      <c r="AQ130" s="249" t="s">
        <v>933</v>
      </c>
      <c r="AR130" s="162">
        <f>IF(GLOBAL_DATA[[#This Row],[Target scope]]&lt;&gt;Target_Not_Applicable,GLOBAL_DATA[[#This Row],[Target scope]]*GLOBAL_DATA[[#This Row],[Implementation progress rate]],"")</f>
        <v>0</v>
      </c>
      <c r="AS130" s="180">
        <f>IF(OR(GLOBAL_DATA[[#This Row],[Status]]=DATA!$J$6,GLOBAL_DATA[[#This Row],[Status]]=DATA!$J$7,GLOBAL_DATA[[#This Row],[Status]]=DATA!$J$8),1,0)</f>
        <v>0</v>
      </c>
      <c r="AT130" s="181" t="str">
        <f>IF(GLOBAL_DATA[[#This Row],[Status]]=Status_No_Project,"",MAX(GLOBAL_DATA[[#This Row],[Initial end]],GLOBAL_DATA[[#This Row],[Re-estimated end]],43831))</f>
        <v/>
      </c>
      <c r="AU1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 s="222">
        <f>IF(GLOBAL_DATA[[#This Row],[Target scope]]&lt;&gt;Target_Not_Applicable,COUNTBLANK(GLOBAL_DATA[[#This Row],[Target scope]:[Target justification (if&lt;100%)]]),0)+IF(GLOBAL_DATA[[#This Row],[Status]]&lt;&gt;Status_No_Project,COUNTBLANK(GLOBAL_DATA[[#This Row],[Implementation progress rate]:[CISO assessment]]),0)</f>
        <v>1</v>
      </c>
      <c r="AW130" s="45">
        <f>SUBTOTAL(103,GLOBAL_DATA[[#This Row],[BU]])</f>
        <v>0</v>
      </c>
    </row>
    <row r="131" spans="1:49" ht="38.25" hidden="1" x14ac:dyDescent="0.25">
      <c r="A131" s="222" t="s">
        <v>40</v>
      </c>
      <c r="B131" s="223" t="s">
        <v>894</v>
      </c>
      <c r="C131" s="223" t="s">
        <v>44</v>
      </c>
      <c r="D131" s="231" t="s">
        <v>697</v>
      </c>
      <c r="E131" s="232" t="s">
        <v>6</v>
      </c>
      <c r="F131" s="232"/>
      <c r="G131" s="233"/>
      <c r="H131" s="221"/>
      <c r="I131" s="231" t="s">
        <v>568</v>
      </c>
      <c r="J131" s="232"/>
      <c r="K131" s="234"/>
      <c r="L131" s="235"/>
      <c r="M131" s="233"/>
      <c r="N131" s="236"/>
      <c r="O131" s="224" t="str">
        <f>IF(GLOBAL_DATA[[#This Row],[Target scope]]="","",INDEX(DATA_TargetStatusChoice[Target_Status_Choice],MATCH(GLOBAL_DATA[[#This Row],[Target scope]],DATA_TargetStatusChoice[Value],1)))</f>
        <v>FULL IMPLEMENTATION</v>
      </c>
      <c r="P131" s="237">
        <v>1</v>
      </c>
      <c r="Q131" s="238"/>
      <c r="R131" s="250" t="s">
        <v>31</v>
      </c>
      <c r="S131" s="251">
        <v>0</v>
      </c>
      <c r="T131" s="251" t="s">
        <v>386</v>
      </c>
      <c r="U131" s="252"/>
      <c r="V131" s="239" t="s">
        <v>430</v>
      </c>
      <c r="W131" s="240" t="s">
        <v>924</v>
      </c>
      <c r="X131" s="241">
        <v>44197</v>
      </c>
      <c r="Y131" s="241">
        <v>44560</v>
      </c>
      <c r="Z131" s="241">
        <v>44561</v>
      </c>
      <c r="AA131" s="242">
        <f>SUM(GLOBAL_DATA[[#This Row],[Initial 2020]],GLOBAL_DATA[[#This Row],[Initial 2021]],GLOBAL_DATA[[#This Row],[Initial 2022]],GLOBAL_DATA[[#This Row],[Initial 2023]])</f>
        <v>0</v>
      </c>
      <c r="AB131" s="243">
        <f>SUM(GLOBAL_DATA[[#This Row],[Reestimated 2020]],GLOBAL_DATA[[#This Row],[Reestimated 2021]],GLOBAL_DATA[[#This Row],[Reestimated 2022]],GLOBAL_DATA[[#This Row],[Reestimated 2023]])</f>
        <v>0</v>
      </c>
      <c r="AC131" s="244">
        <f>SUM(GLOBAL_DATA[[#This Row],[Spent 2020]],GLOBAL_DATA[[#This Row],[Spent 2021]],GLOBAL_DATA[[#This Row],[Spent 2022]],GLOBAL_DATA[[#This Row],[Spent 2023]])</f>
        <v>0</v>
      </c>
      <c r="AD131" s="245" t="s">
        <v>562</v>
      </c>
      <c r="AE131" s="246" t="s">
        <v>562</v>
      </c>
      <c r="AF131" s="247" t="s">
        <v>562</v>
      </c>
      <c r="AG131" s="246" t="s">
        <v>562</v>
      </c>
      <c r="AH131" s="246" t="s">
        <v>562</v>
      </c>
      <c r="AI131" s="246" t="s">
        <v>562</v>
      </c>
      <c r="AJ131" s="245">
        <v>0</v>
      </c>
      <c r="AK131" s="246">
        <v>0</v>
      </c>
      <c r="AL131" s="247">
        <v>0</v>
      </c>
      <c r="AM131" s="246">
        <v>0</v>
      </c>
      <c r="AN131" s="246">
        <v>0</v>
      </c>
      <c r="AO131" s="248">
        <v>0</v>
      </c>
      <c r="AP131" s="249" t="s">
        <v>933</v>
      </c>
      <c r="AQ131" s="249" t="s">
        <v>933</v>
      </c>
      <c r="AR131" s="162">
        <f>IF(GLOBAL_DATA[[#This Row],[Target scope]]&lt;&gt;Target_Not_Applicable,GLOBAL_DATA[[#This Row],[Target scope]]*GLOBAL_DATA[[#This Row],[Implementation progress rate]],"")</f>
        <v>0</v>
      </c>
      <c r="AS131" s="180">
        <f>IF(OR(GLOBAL_DATA[[#This Row],[Status]]=DATA!$J$6,GLOBAL_DATA[[#This Row],[Status]]=DATA!$J$7,GLOBAL_DATA[[#This Row],[Status]]=DATA!$J$8),1,0)</f>
        <v>0</v>
      </c>
      <c r="AT131" s="181">
        <f>IF(GLOBAL_DATA[[#This Row],[Status]]=Status_No_Project,"",MAX(GLOBAL_DATA[[#This Row],[Initial end]],GLOBAL_DATA[[#This Row],[Re-estimated end]],43831))</f>
        <v>44561</v>
      </c>
      <c r="AU1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 s="222">
        <f>IF(GLOBAL_DATA[[#This Row],[Target scope]]&lt;&gt;Target_Not_Applicable,COUNTBLANK(GLOBAL_DATA[[#This Row],[Target scope]:[Target justification (if&lt;100%)]]),0)+IF(GLOBAL_DATA[[#This Row],[Status]]&lt;&gt;Status_No_Project,COUNTBLANK(GLOBAL_DATA[[#This Row],[Implementation progress rate]:[CISO assessment]]),0)</f>
        <v>1</v>
      </c>
      <c r="AW131" s="45">
        <f>SUBTOTAL(103,GLOBAL_DATA[[#This Row],[BU]])</f>
        <v>0</v>
      </c>
    </row>
    <row r="132" spans="1:49" ht="38.25" x14ac:dyDescent="0.25">
      <c r="A132" s="222" t="s">
        <v>40</v>
      </c>
      <c r="B132" s="223" t="s">
        <v>894</v>
      </c>
      <c r="C132" s="223" t="s">
        <v>44</v>
      </c>
      <c r="D132" s="231" t="s">
        <v>698</v>
      </c>
      <c r="E132" s="232" t="s">
        <v>6</v>
      </c>
      <c r="F132" s="232"/>
      <c r="G132" s="233"/>
      <c r="H132" s="221" t="s">
        <v>568</v>
      </c>
      <c r="I132" s="231" t="s">
        <v>568</v>
      </c>
      <c r="J132" s="232"/>
      <c r="K132" s="234"/>
      <c r="L132" s="235"/>
      <c r="M132" s="233"/>
      <c r="N132" s="236"/>
      <c r="O132" s="224" t="str">
        <f>IF(GLOBAL_DATA[[#This Row],[Target scope]]="","",INDEX(DATA_TargetStatusChoice[Target_Status_Choice],MATCH(GLOBAL_DATA[[#This Row],[Target scope]],DATA_TargetStatusChoice[Value],1)))</f>
        <v>FULL IMPLEMENTATION</v>
      </c>
      <c r="P132" s="237">
        <v>1</v>
      </c>
      <c r="Q132" s="238"/>
      <c r="R132" s="250" t="s">
        <v>31</v>
      </c>
      <c r="S132" s="251">
        <v>0</v>
      </c>
      <c r="T132" s="251" t="s">
        <v>386</v>
      </c>
      <c r="U132" s="252"/>
      <c r="V132" s="239" t="s">
        <v>430</v>
      </c>
      <c r="W132" s="240" t="s">
        <v>922</v>
      </c>
      <c r="X132" s="241">
        <v>44197</v>
      </c>
      <c r="Y132" s="241">
        <v>44925</v>
      </c>
      <c r="Z132" s="241">
        <v>44925</v>
      </c>
      <c r="AA132" s="242">
        <f>SUM(GLOBAL_DATA[[#This Row],[Initial 2020]],GLOBAL_DATA[[#This Row],[Initial 2021]],GLOBAL_DATA[[#This Row],[Initial 2022]],GLOBAL_DATA[[#This Row],[Initial 2023]])</f>
        <v>11</v>
      </c>
      <c r="AB132" s="243">
        <f>SUM(GLOBAL_DATA[[#This Row],[Reestimated 2020]],GLOBAL_DATA[[#This Row],[Reestimated 2021]],GLOBAL_DATA[[#This Row],[Reestimated 2022]],GLOBAL_DATA[[#This Row],[Reestimated 2023]])</f>
        <v>0</v>
      </c>
      <c r="AC132" s="244">
        <f>SUM(GLOBAL_DATA[[#This Row],[Spent 2020]],GLOBAL_DATA[[#This Row],[Spent 2021]],GLOBAL_DATA[[#This Row],[Spent 2022]],GLOBAL_DATA[[#This Row],[Spent 2023]])</f>
        <v>0</v>
      </c>
      <c r="AD132" s="245">
        <v>11</v>
      </c>
      <c r="AE132" s="246" t="s">
        <v>562</v>
      </c>
      <c r="AF132" s="247" t="s">
        <v>562</v>
      </c>
      <c r="AG132" s="246" t="s">
        <v>562</v>
      </c>
      <c r="AH132" s="246" t="s">
        <v>562</v>
      </c>
      <c r="AI132" s="246" t="s">
        <v>562</v>
      </c>
      <c r="AJ132" s="245">
        <v>0</v>
      </c>
      <c r="AK132" s="246">
        <v>0</v>
      </c>
      <c r="AL132" s="247">
        <v>0</v>
      </c>
      <c r="AM132" s="246">
        <v>0</v>
      </c>
      <c r="AN132" s="246">
        <v>0</v>
      </c>
      <c r="AO132" s="248">
        <v>0</v>
      </c>
      <c r="AP132" s="249" t="s">
        <v>933</v>
      </c>
      <c r="AQ132" s="249" t="s">
        <v>933</v>
      </c>
      <c r="AR132" s="162">
        <f>IF(GLOBAL_DATA[[#This Row],[Target scope]]&lt;&gt;Target_Not_Applicable,GLOBAL_DATA[[#This Row],[Target scope]]*GLOBAL_DATA[[#This Row],[Implementation progress rate]],"")</f>
        <v>0</v>
      </c>
      <c r="AS132" s="180">
        <f>IF(OR(GLOBAL_DATA[[#This Row],[Status]]=DATA!$J$6,GLOBAL_DATA[[#This Row],[Status]]=DATA!$J$7,GLOBAL_DATA[[#This Row],[Status]]=DATA!$J$8),1,0)</f>
        <v>0</v>
      </c>
      <c r="AT132" s="181">
        <f>IF(GLOBAL_DATA[[#This Row],[Status]]=Status_No_Project,"",MAX(GLOBAL_DATA[[#This Row],[Initial end]],GLOBAL_DATA[[#This Row],[Re-estimated end]],43831))</f>
        <v>44925</v>
      </c>
      <c r="AU1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 s="222">
        <f>IF(GLOBAL_DATA[[#This Row],[Target scope]]&lt;&gt;Target_Not_Applicable,COUNTBLANK(GLOBAL_DATA[[#This Row],[Target scope]:[Target justification (if&lt;100%)]]),0)+IF(GLOBAL_DATA[[#This Row],[Status]]&lt;&gt;Status_No_Project,COUNTBLANK(GLOBAL_DATA[[#This Row],[Implementation progress rate]:[CISO assessment]]),0)</f>
        <v>1</v>
      </c>
      <c r="AW132" s="45">
        <f>SUBTOTAL(103,GLOBAL_DATA[[#This Row],[BU]])</f>
        <v>1</v>
      </c>
    </row>
    <row r="133" spans="1:49" ht="25.5" x14ac:dyDescent="0.25">
      <c r="A133" s="222" t="s">
        <v>40</v>
      </c>
      <c r="B133" s="223" t="s">
        <v>894</v>
      </c>
      <c r="C133" s="223" t="s">
        <v>44</v>
      </c>
      <c r="D133" s="231" t="s">
        <v>699</v>
      </c>
      <c r="E133" s="232" t="s">
        <v>6</v>
      </c>
      <c r="F133" s="232"/>
      <c r="G133" s="233"/>
      <c r="H133" s="221" t="s">
        <v>568</v>
      </c>
      <c r="I133" s="231" t="s">
        <v>568</v>
      </c>
      <c r="J133" s="232"/>
      <c r="K133" s="234"/>
      <c r="L133" s="235"/>
      <c r="M133" s="233"/>
      <c r="N133" s="236"/>
      <c r="O133" s="224" t="str">
        <f>IF(GLOBAL_DATA[[#This Row],[Target scope]]="","",INDEX(DATA_TargetStatusChoice[Target_Status_Choice],MATCH(GLOBAL_DATA[[#This Row],[Target scope]],DATA_TargetStatusChoice[Value],1)))</f>
        <v/>
      </c>
      <c r="P133" s="237" t="s">
        <v>562</v>
      </c>
      <c r="Q133" s="238"/>
      <c r="R133" s="250" t="s">
        <v>562</v>
      </c>
      <c r="S133" s="251"/>
      <c r="T133" s="251" t="s">
        <v>562</v>
      </c>
      <c r="U133" s="252"/>
      <c r="V133" s="239" t="s">
        <v>562</v>
      </c>
      <c r="W133" s="240" t="s">
        <v>562</v>
      </c>
      <c r="X133" s="241" t="s">
        <v>562</v>
      </c>
      <c r="Y133" s="241" t="s">
        <v>562</v>
      </c>
      <c r="Z133" s="241" t="s">
        <v>562</v>
      </c>
      <c r="AA133" s="242">
        <f>SUM(GLOBAL_DATA[[#This Row],[Initial 2020]],GLOBAL_DATA[[#This Row],[Initial 2021]],GLOBAL_DATA[[#This Row],[Initial 2022]],GLOBAL_DATA[[#This Row],[Initial 2023]])</f>
        <v>0</v>
      </c>
      <c r="AB133" s="243">
        <f>SUM(GLOBAL_DATA[[#This Row],[Reestimated 2020]],GLOBAL_DATA[[#This Row],[Reestimated 2021]],GLOBAL_DATA[[#This Row],[Reestimated 2022]],GLOBAL_DATA[[#This Row],[Reestimated 2023]])</f>
        <v>0</v>
      </c>
      <c r="AC133" s="244">
        <f>SUM(GLOBAL_DATA[[#This Row],[Spent 2020]],GLOBAL_DATA[[#This Row],[Spent 2021]],GLOBAL_DATA[[#This Row],[Spent 2022]],GLOBAL_DATA[[#This Row],[Spent 2023]])</f>
        <v>0</v>
      </c>
      <c r="AD133" s="245" t="s">
        <v>562</v>
      </c>
      <c r="AE133" s="246" t="s">
        <v>562</v>
      </c>
      <c r="AF133" s="247" t="s">
        <v>562</v>
      </c>
      <c r="AG133" s="246" t="s">
        <v>562</v>
      </c>
      <c r="AH133" s="246" t="s">
        <v>562</v>
      </c>
      <c r="AI133" s="246" t="s">
        <v>562</v>
      </c>
      <c r="AJ133" s="245" t="s">
        <v>562</v>
      </c>
      <c r="AK133" s="246" t="s">
        <v>562</v>
      </c>
      <c r="AL133" s="247" t="s">
        <v>562</v>
      </c>
      <c r="AM133" s="246" t="s">
        <v>562</v>
      </c>
      <c r="AN133" s="246" t="s">
        <v>562</v>
      </c>
      <c r="AO133" s="248" t="s">
        <v>562</v>
      </c>
      <c r="AP133" s="249" t="s">
        <v>562</v>
      </c>
      <c r="AQ133" s="249" t="s">
        <v>562</v>
      </c>
      <c r="AR133" s="162"/>
      <c r="AS133" s="180">
        <f>IF(OR(GLOBAL_DATA[[#This Row],[Status]]=DATA!$J$6,GLOBAL_DATA[[#This Row],[Status]]=DATA!$J$7,GLOBAL_DATA[[#This Row],[Status]]=DATA!$J$8),1,0)</f>
        <v>0</v>
      </c>
      <c r="AT133" s="181">
        <f>IF(GLOBAL_DATA[[#This Row],[Status]]=Status_No_Project,"",MAX(GLOBAL_DATA[[#This Row],[Initial end]],GLOBAL_DATA[[#This Row],[Re-estimated end]],43831))</f>
        <v>43831</v>
      </c>
      <c r="AU1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 s="222">
        <f>IF(GLOBAL_DATA[[#This Row],[Target scope]]&lt;&gt;Target_Not_Applicable,COUNTBLANK(GLOBAL_DATA[[#This Row],[Target scope]:[Target justification (if&lt;100%)]]),0)+IF(GLOBAL_DATA[[#This Row],[Status]]&lt;&gt;Status_No_Project,COUNTBLANK(GLOBAL_DATA[[#This Row],[Implementation progress rate]:[CISO assessment]]),0)</f>
        <v>4</v>
      </c>
      <c r="AW133" s="45">
        <f>SUBTOTAL(103,GLOBAL_DATA[[#This Row],[BU]])</f>
        <v>1</v>
      </c>
    </row>
    <row r="134" spans="1:49" ht="25.5" hidden="1" x14ac:dyDescent="0.25">
      <c r="A134" s="222" t="s">
        <v>40</v>
      </c>
      <c r="B134" s="223" t="s">
        <v>894</v>
      </c>
      <c r="C134" s="223" t="s">
        <v>44</v>
      </c>
      <c r="D134" s="231" t="s">
        <v>700</v>
      </c>
      <c r="E134" s="232" t="s">
        <v>6</v>
      </c>
      <c r="F134" s="232"/>
      <c r="G134" s="233"/>
      <c r="H134" s="221"/>
      <c r="I134" s="231" t="s">
        <v>578</v>
      </c>
      <c r="J134" s="232"/>
      <c r="K134" s="234"/>
      <c r="L134" s="235"/>
      <c r="M134" s="233"/>
      <c r="N134" s="236"/>
      <c r="O134" s="224" t="str">
        <f>IF(GLOBAL_DATA[[#This Row],[Target scope]]="","",INDEX(DATA_TargetStatusChoice[Target_Status_Choice],MATCH(GLOBAL_DATA[[#This Row],[Target scope]],DATA_TargetStatusChoice[Value],1)))</f>
        <v>RISK ACCEPTED</v>
      </c>
      <c r="P134" s="237">
        <v>0</v>
      </c>
      <c r="Q134" s="238"/>
      <c r="R134" s="250" t="s">
        <v>469</v>
      </c>
      <c r="S134" s="251">
        <v>0</v>
      </c>
      <c r="T134" s="251" t="s">
        <v>386</v>
      </c>
      <c r="U134" s="252"/>
      <c r="V134" s="239" t="s">
        <v>430</v>
      </c>
      <c r="W134" s="240" t="s">
        <v>922</v>
      </c>
      <c r="X134" s="241" t="s">
        <v>562</v>
      </c>
      <c r="Y134" s="241" t="s">
        <v>562</v>
      </c>
      <c r="Z134" s="241" t="s">
        <v>562</v>
      </c>
      <c r="AA134" s="242">
        <f>SUM(GLOBAL_DATA[[#This Row],[Initial 2020]],GLOBAL_DATA[[#This Row],[Initial 2021]],GLOBAL_DATA[[#This Row],[Initial 2022]],GLOBAL_DATA[[#This Row],[Initial 2023]])</f>
        <v>6</v>
      </c>
      <c r="AB134" s="243">
        <f>SUM(GLOBAL_DATA[[#This Row],[Reestimated 2020]],GLOBAL_DATA[[#This Row],[Reestimated 2021]],GLOBAL_DATA[[#This Row],[Reestimated 2022]],GLOBAL_DATA[[#This Row],[Reestimated 2023]])</f>
        <v>0</v>
      </c>
      <c r="AC134" s="244">
        <f>SUM(GLOBAL_DATA[[#This Row],[Spent 2020]],GLOBAL_DATA[[#This Row],[Spent 2021]],GLOBAL_DATA[[#This Row],[Spent 2022]],GLOBAL_DATA[[#This Row],[Spent 2023]])</f>
        <v>0</v>
      </c>
      <c r="AD134" s="245" t="s">
        <v>562</v>
      </c>
      <c r="AE134" s="246" t="s">
        <v>562</v>
      </c>
      <c r="AF134" s="247" t="s">
        <v>562</v>
      </c>
      <c r="AG134" s="246">
        <v>6</v>
      </c>
      <c r="AH134" s="246" t="s">
        <v>562</v>
      </c>
      <c r="AI134" s="246" t="s">
        <v>562</v>
      </c>
      <c r="AJ134" s="245">
        <v>0</v>
      </c>
      <c r="AK134" s="246">
        <v>0</v>
      </c>
      <c r="AL134" s="247">
        <v>0</v>
      </c>
      <c r="AM134" s="246">
        <v>0</v>
      </c>
      <c r="AN134" s="246">
        <v>0</v>
      </c>
      <c r="AO134" s="248">
        <v>0</v>
      </c>
      <c r="AP134" s="249" t="s">
        <v>933</v>
      </c>
      <c r="AQ134" s="249" t="s">
        <v>933</v>
      </c>
      <c r="AR134" s="162">
        <f>IF(GLOBAL_DATA[[#This Row],[Target scope]]&lt;&gt;Target_Not_Applicable,GLOBAL_DATA[[#This Row],[Target scope]]*GLOBAL_DATA[[#This Row],[Implementation progress rate]],"")</f>
        <v>0</v>
      </c>
      <c r="AS134" s="180">
        <f>IF(OR(GLOBAL_DATA[[#This Row],[Status]]=DATA!$J$6,GLOBAL_DATA[[#This Row],[Status]]=DATA!$J$7,GLOBAL_DATA[[#This Row],[Status]]=DATA!$J$8),1,0)</f>
        <v>0</v>
      </c>
      <c r="AT134" s="181" t="str">
        <f>IF(GLOBAL_DATA[[#This Row],[Status]]=Status_No_Project,"",MAX(GLOBAL_DATA[[#This Row],[Initial end]],GLOBAL_DATA[[#This Row],[Re-estimated end]],43831))</f>
        <v/>
      </c>
      <c r="AU1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 s="222">
        <f>IF(GLOBAL_DATA[[#This Row],[Target scope]]&lt;&gt;Target_Not_Applicable,COUNTBLANK(GLOBAL_DATA[[#This Row],[Target scope]:[Target justification (if&lt;100%)]]),0)+IF(GLOBAL_DATA[[#This Row],[Status]]&lt;&gt;Status_No_Project,COUNTBLANK(GLOBAL_DATA[[#This Row],[Implementation progress rate]:[CISO assessment]]),0)</f>
        <v>1</v>
      </c>
      <c r="AW134" s="45">
        <f>SUBTOTAL(103,GLOBAL_DATA[[#This Row],[BU]])</f>
        <v>0</v>
      </c>
    </row>
    <row r="135" spans="1:49" ht="25.5" x14ac:dyDescent="0.25">
      <c r="A135" s="222" t="s">
        <v>40</v>
      </c>
      <c r="B135" s="223" t="s">
        <v>894</v>
      </c>
      <c r="C135" s="223" t="s">
        <v>44</v>
      </c>
      <c r="D135" s="231" t="s">
        <v>701</v>
      </c>
      <c r="E135" s="232" t="s">
        <v>6</v>
      </c>
      <c r="F135" s="232"/>
      <c r="G135" s="233"/>
      <c r="H135" s="221" t="s">
        <v>578</v>
      </c>
      <c r="I135" s="231" t="s">
        <v>578</v>
      </c>
      <c r="J135" s="232"/>
      <c r="K135" s="234"/>
      <c r="L135" s="235"/>
      <c r="M135" s="233"/>
      <c r="N135" s="236"/>
      <c r="O135" s="224" t="str">
        <f>IF(GLOBAL_DATA[[#This Row],[Target scope]]="","",INDEX(DATA_TargetStatusChoice[Target_Status_Choice],MATCH(GLOBAL_DATA[[#This Row],[Target scope]],DATA_TargetStatusChoice[Value],1)))</f>
        <v>RISK ACCEPTED</v>
      </c>
      <c r="P135" s="237">
        <v>0</v>
      </c>
      <c r="Q135" s="238"/>
      <c r="R135" s="250" t="s">
        <v>469</v>
      </c>
      <c r="S135" s="251">
        <v>0.5</v>
      </c>
      <c r="T135" s="251" t="s">
        <v>386</v>
      </c>
      <c r="U135" s="252"/>
      <c r="V135" s="239" t="s">
        <v>430</v>
      </c>
      <c r="W135" s="240" t="s">
        <v>922</v>
      </c>
      <c r="X135" s="241" t="s">
        <v>562</v>
      </c>
      <c r="Y135" s="241" t="s">
        <v>562</v>
      </c>
      <c r="Z135" s="241" t="s">
        <v>562</v>
      </c>
      <c r="AA135" s="242">
        <f>SUM(GLOBAL_DATA[[#This Row],[Initial 2020]],GLOBAL_DATA[[#This Row],[Initial 2021]],GLOBAL_DATA[[#This Row],[Initial 2022]],GLOBAL_DATA[[#This Row],[Initial 2023]])</f>
        <v>10</v>
      </c>
      <c r="AB135" s="243">
        <f>SUM(GLOBAL_DATA[[#This Row],[Reestimated 2020]],GLOBAL_DATA[[#This Row],[Reestimated 2021]],GLOBAL_DATA[[#This Row],[Reestimated 2022]],GLOBAL_DATA[[#This Row],[Reestimated 2023]])</f>
        <v>0</v>
      </c>
      <c r="AC135" s="244">
        <f>SUM(GLOBAL_DATA[[#This Row],[Spent 2020]],GLOBAL_DATA[[#This Row],[Spent 2021]],GLOBAL_DATA[[#This Row],[Spent 2022]],GLOBAL_DATA[[#This Row],[Spent 2023]])</f>
        <v>0</v>
      </c>
      <c r="AD135" s="245" t="s">
        <v>562</v>
      </c>
      <c r="AE135" s="246" t="s">
        <v>562</v>
      </c>
      <c r="AF135" s="247" t="s">
        <v>562</v>
      </c>
      <c r="AG135" s="246">
        <v>10</v>
      </c>
      <c r="AH135" s="246" t="s">
        <v>562</v>
      </c>
      <c r="AI135" s="246" t="s">
        <v>562</v>
      </c>
      <c r="AJ135" s="245">
        <v>0</v>
      </c>
      <c r="AK135" s="246">
        <v>0</v>
      </c>
      <c r="AL135" s="247">
        <v>0</v>
      </c>
      <c r="AM135" s="246">
        <v>0</v>
      </c>
      <c r="AN135" s="246">
        <v>0</v>
      </c>
      <c r="AO135" s="248">
        <v>0</v>
      </c>
      <c r="AP135" s="249" t="s">
        <v>933</v>
      </c>
      <c r="AQ135" s="249" t="s">
        <v>933</v>
      </c>
      <c r="AR135" s="162">
        <f>IF(GLOBAL_DATA[[#This Row],[Target scope]]&lt;&gt;Target_Not_Applicable,GLOBAL_DATA[[#This Row],[Target scope]]*GLOBAL_DATA[[#This Row],[Implementation progress rate]],"")</f>
        <v>0</v>
      </c>
      <c r="AS135" s="180">
        <f>IF(OR(GLOBAL_DATA[[#This Row],[Status]]=DATA!$J$6,GLOBAL_DATA[[#This Row],[Status]]=DATA!$J$7,GLOBAL_DATA[[#This Row],[Status]]=DATA!$J$8),1,0)</f>
        <v>0</v>
      </c>
      <c r="AT135" s="181" t="str">
        <f>IF(GLOBAL_DATA[[#This Row],[Status]]=Status_No_Project,"",MAX(GLOBAL_DATA[[#This Row],[Initial end]],GLOBAL_DATA[[#This Row],[Re-estimated end]],43831))</f>
        <v/>
      </c>
      <c r="AU1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 s="222">
        <f>IF(GLOBAL_DATA[[#This Row],[Target scope]]&lt;&gt;Target_Not_Applicable,COUNTBLANK(GLOBAL_DATA[[#This Row],[Target scope]:[Target justification (if&lt;100%)]]),0)+IF(GLOBAL_DATA[[#This Row],[Status]]&lt;&gt;Status_No_Project,COUNTBLANK(GLOBAL_DATA[[#This Row],[Implementation progress rate]:[CISO assessment]]),0)</f>
        <v>1</v>
      </c>
      <c r="AW135" s="45">
        <f>SUBTOTAL(103,GLOBAL_DATA[[#This Row],[BU]])</f>
        <v>1</v>
      </c>
    </row>
    <row r="136" spans="1:49" ht="25.5" hidden="1" x14ac:dyDescent="0.25">
      <c r="A136" s="222" t="s">
        <v>40</v>
      </c>
      <c r="B136" s="223" t="s">
        <v>894</v>
      </c>
      <c r="C136" s="223" t="s">
        <v>44</v>
      </c>
      <c r="D136" s="231" t="s">
        <v>702</v>
      </c>
      <c r="E136" s="232" t="s">
        <v>6</v>
      </c>
      <c r="F136" s="232"/>
      <c r="G136" s="233"/>
      <c r="H136" s="221"/>
      <c r="I136" s="231" t="s">
        <v>578</v>
      </c>
      <c r="J136" s="232"/>
      <c r="K136" s="234"/>
      <c r="L136" s="235"/>
      <c r="M136" s="233"/>
      <c r="N136" s="236"/>
      <c r="O136" s="224" t="str">
        <f>IF(GLOBAL_DATA[[#This Row],[Target scope]]="","",INDEX(DATA_TargetStatusChoice[Target_Status_Choice],MATCH(GLOBAL_DATA[[#This Row],[Target scope]],DATA_TargetStatusChoice[Value],1)))</f>
        <v>RISK ACCEPTED</v>
      </c>
      <c r="P136" s="237">
        <v>0</v>
      </c>
      <c r="Q136" s="238"/>
      <c r="R136" s="250" t="s">
        <v>469</v>
      </c>
      <c r="S136" s="251">
        <v>0.4</v>
      </c>
      <c r="T136" s="251" t="s">
        <v>386</v>
      </c>
      <c r="U136" s="252"/>
      <c r="V136" s="239" t="s">
        <v>430</v>
      </c>
      <c r="W136" s="240" t="s">
        <v>922</v>
      </c>
      <c r="X136" s="241" t="s">
        <v>562</v>
      </c>
      <c r="Y136" s="241" t="s">
        <v>562</v>
      </c>
      <c r="Z136" s="241" t="s">
        <v>562</v>
      </c>
      <c r="AA136" s="242">
        <f>SUM(GLOBAL_DATA[[#This Row],[Initial 2020]],GLOBAL_DATA[[#This Row],[Initial 2021]],GLOBAL_DATA[[#This Row],[Initial 2022]],GLOBAL_DATA[[#This Row],[Initial 2023]])</f>
        <v>10</v>
      </c>
      <c r="AB136" s="243">
        <f>SUM(GLOBAL_DATA[[#This Row],[Reestimated 2020]],GLOBAL_DATA[[#This Row],[Reestimated 2021]],GLOBAL_DATA[[#This Row],[Reestimated 2022]],GLOBAL_DATA[[#This Row],[Reestimated 2023]])</f>
        <v>0</v>
      </c>
      <c r="AC136" s="244">
        <f>SUM(GLOBAL_DATA[[#This Row],[Spent 2020]],GLOBAL_DATA[[#This Row],[Spent 2021]],GLOBAL_DATA[[#This Row],[Spent 2022]],GLOBAL_DATA[[#This Row],[Spent 2023]])</f>
        <v>0</v>
      </c>
      <c r="AD136" s="245" t="s">
        <v>562</v>
      </c>
      <c r="AE136" s="246" t="s">
        <v>562</v>
      </c>
      <c r="AF136" s="247" t="s">
        <v>562</v>
      </c>
      <c r="AG136" s="246">
        <v>10</v>
      </c>
      <c r="AH136" s="246" t="s">
        <v>562</v>
      </c>
      <c r="AI136" s="246" t="s">
        <v>562</v>
      </c>
      <c r="AJ136" s="245">
        <v>0</v>
      </c>
      <c r="AK136" s="246">
        <v>0</v>
      </c>
      <c r="AL136" s="247">
        <v>0</v>
      </c>
      <c r="AM136" s="246">
        <v>0</v>
      </c>
      <c r="AN136" s="246">
        <v>0</v>
      </c>
      <c r="AO136" s="248">
        <v>0</v>
      </c>
      <c r="AP136" s="249" t="s">
        <v>933</v>
      </c>
      <c r="AQ136" s="249" t="s">
        <v>933</v>
      </c>
      <c r="AR136" s="162">
        <f>IF(GLOBAL_DATA[[#This Row],[Target scope]]&lt;&gt;Target_Not_Applicable,GLOBAL_DATA[[#This Row],[Target scope]]*GLOBAL_DATA[[#This Row],[Implementation progress rate]],"")</f>
        <v>0</v>
      </c>
      <c r="AS136" s="180">
        <f>IF(OR(GLOBAL_DATA[[#This Row],[Status]]=DATA!$J$6,GLOBAL_DATA[[#This Row],[Status]]=DATA!$J$7,GLOBAL_DATA[[#This Row],[Status]]=DATA!$J$8),1,0)</f>
        <v>0</v>
      </c>
      <c r="AT136" s="181" t="str">
        <f>IF(GLOBAL_DATA[[#This Row],[Status]]=Status_No_Project,"",MAX(GLOBAL_DATA[[#This Row],[Initial end]],GLOBAL_DATA[[#This Row],[Re-estimated end]],43831))</f>
        <v/>
      </c>
      <c r="AU1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 s="222">
        <f>IF(GLOBAL_DATA[[#This Row],[Target scope]]&lt;&gt;Target_Not_Applicable,COUNTBLANK(GLOBAL_DATA[[#This Row],[Target scope]:[Target justification (if&lt;100%)]]),0)+IF(GLOBAL_DATA[[#This Row],[Status]]&lt;&gt;Status_No_Project,COUNTBLANK(GLOBAL_DATA[[#This Row],[Implementation progress rate]:[CISO assessment]]),0)</f>
        <v>1</v>
      </c>
      <c r="AW136" s="45">
        <f>SUBTOTAL(103,GLOBAL_DATA[[#This Row],[BU]])</f>
        <v>0</v>
      </c>
    </row>
    <row r="137" spans="1:49" ht="25.5" hidden="1" x14ac:dyDescent="0.25">
      <c r="A137" s="222" t="s">
        <v>40</v>
      </c>
      <c r="B137" s="223" t="s">
        <v>894</v>
      </c>
      <c r="C137" s="223" t="s">
        <v>44</v>
      </c>
      <c r="D137" s="231" t="s">
        <v>703</v>
      </c>
      <c r="E137" s="232" t="s">
        <v>6</v>
      </c>
      <c r="F137" s="232"/>
      <c r="G137" s="233"/>
      <c r="H137" s="221"/>
      <c r="I137" s="231" t="s">
        <v>578</v>
      </c>
      <c r="J137" s="232"/>
      <c r="K137" s="234"/>
      <c r="L137" s="235"/>
      <c r="M137" s="233"/>
      <c r="N137" s="236"/>
      <c r="O137" s="224" t="str">
        <f>IF(GLOBAL_DATA[[#This Row],[Target scope]]="","",INDEX(DATA_TargetStatusChoice[Target_Status_Choice],MATCH(GLOBAL_DATA[[#This Row],[Target scope]],DATA_TargetStatusChoice[Value],1)))</f>
        <v>RISK ACCEPTED</v>
      </c>
      <c r="P137" s="237">
        <v>0</v>
      </c>
      <c r="Q137" s="238"/>
      <c r="R137" s="250" t="s">
        <v>469</v>
      </c>
      <c r="S137" s="251">
        <v>0</v>
      </c>
      <c r="T137" s="251" t="s">
        <v>386</v>
      </c>
      <c r="U137" s="252"/>
      <c r="V137" s="239" t="s">
        <v>430</v>
      </c>
      <c r="W137" s="240" t="s">
        <v>922</v>
      </c>
      <c r="X137" s="241" t="s">
        <v>562</v>
      </c>
      <c r="Y137" s="241" t="s">
        <v>562</v>
      </c>
      <c r="Z137" s="241" t="s">
        <v>562</v>
      </c>
      <c r="AA137" s="242">
        <f>SUM(GLOBAL_DATA[[#This Row],[Initial 2020]],GLOBAL_DATA[[#This Row],[Initial 2021]],GLOBAL_DATA[[#This Row],[Initial 2022]],GLOBAL_DATA[[#This Row],[Initial 2023]])</f>
        <v>0</v>
      </c>
      <c r="AB137" s="243">
        <f>SUM(GLOBAL_DATA[[#This Row],[Reestimated 2020]],GLOBAL_DATA[[#This Row],[Reestimated 2021]],GLOBAL_DATA[[#This Row],[Reestimated 2022]],GLOBAL_DATA[[#This Row],[Reestimated 2023]])</f>
        <v>0</v>
      </c>
      <c r="AC137" s="244">
        <f>SUM(GLOBAL_DATA[[#This Row],[Spent 2020]],GLOBAL_DATA[[#This Row],[Spent 2021]],GLOBAL_DATA[[#This Row],[Spent 2022]],GLOBAL_DATA[[#This Row],[Spent 2023]])</f>
        <v>0</v>
      </c>
      <c r="AD137" s="245" t="s">
        <v>562</v>
      </c>
      <c r="AE137" s="246" t="s">
        <v>562</v>
      </c>
      <c r="AF137" s="247" t="s">
        <v>562</v>
      </c>
      <c r="AG137" s="246" t="s">
        <v>562</v>
      </c>
      <c r="AH137" s="246" t="s">
        <v>562</v>
      </c>
      <c r="AI137" s="246" t="s">
        <v>562</v>
      </c>
      <c r="AJ137" s="245">
        <v>0</v>
      </c>
      <c r="AK137" s="246">
        <v>0</v>
      </c>
      <c r="AL137" s="247">
        <v>0</v>
      </c>
      <c r="AM137" s="246">
        <v>0</v>
      </c>
      <c r="AN137" s="246">
        <v>0</v>
      </c>
      <c r="AO137" s="248">
        <v>0</v>
      </c>
      <c r="AP137" s="249" t="s">
        <v>933</v>
      </c>
      <c r="AQ137" s="249" t="s">
        <v>933</v>
      </c>
      <c r="AR137" s="162">
        <f>IF(GLOBAL_DATA[[#This Row],[Target scope]]&lt;&gt;Target_Not_Applicable,GLOBAL_DATA[[#This Row],[Target scope]]*GLOBAL_DATA[[#This Row],[Implementation progress rate]],"")</f>
        <v>0</v>
      </c>
      <c r="AS137" s="180">
        <f>IF(OR(GLOBAL_DATA[[#This Row],[Status]]=DATA!$J$6,GLOBAL_DATA[[#This Row],[Status]]=DATA!$J$7,GLOBAL_DATA[[#This Row],[Status]]=DATA!$J$8),1,0)</f>
        <v>0</v>
      </c>
      <c r="AT137" s="181" t="str">
        <f>IF(GLOBAL_DATA[[#This Row],[Status]]=Status_No_Project,"",MAX(GLOBAL_DATA[[#This Row],[Initial end]],GLOBAL_DATA[[#This Row],[Re-estimated end]],43831))</f>
        <v/>
      </c>
      <c r="AU1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 s="222">
        <f>IF(GLOBAL_DATA[[#This Row],[Target scope]]&lt;&gt;Target_Not_Applicable,COUNTBLANK(GLOBAL_DATA[[#This Row],[Target scope]:[Target justification (if&lt;100%)]]),0)+IF(GLOBAL_DATA[[#This Row],[Status]]&lt;&gt;Status_No_Project,COUNTBLANK(GLOBAL_DATA[[#This Row],[Implementation progress rate]:[CISO assessment]]),0)</f>
        <v>1</v>
      </c>
      <c r="AW137" s="45">
        <f>SUBTOTAL(103,GLOBAL_DATA[[#This Row],[BU]])</f>
        <v>0</v>
      </c>
    </row>
    <row r="138" spans="1:49" ht="38.25" hidden="1" x14ac:dyDescent="0.25">
      <c r="A138" s="222" t="s">
        <v>40</v>
      </c>
      <c r="B138" s="223" t="s">
        <v>894</v>
      </c>
      <c r="C138" s="223" t="s">
        <v>44</v>
      </c>
      <c r="D138" s="231" t="s">
        <v>704</v>
      </c>
      <c r="E138" s="232" t="s">
        <v>6</v>
      </c>
      <c r="F138" s="232"/>
      <c r="G138" s="233"/>
      <c r="H138" s="221"/>
      <c r="I138" s="231" t="s">
        <v>568</v>
      </c>
      <c r="J138" s="232"/>
      <c r="K138" s="234"/>
      <c r="L138" s="235"/>
      <c r="M138" s="233"/>
      <c r="N138" s="236"/>
      <c r="O138" s="224" t="str">
        <f>IF(GLOBAL_DATA[[#This Row],[Target scope]]="","",INDEX(DATA_TargetStatusChoice[Target_Status_Choice],MATCH(GLOBAL_DATA[[#This Row],[Target scope]],DATA_TargetStatusChoice[Value],1)))</f>
        <v>FULL IMPLEMENTATION</v>
      </c>
      <c r="P138" s="237">
        <v>1</v>
      </c>
      <c r="Q138" s="238"/>
      <c r="R138" s="250" t="s">
        <v>32</v>
      </c>
      <c r="S138" s="251">
        <v>0.8</v>
      </c>
      <c r="T138" s="251" t="s">
        <v>386</v>
      </c>
      <c r="U138" s="252"/>
      <c r="V138" s="239" t="s">
        <v>430</v>
      </c>
      <c r="W138" s="240" t="s">
        <v>390</v>
      </c>
      <c r="X138" s="241">
        <v>43831</v>
      </c>
      <c r="Y138" s="241">
        <v>44560</v>
      </c>
      <c r="Z138" s="241">
        <v>44561</v>
      </c>
      <c r="AA138" s="242">
        <f>SUM(GLOBAL_DATA[[#This Row],[Initial 2020]],GLOBAL_DATA[[#This Row],[Initial 2021]],GLOBAL_DATA[[#This Row],[Initial 2022]],GLOBAL_DATA[[#This Row],[Initial 2023]])</f>
        <v>0</v>
      </c>
      <c r="AB138" s="243">
        <f>SUM(GLOBAL_DATA[[#This Row],[Reestimated 2020]],GLOBAL_DATA[[#This Row],[Reestimated 2021]],GLOBAL_DATA[[#This Row],[Reestimated 2022]],GLOBAL_DATA[[#This Row],[Reestimated 2023]])</f>
        <v>0</v>
      </c>
      <c r="AC138" s="244">
        <f>SUM(GLOBAL_DATA[[#This Row],[Spent 2020]],GLOBAL_DATA[[#This Row],[Spent 2021]],GLOBAL_DATA[[#This Row],[Spent 2022]],GLOBAL_DATA[[#This Row],[Spent 2023]])</f>
        <v>0</v>
      </c>
      <c r="AD138" s="245" t="s">
        <v>562</v>
      </c>
      <c r="AE138" s="246" t="s">
        <v>562</v>
      </c>
      <c r="AF138" s="247" t="s">
        <v>562</v>
      </c>
      <c r="AG138" s="246" t="s">
        <v>562</v>
      </c>
      <c r="AH138" s="246" t="s">
        <v>562</v>
      </c>
      <c r="AI138" s="246" t="s">
        <v>562</v>
      </c>
      <c r="AJ138" s="245">
        <v>0</v>
      </c>
      <c r="AK138" s="246">
        <v>0</v>
      </c>
      <c r="AL138" s="247">
        <v>0</v>
      </c>
      <c r="AM138" s="246">
        <v>0</v>
      </c>
      <c r="AN138" s="246">
        <v>0</v>
      </c>
      <c r="AO138" s="248">
        <v>0</v>
      </c>
      <c r="AP138" s="249" t="s">
        <v>933</v>
      </c>
      <c r="AQ138" s="249" t="s">
        <v>933</v>
      </c>
      <c r="AR138" s="162">
        <f>IF(GLOBAL_DATA[[#This Row],[Target scope]]&lt;&gt;Target_Not_Applicable,GLOBAL_DATA[[#This Row],[Target scope]]*GLOBAL_DATA[[#This Row],[Implementation progress rate]],"")</f>
        <v>0.8</v>
      </c>
      <c r="AS138" s="180">
        <f>IF(OR(GLOBAL_DATA[[#This Row],[Status]]=DATA!$J$6,GLOBAL_DATA[[#This Row],[Status]]=DATA!$J$7,GLOBAL_DATA[[#This Row],[Status]]=DATA!$J$8),1,0)</f>
        <v>0</v>
      </c>
      <c r="AT138" s="181">
        <f>IF(GLOBAL_DATA[[#This Row],[Status]]=Status_No_Project,"",MAX(GLOBAL_DATA[[#This Row],[Initial end]],GLOBAL_DATA[[#This Row],[Re-estimated end]],43831))</f>
        <v>44561</v>
      </c>
      <c r="AU1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 s="222">
        <f>IF(GLOBAL_DATA[[#This Row],[Target scope]]&lt;&gt;Target_Not_Applicable,COUNTBLANK(GLOBAL_DATA[[#This Row],[Target scope]:[Target justification (if&lt;100%)]]),0)+IF(GLOBAL_DATA[[#This Row],[Status]]&lt;&gt;Status_No_Project,COUNTBLANK(GLOBAL_DATA[[#This Row],[Implementation progress rate]:[CISO assessment]]),0)</f>
        <v>1</v>
      </c>
      <c r="AW138" s="45">
        <f>SUBTOTAL(103,GLOBAL_DATA[[#This Row],[BU]])</f>
        <v>0</v>
      </c>
    </row>
    <row r="139" spans="1:49" ht="25.5" x14ac:dyDescent="0.25">
      <c r="A139" s="222" t="s">
        <v>40</v>
      </c>
      <c r="B139" s="223" t="s">
        <v>894</v>
      </c>
      <c r="C139" s="223" t="s">
        <v>44</v>
      </c>
      <c r="D139" s="231" t="s">
        <v>705</v>
      </c>
      <c r="E139" s="232" t="s">
        <v>6</v>
      </c>
      <c r="F139" s="232"/>
      <c r="G139" s="233"/>
      <c r="H139" s="221" t="s">
        <v>571</v>
      </c>
      <c r="I139" s="231" t="s">
        <v>568</v>
      </c>
      <c r="J139" s="232"/>
      <c r="K139" s="234"/>
      <c r="L139" s="235"/>
      <c r="M139" s="233"/>
      <c r="N139" s="236"/>
      <c r="O139" s="224" t="str">
        <f>IF(GLOBAL_DATA[[#This Row],[Target scope]]="","",INDEX(DATA_TargetStatusChoice[Target_Status_Choice],MATCH(GLOBAL_DATA[[#This Row],[Target scope]],DATA_TargetStatusChoice[Value],1)))</f>
        <v/>
      </c>
      <c r="P139" s="237" t="s">
        <v>562</v>
      </c>
      <c r="Q139" s="238"/>
      <c r="R139" s="250" t="s">
        <v>562</v>
      </c>
      <c r="S139" s="251"/>
      <c r="T139" s="251" t="s">
        <v>562</v>
      </c>
      <c r="U139" s="252"/>
      <c r="V139" s="239" t="s">
        <v>562</v>
      </c>
      <c r="W139" s="240" t="s">
        <v>562</v>
      </c>
      <c r="X139" s="241" t="s">
        <v>562</v>
      </c>
      <c r="Y139" s="241" t="s">
        <v>562</v>
      </c>
      <c r="Z139" s="241" t="s">
        <v>562</v>
      </c>
      <c r="AA139" s="242">
        <f>SUM(GLOBAL_DATA[[#This Row],[Initial 2020]],GLOBAL_DATA[[#This Row],[Initial 2021]],GLOBAL_DATA[[#This Row],[Initial 2022]],GLOBAL_DATA[[#This Row],[Initial 2023]])</f>
        <v>0</v>
      </c>
      <c r="AB139" s="243">
        <f>SUM(GLOBAL_DATA[[#This Row],[Reestimated 2020]],GLOBAL_DATA[[#This Row],[Reestimated 2021]],GLOBAL_DATA[[#This Row],[Reestimated 2022]],GLOBAL_DATA[[#This Row],[Reestimated 2023]])</f>
        <v>0</v>
      </c>
      <c r="AC139" s="244">
        <f>SUM(GLOBAL_DATA[[#This Row],[Spent 2020]],GLOBAL_DATA[[#This Row],[Spent 2021]],GLOBAL_DATA[[#This Row],[Spent 2022]],GLOBAL_DATA[[#This Row],[Spent 2023]])</f>
        <v>0</v>
      </c>
      <c r="AD139" s="245" t="s">
        <v>562</v>
      </c>
      <c r="AE139" s="246" t="s">
        <v>562</v>
      </c>
      <c r="AF139" s="247" t="s">
        <v>562</v>
      </c>
      <c r="AG139" s="246" t="s">
        <v>562</v>
      </c>
      <c r="AH139" s="246" t="s">
        <v>562</v>
      </c>
      <c r="AI139" s="246" t="s">
        <v>562</v>
      </c>
      <c r="AJ139" s="245" t="s">
        <v>562</v>
      </c>
      <c r="AK139" s="246" t="s">
        <v>562</v>
      </c>
      <c r="AL139" s="247" t="s">
        <v>562</v>
      </c>
      <c r="AM139" s="246" t="s">
        <v>562</v>
      </c>
      <c r="AN139" s="246" t="s">
        <v>562</v>
      </c>
      <c r="AO139" s="248" t="s">
        <v>562</v>
      </c>
      <c r="AP139" s="249" t="s">
        <v>562</v>
      </c>
      <c r="AQ139" s="249" t="s">
        <v>562</v>
      </c>
      <c r="AR139" s="162"/>
      <c r="AS139" s="180">
        <f>IF(OR(GLOBAL_DATA[[#This Row],[Status]]=DATA!$J$6,GLOBAL_DATA[[#This Row],[Status]]=DATA!$J$7,GLOBAL_DATA[[#This Row],[Status]]=DATA!$J$8),1,0)</f>
        <v>0</v>
      </c>
      <c r="AT139" s="181">
        <f>IF(GLOBAL_DATA[[#This Row],[Status]]=Status_No_Project,"",MAX(GLOBAL_DATA[[#This Row],[Initial end]],GLOBAL_DATA[[#This Row],[Re-estimated end]],43831))</f>
        <v>43831</v>
      </c>
      <c r="AU1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 s="222">
        <f>IF(GLOBAL_DATA[[#This Row],[Target scope]]&lt;&gt;Target_Not_Applicable,COUNTBLANK(GLOBAL_DATA[[#This Row],[Target scope]:[Target justification (if&lt;100%)]]),0)+IF(GLOBAL_DATA[[#This Row],[Status]]&lt;&gt;Status_No_Project,COUNTBLANK(GLOBAL_DATA[[#This Row],[Implementation progress rate]:[CISO assessment]]),0)</f>
        <v>4</v>
      </c>
      <c r="AW139" s="45">
        <f>SUBTOTAL(103,GLOBAL_DATA[[#This Row],[BU]])</f>
        <v>1</v>
      </c>
    </row>
    <row r="140" spans="1:49" ht="38.25" hidden="1" x14ac:dyDescent="0.25">
      <c r="A140" s="222" t="s">
        <v>40</v>
      </c>
      <c r="B140" s="223" t="s">
        <v>894</v>
      </c>
      <c r="C140" s="223" t="s">
        <v>44</v>
      </c>
      <c r="D140" s="231" t="s">
        <v>706</v>
      </c>
      <c r="E140" s="232" t="s">
        <v>6</v>
      </c>
      <c r="F140" s="232"/>
      <c r="G140" s="233"/>
      <c r="H140" s="221"/>
      <c r="I140" s="231" t="s">
        <v>568</v>
      </c>
      <c r="J140" s="232"/>
      <c r="K140" s="234"/>
      <c r="L140" s="235"/>
      <c r="M140" s="233"/>
      <c r="N140" s="236"/>
      <c r="O140" s="224" t="str">
        <f>IF(GLOBAL_DATA[[#This Row],[Target scope]]="","",INDEX(DATA_TargetStatusChoice[Target_Status_Choice],MATCH(GLOBAL_DATA[[#This Row],[Target scope]],DATA_TargetStatusChoice[Value],1)))</f>
        <v>FULL IMPLEMENTATION</v>
      </c>
      <c r="P140" s="237">
        <v>1</v>
      </c>
      <c r="Q140" s="238"/>
      <c r="R140" s="250" t="s">
        <v>32</v>
      </c>
      <c r="S140" s="251">
        <v>0.2</v>
      </c>
      <c r="T140" s="251" t="s">
        <v>386</v>
      </c>
      <c r="U140" s="252"/>
      <c r="V140" s="239" t="s">
        <v>430</v>
      </c>
      <c r="W140" s="240" t="s">
        <v>922</v>
      </c>
      <c r="X140" s="241">
        <v>43556</v>
      </c>
      <c r="Y140" s="241">
        <v>44195</v>
      </c>
      <c r="Z140" s="241">
        <v>44195</v>
      </c>
      <c r="AA140" s="242">
        <f>SUM(GLOBAL_DATA[[#This Row],[Initial 2020]],GLOBAL_DATA[[#This Row],[Initial 2021]],GLOBAL_DATA[[#This Row],[Initial 2022]],GLOBAL_DATA[[#This Row],[Initial 2023]])</f>
        <v>16</v>
      </c>
      <c r="AB140" s="243">
        <f>SUM(GLOBAL_DATA[[#This Row],[Reestimated 2020]],GLOBAL_DATA[[#This Row],[Reestimated 2021]],GLOBAL_DATA[[#This Row],[Reestimated 2022]],GLOBAL_DATA[[#This Row],[Reestimated 2023]])</f>
        <v>0</v>
      </c>
      <c r="AC140" s="244">
        <f>SUM(GLOBAL_DATA[[#This Row],[Spent 2020]],GLOBAL_DATA[[#This Row],[Spent 2021]],GLOBAL_DATA[[#This Row],[Spent 2022]],GLOBAL_DATA[[#This Row],[Spent 2023]])</f>
        <v>0</v>
      </c>
      <c r="AD140" s="245">
        <v>16</v>
      </c>
      <c r="AE140" s="246" t="s">
        <v>562</v>
      </c>
      <c r="AF140" s="247" t="s">
        <v>562</v>
      </c>
      <c r="AG140" s="246" t="s">
        <v>562</v>
      </c>
      <c r="AH140" s="246" t="s">
        <v>562</v>
      </c>
      <c r="AI140" s="246" t="s">
        <v>562</v>
      </c>
      <c r="AJ140" s="245">
        <v>0</v>
      </c>
      <c r="AK140" s="246">
        <v>0</v>
      </c>
      <c r="AL140" s="247">
        <v>0</v>
      </c>
      <c r="AM140" s="246">
        <v>0</v>
      </c>
      <c r="AN140" s="246">
        <v>0</v>
      </c>
      <c r="AO140" s="248">
        <v>0</v>
      </c>
      <c r="AP140" s="249" t="s">
        <v>933</v>
      </c>
      <c r="AQ140" s="249" t="s">
        <v>933</v>
      </c>
      <c r="AR140" s="162">
        <f>IF(GLOBAL_DATA[[#This Row],[Target scope]]&lt;&gt;Target_Not_Applicable,GLOBAL_DATA[[#This Row],[Target scope]]*GLOBAL_DATA[[#This Row],[Implementation progress rate]],"")</f>
        <v>0.2</v>
      </c>
      <c r="AS140" s="180">
        <f>IF(OR(GLOBAL_DATA[[#This Row],[Status]]=DATA!$J$6,GLOBAL_DATA[[#This Row],[Status]]=DATA!$J$7,GLOBAL_DATA[[#This Row],[Status]]=DATA!$J$8),1,0)</f>
        <v>0</v>
      </c>
      <c r="AT140" s="181">
        <f>IF(GLOBAL_DATA[[#This Row],[Status]]=Status_No_Project,"",MAX(GLOBAL_DATA[[#This Row],[Initial end]],GLOBAL_DATA[[#This Row],[Re-estimated end]],43831))</f>
        <v>44195</v>
      </c>
      <c r="AU1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 s="222">
        <f>IF(GLOBAL_DATA[[#This Row],[Target scope]]&lt;&gt;Target_Not_Applicable,COUNTBLANK(GLOBAL_DATA[[#This Row],[Target scope]:[Target justification (if&lt;100%)]]),0)+IF(GLOBAL_DATA[[#This Row],[Status]]&lt;&gt;Status_No_Project,COUNTBLANK(GLOBAL_DATA[[#This Row],[Implementation progress rate]:[CISO assessment]]),0)</f>
        <v>1</v>
      </c>
      <c r="AW140" s="45">
        <f>SUBTOTAL(103,GLOBAL_DATA[[#This Row],[BU]])</f>
        <v>0</v>
      </c>
    </row>
    <row r="141" spans="1:49" ht="25.5" x14ac:dyDescent="0.25">
      <c r="A141" s="222" t="s">
        <v>40</v>
      </c>
      <c r="B141" s="223" t="s">
        <v>894</v>
      </c>
      <c r="C141" s="223" t="s">
        <v>44</v>
      </c>
      <c r="D141" s="231" t="s">
        <v>707</v>
      </c>
      <c r="E141" s="232" t="s">
        <v>6</v>
      </c>
      <c r="F141" s="232"/>
      <c r="G141" s="233"/>
      <c r="H141" s="221" t="s">
        <v>568</v>
      </c>
      <c r="I141" s="231" t="s">
        <v>568</v>
      </c>
      <c r="J141" s="232"/>
      <c r="K141" s="234"/>
      <c r="L141" s="235"/>
      <c r="M141" s="233"/>
      <c r="N141" s="236"/>
      <c r="O141" s="224" t="str">
        <f>IF(GLOBAL_DATA[[#This Row],[Target scope]]="","",INDEX(DATA_TargetStatusChoice[Target_Status_Choice],MATCH(GLOBAL_DATA[[#This Row],[Target scope]],DATA_TargetStatusChoice[Value],1)))</f>
        <v/>
      </c>
      <c r="P141" s="237" t="s">
        <v>562</v>
      </c>
      <c r="Q141" s="238"/>
      <c r="R141" s="250" t="s">
        <v>562</v>
      </c>
      <c r="S141" s="251"/>
      <c r="T141" s="251" t="s">
        <v>562</v>
      </c>
      <c r="U141" s="252"/>
      <c r="V141" s="239" t="s">
        <v>562</v>
      </c>
      <c r="W141" s="240" t="s">
        <v>562</v>
      </c>
      <c r="X141" s="241" t="s">
        <v>562</v>
      </c>
      <c r="Y141" s="241" t="s">
        <v>562</v>
      </c>
      <c r="Z141" s="241" t="s">
        <v>562</v>
      </c>
      <c r="AA141" s="242">
        <f>SUM(GLOBAL_DATA[[#This Row],[Initial 2020]],GLOBAL_DATA[[#This Row],[Initial 2021]],GLOBAL_DATA[[#This Row],[Initial 2022]],GLOBAL_DATA[[#This Row],[Initial 2023]])</f>
        <v>0</v>
      </c>
      <c r="AB141" s="243">
        <f>SUM(GLOBAL_DATA[[#This Row],[Reestimated 2020]],GLOBAL_DATA[[#This Row],[Reestimated 2021]],GLOBAL_DATA[[#This Row],[Reestimated 2022]],GLOBAL_DATA[[#This Row],[Reestimated 2023]])</f>
        <v>0</v>
      </c>
      <c r="AC141" s="244">
        <f>SUM(GLOBAL_DATA[[#This Row],[Spent 2020]],GLOBAL_DATA[[#This Row],[Spent 2021]],GLOBAL_DATA[[#This Row],[Spent 2022]],GLOBAL_DATA[[#This Row],[Spent 2023]])</f>
        <v>0</v>
      </c>
      <c r="AD141" s="245" t="s">
        <v>562</v>
      </c>
      <c r="AE141" s="246" t="s">
        <v>562</v>
      </c>
      <c r="AF141" s="247" t="s">
        <v>562</v>
      </c>
      <c r="AG141" s="246" t="s">
        <v>562</v>
      </c>
      <c r="AH141" s="246" t="s">
        <v>562</v>
      </c>
      <c r="AI141" s="246" t="s">
        <v>562</v>
      </c>
      <c r="AJ141" s="245" t="s">
        <v>562</v>
      </c>
      <c r="AK141" s="246" t="s">
        <v>562</v>
      </c>
      <c r="AL141" s="247" t="s">
        <v>562</v>
      </c>
      <c r="AM141" s="246" t="s">
        <v>562</v>
      </c>
      <c r="AN141" s="246" t="s">
        <v>562</v>
      </c>
      <c r="AO141" s="248" t="s">
        <v>562</v>
      </c>
      <c r="AP141" s="249" t="s">
        <v>562</v>
      </c>
      <c r="AQ141" s="249" t="s">
        <v>562</v>
      </c>
      <c r="AR141" s="162"/>
      <c r="AS141" s="180">
        <f>IF(OR(GLOBAL_DATA[[#This Row],[Status]]=DATA!$J$6,GLOBAL_DATA[[#This Row],[Status]]=DATA!$J$7,GLOBAL_DATA[[#This Row],[Status]]=DATA!$J$8),1,0)</f>
        <v>0</v>
      </c>
      <c r="AT141" s="181">
        <f>IF(GLOBAL_DATA[[#This Row],[Status]]=Status_No_Project,"",MAX(GLOBAL_DATA[[#This Row],[Initial end]],GLOBAL_DATA[[#This Row],[Re-estimated end]],43831))</f>
        <v>43831</v>
      </c>
      <c r="AU1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 s="222">
        <f>IF(GLOBAL_DATA[[#This Row],[Target scope]]&lt;&gt;Target_Not_Applicable,COUNTBLANK(GLOBAL_DATA[[#This Row],[Target scope]:[Target justification (if&lt;100%)]]),0)+IF(GLOBAL_DATA[[#This Row],[Status]]&lt;&gt;Status_No_Project,COUNTBLANK(GLOBAL_DATA[[#This Row],[Implementation progress rate]:[CISO assessment]]),0)</f>
        <v>4</v>
      </c>
      <c r="AW141" s="45">
        <f>SUBTOTAL(103,GLOBAL_DATA[[#This Row],[BU]])</f>
        <v>1</v>
      </c>
    </row>
    <row r="142" spans="1:49" ht="38.25" hidden="1" x14ac:dyDescent="0.25">
      <c r="A142" s="222" t="s">
        <v>40</v>
      </c>
      <c r="B142" s="223" t="s">
        <v>894</v>
      </c>
      <c r="C142" s="223" t="s">
        <v>44</v>
      </c>
      <c r="D142" s="231" t="s">
        <v>708</v>
      </c>
      <c r="E142" s="232" t="s">
        <v>6</v>
      </c>
      <c r="F142" s="232"/>
      <c r="G142" s="233"/>
      <c r="H142" s="221"/>
      <c r="I142" s="231" t="s">
        <v>568</v>
      </c>
      <c r="J142" s="232"/>
      <c r="K142" s="234"/>
      <c r="L142" s="235"/>
      <c r="M142" s="233"/>
      <c r="N142" s="236"/>
      <c r="O142" s="224" t="str">
        <f>IF(GLOBAL_DATA[[#This Row],[Target scope]]="","",INDEX(DATA_TargetStatusChoice[Target_Status_Choice],MATCH(GLOBAL_DATA[[#This Row],[Target scope]],DATA_TargetStatusChoice[Value],1)))</f>
        <v>FULL IMPLEMENTATION</v>
      </c>
      <c r="P142" s="237">
        <v>1</v>
      </c>
      <c r="Q142" s="238"/>
      <c r="R142" s="250" t="s">
        <v>32</v>
      </c>
      <c r="S142" s="251">
        <v>0.2</v>
      </c>
      <c r="T142" s="251" t="s">
        <v>386</v>
      </c>
      <c r="U142" s="252"/>
      <c r="V142" s="239" t="s">
        <v>430</v>
      </c>
      <c r="W142" s="240" t="s">
        <v>924</v>
      </c>
      <c r="X142" s="241">
        <v>43556</v>
      </c>
      <c r="Y142" s="241">
        <v>44195</v>
      </c>
      <c r="Z142" s="241">
        <v>44560</v>
      </c>
      <c r="AA142" s="242">
        <f>SUM(GLOBAL_DATA[[#This Row],[Initial 2020]],GLOBAL_DATA[[#This Row],[Initial 2021]],GLOBAL_DATA[[#This Row],[Initial 2022]],GLOBAL_DATA[[#This Row],[Initial 2023]])</f>
        <v>4</v>
      </c>
      <c r="AB142" s="243">
        <f>SUM(GLOBAL_DATA[[#This Row],[Reestimated 2020]],GLOBAL_DATA[[#This Row],[Reestimated 2021]],GLOBAL_DATA[[#This Row],[Reestimated 2022]],GLOBAL_DATA[[#This Row],[Reestimated 2023]])</f>
        <v>0</v>
      </c>
      <c r="AC142" s="244">
        <f>SUM(GLOBAL_DATA[[#This Row],[Spent 2020]],GLOBAL_DATA[[#This Row],[Spent 2021]],GLOBAL_DATA[[#This Row],[Spent 2022]],GLOBAL_DATA[[#This Row],[Spent 2023]])</f>
        <v>0</v>
      </c>
      <c r="AD142" s="245">
        <v>4</v>
      </c>
      <c r="AE142" s="246" t="s">
        <v>562</v>
      </c>
      <c r="AF142" s="247" t="s">
        <v>562</v>
      </c>
      <c r="AG142" s="246" t="s">
        <v>562</v>
      </c>
      <c r="AH142" s="246" t="s">
        <v>562</v>
      </c>
      <c r="AI142" s="246" t="s">
        <v>562</v>
      </c>
      <c r="AJ142" s="245">
        <v>0</v>
      </c>
      <c r="AK142" s="246">
        <v>0</v>
      </c>
      <c r="AL142" s="247">
        <v>0</v>
      </c>
      <c r="AM142" s="246">
        <v>0</v>
      </c>
      <c r="AN142" s="246">
        <v>0</v>
      </c>
      <c r="AO142" s="248">
        <v>0</v>
      </c>
      <c r="AP142" s="249" t="s">
        <v>933</v>
      </c>
      <c r="AQ142" s="249" t="s">
        <v>933</v>
      </c>
      <c r="AR142" s="162">
        <f>IF(GLOBAL_DATA[[#This Row],[Target scope]]&lt;&gt;Target_Not_Applicable,GLOBAL_DATA[[#This Row],[Target scope]]*GLOBAL_DATA[[#This Row],[Implementation progress rate]],"")</f>
        <v>0.2</v>
      </c>
      <c r="AS142" s="180">
        <f>IF(OR(GLOBAL_DATA[[#This Row],[Status]]=DATA!$J$6,GLOBAL_DATA[[#This Row],[Status]]=DATA!$J$7,GLOBAL_DATA[[#This Row],[Status]]=DATA!$J$8),1,0)</f>
        <v>0</v>
      </c>
      <c r="AT142" s="181">
        <f>IF(GLOBAL_DATA[[#This Row],[Status]]=Status_No_Project,"",MAX(GLOBAL_DATA[[#This Row],[Initial end]],GLOBAL_DATA[[#This Row],[Re-estimated end]],43831))</f>
        <v>44560</v>
      </c>
      <c r="AU1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 s="222">
        <f>IF(GLOBAL_DATA[[#This Row],[Target scope]]&lt;&gt;Target_Not_Applicable,COUNTBLANK(GLOBAL_DATA[[#This Row],[Target scope]:[Target justification (if&lt;100%)]]),0)+IF(GLOBAL_DATA[[#This Row],[Status]]&lt;&gt;Status_No_Project,COUNTBLANK(GLOBAL_DATA[[#This Row],[Implementation progress rate]:[CISO assessment]]),0)</f>
        <v>1</v>
      </c>
      <c r="AW142" s="45">
        <f>SUBTOTAL(103,GLOBAL_DATA[[#This Row],[BU]])</f>
        <v>0</v>
      </c>
    </row>
    <row r="143" spans="1:49" ht="25.5" hidden="1" x14ac:dyDescent="0.25">
      <c r="A143" s="222" t="s">
        <v>40</v>
      </c>
      <c r="B143" s="223" t="s">
        <v>894</v>
      </c>
      <c r="C143" s="223" t="s">
        <v>44</v>
      </c>
      <c r="D143" s="231" t="s">
        <v>709</v>
      </c>
      <c r="E143" s="232" t="s">
        <v>6</v>
      </c>
      <c r="F143" s="232"/>
      <c r="G143" s="233"/>
      <c r="H143" s="221"/>
      <c r="I143" s="231" t="s">
        <v>578</v>
      </c>
      <c r="J143" s="232"/>
      <c r="K143" s="234"/>
      <c r="L143" s="235"/>
      <c r="M143" s="233"/>
      <c r="N143" s="236"/>
      <c r="O143" s="224" t="str">
        <f>IF(GLOBAL_DATA[[#This Row],[Target scope]]="","",INDEX(DATA_TargetStatusChoice[Target_Status_Choice],MATCH(GLOBAL_DATA[[#This Row],[Target scope]],DATA_TargetStatusChoice[Value],1)))</f>
        <v>RISK ACCEPTED</v>
      </c>
      <c r="P143" s="237">
        <v>0</v>
      </c>
      <c r="Q143" s="238"/>
      <c r="R143" s="250" t="s">
        <v>469</v>
      </c>
      <c r="S143" s="251">
        <v>0</v>
      </c>
      <c r="T143" s="251" t="s">
        <v>386</v>
      </c>
      <c r="U143" s="252"/>
      <c r="V143" s="239" t="s">
        <v>430</v>
      </c>
      <c r="W143" s="240" t="s">
        <v>922</v>
      </c>
      <c r="X143" s="241" t="s">
        <v>562</v>
      </c>
      <c r="Y143" s="241" t="s">
        <v>562</v>
      </c>
      <c r="Z143" s="241" t="s">
        <v>562</v>
      </c>
      <c r="AA143" s="242">
        <f>SUM(GLOBAL_DATA[[#This Row],[Initial 2020]],GLOBAL_DATA[[#This Row],[Initial 2021]],GLOBAL_DATA[[#This Row],[Initial 2022]],GLOBAL_DATA[[#This Row],[Initial 2023]])</f>
        <v>0</v>
      </c>
      <c r="AB143" s="243">
        <f>SUM(GLOBAL_DATA[[#This Row],[Reestimated 2020]],GLOBAL_DATA[[#This Row],[Reestimated 2021]],GLOBAL_DATA[[#This Row],[Reestimated 2022]],GLOBAL_DATA[[#This Row],[Reestimated 2023]])</f>
        <v>0</v>
      </c>
      <c r="AC143" s="244">
        <f>SUM(GLOBAL_DATA[[#This Row],[Spent 2020]],GLOBAL_DATA[[#This Row],[Spent 2021]],GLOBAL_DATA[[#This Row],[Spent 2022]],GLOBAL_DATA[[#This Row],[Spent 2023]])</f>
        <v>0</v>
      </c>
      <c r="AD143" s="245" t="s">
        <v>562</v>
      </c>
      <c r="AE143" s="246" t="s">
        <v>562</v>
      </c>
      <c r="AF143" s="247" t="s">
        <v>562</v>
      </c>
      <c r="AG143" s="246" t="s">
        <v>562</v>
      </c>
      <c r="AH143" s="246" t="s">
        <v>562</v>
      </c>
      <c r="AI143" s="246" t="s">
        <v>562</v>
      </c>
      <c r="AJ143" s="245">
        <v>0</v>
      </c>
      <c r="AK143" s="246">
        <v>0</v>
      </c>
      <c r="AL143" s="247">
        <v>0</v>
      </c>
      <c r="AM143" s="246">
        <v>0</v>
      </c>
      <c r="AN143" s="246">
        <v>0</v>
      </c>
      <c r="AO143" s="248">
        <v>0</v>
      </c>
      <c r="AP143" s="249" t="s">
        <v>933</v>
      </c>
      <c r="AQ143" s="249" t="s">
        <v>933</v>
      </c>
      <c r="AR143" s="162">
        <f>IF(GLOBAL_DATA[[#This Row],[Target scope]]&lt;&gt;Target_Not_Applicable,GLOBAL_DATA[[#This Row],[Target scope]]*GLOBAL_DATA[[#This Row],[Implementation progress rate]],"")</f>
        <v>0</v>
      </c>
      <c r="AS143" s="180">
        <f>IF(OR(GLOBAL_DATA[[#This Row],[Status]]=DATA!$J$6,GLOBAL_DATA[[#This Row],[Status]]=DATA!$J$7,GLOBAL_DATA[[#This Row],[Status]]=DATA!$J$8),1,0)</f>
        <v>0</v>
      </c>
      <c r="AT143" s="181" t="str">
        <f>IF(GLOBAL_DATA[[#This Row],[Status]]=Status_No_Project,"",MAX(GLOBAL_DATA[[#This Row],[Initial end]],GLOBAL_DATA[[#This Row],[Re-estimated end]],43831))</f>
        <v/>
      </c>
      <c r="AU1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 s="222">
        <f>IF(GLOBAL_DATA[[#This Row],[Target scope]]&lt;&gt;Target_Not_Applicable,COUNTBLANK(GLOBAL_DATA[[#This Row],[Target scope]:[Target justification (if&lt;100%)]]),0)+IF(GLOBAL_DATA[[#This Row],[Status]]&lt;&gt;Status_No_Project,COUNTBLANK(GLOBAL_DATA[[#This Row],[Implementation progress rate]:[CISO assessment]]),0)</f>
        <v>1</v>
      </c>
      <c r="AW143" s="45">
        <f>SUBTOTAL(103,GLOBAL_DATA[[#This Row],[BU]])</f>
        <v>0</v>
      </c>
    </row>
    <row r="144" spans="1:49" ht="25.5" hidden="1" x14ac:dyDescent="0.25">
      <c r="A144" s="222" t="s">
        <v>40</v>
      </c>
      <c r="B144" s="223" t="s">
        <v>894</v>
      </c>
      <c r="C144" s="223" t="s">
        <v>44</v>
      </c>
      <c r="D144" s="231" t="s">
        <v>710</v>
      </c>
      <c r="E144" s="232" t="s">
        <v>6</v>
      </c>
      <c r="F144" s="232"/>
      <c r="G144" s="233"/>
      <c r="H144" s="221"/>
      <c r="I144" s="231" t="s">
        <v>637</v>
      </c>
      <c r="J144" s="232"/>
      <c r="K144" s="234"/>
      <c r="L144" s="235"/>
      <c r="M144" s="233"/>
      <c r="N144" s="236"/>
      <c r="O144" s="224" t="str">
        <f>IF(GLOBAL_DATA[[#This Row],[Target scope]]="","",INDEX(DATA_TargetStatusChoice[Target_Status_Choice],MATCH(GLOBAL_DATA[[#This Row],[Target scope]],DATA_TargetStatusChoice[Value],1)))</f>
        <v>RISK ACCEPTED</v>
      </c>
      <c r="P144" s="237">
        <v>0</v>
      </c>
      <c r="Q144" s="238"/>
      <c r="R144" s="250" t="s">
        <v>469</v>
      </c>
      <c r="S144" s="251"/>
      <c r="T144" s="251" t="s">
        <v>386</v>
      </c>
      <c r="U144" s="252"/>
      <c r="V144" s="239" t="s">
        <v>430</v>
      </c>
      <c r="W144" s="240" t="s">
        <v>922</v>
      </c>
      <c r="X144" s="241" t="s">
        <v>562</v>
      </c>
      <c r="Y144" s="241" t="s">
        <v>562</v>
      </c>
      <c r="Z144" s="241" t="s">
        <v>562</v>
      </c>
      <c r="AA144" s="242">
        <f>SUM(GLOBAL_DATA[[#This Row],[Initial 2020]],GLOBAL_DATA[[#This Row],[Initial 2021]],GLOBAL_DATA[[#This Row],[Initial 2022]],GLOBAL_DATA[[#This Row],[Initial 2023]])</f>
        <v>6</v>
      </c>
      <c r="AB144" s="243">
        <f>SUM(GLOBAL_DATA[[#This Row],[Reestimated 2020]],GLOBAL_DATA[[#This Row],[Reestimated 2021]],GLOBAL_DATA[[#This Row],[Reestimated 2022]],GLOBAL_DATA[[#This Row],[Reestimated 2023]])</f>
        <v>0</v>
      </c>
      <c r="AC144" s="244">
        <f>SUM(GLOBAL_DATA[[#This Row],[Spent 2020]],GLOBAL_DATA[[#This Row],[Spent 2021]],GLOBAL_DATA[[#This Row],[Spent 2022]],GLOBAL_DATA[[#This Row],[Spent 2023]])</f>
        <v>0</v>
      </c>
      <c r="AD144" s="245" t="s">
        <v>562</v>
      </c>
      <c r="AE144" s="246" t="s">
        <v>562</v>
      </c>
      <c r="AF144" s="247" t="s">
        <v>562</v>
      </c>
      <c r="AG144" s="246">
        <v>6</v>
      </c>
      <c r="AH144" s="246">
        <v>0</v>
      </c>
      <c r="AI144" s="246">
        <v>0</v>
      </c>
      <c r="AJ144" s="245">
        <v>0</v>
      </c>
      <c r="AK144" s="246">
        <v>0</v>
      </c>
      <c r="AL144" s="247">
        <v>0</v>
      </c>
      <c r="AM144" s="246">
        <v>0</v>
      </c>
      <c r="AN144" s="246">
        <v>0</v>
      </c>
      <c r="AO144" s="248">
        <v>0</v>
      </c>
      <c r="AP144" s="249" t="s">
        <v>933</v>
      </c>
      <c r="AQ144" s="249" t="s">
        <v>933</v>
      </c>
      <c r="AR144" s="162">
        <f>IF(GLOBAL_DATA[[#This Row],[Target scope]]&lt;&gt;Target_Not_Applicable,GLOBAL_DATA[[#This Row],[Target scope]]*GLOBAL_DATA[[#This Row],[Implementation progress rate]],"")</f>
        <v>0</v>
      </c>
      <c r="AS144" s="180">
        <f>IF(OR(GLOBAL_DATA[[#This Row],[Status]]=DATA!$J$6,GLOBAL_DATA[[#This Row],[Status]]=DATA!$J$7,GLOBAL_DATA[[#This Row],[Status]]=DATA!$J$8),1,0)</f>
        <v>0</v>
      </c>
      <c r="AT144" s="181" t="str">
        <f>IF(GLOBAL_DATA[[#This Row],[Status]]=Status_No_Project,"",MAX(GLOBAL_DATA[[#This Row],[Initial end]],GLOBAL_DATA[[#This Row],[Re-estimated end]],43831))</f>
        <v/>
      </c>
      <c r="AU1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 s="222">
        <f>IF(GLOBAL_DATA[[#This Row],[Target scope]]&lt;&gt;Target_Not_Applicable,COUNTBLANK(GLOBAL_DATA[[#This Row],[Target scope]:[Target justification (if&lt;100%)]]),0)+IF(GLOBAL_DATA[[#This Row],[Status]]&lt;&gt;Status_No_Project,COUNTBLANK(GLOBAL_DATA[[#This Row],[Implementation progress rate]:[CISO assessment]]),0)</f>
        <v>1</v>
      </c>
      <c r="AW144" s="45">
        <f>SUBTOTAL(103,GLOBAL_DATA[[#This Row],[BU]])</f>
        <v>0</v>
      </c>
    </row>
    <row r="145" spans="1:49" ht="25.5" hidden="1" x14ac:dyDescent="0.25">
      <c r="A145" s="222" t="s">
        <v>40</v>
      </c>
      <c r="B145" s="223" t="s">
        <v>894</v>
      </c>
      <c r="C145" s="223" t="s">
        <v>44</v>
      </c>
      <c r="D145" s="231" t="s">
        <v>711</v>
      </c>
      <c r="E145" s="232" t="s">
        <v>7</v>
      </c>
      <c r="F145" s="232"/>
      <c r="G145" s="233"/>
      <c r="H145" s="221"/>
      <c r="I145" s="231" t="s">
        <v>571</v>
      </c>
      <c r="J145" s="232"/>
      <c r="K145" s="234"/>
      <c r="L145" s="235"/>
      <c r="M145" s="233"/>
      <c r="N145" s="236"/>
      <c r="O145" s="224" t="str">
        <f>IF(GLOBAL_DATA[[#This Row],[Target scope]]="","",INDEX(DATA_TargetStatusChoice[Target_Status_Choice],MATCH(GLOBAL_DATA[[#This Row],[Target scope]],DATA_TargetStatusChoice[Value],1)))</f>
        <v>RISK ACCEPTED</v>
      </c>
      <c r="P145" s="237">
        <v>0</v>
      </c>
      <c r="Q145" s="238"/>
      <c r="R145" s="250" t="s">
        <v>469</v>
      </c>
      <c r="S145" s="251"/>
      <c r="T145" s="251" t="s">
        <v>386</v>
      </c>
      <c r="U145" s="252"/>
      <c r="V145" s="239" t="s">
        <v>430</v>
      </c>
      <c r="W145" s="240" t="s">
        <v>922</v>
      </c>
      <c r="X145" s="241" t="s">
        <v>562</v>
      </c>
      <c r="Y145" s="241" t="s">
        <v>562</v>
      </c>
      <c r="Z145" s="241" t="s">
        <v>562</v>
      </c>
      <c r="AA145" s="242">
        <f>SUM(GLOBAL_DATA[[#This Row],[Initial 2020]],GLOBAL_DATA[[#This Row],[Initial 2021]],GLOBAL_DATA[[#This Row],[Initial 2022]],GLOBAL_DATA[[#This Row],[Initial 2023]])</f>
        <v>0</v>
      </c>
      <c r="AB145" s="243">
        <f>SUM(GLOBAL_DATA[[#This Row],[Reestimated 2020]],GLOBAL_DATA[[#This Row],[Reestimated 2021]],GLOBAL_DATA[[#This Row],[Reestimated 2022]],GLOBAL_DATA[[#This Row],[Reestimated 2023]])</f>
        <v>0</v>
      </c>
      <c r="AC145" s="244">
        <f>SUM(GLOBAL_DATA[[#This Row],[Spent 2020]],GLOBAL_DATA[[#This Row],[Spent 2021]],GLOBAL_DATA[[#This Row],[Spent 2022]],GLOBAL_DATA[[#This Row],[Spent 2023]])</f>
        <v>0</v>
      </c>
      <c r="AD145" s="245" t="s">
        <v>562</v>
      </c>
      <c r="AE145" s="246" t="s">
        <v>562</v>
      </c>
      <c r="AF145" s="247" t="s">
        <v>562</v>
      </c>
      <c r="AG145" s="246" t="s">
        <v>562</v>
      </c>
      <c r="AH145" s="246" t="s">
        <v>562</v>
      </c>
      <c r="AI145" s="246" t="s">
        <v>562</v>
      </c>
      <c r="AJ145" s="245">
        <v>0</v>
      </c>
      <c r="AK145" s="246">
        <v>0</v>
      </c>
      <c r="AL145" s="247">
        <v>0</v>
      </c>
      <c r="AM145" s="246">
        <v>0</v>
      </c>
      <c r="AN145" s="246">
        <v>0</v>
      </c>
      <c r="AO145" s="248">
        <v>0</v>
      </c>
      <c r="AP145" s="249" t="s">
        <v>933</v>
      </c>
      <c r="AQ145" s="249" t="s">
        <v>933</v>
      </c>
      <c r="AR145" s="162">
        <f>IF(GLOBAL_DATA[[#This Row],[Target scope]]&lt;&gt;Target_Not_Applicable,GLOBAL_DATA[[#This Row],[Target scope]]*GLOBAL_DATA[[#This Row],[Implementation progress rate]],"")</f>
        <v>0</v>
      </c>
      <c r="AS145" s="180">
        <f>IF(OR(GLOBAL_DATA[[#This Row],[Status]]=DATA!$J$6,GLOBAL_DATA[[#This Row],[Status]]=DATA!$J$7,GLOBAL_DATA[[#This Row],[Status]]=DATA!$J$8),1,0)</f>
        <v>0</v>
      </c>
      <c r="AT145" s="181" t="str">
        <f>IF(GLOBAL_DATA[[#This Row],[Status]]=Status_No_Project,"",MAX(GLOBAL_DATA[[#This Row],[Initial end]],GLOBAL_DATA[[#This Row],[Re-estimated end]],43831))</f>
        <v/>
      </c>
      <c r="AU1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 s="222">
        <f>IF(GLOBAL_DATA[[#This Row],[Target scope]]&lt;&gt;Target_Not_Applicable,COUNTBLANK(GLOBAL_DATA[[#This Row],[Target scope]:[Target justification (if&lt;100%)]]),0)+IF(GLOBAL_DATA[[#This Row],[Status]]&lt;&gt;Status_No_Project,COUNTBLANK(GLOBAL_DATA[[#This Row],[Implementation progress rate]:[CISO assessment]]),0)</f>
        <v>1</v>
      </c>
      <c r="AW145" s="45">
        <f>SUBTOTAL(103,GLOBAL_DATA[[#This Row],[BU]])</f>
        <v>0</v>
      </c>
    </row>
    <row r="146" spans="1:49" ht="25.5" hidden="1" x14ac:dyDescent="0.25">
      <c r="A146" s="222" t="s">
        <v>40</v>
      </c>
      <c r="B146" s="223" t="s">
        <v>894</v>
      </c>
      <c r="C146" s="223" t="s">
        <v>44</v>
      </c>
      <c r="D146" s="231" t="s">
        <v>712</v>
      </c>
      <c r="E146" s="232" t="s">
        <v>7</v>
      </c>
      <c r="F146" s="232"/>
      <c r="G146" s="233"/>
      <c r="H146" s="221"/>
      <c r="I146" s="231" t="s">
        <v>637</v>
      </c>
      <c r="J146" s="232"/>
      <c r="K146" s="234"/>
      <c r="L146" s="235"/>
      <c r="M146" s="233"/>
      <c r="N146" s="236"/>
      <c r="O146" s="224" t="str">
        <f>IF(GLOBAL_DATA[[#This Row],[Target scope]]="","",INDEX(DATA_TargetStatusChoice[Target_Status_Choice],MATCH(GLOBAL_DATA[[#This Row],[Target scope]],DATA_TargetStatusChoice[Value],1)))</f>
        <v>RISK ACCEPTED</v>
      </c>
      <c r="P146" s="237">
        <v>0</v>
      </c>
      <c r="Q146" s="238"/>
      <c r="R146" s="250" t="s">
        <v>469</v>
      </c>
      <c r="S146" s="251"/>
      <c r="T146" s="251" t="s">
        <v>386</v>
      </c>
      <c r="U146" s="252"/>
      <c r="V146" s="239" t="s">
        <v>430</v>
      </c>
      <c r="W146" s="240" t="s">
        <v>922</v>
      </c>
      <c r="X146" s="241" t="s">
        <v>562</v>
      </c>
      <c r="Y146" s="241" t="s">
        <v>562</v>
      </c>
      <c r="Z146" s="241" t="s">
        <v>562</v>
      </c>
      <c r="AA146" s="242">
        <f>SUM(GLOBAL_DATA[[#This Row],[Initial 2020]],GLOBAL_DATA[[#This Row],[Initial 2021]],GLOBAL_DATA[[#This Row],[Initial 2022]],GLOBAL_DATA[[#This Row],[Initial 2023]])</f>
        <v>0</v>
      </c>
      <c r="AB146" s="243">
        <f>SUM(GLOBAL_DATA[[#This Row],[Reestimated 2020]],GLOBAL_DATA[[#This Row],[Reestimated 2021]],GLOBAL_DATA[[#This Row],[Reestimated 2022]],GLOBAL_DATA[[#This Row],[Reestimated 2023]])</f>
        <v>0</v>
      </c>
      <c r="AC146" s="244">
        <f>SUM(GLOBAL_DATA[[#This Row],[Spent 2020]],GLOBAL_DATA[[#This Row],[Spent 2021]],GLOBAL_DATA[[#This Row],[Spent 2022]],GLOBAL_DATA[[#This Row],[Spent 2023]])</f>
        <v>0</v>
      </c>
      <c r="AD146" s="245">
        <v>0</v>
      </c>
      <c r="AE146" s="246">
        <v>0</v>
      </c>
      <c r="AF146" s="247">
        <v>0</v>
      </c>
      <c r="AG146" s="246">
        <v>0</v>
      </c>
      <c r="AH146" s="246">
        <v>0</v>
      </c>
      <c r="AI146" s="246">
        <v>0</v>
      </c>
      <c r="AJ146" s="245">
        <v>0</v>
      </c>
      <c r="AK146" s="246">
        <v>0</v>
      </c>
      <c r="AL146" s="247">
        <v>0</v>
      </c>
      <c r="AM146" s="246">
        <v>0</v>
      </c>
      <c r="AN146" s="246">
        <v>0</v>
      </c>
      <c r="AO146" s="248">
        <v>0</v>
      </c>
      <c r="AP146" s="249" t="s">
        <v>933</v>
      </c>
      <c r="AQ146" s="249" t="s">
        <v>933</v>
      </c>
      <c r="AR146" s="162">
        <f>IF(GLOBAL_DATA[[#This Row],[Target scope]]&lt;&gt;Target_Not_Applicable,GLOBAL_DATA[[#This Row],[Target scope]]*GLOBAL_DATA[[#This Row],[Implementation progress rate]],"")</f>
        <v>0</v>
      </c>
      <c r="AS146" s="180">
        <f>IF(OR(GLOBAL_DATA[[#This Row],[Status]]=DATA!$J$6,GLOBAL_DATA[[#This Row],[Status]]=DATA!$J$7,GLOBAL_DATA[[#This Row],[Status]]=DATA!$J$8),1,0)</f>
        <v>0</v>
      </c>
      <c r="AT146" s="181" t="str">
        <f>IF(GLOBAL_DATA[[#This Row],[Status]]=Status_No_Project,"",MAX(GLOBAL_DATA[[#This Row],[Initial end]],GLOBAL_DATA[[#This Row],[Re-estimated end]],43831))</f>
        <v/>
      </c>
      <c r="AU1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 s="222">
        <f>IF(GLOBAL_DATA[[#This Row],[Target scope]]&lt;&gt;Target_Not_Applicable,COUNTBLANK(GLOBAL_DATA[[#This Row],[Target scope]:[Target justification (if&lt;100%)]]),0)+IF(GLOBAL_DATA[[#This Row],[Status]]&lt;&gt;Status_No_Project,COUNTBLANK(GLOBAL_DATA[[#This Row],[Implementation progress rate]:[CISO assessment]]),0)</f>
        <v>1</v>
      </c>
      <c r="AW146" s="45">
        <f>SUBTOTAL(103,GLOBAL_DATA[[#This Row],[BU]])</f>
        <v>0</v>
      </c>
    </row>
    <row r="147" spans="1:49" ht="25.5" hidden="1" x14ac:dyDescent="0.25">
      <c r="A147" s="222" t="s">
        <v>40</v>
      </c>
      <c r="B147" s="223" t="s">
        <v>894</v>
      </c>
      <c r="C147" s="223" t="s">
        <v>44</v>
      </c>
      <c r="D147" s="231" t="s">
        <v>713</v>
      </c>
      <c r="E147" s="232" t="s">
        <v>7</v>
      </c>
      <c r="F147" s="232"/>
      <c r="G147" s="233"/>
      <c r="H147" s="221"/>
      <c r="I147" s="231" t="s">
        <v>637</v>
      </c>
      <c r="J147" s="232"/>
      <c r="K147" s="234"/>
      <c r="L147" s="235"/>
      <c r="M147" s="233"/>
      <c r="N147" s="236"/>
      <c r="O147" s="224" t="str">
        <f>IF(GLOBAL_DATA[[#This Row],[Target scope]]="","",INDEX(DATA_TargetStatusChoice[Target_Status_Choice],MATCH(GLOBAL_DATA[[#This Row],[Target scope]],DATA_TargetStatusChoice[Value],1)))</f>
        <v>NOT APPLICABLE</v>
      </c>
      <c r="P147" s="237" t="s">
        <v>427</v>
      </c>
      <c r="Q147" s="238"/>
      <c r="R147" s="250" t="s">
        <v>469</v>
      </c>
      <c r="S147" s="251"/>
      <c r="T147" s="251" t="s">
        <v>386</v>
      </c>
      <c r="U147" s="252"/>
      <c r="V147" s="239" t="s">
        <v>430</v>
      </c>
      <c r="W147" s="240" t="s">
        <v>922</v>
      </c>
      <c r="X147" s="241" t="s">
        <v>562</v>
      </c>
      <c r="Y147" s="241" t="s">
        <v>562</v>
      </c>
      <c r="Z147" s="241" t="s">
        <v>562</v>
      </c>
      <c r="AA147" s="242">
        <f>SUM(GLOBAL_DATA[[#This Row],[Initial 2020]],GLOBAL_DATA[[#This Row],[Initial 2021]],GLOBAL_DATA[[#This Row],[Initial 2022]],GLOBAL_DATA[[#This Row],[Initial 2023]])</f>
        <v>0</v>
      </c>
      <c r="AB147" s="243">
        <f>SUM(GLOBAL_DATA[[#This Row],[Reestimated 2020]],GLOBAL_DATA[[#This Row],[Reestimated 2021]],GLOBAL_DATA[[#This Row],[Reestimated 2022]],GLOBAL_DATA[[#This Row],[Reestimated 2023]])</f>
        <v>0</v>
      </c>
      <c r="AC147" s="244">
        <f>SUM(GLOBAL_DATA[[#This Row],[Spent 2020]],GLOBAL_DATA[[#This Row],[Spent 2021]],GLOBAL_DATA[[#This Row],[Spent 2022]],GLOBAL_DATA[[#This Row],[Spent 2023]])</f>
        <v>0</v>
      </c>
      <c r="AD147" s="245">
        <v>0</v>
      </c>
      <c r="AE147" s="246">
        <v>0</v>
      </c>
      <c r="AF147" s="247">
        <v>0</v>
      </c>
      <c r="AG147" s="246">
        <v>0</v>
      </c>
      <c r="AH147" s="246">
        <v>0</v>
      </c>
      <c r="AI147" s="246">
        <v>0</v>
      </c>
      <c r="AJ147" s="245">
        <v>0</v>
      </c>
      <c r="AK147" s="246">
        <v>0</v>
      </c>
      <c r="AL147" s="247">
        <v>0</v>
      </c>
      <c r="AM147" s="246">
        <v>0</v>
      </c>
      <c r="AN147" s="246">
        <v>0</v>
      </c>
      <c r="AO147" s="248">
        <v>0</v>
      </c>
      <c r="AP147" s="249" t="s">
        <v>933</v>
      </c>
      <c r="AQ147" s="249" t="s">
        <v>933</v>
      </c>
      <c r="AR147" s="162" t="str">
        <f>IF(GLOBAL_DATA[[#This Row],[Target scope]]&lt;&gt;Target_Not_Applicable,GLOBAL_DATA[[#This Row],[Target scope]]*GLOBAL_DATA[[#This Row],[Implementation progress rate]],"")</f>
        <v/>
      </c>
      <c r="AS147" s="180">
        <f>IF(OR(GLOBAL_DATA[[#This Row],[Status]]=DATA!$J$6,GLOBAL_DATA[[#This Row],[Status]]=DATA!$J$7,GLOBAL_DATA[[#This Row],[Status]]=DATA!$J$8),1,0)</f>
        <v>0</v>
      </c>
      <c r="AT147" s="181" t="str">
        <f>IF(GLOBAL_DATA[[#This Row],[Status]]=Status_No_Project,"",MAX(GLOBAL_DATA[[#This Row],[Initial end]],GLOBAL_DATA[[#This Row],[Re-estimated end]],43831))</f>
        <v/>
      </c>
      <c r="AU1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 s="222">
        <f>IF(GLOBAL_DATA[[#This Row],[Target scope]]&lt;&gt;Target_Not_Applicable,COUNTBLANK(GLOBAL_DATA[[#This Row],[Target scope]:[Target justification (if&lt;100%)]]),0)+IF(GLOBAL_DATA[[#This Row],[Status]]&lt;&gt;Status_No_Project,COUNTBLANK(GLOBAL_DATA[[#This Row],[Implementation progress rate]:[CISO assessment]]),0)</f>
        <v>0</v>
      </c>
      <c r="AW147" s="45">
        <f>SUBTOTAL(103,GLOBAL_DATA[[#This Row],[BU]])</f>
        <v>0</v>
      </c>
    </row>
    <row r="148" spans="1:49" ht="25.5" hidden="1" x14ac:dyDescent="0.25">
      <c r="A148" s="222" t="s">
        <v>40</v>
      </c>
      <c r="B148" s="223" t="s">
        <v>894</v>
      </c>
      <c r="C148" s="223" t="s">
        <v>44</v>
      </c>
      <c r="D148" s="231" t="s">
        <v>714</v>
      </c>
      <c r="E148" s="232" t="s">
        <v>7</v>
      </c>
      <c r="F148" s="232"/>
      <c r="G148" s="233"/>
      <c r="H148" s="221"/>
      <c r="I148" s="231" t="s">
        <v>637</v>
      </c>
      <c r="J148" s="232"/>
      <c r="K148" s="234"/>
      <c r="L148" s="235"/>
      <c r="M148" s="233"/>
      <c r="N148" s="236"/>
      <c r="O148" s="224" t="str">
        <f>IF(GLOBAL_DATA[[#This Row],[Target scope]]="","",INDEX(DATA_TargetStatusChoice[Target_Status_Choice],MATCH(GLOBAL_DATA[[#This Row],[Target scope]],DATA_TargetStatusChoice[Value],1)))</f>
        <v>RISK ACCEPTED</v>
      </c>
      <c r="P148" s="237">
        <v>0</v>
      </c>
      <c r="Q148" s="238"/>
      <c r="R148" s="250" t="s">
        <v>469</v>
      </c>
      <c r="S148" s="251"/>
      <c r="T148" s="251" t="s">
        <v>386</v>
      </c>
      <c r="U148" s="252"/>
      <c r="V148" s="239" t="s">
        <v>430</v>
      </c>
      <c r="W148" s="240" t="s">
        <v>922</v>
      </c>
      <c r="X148" s="241" t="s">
        <v>562</v>
      </c>
      <c r="Y148" s="241" t="s">
        <v>562</v>
      </c>
      <c r="Z148" s="241" t="s">
        <v>562</v>
      </c>
      <c r="AA148" s="242">
        <f>SUM(GLOBAL_DATA[[#This Row],[Initial 2020]],GLOBAL_DATA[[#This Row],[Initial 2021]],GLOBAL_DATA[[#This Row],[Initial 2022]],GLOBAL_DATA[[#This Row],[Initial 2023]])</f>
        <v>0</v>
      </c>
      <c r="AB148" s="243">
        <f>SUM(GLOBAL_DATA[[#This Row],[Reestimated 2020]],GLOBAL_DATA[[#This Row],[Reestimated 2021]],GLOBAL_DATA[[#This Row],[Reestimated 2022]],GLOBAL_DATA[[#This Row],[Reestimated 2023]])</f>
        <v>0</v>
      </c>
      <c r="AC148" s="244">
        <f>SUM(GLOBAL_DATA[[#This Row],[Spent 2020]],GLOBAL_DATA[[#This Row],[Spent 2021]],GLOBAL_DATA[[#This Row],[Spent 2022]],GLOBAL_DATA[[#This Row],[Spent 2023]])</f>
        <v>0</v>
      </c>
      <c r="AD148" s="245">
        <v>0</v>
      </c>
      <c r="AE148" s="246">
        <v>0</v>
      </c>
      <c r="AF148" s="247">
        <v>0</v>
      </c>
      <c r="AG148" s="246">
        <v>0</v>
      </c>
      <c r="AH148" s="246">
        <v>0</v>
      </c>
      <c r="AI148" s="246">
        <v>0</v>
      </c>
      <c r="AJ148" s="245">
        <v>0</v>
      </c>
      <c r="AK148" s="246">
        <v>0</v>
      </c>
      <c r="AL148" s="247">
        <v>0</v>
      </c>
      <c r="AM148" s="246">
        <v>0</v>
      </c>
      <c r="AN148" s="246">
        <v>0</v>
      </c>
      <c r="AO148" s="248">
        <v>0</v>
      </c>
      <c r="AP148" s="249" t="s">
        <v>933</v>
      </c>
      <c r="AQ148" s="249" t="s">
        <v>933</v>
      </c>
      <c r="AR148" s="162">
        <f>IF(GLOBAL_DATA[[#This Row],[Target scope]]&lt;&gt;Target_Not_Applicable,GLOBAL_DATA[[#This Row],[Target scope]]*GLOBAL_DATA[[#This Row],[Implementation progress rate]],"")</f>
        <v>0</v>
      </c>
      <c r="AS148" s="180">
        <f>IF(OR(GLOBAL_DATA[[#This Row],[Status]]=DATA!$J$6,GLOBAL_DATA[[#This Row],[Status]]=DATA!$J$7,GLOBAL_DATA[[#This Row],[Status]]=DATA!$J$8),1,0)</f>
        <v>0</v>
      </c>
      <c r="AT148" s="181" t="str">
        <f>IF(GLOBAL_DATA[[#This Row],[Status]]=Status_No_Project,"",MAX(GLOBAL_DATA[[#This Row],[Initial end]],GLOBAL_DATA[[#This Row],[Re-estimated end]],43831))</f>
        <v/>
      </c>
      <c r="AU1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 s="222">
        <f>IF(GLOBAL_DATA[[#This Row],[Target scope]]&lt;&gt;Target_Not_Applicable,COUNTBLANK(GLOBAL_DATA[[#This Row],[Target scope]:[Target justification (if&lt;100%)]]),0)+IF(GLOBAL_DATA[[#This Row],[Status]]&lt;&gt;Status_No_Project,COUNTBLANK(GLOBAL_DATA[[#This Row],[Implementation progress rate]:[CISO assessment]]),0)</f>
        <v>1</v>
      </c>
      <c r="AW148" s="45">
        <f>SUBTOTAL(103,GLOBAL_DATA[[#This Row],[BU]])</f>
        <v>0</v>
      </c>
    </row>
    <row r="149" spans="1:49" ht="25.5" hidden="1" x14ac:dyDescent="0.25">
      <c r="A149" s="222" t="s">
        <v>40</v>
      </c>
      <c r="B149" s="223" t="s">
        <v>894</v>
      </c>
      <c r="C149" s="223" t="s">
        <v>44</v>
      </c>
      <c r="D149" s="231" t="s">
        <v>715</v>
      </c>
      <c r="E149" s="232" t="s">
        <v>7</v>
      </c>
      <c r="F149" s="232"/>
      <c r="G149" s="233"/>
      <c r="H149" s="221"/>
      <c r="I149" s="231" t="s">
        <v>637</v>
      </c>
      <c r="J149" s="232"/>
      <c r="K149" s="234"/>
      <c r="L149" s="235"/>
      <c r="M149" s="233"/>
      <c r="N149" s="236"/>
      <c r="O149" s="224" t="str">
        <f>IF(GLOBAL_DATA[[#This Row],[Target scope]]="","",INDEX(DATA_TargetStatusChoice[Target_Status_Choice],MATCH(GLOBAL_DATA[[#This Row],[Target scope]],DATA_TargetStatusChoice[Value],1)))</f>
        <v>RISK ACCEPTED</v>
      </c>
      <c r="P149" s="237">
        <v>0</v>
      </c>
      <c r="Q149" s="238"/>
      <c r="R149" s="250" t="s">
        <v>469</v>
      </c>
      <c r="S149" s="251"/>
      <c r="T149" s="251" t="s">
        <v>386</v>
      </c>
      <c r="U149" s="252"/>
      <c r="V149" s="239" t="s">
        <v>430</v>
      </c>
      <c r="W149" s="240" t="s">
        <v>922</v>
      </c>
      <c r="X149" s="241" t="s">
        <v>562</v>
      </c>
      <c r="Y149" s="241" t="s">
        <v>562</v>
      </c>
      <c r="Z149" s="241" t="s">
        <v>562</v>
      </c>
      <c r="AA149" s="242">
        <f>SUM(GLOBAL_DATA[[#This Row],[Initial 2020]],GLOBAL_DATA[[#This Row],[Initial 2021]],GLOBAL_DATA[[#This Row],[Initial 2022]],GLOBAL_DATA[[#This Row],[Initial 2023]])</f>
        <v>0</v>
      </c>
      <c r="AB149" s="243">
        <f>SUM(GLOBAL_DATA[[#This Row],[Reestimated 2020]],GLOBAL_DATA[[#This Row],[Reestimated 2021]],GLOBAL_DATA[[#This Row],[Reestimated 2022]],GLOBAL_DATA[[#This Row],[Reestimated 2023]])</f>
        <v>0</v>
      </c>
      <c r="AC149" s="244">
        <f>SUM(GLOBAL_DATA[[#This Row],[Spent 2020]],GLOBAL_DATA[[#This Row],[Spent 2021]],GLOBAL_DATA[[#This Row],[Spent 2022]],GLOBAL_DATA[[#This Row],[Spent 2023]])</f>
        <v>0</v>
      </c>
      <c r="AD149" s="245">
        <v>0</v>
      </c>
      <c r="AE149" s="246">
        <v>0</v>
      </c>
      <c r="AF149" s="247">
        <v>0</v>
      </c>
      <c r="AG149" s="246">
        <v>0</v>
      </c>
      <c r="AH149" s="246">
        <v>0</v>
      </c>
      <c r="AI149" s="246">
        <v>0</v>
      </c>
      <c r="AJ149" s="245">
        <v>0</v>
      </c>
      <c r="AK149" s="246">
        <v>0</v>
      </c>
      <c r="AL149" s="247">
        <v>0</v>
      </c>
      <c r="AM149" s="246">
        <v>0</v>
      </c>
      <c r="AN149" s="246">
        <v>0</v>
      </c>
      <c r="AO149" s="248">
        <v>0</v>
      </c>
      <c r="AP149" s="249" t="s">
        <v>933</v>
      </c>
      <c r="AQ149" s="249" t="s">
        <v>933</v>
      </c>
      <c r="AR149" s="162">
        <f>IF(GLOBAL_DATA[[#This Row],[Target scope]]&lt;&gt;Target_Not_Applicable,GLOBAL_DATA[[#This Row],[Target scope]]*GLOBAL_DATA[[#This Row],[Implementation progress rate]],"")</f>
        <v>0</v>
      </c>
      <c r="AS149" s="180">
        <f>IF(OR(GLOBAL_DATA[[#This Row],[Status]]=DATA!$J$6,GLOBAL_DATA[[#This Row],[Status]]=DATA!$J$7,GLOBAL_DATA[[#This Row],[Status]]=DATA!$J$8),1,0)</f>
        <v>0</v>
      </c>
      <c r="AT149" s="181" t="str">
        <f>IF(GLOBAL_DATA[[#This Row],[Status]]=Status_No_Project,"",MAX(GLOBAL_DATA[[#This Row],[Initial end]],GLOBAL_DATA[[#This Row],[Re-estimated end]],43831))</f>
        <v/>
      </c>
      <c r="AU1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 s="222">
        <f>IF(GLOBAL_DATA[[#This Row],[Target scope]]&lt;&gt;Target_Not_Applicable,COUNTBLANK(GLOBAL_DATA[[#This Row],[Target scope]:[Target justification (if&lt;100%)]]),0)+IF(GLOBAL_DATA[[#This Row],[Status]]&lt;&gt;Status_No_Project,COUNTBLANK(GLOBAL_DATA[[#This Row],[Implementation progress rate]:[CISO assessment]]),0)</f>
        <v>1</v>
      </c>
      <c r="AW149" s="45">
        <f>SUBTOTAL(103,GLOBAL_DATA[[#This Row],[BU]])</f>
        <v>0</v>
      </c>
    </row>
    <row r="150" spans="1:49" ht="25.5" hidden="1" x14ac:dyDescent="0.25">
      <c r="A150" s="222" t="s">
        <v>40</v>
      </c>
      <c r="B150" s="223" t="s">
        <v>894</v>
      </c>
      <c r="C150" s="223" t="s">
        <v>44</v>
      </c>
      <c r="D150" s="231" t="s">
        <v>716</v>
      </c>
      <c r="E150" s="232" t="s">
        <v>7</v>
      </c>
      <c r="F150" s="232"/>
      <c r="G150" s="233"/>
      <c r="H150" s="221"/>
      <c r="I150" s="231" t="s">
        <v>578</v>
      </c>
      <c r="J150" s="232"/>
      <c r="K150" s="234"/>
      <c r="L150" s="235"/>
      <c r="M150" s="233"/>
      <c r="N150" s="236"/>
      <c r="O150" s="224" t="str">
        <f>IF(GLOBAL_DATA[[#This Row],[Target scope]]="","",INDEX(DATA_TargetStatusChoice[Target_Status_Choice],MATCH(GLOBAL_DATA[[#This Row],[Target scope]],DATA_TargetStatusChoice[Value],1)))</f>
        <v>RISK ACCEPTED</v>
      </c>
      <c r="P150" s="237">
        <v>0</v>
      </c>
      <c r="Q150" s="238"/>
      <c r="R150" s="250" t="s">
        <v>469</v>
      </c>
      <c r="S150" s="251">
        <v>0</v>
      </c>
      <c r="T150" s="251" t="s">
        <v>386</v>
      </c>
      <c r="U150" s="252"/>
      <c r="V150" s="239" t="s">
        <v>430</v>
      </c>
      <c r="W150" s="240" t="s">
        <v>922</v>
      </c>
      <c r="X150" s="241" t="s">
        <v>562</v>
      </c>
      <c r="Y150" s="241" t="s">
        <v>562</v>
      </c>
      <c r="Z150" s="241" t="s">
        <v>562</v>
      </c>
      <c r="AA150" s="242">
        <f>SUM(GLOBAL_DATA[[#This Row],[Initial 2020]],GLOBAL_DATA[[#This Row],[Initial 2021]],GLOBAL_DATA[[#This Row],[Initial 2022]],GLOBAL_DATA[[#This Row],[Initial 2023]])</f>
        <v>0</v>
      </c>
      <c r="AB150" s="243">
        <f>SUM(GLOBAL_DATA[[#This Row],[Reestimated 2020]],GLOBAL_DATA[[#This Row],[Reestimated 2021]],GLOBAL_DATA[[#This Row],[Reestimated 2022]],GLOBAL_DATA[[#This Row],[Reestimated 2023]])</f>
        <v>0</v>
      </c>
      <c r="AC150" s="244">
        <f>SUM(GLOBAL_DATA[[#This Row],[Spent 2020]],GLOBAL_DATA[[#This Row],[Spent 2021]],GLOBAL_DATA[[#This Row],[Spent 2022]],GLOBAL_DATA[[#This Row],[Spent 2023]])</f>
        <v>0</v>
      </c>
      <c r="AD150" s="245" t="s">
        <v>562</v>
      </c>
      <c r="AE150" s="246" t="s">
        <v>562</v>
      </c>
      <c r="AF150" s="247" t="s">
        <v>562</v>
      </c>
      <c r="AG150" s="246" t="s">
        <v>562</v>
      </c>
      <c r="AH150" s="246" t="s">
        <v>562</v>
      </c>
      <c r="AI150" s="246" t="s">
        <v>562</v>
      </c>
      <c r="AJ150" s="245">
        <v>0</v>
      </c>
      <c r="AK150" s="246">
        <v>0</v>
      </c>
      <c r="AL150" s="247">
        <v>0</v>
      </c>
      <c r="AM150" s="246">
        <v>0</v>
      </c>
      <c r="AN150" s="246">
        <v>0</v>
      </c>
      <c r="AO150" s="248">
        <v>0</v>
      </c>
      <c r="AP150" s="249" t="s">
        <v>933</v>
      </c>
      <c r="AQ150" s="249" t="s">
        <v>933</v>
      </c>
      <c r="AR150" s="162">
        <f>IF(GLOBAL_DATA[[#This Row],[Target scope]]&lt;&gt;Target_Not_Applicable,GLOBAL_DATA[[#This Row],[Target scope]]*GLOBAL_DATA[[#This Row],[Implementation progress rate]],"")</f>
        <v>0</v>
      </c>
      <c r="AS150" s="180">
        <f>IF(OR(GLOBAL_DATA[[#This Row],[Status]]=DATA!$J$6,GLOBAL_DATA[[#This Row],[Status]]=DATA!$J$7,GLOBAL_DATA[[#This Row],[Status]]=DATA!$J$8),1,0)</f>
        <v>0</v>
      </c>
      <c r="AT150" s="181" t="str">
        <f>IF(GLOBAL_DATA[[#This Row],[Status]]=Status_No_Project,"",MAX(GLOBAL_DATA[[#This Row],[Initial end]],GLOBAL_DATA[[#This Row],[Re-estimated end]],43831))</f>
        <v/>
      </c>
      <c r="AU1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 s="222">
        <f>IF(GLOBAL_DATA[[#This Row],[Target scope]]&lt;&gt;Target_Not_Applicable,COUNTBLANK(GLOBAL_DATA[[#This Row],[Target scope]:[Target justification (if&lt;100%)]]),0)+IF(GLOBAL_DATA[[#This Row],[Status]]&lt;&gt;Status_No_Project,COUNTBLANK(GLOBAL_DATA[[#This Row],[Implementation progress rate]:[CISO assessment]]),0)</f>
        <v>1</v>
      </c>
      <c r="AW150" s="45">
        <f>SUBTOTAL(103,GLOBAL_DATA[[#This Row],[BU]])</f>
        <v>0</v>
      </c>
    </row>
    <row r="151" spans="1:49" ht="38.25" hidden="1" x14ac:dyDescent="0.25">
      <c r="A151" s="222" t="s">
        <v>40</v>
      </c>
      <c r="B151" s="223" t="s">
        <v>894</v>
      </c>
      <c r="C151" s="223" t="s">
        <v>44</v>
      </c>
      <c r="D151" s="231" t="s">
        <v>717</v>
      </c>
      <c r="E151" s="232" t="s">
        <v>7</v>
      </c>
      <c r="F151" s="232"/>
      <c r="G151" s="233"/>
      <c r="H151" s="221"/>
      <c r="I151" s="231" t="s">
        <v>568</v>
      </c>
      <c r="J151" s="232"/>
      <c r="K151" s="234"/>
      <c r="L151" s="235"/>
      <c r="M151" s="233"/>
      <c r="N151" s="236"/>
      <c r="O151" s="224" t="str">
        <f>IF(GLOBAL_DATA[[#This Row],[Target scope]]="","",INDEX(DATA_TargetStatusChoice[Target_Status_Choice],MATCH(GLOBAL_DATA[[#This Row],[Target scope]],DATA_TargetStatusChoice[Value],1)))</f>
        <v>FULL IMPLEMENTATION</v>
      </c>
      <c r="P151" s="237">
        <v>1</v>
      </c>
      <c r="Q151" s="238"/>
      <c r="R151" s="250" t="s">
        <v>31</v>
      </c>
      <c r="S151" s="251">
        <v>0</v>
      </c>
      <c r="T151" s="251" t="s">
        <v>386</v>
      </c>
      <c r="U151" s="252"/>
      <c r="V151" s="239" t="s">
        <v>430</v>
      </c>
      <c r="W151" s="240" t="s">
        <v>390</v>
      </c>
      <c r="X151" s="241" t="s">
        <v>562</v>
      </c>
      <c r="Y151" s="241" t="s">
        <v>562</v>
      </c>
      <c r="Z151" s="241" t="s">
        <v>562</v>
      </c>
      <c r="AA151" s="242">
        <f>SUM(GLOBAL_DATA[[#This Row],[Initial 2020]],GLOBAL_DATA[[#This Row],[Initial 2021]],GLOBAL_DATA[[#This Row],[Initial 2022]],GLOBAL_DATA[[#This Row],[Initial 2023]])</f>
        <v>0</v>
      </c>
      <c r="AB151" s="243">
        <f>SUM(GLOBAL_DATA[[#This Row],[Reestimated 2020]],GLOBAL_DATA[[#This Row],[Reestimated 2021]],GLOBAL_DATA[[#This Row],[Reestimated 2022]],GLOBAL_DATA[[#This Row],[Reestimated 2023]])</f>
        <v>0</v>
      </c>
      <c r="AC151" s="244">
        <f>SUM(GLOBAL_DATA[[#This Row],[Spent 2020]],GLOBAL_DATA[[#This Row],[Spent 2021]],GLOBAL_DATA[[#This Row],[Spent 2022]],GLOBAL_DATA[[#This Row],[Spent 2023]])</f>
        <v>0</v>
      </c>
      <c r="AD151" s="245">
        <v>0</v>
      </c>
      <c r="AE151" s="246">
        <v>0</v>
      </c>
      <c r="AF151" s="247">
        <v>0</v>
      </c>
      <c r="AG151" s="246">
        <v>0</v>
      </c>
      <c r="AH151" s="246">
        <v>0</v>
      </c>
      <c r="AI151" s="246">
        <v>0</v>
      </c>
      <c r="AJ151" s="245">
        <v>0</v>
      </c>
      <c r="AK151" s="246">
        <v>0</v>
      </c>
      <c r="AL151" s="247">
        <v>0</v>
      </c>
      <c r="AM151" s="246">
        <v>0</v>
      </c>
      <c r="AN151" s="246">
        <v>0</v>
      </c>
      <c r="AO151" s="248">
        <v>0</v>
      </c>
      <c r="AP151" s="249" t="s">
        <v>933</v>
      </c>
      <c r="AQ151" s="249" t="s">
        <v>933</v>
      </c>
      <c r="AR151" s="162">
        <f>IF(GLOBAL_DATA[[#This Row],[Target scope]]&lt;&gt;Target_Not_Applicable,GLOBAL_DATA[[#This Row],[Target scope]]*GLOBAL_DATA[[#This Row],[Implementation progress rate]],"")</f>
        <v>0</v>
      </c>
      <c r="AS151" s="180">
        <f>IF(OR(GLOBAL_DATA[[#This Row],[Status]]=DATA!$J$6,GLOBAL_DATA[[#This Row],[Status]]=DATA!$J$7,GLOBAL_DATA[[#This Row],[Status]]=DATA!$J$8),1,0)</f>
        <v>0</v>
      </c>
      <c r="AT151" s="181">
        <f>IF(GLOBAL_DATA[[#This Row],[Status]]=Status_No_Project,"",MAX(GLOBAL_DATA[[#This Row],[Initial end]],GLOBAL_DATA[[#This Row],[Re-estimated end]],43831))</f>
        <v>43831</v>
      </c>
      <c r="AU1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 s="222">
        <f>IF(GLOBAL_DATA[[#This Row],[Target scope]]&lt;&gt;Target_Not_Applicable,COUNTBLANK(GLOBAL_DATA[[#This Row],[Target scope]:[Target justification (if&lt;100%)]]),0)+IF(GLOBAL_DATA[[#This Row],[Status]]&lt;&gt;Status_No_Project,COUNTBLANK(GLOBAL_DATA[[#This Row],[Implementation progress rate]:[CISO assessment]]),0)</f>
        <v>1</v>
      </c>
      <c r="AW151" s="45">
        <f>SUBTOTAL(103,GLOBAL_DATA[[#This Row],[BU]])</f>
        <v>0</v>
      </c>
    </row>
    <row r="152" spans="1:49" ht="38.25" hidden="1" x14ac:dyDescent="0.25">
      <c r="A152" s="222" t="s">
        <v>40</v>
      </c>
      <c r="B152" s="223" t="s">
        <v>894</v>
      </c>
      <c r="C152" s="223" t="s">
        <v>44</v>
      </c>
      <c r="D152" s="231" t="s">
        <v>718</v>
      </c>
      <c r="E152" s="232" t="s">
        <v>7</v>
      </c>
      <c r="F152" s="232"/>
      <c r="G152" s="233"/>
      <c r="H152" s="221"/>
      <c r="I152" s="231" t="s">
        <v>568</v>
      </c>
      <c r="J152" s="232"/>
      <c r="K152" s="234"/>
      <c r="L152" s="235"/>
      <c r="M152" s="233"/>
      <c r="N152" s="236"/>
      <c r="O152" s="224" t="str">
        <f>IF(GLOBAL_DATA[[#This Row],[Target scope]]="","",INDEX(DATA_TargetStatusChoice[Target_Status_Choice],MATCH(GLOBAL_DATA[[#This Row],[Target scope]],DATA_TargetStatusChoice[Value],1)))</f>
        <v>FULL IMPLEMENTATION</v>
      </c>
      <c r="P152" s="237">
        <v>1</v>
      </c>
      <c r="Q152" s="238"/>
      <c r="R152" s="250" t="s">
        <v>31</v>
      </c>
      <c r="S152" s="251">
        <v>0</v>
      </c>
      <c r="T152" s="251" t="s">
        <v>386</v>
      </c>
      <c r="U152" s="252"/>
      <c r="V152" s="239" t="s">
        <v>430</v>
      </c>
      <c r="W152" s="240" t="s">
        <v>924</v>
      </c>
      <c r="X152" s="241">
        <v>44197</v>
      </c>
      <c r="Y152" s="241">
        <v>44560</v>
      </c>
      <c r="Z152" s="241">
        <v>44561</v>
      </c>
      <c r="AA152" s="242">
        <f>SUM(GLOBAL_DATA[[#This Row],[Initial 2020]],GLOBAL_DATA[[#This Row],[Initial 2021]],GLOBAL_DATA[[#This Row],[Initial 2022]],GLOBAL_DATA[[#This Row],[Initial 2023]])</f>
        <v>0</v>
      </c>
      <c r="AB152" s="243">
        <f>SUM(GLOBAL_DATA[[#This Row],[Reestimated 2020]],GLOBAL_DATA[[#This Row],[Reestimated 2021]],GLOBAL_DATA[[#This Row],[Reestimated 2022]],GLOBAL_DATA[[#This Row],[Reestimated 2023]])</f>
        <v>0</v>
      </c>
      <c r="AC152" s="244">
        <f>SUM(GLOBAL_DATA[[#This Row],[Spent 2020]],GLOBAL_DATA[[#This Row],[Spent 2021]],GLOBAL_DATA[[#This Row],[Spent 2022]],GLOBAL_DATA[[#This Row],[Spent 2023]])</f>
        <v>0</v>
      </c>
      <c r="AD152" s="245" t="s">
        <v>562</v>
      </c>
      <c r="AE152" s="246" t="s">
        <v>562</v>
      </c>
      <c r="AF152" s="247" t="s">
        <v>562</v>
      </c>
      <c r="AG152" s="246" t="s">
        <v>562</v>
      </c>
      <c r="AH152" s="246" t="s">
        <v>562</v>
      </c>
      <c r="AI152" s="246" t="s">
        <v>562</v>
      </c>
      <c r="AJ152" s="245">
        <v>0</v>
      </c>
      <c r="AK152" s="246">
        <v>0</v>
      </c>
      <c r="AL152" s="247">
        <v>0</v>
      </c>
      <c r="AM152" s="246">
        <v>0</v>
      </c>
      <c r="AN152" s="246">
        <v>0</v>
      </c>
      <c r="AO152" s="248">
        <v>0</v>
      </c>
      <c r="AP152" s="249" t="s">
        <v>933</v>
      </c>
      <c r="AQ152" s="249" t="s">
        <v>933</v>
      </c>
      <c r="AR152" s="162">
        <f>IF(GLOBAL_DATA[[#This Row],[Target scope]]&lt;&gt;Target_Not_Applicable,GLOBAL_DATA[[#This Row],[Target scope]]*GLOBAL_DATA[[#This Row],[Implementation progress rate]],"")</f>
        <v>0</v>
      </c>
      <c r="AS152" s="180">
        <f>IF(OR(GLOBAL_DATA[[#This Row],[Status]]=DATA!$J$6,GLOBAL_DATA[[#This Row],[Status]]=DATA!$J$7,GLOBAL_DATA[[#This Row],[Status]]=DATA!$J$8),1,0)</f>
        <v>0</v>
      </c>
      <c r="AT152" s="181">
        <f>IF(GLOBAL_DATA[[#This Row],[Status]]=Status_No_Project,"",MAX(GLOBAL_DATA[[#This Row],[Initial end]],GLOBAL_DATA[[#This Row],[Re-estimated end]],43831))</f>
        <v>44561</v>
      </c>
      <c r="AU1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 s="222">
        <f>IF(GLOBAL_DATA[[#This Row],[Target scope]]&lt;&gt;Target_Not_Applicable,COUNTBLANK(GLOBAL_DATA[[#This Row],[Target scope]:[Target justification (if&lt;100%)]]),0)+IF(GLOBAL_DATA[[#This Row],[Status]]&lt;&gt;Status_No_Project,COUNTBLANK(GLOBAL_DATA[[#This Row],[Implementation progress rate]:[CISO assessment]]),0)</f>
        <v>1</v>
      </c>
      <c r="AW152" s="45">
        <f>SUBTOTAL(103,GLOBAL_DATA[[#This Row],[BU]])</f>
        <v>0</v>
      </c>
    </row>
    <row r="153" spans="1:49" ht="25.5" hidden="1" x14ac:dyDescent="0.25">
      <c r="A153" s="222" t="s">
        <v>40</v>
      </c>
      <c r="B153" s="223" t="s">
        <v>894</v>
      </c>
      <c r="C153" s="223" t="s">
        <v>44</v>
      </c>
      <c r="D153" s="231" t="s">
        <v>719</v>
      </c>
      <c r="E153" s="232" t="s">
        <v>7</v>
      </c>
      <c r="F153" s="232"/>
      <c r="G153" s="233"/>
      <c r="H153" s="221"/>
      <c r="I153" s="231" t="s">
        <v>578</v>
      </c>
      <c r="J153" s="232"/>
      <c r="K153" s="234"/>
      <c r="L153" s="235"/>
      <c r="M153" s="233"/>
      <c r="N153" s="236"/>
      <c r="O153" s="224" t="str">
        <f>IF(GLOBAL_DATA[[#This Row],[Target scope]]="","",INDEX(DATA_TargetStatusChoice[Target_Status_Choice],MATCH(GLOBAL_DATA[[#This Row],[Target scope]],DATA_TargetStatusChoice[Value],1)))</f>
        <v>RISK ACCEPTED</v>
      </c>
      <c r="P153" s="237">
        <v>0</v>
      </c>
      <c r="Q153" s="238"/>
      <c r="R153" s="250" t="s">
        <v>469</v>
      </c>
      <c r="S153" s="251"/>
      <c r="T153" s="251" t="s">
        <v>386</v>
      </c>
      <c r="U153" s="252"/>
      <c r="V153" s="239" t="s">
        <v>430</v>
      </c>
      <c r="W153" s="240" t="s">
        <v>922</v>
      </c>
      <c r="X153" s="241" t="s">
        <v>562</v>
      </c>
      <c r="Y153" s="241" t="s">
        <v>562</v>
      </c>
      <c r="Z153" s="241" t="s">
        <v>562</v>
      </c>
      <c r="AA153" s="242">
        <f>SUM(GLOBAL_DATA[[#This Row],[Initial 2020]],GLOBAL_DATA[[#This Row],[Initial 2021]],GLOBAL_DATA[[#This Row],[Initial 2022]],GLOBAL_DATA[[#This Row],[Initial 2023]])</f>
        <v>0</v>
      </c>
      <c r="AB153" s="243">
        <f>SUM(GLOBAL_DATA[[#This Row],[Reestimated 2020]],GLOBAL_DATA[[#This Row],[Reestimated 2021]],GLOBAL_DATA[[#This Row],[Reestimated 2022]],GLOBAL_DATA[[#This Row],[Reestimated 2023]])</f>
        <v>0</v>
      </c>
      <c r="AC153" s="244">
        <f>SUM(GLOBAL_DATA[[#This Row],[Spent 2020]],GLOBAL_DATA[[#This Row],[Spent 2021]],GLOBAL_DATA[[#This Row],[Spent 2022]],GLOBAL_DATA[[#This Row],[Spent 2023]])</f>
        <v>0</v>
      </c>
      <c r="AD153" s="245">
        <v>0</v>
      </c>
      <c r="AE153" s="246">
        <v>0</v>
      </c>
      <c r="AF153" s="247">
        <v>0</v>
      </c>
      <c r="AG153" s="246">
        <v>0</v>
      </c>
      <c r="AH153" s="246">
        <v>0</v>
      </c>
      <c r="AI153" s="246">
        <v>0</v>
      </c>
      <c r="AJ153" s="245">
        <v>0</v>
      </c>
      <c r="AK153" s="246">
        <v>0</v>
      </c>
      <c r="AL153" s="247">
        <v>0</v>
      </c>
      <c r="AM153" s="246">
        <v>0</v>
      </c>
      <c r="AN153" s="246">
        <v>0</v>
      </c>
      <c r="AO153" s="248">
        <v>0</v>
      </c>
      <c r="AP153" s="249" t="s">
        <v>933</v>
      </c>
      <c r="AQ153" s="249" t="s">
        <v>933</v>
      </c>
      <c r="AR153" s="162">
        <f>IF(GLOBAL_DATA[[#This Row],[Target scope]]&lt;&gt;Target_Not_Applicable,GLOBAL_DATA[[#This Row],[Target scope]]*GLOBAL_DATA[[#This Row],[Implementation progress rate]],"")</f>
        <v>0</v>
      </c>
      <c r="AS153" s="180">
        <f>IF(OR(GLOBAL_DATA[[#This Row],[Status]]=DATA!$J$6,GLOBAL_DATA[[#This Row],[Status]]=DATA!$J$7,GLOBAL_DATA[[#This Row],[Status]]=DATA!$J$8),1,0)</f>
        <v>0</v>
      </c>
      <c r="AT153" s="181" t="str">
        <f>IF(GLOBAL_DATA[[#This Row],[Status]]=Status_No_Project,"",MAX(GLOBAL_DATA[[#This Row],[Initial end]],GLOBAL_DATA[[#This Row],[Re-estimated end]],43831))</f>
        <v/>
      </c>
      <c r="AU1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 s="222">
        <f>IF(GLOBAL_DATA[[#This Row],[Target scope]]&lt;&gt;Target_Not_Applicable,COUNTBLANK(GLOBAL_DATA[[#This Row],[Target scope]:[Target justification (if&lt;100%)]]),0)+IF(GLOBAL_DATA[[#This Row],[Status]]&lt;&gt;Status_No_Project,COUNTBLANK(GLOBAL_DATA[[#This Row],[Implementation progress rate]:[CISO assessment]]),0)</f>
        <v>1</v>
      </c>
      <c r="AW153" s="45">
        <f>SUBTOTAL(103,GLOBAL_DATA[[#This Row],[BU]])</f>
        <v>0</v>
      </c>
    </row>
    <row r="154" spans="1:49" ht="38.25" hidden="1" x14ac:dyDescent="0.25">
      <c r="A154" s="222" t="s">
        <v>40</v>
      </c>
      <c r="B154" s="223" t="s">
        <v>894</v>
      </c>
      <c r="C154" s="223" t="s">
        <v>44</v>
      </c>
      <c r="D154" s="231" t="s">
        <v>720</v>
      </c>
      <c r="E154" s="232" t="s">
        <v>7</v>
      </c>
      <c r="F154" s="232"/>
      <c r="G154" s="233"/>
      <c r="H154" s="221"/>
      <c r="I154" s="231" t="s">
        <v>568</v>
      </c>
      <c r="J154" s="232"/>
      <c r="K154" s="234"/>
      <c r="L154" s="235"/>
      <c r="M154" s="233"/>
      <c r="N154" s="236"/>
      <c r="O154" s="224" t="str">
        <f>IF(GLOBAL_DATA[[#This Row],[Target scope]]="","",INDEX(DATA_TargetStatusChoice[Target_Status_Choice],MATCH(GLOBAL_DATA[[#This Row],[Target scope]],DATA_TargetStatusChoice[Value],1)))</f>
        <v>FULL IMPLEMENTATION</v>
      </c>
      <c r="P154" s="237">
        <v>1</v>
      </c>
      <c r="Q154" s="238"/>
      <c r="R154" s="250" t="s">
        <v>33</v>
      </c>
      <c r="S154" s="251">
        <v>1</v>
      </c>
      <c r="T154" s="251" t="s">
        <v>386</v>
      </c>
      <c r="U154" s="252"/>
      <c r="V154" s="239" t="s">
        <v>431</v>
      </c>
      <c r="W154" s="240" t="s">
        <v>923</v>
      </c>
      <c r="X154" s="241">
        <v>43862</v>
      </c>
      <c r="Y154" s="241">
        <v>44084</v>
      </c>
      <c r="Z154" s="241" t="s">
        <v>562</v>
      </c>
      <c r="AA154" s="242">
        <f>SUM(GLOBAL_DATA[[#This Row],[Initial 2020]],GLOBAL_DATA[[#This Row],[Initial 2021]],GLOBAL_DATA[[#This Row],[Initial 2022]],GLOBAL_DATA[[#This Row],[Initial 2023]])</f>
        <v>0</v>
      </c>
      <c r="AB154" s="243">
        <f>SUM(GLOBAL_DATA[[#This Row],[Reestimated 2020]],GLOBAL_DATA[[#This Row],[Reestimated 2021]],GLOBAL_DATA[[#This Row],[Reestimated 2022]],GLOBAL_DATA[[#This Row],[Reestimated 2023]])</f>
        <v>0</v>
      </c>
      <c r="AC154" s="244">
        <f>SUM(GLOBAL_DATA[[#This Row],[Spent 2020]],GLOBAL_DATA[[#This Row],[Spent 2021]],GLOBAL_DATA[[#This Row],[Spent 2022]],GLOBAL_DATA[[#This Row],[Spent 2023]])</f>
        <v>0</v>
      </c>
      <c r="AD154" s="245">
        <v>0</v>
      </c>
      <c r="AE154" s="246" t="s">
        <v>562</v>
      </c>
      <c r="AF154" s="247" t="s">
        <v>562</v>
      </c>
      <c r="AG154" s="246" t="s">
        <v>562</v>
      </c>
      <c r="AH154" s="246" t="s">
        <v>562</v>
      </c>
      <c r="AI154" s="246" t="s">
        <v>562</v>
      </c>
      <c r="AJ154" s="245">
        <v>0</v>
      </c>
      <c r="AK154" s="246">
        <v>0</v>
      </c>
      <c r="AL154" s="247">
        <v>0</v>
      </c>
      <c r="AM154" s="246">
        <v>0</v>
      </c>
      <c r="AN154" s="246">
        <v>0</v>
      </c>
      <c r="AO154" s="248">
        <v>0</v>
      </c>
      <c r="AP154" s="249" t="s">
        <v>933</v>
      </c>
      <c r="AQ154" s="249" t="s">
        <v>933</v>
      </c>
      <c r="AR154" s="162">
        <f>IF(GLOBAL_DATA[[#This Row],[Target scope]]&lt;&gt;Target_Not_Applicable,GLOBAL_DATA[[#This Row],[Target scope]]*GLOBAL_DATA[[#This Row],[Implementation progress rate]],"")</f>
        <v>1</v>
      </c>
      <c r="AS154" s="180">
        <f>IF(OR(GLOBAL_DATA[[#This Row],[Status]]=DATA!$J$6,GLOBAL_DATA[[#This Row],[Status]]=DATA!$J$7,GLOBAL_DATA[[#This Row],[Status]]=DATA!$J$8),1,0)</f>
        <v>1</v>
      </c>
      <c r="AT154" s="181">
        <f>IF(GLOBAL_DATA[[#This Row],[Status]]=Status_No_Project,"",MAX(GLOBAL_DATA[[#This Row],[Initial end]],GLOBAL_DATA[[#This Row],[Re-estimated end]],43831))</f>
        <v>44084</v>
      </c>
      <c r="AU1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 s="222">
        <f>IF(GLOBAL_DATA[[#This Row],[Target scope]]&lt;&gt;Target_Not_Applicable,COUNTBLANK(GLOBAL_DATA[[#This Row],[Target scope]:[Target justification (if&lt;100%)]]),0)+IF(GLOBAL_DATA[[#This Row],[Status]]&lt;&gt;Status_No_Project,COUNTBLANK(GLOBAL_DATA[[#This Row],[Implementation progress rate]:[CISO assessment]]),0)</f>
        <v>1</v>
      </c>
      <c r="AW154" s="45">
        <f>SUBTOTAL(103,GLOBAL_DATA[[#This Row],[BU]])</f>
        <v>0</v>
      </c>
    </row>
    <row r="155" spans="1:49" ht="25.5" hidden="1" x14ac:dyDescent="0.25">
      <c r="A155" s="222" t="s">
        <v>40</v>
      </c>
      <c r="B155" s="223" t="s">
        <v>894</v>
      </c>
      <c r="C155" s="223" t="s">
        <v>44</v>
      </c>
      <c r="D155" s="231" t="s">
        <v>721</v>
      </c>
      <c r="E155" s="232" t="s">
        <v>7</v>
      </c>
      <c r="F155" s="232"/>
      <c r="G155" s="233"/>
      <c r="H155" s="221"/>
      <c r="I155" s="231" t="s">
        <v>578</v>
      </c>
      <c r="J155" s="232"/>
      <c r="K155" s="234"/>
      <c r="L155" s="235"/>
      <c r="M155" s="233"/>
      <c r="N155" s="236"/>
      <c r="O155" s="224" t="str">
        <f>IF(GLOBAL_DATA[[#This Row],[Target scope]]="","",INDEX(DATA_TargetStatusChoice[Target_Status_Choice],MATCH(GLOBAL_DATA[[#This Row],[Target scope]],DATA_TargetStatusChoice[Value],1)))</f>
        <v>RISK ACCEPTED</v>
      </c>
      <c r="P155" s="237">
        <v>0</v>
      </c>
      <c r="Q155" s="238"/>
      <c r="R155" s="250" t="s">
        <v>469</v>
      </c>
      <c r="S155" s="251"/>
      <c r="T155" s="251" t="s">
        <v>386</v>
      </c>
      <c r="U155" s="252"/>
      <c r="V155" s="239" t="s">
        <v>430</v>
      </c>
      <c r="W155" s="240" t="s">
        <v>922</v>
      </c>
      <c r="X155" s="241" t="s">
        <v>562</v>
      </c>
      <c r="Y155" s="241" t="s">
        <v>562</v>
      </c>
      <c r="Z155" s="241" t="s">
        <v>562</v>
      </c>
      <c r="AA155" s="242">
        <f>SUM(GLOBAL_DATA[[#This Row],[Initial 2020]],GLOBAL_DATA[[#This Row],[Initial 2021]],GLOBAL_DATA[[#This Row],[Initial 2022]],GLOBAL_DATA[[#This Row],[Initial 2023]])</f>
        <v>0</v>
      </c>
      <c r="AB155" s="243">
        <f>SUM(GLOBAL_DATA[[#This Row],[Reestimated 2020]],GLOBAL_DATA[[#This Row],[Reestimated 2021]],GLOBAL_DATA[[#This Row],[Reestimated 2022]],GLOBAL_DATA[[#This Row],[Reestimated 2023]])</f>
        <v>0</v>
      </c>
      <c r="AC155" s="244">
        <f>SUM(GLOBAL_DATA[[#This Row],[Spent 2020]],GLOBAL_DATA[[#This Row],[Spent 2021]],GLOBAL_DATA[[#This Row],[Spent 2022]],GLOBAL_DATA[[#This Row],[Spent 2023]])</f>
        <v>0</v>
      </c>
      <c r="AD155" s="245">
        <v>0</v>
      </c>
      <c r="AE155" s="246">
        <v>0</v>
      </c>
      <c r="AF155" s="247">
        <v>0</v>
      </c>
      <c r="AG155" s="246">
        <v>0</v>
      </c>
      <c r="AH155" s="246">
        <v>0</v>
      </c>
      <c r="AI155" s="246">
        <v>0</v>
      </c>
      <c r="AJ155" s="245">
        <v>0</v>
      </c>
      <c r="AK155" s="246">
        <v>0</v>
      </c>
      <c r="AL155" s="247">
        <v>0</v>
      </c>
      <c r="AM155" s="246">
        <v>0</v>
      </c>
      <c r="AN155" s="246">
        <v>0</v>
      </c>
      <c r="AO155" s="248">
        <v>0</v>
      </c>
      <c r="AP155" s="249" t="s">
        <v>933</v>
      </c>
      <c r="AQ155" s="249" t="s">
        <v>933</v>
      </c>
      <c r="AR155" s="162">
        <f>IF(GLOBAL_DATA[[#This Row],[Target scope]]&lt;&gt;Target_Not_Applicable,GLOBAL_DATA[[#This Row],[Target scope]]*GLOBAL_DATA[[#This Row],[Implementation progress rate]],"")</f>
        <v>0</v>
      </c>
      <c r="AS155" s="180">
        <f>IF(OR(GLOBAL_DATA[[#This Row],[Status]]=DATA!$J$6,GLOBAL_DATA[[#This Row],[Status]]=DATA!$J$7,GLOBAL_DATA[[#This Row],[Status]]=DATA!$J$8),1,0)</f>
        <v>0</v>
      </c>
      <c r="AT155" s="181" t="str">
        <f>IF(GLOBAL_DATA[[#This Row],[Status]]=Status_No_Project,"",MAX(GLOBAL_DATA[[#This Row],[Initial end]],GLOBAL_DATA[[#This Row],[Re-estimated end]],43831))</f>
        <v/>
      </c>
      <c r="AU1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 s="222">
        <f>IF(GLOBAL_DATA[[#This Row],[Target scope]]&lt;&gt;Target_Not_Applicable,COUNTBLANK(GLOBAL_DATA[[#This Row],[Target scope]:[Target justification (if&lt;100%)]]),0)+IF(GLOBAL_DATA[[#This Row],[Status]]&lt;&gt;Status_No_Project,COUNTBLANK(GLOBAL_DATA[[#This Row],[Implementation progress rate]:[CISO assessment]]),0)</f>
        <v>1</v>
      </c>
      <c r="AW155" s="45">
        <f>SUBTOTAL(103,GLOBAL_DATA[[#This Row],[BU]])</f>
        <v>0</v>
      </c>
    </row>
    <row r="156" spans="1:49" ht="25.5" x14ac:dyDescent="0.25">
      <c r="A156" s="222" t="s">
        <v>40</v>
      </c>
      <c r="B156" s="223" t="s">
        <v>894</v>
      </c>
      <c r="C156" s="223" t="s">
        <v>44</v>
      </c>
      <c r="D156" s="231" t="s">
        <v>722</v>
      </c>
      <c r="E156" s="232" t="s">
        <v>7</v>
      </c>
      <c r="F156" s="232"/>
      <c r="G156" s="233"/>
      <c r="H156" s="221" t="s">
        <v>578</v>
      </c>
      <c r="I156" s="231" t="s">
        <v>578</v>
      </c>
      <c r="J156" s="232"/>
      <c r="K156" s="234"/>
      <c r="L156" s="235"/>
      <c r="M156" s="233"/>
      <c r="N156" s="236"/>
      <c r="O156" s="224" t="str">
        <f>IF(GLOBAL_DATA[[#This Row],[Target scope]]="","",INDEX(DATA_TargetStatusChoice[Target_Status_Choice],MATCH(GLOBAL_DATA[[#This Row],[Target scope]],DATA_TargetStatusChoice[Value],1)))</f>
        <v>RISK ACCEPTED</v>
      </c>
      <c r="P156" s="237">
        <v>0</v>
      </c>
      <c r="Q156" s="238"/>
      <c r="R156" s="250" t="s">
        <v>469</v>
      </c>
      <c r="S156" s="251"/>
      <c r="T156" s="251" t="s">
        <v>386</v>
      </c>
      <c r="U156" s="252"/>
      <c r="V156" s="239" t="s">
        <v>430</v>
      </c>
      <c r="W156" s="240" t="s">
        <v>922</v>
      </c>
      <c r="X156" s="241" t="s">
        <v>562</v>
      </c>
      <c r="Y156" s="241" t="s">
        <v>562</v>
      </c>
      <c r="Z156" s="241" t="s">
        <v>562</v>
      </c>
      <c r="AA156" s="242">
        <f>SUM(GLOBAL_DATA[[#This Row],[Initial 2020]],GLOBAL_DATA[[#This Row],[Initial 2021]],GLOBAL_DATA[[#This Row],[Initial 2022]],GLOBAL_DATA[[#This Row],[Initial 2023]])</f>
        <v>0</v>
      </c>
      <c r="AB156" s="243">
        <f>SUM(GLOBAL_DATA[[#This Row],[Reestimated 2020]],GLOBAL_DATA[[#This Row],[Reestimated 2021]],GLOBAL_DATA[[#This Row],[Reestimated 2022]],GLOBAL_DATA[[#This Row],[Reestimated 2023]])</f>
        <v>0</v>
      </c>
      <c r="AC156" s="244">
        <f>SUM(GLOBAL_DATA[[#This Row],[Spent 2020]],GLOBAL_DATA[[#This Row],[Spent 2021]],GLOBAL_DATA[[#This Row],[Spent 2022]],GLOBAL_DATA[[#This Row],[Spent 2023]])</f>
        <v>0</v>
      </c>
      <c r="AD156" s="245">
        <v>0</v>
      </c>
      <c r="AE156" s="246">
        <v>0</v>
      </c>
      <c r="AF156" s="247">
        <v>0</v>
      </c>
      <c r="AG156" s="246">
        <v>0</v>
      </c>
      <c r="AH156" s="246">
        <v>0</v>
      </c>
      <c r="AI156" s="246">
        <v>0</v>
      </c>
      <c r="AJ156" s="245">
        <v>0</v>
      </c>
      <c r="AK156" s="246">
        <v>0</v>
      </c>
      <c r="AL156" s="247">
        <v>0</v>
      </c>
      <c r="AM156" s="246">
        <v>0</v>
      </c>
      <c r="AN156" s="246">
        <v>0</v>
      </c>
      <c r="AO156" s="248">
        <v>0</v>
      </c>
      <c r="AP156" s="249" t="s">
        <v>933</v>
      </c>
      <c r="AQ156" s="249" t="s">
        <v>933</v>
      </c>
      <c r="AR156" s="162">
        <f>IF(GLOBAL_DATA[[#This Row],[Target scope]]&lt;&gt;Target_Not_Applicable,GLOBAL_DATA[[#This Row],[Target scope]]*GLOBAL_DATA[[#This Row],[Implementation progress rate]],"")</f>
        <v>0</v>
      </c>
      <c r="AS156" s="180">
        <f>IF(OR(GLOBAL_DATA[[#This Row],[Status]]=DATA!$J$6,GLOBAL_DATA[[#This Row],[Status]]=DATA!$J$7,GLOBAL_DATA[[#This Row],[Status]]=DATA!$J$8),1,0)</f>
        <v>0</v>
      </c>
      <c r="AT156" s="181" t="str">
        <f>IF(GLOBAL_DATA[[#This Row],[Status]]=Status_No_Project,"",MAX(GLOBAL_DATA[[#This Row],[Initial end]],GLOBAL_DATA[[#This Row],[Re-estimated end]],43831))</f>
        <v/>
      </c>
      <c r="AU1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 s="222">
        <f>IF(GLOBAL_DATA[[#This Row],[Target scope]]&lt;&gt;Target_Not_Applicable,COUNTBLANK(GLOBAL_DATA[[#This Row],[Target scope]:[Target justification (if&lt;100%)]]),0)+IF(GLOBAL_DATA[[#This Row],[Status]]&lt;&gt;Status_No_Project,COUNTBLANK(GLOBAL_DATA[[#This Row],[Implementation progress rate]:[CISO assessment]]),0)</f>
        <v>1</v>
      </c>
      <c r="AW156" s="45">
        <f>SUBTOTAL(103,GLOBAL_DATA[[#This Row],[BU]])</f>
        <v>1</v>
      </c>
    </row>
    <row r="157" spans="1:49" ht="25.5" hidden="1" x14ac:dyDescent="0.25">
      <c r="A157" s="222" t="s">
        <v>40</v>
      </c>
      <c r="B157" s="223" t="s">
        <v>894</v>
      </c>
      <c r="C157" s="223" t="s">
        <v>44</v>
      </c>
      <c r="D157" s="231" t="s">
        <v>723</v>
      </c>
      <c r="E157" s="232" t="s">
        <v>7</v>
      </c>
      <c r="F157" s="232"/>
      <c r="G157" s="233"/>
      <c r="H157" s="221"/>
      <c r="I157" s="231" t="s">
        <v>578</v>
      </c>
      <c r="J157" s="232"/>
      <c r="K157" s="234"/>
      <c r="L157" s="235"/>
      <c r="M157" s="233"/>
      <c r="N157" s="236"/>
      <c r="O157" s="224" t="str">
        <f>IF(GLOBAL_DATA[[#This Row],[Target scope]]="","",INDEX(DATA_TargetStatusChoice[Target_Status_Choice],MATCH(GLOBAL_DATA[[#This Row],[Target scope]],DATA_TargetStatusChoice[Value],1)))</f>
        <v>RISK ACCEPTED</v>
      </c>
      <c r="P157" s="237">
        <v>0</v>
      </c>
      <c r="Q157" s="238"/>
      <c r="R157" s="250" t="s">
        <v>469</v>
      </c>
      <c r="S157" s="251"/>
      <c r="T157" s="251" t="s">
        <v>386</v>
      </c>
      <c r="U157" s="252"/>
      <c r="V157" s="239" t="s">
        <v>430</v>
      </c>
      <c r="W157" s="240" t="s">
        <v>922</v>
      </c>
      <c r="X157" s="241" t="s">
        <v>562</v>
      </c>
      <c r="Y157" s="241" t="s">
        <v>562</v>
      </c>
      <c r="Z157" s="241" t="s">
        <v>562</v>
      </c>
      <c r="AA157" s="242">
        <f>SUM(GLOBAL_DATA[[#This Row],[Initial 2020]],GLOBAL_DATA[[#This Row],[Initial 2021]],GLOBAL_DATA[[#This Row],[Initial 2022]],GLOBAL_DATA[[#This Row],[Initial 2023]])</f>
        <v>0</v>
      </c>
      <c r="AB157" s="243">
        <f>SUM(GLOBAL_DATA[[#This Row],[Reestimated 2020]],GLOBAL_DATA[[#This Row],[Reestimated 2021]],GLOBAL_DATA[[#This Row],[Reestimated 2022]],GLOBAL_DATA[[#This Row],[Reestimated 2023]])</f>
        <v>0</v>
      </c>
      <c r="AC157" s="244">
        <f>SUM(GLOBAL_DATA[[#This Row],[Spent 2020]],GLOBAL_DATA[[#This Row],[Spent 2021]],GLOBAL_DATA[[#This Row],[Spent 2022]],GLOBAL_DATA[[#This Row],[Spent 2023]])</f>
        <v>0</v>
      </c>
      <c r="AD157" s="245">
        <v>0</v>
      </c>
      <c r="AE157" s="246">
        <v>0</v>
      </c>
      <c r="AF157" s="247">
        <v>0</v>
      </c>
      <c r="AG157" s="246">
        <v>0</v>
      </c>
      <c r="AH157" s="246">
        <v>0</v>
      </c>
      <c r="AI157" s="246">
        <v>0</v>
      </c>
      <c r="AJ157" s="245">
        <v>0</v>
      </c>
      <c r="AK157" s="246">
        <v>0</v>
      </c>
      <c r="AL157" s="247">
        <v>0</v>
      </c>
      <c r="AM157" s="246">
        <v>0</v>
      </c>
      <c r="AN157" s="246">
        <v>0</v>
      </c>
      <c r="AO157" s="248">
        <v>0</v>
      </c>
      <c r="AP157" s="249" t="s">
        <v>933</v>
      </c>
      <c r="AQ157" s="249" t="s">
        <v>933</v>
      </c>
      <c r="AR157" s="162">
        <f>IF(GLOBAL_DATA[[#This Row],[Target scope]]&lt;&gt;Target_Not_Applicable,GLOBAL_DATA[[#This Row],[Target scope]]*GLOBAL_DATA[[#This Row],[Implementation progress rate]],"")</f>
        <v>0</v>
      </c>
      <c r="AS157" s="180">
        <f>IF(OR(GLOBAL_DATA[[#This Row],[Status]]=DATA!$J$6,GLOBAL_DATA[[#This Row],[Status]]=DATA!$J$7,GLOBAL_DATA[[#This Row],[Status]]=DATA!$J$8),1,0)</f>
        <v>0</v>
      </c>
      <c r="AT157" s="181" t="str">
        <f>IF(GLOBAL_DATA[[#This Row],[Status]]=Status_No_Project,"",MAX(GLOBAL_DATA[[#This Row],[Initial end]],GLOBAL_DATA[[#This Row],[Re-estimated end]],43831))</f>
        <v/>
      </c>
      <c r="AU1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 s="222">
        <f>IF(GLOBAL_DATA[[#This Row],[Target scope]]&lt;&gt;Target_Not_Applicable,COUNTBLANK(GLOBAL_DATA[[#This Row],[Target scope]:[Target justification (if&lt;100%)]]),0)+IF(GLOBAL_DATA[[#This Row],[Status]]&lt;&gt;Status_No_Project,COUNTBLANK(GLOBAL_DATA[[#This Row],[Implementation progress rate]:[CISO assessment]]),0)</f>
        <v>1</v>
      </c>
      <c r="AW157" s="45">
        <f>SUBTOTAL(103,GLOBAL_DATA[[#This Row],[BU]])</f>
        <v>0</v>
      </c>
    </row>
    <row r="158" spans="1:49" ht="38.25" hidden="1" x14ac:dyDescent="0.25">
      <c r="A158" s="222" t="s">
        <v>40</v>
      </c>
      <c r="B158" s="223" t="s">
        <v>894</v>
      </c>
      <c r="C158" s="223" t="s">
        <v>44</v>
      </c>
      <c r="D158" s="231" t="s">
        <v>724</v>
      </c>
      <c r="E158" s="232" t="s">
        <v>7</v>
      </c>
      <c r="F158" s="232"/>
      <c r="G158" s="233"/>
      <c r="H158" s="221"/>
      <c r="I158" s="231" t="s">
        <v>568</v>
      </c>
      <c r="J158" s="232"/>
      <c r="K158" s="234"/>
      <c r="L158" s="235"/>
      <c r="M158" s="233"/>
      <c r="N158" s="236"/>
      <c r="O158" s="224" t="str">
        <f>IF(GLOBAL_DATA[[#This Row],[Target scope]]="","",INDEX(DATA_TargetStatusChoice[Target_Status_Choice],MATCH(GLOBAL_DATA[[#This Row],[Target scope]],DATA_TargetStatusChoice[Value],1)))</f>
        <v>FULL IMPLEMENTATION</v>
      </c>
      <c r="P158" s="237">
        <v>1</v>
      </c>
      <c r="Q158" s="238"/>
      <c r="R158" s="250" t="s">
        <v>32</v>
      </c>
      <c r="S158" s="251">
        <v>0.4</v>
      </c>
      <c r="T158" s="251" t="s">
        <v>386</v>
      </c>
      <c r="U158" s="252"/>
      <c r="V158" s="239" t="s">
        <v>431</v>
      </c>
      <c r="W158" s="240" t="s">
        <v>921</v>
      </c>
      <c r="X158" s="241">
        <v>43466</v>
      </c>
      <c r="Y158" s="241">
        <v>44560</v>
      </c>
      <c r="Z158" s="241">
        <v>44561</v>
      </c>
      <c r="AA158" s="242">
        <f>SUM(GLOBAL_DATA[[#This Row],[Initial 2020]],GLOBAL_DATA[[#This Row],[Initial 2021]],GLOBAL_DATA[[#This Row],[Initial 2022]],GLOBAL_DATA[[#This Row],[Initial 2023]])</f>
        <v>0</v>
      </c>
      <c r="AB158" s="243">
        <f>SUM(GLOBAL_DATA[[#This Row],[Reestimated 2020]],GLOBAL_DATA[[#This Row],[Reestimated 2021]],GLOBAL_DATA[[#This Row],[Reestimated 2022]],GLOBAL_DATA[[#This Row],[Reestimated 2023]])</f>
        <v>0</v>
      </c>
      <c r="AC158" s="244">
        <f>SUM(GLOBAL_DATA[[#This Row],[Spent 2020]],GLOBAL_DATA[[#This Row],[Spent 2021]],GLOBAL_DATA[[#This Row],[Spent 2022]],GLOBAL_DATA[[#This Row],[Spent 2023]])</f>
        <v>0</v>
      </c>
      <c r="AD158" s="245" t="s">
        <v>562</v>
      </c>
      <c r="AE158" s="246" t="s">
        <v>562</v>
      </c>
      <c r="AF158" s="247" t="s">
        <v>562</v>
      </c>
      <c r="AG158" s="246">
        <v>0</v>
      </c>
      <c r="AH158" s="246">
        <v>0</v>
      </c>
      <c r="AI158" s="246">
        <v>0</v>
      </c>
      <c r="AJ158" s="245">
        <v>0</v>
      </c>
      <c r="AK158" s="246" t="s">
        <v>562</v>
      </c>
      <c r="AL158" s="247" t="s">
        <v>562</v>
      </c>
      <c r="AM158" s="246">
        <v>0</v>
      </c>
      <c r="AN158" s="246">
        <v>0</v>
      </c>
      <c r="AO158" s="248">
        <v>0</v>
      </c>
      <c r="AP158" s="249" t="s">
        <v>933</v>
      </c>
      <c r="AQ158" s="249" t="s">
        <v>933</v>
      </c>
      <c r="AR158" s="162">
        <f>IF(GLOBAL_DATA[[#This Row],[Target scope]]&lt;&gt;Target_Not_Applicable,GLOBAL_DATA[[#This Row],[Target scope]]*GLOBAL_DATA[[#This Row],[Implementation progress rate]],"")</f>
        <v>0.4</v>
      </c>
      <c r="AS158" s="180">
        <f>IF(OR(GLOBAL_DATA[[#This Row],[Status]]=DATA!$J$6,GLOBAL_DATA[[#This Row],[Status]]=DATA!$J$7,GLOBAL_DATA[[#This Row],[Status]]=DATA!$J$8),1,0)</f>
        <v>0</v>
      </c>
      <c r="AT158" s="181">
        <f>IF(GLOBAL_DATA[[#This Row],[Status]]=Status_No_Project,"",MAX(GLOBAL_DATA[[#This Row],[Initial end]],GLOBAL_DATA[[#This Row],[Re-estimated end]],43831))</f>
        <v>44561</v>
      </c>
      <c r="AU1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 s="222">
        <f>IF(GLOBAL_DATA[[#This Row],[Target scope]]&lt;&gt;Target_Not_Applicable,COUNTBLANK(GLOBAL_DATA[[#This Row],[Target scope]:[Target justification (if&lt;100%)]]),0)+IF(GLOBAL_DATA[[#This Row],[Status]]&lt;&gt;Status_No_Project,COUNTBLANK(GLOBAL_DATA[[#This Row],[Implementation progress rate]:[CISO assessment]]),0)</f>
        <v>1</v>
      </c>
      <c r="AW158" s="45">
        <f>SUBTOTAL(103,GLOBAL_DATA[[#This Row],[BU]])</f>
        <v>0</v>
      </c>
    </row>
    <row r="159" spans="1:49" ht="25.5" hidden="1" x14ac:dyDescent="0.25">
      <c r="A159" s="222" t="s">
        <v>40</v>
      </c>
      <c r="B159" s="223" t="s">
        <v>894</v>
      </c>
      <c r="C159" s="223" t="s">
        <v>44</v>
      </c>
      <c r="D159" s="231" t="s">
        <v>725</v>
      </c>
      <c r="E159" s="232" t="s">
        <v>7</v>
      </c>
      <c r="F159" s="232"/>
      <c r="G159" s="233"/>
      <c r="H159" s="221"/>
      <c r="I159" s="231" t="s">
        <v>578</v>
      </c>
      <c r="J159" s="232"/>
      <c r="K159" s="234"/>
      <c r="L159" s="235"/>
      <c r="M159" s="233"/>
      <c r="N159" s="236"/>
      <c r="O159" s="224" t="str">
        <f>IF(GLOBAL_DATA[[#This Row],[Target scope]]="","",INDEX(DATA_TargetStatusChoice[Target_Status_Choice],MATCH(GLOBAL_DATA[[#This Row],[Target scope]],DATA_TargetStatusChoice[Value],1)))</f>
        <v>RISK ACCEPTED</v>
      </c>
      <c r="P159" s="237">
        <v>0</v>
      </c>
      <c r="Q159" s="238"/>
      <c r="R159" s="250" t="s">
        <v>469</v>
      </c>
      <c r="S159" s="251">
        <v>0</v>
      </c>
      <c r="T159" s="251" t="s">
        <v>386</v>
      </c>
      <c r="U159" s="252"/>
      <c r="V159" s="239" t="s">
        <v>430</v>
      </c>
      <c r="W159" s="240" t="s">
        <v>922</v>
      </c>
      <c r="X159" s="241" t="s">
        <v>562</v>
      </c>
      <c r="Y159" s="241" t="s">
        <v>562</v>
      </c>
      <c r="Z159" s="241" t="s">
        <v>562</v>
      </c>
      <c r="AA159" s="242">
        <f>SUM(GLOBAL_DATA[[#This Row],[Initial 2020]],GLOBAL_DATA[[#This Row],[Initial 2021]],GLOBAL_DATA[[#This Row],[Initial 2022]],GLOBAL_DATA[[#This Row],[Initial 2023]])</f>
        <v>15</v>
      </c>
      <c r="AB159" s="243">
        <f>SUM(GLOBAL_DATA[[#This Row],[Reestimated 2020]],GLOBAL_DATA[[#This Row],[Reestimated 2021]],GLOBAL_DATA[[#This Row],[Reestimated 2022]],GLOBAL_DATA[[#This Row],[Reestimated 2023]])</f>
        <v>0</v>
      </c>
      <c r="AC159" s="244">
        <f>SUM(GLOBAL_DATA[[#This Row],[Spent 2020]],GLOBAL_DATA[[#This Row],[Spent 2021]],GLOBAL_DATA[[#This Row],[Spent 2022]],GLOBAL_DATA[[#This Row],[Spent 2023]])</f>
        <v>0</v>
      </c>
      <c r="AD159" s="245" t="s">
        <v>562</v>
      </c>
      <c r="AE159" s="246" t="s">
        <v>562</v>
      </c>
      <c r="AF159" s="247" t="s">
        <v>562</v>
      </c>
      <c r="AG159" s="246">
        <v>0</v>
      </c>
      <c r="AH159" s="246">
        <v>0</v>
      </c>
      <c r="AI159" s="246">
        <v>0</v>
      </c>
      <c r="AJ159" s="245">
        <v>15</v>
      </c>
      <c r="AK159" s="246" t="s">
        <v>562</v>
      </c>
      <c r="AL159" s="247" t="s">
        <v>562</v>
      </c>
      <c r="AM159" s="246">
        <v>0</v>
      </c>
      <c r="AN159" s="246">
        <v>0</v>
      </c>
      <c r="AO159" s="248">
        <v>0</v>
      </c>
      <c r="AP159" s="249" t="s">
        <v>933</v>
      </c>
      <c r="AQ159" s="249" t="s">
        <v>933</v>
      </c>
      <c r="AR159" s="162">
        <f>IF(GLOBAL_DATA[[#This Row],[Target scope]]&lt;&gt;Target_Not_Applicable,GLOBAL_DATA[[#This Row],[Target scope]]*GLOBAL_DATA[[#This Row],[Implementation progress rate]],"")</f>
        <v>0</v>
      </c>
      <c r="AS159" s="180">
        <f>IF(OR(GLOBAL_DATA[[#This Row],[Status]]=DATA!$J$6,GLOBAL_DATA[[#This Row],[Status]]=DATA!$J$7,GLOBAL_DATA[[#This Row],[Status]]=DATA!$J$8),1,0)</f>
        <v>0</v>
      </c>
      <c r="AT159" s="181" t="str">
        <f>IF(GLOBAL_DATA[[#This Row],[Status]]=Status_No_Project,"",MAX(GLOBAL_DATA[[#This Row],[Initial end]],GLOBAL_DATA[[#This Row],[Re-estimated end]],43831))</f>
        <v/>
      </c>
      <c r="AU1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 s="222">
        <f>IF(GLOBAL_DATA[[#This Row],[Target scope]]&lt;&gt;Target_Not_Applicable,COUNTBLANK(GLOBAL_DATA[[#This Row],[Target scope]:[Target justification (if&lt;100%)]]),0)+IF(GLOBAL_DATA[[#This Row],[Status]]&lt;&gt;Status_No_Project,COUNTBLANK(GLOBAL_DATA[[#This Row],[Implementation progress rate]:[CISO assessment]]),0)</f>
        <v>1</v>
      </c>
      <c r="AW159" s="45">
        <f>SUBTOTAL(103,GLOBAL_DATA[[#This Row],[BU]])</f>
        <v>0</v>
      </c>
    </row>
    <row r="160" spans="1:49" ht="38.25" hidden="1" x14ac:dyDescent="0.25">
      <c r="A160" s="222" t="s">
        <v>40</v>
      </c>
      <c r="B160" s="223" t="s">
        <v>894</v>
      </c>
      <c r="C160" s="223" t="s">
        <v>44</v>
      </c>
      <c r="D160" s="231" t="s">
        <v>726</v>
      </c>
      <c r="E160" s="232" t="s">
        <v>7</v>
      </c>
      <c r="F160" s="232"/>
      <c r="G160" s="233"/>
      <c r="H160" s="221"/>
      <c r="I160" s="231" t="s">
        <v>568</v>
      </c>
      <c r="J160" s="232"/>
      <c r="K160" s="234"/>
      <c r="L160" s="235"/>
      <c r="M160" s="233"/>
      <c r="N160" s="236"/>
      <c r="O160" s="224" t="str">
        <f>IF(GLOBAL_DATA[[#This Row],[Target scope]]="","",INDEX(DATA_TargetStatusChoice[Target_Status_Choice],MATCH(GLOBAL_DATA[[#This Row],[Target scope]],DATA_TargetStatusChoice[Value],1)))</f>
        <v>FULL IMPLEMENTATION</v>
      </c>
      <c r="P160" s="237">
        <v>1</v>
      </c>
      <c r="Q160" s="238"/>
      <c r="R160" s="250" t="s">
        <v>31</v>
      </c>
      <c r="S160" s="251">
        <v>0</v>
      </c>
      <c r="T160" s="251" t="s">
        <v>386</v>
      </c>
      <c r="U160" s="252"/>
      <c r="V160" s="239" t="s">
        <v>431</v>
      </c>
      <c r="W160" s="240" t="s">
        <v>921</v>
      </c>
      <c r="X160" s="241">
        <v>44197</v>
      </c>
      <c r="Y160" s="241">
        <v>44560</v>
      </c>
      <c r="Z160" s="241">
        <v>44561</v>
      </c>
      <c r="AA160" s="242">
        <f>SUM(GLOBAL_DATA[[#This Row],[Initial 2020]],GLOBAL_DATA[[#This Row],[Initial 2021]],GLOBAL_DATA[[#This Row],[Initial 2022]],GLOBAL_DATA[[#This Row],[Initial 2023]])</f>
        <v>0</v>
      </c>
      <c r="AB160" s="243">
        <f>SUM(GLOBAL_DATA[[#This Row],[Reestimated 2020]],GLOBAL_DATA[[#This Row],[Reestimated 2021]],GLOBAL_DATA[[#This Row],[Reestimated 2022]],GLOBAL_DATA[[#This Row],[Reestimated 2023]])</f>
        <v>0</v>
      </c>
      <c r="AC160" s="244">
        <f>SUM(GLOBAL_DATA[[#This Row],[Spent 2020]],GLOBAL_DATA[[#This Row],[Spent 2021]],GLOBAL_DATA[[#This Row],[Spent 2022]],GLOBAL_DATA[[#This Row],[Spent 2023]])</f>
        <v>0</v>
      </c>
      <c r="AD160" s="245" t="s">
        <v>562</v>
      </c>
      <c r="AE160" s="246" t="s">
        <v>562</v>
      </c>
      <c r="AF160" s="247" t="s">
        <v>562</v>
      </c>
      <c r="AG160" s="246">
        <v>0</v>
      </c>
      <c r="AH160" s="246">
        <v>0</v>
      </c>
      <c r="AI160" s="246">
        <v>0</v>
      </c>
      <c r="AJ160" s="245">
        <v>0</v>
      </c>
      <c r="AK160" s="246" t="s">
        <v>562</v>
      </c>
      <c r="AL160" s="247" t="s">
        <v>562</v>
      </c>
      <c r="AM160" s="246">
        <v>0</v>
      </c>
      <c r="AN160" s="246">
        <v>0</v>
      </c>
      <c r="AO160" s="248">
        <v>0</v>
      </c>
      <c r="AP160" s="249" t="s">
        <v>933</v>
      </c>
      <c r="AQ160" s="249" t="s">
        <v>933</v>
      </c>
      <c r="AR160" s="162">
        <f>IF(GLOBAL_DATA[[#This Row],[Target scope]]&lt;&gt;Target_Not_Applicable,GLOBAL_DATA[[#This Row],[Target scope]]*GLOBAL_DATA[[#This Row],[Implementation progress rate]],"")</f>
        <v>0</v>
      </c>
      <c r="AS160" s="180">
        <f>IF(OR(GLOBAL_DATA[[#This Row],[Status]]=DATA!$J$6,GLOBAL_DATA[[#This Row],[Status]]=DATA!$J$7,GLOBAL_DATA[[#This Row],[Status]]=DATA!$J$8),1,0)</f>
        <v>0</v>
      </c>
      <c r="AT160" s="181">
        <f>IF(GLOBAL_DATA[[#This Row],[Status]]=Status_No_Project,"",MAX(GLOBAL_DATA[[#This Row],[Initial end]],GLOBAL_DATA[[#This Row],[Re-estimated end]],43831))</f>
        <v>44561</v>
      </c>
      <c r="AU1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 s="222">
        <f>IF(GLOBAL_DATA[[#This Row],[Target scope]]&lt;&gt;Target_Not_Applicable,COUNTBLANK(GLOBAL_DATA[[#This Row],[Target scope]:[Target justification (if&lt;100%)]]),0)+IF(GLOBAL_DATA[[#This Row],[Status]]&lt;&gt;Status_No_Project,COUNTBLANK(GLOBAL_DATA[[#This Row],[Implementation progress rate]:[CISO assessment]]),0)</f>
        <v>1</v>
      </c>
      <c r="AW160" s="45">
        <f>SUBTOTAL(103,GLOBAL_DATA[[#This Row],[BU]])</f>
        <v>0</v>
      </c>
    </row>
    <row r="161" spans="1:49" ht="25.5" hidden="1" x14ac:dyDescent="0.25">
      <c r="A161" s="222" t="s">
        <v>40</v>
      </c>
      <c r="B161" s="223" t="s">
        <v>894</v>
      </c>
      <c r="C161" s="223" t="s">
        <v>44</v>
      </c>
      <c r="D161" s="231" t="s">
        <v>727</v>
      </c>
      <c r="E161" s="232" t="s">
        <v>7</v>
      </c>
      <c r="F161" s="232"/>
      <c r="G161" s="233"/>
      <c r="H161" s="221"/>
      <c r="I161" s="231" t="s">
        <v>637</v>
      </c>
      <c r="J161" s="232"/>
      <c r="K161" s="234"/>
      <c r="L161" s="235"/>
      <c r="M161" s="233"/>
      <c r="N161" s="236"/>
      <c r="O161" s="224" t="str">
        <f>IF(GLOBAL_DATA[[#This Row],[Target scope]]="","",INDEX(DATA_TargetStatusChoice[Target_Status_Choice],MATCH(GLOBAL_DATA[[#This Row],[Target scope]],DATA_TargetStatusChoice[Value],1)))</f>
        <v>RISK ACCEPTED</v>
      </c>
      <c r="P161" s="237">
        <v>0</v>
      </c>
      <c r="Q161" s="238"/>
      <c r="R161" s="250" t="s">
        <v>469</v>
      </c>
      <c r="S161" s="251"/>
      <c r="T161" s="251" t="s">
        <v>386</v>
      </c>
      <c r="U161" s="252"/>
      <c r="V161" s="239" t="s">
        <v>430</v>
      </c>
      <c r="W161" s="240" t="s">
        <v>922</v>
      </c>
      <c r="X161" s="241" t="s">
        <v>562</v>
      </c>
      <c r="Y161" s="241" t="s">
        <v>562</v>
      </c>
      <c r="Z161" s="241" t="s">
        <v>562</v>
      </c>
      <c r="AA161" s="242">
        <f>SUM(GLOBAL_DATA[[#This Row],[Initial 2020]],GLOBAL_DATA[[#This Row],[Initial 2021]],GLOBAL_DATA[[#This Row],[Initial 2022]],GLOBAL_DATA[[#This Row],[Initial 2023]])</f>
        <v>0</v>
      </c>
      <c r="AB161" s="243">
        <f>SUM(GLOBAL_DATA[[#This Row],[Reestimated 2020]],GLOBAL_DATA[[#This Row],[Reestimated 2021]],GLOBAL_DATA[[#This Row],[Reestimated 2022]],GLOBAL_DATA[[#This Row],[Reestimated 2023]])</f>
        <v>0</v>
      </c>
      <c r="AC161" s="244">
        <f>SUM(GLOBAL_DATA[[#This Row],[Spent 2020]],GLOBAL_DATA[[#This Row],[Spent 2021]],GLOBAL_DATA[[#This Row],[Spent 2022]],GLOBAL_DATA[[#This Row],[Spent 2023]])</f>
        <v>0</v>
      </c>
      <c r="AD161" s="245">
        <v>0</v>
      </c>
      <c r="AE161" s="246">
        <v>0</v>
      </c>
      <c r="AF161" s="247">
        <v>0</v>
      </c>
      <c r="AG161" s="246">
        <v>0</v>
      </c>
      <c r="AH161" s="246">
        <v>0</v>
      </c>
      <c r="AI161" s="246">
        <v>0</v>
      </c>
      <c r="AJ161" s="245">
        <v>0</v>
      </c>
      <c r="AK161" s="246" t="s">
        <v>562</v>
      </c>
      <c r="AL161" s="247" t="s">
        <v>562</v>
      </c>
      <c r="AM161" s="246">
        <v>0</v>
      </c>
      <c r="AN161" s="246">
        <v>0</v>
      </c>
      <c r="AO161" s="248">
        <v>0</v>
      </c>
      <c r="AP161" s="249" t="s">
        <v>933</v>
      </c>
      <c r="AQ161" s="249" t="s">
        <v>933</v>
      </c>
      <c r="AR161" s="162">
        <f>IF(GLOBAL_DATA[[#This Row],[Target scope]]&lt;&gt;Target_Not_Applicable,GLOBAL_DATA[[#This Row],[Target scope]]*GLOBAL_DATA[[#This Row],[Implementation progress rate]],"")</f>
        <v>0</v>
      </c>
      <c r="AS161" s="180">
        <f>IF(OR(GLOBAL_DATA[[#This Row],[Status]]=DATA!$J$6,GLOBAL_DATA[[#This Row],[Status]]=DATA!$J$7,GLOBAL_DATA[[#This Row],[Status]]=DATA!$J$8),1,0)</f>
        <v>0</v>
      </c>
      <c r="AT161" s="181" t="str">
        <f>IF(GLOBAL_DATA[[#This Row],[Status]]=Status_No_Project,"",MAX(GLOBAL_DATA[[#This Row],[Initial end]],GLOBAL_DATA[[#This Row],[Re-estimated end]],43831))</f>
        <v/>
      </c>
      <c r="AU1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 s="222">
        <f>IF(GLOBAL_DATA[[#This Row],[Target scope]]&lt;&gt;Target_Not_Applicable,COUNTBLANK(GLOBAL_DATA[[#This Row],[Target scope]:[Target justification (if&lt;100%)]]),0)+IF(GLOBAL_DATA[[#This Row],[Status]]&lt;&gt;Status_No_Project,COUNTBLANK(GLOBAL_DATA[[#This Row],[Implementation progress rate]:[CISO assessment]]),0)</f>
        <v>1</v>
      </c>
      <c r="AW161" s="45">
        <f>SUBTOTAL(103,GLOBAL_DATA[[#This Row],[BU]])</f>
        <v>0</v>
      </c>
    </row>
    <row r="162" spans="1:49" ht="25.5" hidden="1" x14ac:dyDescent="0.25">
      <c r="A162" s="222" t="s">
        <v>40</v>
      </c>
      <c r="B162" s="223" t="s">
        <v>894</v>
      </c>
      <c r="C162" s="223" t="s">
        <v>44</v>
      </c>
      <c r="D162" s="231" t="s">
        <v>728</v>
      </c>
      <c r="E162" s="232" t="s">
        <v>7</v>
      </c>
      <c r="F162" s="232"/>
      <c r="G162" s="233"/>
      <c r="H162" s="221"/>
      <c r="I162" s="231" t="s">
        <v>578</v>
      </c>
      <c r="J162" s="232"/>
      <c r="K162" s="234"/>
      <c r="L162" s="235"/>
      <c r="M162" s="233"/>
      <c r="N162" s="236"/>
      <c r="O162" s="224" t="str">
        <f>IF(GLOBAL_DATA[[#This Row],[Target scope]]="","",INDEX(DATA_TargetStatusChoice[Target_Status_Choice],MATCH(GLOBAL_DATA[[#This Row],[Target scope]],DATA_TargetStatusChoice[Value],1)))</f>
        <v>RISK ACCEPTED</v>
      </c>
      <c r="P162" s="237">
        <v>0</v>
      </c>
      <c r="Q162" s="238"/>
      <c r="R162" s="250" t="s">
        <v>469</v>
      </c>
      <c r="S162" s="251">
        <v>0</v>
      </c>
      <c r="T162" s="251" t="s">
        <v>386</v>
      </c>
      <c r="U162" s="252"/>
      <c r="V162" s="239" t="s">
        <v>430</v>
      </c>
      <c r="W162" s="240" t="s">
        <v>922</v>
      </c>
      <c r="X162" s="241" t="s">
        <v>562</v>
      </c>
      <c r="Y162" s="241" t="s">
        <v>562</v>
      </c>
      <c r="Z162" s="241" t="s">
        <v>562</v>
      </c>
      <c r="AA162" s="242">
        <f>SUM(GLOBAL_DATA[[#This Row],[Initial 2020]],GLOBAL_DATA[[#This Row],[Initial 2021]],GLOBAL_DATA[[#This Row],[Initial 2022]],GLOBAL_DATA[[#This Row],[Initial 2023]])</f>
        <v>0</v>
      </c>
      <c r="AB162" s="243">
        <f>SUM(GLOBAL_DATA[[#This Row],[Reestimated 2020]],GLOBAL_DATA[[#This Row],[Reestimated 2021]],GLOBAL_DATA[[#This Row],[Reestimated 2022]],GLOBAL_DATA[[#This Row],[Reestimated 2023]])</f>
        <v>0</v>
      </c>
      <c r="AC162" s="244">
        <f>SUM(GLOBAL_DATA[[#This Row],[Spent 2020]],GLOBAL_DATA[[#This Row],[Spent 2021]],GLOBAL_DATA[[#This Row],[Spent 2022]],GLOBAL_DATA[[#This Row],[Spent 2023]])</f>
        <v>0</v>
      </c>
      <c r="AD162" s="245" t="s">
        <v>562</v>
      </c>
      <c r="AE162" s="246" t="s">
        <v>562</v>
      </c>
      <c r="AF162" s="247" t="s">
        <v>562</v>
      </c>
      <c r="AG162" s="246">
        <v>0</v>
      </c>
      <c r="AH162" s="246">
        <v>0</v>
      </c>
      <c r="AI162" s="246">
        <v>0</v>
      </c>
      <c r="AJ162" s="245">
        <v>0</v>
      </c>
      <c r="AK162" s="246" t="s">
        <v>562</v>
      </c>
      <c r="AL162" s="247" t="s">
        <v>562</v>
      </c>
      <c r="AM162" s="246">
        <v>0</v>
      </c>
      <c r="AN162" s="246">
        <v>0</v>
      </c>
      <c r="AO162" s="248">
        <v>0</v>
      </c>
      <c r="AP162" s="249" t="s">
        <v>933</v>
      </c>
      <c r="AQ162" s="249" t="s">
        <v>933</v>
      </c>
      <c r="AR162" s="162">
        <f>IF(GLOBAL_DATA[[#This Row],[Target scope]]&lt;&gt;Target_Not_Applicable,GLOBAL_DATA[[#This Row],[Target scope]]*GLOBAL_DATA[[#This Row],[Implementation progress rate]],"")</f>
        <v>0</v>
      </c>
      <c r="AS162" s="180">
        <f>IF(OR(GLOBAL_DATA[[#This Row],[Status]]=DATA!$J$6,GLOBAL_DATA[[#This Row],[Status]]=DATA!$J$7,GLOBAL_DATA[[#This Row],[Status]]=DATA!$J$8),1,0)</f>
        <v>0</v>
      </c>
      <c r="AT162" s="181" t="str">
        <f>IF(GLOBAL_DATA[[#This Row],[Status]]=Status_No_Project,"",MAX(GLOBAL_DATA[[#This Row],[Initial end]],GLOBAL_DATA[[#This Row],[Re-estimated end]],43831))</f>
        <v/>
      </c>
      <c r="AU1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 s="222">
        <f>IF(GLOBAL_DATA[[#This Row],[Target scope]]&lt;&gt;Target_Not_Applicable,COUNTBLANK(GLOBAL_DATA[[#This Row],[Target scope]:[Target justification (if&lt;100%)]]),0)+IF(GLOBAL_DATA[[#This Row],[Status]]&lt;&gt;Status_No_Project,COUNTBLANK(GLOBAL_DATA[[#This Row],[Implementation progress rate]:[CISO assessment]]),0)</f>
        <v>1</v>
      </c>
      <c r="AW162" s="45">
        <f>SUBTOTAL(103,GLOBAL_DATA[[#This Row],[BU]])</f>
        <v>0</v>
      </c>
    </row>
    <row r="163" spans="1:49" ht="38.25" hidden="1" x14ac:dyDescent="0.25">
      <c r="A163" s="222" t="s">
        <v>40</v>
      </c>
      <c r="B163" s="223" t="s">
        <v>894</v>
      </c>
      <c r="C163" s="223" t="s">
        <v>44</v>
      </c>
      <c r="D163" s="231" t="s">
        <v>729</v>
      </c>
      <c r="E163" s="232" t="s">
        <v>7</v>
      </c>
      <c r="F163" s="232"/>
      <c r="G163" s="233"/>
      <c r="H163" s="221"/>
      <c r="I163" s="231" t="s">
        <v>571</v>
      </c>
      <c r="J163" s="232"/>
      <c r="K163" s="234"/>
      <c r="L163" s="235"/>
      <c r="M163" s="233"/>
      <c r="N163" s="236"/>
      <c r="O163" s="224" t="str">
        <f>IF(GLOBAL_DATA[[#This Row],[Target scope]]="","",INDEX(DATA_TargetStatusChoice[Target_Status_Choice],MATCH(GLOBAL_DATA[[#This Row],[Target scope]],DATA_TargetStatusChoice[Value],1)))</f>
        <v>FULL IMPLEMENTATION</v>
      </c>
      <c r="P163" s="237">
        <v>1</v>
      </c>
      <c r="Q163" s="238"/>
      <c r="R163" s="250" t="s">
        <v>31</v>
      </c>
      <c r="S163" s="251">
        <v>0</v>
      </c>
      <c r="T163" s="251" t="s">
        <v>386</v>
      </c>
      <c r="U163" s="252"/>
      <c r="V163" s="239" t="s">
        <v>430</v>
      </c>
      <c r="W163" s="240" t="s">
        <v>922</v>
      </c>
      <c r="X163" s="241">
        <v>44562</v>
      </c>
      <c r="Y163" s="241">
        <v>44925</v>
      </c>
      <c r="Z163" s="241">
        <v>44925</v>
      </c>
      <c r="AA163" s="242">
        <f>SUM(GLOBAL_DATA[[#This Row],[Initial 2020]],GLOBAL_DATA[[#This Row],[Initial 2021]],GLOBAL_DATA[[#This Row],[Initial 2022]],GLOBAL_DATA[[#This Row],[Initial 2023]])</f>
        <v>0</v>
      </c>
      <c r="AB163" s="243">
        <f>SUM(GLOBAL_DATA[[#This Row],[Reestimated 2020]],GLOBAL_DATA[[#This Row],[Reestimated 2021]],GLOBAL_DATA[[#This Row],[Reestimated 2022]],GLOBAL_DATA[[#This Row],[Reestimated 2023]])</f>
        <v>0</v>
      </c>
      <c r="AC163" s="244">
        <f>SUM(GLOBAL_DATA[[#This Row],[Spent 2020]],GLOBAL_DATA[[#This Row],[Spent 2021]],GLOBAL_DATA[[#This Row],[Spent 2022]],GLOBAL_DATA[[#This Row],[Spent 2023]])</f>
        <v>0</v>
      </c>
      <c r="AD163" s="245" t="s">
        <v>562</v>
      </c>
      <c r="AE163" s="246" t="s">
        <v>562</v>
      </c>
      <c r="AF163" s="247" t="s">
        <v>562</v>
      </c>
      <c r="AG163" s="246">
        <v>0</v>
      </c>
      <c r="AH163" s="246">
        <v>0</v>
      </c>
      <c r="AI163" s="246">
        <v>0</v>
      </c>
      <c r="AJ163" s="245">
        <v>0</v>
      </c>
      <c r="AK163" s="246" t="s">
        <v>562</v>
      </c>
      <c r="AL163" s="247" t="s">
        <v>562</v>
      </c>
      <c r="AM163" s="246">
        <v>0</v>
      </c>
      <c r="AN163" s="246">
        <v>0</v>
      </c>
      <c r="AO163" s="248">
        <v>0</v>
      </c>
      <c r="AP163" s="249" t="s">
        <v>933</v>
      </c>
      <c r="AQ163" s="249" t="s">
        <v>933</v>
      </c>
      <c r="AR163" s="162">
        <f>IF(GLOBAL_DATA[[#This Row],[Target scope]]&lt;&gt;Target_Not_Applicable,GLOBAL_DATA[[#This Row],[Target scope]]*GLOBAL_DATA[[#This Row],[Implementation progress rate]],"")</f>
        <v>0</v>
      </c>
      <c r="AS163" s="180">
        <f>IF(OR(GLOBAL_DATA[[#This Row],[Status]]=DATA!$J$6,GLOBAL_DATA[[#This Row],[Status]]=DATA!$J$7,GLOBAL_DATA[[#This Row],[Status]]=DATA!$J$8),1,0)</f>
        <v>0</v>
      </c>
      <c r="AT163" s="181">
        <f>IF(GLOBAL_DATA[[#This Row],[Status]]=Status_No_Project,"",MAX(GLOBAL_DATA[[#This Row],[Initial end]],GLOBAL_DATA[[#This Row],[Re-estimated end]],43831))</f>
        <v>44925</v>
      </c>
      <c r="AU1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 s="222">
        <f>IF(GLOBAL_DATA[[#This Row],[Target scope]]&lt;&gt;Target_Not_Applicable,COUNTBLANK(GLOBAL_DATA[[#This Row],[Target scope]:[Target justification (if&lt;100%)]]),0)+IF(GLOBAL_DATA[[#This Row],[Status]]&lt;&gt;Status_No_Project,COUNTBLANK(GLOBAL_DATA[[#This Row],[Implementation progress rate]:[CISO assessment]]),0)</f>
        <v>1</v>
      </c>
      <c r="AW163" s="45">
        <f>SUBTOTAL(103,GLOBAL_DATA[[#This Row],[BU]])</f>
        <v>0</v>
      </c>
    </row>
    <row r="164" spans="1:49" ht="25.5" hidden="1" x14ac:dyDescent="0.25">
      <c r="A164" s="222" t="s">
        <v>40</v>
      </c>
      <c r="B164" s="223" t="s">
        <v>894</v>
      </c>
      <c r="C164" s="223" t="s">
        <v>44</v>
      </c>
      <c r="D164" s="231" t="s">
        <v>730</v>
      </c>
      <c r="E164" s="232" t="s">
        <v>7</v>
      </c>
      <c r="F164" s="232"/>
      <c r="G164" s="233"/>
      <c r="H164" s="221"/>
      <c r="I164" s="231" t="s">
        <v>637</v>
      </c>
      <c r="J164" s="232"/>
      <c r="K164" s="234"/>
      <c r="L164" s="235"/>
      <c r="M164" s="233"/>
      <c r="N164" s="236"/>
      <c r="O164" s="224" t="str">
        <f>IF(GLOBAL_DATA[[#This Row],[Target scope]]="","",INDEX(DATA_TargetStatusChoice[Target_Status_Choice],MATCH(GLOBAL_DATA[[#This Row],[Target scope]],DATA_TargetStatusChoice[Value],1)))</f>
        <v>RISK ACCEPTED</v>
      </c>
      <c r="P164" s="237">
        <v>0</v>
      </c>
      <c r="Q164" s="238"/>
      <c r="R164" s="250" t="s">
        <v>469</v>
      </c>
      <c r="S164" s="251"/>
      <c r="T164" s="251" t="s">
        <v>386</v>
      </c>
      <c r="U164" s="252"/>
      <c r="V164" s="239" t="s">
        <v>430</v>
      </c>
      <c r="W164" s="240" t="s">
        <v>922</v>
      </c>
      <c r="X164" s="241" t="s">
        <v>562</v>
      </c>
      <c r="Y164" s="241" t="s">
        <v>562</v>
      </c>
      <c r="Z164" s="241" t="s">
        <v>562</v>
      </c>
      <c r="AA164" s="242">
        <f>SUM(GLOBAL_DATA[[#This Row],[Initial 2020]],GLOBAL_DATA[[#This Row],[Initial 2021]],GLOBAL_DATA[[#This Row],[Initial 2022]],GLOBAL_DATA[[#This Row],[Initial 2023]])</f>
        <v>12</v>
      </c>
      <c r="AB164" s="243">
        <f>SUM(GLOBAL_DATA[[#This Row],[Reestimated 2020]],GLOBAL_DATA[[#This Row],[Reestimated 2021]],GLOBAL_DATA[[#This Row],[Reestimated 2022]],GLOBAL_DATA[[#This Row],[Reestimated 2023]])</f>
        <v>0</v>
      </c>
      <c r="AC164" s="244">
        <f>SUM(GLOBAL_DATA[[#This Row],[Spent 2020]],GLOBAL_DATA[[#This Row],[Spent 2021]],GLOBAL_DATA[[#This Row],[Spent 2022]],GLOBAL_DATA[[#This Row],[Spent 2023]])</f>
        <v>0</v>
      </c>
      <c r="AD164" s="245">
        <v>0</v>
      </c>
      <c r="AE164" s="246">
        <v>0</v>
      </c>
      <c r="AF164" s="247">
        <v>0</v>
      </c>
      <c r="AG164" s="246">
        <v>0</v>
      </c>
      <c r="AH164" s="246">
        <v>0</v>
      </c>
      <c r="AI164" s="246">
        <v>0</v>
      </c>
      <c r="AJ164" s="245">
        <v>12</v>
      </c>
      <c r="AK164" s="246" t="s">
        <v>562</v>
      </c>
      <c r="AL164" s="247" t="s">
        <v>562</v>
      </c>
      <c r="AM164" s="246">
        <v>0</v>
      </c>
      <c r="AN164" s="246">
        <v>0</v>
      </c>
      <c r="AO164" s="248">
        <v>0</v>
      </c>
      <c r="AP164" s="249" t="s">
        <v>933</v>
      </c>
      <c r="AQ164" s="249" t="s">
        <v>933</v>
      </c>
      <c r="AR164" s="162">
        <f>IF(GLOBAL_DATA[[#This Row],[Target scope]]&lt;&gt;Target_Not_Applicable,GLOBAL_DATA[[#This Row],[Target scope]]*GLOBAL_DATA[[#This Row],[Implementation progress rate]],"")</f>
        <v>0</v>
      </c>
      <c r="AS164" s="180">
        <f>IF(OR(GLOBAL_DATA[[#This Row],[Status]]=DATA!$J$6,GLOBAL_DATA[[#This Row],[Status]]=DATA!$J$7,GLOBAL_DATA[[#This Row],[Status]]=DATA!$J$8),1,0)</f>
        <v>0</v>
      </c>
      <c r="AT164" s="181" t="str">
        <f>IF(GLOBAL_DATA[[#This Row],[Status]]=Status_No_Project,"",MAX(GLOBAL_DATA[[#This Row],[Initial end]],GLOBAL_DATA[[#This Row],[Re-estimated end]],43831))</f>
        <v/>
      </c>
      <c r="AU1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 s="222">
        <f>IF(GLOBAL_DATA[[#This Row],[Target scope]]&lt;&gt;Target_Not_Applicable,COUNTBLANK(GLOBAL_DATA[[#This Row],[Target scope]:[Target justification (if&lt;100%)]]),0)+IF(GLOBAL_DATA[[#This Row],[Status]]&lt;&gt;Status_No_Project,COUNTBLANK(GLOBAL_DATA[[#This Row],[Implementation progress rate]:[CISO assessment]]),0)</f>
        <v>1</v>
      </c>
      <c r="AW164" s="45">
        <f>SUBTOTAL(103,GLOBAL_DATA[[#This Row],[BU]])</f>
        <v>0</v>
      </c>
    </row>
    <row r="165" spans="1:49" ht="38.25" hidden="1" x14ac:dyDescent="0.25">
      <c r="A165" s="222" t="s">
        <v>40</v>
      </c>
      <c r="B165" s="223" t="s">
        <v>894</v>
      </c>
      <c r="C165" s="223" t="s">
        <v>44</v>
      </c>
      <c r="D165" s="231" t="s">
        <v>731</v>
      </c>
      <c r="E165" s="232" t="s">
        <v>7</v>
      </c>
      <c r="F165" s="232"/>
      <c r="G165" s="233"/>
      <c r="H165" s="221"/>
      <c r="I165" s="231" t="s">
        <v>568</v>
      </c>
      <c r="J165" s="232"/>
      <c r="K165" s="234"/>
      <c r="L165" s="235"/>
      <c r="M165" s="233"/>
      <c r="N165" s="236"/>
      <c r="O165" s="224" t="str">
        <f>IF(GLOBAL_DATA[[#This Row],[Target scope]]="","",INDEX(DATA_TargetStatusChoice[Target_Status_Choice],MATCH(GLOBAL_DATA[[#This Row],[Target scope]],DATA_TargetStatusChoice[Value],1)))</f>
        <v>FULL IMPLEMENTATION</v>
      </c>
      <c r="P165" s="237">
        <v>1</v>
      </c>
      <c r="Q165" s="238"/>
      <c r="R165" s="250" t="s">
        <v>31</v>
      </c>
      <c r="S165" s="251">
        <v>0</v>
      </c>
      <c r="T165" s="251" t="s">
        <v>386</v>
      </c>
      <c r="U165" s="252"/>
      <c r="V165" s="239" t="s">
        <v>430</v>
      </c>
      <c r="W165" s="240" t="s">
        <v>390</v>
      </c>
      <c r="X165" s="241">
        <v>44197</v>
      </c>
      <c r="Y165" s="241">
        <v>44560</v>
      </c>
      <c r="Z165" s="241">
        <v>44561</v>
      </c>
      <c r="AA165" s="242">
        <f>SUM(GLOBAL_DATA[[#This Row],[Initial 2020]],GLOBAL_DATA[[#This Row],[Initial 2021]],GLOBAL_DATA[[#This Row],[Initial 2022]],GLOBAL_DATA[[#This Row],[Initial 2023]])</f>
        <v>0</v>
      </c>
      <c r="AB165" s="243">
        <f>SUM(GLOBAL_DATA[[#This Row],[Reestimated 2020]],GLOBAL_DATA[[#This Row],[Reestimated 2021]],GLOBAL_DATA[[#This Row],[Reestimated 2022]],GLOBAL_DATA[[#This Row],[Reestimated 2023]])</f>
        <v>0</v>
      </c>
      <c r="AC165" s="244">
        <f>SUM(GLOBAL_DATA[[#This Row],[Spent 2020]],GLOBAL_DATA[[#This Row],[Spent 2021]],GLOBAL_DATA[[#This Row],[Spent 2022]],GLOBAL_DATA[[#This Row],[Spent 2023]])</f>
        <v>0</v>
      </c>
      <c r="AD165" s="245" t="s">
        <v>562</v>
      </c>
      <c r="AE165" s="246" t="s">
        <v>562</v>
      </c>
      <c r="AF165" s="247" t="s">
        <v>562</v>
      </c>
      <c r="AG165" s="246">
        <v>0</v>
      </c>
      <c r="AH165" s="246">
        <v>0</v>
      </c>
      <c r="AI165" s="246">
        <v>0</v>
      </c>
      <c r="AJ165" s="245">
        <v>0</v>
      </c>
      <c r="AK165" s="246" t="s">
        <v>562</v>
      </c>
      <c r="AL165" s="247" t="s">
        <v>562</v>
      </c>
      <c r="AM165" s="246">
        <v>0</v>
      </c>
      <c r="AN165" s="246">
        <v>0</v>
      </c>
      <c r="AO165" s="248">
        <v>0</v>
      </c>
      <c r="AP165" s="249" t="s">
        <v>933</v>
      </c>
      <c r="AQ165" s="249" t="s">
        <v>933</v>
      </c>
      <c r="AR165" s="162">
        <f>IF(GLOBAL_DATA[[#This Row],[Target scope]]&lt;&gt;Target_Not_Applicable,GLOBAL_DATA[[#This Row],[Target scope]]*GLOBAL_DATA[[#This Row],[Implementation progress rate]],"")</f>
        <v>0</v>
      </c>
      <c r="AS165" s="180">
        <f>IF(OR(GLOBAL_DATA[[#This Row],[Status]]=DATA!$J$6,GLOBAL_DATA[[#This Row],[Status]]=DATA!$J$7,GLOBAL_DATA[[#This Row],[Status]]=DATA!$J$8),1,0)</f>
        <v>0</v>
      </c>
      <c r="AT165" s="181">
        <f>IF(GLOBAL_DATA[[#This Row],[Status]]=Status_No_Project,"",MAX(GLOBAL_DATA[[#This Row],[Initial end]],GLOBAL_DATA[[#This Row],[Re-estimated end]],43831))</f>
        <v>44561</v>
      </c>
      <c r="AU1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 s="222">
        <f>IF(GLOBAL_DATA[[#This Row],[Target scope]]&lt;&gt;Target_Not_Applicable,COUNTBLANK(GLOBAL_DATA[[#This Row],[Target scope]:[Target justification (if&lt;100%)]]),0)+IF(GLOBAL_DATA[[#This Row],[Status]]&lt;&gt;Status_No_Project,COUNTBLANK(GLOBAL_DATA[[#This Row],[Implementation progress rate]:[CISO assessment]]),0)</f>
        <v>1</v>
      </c>
      <c r="AW165" s="45">
        <f>SUBTOTAL(103,GLOBAL_DATA[[#This Row],[BU]])</f>
        <v>0</v>
      </c>
    </row>
    <row r="166" spans="1:49" ht="38.25" hidden="1" x14ac:dyDescent="0.25">
      <c r="A166" s="222" t="s">
        <v>40</v>
      </c>
      <c r="B166" s="223" t="s">
        <v>894</v>
      </c>
      <c r="C166" s="223" t="s">
        <v>44</v>
      </c>
      <c r="D166" s="231" t="s">
        <v>732</v>
      </c>
      <c r="E166" s="232" t="s">
        <v>7</v>
      </c>
      <c r="F166" s="232"/>
      <c r="G166" s="233"/>
      <c r="H166" s="221"/>
      <c r="I166" s="231" t="s">
        <v>571</v>
      </c>
      <c r="J166" s="232"/>
      <c r="K166" s="234"/>
      <c r="L166" s="235"/>
      <c r="M166" s="233"/>
      <c r="N166" s="236"/>
      <c r="O166" s="224" t="str">
        <f>IF(GLOBAL_DATA[[#This Row],[Target scope]]="","",INDEX(DATA_TargetStatusChoice[Target_Status_Choice],MATCH(GLOBAL_DATA[[#This Row],[Target scope]],DATA_TargetStatusChoice[Value],1)))</f>
        <v>FULL IMPLEMENTATION</v>
      </c>
      <c r="P166" s="237">
        <v>1</v>
      </c>
      <c r="Q166" s="238"/>
      <c r="R166" s="250" t="s">
        <v>31</v>
      </c>
      <c r="S166" s="251">
        <v>0</v>
      </c>
      <c r="T166" s="251" t="s">
        <v>386</v>
      </c>
      <c r="U166" s="252"/>
      <c r="V166" s="239" t="s">
        <v>430</v>
      </c>
      <c r="W166" s="240" t="s">
        <v>921</v>
      </c>
      <c r="X166" s="241">
        <v>44562</v>
      </c>
      <c r="Y166" s="241">
        <v>44925</v>
      </c>
      <c r="Z166" s="241">
        <v>44925</v>
      </c>
      <c r="AA166" s="242">
        <f>SUM(GLOBAL_DATA[[#This Row],[Initial 2020]],GLOBAL_DATA[[#This Row],[Initial 2021]],GLOBAL_DATA[[#This Row],[Initial 2022]],GLOBAL_DATA[[#This Row],[Initial 2023]])</f>
        <v>0</v>
      </c>
      <c r="AB166" s="243">
        <f>SUM(GLOBAL_DATA[[#This Row],[Reestimated 2020]],GLOBAL_DATA[[#This Row],[Reestimated 2021]],GLOBAL_DATA[[#This Row],[Reestimated 2022]],GLOBAL_DATA[[#This Row],[Reestimated 2023]])</f>
        <v>0</v>
      </c>
      <c r="AC166" s="244">
        <f>SUM(GLOBAL_DATA[[#This Row],[Spent 2020]],GLOBAL_DATA[[#This Row],[Spent 2021]],GLOBAL_DATA[[#This Row],[Spent 2022]],GLOBAL_DATA[[#This Row],[Spent 2023]])</f>
        <v>0</v>
      </c>
      <c r="AD166" s="245" t="s">
        <v>562</v>
      </c>
      <c r="AE166" s="246" t="s">
        <v>562</v>
      </c>
      <c r="AF166" s="247" t="s">
        <v>562</v>
      </c>
      <c r="AG166" s="246">
        <v>0</v>
      </c>
      <c r="AH166" s="246">
        <v>0</v>
      </c>
      <c r="AI166" s="246">
        <v>0</v>
      </c>
      <c r="AJ166" s="245">
        <v>0</v>
      </c>
      <c r="AK166" s="246" t="s">
        <v>562</v>
      </c>
      <c r="AL166" s="247" t="s">
        <v>562</v>
      </c>
      <c r="AM166" s="246">
        <v>0</v>
      </c>
      <c r="AN166" s="246">
        <v>0</v>
      </c>
      <c r="AO166" s="248">
        <v>0</v>
      </c>
      <c r="AP166" s="249" t="s">
        <v>933</v>
      </c>
      <c r="AQ166" s="249" t="s">
        <v>933</v>
      </c>
      <c r="AR166" s="162">
        <f>IF(GLOBAL_DATA[[#This Row],[Target scope]]&lt;&gt;Target_Not_Applicable,GLOBAL_DATA[[#This Row],[Target scope]]*GLOBAL_DATA[[#This Row],[Implementation progress rate]],"")</f>
        <v>0</v>
      </c>
      <c r="AS166" s="180">
        <f>IF(OR(GLOBAL_DATA[[#This Row],[Status]]=DATA!$J$6,GLOBAL_DATA[[#This Row],[Status]]=DATA!$J$7,GLOBAL_DATA[[#This Row],[Status]]=DATA!$J$8),1,0)</f>
        <v>0</v>
      </c>
      <c r="AT166" s="181">
        <f>IF(GLOBAL_DATA[[#This Row],[Status]]=Status_No_Project,"",MAX(GLOBAL_DATA[[#This Row],[Initial end]],GLOBAL_DATA[[#This Row],[Re-estimated end]],43831))</f>
        <v>44925</v>
      </c>
      <c r="AU1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 s="222">
        <f>IF(GLOBAL_DATA[[#This Row],[Target scope]]&lt;&gt;Target_Not_Applicable,COUNTBLANK(GLOBAL_DATA[[#This Row],[Target scope]:[Target justification (if&lt;100%)]]),0)+IF(GLOBAL_DATA[[#This Row],[Status]]&lt;&gt;Status_No_Project,COUNTBLANK(GLOBAL_DATA[[#This Row],[Implementation progress rate]:[CISO assessment]]),0)</f>
        <v>1</v>
      </c>
      <c r="AW166" s="45">
        <f>SUBTOTAL(103,GLOBAL_DATA[[#This Row],[BU]])</f>
        <v>0</v>
      </c>
    </row>
    <row r="167" spans="1:49" ht="25.5" hidden="1" x14ac:dyDescent="0.25">
      <c r="A167" s="222" t="s">
        <v>40</v>
      </c>
      <c r="B167" s="223" t="s">
        <v>894</v>
      </c>
      <c r="C167" s="223" t="s">
        <v>44</v>
      </c>
      <c r="D167" s="231" t="s">
        <v>733</v>
      </c>
      <c r="E167" s="232" t="s">
        <v>7</v>
      </c>
      <c r="F167" s="232"/>
      <c r="G167" s="233"/>
      <c r="H167" s="221"/>
      <c r="I167" s="231" t="s">
        <v>578</v>
      </c>
      <c r="J167" s="232"/>
      <c r="K167" s="234"/>
      <c r="L167" s="235"/>
      <c r="M167" s="233"/>
      <c r="N167" s="236"/>
      <c r="O167" s="224" t="str">
        <f>IF(GLOBAL_DATA[[#This Row],[Target scope]]="","",INDEX(DATA_TargetStatusChoice[Target_Status_Choice],MATCH(GLOBAL_DATA[[#This Row],[Target scope]],DATA_TargetStatusChoice[Value],1)))</f>
        <v>NOT APPLICABLE</v>
      </c>
      <c r="P167" s="237" t="s">
        <v>427</v>
      </c>
      <c r="Q167" s="238"/>
      <c r="R167" s="250" t="s">
        <v>469</v>
      </c>
      <c r="S167" s="251"/>
      <c r="T167" s="251" t="s">
        <v>386</v>
      </c>
      <c r="U167" s="252"/>
      <c r="V167" s="239" t="s">
        <v>430</v>
      </c>
      <c r="W167" s="240" t="s">
        <v>922</v>
      </c>
      <c r="X167" s="241" t="s">
        <v>562</v>
      </c>
      <c r="Y167" s="241" t="s">
        <v>562</v>
      </c>
      <c r="Z167" s="241" t="s">
        <v>562</v>
      </c>
      <c r="AA167" s="242">
        <f>SUM(GLOBAL_DATA[[#This Row],[Initial 2020]],GLOBAL_DATA[[#This Row],[Initial 2021]],GLOBAL_DATA[[#This Row],[Initial 2022]],GLOBAL_DATA[[#This Row],[Initial 2023]])</f>
        <v>0</v>
      </c>
      <c r="AB167" s="243">
        <f>SUM(GLOBAL_DATA[[#This Row],[Reestimated 2020]],GLOBAL_DATA[[#This Row],[Reestimated 2021]],GLOBAL_DATA[[#This Row],[Reestimated 2022]],GLOBAL_DATA[[#This Row],[Reestimated 2023]])</f>
        <v>0</v>
      </c>
      <c r="AC167" s="244">
        <f>SUM(GLOBAL_DATA[[#This Row],[Spent 2020]],GLOBAL_DATA[[#This Row],[Spent 2021]],GLOBAL_DATA[[#This Row],[Spent 2022]],GLOBAL_DATA[[#This Row],[Spent 2023]])</f>
        <v>0</v>
      </c>
      <c r="AD167" s="245" t="s">
        <v>562</v>
      </c>
      <c r="AE167" s="246" t="s">
        <v>562</v>
      </c>
      <c r="AF167" s="247" t="s">
        <v>562</v>
      </c>
      <c r="AG167" s="246">
        <v>0</v>
      </c>
      <c r="AH167" s="246">
        <v>0</v>
      </c>
      <c r="AI167" s="246">
        <v>0</v>
      </c>
      <c r="AJ167" s="245" t="s">
        <v>562</v>
      </c>
      <c r="AK167" s="246" t="s">
        <v>562</v>
      </c>
      <c r="AL167" s="247" t="s">
        <v>562</v>
      </c>
      <c r="AM167" s="246">
        <v>0</v>
      </c>
      <c r="AN167" s="246">
        <v>0</v>
      </c>
      <c r="AO167" s="248">
        <v>0</v>
      </c>
      <c r="AP167" s="249" t="s">
        <v>933</v>
      </c>
      <c r="AQ167" s="249" t="s">
        <v>933</v>
      </c>
      <c r="AR167" s="162" t="str">
        <f>IF(GLOBAL_DATA[[#This Row],[Target scope]]&lt;&gt;Target_Not_Applicable,GLOBAL_DATA[[#This Row],[Target scope]]*GLOBAL_DATA[[#This Row],[Implementation progress rate]],"")</f>
        <v/>
      </c>
      <c r="AS167" s="180">
        <f>IF(OR(GLOBAL_DATA[[#This Row],[Status]]=DATA!$J$6,GLOBAL_DATA[[#This Row],[Status]]=DATA!$J$7,GLOBAL_DATA[[#This Row],[Status]]=DATA!$J$8),1,0)</f>
        <v>0</v>
      </c>
      <c r="AT167" s="181" t="str">
        <f>IF(GLOBAL_DATA[[#This Row],[Status]]=Status_No_Project,"",MAX(GLOBAL_DATA[[#This Row],[Initial end]],GLOBAL_DATA[[#This Row],[Re-estimated end]],43831))</f>
        <v/>
      </c>
      <c r="AU1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 s="222">
        <f>IF(GLOBAL_DATA[[#This Row],[Target scope]]&lt;&gt;Target_Not_Applicable,COUNTBLANK(GLOBAL_DATA[[#This Row],[Target scope]:[Target justification (if&lt;100%)]]),0)+IF(GLOBAL_DATA[[#This Row],[Status]]&lt;&gt;Status_No_Project,COUNTBLANK(GLOBAL_DATA[[#This Row],[Implementation progress rate]:[CISO assessment]]),0)</f>
        <v>0</v>
      </c>
      <c r="AW167" s="45">
        <f>SUBTOTAL(103,GLOBAL_DATA[[#This Row],[BU]])</f>
        <v>0</v>
      </c>
    </row>
    <row r="168" spans="1:49" ht="25.5" hidden="1" x14ac:dyDescent="0.25">
      <c r="A168" s="222" t="s">
        <v>40</v>
      </c>
      <c r="B168" s="223" t="s">
        <v>894</v>
      </c>
      <c r="C168" s="223" t="s">
        <v>44</v>
      </c>
      <c r="D168" s="231" t="s">
        <v>734</v>
      </c>
      <c r="E168" s="232" t="s">
        <v>7</v>
      </c>
      <c r="F168" s="232"/>
      <c r="G168" s="233"/>
      <c r="H168" s="221"/>
      <c r="I168" s="231" t="s">
        <v>571</v>
      </c>
      <c r="J168" s="232"/>
      <c r="K168" s="234"/>
      <c r="L168" s="235"/>
      <c r="M168" s="233"/>
      <c r="N168" s="236"/>
      <c r="O168" s="224" t="str">
        <f>IF(GLOBAL_DATA[[#This Row],[Target scope]]="","",INDEX(DATA_TargetStatusChoice[Target_Status_Choice],MATCH(GLOBAL_DATA[[#This Row],[Target scope]],DATA_TargetStatusChoice[Value],1)))</f>
        <v>NOT APPLICABLE</v>
      </c>
      <c r="P168" s="237" t="s">
        <v>427</v>
      </c>
      <c r="Q168" s="238"/>
      <c r="R168" s="250" t="s">
        <v>469</v>
      </c>
      <c r="S168" s="251"/>
      <c r="T168" s="251" t="s">
        <v>386</v>
      </c>
      <c r="U168" s="252"/>
      <c r="V168" s="239" t="s">
        <v>430</v>
      </c>
      <c r="W168" s="240" t="s">
        <v>922</v>
      </c>
      <c r="X168" s="241" t="s">
        <v>562</v>
      </c>
      <c r="Y168" s="241" t="s">
        <v>562</v>
      </c>
      <c r="Z168" s="241">
        <v>44560</v>
      </c>
      <c r="AA168" s="242">
        <f>SUM(GLOBAL_DATA[[#This Row],[Initial 2020]],GLOBAL_DATA[[#This Row],[Initial 2021]],GLOBAL_DATA[[#This Row],[Initial 2022]],GLOBAL_DATA[[#This Row],[Initial 2023]])</f>
        <v>0</v>
      </c>
      <c r="AB168" s="243">
        <f>SUM(GLOBAL_DATA[[#This Row],[Reestimated 2020]],GLOBAL_DATA[[#This Row],[Reestimated 2021]],GLOBAL_DATA[[#This Row],[Reestimated 2022]],GLOBAL_DATA[[#This Row],[Reestimated 2023]])</f>
        <v>0</v>
      </c>
      <c r="AC168" s="244">
        <f>SUM(GLOBAL_DATA[[#This Row],[Spent 2020]],GLOBAL_DATA[[#This Row],[Spent 2021]],GLOBAL_DATA[[#This Row],[Spent 2022]],GLOBAL_DATA[[#This Row],[Spent 2023]])</f>
        <v>0</v>
      </c>
      <c r="AD168" s="245" t="s">
        <v>562</v>
      </c>
      <c r="AE168" s="246" t="s">
        <v>562</v>
      </c>
      <c r="AF168" s="247" t="s">
        <v>562</v>
      </c>
      <c r="AG168" s="246">
        <v>0</v>
      </c>
      <c r="AH168" s="246">
        <v>0</v>
      </c>
      <c r="AI168" s="246">
        <v>0</v>
      </c>
      <c r="AJ168" s="245" t="s">
        <v>562</v>
      </c>
      <c r="AK168" s="246" t="s">
        <v>562</v>
      </c>
      <c r="AL168" s="247" t="s">
        <v>562</v>
      </c>
      <c r="AM168" s="246">
        <v>0</v>
      </c>
      <c r="AN168" s="246">
        <v>0</v>
      </c>
      <c r="AO168" s="248">
        <v>0</v>
      </c>
      <c r="AP168" s="249" t="s">
        <v>933</v>
      </c>
      <c r="AQ168" s="249" t="s">
        <v>933</v>
      </c>
      <c r="AR168" s="162" t="str">
        <f>IF(GLOBAL_DATA[[#This Row],[Target scope]]&lt;&gt;Target_Not_Applicable,GLOBAL_DATA[[#This Row],[Target scope]]*GLOBAL_DATA[[#This Row],[Implementation progress rate]],"")</f>
        <v/>
      </c>
      <c r="AS168" s="180">
        <f>IF(OR(GLOBAL_DATA[[#This Row],[Status]]=DATA!$J$6,GLOBAL_DATA[[#This Row],[Status]]=DATA!$J$7,GLOBAL_DATA[[#This Row],[Status]]=DATA!$J$8),1,0)</f>
        <v>0</v>
      </c>
      <c r="AT168" s="181" t="str">
        <f>IF(GLOBAL_DATA[[#This Row],[Status]]=Status_No_Project,"",MAX(GLOBAL_DATA[[#This Row],[Initial end]],GLOBAL_DATA[[#This Row],[Re-estimated end]],43831))</f>
        <v/>
      </c>
      <c r="AU1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 s="222">
        <f>IF(GLOBAL_DATA[[#This Row],[Target scope]]&lt;&gt;Target_Not_Applicable,COUNTBLANK(GLOBAL_DATA[[#This Row],[Target scope]:[Target justification (if&lt;100%)]]),0)+IF(GLOBAL_DATA[[#This Row],[Status]]&lt;&gt;Status_No_Project,COUNTBLANK(GLOBAL_DATA[[#This Row],[Implementation progress rate]:[CISO assessment]]),0)</f>
        <v>0</v>
      </c>
      <c r="AW168" s="45">
        <f>SUBTOTAL(103,GLOBAL_DATA[[#This Row],[BU]])</f>
        <v>0</v>
      </c>
    </row>
    <row r="169" spans="1:49" ht="25.5" hidden="1" x14ac:dyDescent="0.25">
      <c r="A169" s="222" t="s">
        <v>40</v>
      </c>
      <c r="B169" s="223" t="s">
        <v>894</v>
      </c>
      <c r="C169" s="223" t="s">
        <v>44</v>
      </c>
      <c r="D169" s="231" t="s">
        <v>735</v>
      </c>
      <c r="E169" s="232" t="s">
        <v>7</v>
      </c>
      <c r="F169" s="232"/>
      <c r="G169" s="233"/>
      <c r="H169" s="221"/>
      <c r="I169" s="231" t="s">
        <v>637</v>
      </c>
      <c r="J169" s="232"/>
      <c r="K169" s="234"/>
      <c r="L169" s="235"/>
      <c r="M169" s="233"/>
      <c r="N169" s="236"/>
      <c r="O169" s="224" t="str">
        <f>IF(GLOBAL_DATA[[#This Row],[Target scope]]="","",INDEX(DATA_TargetStatusChoice[Target_Status_Choice],MATCH(GLOBAL_DATA[[#This Row],[Target scope]],DATA_TargetStatusChoice[Value],1)))</f>
        <v>NOT APPLICABLE</v>
      </c>
      <c r="P169" s="237" t="s">
        <v>427</v>
      </c>
      <c r="Q169" s="238"/>
      <c r="R169" s="250" t="s">
        <v>469</v>
      </c>
      <c r="S169" s="251"/>
      <c r="T169" s="251" t="s">
        <v>386</v>
      </c>
      <c r="U169" s="252"/>
      <c r="V169" s="239" t="s">
        <v>430</v>
      </c>
      <c r="W169" s="240" t="s">
        <v>922</v>
      </c>
      <c r="X169" s="241" t="s">
        <v>562</v>
      </c>
      <c r="Y169" s="241" t="s">
        <v>562</v>
      </c>
      <c r="Z169" s="241" t="s">
        <v>562</v>
      </c>
      <c r="AA169" s="242">
        <f>SUM(GLOBAL_DATA[[#This Row],[Initial 2020]],GLOBAL_DATA[[#This Row],[Initial 2021]],GLOBAL_DATA[[#This Row],[Initial 2022]],GLOBAL_DATA[[#This Row],[Initial 2023]])</f>
        <v>0</v>
      </c>
      <c r="AB169" s="243">
        <f>SUM(GLOBAL_DATA[[#This Row],[Reestimated 2020]],GLOBAL_DATA[[#This Row],[Reestimated 2021]],GLOBAL_DATA[[#This Row],[Reestimated 2022]],GLOBAL_DATA[[#This Row],[Reestimated 2023]])</f>
        <v>0</v>
      </c>
      <c r="AC169" s="244">
        <f>SUM(GLOBAL_DATA[[#This Row],[Spent 2020]],GLOBAL_DATA[[#This Row],[Spent 2021]],GLOBAL_DATA[[#This Row],[Spent 2022]],GLOBAL_DATA[[#This Row],[Spent 2023]])</f>
        <v>0</v>
      </c>
      <c r="AD169" s="245" t="s">
        <v>562</v>
      </c>
      <c r="AE169" s="246" t="s">
        <v>562</v>
      </c>
      <c r="AF169" s="247" t="s">
        <v>562</v>
      </c>
      <c r="AG169" s="246">
        <v>0</v>
      </c>
      <c r="AH169" s="246">
        <v>0</v>
      </c>
      <c r="AI169" s="246">
        <v>0</v>
      </c>
      <c r="AJ169" s="245" t="s">
        <v>562</v>
      </c>
      <c r="AK169" s="246" t="s">
        <v>562</v>
      </c>
      <c r="AL169" s="247" t="s">
        <v>562</v>
      </c>
      <c r="AM169" s="246">
        <v>0</v>
      </c>
      <c r="AN169" s="246">
        <v>0</v>
      </c>
      <c r="AO169" s="248">
        <v>0</v>
      </c>
      <c r="AP169" s="249" t="s">
        <v>933</v>
      </c>
      <c r="AQ169" s="249" t="s">
        <v>933</v>
      </c>
      <c r="AR169" s="162" t="str">
        <f>IF(GLOBAL_DATA[[#This Row],[Target scope]]&lt;&gt;Target_Not_Applicable,GLOBAL_DATA[[#This Row],[Target scope]]*GLOBAL_DATA[[#This Row],[Implementation progress rate]],"")</f>
        <v/>
      </c>
      <c r="AS169" s="180">
        <f>IF(OR(GLOBAL_DATA[[#This Row],[Status]]=DATA!$J$6,GLOBAL_DATA[[#This Row],[Status]]=DATA!$J$7,GLOBAL_DATA[[#This Row],[Status]]=DATA!$J$8),1,0)</f>
        <v>0</v>
      </c>
      <c r="AT169" s="181" t="str">
        <f>IF(GLOBAL_DATA[[#This Row],[Status]]=Status_No_Project,"",MAX(GLOBAL_DATA[[#This Row],[Initial end]],GLOBAL_DATA[[#This Row],[Re-estimated end]],43831))</f>
        <v/>
      </c>
      <c r="AU1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 s="222">
        <f>IF(GLOBAL_DATA[[#This Row],[Target scope]]&lt;&gt;Target_Not_Applicable,COUNTBLANK(GLOBAL_DATA[[#This Row],[Target scope]:[Target justification (if&lt;100%)]]),0)+IF(GLOBAL_DATA[[#This Row],[Status]]&lt;&gt;Status_No_Project,COUNTBLANK(GLOBAL_DATA[[#This Row],[Implementation progress rate]:[CISO assessment]]),0)</f>
        <v>0</v>
      </c>
      <c r="AW169" s="45">
        <f>SUBTOTAL(103,GLOBAL_DATA[[#This Row],[BU]])</f>
        <v>0</v>
      </c>
    </row>
    <row r="170" spans="1:49" ht="25.5" hidden="1" x14ac:dyDescent="0.25">
      <c r="A170" s="222" t="s">
        <v>40</v>
      </c>
      <c r="B170" s="223" t="s">
        <v>894</v>
      </c>
      <c r="C170" s="223" t="s">
        <v>44</v>
      </c>
      <c r="D170" s="231" t="s">
        <v>736</v>
      </c>
      <c r="E170" s="232" t="s">
        <v>7</v>
      </c>
      <c r="F170" s="232"/>
      <c r="G170" s="233"/>
      <c r="H170" s="221"/>
      <c r="I170" s="231" t="s">
        <v>637</v>
      </c>
      <c r="J170" s="232"/>
      <c r="K170" s="234"/>
      <c r="L170" s="235"/>
      <c r="M170" s="233"/>
      <c r="N170" s="236"/>
      <c r="O170" s="224" t="str">
        <f>IF(GLOBAL_DATA[[#This Row],[Target scope]]="","",INDEX(DATA_TargetStatusChoice[Target_Status_Choice],MATCH(GLOBAL_DATA[[#This Row],[Target scope]],DATA_TargetStatusChoice[Value],1)))</f>
        <v>NOT APPLICABLE</v>
      </c>
      <c r="P170" s="237" t="s">
        <v>427</v>
      </c>
      <c r="Q170" s="238"/>
      <c r="R170" s="250" t="s">
        <v>469</v>
      </c>
      <c r="S170" s="251"/>
      <c r="T170" s="251" t="s">
        <v>386</v>
      </c>
      <c r="U170" s="252"/>
      <c r="V170" s="239" t="s">
        <v>430</v>
      </c>
      <c r="W170" s="240" t="s">
        <v>922</v>
      </c>
      <c r="X170" s="241" t="s">
        <v>562</v>
      </c>
      <c r="Y170" s="241" t="s">
        <v>562</v>
      </c>
      <c r="Z170" s="241" t="s">
        <v>562</v>
      </c>
      <c r="AA170" s="242">
        <f>SUM(GLOBAL_DATA[[#This Row],[Initial 2020]],GLOBAL_DATA[[#This Row],[Initial 2021]],GLOBAL_DATA[[#This Row],[Initial 2022]],GLOBAL_DATA[[#This Row],[Initial 2023]])</f>
        <v>0</v>
      </c>
      <c r="AB170" s="243">
        <f>SUM(GLOBAL_DATA[[#This Row],[Reestimated 2020]],GLOBAL_DATA[[#This Row],[Reestimated 2021]],GLOBAL_DATA[[#This Row],[Reestimated 2022]],GLOBAL_DATA[[#This Row],[Reestimated 2023]])</f>
        <v>0</v>
      </c>
      <c r="AC170" s="244">
        <f>SUM(GLOBAL_DATA[[#This Row],[Spent 2020]],GLOBAL_DATA[[#This Row],[Spent 2021]],GLOBAL_DATA[[#This Row],[Spent 2022]],GLOBAL_DATA[[#This Row],[Spent 2023]])</f>
        <v>0</v>
      </c>
      <c r="AD170" s="245" t="s">
        <v>562</v>
      </c>
      <c r="AE170" s="246" t="s">
        <v>562</v>
      </c>
      <c r="AF170" s="247" t="s">
        <v>562</v>
      </c>
      <c r="AG170" s="246">
        <v>0</v>
      </c>
      <c r="AH170" s="246">
        <v>0</v>
      </c>
      <c r="AI170" s="246">
        <v>0</v>
      </c>
      <c r="AJ170" s="245" t="s">
        <v>562</v>
      </c>
      <c r="AK170" s="246" t="s">
        <v>562</v>
      </c>
      <c r="AL170" s="247" t="s">
        <v>562</v>
      </c>
      <c r="AM170" s="246">
        <v>0</v>
      </c>
      <c r="AN170" s="246">
        <v>0</v>
      </c>
      <c r="AO170" s="248">
        <v>0</v>
      </c>
      <c r="AP170" s="249" t="s">
        <v>933</v>
      </c>
      <c r="AQ170" s="249" t="s">
        <v>933</v>
      </c>
      <c r="AR170" s="162" t="str">
        <f>IF(GLOBAL_DATA[[#This Row],[Target scope]]&lt;&gt;Target_Not_Applicable,GLOBAL_DATA[[#This Row],[Target scope]]*GLOBAL_DATA[[#This Row],[Implementation progress rate]],"")</f>
        <v/>
      </c>
      <c r="AS170" s="180">
        <f>IF(OR(GLOBAL_DATA[[#This Row],[Status]]=DATA!$J$6,GLOBAL_DATA[[#This Row],[Status]]=DATA!$J$7,GLOBAL_DATA[[#This Row],[Status]]=DATA!$J$8),1,0)</f>
        <v>0</v>
      </c>
      <c r="AT170" s="181" t="str">
        <f>IF(GLOBAL_DATA[[#This Row],[Status]]=Status_No_Project,"",MAX(GLOBAL_DATA[[#This Row],[Initial end]],GLOBAL_DATA[[#This Row],[Re-estimated end]],43831))</f>
        <v/>
      </c>
      <c r="AU1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 s="222">
        <f>IF(GLOBAL_DATA[[#This Row],[Target scope]]&lt;&gt;Target_Not_Applicable,COUNTBLANK(GLOBAL_DATA[[#This Row],[Target scope]:[Target justification (if&lt;100%)]]),0)+IF(GLOBAL_DATA[[#This Row],[Status]]&lt;&gt;Status_No_Project,COUNTBLANK(GLOBAL_DATA[[#This Row],[Implementation progress rate]:[CISO assessment]]),0)</f>
        <v>0</v>
      </c>
      <c r="AW170" s="45">
        <f>SUBTOTAL(103,GLOBAL_DATA[[#This Row],[BU]])</f>
        <v>0</v>
      </c>
    </row>
    <row r="171" spans="1:49" ht="25.5" hidden="1" x14ac:dyDescent="0.25">
      <c r="A171" s="222" t="s">
        <v>40</v>
      </c>
      <c r="B171" s="223" t="s">
        <v>894</v>
      </c>
      <c r="C171" s="223" t="s">
        <v>44</v>
      </c>
      <c r="D171" s="231" t="s">
        <v>737</v>
      </c>
      <c r="E171" s="232" t="s">
        <v>7</v>
      </c>
      <c r="F171" s="232"/>
      <c r="G171" s="233"/>
      <c r="H171" s="221"/>
      <c r="I171" s="231" t="s">
        <v>568</v>
      </c>
      <c r="J171" s="232"/>
      <c r="K171" s="234"/>
      <c r="L171" s="235"/>
      <c r="M171" s="233"/>
      <c r="N171" s="236"/>
      <c r="O171" s="224" t="str">
        <f>IF(GLOBAL_DATA[[#This Row],[Target scope]]="","",INDEX(DATA_TargetStatusChoice[Target_Status_Choice],MATCH(GLOBAL_DATA[[#This Row],[Target scope]],DATA_TargetStatusChoice[Value],1)))</f>
        <v>NOT APPLICABLE</v>
      </c>
      <c r="P171" s="237" t="s">
        <v>427</v>
      </c>
      <c r="Q171" s="238"/>
      <c r="R171" s="250" t="s">
        <v>469</v>
      </c>
      <c r="S171" s="251"/>
      <c r="T171" s="251" t="s">
        <v>386</v>
      </c>
      <c r="U171" s="252"/>
      <c r="V171" s="239" t="s">
        <v>430</v>
      </c>
      <c r="W171" s="240" t="s">
        <v>390</v>
      </c>
      <c r="X171" s="241" t="s">
        <v>562</v>
      </c>
      <c r="Y171" s="241" t="s">
        <v>562</v>
      </c>
      <c r="Z171" s="241">
        <v>44560</v>
      </c>
      <c r="AA171" s="242">
        <f>SUM(GLOBAL_DATA[[#This Row],[Initial 2020]],GLOBAL_DATA[[#This Row],[Initial 2021]],GLOBAL_DATA[[#This Row],[Initial 2022]],GLOBAL_DATA[[#This Row],[Initial 2023]])</f>
        <v>0</v>
      </c>
      <c r="AB171" s="243">
        <f>SUM(GLOBAL_DATA[[#This Row],[Reestimated 2020]],GLOBAL_DATA[[#This Row],[Reestimated 2021]],GLOBAL_DATA[[#This Row],[Reestimated 2022]],GLOBAL_DATA[[#This Row],[Reestimated 2023]])</f>
        <v>0</v>
      </c>
      <c r="AC171" s="244">
        <f>SUM(GLOBAL_DATA[[#This Row],[Spent 2020]],GLOBAL_DATA[[#This Row],[Spent 2021]],GLOBAL_DATA[[#This Row],[Spent 2022]],GLOBAL_DATA[[#This Row],[Spent 2023]])</f>
        <v>0</v>
      </c>
      <c r="AD171" s="245" t="s">
        <v>562</v>
      </c>
      <c r="AE171" s="246" t="s">
        <v>562</v>
      </c>
      <c r="AF171" s="247" t="s">
        <v>562</v>
      </c>
      <c r="AG171" s="246">
        <v>0</v>
      </c>
      <c r="AH171" s="246">
        <v>0</v>
      </c>
      <c r="AI171" s="246">
        <v>0</v>
      </c>
      <c r="AJ171" s="245" t="s">
        <v>562</v>
      </c>
      <c r="AK171" s="246" t="s">
        <v>562</v>
      </c>
      <c r="AL171" s="247" t="s">
        <v>562</v>
      </c>
      <c r="AM171" s="246">
        <v>0</v>
      </c>
      <c r="AN171" s="246">
        <v>0</v>
      </c>
      <c r="AO171" s="248">
        <v>0</v>
      </c>
      <c r="AP171" s="249" t="s">
        <v>933</v>
      </c>
      <c r="AQ171" s="249" t="s">
        <v>933</v>
      </c>
      <c r="AR171" s="162" t="str">
        <f>IF(GLOBAL_DATA[[#This Row],[Target scope]]&lt;&gt;Target_Not_Applicable,GLOBAL_DATA[[#This Row],[Target scope]]*GLOBAL_DATA[[#This Row],[Implementation progress rate]],"")</f>
        <v/>
      </c>
      <c r="AS171" s="180">
        <f>IF(OR(GLOBAL_DATA[[#This Row],[Status]]=DATA!$J$6,GLOBAL_DATA[[#This Row],[Status]]=DATA!$J$7,GLOBAL_DATA[[#This Row],[Status]]=DATA!$J$8),1,0)</f>
        <v>0</v>
      </c>
      <c r="AT171" s="181" t="str">
        <f>IF(GLOBAL_DATA[[#This Row],[Status]]=Status_No_Project,"",MAX(GLOBAL_DATA[[#This Row],[Initial end]],GLOBAL_DATA[[#This Row],[Re-estimated end]],43831))</f>
        <v/>
      </c>
      <c r="AU1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 s="222">
        <f>IF(GLOBAL_DATA[[#This Row],[Target scope]]&lt;&gt;Target_Not_Applicable,COUNTBLANK(GLOBAL_DATA[[#This Row],[Target scope]:[Target justification (if&lt;100%)]]),0)+IF(GLOBAL_DATA[[#This Row],[Status]]&lt;&gt;Status_No_Project,COUNTBLANK(GLOBAL_DATA[[#This Row],[Implementation progress rate]:[CISO assessment]]),0)</f>
        <v>0</v>
      </c>
      <c r="AW171" s="45">
        <f>SUBTOTAL(103,GLOBAL_DATA[[#This Row],[BU]])</f>
        <v>0</v>
      </c>
    </row>
    <row r="172" spans="1:49" ht="38.25" hidden="1" x14ac:dyDescent="0.25">
      <c r="A172" s="222" t="s">
        <v>40</v>
      </c>
      <c r="B172" s="223" t="s">
        <v>894</v>
      </c>
      <c r="C172" s="223" t="s">
        <v>44</v>
      </c>
      <c r="D172" s="231" t="s">
        <v>738</v>
      </c>
      <c r="E172" s="232" t="s">
        <v>7</v>
      </c>
      <c r="F172" s="232"/>
      <c r="G172" s="233"/>
      <c r="H172" s="221"/>
      <c r="I172" s="231" t="s">
        <v>571</v>
      </c>
      <c r="J172" s="232"/>
      <c r="K172" s="234"/>
      <c r="L172" s="235"/>
      <c r="M172" s="233"/>
      <c r="N172" s="236"/>
      <c r="O172" s="224" t="str">
        <f>IF(GLOBAL_DATA[[#This Row],[Target scope]]="","",INDEX(DATA_TargetStatusChoice[Target_Status_Choice],MATCH(GLOBAL_DATA[[#This Row],[Target scope]],DATA_TargetStatusChoice[Value],1)))</f>
        <v>FULL IMPLEMENTATION</v>
      </c>
      <c r="P172" s="237">
        <v>1</v>
      </c>
      <c r="Q172" s="238"/>
      <c r="R172" s="250" t="s">
        <v>31</v>
      </c>
      <c r="S172" s="251">
        <v>0</v>
      </c>
      <c r="T172" s="251" t="s">
        <v>386</v>
      </c>
      <c r="U172" s="252"/>
      <c r="V172" s="239" t="s">
        <v>430</v>
      </c>
      <c r="W172" s="240" t="s">
        <v>924</v>
      </c>
      <c r="X172" s="241">
        <v>44197</v>
      </c>
      <c r="Y172" s="241">
        <v>44560</v>
      </c>
      <c r="Z172" s="241">
        <v>44561</v>
      </c>
      <c r="AA172" s="242">
        <f>SUM(GLOBAL_DATA[[#This Row],[Initial 2020]],GLOBAL_DATA[[#This Row],[Initial 2021]],GLOBAL_DATA[[#This Row],[Initial 2022]],GLOBAL_DATA[[#This Row],[Initial 2023]])</f>
        <v>5</v>
      </c>
      <c r="AB172" s="243">
        <f>SUM(GLOBAL_DATA[[#This Row],[Reestimated 2020]],GLOBAL_DATA[[#This Row],[Reestimated 2021]],GLOBAL_DATA[[#This Row],[Reestimated 2022]],GLOBAL_DATA[[#This Row],[Reestimated 2023]])</f>
        <v>0</v>
      </c>
      <c r="AC172" s="244">
        <f>SUM(GLOBAL_DATA[[#This Row],[Spent 2020]],GLOBAL_DATA[[#This Row],[Spent 2021]],GLOBAL_DATA[[#This Row],[Spent 2022]],GLOBAL_DATA[[#This Row],[Spent 2023]])</f>
        <v>0</v>
      </c>
      <c r="AD172" s="245" t="s">
        <v>562</v>
      </c>
      <c r="AE172" s="246" t="s">
        <v>562</v>
      </c>
      <c r="AF172" s="247" t="s">
        <v>562</v>
      </c>
      <c r="AG172" s="246">
        <v>0</v>
      </c>
      <c r="AH172" s="246">
        <v>0</v>
      </c>
      <c r="AI172" s="246">
        <v>0</v>
      </c>
      <c r="AJ172" s="245">
        <v>5</v>
      </c>
      <c r="AK172" s="246" t="s">
        <v>562</v>
      </c>
      <c r="AL172" s="247" t="s">
        <v>562</v>
      </c>
      <c r="AM172" s="246">
        <v>0</v>
      </c>
      <c r="AN172" s="246">
        <v>0</v>
      </c>
      <c r="AO172" s="248">
        <v>0</v>
      </c>
      <c r="AP172" s="249" t="s">
        <v>933</v>
      </c>
      <c r="AQ172" s="249" t="s">
        <v>933</v>
      </c>
      <c r="AR172" s="162">
        <f>IF(GLOBAL_DATA[[#This Row],[Target scope]]&lt;&gt;Target_Not_Applicable,GLOBAL_DATA[[#This Row],[Target scope]]*GLOBAL_DATA[[#This Row],[Implementation progress rate]],"")</f>
        <v>0</v>
      </c>
      <c r="AS172" s="180">
        <f>IF(OR(GLOBAL_DATA[[#This Row],[Status]]=DATA!$J$6,GLOBAL_DATA[[#This Row],[Status]]=DATA!$J$7,GLOBAL_DATA[[#This Row],[Status]]=DATA!$J$8),1,0)</f>
        <v>0</v>
      </c>
      <c r="AT172" s="181">
        <f>IF(GLOBAL_DATA[[#This Row],[Status]]=Status_No_Project,"",MAX(GLOBAL_DATA[[#This Row],[Initial end]],GLOBAL_DATA[[#This Row],[Re-estimated end]],43831))</f>
        <v>44561</v>
      </c>
      <c r="AU1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 s="222">
        <f>IF(GLOBAL_DATA[[#This Row],[Target scope]]&lt;&gt;Target_Not_Applicable,COUNTBLANK(GLOBAL_DATA[[#This Row],[Target scope]:[Target justification (if&lt;100%)]]),0)+IF(GLOBAL_DATA[[#This Row],[Status]]&lt;&gt;Status_No_Project,COUNTBLANK(GLOBAL_DATA[[#This Row],[Implementation progress rate]:[CISO assessment]]),0)</f>
        <v>1</v>
      </c>
      <c r="AW172" s="45">
        <f>SUBTOTAL(103,GLOBAL_DATA[[#This Row],[BU]])</f>
        <v>0</v>
      </c>
    </row>
    <row r="173" spans="1:49" ht="25.5" hidden="1" x14ac:dyDescent="0.25">
      <c r="A173" s="222" t="s">
        <v>40</v>
      </c>
      <c r="B173" s="223" t="s">
        <v>894</v>
      </c>
      <c r="C173" s="223" t="s">
        <v>44</v>
      </c>
      <c r="D173" s="231" t="s">
        <v>739</v>
      </c>
      <c r="E173" s="232" t="s">
        <v>7</v>
      </c>
      <c r="F173" s="232"/>
      <c r="G173" s="233"/>
      <c r="H173" s="221"/>
      <c r="I173" s="231" t="s">
        <v>578</v>
      </c>
      <c r="J173" s="232"/>
      <c r="K173" s="234"/>
      <c r="L173" s="235"/>
      <c r="M173" s="233"/>
      <c r="N173" s="236"/>
      <c r="O173" s="224" t="str">
        <f>IF(GLOBAL_DATA[[#This Row],[Target scope]]="","",INDEX(DATA_TargetStatusChoice[Target_Status_Choice],MATCH(GLOBAL_DATA[[#This Row],[Target scope]],DATA_TargetStatusChoice[Value],1)))</f>
        <v>NOT APPLICABLE</v>
      </c>
      <c r="P173" s="237" t="s">
        <v>427</v>
      </c>
      <c r="Q173" s="238"/>
      <c r="R173" s="250" t="s">
        <v>469</v>
      </c>
      <c r="S173" s="251"/>
      <c r="T173" s="251" t="s">
        <v>386</v>
      </c>
      <c r="U173" s="252"/>
      <c r="V173" s="239" t="s">
        <v>430</v>
      </c>
      <c r="W173" s="240" t="s">
        <v>922</v>
      </c>
      <c r="X173" s="241" t="s">
        <v>562</v>
      </c>
      <c r="Y173" s="241" t="s">
        <v>562</v>
      </c>
      <c r="Z173" s="241" t="s">
        <v>562</v>
      </c>
      <c r="AA173" s="242">
        <f>SUM(GLOBAL_DATA[[#This Row],[Initial 2020]],GLOBAL_DATA[[#This Row],[Initial 2021]],GLOBAL_DATA[[#This Row],[Initial 2022]],GLOBAL_DATA[[#This Row],[Initial 2023]])</f>
        <v>0</v>
      </c>
      <c r="AB173" s="243">
        <f>SUM(GLOBAL_DATA[[#This Row],[Reestimated 2020]],GLOBAL_DATA[[#This Row],[Reestimated 2021]],GLOBAL_DATA[[#This Row],[Reestimated 2022]],GLOBAL_DATA[[#This Row],[Reestimated 2023]])</f>
        <v>0</v>
      </c>
      <c r="AC173" s="244">
        <f>SUM(GLOBAL_DATA[[#This Row],[Spent 2020]],GLOBAL_DATA[[#This Row],[Spent 2021]],GLOBAL_DATA[[#This Row],[Spent 2022]],GLOBAL_DATA[[#This Row],[Spent 2023]])</f>
        <v>0</v>
      </c>
      <c r="AD173" s="245" t="s">
        <v>562</v>
      </c>
      <c r="AE173" s="246" t="s">
        <v>562</v>
      </c>
      <c r="AF173" s="247" t="s">
        <v>562</v>
      </c>
      <c r="AG173" s="246">
        <v>0</v>
      </c>
      <c r="AH173" s="246">
        <v>0</v>
      </c>
      <c r="AI173" s="246">
        <v>0</v>
      </c>
      <c r="AJ173" s="245" t="s">
        <v>562</v>
      </c>
      <c r="AK173" s="246" t="s">
        <v>562</v>
      </c>
      <c r="AL173" s="247" t="s">
        <v>562</v>
      </c>
      <c r="AM173" s="246">
        <v>0</v>
      </c>
      <c r="AN173" s="246">
        <v>0</v>
      </c>
      <c r="AO173" s="248">
        <v>0</v>
      </c>
      <c r="AP173" s="249" t="s">
        <v>933</v>
      </c>
      <c r="AQ173" s="249" t="s">
        <v>933</v>
      </c>
      <c r="AR173" s="162" t="str">
        <f>IF(GLOBAL_DATA[[#This Row],[Target scope]]&lt;&gt;Target_Not_Applicable,GLOBAL_DATA[[#This Row],[Target scope]]*GLOBAL_DATA[[#This Row],[Implementation progress rate]],"")</f>
        <v/>
      </c>
      <c r="AS173" s="180">
        <f>IF(OR(GLOBAL_DATA[[#This Row],[Status]]=DATA!$J$6,GLOBAL_DATA[[#This Row],[Status]]=DATA!$J$7,GLOBAL_DATA[[#This Row],[Status]]=DATA!$J$8),1,0)</f>
        <v>0</v>
      </c>
      <c r="AT173" s="181" t="str">
        <f>IF(GLOBAL_DATA[[#This Row],[Status]]=Status_No_Project,"",MAX(GLOBAL_DATA[[#This Row],[Initial end]],GLOBAL_DATA[[#This Row],[Re-estimated end]],43831))</f>
        <v/>
      </c>
      <c r="AU1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 s="222">
        <f>IF(GLOBAL_DATA[[#This Row],[Target scope]]&lt;&gt;Target_Not_Applicable,COUNTBLANK(GLOBAL_DATA[[#This Row],[Target scope]:[Target justification (if&lt;100%)]]),0)+IF(GLOBAL_DATA[[#This Row],[Status]]&lt;&gt;Status_No_Project,COUNTBLANK(GLOBAL_DATA[[#This Row],[Implementation progress rate]:[CISO assessment]]),0)</f>
        <v>0</v>
      </c>
      <c r="AW173" s="45">
        <f>SUBTOTAL(103,GLOBAL_DATA[[#This Row],[BU]])</f>
        <v>0</v>
      </c>
    </row>
    <row r="174" spans="1:49" ht="38.25" hidden="1" x14ac:dyDescent="0.25">
      <c r="A174" s="222" t="s">
        <v>40</v>
      </c>
      <c r="B174" s="223" t="s">
        <v>894</v>
      </c>
      <c r="C174" s="223" t="s">
        <v>44</v>
      </c>
      <c r="D174" s="231" t="s">
        <v>740</v>
      </c>
      <c r="E174" s="232" t="s">
        <v>7</v>
      </c>
      <c r="F174" s="232"/>
      <c r="G174" s="233"/>
      <c r="H174" s="221"/>
      <c r="I174" s="231" t="s">
        <v>571</v>
      </c>
      <c r="J174" s="232"/>
      <c r="K174" s="234"/>
      <c r="L174" s="235"/>
      <c r="M174" s="233"/>
      <c r="N174" s="236"/>
      <c r="O174" s="224" t="str">
        <f>IF(GLOBAL_DATA[[#This Row],[Target scope]]="","",INDEX(DATA_TargetStatusChoice[Target_Status_Choice],MATCH(GLOBAL_DATA[[#This Row],[Target scope]],DATA_TargetStatusChoice[Value],1)))</f>
        <v>FULL IMPLEMENTATION</v>
      </c>
      <c r="P174" s="237">
        <v>1</v>
      </c>
      <c r="Q174" s="238"/>
      <c r="R174" s="250" t="s">
        <v>32</v>
      </c>
      <c r="S174" s="251">
        <v>0.6</v>
      </c>
      <c r="T174" s="251" t="s">
        <v>386</v>
      </c>
      <c r="U174" s="252"/>
      <c r="V174" s="239" t="s">
        <v>431</v>
      </c>
      <c r="W174" s="240" t="s">
        <v>921</v>
      </c>
      <c r="X174" s="241">
        <v>43831</v>
      </c>
      <c r="Y174" s="241">
        <v>44560</v>
      </c>
      <c r="Z174" s="241">
        <v>44561</v>
      </c>
      <c r="AA174" s="242">
        <f>SUM(GLOBAL_DATA[[#This Row],[Initial 2020]],GLOBAL_DATA[[#This Row],[Initial 2021]],GLOBAL_DATA[[#This Row],[Initial 2022]],GLOBAL_DATA[[#This Row],[Initial 2023]])</f>
        <v>20</v>
      </c>
      <c r="AB174" s="243">
        <f>SUM(GLOBAL_DATA[[#This Row],[Reestimated 2020]],GLOBAL_DATA[[#This Row],[Reestimated 2021]],GLOBAL_DATA[[#This Row],[Reestimated 2022]],GLOBAL_DATA[[#This Row],[Reestimated 2023]])</f>
        <v>0</v>
      </c>
      <c r="AC174" s="244">
        <f>SUM(GLOBAL_DATA[[#This Row],[Spent 2020]],GLOBAL_DATA[[#This Row],[Spent 2021]],GLOBAL_DATA[[#This Row],[Spent 2022]],GLOBAL_DATA[[#This Row],[Spent 2023]])</f>
        <v>0</v>
      </c>
      <c r="AD174" s="245" t="s">
        <v>562</v>
      </c>
      <c r="AE174" s="246" t="s">
        <v>562</v>
      </c>
      <c r="AF174" s="247" t="s">
        <v>562</v>
      </c>
      <c r="AG174" s="246">
        <v>0</v>
      </c>
      <c r="AH174" s="246">
        <v>0</v>
      </c>
      <c r="AI174" s="246">
        <v>0</v>
      </c>
      <c r="AJ174" s="245">
        <v>20</v>
      </c>
      <c r="AK174" s="246" t="s">
        <v>562</v>
      </c>
      <c r="AL174" s="247" t="s">
        <v>562</v>
      </c>
      <c r="AM174" s="246">
        <v>0</v>
      </c>
      <c r="AN174" s="246">
        <v>0</v>
      </c>
      <c r="AO174" s="248">
        <v>0</v>
      </c>
      <c r="AP174" s="249" t="s">
        <v>933</v>
      </c>
      <c r="AQ174" s="249" t="s">
        <v>933</v>
      </c>
      <c r="AR174" s="162">
        <f>IF(GLOBAL_DATA[[#This Row],[Target scope]]&lt;&gt;Target_Not_Applicable,GLOBAL_DATA[[#This Row],[Target scope]]*GLOBAL_DATA[[#This Row],[Implementation progress rate]],"")</f>
        <v>0.6</v>
      </c>
      <c r="AS174" s="180">
        <f>IF(OR(GLOBAL_DATA[[#This Row],[Status]]=DATA!$J$6,GLOBAL_DATA[[#This Row],[Status]]=DATA!$J$7,GLOBAL_DATA[[#This Row],[Status]]=DATA!$J$8),1,0)</f>
        <v>0</v>
      </c>
      <c r="AT174" s="181">
        <f>IF(GLOBAL_DATA[[#This Row],[Status]]=Status_No_Project,"",MAX(GLOBAL_DATA[[#This Row],[Initial end]],GLOBAL_DATA[[#This Row],[Re-estimated end]],43831))</f>
        <v>44561</v>
      </c>
      <c r="AU1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 s="222">
        <f>IF(GLOBAL_DATA[[#This Row],[Target scope]]&lt;&gt;Target_Not_Applicable,COUNTBLANK(GLOBAL_DATA[[#This Row],[Target scope]:[Target justification (if&lt;100%)]]),0)+IF(GLOBAL_DATA[[#This Row],[Status]]&lt;&gt;Status_No_Project,COUNTBLANK(GLOBAL_DATA[[#This Row],[Implementation progress rate]:[CISO assessment]]),0)</f>
        <v>1</v>
      </c>
      <c r="AW174" s="45">
        <f>SUBTOTAL(103,GLOBAL_DATA[[#This Row],[BU]])</f>
        <v>0</v>
      </c>
    </row>
    <row r="175" spans="1:49" ht="25.5" hidden="1" x14ac:dyDescent="0.25">
      <c r="A175" s="222" t="s">
        <v>40</v>
      </c>
      <c r="B175" s="223" t="s">
        <v>894</v>
      </c>
      <c r="C175" s="223" t="s">
        <v>44</v>
      </c>
      <c r="D175" s="231" t="s">
        <v>741</v>
      </c>
      <c r="E175" s="232" t="s">
        <v>7</v>
      </c>
      <c r="F175" s="232"/>
      <c r="G175" s="233"/>
      <c r="H175" s="221"/>
      <c r="I175" s="231" t="s">
        <v>571</v>
      </c>
      <c r="J175" s="232"/>
      <c r="K175" s="234"/>
      <c r="L175" s="235"/>
      <c r="M175" s="233"/>
      <c r="N175" s="236"/>
      <c r="O175" s="224" t="str">
        <f>IF(GLOBAL_DATA[[#This Row],[Target scope]]="","",INDEX(DATA_TargetStatusChoice[Target_Status_Choice],MATCH(GLOBAL_DATA[[#This Row],[Target scope]],DATA_TargetStatusChoice[Value],1)))</f>
        <v>NOT APPLICABLE</v>
      </c>
      <c r="P175" s="237" t="s">
        <v>427</v>
      </c>
      <c r="Q175" s="238"/>
      <c r="R175" s="250" t="s">
        <v>469</v>
      </c>
      <c r="S175" s="251"/>
      <c r="T175" s="251" t="s">
        <v>386</v>
      </c>
      <c r="U175" s="252"/>
      <c r="V175" s="239" t="s">
        <v>430</v>
      </c>
      <c r="W175" s="240" t="s">
        <v>922</v>
      </c>
      <c r="X175" s="241" t="s">
        <v>562</v>
      </c>
      <c r="Y175" s="241" t="s">
        <v>562</v>
      </c>
      <c r="Z175" s="241" t="s">
        <v>562</v>
      </c>
      <c r="AA175" s="242">
        <f>SUM(GLOBAL_DATA[[#This Row],[Initial 2020]],GLOBAL_DATA[[#This Row],[Initial 2021]],GLOBAL_DATA[[#This Row],[Initial 2022]],GLOBAL_DATA[[#This Row],[Initial 2023]])</f>
        <v>0</v>
      </c>
      <c r="AB175" s="243">
        <f>SUM(GLOBAL_DATA[[#This Row],[Reestimated 2020]],GLOBAL_DATA[[#This Row],[Reestimated 2021]],GLOBAL_DATA[[#This Row],[Reestimated 2022]],GLOBAL_DATA[[#This Row],[Reestimated 2023]])</f>
        <v>0</v>
      </c>
      <c r="AC175" s="244">
        <f>SUM(GLOBAL_DATA[[#This Row],[Spent 2020]],GLOBAL_DATA[[#This Row],[Spent 2021]],GLOBAL_DATA[[#This Row],[Spent 2022]],GLOBAL_DATA[[#This Row],[Spent 2023]])</f>
        <v>0</v>
      </c>
      <c r="AD175" s="245" t="s">
        <v>562</v>
      </c>
      <c r="AE175" s="246" t="s">
        <v>562</v>
      </c>
      <c r="AF175" s="247" t="s">
        <v>562</v>
      </c>
      <c r="AG175" s="246">
        <v>0</v>
      </c>
      <c r="AH175" s="246">
        <v>0</v>
      </c>
      <c r="AI175" s="246">
        <v>0</v>
      </c>
      <c r="AJ175" s="245" t="s">
        <v>562</v>
      </c>
      <c r="AK175" s="246" t="s">
        <v>562</v>
      </c>
      <c r="AL175" s="247" t="s">
        <v>562</v>
      </c>
      <c r="AM175" s="246">
        <v>0</v>
      </c>
      <c r="AN175" s="246">
        <v>0</v>
      </c>
      <c r="AO175" s="248">
        <v>0</v>
      </c>
      <c r="AP175" s="249" t="s">
        <v>933</v>
      </c>
      <c r="AQ175" s="249" t="s">
        <v>933</v>
      </c>
      <c r="AR175" s="162" t="str">
        <f>IF(GLOBAL_DATA[[#This Row],[Target scope]]&lt;&gt;Target_Not_Applicable,GLOBAL_DATA[[#This Row],[Target scope]]*GLOBAL_DATA[[#This Row],[Implementation progress rate]],"")</f>
        <v/>
      </c>
      <c r="AS175" s="180">
        <f>IF(OR(GLOBAL_DATA[[#This Row],[Status]]=DATA!$J$6,GLOBAL_DATA[[#This Row],[Status]]=DATA!$J$7,GLOBAL_DATA[[#This Row],[Status]]=DATA!$J$8),1,0)</f>
        <v>0</v>
      </c>
      <c r="AT175" s="181" t="str">
        <f>IF(GLOBAL_DATA[[#This Row],[Status]]=Status_No_Project,"",MAX(GLOBAL_DATA[[#This Row],[Initial end]],GLOBAL_DATA[[#This Row],[Re-estimated end]],43831))</f>
        <v/>
      </c>
      <c r="AU1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 s="222">
        <f>IF(GLOBAL_DATA[[#This Row],[Target scope]]&lt;&gt;Target_Not_Applicable,COUNTBLANK(GLOBAL_DATA[[#This Row],[Target scope]:[Target justification (if&lt;100%)]]),0)+IF(GLOBAL_DATA[[#This Row],[Status]]&lt;&gt;Status_No_Project,COUNTBLANK(GLOBAL_DATA[[#This Row],[Implementation progress rate]:[CISO assessment]]),0)</f>
        <v>0</v>
      </c>
      <c r="AW175" s="45">
        <f>SUBTOTAL(103,GLOBAL_DATA[[#This Row],[BU]])</f>
        <v>0</v>
      </c>
    </row>
    <row r="176" spans="1:49" ht="25.5" hidden="1" x14ac:dyDescent="0.25">
      <c r="A176" s="222" t="s">
        <v>40</v>
      </c>
      <c r="B176" s="223" t="s">
        <v>894</v>
      </c>
      <c r="C176" s="223" t="s">
        <v>44</v>
      </c>
      <c r="D176" s="231" t="s">
        <v>742</v>
      </c>
      <c r="E176" s="232" t="s">
        <v>7</v>
      </c>
      <c r="F176" s="232"/>
      <c r="G176" s="233"/>
      <c r="H176" s="221"/>
      <c r="I176" s="231" t="s">
        <v>571</v>
      </c>
      <c r="J176" s="232"/>
      <c r="K176" s="234"/>
      <c r="L176" s="235"/>
      <c r="M176" s="233"/>
      <c r="N176" s="236"/>
      <c r="O176" s="224" t="str">
        <f>IF(GLOBAL_DATA[[#This Row],[Target scope]]="","",INDEX(DATA_TargetStatusChoice[Target_Status_Choice],MATCH(GLOBAL_DATA[[#This Row],[Target scope]],DATA_TargetStatusChoice[Value],1)))</f>
        <v>NOT APPLICABLE</v>
      </c>
      <c r="P176" s="237" t="s">
        <v>427</v>
      </c>
      <c r="Q176" s="238"/>
      <c r="R176" s="250" t="s">
        <v>469</v>
      </c>
      <c r="S176" s="251"/>
      <c r="T176" s="251" t="s">
        <v>386</v>
      </c>
      <c r="U176" s="252"/>
      <c r="V176" s="239" t="s">
        <v>430</v>
      </c>
      <c r="W176" s="240" t="s">
        <v>922</v>
      </c>
      <c r="X176" s="241" t="s">
        <v>562</v>
      </c>
      <c r="Y176" s="241" t="s">
        <v>562</v>
      </c>
      <c r="Z176" s="241" t="s">
        <v>562</v>
      </c>
      <c r="AA176" s="242">
        <f>SUM(GLOBAL_DATA[[#This Row],[Initial 2020]],GLOBAL_DATA[[#This Row],[Initial 2021]],GLOBAL_DATA[[#This Row],[Initial 2022]],GLOBAL_DATA[[#This Row],[Initial 2023]])</f>
        <v>0</v>
      </c>
      <c r="AB176" s="243">
        <f>SUM(GLOBAL_DATA[[#This Row],[Reestimated 2020]],GLOBAL_DATA[[#This Row],[Reestimated 2021]],GLOBAL_DATA[[#This Row],[Reestimated 2022]],GLOBAL_DATA[[#This Row],[Reestimated 2023]])</f>
        <v>0</v>
      </c>
      <c r="AC176" s="244">
        <f>SUM(GLOBAL_DATA[[#This Row],[Spent 2020]],GLOBAL_DATA[[#This Row],[Spent 2021]],GLOBAL_DATA[[#This Row],[Spent 2022]],GLOBAL_DATA[[#This Row],[Spent 2023]])</f>
        <v>0</v>
      </c>
      <c r="AD176" s="245" t="s">
        <v>562</v>
      </c>
      <c r="AE176" s="246" t="s">
        <v>562</v>
      </c>
      <c r="AF176" s="247" t="s">
        <v>562</v>
      </c>
      <c r="AG176" s="246">
        <v>0</v>
      </c>
      <c r="AH176" s="246">
        <v>0</v>
      </c>
      <c r="AI176" s="246">
        <v>0</v>
      </c>
      <c r="AJ176" s="245" t="s">
        <v>562</v>
      </c>
      <c r="AK176" s="246" t="s">
        <v>562</v>
      </c>
      <c r="AL176" s="247" t="s">
        <v>562</v>
      </c>
      <c r="AM176" s="246">
        <v>0</v>
      </c>
      <c r="AN176" s="246">
        <v>0</v>
      </c>
      <c r="AO176" s="248">
        <v>0</v>
      </c>
      <c r="AP176" s="249" t="s">
        <v>933</v>
      </c>
      <c r="AQ176" s="249" t="s">
        <v>933</v>
      </c>
      <c r="AR176" s="162" t="str">
        <f>IF(GLOBAL_DATA[[#This Row],[Target scope]]&lt;&gt;Target_Not_Applicable,GLOBAL_DATA[[#This Row],[Target scope]]*GLOBAL_DATA[[#This Row],[Implementation progress rate]],"")</f>
        <v/>
      </c>
      <c r="AS176" s="180">
        <f>IF(OR(GLOBAL_DATA[[#This Row],[Status]]=DATA!$J$6,GLOBAL_DATA[[#This Row],[Status]]=DATA!$J$7,GLOBAL_DATA[[#This Row],[Status]]=DATA!$J$8),1,0)</f>
        <v>0</v>
      </c>
      <c r="AT176" s="181" t="str">
        <f>IF(GLOBAL_DATA[[#This Row],[Status]]=Status_No_Project,"",MAX(GLOBAL_DATA[[#This Row],[Initial end]],GLOBAL_DATA[[#This Row],[Re-estimated end]],43831))</f>
        <v/>
      </c>
      <c r="AU1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 s="222">
        <f>IF(GLOBAL_DATA[[#This Row],[Target scope]]&lt;&gt;Target_Not_Applicable,COUNTBLANK(GLOBAL_DATA[[#This Row],[Target scope]:[Target justification (if&lt;100%)]]),0)+IF(GLOBAL_DATA[[#This Row],[Status]]&lt;&gt;Status_No_Project,COUNTBLANK(GLOBAL_DATA[[#This Row],[Implementation progress rate]:[CISO assessment]]),0)</f>
        <v>0</v>
      </c>
      <c r="AW176" s="45">
        <f>SUBTOTAL(103,GLOBAL_DATA[[#This Row],[BU]])</f>
        <v>0</v>
      </c>
    </row>
    <row r="177" spans="1:49" ht="38.25" hidden="1" x14ac:dyDescent="0.25">
      <c r="A177" s="222" t="s">
        <v>40</v>
      </c>
      <c r="B177" s="223" t="s">
        <v>894</v>
      </c>
      <c r="C177" s="223" t="s">
        <v>44</v>
      </c>
      <c r="D177" s="231" t="s">
        <v>743</v>
      </c>
      <c r="E177" s="232" t="s">
        <v>7</v>
      </c>
      <c r="F177" s="232"/>
      <c r="G177" s="233"/>
      <c r="H177" s="221"/>
      <c r="I177" s="231" t="s">
        <v>571</v>
      </c>
      <c r="J177" s="232"/>
      <c r="K177" s="234"/>
      <c r="L177" s="235"/>
      <c r="M177" s="233"/>
      <c r="N177" s="236"/>
      <c r="O177" s="224" t="str">
        <f>IF(GLOBAL_DATA[[#This Row],[Target scope]]="","",INDEX(DATA_TargetStatusChoice[Target_Status_Choice],MATCH(GLOBAL_DATA[[#This Row],[Target scope]],DATA_TargetStatusChoice[Value],1)))</f>
        <v>FULL IMPLEMENTATION</v>
      </c>
      <c r="P177" s="237">
        <v>1</v>
      </c>
      <c r="Q177" s="238"/>
      <c r="R177" s="250" t="s">
        <v>31</v>
      </c>
      <c r="S177" s="251">
        <v>0</v>
      </c>
      <c r="T177" s="251" t="s">
        <v>386</v>
      </c>
      <c r="U177" s="252"/>
      <c r="V177" s="239" t="s">
        <v>430</v>
      </c>
      <c r="W177" s="240" t="s">
        <v>922</v>
      </c>
      <c r="X177" s="241">
        <v>44562</v>
      </c>
      <c r="Y177" s="241">
        <v>44925</v>
      </c>
      <c r="Z177" s="241">
        <v>44925</v>
      </c>
      <c r="AA177" s="242">
        <f>SUM(GLOBAL_DATA[[#This Row],[Initial 2020]],GLOBAL_DATA[[#This Row],[Initial 2021]],GLOBAL_DATA[[#This Row],[Initial 2022]],GLOBAL_DATA[[#This Row],[Initial 2023]])</f>
        <v>20</v>
      </c>
      <c r="AB177" s="243">
        <f>SUM(GLOBAL_DATA[[#This Row],[Reestimated 2020]],GLOBAL_DATA[[#This Row],[Reestimated 2021]],GLOBAL_DATA[[#This Row],[Reestimated 2022]],GLOBAL_DATA[[#This Row],[Reestimated 2023]])</f>
        <v>0</v>
      </c>
      <c r="AC177" s="244">
        <f>SUM(GLOBAL_DATA[[#This Row],[Spent 2020]],GLOBAL_DATA[[#This Row],[Spent 2021]],GLOBAL_DATA[[#This Row],[Spent 2022]],GLOBAL_DATA[[#This Row],[Spent 2023]])</f>
        <v>0</v>
      </c>
      <c r="AD177" s="245" t="s">
        <v>562</v>
      </c>
      <c r="AE177" s="246" t="s">
        <v>562</v>
      </c>
      <c r="AF177" s="247" t="s">
        <v>562</v>
      </c>
      <c r="AG177" s="246">
        <v>0</v>
      </c>
      <c r="AH177" s="246">
        <v>0</v>
      </c>
      <c r="AI177" s="246">
        <v>0</v>
      </c>
      <c r="AJ177" s="245">
        <v>20</v>
      </c>
      <c r="AK177" s="246" t="s">
        <v>562</v>
      </c>
      <c r="AL177" s="247" t="s">
        <v>562</v>
      </c>
      <c r="AM177" s="246">
        <v>0</v>
      </c>
      <c r="AN177" s="246">
        <v>0</v>
      </c>
      <c r="AO177" s="248">
        <v>0</v>
      </c>
      <c r="AP177" s="249" t="s">
        <v>933</v>
      </c>
      <c r="AQ177" s="249" t="s">
        <v>933</v>
      </c>
      <c r="AR177" s="162">
        <f>IF(GLOBAL_DATA[[#This Row],[Target scope]]&lt;&gt;Target_Not_Applicable,GLOBAL_DATA[[#This Row],[Target scope]]*GLOBAL_DATA[[#This Row],[Implementation progress rate]],"")</f>
        <v>0</v>
      </c>
      <c r="AS177" s="180">
        <f>IF(OR(GLOBAL_DATA[[#This Row],[Status]]=DATA!$J$6,GLOBAL_DATA[[#This Row],[Status]]=DATA!$J$7,GLOBAL_DATA[[#This Row],[Status]]=DATA!$J$8),1,0)</f>
        <v>0</v>
      </c>
      <c r="AT177" s="181">
        <f>IF(GLOBAL_DATA[[#This Row],[Status]]=Status_No_Project,"",MAX(GLOBAL_DATA[[#This Row],[Initial end]],GLOBAL_DATA[[#This Row],[Re-estimated end]],43831))</f>
        <v>44925</v>
      </c>
      <c r="AU1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 s="222">
        <f>IF(GLOBAL_DATA[[#This Row],[Target scope]]&lt;&gt;Target_Not_Applicable,COUNTBLANK(GLOBAL_DATA[[#This Row],[Target scope]:[Target justification (if&lt;100%)]]),0)+IF(GLOBAL_DATA[[#This Row],[Status]]&lt;&gt;Status_No_Project,COUNTBLANK(GLOBAL_DATA[[#This Row],[Implementation progress rate]:[CISO assessment]]),0)</f>
        <v>1</v>
      </c>
      <c r="AW177" s="45">
        <f>SUBTOTAL(103,GLOBAL_DATA[[#This Row],[BU]])</f>
        <v>0</v>
      </c>
    </row>
    <row r="178" spans="1:49" ht="25.5" hidden="1" x14ac:dyDescent="0.25">
      <c r="A178" s="222" t="s">
        <v>40</v>
      </c>
      <c r="B178" s="223" t="s">
        <v>894</v>
      </c>
      <c r="C178" s="223" t="s">
        <v>44</v>
      </c>
      <c r="D178" s="231" t="s">
        <v>744</v>
      </c>
      <c r="E178" s="232" t="s">
        <v>7</v>
      </c>
      <c r="F178" s="232"/>
      <c r="G178" s="233"/>
      <c r="H178" s="221"/>
      <c r="I178" s="231" t="s">
        <v>571</v>
      </c>
      <c r="J178" s="232"/>
      <c r="K178" s="234"/>
      <c r="L178" s="235"/>
      <c r="M178" s="233"/>
      <c r="N178" s="236"/>
      <c r="O178" s="224" t="str">
        <f>IF(GLOBAL_DATA[[#This Row],[Target scope]]="","",INDEX(DATA_TargetStatusChoice[Target_Status_Choice],MATCH(GLOBAL_DATA[[#This Row],[Target scope]],DATA_TargetStatusChoice[Value],1)))</f>
        <v>NOT APPLICABLE</v>
      </c>
      <c r="P178" s="237" t="s">
        <v>427</v>
      </c>
      <c r="Q178" s="238"/>
      <c r="R178" s="250" t="s">
        <v>469</v>
      </c>
      <c r="S178" s="251"/>
      <c r="T178" s="251" t="s">
        <v>386</v>
      </c>
      <c r="U178" s="252"/>
      <c r="V178" s="239" t="s">
        <v>430</v>
      </c>
      <c r="W178" s="240" t="s">
        <v>922</v>
      </c>
      <c r="X178" s="241" t="s">
        <v>562</v>
      </c>
      <c r="Y178" s="241" t="s">
        <v>562</v>
      </c>
      <c r="Z178" s="241">
        <v>44560</v>
      </c>
      <c r="AA178" s="242">
        <f>SUM(GLOBAL_DATA[[#This Row],[Initial 2020]],GLOBAL_DATA[[#This Row],[Initial 2021]],GLOBAL_DATA[[#This Row],[Initial 2022]],GLOBAL_DATA[[#This Row],[Initial 2023]])</f>
        <v>0</v>
      </c>
      <c r="AB178" s="243">
        <f>SUM(GLOBAL_DATA[[#This Row],[Reestimated 2020]],GLOBAL_DATA[[#This Row],[Reestimated 2021]],GLOBAL_DATA[[#This Row],[Reestimated 2022]],GLOBAL_DATA[[#This Row],[Reestimated 2023]])</f>
        <v>0</v>
      </c>
      <c r="AC178" s="244">
        <f>SUM(GLOBAL_DATA[[#This Row],[Spent 2020]],GLOBAL_DATA[[#This Row],[Spent 2021]],GLOBAL_DATA[[#This Row],[Spent 2022]],GLOBAL_DATA[[#This Row],[Spent 2023]])</f>
        <v>0</v>
      </c>
      <c r="AD178" s="245">
        <v>0</v>
      </c>
      <c r="AE178" s="246">
        <v>0</v>
      </c>
      <c r="AF178" s="247">
        <v>0</v>
      </c>
      <c r="AG178" s="246">
        <v>0</v>
      </c>
      <c r="AH178" s="246">
        <v>0</v>
      </c>
      <c r="AI178" s="246">
        <v>0</v>
      </c>
      <c r="AJ178" s="245" t="s">
        <v>562</v>
      </c>
      <c r="AK178" s="246" t="s">
        <v>562</v>
      </c>
      <c r="AL178" s="247" t="s">
        <v>562</v>
      </c>
      <c r="AM178" s="246">
        <v>0</v>
      </c>
      <c r="AN178" s="246">
        <v>0</v>
      </c>
      <c r="AO178" s="248">
        <v>0</v>
      </c>
      <c r="AP178" s="249" t="s">
        <v>933</v>
      </c>
      <c r="AQ178" s="249" t="s">
        <v>933</v>
      </c>
      <c r="AR178" s="162" t="str">
        <f>IF(GLOBAL_DATA[[#This Row],[Target scope]]&lt;&gt;Target_Not_Applicable,GLOBAL_DATA[[#This Row],[Target scope]]*GLOBAL_DATA[[#This Row],[Implementation progress rate]],"")</f>
        <v/>
      </c>
      <c r="AS178" s="180">
        <f>IF(OR(GLOBAL_DATA[[#This Row],[Status]]=DATA!$J$6,GLOBAL_DATA[[#This Row],[Status]]=DATA!$J$7,GLOBAL_DATA[[#This Row],[Status]]=DATA!$J$8),1,0)</f>
        <v>0</v>
      </c>
      <c r="AT178" s="181" t="str">
        <f>IF(GLOBAL_DATA[[#This Row],[Status]]=Status_No_Project,"",MAX(GLOBAL_DATA[[#This Row],[Initial end]],GLOBAL_DATA[[#This Row],[Re-estimated end]],43831))</f>
        <v/>
      </c>
      <c r="AU1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 s="222">
        <f>IF(GLOBAL_DATA[[#This Row],[Target scope]]&lt;&gt;Target_Not_Applicable,COUNTBLANK(GLOBAL_DATA[[#This Row],[Target scope]:[Target justification (if&lt;100%)]]),0)+IF(GLOBAL_DATA[[#This Row],[Status]]&lt;&gt;Status_No_Project,COUNTBLANK(GLOBAL_DATA[[#This Row],[Implementation progress rate]:[CISO assessment]]),0)</f>
        <v>0</v>
      </c>
      <c r="AW178" s="45">
        <f>SUBTOTAL(103,GLOBAL_DATA[[#This Row],[BU]])</f>
        <v>0</v>
      </c>
    </row>
    <row r="179" spans="1:49" ht="25.5" hidden="1" x14ac:dyDescent="0.25">
      <c r="A179" s="222" t="s">
        <v>40</v>
      </c>
      <c r="B179" s="223" t="s">
        <v>894</v>
      </c>
      <c r="C179" s="223" t="s">
        <v>44</v>
      </c>
      <c r="D179" s="231" t="s">
        <v>745</v>
      </c>
      <c r="E179" s="232" t="s">
        <v>7</v>
      </c>
      <c r="F179" s="232"/>
      <c r="G179" s="233"/>
      <c r="H179" s="221"/>
      <c r="I179" s="231" t="s">
        <v>571</v>
      </c>
      <c r="J179" s="232"/>
      <c r="K179" s="234"/>
      <c r="L179" s="235"/>
      <c r="M179" s="233"/>
      <c r="N179" s="236"/>
      <c r="O179" s="224" t="str">
        <f>IF(GLOBAL_DATA[[#This Row],[Target scope]]="","",INDEX(DATA_TargetStatusChoice[Target_Status_Choice],MATCH(GLOBAL_DATA[[#This Row],[Target scope]],DATA_TargetStatusChoice[Value],1)))</f>
        <v>NOT APPLICABLE</v>
      </c>
      <c r="P179" s="237" t="s">
        <v>427</v>
      </c>
      <c r="Q179" s="238"/>
      <c r="R179" s="250" t="s">
        <v>469</v>
      </c>
      <c r="S179" s="251"/>
      <c r="T179" s="251" t="s">
        <v>386</v>
      </c>
      <c r="U179" s="252"/>
      <c r="V179" s="239" t="s">
        <v>430</v>
      </c>
      <c r="W179" s="240" t="s">
        <v>922</v>
      </c>
      <c r="X179" s="241" t="s">
        <v>562</v>
      </c>
      <c r="Y179" s="241" t="s">
        <v>562</v>
      </c>
      <c r="Z179" s="241">
        <v>44560</v>
      </c>
      <c r="AA179" s="242">
        <f>SUM(GLOBAL_DATA[[#This Row],[Initial 2020]],GLOBAL_DATA[[#This Row],[Initial 2021]],GLOBAL_DATA[[#This Row],[Initial 2022]],GLOBAL_DATA[[#This Row],[Initial 2023]])</f>
        <v>0</v>
      </c>
      <c r="AB179" s="243">
        <f>SUM(GLOBAL_DATA[[#This Row],[Reestimated 2020]],GLOBAL_DATA[[#This Row],[Reestimated 2021]],GLOBAL_DATA[[#This Row],[Reestimated 2022]],GLOBAL_DATA[[#This Row],[Reestimated 2023]])</f>
        <v>0</v>
      </c>
      <c r="AC179" s="244">
        <f>SUM(GLOBAL_DATA[[#This Row],[Spent 2020]],GLOBAL_DATA[[#This Row],[Spent 2021]],GLOBAL_DATA[[#This Row],[Spent 2022]],GLOBAL_DATA[[#This Row],[Spent 2023]])</f>
        <v>0</v>
      </c>
      <c r="AD179" s="245">
        <v>0</v>
      </c>
      <c r="AE179" s="246">
        <v>0</v>
      </c>
      <c r="AF179" s="247">
        <v>0</v>
      </c>
      <c r="AG179" s="246">
        <v>0</v>
      </c>
      <c r="AH179" s="246">
        <v>0</v>
      </c>
      <c r="AI179" s="246">
        <v>0</v>
      </c>
      <c r="AJ179" s="245" t="s">
        <v>562</v>
      </c>
      <c r="AK179" s="246" t="s">
        <v>562</v>
      </c>
      <c r="AL179" s="247" t="s">
        <v>562</v>
      </c>
      <c r="AM179" s="246">
        <v>0</v>
      </c>
      <c r="AN179" s="246">
        <v>0</v>
      </c>
      <c r="AO179" s="248">
        <v>0</v>
      </c>
      <c r="AP179" s="249" t="s">
        <v>933</v>
      </c>
      <c r="AQ179" s="249" t="s">
        <v>933</v>
      </c>
      <c r="AR179" s="162" t="str">
        <f>IF(GLOBAL_DATA[[#This Row],[Target scope]]&lt;&gt;Target_Not_Applicable,GLOBAL_DATA[[#This Row],[Target scope]]*GLOBAL_DATA[[#This Row],[Implementation progress rate]],"")</f>
        <v/>
      </c>
      <c r="AS179" s="180">
        <f>IF(OR(GLOBAL_DATA[[#This Row],[Status]]=DATA!$J$6,GLOBAL_DATA[[#This Row],[Status]]=DATA!$J$7,GLOBAL_DATA[[#This Row],[Status]]=DATA!$J$8),1,0)</f>
        <v>0</v>
      </c>
      <c r="AT179" s="181" t="str">
        <f>IF(GLOBAL_DATA[[#This Row],[Status]]=Status_No_Project,"",MAX(GLOBAL_DATA[[#This Row],[Initial end]],GLOBAL_DATA[[#This Row],[Re-estimated end]],43831))</f>
        <v/>
      </c>
      <c r="AU1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 s="222">
        <f>IF(GLOBAL_DATA[[#This Row],[Target scope]]&lt;&gt;Target_Not_Applicable,COUNTBLANK(GLOBAL_DATA[[#This Row],[Target scope]:[Target justification (if&lt;100%)]]),0)+IF(GLOBAL_DATA[[#This Row],[Status]]&lt;&gt;Status_No_Project,COUNTBLANK(GLOBAL_DATA[[#This Row],[Implementation progress rate]:[CISO assessment]]),0)</f>
        <v>0</v>
      </c>
      <c r="AW179" s="45">
        <f>SUBTOTAL(103,GLOBAL_DATA[[#This Row],[BU]])</f>
        <v>0</v>
      </c>
    </row>
    <row r="180" spans="1:49" ht="38.25" hidden="1" x14ac:dyDescent="0.25">
      <c r="A180" s="222" t="s">
        <v>40</v>
      </c>
      <c r="B180" s="223" t="s">
        <v>894</v>
      </c>
      <c r="C180" s="223" t="s">
        <v>44</v>
      </c>
      <c r="D180" s="231" t="s">
        <v>746</v>
      </c>
      <c r="E180" s="232" t="s">
        <v>7</v>
      </c>
      <c r="F180" s="232"/>
      <c r="G180" s="233"/>
      <c r="H180" s="221"/>
      <c r="I180" s="231" t="s">
        <v>571</v>
      </c>
      <c r="J180" s="232"/>
      <c r="K180" s="234"/>
      <c r="L180" s="235"/>
      <c r="M180" s="233"/>
      <c r="N180" s="236"/>
      <c r="O180" s="224" t="str">
        <f>IF(GLOBAL_DATA[[#This Row],[Target scope]]="","",INDEX(DATA_TargetStatusChoice[Target_Status_Choice],MATCH(GLOBAL_DATA[[#This Row],[Target scope]],DATA_TargetStatusChoice[Value],1)))</f>
        <v>FULL IMPLEMENTATION</v>
      </c>
      <c r="P180" s="237">
        <v>1</v>
      </c>
      <c r="Q180" s="238"/>
      <c r="R180" s="250" t="s">
        <v>32</v>
      </c>
      <c r="S180" s="251">
        <v>0.6</v>
      </c>
      <c r="T180" s="251" t="s">
        <v>386</v>
      </c>
      <c r="U180" s="252"/>
      <c r="V180" s="239" t="s">
        <v>430</v>
      </c>
      <c r="W180" s="240" t="s">
        <v>922</v>
      </c>
      <c r="X180" s="241">
        <v>43831</v>
      </c>
      <c r="Y180" s="241">
        <v>44925</v>
      </c>
      <c r="Z180" s="241">
        <v>44925</v>
      </c>
      <c r="AA180" s="242">
        <f>SUM(GLOBAL_DATA[[#This Row],[Initial 2020]],GLOBAL_DATA[[#This Row],[Initial 2021]],GLOBAL_DATA[[#This Row],[Initial 2022]],GLOBAL_DATA[[#This Row],[Initial 2023]])</f>
        <v>20</v>
      </c>
      <c r="AB180" s="243">
        <f>SUM(GLOBAL_DATA[[#This Row],[Reestimated 2020]],GLOBAL_DATA[[#This Row],[Reestimated 2021]],GLOBAL_DATA[[#This Row],[Reestimated 2022]],GLOBAL_DATA[[#This Row],[Reestimated 2023]])</f>
        <v>0</v>
      </c>
      <c r="AC180" s="244">
        <f>SUM(GLOBAL_DATA[[#This Row],[Spent 2020]],GLOBAL_DATA[[#This Row],[Spent 2021]],GLOBAL_DATA[[#This Row],[Spent 2022]],GLOBAL_DATA[[#This Row],[Spent 2023]])</f>
        <v>0</v>
      </c>
      <c r="AD180" s="245" t="s">
        <v>562</v>
      </c>
      <c r="AE180" s="246" t="s">
        <v>562</v>
      </c>
      <c r="AF180" s="247" t="s">
        <v>562</v>
      </c>
      <c r="AG180" s="246">
        <v>0</v>
      </c>
      <c r="AH180" s="246">
        <v>0</v>
      </c>
      <c r="AI180" s="246">
        <v>0</v>
      </c>
      <c r="AJ180" s="245">
        <v>20</v>
      </c>
      <c r="AK180" s="246" t="s">
        <v>562</v>
      </c>
      <c r="AL180" s="247" t="s">
        <v>562</v>
      </c>
      <c r="AM180" s="246">
        <v>0</v>
      </c>
      <c r="AN180" s="246">
        <v>0</v>
      </c>
      <c r="AO180" s="248">
        <v>0</v>
      </c>
      <c r="AP180" s="249" t="s">
        <v>933</v>
      </c>
      <c r="AQ180" s="249" t="s">
        <v>933</v>
      </c>
      <c r="AR180" s="162">
        <f>IF(GLOBAL_DATA[[#This Row],[Target scope]]&lt;&gt;Target_Not_Applicable,GLOBAL_DATA[[#This Row],[Target scope]]*GLOBAL_DATA[[#This Row],[Implementation progress rate]],"")</f>
        <v>0.6</v>
      </c>
      <c r="AS180" s="180">
        <f>IF(OR(GLOBAL_DATA[[#This Row],[Status]]=DATA!$J$6,GLOBAL_DATA[[#This Row],[Status]]=DATA!$J$7,GLOBAL_DATA[[#This Row],[Status]]=DATA!$J$8),1,0)</f>
        <v>0</v>
      </c>
      <c r="AT180" s="181">
        <f>IF(GLOBAL_DATA[[#This Row],[Status]]=Status_No_Project,"",MAX(GLOBAL_DATA[[#This Row],[Initial end]],GLOBAL_DATA[[#This Row],[Re-estimated end]],43831))</f>
        <v>44925</v>
      </c>
      <c r="AU1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 s="222">
        <f>IF(GLOBAL_DATA[[#This Row],[Target scope]]&lt;&gt;Target_Not_Applicable,COUNTBLANK(GLOBAL_DATA[[#This Row],[Target scope]:[Target justification (if&lt;100%)]]),0)+IF(GLOBAL_DATA[[#This Row],[Status]]&lt;&gt;Status_No_Project,COUNTBLANK(GLOBAL_DATA[[#This Row],[Implementation progress rate]:[CISO assessment]]),0)</f>
        <v>1</v>
      </c>
      <c r="AW180" s="45">
        <f>SUBTOTAL(103,GLOBAL_DATA[[#This Row],[BU]])</f>
        <v>0</v>
      </c>
    </row>
    <row r="181" spans="1:49" ht="38.25" hidden="1" x14ac:dyDescent="0.25">
      <c r="A181" s="222" t="s">
        <v>40</v>
      </c>
      <c r="B181" s="223" t="s">
        <v>894</v>
      </c>
      <c r="C181" s="223" t="s">
        <v>44</v>
      </c>
      <c r="D181" s="231" t="s">
        <v>747</v>
      </c>
      <c r="E181" s="232" t="s">
        <v>7</v>
      </c>
      <c r="F181" s="232"/>
      <c r="G181" s="233"/>
      <c r="H181" s="221"/>
      <c r="I181" s="231" t="s">
        <v>568</v>
      </c>
      <c r="J181" s="232"/>
      <c r="K181" s="234"/>
      <c r="L181" s="235"/>
      <c r="M181" s="233"/>
      <c r="N181" s="236"/>
      <c r="O181" s="224" t="str">
        <f>IF(GLOBAL_DATA[[#This Row],[Target scope]]="","",INDEX(DATA_TargetStatusChoice[Target_Status_Choice],MATCH(GLOBAL_DATA[[#This Row],[Target scope]],DATA_TargetStatusChoice[Value],1)))</f>
        <v>FULL IMPLEMENTATION</v>
      </c>
      <c r="P181" s="237">
        <v>1</v>
      </c>
      <c r="Q181" s="238"/>
      <c r="R181" s="250" t="s">
        <v>31</v>
      </c>
      <c r="S181" s="251">
        <v>0</v>
      </c>
      <c r="T181" s="251" t="s">
        <v>386</v>
      </c>
      <c r="U181" s="252"/>
      <c r="V181" s="239" t="s">
        <v>431</v>
      </c>
      <c r="W181" s="240" t="s">
        <v>921</v>
      </c>
      <c r="X181" s="241">
        <v>44197</v>
      </c>
      <c r="Y181" s="241">
        <v>44560</v>
      </c>
      <c r="Z181" s="241">
        <v>44561</v>
      </c>
      <c r="AA181" s="242">
        <f>SUM(GLOBAL_DATA[[#This Row],[Initial 2020]],GLOBAL_DATA[[#This Row],[Initial 2021]],GLOBAL_DATA[[#This Row],[Initial 2022]],GLOBAL_DATA[[#This Row],[Initial 2023]])</f>
        <v>2</v>
      </c>
      <c r="AB181" s="243">
        <f>SUM(GLOBAL_DATA[[#This Row],[Reestimated 2020]],GLOBAL_DATA[[#This Row],[Reestimated 2021]],GLOBAL_DATA[[#This Row],[Reestimated 2022]],GLOBAL_DATA[[#This Row],[Reestimated 2023]])</f>
        <v>0</v>
      </c>
      <c r="AC181" s="244">
        <f>SUM(GLOBAL_DATA[[#This Row],[Spent 2020]],GLOBAL_DATA[[#This Row],[Spent 2021]],GLOBAL_DATA[[#This Row],[Spent 2022]],GLOBAL_DATA[[#This Row],[Spent 2023]])</f>
        <v>0</v>
      </c>
      <c r="AD181" s="245" t="s">
        <v>562</v>
      </c>
      <c r="AE181" s="246" t="s">
        <v>562</v>
      </c>
      <c r="AF181" s="247" t="s">
        <v>562</v>
      </c>
      <c r="AG181" s="246">
        <v>0</v>
      </c>
      <c r="AH181" s="246">
        <v>0</v>
      </c>
      <c r="AI181" s="246">
        <v>0</v>
      </c>
      <c r="AJ181" s="245">
        <v>2</v>
      </c>
      <c r="AK181" s="246" t="s">
        <v>562</v>
      </c>
      <c r="AL181" s="247" t="s">
        <v>562</v>
      </c>
      <c r="AM181" s="246">
        <v>0</v>
      </c>
      <c r="AN181" s="246">
        <v>0</v>
      </c>
      <c r="AO181" s="248">
        <v>0</v>
      </c>
      <c r="AP181" s="249" t="s">
        <v>933</v>
      </c>
      <c r="AQ181" s="249" t="s">
        <v>933</v>
      </c>
      <c r="AR181" s="162">
        <f>IF(GLOBAL_DATA[[#This Row],[Target scope]]&lt;&gt;Target_Not_Applicable,GLOBAL_DATA[[#This Row],[Target scope]]*GLOBAL_DATA[[#This Row],[Implementation progress rate]],"")</f>
        <v>0</v>
      </c>
      <c r="AS181" s="180">
        <f>IF(OR(GLOBAL_DATA[[#This Row],[Status]]=DATA!$J$6,GLOBAL_DATA[[#This Row],[Status]]=DATA!$J$7,GLOBAL_DATA[[#This Row],[Status]]=DATA!$J$8),1,0)</f>
        <v>0</v>
      </c>
      <c r="AT181" s="181">
        <f>IF(GLOBAL_DATA[[#This Row],[Status]]=Status_No_Project,"",MAX(GLOBAL_DATA[[#This Row],[Initial end]],GLOBAL_DATA[[#This Row],[Re-estimated end]],43831))</f>
        <v>44561</v>
      </c>
      <c r="AU1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 s="222">
        <f>IF(GLOBAL_DATA[[#This Row],[Target scope]]&lt;&gt;Target_Not_Applicable,COUNTBLANK(GLOBAL_DATA[[#This Row],[Target scope]:[Target justification (if&lt;100%)]]),0)+IF(GLOBAL_DATA[[#This Row],[Status]]&lt;&gt;Status_No_Project,COUNTBLANK(GLOBAL_DATA[[#This Row],[Implementation progress rate]:[CISO assessment]]),0)</f>
        <v>1</v>
      </c>
      <c r="AW181" s="45">
        <f>SUBTOTAL(103,GLOBAL_DATA[[#This Row],[BU]])</f>
        <v>0</v>
      </c>
    </row>
    <row r="182" spans="1:49" ht="25.5" hidden="1" x14ac:dyDescent="0.25">
      <c r="A182" s="222" t="s">
        <v>40</v>
      </c>
      <c r="B182" s="223" t="s">
        <v>894</v>
      </c>
      <c r="C182" s="223" t="s">
        <v>44</v>
      </c>
      <c r="D182" s="231" t="s">
        <v>748</v>
      </c>
      <c r="E182" s="232" t="s">
        <v>7</v>
      </c>
      <c r="F182" s="232"/>
      <c r="G182" s="233"/>
      <c r="H182" s="221"/>
      <c r="I182" s="231" t="s">
        <v>571</v>
      </c>
      <c r="J182" s="232"/>
      <c r="K182" s="234"/>
      <c r="L182" s="235"/>
      <c r="M182" s="233"/>
      <c r="N182" s="236"/>
      <c r="O182" s="224" t="str">
        <f>IF(GLOBAL_DATA[[#This Row],[Target scope]]="","",INDEX(DATA_TargetStatusChoice[Target_Status_Choice],MATCH(GLOBAL_DATA[[#This Row],[Target scope]],DATA_TargetStatusChoice[Value],1)))</f>
        <v>NOT APPLICABLE</v>
      </c>
      <c r="P182" s="237" t="s">
        <v>427</v>
      </c>
      <c r="Q182" s="238"/>
      <c r="R182" s="250" t="s">
        <v>469</v>
      </c>
      <c r="S182" s="251"/>
      <c r="T182" s="251" t="s">
        <v>386</v>
      </c>
      <c r="U182" s="252"/>
      <c r="V182" s="239" t="s">
        <v>430</v>
      </c>
      <c r="W182" s="240" t="s">
        <v>922</v>
      </c>
      <c r="X182" s="241" t="s">
        <v>562</v>
      </c>
      <c r="Y182" s="241" t="s">
        <v>562</v>
      </c>
      <c r="Z182" s="241">
        <v>44560</v>
      </c>
      <c r="AA182" s="242">
        <f>SUM(GLOBAL_DATA[[#This Row],[Initial 2020]],GLOBAL_DATA[[#This Row],[Initial 2021]],GLOBAL_DATA[[#This Row],[Initial 2022]],GLOBAL_DATA[[#This Row],[Initial 2023]])</f>
        <v>0</v>
      </c>
      <c r="AB182" s="243">
        <f>SUM(GLOBAL_DATA[[#This Row],[Reestimated 2020]],GLOBAL_DATA[[#This Row],[Reestimated 2021]],GLOBAL_DATA[[#This Row],[Reestimated 2022]],GLOBAL_DATA[[#This Row],[Reestimated 2023]])</f>
        <v>0</v>
      </c>
      <c r="AC182" s="244">
        <f>SUM(GLOBAL_DATA[[#This Row],[Spent 2020]],GLOBAL_DATA[[#This Row],[Spent 2021]],GLOBAL_DATA[[#This Row],[Spent 2022]],GLOBAL_DATA[[#This Row],[Spent 2023]])</f>
        <v>0</v>
      </c>
      <c r="AD182" s="245">
        <v>0</v>
      </c>
      <c r="AE182" s="246">
        <v>0</v>
      </c>
      <c r="AF182" s="247">
        <v>0</v>
      </c>
      <c r="AG182" s="246">
        <v>0</v>
      </c>
      <c r="AH182" s="246">
        <v>0</v>
      </c>
      <c r="AI182" s="246">
        <v>0</v>
      </c>
      <c r="AJ182" s="245" t="s">
        <v>562</v>
      </c>
      <c r="AK182" s="246" t="s">
        <v>562</v>
      </c>
      <c r="AL182" s="247" t="s">
        <v>562</v>
      </c>
      <c r="AM182" s="246">
        <v>0</v>
      </c>
      <c r="AN182" s="246">
        <v>0</v>
      </c>
      <c r="AO182" s="248">
        <v>0</v>
      </c>
      <c r="AP182" s="249" t="s">
        <v>933</v>
      </c>
      <c r="AQ182" s="249" t="s">
        <v>933</v>
      </c>
      <c r="AR182" s="162" t="str">
        <f>IF(GLOBAL_DATA[[#This Row],[Target scope]]&lt;&gt;Target_Not_Applicable,GLOBAL_DATA[[#This Row],[Target scope]]*GLOBAL_DATA[[#This Row],[Implementation progress rate]],"")</f>
        <v/>
      </c>
      <c r="AS182" s="180">
        <f>IF(OR(GLOBAL_DATA[[#This Row],[Status]]=DATA!$J$6,GLOBAL_DATA[[#This Row],[Status]]=DATA!$J$7,GLOBAL_DATA[[#This Row],[Status]]=DATA!$J$8),1,0)</f>
        <v>0</v>
      </c>
      <c r="AT182" s="181" t="str">
        <f>IF(GLOBAL_DATA[[#This Row],[Status]]=Status_No_Project,"",MAX(GLOBAL_DATA[[#This Row],[Initial end]],GLOBAL_DATA[[#This Row],[Re-estimated end]],43831))</f>
        <v/>
      </c>
      <c r="AU1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 s="222">
        <f>IF(GLOBAL_DATA[[#This Row],[Target scope]]&lt;&gt;Target_Not_Applicable,COUNTBLANK(GLOBAL_DATA[[#This Row],[Target scope]:[Target justification (if&lt;100%)]]),0)+IF(GLOBAL_DATA[[#This Row],[Status]]&lt;&gt;Status_No_Project,COUNTBLANK(GLOBAL_DATA[[#This Row],[Implementation progress rate]:[CISO assessment]]),0)</f>
        <v>0</v>
      </c>
      <c r="AW182" s="45">
        <f>SUBTOTAL(103,GLOBAL_DATA[[#This Row],[BU]])</f>
        <v>0</v>
      </c>
    </row>
    <row r="183" spans="1:49" ht="25.5" hidden="1" x14ac:dyDescent="0.25">
      <c r="A183" s="222" t="s">
        <v>40</v>
      </c>
      <c r="B183" s="223" t="s">
        <v>894</v>
      </c>
      <c r="C183" s="223" t="s">
        <v>44</v>
      </c>
      <c r="D183" s="231" t="s">
        <v>749</v>
      </c>
      <c r="E183" s="232" t="s">
        <v>7</v>
      </c>
      <c r="F183" s="232"/>
      <c r="G183" s="233"/>
      <c r="H183" s="221"/>
      <c r="I183" s="231" t="s">
        <v>571</v>
      </c>
      <c r="J183" s="232"/>
      <c r="K183" s="234"/>
      <c r="L183" s="235"/>
      <c r="M183" s="233"/>
      <c r="N183" s="236"/>
      <c r="O183" s="224" t="str">
        <f>IF(GLOBAL_DATA[[#This Row],[Target scope]]="","",INDEX(DATA_TargetStatusChoice[Target_Status_Choice],MATCH(GLOBAL_DATA[[#This Row],[Target scope]],DATA_TargetStatusChoice[Value],1)))</f>
        <v>NOT APPLICABLE</v>
      </c>
      <c r="P183" s="237" t="s">
        <v>427</v>
      </c>
      <c r="Q183" s="238"/>
      <c r="R183" s="250" t="s">
        <v>469</v>
      </c>
      <c r="S183" s="251"/>
      <c r="T183" s="251" t="s">
        <v>386</v>
      </c>
      <c r="U183" s="252"/>
      <c r="V183" s="239" t="s">
        <v>430</v>
      </c>
      <c r="W183" s="240" t="s">
        <v>922</v>
      </c>
      <c r="X183" s="241" t="s">
        <v>562</v>
      </c>
      <c r="Y183" s="241" t="s">
        <v>562</v>
      </c>
      <c r="Z183" s="241">
        <v>44560</v>
      </c>
      <c r="AA183" s="242">
        <f>SUM(GLOBAL_DATA[[#This Row],[Initial 2020]],GLOBAL_DATA[[#This Row],[Initial 2021]],GLOBAL_DATA[[#This Row],[Initial 2022]],GLOBAL_DATA[[#This Row],[Initial 2023]])</f>
        <v>0</v>
      </c>
      <c r="AB183" s="243">
        <f>SUM(GLOBAL_DATA[[#This Row],[Reestimated 2020]],GLOBAL_DATA[[#This Row],[Reestimated 2021]],GLOBAL_DATA[[#This Row],[Reestimated 2022]],GLOBAL_DATA[[#This Row],[Reestimated 2023]])</f>
        <v>0</v>
      </c>
      <c r="AC183" s="244">
        <f>SUM(GLOBAL_DATA[[#This Row],[Spent 2020]],GLOBAL_DATA[[#This Row],[Spent 2021]],GLOBAL_DATA[[#This Row],[Spent 2022]],GLOBAL_DATA[[#This Row],[Spent 2023]])</f>
        <v>0</v>
      </c>
      <c r="AD183" s="245">
        <v>0</v>
      </c>
      <c r="AE183" s="246">
        <v>0</v>
      </c>
      <c r="AF183" s="247">
        <v>0</v>
      </c>
      <c r="AG183" s="246">
        <v>0</v>
      </c>
      <c r="AH183" s="246">
        <v>0</v>
      </c>
      <c r="AI183" s="246">
        <v>0</v>
      </c>
      <c r="AJ183" s="245" t="s">
        <v>562</v>
      </c>
      <c r="AK183" s="246" t="s">
        <v>562</v>
      </c>
      <c r="AL183" s="247" t="s">
        <v>562</v>
      </c>
      <c r="AM183" s="246">
        <v>0</v>
      </c>
      <c r="AN183" s="246">
        <v>0</v>
      </c>
      <c r="AO183" s="248">
        <v>0</v>
      </c>
      <c r="AP183" s="249" t="s">
        <v>933</v>
      </c>
      <c r="AQ183" s="249" t="s">
        <v>933</v>
      </c>
      <c r="AR183" s="162" t="str">
        <f>IF(GLOBAL_DATA[[#This Row],[Target scope]]&lt;&gt;Target_Not_Applicable,GLOBAL_DATA[[#This Row],[Target scope]]*GLOBAL_DATA[[#This Row],[Implementation progress rate]],"")</f>
        <v/>
      </c>
      <c r="AS183" s="180">
        <f>IF(OR(GLOBAL_DATA[[#This Row],[Status]]=DATA!$J$6,GLOBAL_DATA[[#This Row],[Status]]=DATA!$J$7,GLOBAL_DATA[[#This Row],[Status]]=DATA!$J$8),1,0)</f>
        <v>0</v>
      </c>
      <c r="AT183" s="181" t="str">
        <f>IF(GLOBAL_DATA[[#This Row],[Status]]=Status_No_Project,"",MAX(GLOBAL_DATA[[#This Row],[Initial end]],GLOBAL_DATA[[#This Row],[Re-estimated end]],43831))</f>
        <v/>
      </c>
      <c r="AU1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 s="222">
        <f>IF(GLOBAL_DATA[[#This Row],[Target scope]]&lt;&gt;Target_Not_Applicable,COUNTBLANK(GLOBAL_DATA[[#This Row],[Target scope]:[Target justification (if&lt;100%)]]),0)+IF(GLOBAL_DATA[[#This Row],[Status]]&lt;&gt;Status_No_Project,COUNTBLANK(GLOBAL_DATA[[#This Row],[Implementation progress rate]:[CISO assessment]]),0)</f>
        <v>0</v>
      </c>
      <c r="AW183" s="45">
        <f>SUBTOTAL(103,GLOBAL_DATA[[#This Row],[BU]])</f>
        <v>0</v>
      </c>
    </row>
    <row r="184" spans="1:49" ht="25.5" hidden="1" x14ac:dyDescent="0.25">
      <c r="A184" s="222" t="s">
        <v>40</v>
      </c>
      <c r="B184" s="223" t="s">
        <v>894</v>
      </c>
      <c r="C184" s="223" t="s">
        <v>44</v>
      </c>
      <c r="D184" s="231" t="s">
        <v>750</v>
      </c>
      <c r="E184" s="232" t="s">
        <v>7</v>
      </c>
      <c r="F184" s="232"/>
      <c r="G184" s="233"/>
      <c r="H184" s="221"/>
      <c r="I184" s="231" t="s">
        <v>578</v>
      </c>
      <c r="J184" s="232"/>
      <c r="K184" s="234"/>
      <c r="L184" s="235"/>
      <c r="M184" s="233"/>
      <c r="N184" s="236"/>
      <c r="O184" s="224" t="str">
        <f>IF(GLOBAL_DATA[[#This Row],[Target scope]]="","",INDEX(DATA_TargetStatusChoice[Target_Status_Choice],MATCH(GLOBAL_DATA[[#This Row],[Target scope]],DATA_TargetStatusChoice[Value],1)))</f>
        <v>NOT APPLICABLE</v>
      </c>
      <c r="P184" s="237" t="s">
        <v>427</v>
      </c>
      <c r="Q184" s="238"/>
      <c r="R184" s="250" t="s">
        <v>469</v>
      </c>
      <c r="S184" s="251"/>
      <c r="T184" s="251" t="s">
        <v>386</v>
      </c>
      <c r="U184" s="252"/>
      <c r="V184" s="239" t="s">
        <v>430</v>
      </c>
      <c r="W184" s="240" t="s">
        <v>922</v>
      </c>
      <c r="X184" s="241" t="s">
        <v>562</v>
      </c>
      <c r="Y184" s="241" t="s">
        <v>562</v>
      </c>
      <c r="Z184" s="241" t="s">
        <v>562</v>
      </c>
      <c r="AA184" s="242">
        <f>SUM(GLOBAL_DATA[[#This Row],[Initial 2020]],GLOBAL_DATA[[#This Row],[Initial 2021]],GLOBAL_DATA[[#This Row],[Initial 2022]],GLOBAL_DATA[[#This Row],[Initial 2023]])</f>
        <v>0</v>
      </c>
      <c r="AB184" s="243">
        <f>SUM(GLOBAL_DATA[[#This Row],[Reestimated 2020]],GLOBAL_DATA[[#This Row],[Reestimated 2021]],GLOBAL_DATA[[#This Row],[Reestimated 2022]],GLOBAL_DATA[[#This Row],[Reestimated 2023]])</f>
        <v>0</v>
      </c>
      <c r="AC184" s="244">
        <f>SUM(GLOBAL_DATA[[#This Row],[Spent 2020]],GLOBAL_DATA[[#This Row],[Spent 2021]],GLOBAL_DATA[[#This Row],[Spent 2022]],GLOBAL_DATA[[#This Row],[Spent 2023]])</f>
        <v>0</v>
      </c>
      <c r="AD184" s="245">
        <v>0</v>
      </c>
      <c r="AE184" s="246">
        <v>0</v>
      </c>
      <c r="AF184" s="247">
        <v>0</v>
      </c>
      <c r="AG184" s="246">
        <v>0</v>
      </c>
      <c r="AH184" s="246">
        <v>0</v>
      </c>
      <c r="AI184" s="246">
        <v>0</v>
      </c>
      <c r="AJ184" s="245" t="s">
        <v>562</v>
      </c>
      <c r="AK184" s="246" t="s">
        <v>562</v>
      </c>
      <c r="AL184" s="247" t="s">
        <v>562</v>
      </c>
      <c r="AM184" s="246">
        <v>0</v>
      </c>
      <c r="AN184" s="246">
        <v>0</v>
      </c>
      <c r="AO184" s="248">
        <v>0</v>
      </c>
      <c r="AP184" s="249" t="s">
        <v>933</v>
      </c>
      <c r="AQ184" s="249" t="s">
        <v>933</v>
      </c>
      <c r="AR184" s="162" t="str">
        <f>IF(GLOBAL_DATA[[#This Row],[Target scope]]&lt;&gt;Target_Not_Applicable,GLOBAL_DATA[[#This Row],[Target scope]]*GLOBAL_DATA[[#This Row],[Implementation progress rate]],"")</f>
        <v/>
      </c>
      <c r="AS184" s="180">
        <f>IF(OR(GLOBAL_DATA[[#This Row],[Status]]=DATA!$J$6,GLOBAL_DATA[[#This Row],[Status]]=DATA!$J$7,GLOBAL_DATA[[#This Row],[Status]]=DATA!$J$8),1,0)</f>
        <v>0</v>
      </c>
      <c r="AT184" s="181" t="str">
        <f>IF(GLOBAL_DATA[[#This Row],[Status]]=Status_No_Project,"",MAX(GLOBAL_DATA[[#This Row],[Initial end]],GLOBAL_DATA[[#This Row],[Re-estimated end]],43831))</f>
        <v/>
      </c>
      <c r="AU1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 s="222">
        <f>IF(GLOBAL_DATA[[#This Row],[Target scope]]&lt;&gt;Target_Not_Applicable,COUNTBLANK(GLOBAL_DATA[[#This Row],[Target scope]:[Target justification (if&lt;100%)]]),0)+IF(GLOBAL_DATA[[#This Row],[Status]]&lt;&gt;Status_No_Project,COUNTBLANK(GLOBAL_DATA[[#This Row],[Implementation progress rate]:[CISO assessment]]),0)</f>
        <v>0</v>
      </c>
      <c r="AW184" s="45">
        <f>SUBTOTAL(103,GLOBAL_DATA[[#This Row],[BU]])</f>
        <v>0</v>
      </c>
    </row>
    <row r="185" spans="1:49" ht="25.5" hidden="1" x14ac:dyDescent="0.25">
      <c r="A185" s="222" t="s">
        <v>40</v>
      </c>
      <c r="B185" s="223" t="s">
        <v>894</v>
      </c>
      <c r="C185" s="223" t="s">
        <v>44</v>
      </c>
      <c r="D185" s="231" t="s">
        <v>751</v>
      </c>
      <c r="E185" s="232" t="s">
        <v>7</v>
      </c>
      <c r="F185" s="232"/>
      <c r="G185" s="233"/>
      <c r="H185" s="221"/>
      <c r="I185" s="231" t="s">
        <v>571</v>
      </c>
      <c r="J185" s="232"/>
      <c r="K185" s="234"/>
      <c r="L185" s="235"/>
      <c r="M185" s="233"/>
      <c r="N185" s="236"/>
      <c r="O185" s="224" t="str">
        <f>IF(GLOBAL_DATA[[#This Row],[Target scope]]="","",INDEX(DATA_TargetStatusChoice[Target_Status_Choice],MATCH(GLOBAL_DATA[[#This Row],[Target scope]],DATA_TargetStatusChoice[Value],1)))</f>
        <v>NOT APPLICABLE</v>
      </c>
      <c r="P185" s="237" t="s">
        <v>427</v>
      </c>
      <c r="Q185" s="238"/>
      <c r="R185" s="250" t="s">
        <v>469</v>
      </c>
      <c r="S185" s="251"/>
      <c r="T185" s="251" t="s">
        <v>386</v>
      </c>
      <c r="U185" s="252"/>
      <c r="V185" s="239" t="s">
        <v>430</v>
      </c>
      <c r="W185" s="240" t="s">
        <v>922</v>
      </c>
      <c r="X185" s="241" t="s">
        <v>562</v>
      </c>
      <c r="Y185" s="241" t="s">
        <v>562</v>
      </c>
      <c r="Z185" s="241">
        <v>44560</v>
      </c>
      <c r="AA185" s="242">
        <f>SUM(GLOBAL_DATA[[#This Row],[Initial 2020]],GLOBAL_DATA[[#This Row],[Initial 2021]],GLOBAL_DATA[[#This Row],[Initial 2022]],GLOBAL_DATA[[#This Row],[Initial 2023]])</f>
        <v>0</v>
      </c>
      <c r="AB185" s="243">
        <f>SUM(GLOBAL_DATA[[#This Row],[Reestimated 2020]],GLOBAL_DATA[[#This Row],[Reestimated 2021]],GLOBAL_DATA[[#This Row],[Reestimated 2022]],GLOBAL_DATA[[#This Row],[Reestimated 2023]])</f>
        <v>0</v>
      </c>
      <c r="AC185" s="244">
        <f>SUM(GLOBAL_DATA[[#This Row],[Spent 2020]],GLOBAL_DATA[[#This Row],[Spent 2021]],GLOBAL_DATA[[#This Row],[Spent 2022]],GLOBAL_DATA[[#This Row],[Spent 2023]])</f>
        <v>0</v>
      </c>
      <c r="AD185" s="245">
        <v>0</v>
      </c>
      <c r="AE185" s="246">
        <v>0</v>
      </c>
      <c r="AF185" s="247">
        <v>0</v>
      </c>
      <c r="AG185" s="246">
        <v>0</v>
      </c>
      <c r="AH185" s="246">
        <v>0</v>
      </c>
      <c r="AI185" s="246">
        <v>0</v>
      </c>
      <c r="AJ185" s="245" t="s">
        <v>562</v>
      </c>
      <c r="AK185" s="246" t="s">
        <v>562</v>
      </c>
      <c r="AL185" s="247" t="s">
        <v>562</v>
      </c>
      <c r="AM185" s="246">
        <v>0</v>
      </c>
      <c r="AN185" s="246">
        <v>0</v>
      </c>
      <c r="AO185" s="248">
        <v>0</v>
      </c>
      <c r="AP185" s="249" t="s">
        <v>933</v>
      </c>
      <c r="AQ185" s="249" t="s">
        <v>933</v>
      </c>
      <c r="AR185" s="162" t="str">
        <f>IF(GLOBAL_DATA[[#This Row],[Target scope]]&lt;&gt;Target_Not_Applicable,GLOBAL_DATA[[#This Row],[Target scope]]*GLOBAL_DATA[[#This Row],[Implementation progress rate]],"")</f>
        <v/>
      </c>
      <c r="AS185" s="180">
        <f>IF(OR(GLOBAL_DATA[[#This Row],[Status]]=DATA!$J$6,GLOBAL_DATA[[#This Row],[Status]]=DATA!$J$7,GLOBAL_DATA[[#This Row],[Status]]=DATA!$J$8),1,0)</f>
        <v>0</v>
      </c>
      <c r="AT185" s="181" t="str">
        <f>IF(GLOBAL_DATA[[#This Row],[Status]]=Status_No_Project,"",MAX(GLOBAL_DATA[[#This Row],[Initial end]],GLOBAL_DATA[[#This Row],[Re-estimated end]],43831))</f>
        <v/>
      </c>
      <c r="AU1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 s="222">
        <f>IF(GLOBAL_DATA[[#This Row],[Target scope]]&lt;&gt;Target_Not_Applicable,COUNTBLANK(GLOBAL_DATA[[#This Row],[Target scope]:[Target justification (if&lt;100%)]]),0)+IF(GLOBAL_DATA[[#This Row],[Status]]&lt;&gt;Status_No_Project,COUNTBLANK(GLOBAL_DATA[[#This Row],[Implementation progress rate]:[CISO assessment]]),0)</f>
        <v>0</v>
      </c>
      <c r="AW185" s="45">
        <f>SUBTOTAL(103,GLOBAL_DATA[[#This Row],[BU]])</f>
        <v>0</v>
      </c>
    </row>
    <row r="186" spans="1:49" ht="38.25" x14ac:dyDescent="0.25">
      <c r="A186" s="222" t="s">
        <v>40</v>
      </c>
      <c r="B186" s="223" t="s">
        <v>894</v>
      </c>
      <c r="C186" s="223" t="s">
        <v>44</v>
      </c>
      <c r="D186" s="231" t="s">
        <v>752</v>
      </c>
      <c r="E186" s="232" t="s">
        <v>7</v>
      </c>
      <c r="F186" s="232"/>
      <c r="G186" s="233"/>
      <c r="H186" s="221" t="s">
        <v>570</v>
      </c>
      <c r="I186" s="231" t="s">
        <v>568</v>
      </c>
      <c r="J186" s="232"/>
      <c r="K186" s="234"/>
      <c r="L186" s="235"/>
      <c r="M186" s="233"/>
      <c r="N186" s="236"/>
      <c r="O186" s="224" t="str">
        <f>IF(GLOBAL_DATA[[#This Row],[Target scope]]="","",INDEX(DATA_TargetStatusChoice[Target_Status_Choice],MATCH(GLOBAL_DATA[[#This Row],[Target scope]],DATA_TargetStatusChoice[Value],1)))</f>
        <v>FULL IMPLEMENTATION</v>
      </c>
      <c r="P186" s="237">
        <v>1</v>
      </c>
      <c r="Q186" s="238"/>
      <c r="R186" s="250" t="s">
        <v>31</v>
      </c>
      <c r="S186" s="251">
        <v>0</v>
      </c>
      <c r="T186" s="251" t="s">
        <v>386</v>
      </c>
      <c r="U186" s="252"/>
      <c r="V186" s="239" t="s">
        <v>430</v>
      </c>
      <c r="W186" s="240" t="s">
        <v>390</v>
      </c>
      <c r="X186" s="241">
        <v>44197</v>
      </c>
      <c r="Y186" s="241">
        <v>44560</v>
      </c>
      <c r="Z186" s="241">
        <v>44561</v>
      </c>
      <c r="AA186" s="242">
        <f>SUM(GLOBAL_DATA[[#This Row],[Initial 2020]],GLOBAL_DATA[[#This Row],[Initial 2021]],GLOBAL_DATA[[#This Row],[Initial 2022]],GLOBAL_DATA[[#This Row],[Initial 2023]])</f>
        <v>6</v>
      </c>
      <c r="AB186" s="243">
        <f>SUM(GLOBAL_DATA[[#This Row],[Reestimated 2020]],GLOBAL_DATA[[#This Row],[Reestimated 2021]],GLOBAL_DATA[[#This Row],[Reestimated 2022]],GLOBAL_DATA[[#This Row],[Reestimated 2023]])</f>
        <v>0</v>
      </c>
      <c r="AC186" s="244">
        <f>SUM(GLOBAL_DATA[[#This Row],[Spent 2020]],GLOBAL_DATA[[#This Row],[Spent 2021]],GLOBAL_DATA[[#This Row],[Spent 2022]],GLOBAL_DATA[[#This Row],[Spent 2023]])</f>
        <v>0</v>
      </c>
      <c r="AD186" s="245" t="s">
        <v>562</v>
      </c>
      <c r="AE186" s="246" t="s">
        <v>562</v>
      </c>
      <c r="AF186" s="247" t="s">
        <v>562</v>
      </c>
      <c r="AG186" s="246">
        <v>0</v>
      </c>
      <c r="AH186" s="246">
        <v>0</v>
      </c>
      <c r="AI186" s="246">
        <v>0</v>
      </c>
      <c r="AJ186" s="245">
        <v>6</v>
      </c>
      <c r="AK186" s="246" t="s">
        <v>562</v>
      </c>
      <c r="AL186" s="247" t="s">
        <v>562</v>
      </c>
      <c r="AM186" s="246">
        <v>0</v>
      </c>
      <c r="AN186" s="246">
        <v>0</v>
      </c>
      <c r="AO186" s="248">
        <v>0</v>
      </c>
      <c r="AP186" s="249" t="s">
        <v>933</v>
      </c>
      <c r="AQ186" s="249" t="s">
        <v>933</v>
      </c>
      <c r="AR186" s="162">
        <f>IF(GLOBAL_DATA[[#This Row],[Target scope]]&lt;&gt;Target_Not_Applicable,GLOBAL_DATA[[#This Row],[Target scope]]*GLOBAL_DATA[[#This Row],[Implementation progress rate]],"")</f>
        <v>0</v>
      </c>
      <c r="AS186" s="180">
        <f>IF(OR(GLOBAL_DATA[[#This Row],[Status]]=DATA!$J$6,GLOBAL_DATA[[#This Row],[Status]]=DATA!$J$7,GLOBAL_DATA[[#This Row],[Status]]=DATA!$J$8),1,0)</f>
        <v>0</v>
      </c>
      <c r="AT186" s="181">
        <f>IF(GLOBAL_DATA[[#This Row],[Status]]=Status_No_Project,"",MAX(GLOBAL_DATA[[#This Row],[Initial end]],GLOBAL_DATA[[#This Row],[Re-estimated end]],43831))</f>
        <v>44561</v>
      </c>
      <c r="AU1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 s="222">
        <f>IF(GLOBAL_DATA[[#This Row],[Target scope]]&lt;&gt;Target_Not_Applicable,COUNTBLANK(GLOBAL_DATA[[#This Row],[Target scope]:[Target justification (if&lt;100%)]]),0)+IF(GLOBAL_DATA[[#This Row],[Status]]&lt;&gt;Status_No_Project,COUNTBLANK(GLOBAL_DATA[[#This Row],[Implementation progress rate]:[CISO assessment]]),0)</f>
        <v>1</v>
      </c>
      <c r="AW186" s="45">
        <f>SUBTOTAL(103,GLOBAL_DATA[[#This Row],[BU]])</f>
        <v>1</v>
      </c>
    </row>
    <row r="187" spans="1:49" ht="38.25" hidden="1" x14ac:dyDescent="0.25">
      <c r="A187" s="222" t="s">
        <v>40</v>
      </c>
      <c r="B187" s="223" t="s">
        <v>894</v>
      </c>
      <c r="C187" s="223" t="s">
        <v>44</v>
      </c>
      <c r="D187" s="231" t="s">
        <v>753</v>
      </c>
      <c r="E187" s="232" t="s">
        <v>7</v>
      </c>
      <c r="F187" s="232"/>
      <c r="G187" s="233"/>
      <c r="H187" s="221"/>
      <c r="I187" s="231" t="s">
        <v>568</v>
      </c>
      <c r="J187" s="232"/>
      <c r="K187" s="234"/>
      <c r="L187" s="235"/>
      <c r="M187" s="233"/>
      <c r="N187" s="236"/>
      <c r="O187" s="224" t="str">
        <f>IF(GLOBAL_DATA[[#This Row],[Target scope]]="","",INDEX(DATA_TargetStatusChoice[Target_Status_Choice],MATCH(GLOBAL_DATA[[#This Row],[Target scope]],DATA_TargetStatusChoice[Value],1)))</f>
        <v>FULL IMPLEMENTATION</v>
      </c>
      <c r="P187" s="237">
        <v>1</v>
      </c>
      <c r="Q187" s="238"/>
      <c r="R187" s="250" t="s">
        <v>31</v>
      </c>
      <c r="S187" s="251">
        <v>0</v>
      </c>
      <c r="T187" s="251" t="s">
        <v>386</v>
      </c>
      <c r="U187" s="252"/>
      <c r="V187" s="239" t="s">
        <v>430</v>
      </c>
      <c r="W187" s="240" t="s">
        <v>390</v>
      </c>
      <c r="X187" s="241">
        <v>44197</v>
      </c>
      <c r="Y187" s="241">
        <v>44560</v>
      </c>
      <c r="Z187" s="241">
        <v>44561</v>
      </c>
      <c r="AA187" s="242">
        <f>SUM(GLOBAL_DATA[[#This Row],[Initial 2020]],GLOBAL_DATA[[#This Row],[Initial 2021]],GLOBAL_DATA[[#This Row],[Initial 2022]],GLOBAL_DATA[[#This Row],[Initial 2023]])</f>
        <v>6</v>
      </c>
      <c r="AB187" s="243">
        <f>SUM(GLOBAL_DATA[[#This Row],[Reestimated 2020]],GLOBAL_DATA[[#This Row],[Reestimated 2021]],GLOBAL_DATA[[#This Row],[Reestimated 2022]],GLOBAL_DATA[[#This Row],[Reestimated 2023]])</f>
        <v>0</v>
      </c>
      <c r="AC187" s="244">
        <f>SUM(GLOBAL_DATA[[#This Row],[Spent 2020]],GLOBAL_DATA[[#This Row],[Spent 2021]],GLOBAL_DATA[[#This Row],[Spent 2022]],GLOBAL_DATA[[#This Row],[Spent 2023]])</f>
        <v>0</v>
      </c>
      <c r="AD187" s="245" t="s">
        <v>562</v>
      </c>
      <c r="AE187" s="246" t="s">
        <v>562</v>
      </c>
      <c r="AF187" s="247" t="s">
        <v>562</v>
      </c>
      <c r="AG187" s="246">
        <v>0</v>
      </c>
      <c r="AH187" s="246">
        <v>0</v>
      </c>
      <c r="AI187" s="246">
        <v>0</v>
      </c>
      <c r="AJ187" s="245">
        <v>6</v>
      </c>
      <c r="AK187" s="246" t="s">
        <v>562</v>
      </c>
      <c r="AL187" s="247" t="s">
        <v>562</v>
      </c>
      <c r="AM187" s="246">
        <v>0</v>
      </c>
      <c r="AN187" s="246">
        <v>0</v>
      </c>
      <c r="AO187" s="248">
        <v>0</v>
      </c>
      <c r="AP187" s="249" t="s">
        <v>933</v>
      </c>
      <c r="AQ187" s="249" t="s">
        <v>933</v>
      </c>
      <c r="AR187" s="162">
        <f>IF(GLOBAL_DATA[[#This Row],[Target scope]]&lt;&gt;Target_Not_Applicable,GLOBAL_DATA[[#This Row],[Target scope]]*GLOBAL_DATA[[#This Row],[Implementation progress rate]],"")</f>
        <v>0</v>
      </c>
      <c r="AS187" s="180">
        <f>IF(OR(GLOBAL_DATA[[#This Row],[Status]]=DATA!$J$6,GLOBAL_DATA[[#This Row],[Status]]=DATA!$J$7,GLOBAL_DATA[[#This Row],[Status]]=DATA!$J$8),1,0)</f>
        <v>0</v>
      </c>
      <c r="AT187" s="181">
        <f>IF(GLOBAL_DATA[[#This Row],[Status]]=Status_No_Project,"",MAX(GLOBAL_DATA[[#This Row],[Initial end]],GLOBAL_DATA[[#This Row],[Re-estimated end]],43831))</f>
        <v>44561</v>
      </c>
      <c r="AU1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 s="222">
        <f>IF(GLOBAL_DATA[[#This Row],[Target scope]]&lt;&gt;Target_Not_Applicable,COUNTBLANK(GLOBAL_DATA[[#This Row],[Target scope]:[Target justification (if&lt;100%)]]),0)+IF(GLOBAL_DATA[[#This Row],[Status]]&lt;&gt;Status_No_Project,COUNTBLANK(GLOBAL_DATA[[#This Row],[Implementation progress rate]:[CISO assessment]]),0)</f>
        <v>1</v>
      </c>
      <c r="AW187" s="45">
        <f>SUBTOTAL(103,GLOBAL_DATA[[#This Row],[BU]])</f>
        <v>0</v>
      </c>
    </row>
    <row r="188" spans="1:49" ht="38.25" x14ac:dyDescent="0.25">
      <c r="A188" s="222" t="s">
        <v>40</v>
      </c>
      <c r="B188" s="223" t="s">
        <v>894</v>
      </c>
      <c r="C188" s="223" t="s">
        <v>44</v>
      </c>
      <c r="D188" s="231" t="s">
        <v>754</v>
      </c>
      <c r="E188" s="232" t="s">
        <v>7</v>
      </c>
      <c r="F188" s="232"/>
      <c r="G188" s="233"/>
      <c r="H188" s="221" t="s">
        <v>570</v>
      </c>
      <c r="I188" s="231" t="s">
        <v>568</v>
      </c>
      <c r="J188" s="232"/>
      <c r="K188" s="234"/>
      <c r="L188" s="235"/>
      <c r="M188" s="233"/>
      <c r="N188" s="236"/>
      <c r="O188" s="224" t="str">
        <f>IF(GLOBAL_DATA[[#This Row],[Target scope]]="","",INDEX(DATA_TargetStatusChoice[Target_Status_Choice],MATCH(GLOBAL_DATA[[#This Row],[Target scope]],DATA_TargetStatusChoice[Value],1)))</f>
        <v>FULL IMPLEMENTATION</v>
      </c>
      <c r="P188" s="237">
        <v>1</v>
      </c>
      <c r="Q188" s="238"/>
      <c r="R188" s="250" t="s">
        <v>31</v>
      </c>
      <c r="S188" s="251">
        <v>0</v>
      </c>
      <c r="T188" s="251" t="s">
        <v>386</v>
      </c>
      <c r="U188" s="252"/>
      <c r="V188" s="239" t="s">
        <v>431</v>
      </c>
      <c r="W188" s="240" t="s">
        <v>921</v>
      </c>
      <c r="X188" s="241">
        <v>44197</v>
      </c>
      <c r="Y188" s="241">
        <v>44560</v>
      </c>
      <c r="Z188" s="241">
        <v>44561</v>
      </c>
      <c r="AA188" s="242">
        <f>SUM(GLOBAL_DATA[[#This Row],[Initial 2020]],GLOBAL_DATA[[#This Row],[Initial 2021]],GLOBAL_DATA[[#This Row],[Initial 2022]],GLOBAL_DATA[[#This Row],[Initial 2023]])</f>
        <v>18</v>
      </c>
      <c r="AB188" s="243">
        <f>SUM(GLOBAL_DATA[[#This Row],[Reestimated 2020]],GLOBAL_DATA[[#This Row],[Reestimated 2021]],GLOBAL_DATA[[#This Row],[Reestimated 2022]],GLOBAL_DATA[[#This Row],[Reestimated 2023]])</f>
        <v>0</v>
      </c>
      <c r="AC188" s="244">
        <f>SUM(GLOBAL_DATA[[#This Row],[Spent 2020]],GLOBAL_DATA[[#This Row],[Spent 2021]],GLOBAL_DATA[[#This Row],[Spent 2022]],GLOBAL_DATA[[#This Row],[Spent 2023]])</f>
        <v>0</v>
      </c>
      <c r="AD188" s="245" t="s">
        <v>562</v>
      </c>
      <c r="AE188" s="246" t="s">
        <v>562</v>
      </c>
      <c r="AF188" s="247" t="s">
        <v>562</v>
      </c>
      <c r="AG188" s="246">
        <v>0</v>
      </c>
      <c r="AH188" s="246">
        <v>0</v>
      </c>
      <c r="AI188" s="246">
        <v>0</v>
      </c>
      <c r="AJ188" s="245">
        <v>18</v>
      </c>
      <c r="AK188" s="246" t="s">
        <v>562</v>
      </c>
      <c r="AL188" s="247" t="s">
        <v>562</v>
      </c>
      <c r="AM188" s="246">
        <v>0</v>
      </c>
      <c r="AN188" s="246">
        <v>0</v>
      </c>
      <c r="AO188" s="248">
        <v>0</v>
      </c>
      <c r="AP188" s="249" t="s">
        <v>933</v>
      </c>
      <c r="AQ188" s="249" t="s">
        <v>933</v>
      </c>
      <c r="AR188" s="162">
        <f>IF(GLOBAL_DATA[[#This Row],[Target scope]]&lt;&gt;Target_Not_Applicable,GLOBAL_DATA[[#This Row],[Target scope]]*GLOBAL_DATA[[#This Row],[Implementation progress rate]],"")</f>
        <v>0</v>
      </c>
      <c r="AS188" s="180">
        <f>IF(OR(GLOBAL_DATA[[#This Row],[Status]]=DATA!$J$6,GLOBAL_DATA[[#This Row],[Status]]=DATA!$J$7,GLOBAL_DATA[[#This Row],[Status]]=DATA!$J$8),1,0)</f>
        <v>0</v>
      </c>
      <c r="AT188" s="181">
        <f>IF(GLOBAL_DATA[[#This Row],[Status]]=Status_No_Project,"",MAX(GLOBAL_DATA[[#This Row],[Initial end]],GLOBAL_DATA[[#This Row],[Re-estimated end]],43831))</f>
        <v>44561</v>
      </c>
      <c r="AU1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 s="222">
        <f>IF(GLOBAL_DATA[[#This Row],[Target scope]]&lt;&gt;Target_Not_Applicable,COUNTBLANK(GLOBAL_DATA[[#This Row],[Target scope]:[Target justification (if&lt;100%)]]),0)+IF(GLOBAL_DATA[[#This Row],[Status]]&lt;&gt;Status_No_Project,COUNTBLANK(GLOBAL_DATA[[#This Row],[Implementation progress rate]:[CISO assessment]]),0)</f>
        <v>1</v>
      </c>
      <c r="AW188" s="45">
        <f>SUBTOTAL(103,GLOBAL_DATA[[#This Row],[BU]])</f>
        <v>1</v>
      </c>
    </row>
    <row r="189" spans="1:49" ht="25.5" hidden="1" x14ac:dyDescent="0.25">
      <c r="A189" s="222" t="s">
        <v>40</v>
      </c>
      <c r="B189" s="223" t="s">
        <v>894</v>
      </c>
      <c r="C189" s="223" t="s">
        <v>44</v>
      </c>
      <c r="D189" s="231" t="s">
        <v>755</v>
      </c>
      <c r="E189" s="232" t="s">
        <v>7</v>
      </c>
      <c r="F189" s="232"/>
      <c r="G189" s="233"/>
      <c r="H189" s="221"/>
      <c r="I189" s="231" t="s">
        <v>571</v>
      </c>
      <c r="J189" s="232"/>
      <c r="K189" s="234"/>
      <c r="L189" s="235"/>
      <c r="M189" s="233"/>
      <c r="N189" s="236"/>
      <c r="O189" s="224" t="str">
        <f>IF(GLOBAL_DATA[[#This Row],[Target scope]]="","",INDEX(DATA_TargetStatusChoice[Target_Status_Choice],MATCH(GLOBAL_DATA[[#This Row],[Target scope]],DATA_TargetStatusChoice[Value],1)))</f>
        <v>NOT APPLICABLE</v>
      </c>
      <c r="P189" s="237" t="s">
        <v>427</v>
      </c>
      <c r="Q189" s="238"/>
      <c r="R189" s="250" t="s">
        <v>469</v>
      </c>
      <c r="S189" s="251"/>
      <c r="T189" s="251" t="s">
        <v>386</v>
      </c>
      <c r="U189" s="252"/>
      <c r="V189" s="239" t="s">
        <v>430</v>
      </c>
      <c r="W189" s="240" t="s">
        <v>922</v>
      </c>
      <c r="X189" s="241" t="s">
        <v>562</v>
      </c>
      <c r="Y189" s="241" t="s">
        <v>562</v>
      </c>
      <c r="Z189" s="241" t="s">
        <v>562</v>
      </c>
      <c r="AA189" s="242">
        <f>SUM(GLOBAL_DATA[[#This Row],[Initial 2020]],GLOBAL_DATA[[#This Row],[Initial 2021]],GLOBAL_DATA[[#This Row],[Initial 2022]],GLOBAL_DATA[[#This Row],[Initial 2023]])</f>
        <v>0</v>
      </c>
      <c r="AB189" s="243">
        <f>SUM(GLOBAL_DATA[[#This Row],[Reestimated 2020]],GLOBAL_DATA[[#This Row],[Reestimated 2021]],GLOBAL_DATA[[#This Row],[Reestimated 2022]],GLOBAL_DATA[[#This Row],[Reestimated 2023]])</f>
        <v>0</v>
      </c>
      <c r="AC189" s="244">
        <f>SUM(GLOBAL_DATA[[#This Row],[Spent 2020]],GLOBAL_DATA[[#This Row],[Spent 2021]],GLOBAL_DATA[[#This Row],[Spent 2022]],GLOBAL_DATA[[#This Row],[Spent 2023]])</f>
        <v>0</v>
      </c>
      <c r="AD189" s="245">
        <v>0</v>
      </c>
      <c r="AE189" s="246">
        <v>0</v>
      </c>
      <c r="AF189" s="247">
        <v>0</v>
      </c>
      <c r="AG189" s="246">
        <v>0</v>
      </c>
      <c r="AH189" s="246">
        <v>0</v>
      </c>
      <c r="AI189" s="246">
        <v>0</v>
      </c>
      <c r="AJ189" s="245" t="s">
        <v>562</v>
      </c>
      <c r="AK189" s="246" t="s">
        <v>562</v>
      </c>
      <c r="AL189" s="247" t="s">
        <v>562</v>
      </c>
      <c r="AM189" s="246">
        <v>0</v>
      </c>
      <c r="AN189" s="246">
        <v>0</v>
      </c>
      <c r="AO189" s="248">
        <v>0</v>
      </c>
      <c r="AP189" s="249" t="s">
        <v>933</v>
      </c>
      <c r="AQ189" s="249" t="s">
        <v>933</v>
      </c>
      <c r="AR189" s="162" t="str">
        <f>IF(GLOBAL_DATA[[#This Row],[Target scope]]&lt;&gt;Target_Not_Applicable,GLOBAL_DATA[[#This Row],[Target scope]]*GLOBAL_DATA[[#This Row],[Implementation progress rate]],"")</f>
        <v/>
      </c>
      <c r="AS189" s="180">
        <f>IF(OR(GLOBAL_DATA[[#This Row],[Status]]=DATA!$J$6,GLOBAL_DATA[[#This Row],[Status]]=DATA!$J$7,GLOBAL_DATA[[#This Row],[Status]]=DATA!$J$8),1,0)</f>
        <v>0</v>
      </c>
      <c r="AT189" s="181" t="str">
        <f>IF(GLOBAL_DATA[[#This Row],[Status]]=Status_No_Project,"",MAX(GLOBAL_DATA[[#This Row],[Initial end]],GLOBAL_DATA[[#This Row],[Re-estimated end]],43831))</f>
        <v/>
      </c>
      <c r="AU1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 s="222">
        <f>IF(GLOBAL_DATA[[#This Row],[Target scope]]&lt;&gt;Target_Not_Applicable,COUNTBLANK(GLOBAL_DATA[[#This Row],[Target scope]:[Target justification (if&lt;100%)]]),0)+IF(GLOBAL_DATA[[#This Row],[Status]]&lt;&gt;Status_No_Project,COUNTBLANK(GLOBAL_DATA[[#This Row],[Implementation progress rate]:[CISO assessment]]),0)</f>
        <v>0</v>
      </c>
      <c r="AW189" s="45">
        <f>SUBTOTAL(103,GLOBAL_DATA[[#This Row],[BU]])</f>
        <v>0</v>
      </c>
    </row>
    <row r="190" spans="1:49" ht="25.5" x14ac:dyDescent="0.25">
      <c r="A190" s="222" t="s">
        <v>40</v>
      </c>
      <c r="B190" s="223" t="s">
        <v>894</v>
      </c>
      <c r="C190" s="223" t="s">
        <v>44</v>
      </c>
      <c r="D190" s="231" t="s">
        <v>756</v>
      </c>
      <c r="E190" s="232" t="s">
        <v>7</v>
      </c>
      <c r="F190" s="232"/>
      <c r="G190" s="233"/>
      <c r="H190" s="221" t="s">
        <v>570</v>
      </c>
      <c r="I190" s="231" t="s">
        <v>571</v>
      </c>
      <c r="J190" s="232"/>
      <c r="K190" s="234"/>
      <c r="L190" s="235"/>
      <c r="M190" s="233"/>
      <c r="N190" s="236"/>
      <c r="O190" s="224" t="str">
        <f>IF(GLOBAL_DATA[[#This Row],[Target scope]]="","",INDEX(DATA_TargetStatusChoice[Target_Status_Choice],MATCH(GLOBAL_DATA[[#This Row],[Target scope]],DATA_TargetStatusChoice[Value],1)))</f>
        <v>NOT APPLICABLE</v>
      </c>
      <c r="P190" s="237" t="s">
        <v>427</v>
      </c>
      <c r="Q190" s="238"/>
      <c r="R190" s="250" t="s">
        <v>469</v>
      </c>
      <c r="S190" s="251"/>
      <c r="T190" s="251" t="s">
        <v>386</v>
      </c>
      <c r="U190" s="252"/>
      <c r="V190" s="239" t="s">
        <v>430</v>
      </c>
      <c r="W190" s="240" t="s">
        <v>922</v>
      </c>
      <c r="X190" s="241" t="s">
        <v>562</v>
      </c>
      <c r="Y190" s="241" t="s">
        <v>562</v>
      </c>
      <c r="Z190" s="241" t="s">
        <v>562</v>
      </c>
      <c r="AA190" s="242">
        <f>SUM(GLOBAL_DATA[[#This Row],[Initial 2020]],GLOBAL_DATA[[#This Row],[Initial 2021]],GLOBAL_DATA[[#This Row],[Initial 2022]],GLOBAL_DATA[[#This Row],[Initial 2023]])</f>
        <v>0</v>
      </c>
      <c r="AB190" s="243">
        <f>SUM(GLOBAL_DATA[[#This Row],[Reestimated 2020]],GLOBAL_DATA[[#This Row],[Reestimated 2021]],GLOBAL_DATA[[#This Row],[Reestimated 2022]],GLOBAL_DATA[[#This Row],[Reestimated 2023]])</f>
        <v>0</v>
      </c>
      <c r="AC190" s="244">
        <f>SUM(GLOBAL_DATA[[#This Row],[Spent 2020]],GLOBAL_DATA[[#This Row],[Spent 2021]],GLOBAL_DATA[[#This Row],[Spent 2022]],GLOBAL_DATA[[#This Row],[Spent 2023]])</f>
        <v>0</v>
      </c>
      <c r="AD190" s="245">
        <v>0</v>
      </c>
      <c r="AE190" s="246">
        <v>0</v>
      </c>
      <c r="AF190" s="247">
        <v>0</v>
      </c>
      <c r="AG190" s="246">
        <v>0</v>
      </c>
      <c r="AH190" s="246">
        <v>0</v>
      </c>
      <c r="AI190" s="246">
        <v>0</v>
      </c>
      <c r="AJ190" s="245" t="s">
        <v>562</v>
      </c>
      <c r="AK190" s="246" t="s">
        <v>562</v>
      </c>
      <c r="AL190" s="247" t="s">
        <v>562</v>
      </c>
      <c r="AM190" s="246">
        <v>0</v>
      </c>
      <c r="AN190" s="246">
        <v>0</v>
      </c>
      <c r="AO190" s="248">
        <v>0</v>
      </c>
      <c r="AP190" s="249" t="s">
        <v>933</v>
      </c>
      <c r="AQ190" s="249" t="s">
        <v>933</v>
      </c>
      <c r="AR190" s="162" t="str">
        <f>IF(GLOBAL_DATA[[#This Row],[Target scope]]&lt;&gt;Target_Not_Applicable,GLOBAL_DATA[[#This Row],[Target scope]]*GLOBAL_DATA[[#This Row],[Implementation progress rate]],"")</f>
        <v/>
      </c>
      <c r="AS190" s="180">
        <f>IF(OR(GLOBAL_DATA[[#This Row],[Status]]=DATA!$J$6,GLOBAL_DATA[[#This Row],[Status]]=DATA!$J$7,GLOBAL_DATA[[#This Row],[Status]]=DATA!$J$8),1,0)</f>
        <v>0</v>
      </c>
      <c r="AT190" s="181" t="str">
        <f>IF(GLOBAL_DATA[[#This Row],[Status]]=Status_No_Project,"",MAX(GLOBAL_DATA[[#This Row],[Initial end]],GLOBAL_DATA[[#This Row],[Re-estimated end]],43831))</f>
        <v/>
      </c>
      <c r="AU1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 s="222">
        <f>IF(GLOBAL_DATA[[#This Row],[Target scope]]&lt;&gt;Target_Not_Applicable,COUNTBLANK(GLOBAL_DATA[[#This Row],[Target scope]:[Target justification (if&lt;100%)]]),0)+IF(GLOBAL_DATA[[#This Row],[Status]]&lt;&gt;Status_No_Project,COUNTBLANK(GLOBAL_DATA[[#This Row],[Implementation progress rate]:[CISO assessment]]),0)</f>
        <v>0</v>
      </c>
      <c r="AW190" s="45">
        <f>SUBTOTAL(103,GLOBAL_DATA[[#This Row],[BU]])</f>
        <v>1</v>
      </c>
    </row>
    <row r="191" spans="1:49" ht="25.5" x14ac:dyDescent="0.25">
      <c r="A191" s="222" t="s">
        <v>40</v>
      </c>
      <c r="B191" s="223" t="s">
        <v>894</v>
      </c>
      <c r="C191" s="223" t="s">
        <v>44</v>
      </c>
      <c r="D191" s="231" t="s">
        <v>757</v>
      </c>
      <c r="E191" s="232" t="s">
        <v>7</v>
      </c>
      <c r="F191" s="232"/>
      <c r="G191" s="233"/>
      <c r="H191" s="221" t="s">
        <v>570</v>
      </c>
      <c r="I191" s="231" t="s">
        <v>571</v>
      </c>
      <c r="J191" s="232"/>
      <c r="K191" s="234"/>
      <c r="L191" s="235"/>
      <c r="M191" s="233"/>
      <c r="N191" s="236"/>
      <c r="O191" s="224" t="str">
        <f>IF(GLOBAL_DATA[[#This Row],[Target scope]]="","",INDEX(DATA_TargetStatusChoice[Target_Status_Choice],MATCH(GLOBAL_DATA[[#This Row],[Target scope]],DATA_TargetStatusChoice[Value],1)))</f>
        <v>NOT APPLICABLE</v>
      </c>
      <c r="P191" s="237" t="s">
        <v>427</v>
      </c>
      <c r="Q191" s="238"/>
      <c r="R191" s="250" t="s">
        <v>469</v>
      </c>
      <c r="S191" s="251"/>
      <c r="T191" s="251" t="s">
        <v>386</v>
      </c>
      <c r="U191" s="252"/>
      <c r="V191" s="239" t="s">
        <v>430</v>
      </c>
      <c r="W191" s="240" t="s">
        <v>922</v>
      </c>
      <c r="X191" s="241" t="s">
        <v>562</v>
      </c>
      <c r="Y191" s="241" t="s">
        <v>562</v>
      </c>
      <c r="Z191" s="241" t="s">
        <v>562</v>
      </c>
      <c r="AA191" s="242">
        <f>SUM(GLOBAL_DATA[[#This Row],[Initial 2020]],GLOBAL_DATA[[#This Row],[Initial 2021]],GLOBAL_DATA[[#This Row],[Initial 2022]],GLOBAL_DATA[[#This Row],[Initial 2023]])</f>
        <v>0</v>
      </c>
      <c r="AB191" s="243">
        <f>SUM(GLOBAL_DATA[[#This Row],[Reestimated 2020]],GLOBAL_DATA[[#This Row],[Reestimated 2021]],GLOBAL_DATA[[#This Row],[Reestimated 2022]],GLOBAL_DATA[[#This Row],[Reestimated 2023]])</f>
        <v>0</v>
      </c>
      <c r="AC191" s="244">
        <f>SUM(GLOBAL_DATA[[#This Row],[Spent 2020]],GLOBAL_DATA[[#This Row],[Spent 2021]],GLOBAL_DATA[[#This Row],[Spent 2022]],GLOBAL_DATA[[#This Row],[Spent 2023]])</f>
        <v>0</v>
      </c>
      <c r="AD191" s="245">
        <v>0</v>
      </c>
      <c r="AE191" s="246">
        <v>0</v>
      </c>
      <c r="AF191" s="247">
        <v>0</v>
      </c>
      <c r="AG191" s="246">
        <v>0</v>
      </c>
      <c r="AH191" s="246">
        <v>0</v>
      </c>
      <c r="AI191" s="246">
        <v>0</v>
      </c>
      <c r="AJ191" s="245" t="s">
        <v>562</v>
      </c>
      <c r="AK191" s="246" t="s">
        <v>562</v>
      </c>
      <c r="AL191" s="247" t="s">
        <v>562</v>
      </c>
      <c r="AM191" s="246">
        <v>0</v>
      </c>
      <c r="AN191" s="246">
        <v>0</v>
      </c>
      <c r="AO191" s="248">
        <v>0</v>
      </c>
      <c r="AP191" s="249" t="s">
        <v>933</v>
      </c>
      <c r="AQ191" s="249" t="s">
        <v>933</v>
      </c>
      <c r="AR191" s="162" t="str">
        <f>IF(GLOBAL_DATA[[#This Row],[Target scope]]&lt;&gt;Target_Not_Applicable,GLOBAL_DATA[[#This Row],[Target scope]]*GLOBAL_DATA[[#This Row],[Implementation progress rate]],"")</f>
        <v/>
      </c>
      <c r="AS191" s="180">
        <f>IF(OR(GLOBAL_DATA[[#This Row],[Status]]=DATA!$J$6,GLOBAL_DATA[[#This Row],[Status]]=DATA!$J$7,GLOBAL_DATA[[#This Row],[Status]]=DATA!$J$8),1,0)</f>
        <v>0</v>
      </c>
      <c r="AT191" s="181" t="str">
        <f>IF(GLOBAL_DATA[[#This Row],[Status]]=Status_No_Project,"",MAX(GLOBAL_DATA[[#This Row],[Initial end]],GLOBAL_DATA[[#This Row],[Re-estimated end]],43831))</f>
        <v/>
      </c>
      <c r="AU1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 s="222">
        <f>IF(GLOBAL_DATA[[#This Row],[Target scope]]&lt;&gt;Target_Not_Applicable,COUNTBLANK(GLOBAL_DATA[[#This Row],[Target scope]:[Target justification (if&lt;100%)]]),0)+IF(GLOBAL_DATA[[#This Row],[Status]]&lt;&gt;Status_No_Project,COUNTBLANK(GLOBAL_DATA[[#This Row],[Implementation progress rate]:[CISO assessment]]),0)</f>
        <v>0</v>
      </c>
      <c r="AW191" s="45">
        <f>SUBTOTAL(103,GLOBAL_DATA[[#This Row],[BU]])</f>
        <v>1</v>
      </c>
    </row>
    <row r="192" spans="1:49" ht="38.25" hidden="1" x14ac:dyDescent="0.25">
      <c r="A192" s="222" t="s">
        <v>40</v>
      </c>
      <c r="B192" s="223" t="s">
        <v>894</v>
      </c>
      <c r="C192" s="223" t="s">
        <v>44</v>
      </c>
      <c r="D192" s="231" t="s">
        <v>758</v>
      </c>
      <c r="E192" s="232" t="s">
        <v>7</v>
      </c>
      <c r="F192" s="232"/>
      <c r="G192" s="233"/>
      <c r="H192" s="221"/>
      <c r="I192" s="231" t="s">
        <v>571</v>
      </c>
      <c r="J192" s="232"/>
      <c r="K192" s="234"/>
      <c r="L192" s="235"/>
      <c r="M192" s="233"/>
      <c r="N192" s="236"/>
      <c r="O192" s="224" t="str">
        <f>IF(GLOBAL_DATA[[#This Row],[Target scope]]="","",INDEX(DATA_TargetStatusChoice[Target_Status_Choice],MATCH(GLOBAL_DATA[[#This Row],[Target scope]],DATA_TargetStatusChoice[Value],1)))</f>
        <v>FULL IMPLEMENTATION</v>
      </c>
      <c r="P192" s="237">
        <v>1</v>
      </c>
      <c r="Q192" s="238"/>
      <c r="R192" s="250" t="s">
        <v>31</v>
      </c>
      <c r="S192" s="251">
        <v>0</v>
      </c>
      <c r="T192" s="251" t="s">
        <v>386</v>
      </c>
      <c r="U192" s="252"/>
      <c r="V192" s="239" t="s">
        <v>430</v>
      </c>
      <c r="W192" s="240" t="s">
        <v>922</v>
      </c>
      <c r="X192" s="241">
        <v>44562</v>
      </c>
      <c r="Y192" s="241">
        <v>44925</v>
      </c>
      <c r="Z192" s="241">
        <v>44925</v>
      </c>
      <c r="AA192" s="242">
        <f>SUM(GLOBAL_DATA[[#This Row],[Initial 2020]],GLOBAL_DATA[[#This Row],[Initial 2021]],GLOBAL_DATA[[#This Row],[Initial 2022]],GLOBAL_DATA[[#This Row],[Initial 2023]])</f>
        <v>0</v>
      </c>
      <c r="AB192" s="243">
        <f>SUM(GLOBAL_DATA[[#This Row],[Reestimated 2020]],GLOBAL_DATA[[#This Row],[Reestimated 2021]],GLOBAL_DATA[[#This Row],[Reestimated 2022]],GLOBAL_DATA[[#This Row],[Reestimated 2023]])</f>
        <v>0</v>
      </c>
      <c r="AC192" s="244">
        <f>SUM(GLOBAL_DATA[[#This Row],[Spent 2020]],GLOBAL_DATA[[#This Row],[Spent 2021]],GLOBAL_DATA[[#This Row],[Spent 2022]],GLOBAL_DATA[[#This Row],[Spent 2023]])</f>
        <v>0</v>
      </c>
      <c r="AD192" s="245" t="s">
        <v>562</v>
      </c>
      <c r="AE192" s="246" t="s">
        <v>562</v>
      </c>
      <c r="AF192" s="247" t="s">
        <v>562</v>
      </c>
      <c r="AG192" s="246">
        <v>0</v>
      </c>
      <c r="AH192" s="246">
        <v>0</v>
      </c>
      <c r="AI192" s="246">
        <v>0</v>
      </c>
      <c r="AJ192" s="245">
        <v>0</v>
      </c>
      <c r="AK192" s="246" t="s">
        <v>562</v>
      </c>
      <c r="AL192" s="247" t="s">
        <v>562</v>
      </c>
      <c r="AM192" s="246">
        <v>0</v>
      </c>
      <c r="AN192" s="246">
        <v>0</v>
      </c>
      <c r="AO192" s="248">
        <v>0</v>
      </c>
      <c r="AP192" s="249" t="s">
        <v>933</v>
      </c>
      <c r="AQ192" s="249" t="s">
        <v>933</v>
      </c>
      <c r="AR192" s="162">
        <f>IF(GLOBAL_DATA[[#This Row],[Target scope]]&lt;&gt;Target_Not_Applicable,GLOBAL_DATA[[#This Row],[Target scope]]*GLOBAL_DATA[[#This Row],[Implementation progress rate]],"")</f>
        <v>0</v>
      </c>
      <c r="AS192" s="180">
        <f>IF(OR(GLOBAL_DATA[[#This Row],[Status]]=DATA!$J$6,GLOBAL_DATA[[#This Row],[Status]]=DATA!$J$7,GLOBAL_DATA[[#This Row],[Status]]=DATA!$J$8),1,0)</f>
        <v>0</v>
      </c>
      <c r="AT192" s="181">
        <f>IF(GLOBAL_DATA[[#This Row],[Status]]=Status_No_Project,"",MAX(GLOBAL_DATA[[#This Row],[Initial end]],GLOBAL_DATA[[#This Row],[Re-estimated end]],43831))</f>
        <v>44925</v>
      </c>
      <c r="AU1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 s="222">
        <f>IF(GLOBAL_DATA[[#This Row],[Target scope]]&lt;&gt;Target_Not_Applicable,COUNTBLANK(GLOBAL_DATA[[#This Row],[Target scope]:[Target justification (if&lt;100%)]]),0)+IF(GLOBAL_DATA[[#This Row],[Status]]&lt;&gt;Status_No_Project,COUNTBLANK(GLOBAL_DATA[[#This Row],[Implementation progress rate]:[CISO assessment]]),0)</f>
        <v>1</v>
      </c>
      <c r="AW192" s="45">
        <f>SUBTOTAL(103,GLOBAL_DATA[[#This Row],[BU]])</f>
        <v>0</v>
      </c>
    </row>
    <row r="193" spans="1:49" ht="25.5" hidden="1" x14ac:dyDescent="0.25">
      <c r="A193" s="222" t="s">
        <v>40</v>
      </c>
      <c r="B193" s="223" t="s">
        <v>894</v>
      </c>
      <c r="C193" s="223" t="s">
        <v>44</v>
      </c>
      <c r="D193" s="231" t="s">
        <v>759</v>
      </c>
      <c r="E193" s="232" t="s">
        <v>7</v>
      </c>
      <c r="F193" s="232"/>
      <c r="G193" s="233"/>
      <c r="H193" s="221"/>
      <c r="I193" s="231" t="s">
        <v>571</v>
      </c>
      <c r="J193" s="232"/>
      <c r="K193" s="234"/>
      <c r="L193" s="235"/>
      <c r="M193" s="233"/>
      <c r="N193" s="236"/>
      <c r="O193" s="224" t="str">
        <f>IF(GLOBAL_DATA[[#This Row],[Target scope]]="","",INDEX(DATA_TargetStatusChoice[Target_Status_Choice],MATCH(GLOBAL_DATA[[#This Row],[Target scope]],DATA_TargetStatusChoice[Value],1)))</f>
        <v>NOT APPLICABLE</v>
      </c>
      <c r="P193" s="237" t="s">
        <v>427</v>
      </c>
      <c r="Q193" s="238"/>
      <c r="R193" s="250" t="s">
        <v>469</v>
      </c>
      <c r="S193" s="251"/>
      <c r="T193" s="251" t="s">
        <v>386</v>
      </c>
      <c r="U193" s="252"/>
      <c r="V193" s="239" t="s">
        <v>430</v>
      </c>
      <c r="W193" s="240" t="s">
        <v>922</v>
      </c>
      <c r="X193" s="241" t="s">
        <v>562</v>
      </c>
      <c r="Y193" s="241" t="s">
        <v>562</v>
      </c>
      <c r="Z193" s="241">
        <v>44560</v>
      </c>
      <c r="AA193" s="242">
        <f>SUM(GLOBAL_DATA[[#This Row],[Initial 2020]],GLOBAL_DATA[[#This Row],[Initial 2021]],GLOBAL_DATA[[#This Row],[Initial 2022]],GLOBAL_DATA[[#This Row],[Initial 2023]])</f>
        <v>0</v>
      </c>
      <c r="AB193" s="243">
        <f>SUM(GLOBAL_DATA[[#This Row],[Reestimated 2020]],GLOBAL_DATA[[#This Row],[Reestimated 2021]],GLOBAL_DATA[[#This Row],[Reestimated 2022]],GLOBAL_DATA[[#This Row],[Reestimated 2023]])</f>
        <v>0</v>
      </c>
      <c r="AC193" s="244">
        <f>SUM(GLOBAL_DATA[[#This Row],[Spent 2020]],GLOBAL_DATA[[#This Row],[Spent 2021]],GLOBAL_DATA[[#This Row],[Spent 2022]],GLOBAL_DATA[[#This Row],[Spent 2023]])</f>
        <v>0</v>
      </c>
      <c r="AD193" s="245">
        <v>0</v>
      </c>
      <c r="AE193" s="246">
        <v>0</v>
      </c>
      <c r="AF193" s="247">
        <v>0</v>
      </c>
      <c r="AG193" s="246">
        <v>0</v>
      </c>
      <c r="AH193" s="246">
        <v>0</v>
      </c>
      <c r="AI193" s="246">
        <v>0</v>
      </c>
      <c r="AJ193" s="245" t="s">
        <v>562</v>
      </c>
      <c r="AK193" s="246" t="s">
        <v>562</v>
      </c>
      <c r="AL193" s="247" t="s">
        <v>562</v>
      </c>
      <c r="AM193" s="246">
        <v>0</v>
      </c>
      <c r="AN193" s="246">
        <v>0</v>
      </c>
      <c r="AO193" s="248">
        <v>0</v>
      </c>
      <c r="AP193" s="249" t="s">
        <v>933</v>
      </c>
      <c r="AQ193" s="249" t="s">
        <v>933</v>
      </c>
      <c r="AR193" s="162" t="str">
        <f>IF(GLOBAL_DATA[[#This Row],[Target scope]]&lt;&gt;Target_Not_Applicable,GLOBAL_DATA[[#This Row],[Target scope]]*GLOBAL_DATA[[#This Row],[Implementation progress rate]],"")</f>
        <v/>
      </c>
      <c r="AS193" s="180">
        <f>IF(OR(GLOBAL_DATA[[#This Row],[Status]]=DATA!$J$6,GLOBAL_DATA[[#This Row],[Status]]=DATA!$J$7,GLOBAL_DATA[[#This Row],[Status]]=DATA!$J$8),1,0)</f>
        <v>0</v>
      </c>
      <c r="AT193" s="181" t="str">
        <f>IF(GLOBAL_DATA[[#This Row],[Status]]=Status_No_Project,"",MAX(GLOBAL_DATA[[#This Row],[Initial end]],GLOBAL_DATA[[#This Row],[Re-estimated end]],43831))</f>
        <v/>
      </c>
      <c r="AU1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 s="222">
        <f>IF(GLOBAL_DATA[[#This Row],[Target scope]]&lt;&gt;Target_Not_Applicable,COUNTBLANK(GLOBAL_DATA[[#This Row],[Target scope]:[Target justification (if&lt;100%)]]),0)+IF(GLOBAL_DATA[[#This Row],[Status]]&lt;&gt;Status_No_Project,COUNTBLANK(GLOBAL_DATA[[#This Row],[Implementation progress rate]:[CISO assessment]]),0)</f>
        <v>0</v>
      </c>
      <c r="AW193" s="45">
        <f>SUBTOTAL(103,GLOBAL_DATA[[#This Row],[BU]])</f>
        <v>0</v>
      </c>
    </row>
    <row r="194" spans="1:49" ht="25.5" hidden="1" x14ac:dyDescent="0.25">
      <c r="A194" s="222" t="s">
        <v>40</v>
      </c>
      <c r="B194" s="223" t="s">
        <v>894</v>
      </c>
      <c r="C194" s="223" t="s">
        <v>44</v>
      </c>
      <c r="D194" s="231" t="s">
        <v>760</v>
      </c>
      <c r="E194" s="232" t="s">
        <v>7</v>
      </c>
      <c r="F194" s="232"/>
      <c r="G194" s="233"/>
      <c r="H194" s="221"/>
      <c r="I194" s="231" t="s">
        <v>571</v>
      </c>
      <c r="J194" s="232"/>
      <c r="K194" s="234"/>
      <c r="L194" s="235"/>
      <c r="M194" s="233"/>
      <c r="N194" s="236"/>
      <c r="O194" s="224" t="str">
        <f>IF(GLOBAL_DATA[[#This Row],[Target scope]]="","",INDEX(DATA_TargetStatusChoice[Target_Status_Choice],MATCH(GLOBAL_DATA[[#This Row],[Target scope]],DATA_TargetStatusChoice[Value],1)))</f>
        <v>NOT APPLICABLE</v>
      </c>
      <c r="P194" s="237" t="s">
        <v>427</v>
      </c>
      <c r="Q194" s="238"/>
      <c r="R194" s="250" t="s">
        <v>469</v>
      </c>
      <c r="S194" s="251"/>
      <c r="T194" s="251" t="s">
        <v>386</v>
      </c>
      <c r="U194" s="252"/>
      <c r="V194" s="239" t="s">
        <v>430</v>
      </c>
      <c r="W194" s="240" t="s">
        <v>922</v>
      </c>
      <c r="X194" s="241" t="s">
        <v>562</v>
      </c>
      <c r="Y194" s="241" t="s">
        <v>562</v>
      </c>
      <c r="Z194" s="241">
        <v>44560</v>
      </c>
      <c r="AA194" s="242">
        <f>SUM(GLOBAL_DATA[[#This Row],[Initial 2020]],GLOBAL_DATA[[#This Row],[Initial 2021]],GLOBAL_DATA[[#This Row],[Initial 2022]],GLOBAL_DATA[[#This Row],[Initial 2023]])</f>
        <v>0</v>
      </c>
      <c r="AB194" s="243">
        <f>SUM(GLOBAL_DATA[[#This Row],[Reestimated 2020]],GLOBAL_DATA[[#This Row],[Reestimated 2021]],GLOBAL_DATA[[#This Row],[Reestimated 2022]],GLOBAL_DATA[[#This Row],[Reestimated 2023]])</f>
        <v>0</v>
      </c>
      <c r="AC194" s="244">
        <f>SUM(GLOBAL_DATA[[#This Row],[Spent 2020]],GLOBAL_DATA[[#This Row],[Spent 2021]],GLOBAL_DATA[[#This Row],[Spent 2022]],GLOBAL_DATA[[#This Row],[Spent 2023]])</f>
        <v>0</v>
      </c>
      <c r="AD194" s="245">
        <v>0</v>
      </c>
      <c r="AE194" s="246">
        <v>0</v>
      </c>
      <c r="AF194" s="247">
        <v>0</v>
      </c>
      <c r="AG194" s="246">
        <v>0</v>
      </c>
      <c r="AH194" s="246">
        <v>0</v>
      </c>
      <c r="AI194" s="246">
        <v>0</v>
      </c>
      <c r="AJ194" s="245" t="s">
        <v>562</v>
      </c>
      <c r="AK194" s="246" t="s">
        <v>562</v>
      </c>
      <c r="AL194" s="247" t="s">
        <v>562</v>
      </c>
      <c r="AM194" s="246">
        <v>0</v>
      </c>
      <c r="AN194" s="246">
        <v>0</v>
      </c>
      <c r="AO194" s="248">
        <v>0</v>
      </c>
      <c r="AP194" s="249" t="s">
        <v>933</v>
      </c>
      <c r="AQ194" s="249" t="s">
        <v>933</v>
      </c>
      <c r="AR194" s="162" t="str">
        <f>IF(GLOBAL_DATA[[#This Row],[Target scope]]&lt;&gt;Target_Not_Applicable,GLOBAL_DATA[[#This Row],[Target scope]]*GLOBAL_DATA[[#This Row],[Implementation progress rate]],"")</f>
        <v/>
      </c>
      <c r="AS194" s="180">
        <f>IF(OR(GLOBAL_DATA[[#This Row],[Status]]=DATA!$J$6,GLOBAL_DATA[[#This Row],[Status]]=DATA!$J$7,GLOBAL_DATA[[#This Row],[Status]]=DATA!$J$8),1,0)</f>
        <v>0</v>
      </c>
      <c r="AT194" s="181" t="str">
        <f>IF(GLOBAL_DATA[[#This Row],[Status]]=Status_No_Project,"",MAX(GLOBAL_DATA[[#This Row],[Initial end]],GLOBAL_DATA[[#This Row],[Re-estimated end]],43831))</f>
        <v/>
      </c>
      <c r="AU1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 s="222">
        <f>IF(GLOBAL_DATA[[#This Row],[Target scope]]&lt;&gt;Target_Not_Applicable,COUNTBLANK(GLOBAL_DATA[[#This Row],[Target scope]:[Target justification (if&lt;100%)]]),0)+IF(GLOBAL_DATA[[#This Row],[Status]]&lt;&gt;Status_No_Project,COUNTBLANK(GLOBAL_DATA[[#This Row],[Implementation progress rate]:[CISO assessment]]),0)</f>
        <v>0</v>
      </c>
      <c r="AW194" s="45">
        <f>SUBTOTAL(103,GLOBAL_DATA[[#This Row],[BU]])</f>
        <v>0</v>
      </c>
    </row>
    <row r="195" spans="1:49" ht="25.5" hidden="1" x14ac:dyDescent="0.25">
      <c r="A195" s="222" t="s">
        <v>40</v>
      </c>
      <c r="B195" s="223" t="s">
        <v>894</v>
      </c>
      <c r="C195" s="223" t="s">
        <v>44</v>
      </c>
      <c r="D195" s="231" t="s">
        <v>761</v>
      </c>
      <c r="E195" s="232" t="s">
        <v>7</v>
      </c>
      <c r="F195" s="232"/>
      <c r="G195" s="233"/>
      <c r="H195" s="221"/>
      <c r="I195" s="231" t="s">
        <v>571</v>
      </c>
      <c r="J195" s="232"/>
      <c r="K195" s="234"/>
      <c r="L195" s="235"/>
      <c r="M195" s="233"/>
      <c r="N195" s="236"/>
      <c r="O195" s="224" t="str">
        <f>IF(GLOBAL_DATA[[#This Row],[Target scope]]="","",INDEX(DATA_TargetStatusChoice[Target_Status_Choice],MATCH(GLOBAL_DATA[[#This Row],[Target scope]],DATA_TargetStatusChoice[Value],1)))</f>
        <v>NOT APPLICABLE</v>
      </c>
      <c r="P195" s="237" t="s">
        <v>427</v>
      </c>
      <c r="Q195" s="238"/>
      <c r="R195" s="250" t="s">
        <v>469</v>
      </c>
      <c r="S195" s="251"/>
      <c r="T195" s="251" t="s">
        <v>386</v>
      </c>
      <c r="U195" s="252"/>
      <c r="V195" s="239" t="s">
        <v>430</v>
      </c>
      <c r="W195" s="240" t="s">
        <v>922</v>
      </c>
      <c r="X195" s="241" t="s">
        <v>562</v>
      </c>
      <c r="Y195" s="241" t="s">
        <v>562</v>
      </c>
      <c r="Z195" s="241">
        <v>44560</v>
      </c>
      <c r="AA195" s="242">
        <f>SUM(GLOBAL_DATA[[#This Row],[Initial 2020]],GLOBAL_DATA[[#This Row],[Initial 2021]],GLOBAL_DATA[[#This Row],[Initial 2022]],GLOBAL_DATA[[#This Row],[Initial 2023]])</f>
        <v>0</v>
      </c>
      <c r="AB195" s="243">
        <f>SUM(GLOBAL_DATA[[#This Row],[Reestimated 2020]],GLOBAL_DATA[[#This Row],[Reestimated 2021]],GLOBAL_DATA[[#This Row],[Reestimated 2022]],GLOBAL_DATA[[#This Row],[Reestimated 2023]])</f>
        <v>0</v>
      </c>
      <c r="AC195" s="244">
        <f>SUM(GLOBAL_DATA[[#This Row],[Spent 2020]],GLOBAL_DATA[[#This Row],[Spent 2021]],GLOBAL_DATA[[#This Row],[Spent 2022]],GLOBAL_DATA[[#This Row],[Spent 2023]])</f>
        <v>0</v>
      </c>
      <c r="AD195" s="245">
        <v>0</v>
      </c>
      <c r="AE195" s="246">
        <v>0</v>
      </c>
      <c r="AF195" s="247">
        <v>0</v>
      </c>
      <c r="AG195" s="246">
        <v>0</v>
      </c>
      <c r="AH195" s="246">
        <v>0</v>
      </c>
      <c r="AI195" s="246">
        <v>0</v>
      </c>
      <c r="AJ195" s="245" t="s">
        <v>562</v>
      </c>
      <c r="AK195" s="246" t="s">
        <v>562</v>
      </c>
      <c r="AL195" s="247" t="s">
        <v>562</v>
      </c>
      <c r="AM195" s="246">
        <v>0</v>
      </c>
      <c r="AN195" s="246">
        <v>0</v>
      </c>
      <c r="AO195" s="248">
        <v>0</v>
      </c>
      <c r="AP195" s="249" t="s">
        <v>933</v>
      </c>
      <c r="AQ195" s="249" t="s">
        <v>933</v>
      </c>
      <c r="AR195" s="162" t="str">
        <f>IF(GLOBAL_DATA[[#This Row],[Target scope]]&lt;&gt;Target_Not_Applicable,GLOBAL_DATA[[#This Row],[Target scope]]*GLOBAL_DATA[[#This Row],[Implementation progress rate]],"")</f>
        <v/>
      </c>
      <c r="AS195" s="180">
        <f>IF(OR(GLOBAL_DATA[[#This Row],[Status]]=DATA!$J$6,GLOBAL_DATA[[#This Row],[Status]]=DATA!$J$7,GLOBAL_DATA[[#This Row],[Status]]=DATA!$J$8),1,0)</f>
        <v>0</v>
      </c>
      <c r="AT195" s="181" t="str">
        <f>IF(GLOBAL_DATA[[#This Row],[Status]]=Status_No_Project,"",MAX(GLOBAL_DATA[[#This Row],[Initial end]],GLOBAL_DATA[[#This Row],[Re-estimated end]],43831))</f>
        <v/>
      </c>
      <c r="AU1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 s="222">
        <f>IF(GLOBAL_DATA[[#This Row],[Target scope]]&lt;&gt;Target_Not_Applicable,COUNTBLANK(GLOBAL_DATA[[#This Row],[Target scope]:[Target justification (if&lt;100%)]]),0)+IF(GLOBAL_DATA[[#This Row],[Status]]&lt;&gt;Status_No_Project,COUNTBLANK(GLOBAL_DATA[[#This Row],[Implementation progress rate]:[CISO assessment]]),0)</f>
        <v>0</v>
      </c>
      <c r="AW195" s="45">
        <f>SUBTOTAL(103,GLOBAL_DATA[[#This Row],[BU]])</f>
        <v>0</v>
      </c>
    </row>
    <row r="196" spans="1:49" ht="25.5" hidden="1" x14ac:dyDescent="0.25">
      <c r="A196" s="222" t="s">
        <v>40</v>
      </c>
      <c r="B196" s="223" t="s">
        <v>894</v>
      </c>
      <c r="C196" s="223" t="s">
        <v>44</v>
      </c>
      <c r="D196" s="231" t="s">
        <v>762</v>
      </c>
      <c r="E196" s="232" t="s">
        <v>7</v>
      </c>
      <c r="F196" s="232"/>
      <c r="G196" s="233"/>
      <c r="H196" s="221"/>
      <c r="I196" s="231" t="s">
        <v>571</v>
      </c>
      <c r="J196" s="232"/>
      <c r="K196" s="234"/>
      <c r="L196" s="235"/>
      <c r="M196" s="233"/>
      <c r="N196" s="236"/>
      <c r="O196" s="224" t="str">
        <f>IF(GLOBAL_DATA[[#This Row],[Target scope]]="","",INDEX(DATA_TargetStatusChoice[Target_Status_Choice],MATCH(GLOBAL_DATA[[#This Row],[Target scope]],DATA_TargetStatusChoice[Value],1)))</f>
        <v>NOT APPLICABLE</v>
      </c>
      <c r="P196" s="237" t="s">
        <v>427</v>
      </c>
      <c r="Q196" s="238"/>
      <c r="R196" s="250" t="s">
        <v>469</v>
      </c>
      <c r="S196" s="251"/>
      <c r="T196" s="251" t="s">
        <v>386</v>
      </c>
      <c r="U196" s="252"/>
      <c r="V196" s="239" t="s">
        <v>430</v>
      </c>
      <c r="W196" s="240" t="s">
        <v>922</v>
      </c>
      <c r="X196" s="241" t="s">
        <v>562</v>
      </c>
      <c r="Y196" s="241" t="s">
        <v>562</v>
      </c>
      <c r="Z196" s="241">
        <v>44560</v>
      </c>
      <c r="AA196" s="242">
        <f>SUM(GLOBAL_DATA[[#This Row],[Initial 2020]],GLOBAL_DATA[[#This Row],[Initial 2021]],GLOBAL_DATA[[#This Row],[Initial 2022]],GLOBAL_DATA[[#This Row],[Initial 2023]])</f>
        <v>0</v>
      </c>
      <c r="AB196" s="243">
        <f>SUM(GLOBAL_DATA[[#This Row],[Reestimated 2020]],GLOBAL_DATA[[#This Row],[Reestimated 2021]],GLOBAL_DATA[[#This Row],[Reestimated 2022]],GLOBAL_DATA[[#This Row],[Reestimated 2023]])</f>
        <v>0</v>
      </c>
      <c r="AC196" s="244">
        <f>SUM(GLOBAL_DATA[[#This Row],[Spent 2020]],GLOBAL_DATA[[#This Row],[Spent 2021]],GLOBAL_DATA[[#This Row],[Spent 2022]],GLOBAL_DATA[[#This Row],[Spent 2023]])</f>
        <v>0</v>
      </c>
      <c r="AD196" s="245">
        <v>0</v>
      </c>
      <c r="AE196" s="246">
        <v>0</v>
      </c>
      <c r="AF196" s="247">
        <v>0</v>
      </c>
      <c r="AG196" s="246">
        <v>0</v>
      </c>
      <c r="AH196" s="246">
        <v>0</v>
      </c>
      <c r="AI196" s="246">
        <v>0</v>
      </c>
      <c r="AJ196" s="245" t="s">
        <v>562</v>
      </c>
      <c r="AK196" s="246" t="s">
        <v>562</v>
      </c>
      <c r="AL196" s="247" t="s">
        <v>562</v>
      </c>
      <c r="AM196" s="246">
        <v>0</v>
      </c>
      <c r="AN196" s="246">
        <v>0</v>
      </c>
      <c r="AO196" s="248">
        <v>0</v>
      </c>
      <c r="AP196" s="249" t="s">
        <v>933</v>
      </c>
      <c r="AQ196" s="249" t="s">
        <v>933</v>
      </c>
      <c r="AR196" s="162" t="str">
        <f>IF(GLOBAL_DATA[[#This Row],[Target scope]]&lt;&gt;Target_Not_Applicable,GLOBAL_DATA[[#This Row],[Target scope]]*GLOBAL_DATA[[#This Row],[Implementation progress rate]],"")</f>
        <v/>
      </c>
      <c r="AS196" s="180">
        <f>IF(OR(GLOBAL_DATA[[#This Row],[Status]]=DATA!$J$6,GLOBAL_DATA[[#This Row],[Status]]=DATA!$J$7,GLOBAL_DATA[[#This Row],[Status]]=DATA!$J$8),1,0)</f>
        <v>0</v>
      </c>
      <c r="AT196" s="181" t="str">
        <f>IF(GLOBAL_DATA[[#This Row],[Status]]=Status_No_Project,"",MAX(GLOBAL_DATA[[#This Row],[Initial end]],GLOBAL_DATA[[#This Row],[Re-estimated end]],43831))</f>
        <v/>
      </c>
      <c r="AU1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 s="222">
        <f>IF(GLOBAL_DATA[[#This Row],[Target scope]]&lt;&gt;Target_Not_Applicable,COUNTBLANK(GLOBAL_DATA[[#This Row],[Target scope]:[Target justification (if&lt;100%)]]),0)+IF(GLOBAL_DATA[[#This Row],[Status]]&lt;&gt;Status_No_Project,COUNTBLANK(GLOBAL_DATA[[#This Row],[Implementation progress rate]:[CISO assessment]]),0)</f>
        <v>0</v>
      </c>
      <c r="AW196" s="45">
        <f>SUBTOTAL(103,GLOBAL_DATA[[#This Row],[BU]])</f>
        <v>0</v>
      </c>
    </row>
    <row r="197" spans="1:49" ht="25.5" x14ac:dyDescent="0.25">
      <c r="A197" s="222" t="s">
        <v>40</v>
      </c>
      <c r="B197" s="223" t="s">
        <v>894</v>
      </c>
      <c r="C197" s="223" t="s">
        <v>44</v>
      </c>
      <c r="D197" s="231" t="s">
        <v>763</v>
      </c>
      <c r="E197" s="232" t="s">
        <v>8</v>
      </c>
      <c r="F197" s="232"/>
      <c r="G197" s="233"/>
      <c r="H197" s="221" t="s">
        <v>570</v>
      </c>
      <c r="I197" s="231" t="s">
        <v>568</v>
      </c>
      <c r="J197" s="232"/>
      <c r="K197" s="234"/>
      <c r="L197" s="235"/>
      <c r="M197" s="233"/>
      <c r="N197" s="236"/>
      <c r="O197" s="224" t="str">
        <f>IF(GLOBAL_DATA[[#This Row],[Target scope]]="","",INDEX(DATA_TargetStatusChoice[Target_Status_Choice],MATCH(GLOBAL_DATA[[#This Row],[Target scope]],DATA_TargetStatusChoice[Value],1)))</f>
        <v>NOT APPLICABLE</v>
      </c>
      <c r="P197" s="237" t="s">
        <v>427</v>
      </c>
      <c r="Q197" s="238"/>
      <c r="R197" s="250" t="s">
        <v>469</v>
      </c>
      <c r="S197" s="251"/>
      <c r="T197" s="251" t="s">
        <v>386</v>
      </c>
      <c r="U197" s="252"/>
      <c r="V197" s="239" t="s">
        <v>431</v>
      </c>
      <c r="W197" s="240" t="s">
        <v>921</v>
      </c>
      <c r="X197" s="241" t="s">
        <v>562</v>
      </c>
      <c r="Y197" s="241" t="s">
        <v>562</v>
      </c>
      <c r="Z197" s="241">
        <v>44560</v>
      </c>
      <c r="AA197" s="242">
        <f>SUM(GLOBAL_DATA[[#This Row],[Initial 2020]],GLOBAL_DATA[[#This Row],[Initial 2021]],GLOBAL_DATA[[#This Row],[Initial 2022]],GLOBAL_DATA[[#This Row],[Initial 2023]])</f>
        <v>0</v>
      </c>
      <c r="AB197" s="243">
        <f>SUM(GLOBAL_DATA[[#This Row],[Reestimated 2020]],GLOBAL_DATA[[#This Row],[Reestimated 2021]],GLOBAL_DATA[[#This Row],[Reestimated 2022]],GLOBAL_DATA[[#This Row],[Reestimated 2023]])</f>
        <v>0</v>
      </c>
      <c r="AC197" s="244">
        <f>SUM(GLOBAL_DATA[[#This Row],[Spent 2020]],GLOBAL_DATA[[#This Row],[Spent 2021]],GLOBAL_DATA[[#This Row],[Spent 2022]],GLOBAL_DATA[[#This Row],[Spent 2023]])</f>
        <v>0</v>
      </c>
      <c r="AD197" s="245">
        <v>0</v>
      </c>
      <c r="AE197" s="246">
        <v>0</v>
      </c>
      <c r="AF197" s="247">
        <v>0</v>
      </c>
      <c r="AG197" s="246">
        <v>0</v>
      </c>
      <c r="AH197" s="246">
        <v>0</v>
      </c>
      <c r="AI197" s="246">
        <v>0</v>
      </c>
      <c r="AJ197" s="245" t="s">
        <v>562</v>
      </c>
      <c r="AK197" s="246" t="s">
        <v>562</v>
      </c>
      <c r="AL197" s="247" t="s">
        <v>562</v>
      </c>
      <c r="AM197" s="246">
        <v>0</v>
      </c>
      <c r="AN197" s="246">
        <v>0</v>
      </c>
      <c r="AO197" s="248">
        <v>0</v>
      </c>
      <c r="AP197" s="249" t="s">
        <v>933</v>
      </c>
      <c r="AQ197" s="249" t="s">
        <v>933</v>
      </c>
      <c r="AR197" s="162" t="str">
        <f>IF(GLOBAL_DATA[[#This Row],[Target scope]]&lt;&gt;Target_Not_Applicable,GLOBAL_DATA[[#This Row],[Target scope]]*GLOBAL_DATA[[#This Row],[Implementation progress rate]],"")</f>
        <v/>
      </c>
      <c r="AS197" s="180">
        <f>IF(OR(GLOBAL_DATA[[#This Row],[Status]]=DATA!$J$6,GLOBAL_DATA[[#This Row],[Status]]=DATA!$J$7,GLOBAL_DATA[[#This Row],[Status]]=DATA!$J$8),1,0)</f>
        <v>0</v>
      </c>
      <c r="AT197" s="181" t="str">
        <f>IF(GLOBAL_DATA[[#This Row],[Status]]=Status_No_Project,"",MAX(GLOBAL_DATA[[#This Row],[Initial end]],GLOBAL_DATA[[#This Row],[Re-estimated end]],43831))</f>
        <v/>
      </c>
      <c r="AU1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 s="222">
        <f>IF(GLOBAL_DATA[[#This Row],[Target scope]]&lt;&gt;Target_Not_Applicable,COUNTBLANK(GLOBAL_DATA[[#This Row],[Target scope]:[Target justification (if&lt;100%)]]),0)+IF(GLOBAL_DATA[[#This Row],[Status]]&lt;&gt;Status_No_Project,COUNTBLANK(GLOBAL_DATA[[#This Row],[Implementation progress rate]:[CISO assessment]]),0)</f>
        <v>0</v>
      </c>
      <c r="AW197" s="45">
        <f>SUBTOTAL(103,GLOBAL_DATA[[#This Row],[BU]])</f>
        <v>1</v>
      </c>
    </row>
    <row r="198" spans="1:49" ht="25.5" x14ac:dyDescent="0.25">
      <c r="A198" s="222" t="s">
        <v>40</v>
      </c>
      <c r="B198" s="223" t="s">
        <v>894</v>
      </c>
      <c r="C198" s="223" t="s">
        <v>44</v>
      </c>
      <c r="D198" s="231" t="s">
        <v>764</v>
      </c>
      <c r="E198" s="232" t="s">
        <v>8</v>
      </c>
      <c r="F198" s="232"/>
      <c r="G198" s="233"/>
      <c r="H198" s="221" t="s">
        <v>571</v>
      </c>
      <c r="I198" s="231" t="s">
        <v>568</v>
      </c>
      <c r="J198" s="232"/>
      <c r="K198" s="234"/>
      <c r="L198" s="235"/>
      <c r="M198" s="233"/>
      <c r="N198" s="236"/>
      <c r="O198" s="224" t="str">
        <f>IF(GLOBAL_DATA[[#This Row],[Target scope]]="","",INDEX(DATA_TargetStatusChoice[Target_Status_Choice],MATCH(GLOBAL_DATA[[#This Row],[Target scope]],DATA_TargetStatusChoice[Value],1)))</f>
        <v/>
      </c>
      <c r="P198" s="237" t="s">
        <v>562</v>
      </c>
      <c r="Q198" s="238"/>
      <c r="R198" s="250" t="s">
        <v>562</v>
      </c>
      <c r="S198" s="251"/>
      <c r="T198" s="251" t="s">
        <v>562</v>
      </c>
      <c r="U198" s="252"/>
      <c r="V198" s="239" t="s">
        <v>562</v>
      </c>
      <c r="W198" s="240" t="s">
        <v>562</v>
      </c>
      <c r="X198" s="241" t="s">
        <v>562</v>
      </c>
      <c r="Y198" s="241" t="s">
        <v>562</v>
      </c>
      <c r="Z198" s="241" t="s">
        <v>562</v>
      </c>
      <c r="AA198" s="242">
        <f>SUM(GLOBAL_DATA[[#This Row],[Initial 2020]],GLOBAL_DATA[[#This Row],[Initial 2021]],GLOBAL_DATA[[#This Row],[Initial 2022]],GLOBAL_DATA[[#This Row],[Initial 2023]])</f>
        <v>0</v>
      </c>
      <c r="AB198" s="243">
        <f>SUM(GLOBAL_DATA[[#This Row],[Reestimated 2020]],GLOBAL_DATA[[#This Row],[Reestimated 2021]],GLOBAL_DATA[[#This Row],[Reestimated 2022]],GLOBAL_DATA[[#This Row],[Reestimated 2023]])</f>
        <v>0</v>
      </c>
      <c r="AC198" s="244">
        <f>SUM(GLOBAL_DATA[[#This Row],[Spent 2020]],GLOBAL_DATA[[#This Row],[Spent 2021]],GLOBAL_DATA[[#This Row],[Spent 2022]],GLOBAL_DATA[[#This Row],[Spent 2023]])</f>
        <v>0</v>
      </c>
      <c r="AD198" s="245" t="s">
        <v>562</v>
      </c>
      <c r="AE198" s="246" t="s">
        <v>562</v>
      </c>
      <c r="AF198" s="247" t="s">
        <v>562</v>
      </c>
      <c r="AG198" s="246" t="s">
        <v>562</v>
      </c>
      <c r="AH198" s="246" t="s">
        <v>562</v>
      </c>
      <c r="AI198" s="246" t="s">
        <v>562</v>
      </c>
      <c r="AJ198" s="245" t="s">
        <v>562</v>
      </c>
      <c r="AK198" s="246" t="s">
        <v>562</v>
      </c>
      <c r="AL198" s="247" t="s">
        <v>562</v>
      </c>
      <c r="AM198" s="246" t="s">
        <v>562</v>
      </c>
      <c r="AN198" s="246" t="s">
        <v>562</v>
      </c>
      <c r="AO198" s="248" t="s">
        <v>562</v>
      </c>
      <c r="AP198" s="249" t="s">
        <v>562</v>
      </c>
      <c r="AQ198" s="249" t="s">
        <v>562</v>
      </c>
      <c r="AR198" s="162"/>
      <c r="AS198" s="180">
        <f>IF(OR(GLOBAL_DATA[[#This Row],[Status]]=DATA!$J$6,GLOBAL_DATA[[#This Row],[Status]]=DATA!$J$7,GLOBAL_DATA[[#This Row],[Status]]=DATA!$J$8),1,0)</f>
        <v>0</v>
      </c>
      <c r="AT198" s="181">
        <f>IF(GLOBAL_DATA[[#This Row],[Status]]=Status_No_Project,"",MAX(GLOBAL_DATA[[#This Row],[Initial end]],GLOBAL_DATA[[#This Row],[Re-estimated end]],43831))</f>
        <v>43831</v>
      </c>
      <c r="AU1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 s="222">
        <f>IF(GLOBAL_DATA[[#This Row],[Target scope]]&lt;&gt;Target_Not_Applicable,COUNTBLANK(GLOBAL_DATA[[#This Row],[Target scope]:[Target justification (if&lt;100%)]]),0)+IF(GLOBAL_DATA[[#This Row],[Status]]&lt;&gt;Status_No_Project,COUNTBLANK(GLOBAL_DATA[[#This Row],[Implementation progress rate]:[CISO assessment]]),0)</f>
        <v>4</v>
      </c>
      <c r="AW198" s="45">
        <f>SUBTOTAL(103,GLOBAL_DATA[[#This Row],[BU]])</f>
        <v>1</v>
      </c>
    </row>
    <row r="199" spans="1:49" ht="25.5" x14ac:dyDescent="0.25">
      <c r="A199" s="222" t="s">
        <v>40</v>
      </c>
      <c r="B199" s="223" t="s">
        <v>894</v>
      </c>
      <c r="C199" s="223" t="s">
        <v>44</v>
      </c>
      <c r="D199" s="231" t="s">
        <v>765</v>
      </c>
      <c r="E199" s="232" t="s">
        <v>8</v>
      </c>
      <c r="F199" s="232"/>
      <c r="G199" s="233"/>
      <c r="H199" s="221" t="s">
        <v>570</v>
      </c>
      <c r="I199" s="231" t="s">
        <v>568</v>
      </c>
      <c r="J199" s="232"/>
      <c r="K199" s="234"/>
      <c r="L199" s="235"/>
      <c r="M199" s="233"/>
      <c r="N199" s="236"/>
      <c r="O199" s="224" t="str">
        <f>IF(GLOBAL_DATA[[#This Row],[Target scope]]="","",INDEX(DATA_TargetStatusChoice[Target_Status_Choice],MATCH(GLOBAL_DATA[[#This Row],[Target scope]],DATA_TargetStatusChoice[Value],1)))</f>
        <v>NOT APPLICABLE</v>
      </c>
      <c r="P199" s="237" t="s">
        <v>427</v>
      </c>
      <c r="Q199" s="238"/>
      <c r="R199" s="250" t="s">
        <v>469</v>
      </c>
      <c r="S199" s="251"/>
      <c r="T199" s="251" t="s">
        <v>386</v>
      </c>
      <c r="U199" s="252"/>
      <c r="V199" s="239" t="s">
        <v>430</v>
      </c>
      <c r="W199" s="240" t="s">
        <v>924</v>
      </c>
      <c r="X199" s="241" t="s">
        <v>562</v>
      </c>
      <c r="Y199" s="241" t="s">
        <v>562</v>
      </c>
      <c r="Z199" s="241">
        <v>44560</v>
      </c>
      <c r="AA199" s="242">
        <f>SUM(GLOBAL_DATA[[#This Row],[Initial 2020]],GLOBAL_DATA[[#This Row],[Initial 2021]],GLOBAL_DATA[[#This Row],[Initial 2022]],GLOBAL_DATA[[#This Row],[Initial 2023]])</f>
        <v>0</v>
      </c>
      <c r="AB199" s="243">
        <f>SUM(GLOBAL_DATA[[#This Row],[Reestimated 2020]],GLOBAL_DATA[[#This Row],[Reestimated 2021]],GLOBAL_DATA[[#This Row],[Reestimated 2022]],GLOBAL_DATA[[#This Row],[Reestimated 2023]])</f>
        <v>0</v>
      </c>
      <c r="AC199" s="244">
        <f>SUM(GLOBAL_DATA[[#This Row],[Spent 2020]],GLOBAL_DATA[[#This Row],[Spent 2021]],GLOBAL_DATA[[#This Row],[Spent 2022]],GLOBAL_DATA[[#This Row],[Spent 2023]])</f>
        <v>0</v>
      </c>
      <c r="AD199" s="245">
        <v>0</v>
      </c>
      <c r="AE199" s="246">
        <v>0</v>
      </c>
      <c r="AF199" s="247">
        <v>0</v>
      </c>
      <c r="AG199" s="246">
        <v>0</v>
      </c>
      <c r="AH199" s="246">
        <v>0</v>
      </c>
      <c r="AI199" s="246">
        <v>0</v>
      </c>
      <c r="AJ199" s="245" t="s">
        <v>562</v>
      </c>
      <c r="AK199" s="246" t="s">
        <v>562</v>
      </c>
      <c r="AL199" s="247" t="s">
        <v>562</v>
      </c>
      <c r="AM199" s="246">
        <v>0</v>
      </c>
      <c r="AN199" s="246">
        <v>0</v>
      </c>
      <c r="AO199" s="248">
        <v>0</v>
      </c>
      <c r="AP199" s="249" t="s">
        <v>933</v>
      </c>
      <c r="AQ199" s="249" t="s">
        <v>933</v>
      </c>
      <c r="AR199" s="162" t="str">
        <f>IF(GLOBAL_DATA[[#This Row],[Target scope]]&lt;&gt;Target_Not_Applicable,GLOBAL_DATA[[#This Row],[Target scope]]*GLOBAL_DATA[[#This Row],[Implementation progress rate]],"")</f>
        <v/>
      </c>
      <c r="AS199" s="180">
        <f>IF(OR(GLOBAL_DATA[[#This Row],[Status]]=DATA!$J$6,GLOBAL_DATA[[#This Row],[Status]]=DATA!$J$7,GLOBAL_DATA[[#This Row],[Status]]=DATA!$J$8),1,0)</f>
        <v>0</v>
      </c>
      <c r="AT199" s="181" t="str">
        <f>IF(GLOBAL_DATA[[#This Row],[Status]]=Status_No_Project,"",MAX(GLOBAL_DATA[[#This Row],[Initial end]],GLOBAL_DATA[[#This Row],[Re-estimated end]],43831))</f>
        <v/>
      </c>
      <c r="AU1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 s="222">
        <f>IF(GLOBAL_DATA[[#This Row],[Target scope]]&lt;&gt;Target_Not_Applicable,COUNTBLANK(GLOBAL_DATA[[#This Row],[Target scope]:[Target justification (if&lt;100%)]]),0)+IF(GLOBAL_DATA[[#This Row],[Status]]&lt;&gt;Status_No_Project,COUNTBLANK(GLOBAL_DATA[[#This Row],[Implementation progress rate]:[CISO assessment]]),0)</f>
        <v>0</v>
      </c>
      <c r="AW199" s="45">
        <f>SUBTOTAL(103,GLOBAL_DATA[[#This Row],[BU]])</f>
        <v>1</v>
      </c>
    </row>
    <row r="200" spans="1:49" ht="25.5" x14ac:dyDescent="0.25">
      <c r="A200" s="222" t="s">
        <v>40</v>
      </c>
      <c r="B200" s="223" t="s">
        <v>894</v>
      </c>
      <c r="C200" s="223" t="s">
        <v>44</v>
      </c>
      <c r="D200" s="231" t="s">
        <v>766</v>
      </c>
      <c r="E200" s="232" t="s">
        <v>8</v>
      </c>
      <c r="F200" s="232"/>
      <c r="G200" s="233"/>
      <c r="H200" s="221" t="s">
        <v>570</v>
      </c>
      <c r="I200" s="231" t="s">
        <v>571</v>
      </c>
      <c r="J200" s="232"/>
      <c r="K200" s="234"/>
      <c r="L200" s="235"/>
      <c r="M200" s="233"/>
      <c r="N200" s="236"/>
      <c r="O200" s="224" t="str">
        <f>IF(GLOBAL_DATA[[#This Row],[Target scope]]="","",INDEX(DATA_TargetStatusChoice[Target_Status_Choice],MATCH(GLOBAL_DATA[[#This Row],[Target scope]],DATA_TargetStatusChoice[Value],1)))</f>
        <v>NOT APPLICABLE</v>
      </c>
      <c r="P200" s="237" t="s">
        <v>427</v>
      </c>
      <c r="Q200" s="238"/>
      <c r="R200" s="250" t="s">
        <v>469</v>
      </c>
      <c r="S200" s="251"/>
      <c r="T200" s="251" t="s">
        <v>386</v>
      </c>
      <c r="U200" s="252"/>
      <c r="V200" s="239" t="s">
        <v>430</v>
      </c>
      <c r="W200" s="240" t="s">
        <v>922</v>
      </c>
      <c r="X200" s="241" t="s">
        <v>562</v>
      </c>
      <c r="Y200" s="241" t="s">
        <v>562</v>
      </c>
      <c r="Z200" s="241">
        <v>44560</v>
      </c>
      <c r="AA200" s="242">
        <f>SUM(GLOBAL_DATA[[#This Row],[Initial 2020]],GLOBAL_DATA[[#This Row],[Initial 2021]],GLOBAL_DATA[[#This Row],[Initial 2022]],GLOBAL_DATA[[#This Row],[Initial 2023]])</f>
        <v>0</v>
      </c>
      <c r="AB200" s="243">
        <f>SUM(GLOBAL_DATA[[#This Row],[Reestimated 2020]],GLOBAL_DATA[[#This Row],[Reestimated 2021]],GLOBAL_DATA[[#This Row],[Reestimated 2022]],GLOBAL_DATA[[#This Row],[Reestimated 2023]])</f>
        <v>0</v>
      </c>
      <c r="AC200" s="244">
        <f>SUM(GLOBAL_DATA[[#This Row],[Spent 2020]],GLOBAL_DATA[[#This Row],[Spent 2021]],GLOBAL_DATA[[#This Row],[Spent 2022]],GLOBAL_DATA[[#This Row],[Spent 2023]])</f>
        <v>0</v>
      </c>
      <c r="AD200" s="245">
        <v>0</v>
      </c>
      <c r="AE200" s="246">
        <v>0</v>
      </c>
      <c r="AF200" s="247">
        <v>0</v>
      </c>
      <c r="AG200" s="246">
        <v>0</v>
      </c>
      <c r="AH200" s="246">
        <v>0</v>
      </c>
      <c r="AI200" s="246">
        <v>0</v>
      </c>
      <c r="AJ200" s="245" t="s">
        <v>562</v>
      </c>
      <c r="AK200" s="246" t="s">
        <v>562</v>
      </c>
      <c r="AL200" s="247" t="s">
        <v>562</v>
      </c>
      <c r="AM200" s="246">
        <v>0</v>
      </c>
      <c r="AN200" s="246">
        <v>0</v>
      </c>
      <c r="AO200" s="248">
        <v>0</v>
      </c>
      <c r="AP200" s="249" t="s">
        <v>933</v>
      </c>
      <c r="AQ200" s="249" t="s">
        <v>933</v>
      </c>
      <c r="AR200" s="162" t="str">
        <f>IF(GLOBAL_DATA[[#This Row],[Target scope]]&lt;&gt;Target_Not_Applicable,GLOBAL_DATA[[#This Row],[Target scope]]*GLOBAL_DATA[[#This Row],[Implementation progress rate]],"")</f>
        <v/>
      </c>
      <c r="AS200" s="180">
        <f>IF(OR(GLOBAL_DATA[[#This Row],[Status]]=DATA!$J$6,GLOBAL_DATA[[#This Row],[Status]]=DATA!$J$7,GLOBAL_DATA[[#This Row],[Status]]=DATA!$J$8),1,0)</f>
        <v>0</v>
      </c>
      <c r="AT200" s="181" t="str">
        <f>IF(GLOBAL_DATA[[#This Row],[Status]]=Status_No_Project,"",MAX(GLOBAL_DATA[[#This Row],[Initial end]],GLOBAL_DATA[[#This Row],[Re-estimated end]],43831))</f>
        <v/>
      </c>
      <c r="AU2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 s="222">
        <f>IF(GLOBAL_DATA[[#This Row],[Target scope]]&lt;&gt;Target_Not_Applicable,COUNTBLANK(GLOBAL_DATA[[#This Row],[Target scope]:[Target justification (if&lt;100%)]]),0)+IF(GLOBAL_DATA[[#This Row],[Status]]&lt;&gt;Status_No_Project,COUNTBLANK(GLOBAL_DATA[[#This Row],[Implementation progress rate]:[CISO assessment]]),0)</f>
        <v>0</v>
      </c>
      <c r="AW200" s="45">
        <f>SUBTOTAL(103,GLOBAL_DATA[[#This Row],[BU]])</f>
        <v>1</v>
      </c>
    </row>
    <row r="201" spans="1:49" ht="25.5" hidden="1" x14ac:dyDescent="0.25">
      <c r="A201" s="222" t="s">
        <v>40</v>
      </c>
      <c r="B201" s="223" t="s">
        <v>894</v>
      </c>
      <c r="C201" s="223" t="s">
        <v>44</v>
      </c>
      <c r="D201" s="231" t="s">
        <v>767</v>
      </c>
      <c r="E201" s="232" t="s">
        <v>8</v>
      </c>
      <c r="F201" s="232"/>
      <c r="G201" s="233"/>
      <c r="H201" s="221"/>
      <c r="I201" s="231" t="s">
        <v>578</v>
      </c>
      <c r="J201" s="232"/>
      <c r="K201" s="234"/>
      <c r="L201" s="235"/>
      <c r="M201" s="233"/>
      <c r="N201" s="236"/>
      <c r="O201" s="224" t="str">
        <f>IF(GLOBAL_DATA[[#This Row],[Target scope]]="","",INDEX(DATA_TargetStatusChoice[Target_Status_Choice],MATCH(GLOBAL_DATA[[#This Row],[Target scope]],DATA_TargetStatusChoice[Value],1)))</f>
        <v>NOT APPLICABLE</v>
      </c>
      <c r="P201" s="237" t="s">
        <v>427</v>
      </c>
      <c r="Q201" s="238"/>
      <c r="R201" s="250" t="s">
        <v>469</v>
      </c>
      <c r="S201" s="251"/>
      <c r="T201" s="251" t="s">
        <v>386</v>
      </c>
      <c r="U201" s="252"/>
      <c r="V201" s="239" t="s">
        <v>430</v>
      </c>
      <c r="W201" s="240" t="s">
        <v>922</v>
      </c>
      <c r="X201" s="241" t="s">
        <v>562</v>
      </c>
      <c r="Y201" s="241" t="s">
        <v>562</v>
      </c>
      <c r="Z201" s="241" t="s">
        <v>562</v>
      </c>
      <c r="AA201" s="242">
        <f>SUM(GLOBAL_DATA[[#This Row],[Initial 2020]],GLOBAL_DATA[[#This Row],[Initial 2021]],GLOBAL_DATA[[#This Row],[Initial 2022]],GLOBAL_DATA[[#This Row],[Initial 2023]])</f>
        <v>0</v>
      </c>
      <c r="AB201" s="243">
        <f>SUM(GLOBAL_DATA[[#This Row],[Reestimated 2020]],GLOBAL_DATA[[#This Row],[Reestimated 2021]],GLOBAL_DATA[[#This Row],[Reestimated 2022]],GLOBAL_DATA[[#This Row],[Reestimated 2023]])</f>
        <v>0</v>
      </c>
      <c r="AC201" s="244">
        <f>SUM(GLOBAL_DATA[[#This Row],[Spent 2020]],GLOBAL_DATA[[#This Row],[Spent 2021]],GLOBAL_DATA[[#This Row],[Spent 2022]],GLOBAL_DATA[[#This Row],[Spent 2023]])</f>
        <v>0</v>
      </c>
      <c r="AD201" s="245">
        <v>0</v>
      </c>
      <c r="AE201" s="246">
        <v>0</v>
      </c>
      <c r="AF201" s="247">
        <v>0</v>
      </c>
      <c r="AG201" s="246">
        <v>0</v>
      </c>
      <c r="AH201" s="246">
        <v>0</v>
      </c>
      <c r="AI201" s="246">
        <v>0</v>
      </c>
      <c r="AJ201" s="245" t="s">
        <v>562</v>
      </c>
      <c r="AK201" s="246" t="s">
        <v>562</v>
      </c>
      <c r="AL201" s="247" t="s">
        <v>562</v>
      </c>
      <c r="AM201" s="246">
        <v>0</v>
      </c>
      <c r="AN201" s="246">
        <v>0</v>
      </c>
      <c r="AO201" s="248">
        <v>0</v>
      </c>
      <c r="AP201" s="249" t="s">
        <v>933</v>
      </c>
      <c r="AQ201" s="249" t="s">
        <v>933</v>
      </c>
      <c r="AR201" s="162" t="str">
        <f>IF(GLOBAL_DATA[[#This Row],[Target scope]]&lt;&gt;Target_Not_Applicable,GLOBAL_DATA[[#This Row],[Target scope]]*GLOBAL_DATA[[#This Row],[Implementation progress rate]],"")</f>
        <v/>
      </c>
      <c r="AS201" s="180">
        <f>IF(OR(GLOBAL_DATA[[#This Row],[Status]]=DATA!$J$6,GLOBAL_DATA[[#This Row],[Status]]=DATA!$J$7,GLOBAL_DATA[[#This Row],[Status]]=DATA!$J$8),1,0)</f>
        <v>0</v>
      </c>
      <c r="AT201" s="181" t="str">
        <f>IF(GLOBAL_DATA[[#This Row],[Status]]=Status_No_Project,"",MAX(GLOBAL_DATA[[#This Row],[Initial end]],GLOBAL_DATA[[#This Row],[Re-estimated end]],43831))</f>
        <v/>
      </c>
      <c r="AU2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 s="222">
        <f>IF(GLOBAL_DATA[[#This Row],[Target scope]]&lt;&gt;Target_Not_Applicable,COUNTBLANK(GLOBAL_DATA[[#This Row],[Target scope]:[Target justification (if&lt;100%)]]),0)+IF(GLOBAL_DATA[[#This Row],[Status]]&lt;&gt;Status_No_Project,COUNTBLANK(GLOBAL_DATA[[#This Row],[Implementation progress rate]:[CISO assessment]]),0)</f>
        <v>0</v>
      </c>
      <c r="AW201" s="45">
        <f>SUBTOTAL(103,GLOBAL_DATA[[#This Row],[BU]])</f>
        <v>0</v>
      </c>
    </row>
    <row r="202" spans="1:49" ht="25.5" x14ac:dyDescent="0.25">
      <c r="A202" s="222" t="s">
        <v>40</v>
      </c>
      <c r="B202" s="223" t="s">
        <v>894</v>
      </c>
      <c r="C202" s="223" t="s">
        <v>44</v>
      </c>
      <c r="D202" s="231" t="s">
        <v>768</v>
      </c>
      <c r="E202" s="232" t="s">
        <v>8</v>
      </c>
      <c r="F202" s="232"/>
      <c r="G202" s="233"/>
      <c r="H202" s="221" t="s">
        <v>570</v>
      </c>
      <c r="I202" s="231" t="s">
        <v>637</v>
      </c>
      <c r="J202" s="232"/>
      <c r="K202" s="234"/>
      <c r="L202" s="235"/>
      <c r="M202" s="233"/>
      <c r="N202" s="236"/>
      <c r="O202" s="224" t="str">
        <f>IF(GLOBAL_DATA[[#This Row],[Target scope]]="","",INDEX(DATA_TargetStatusChoice[Target_Status_Choice],MATCH(GLOBAL_DATA[[#This Row],[Target scope]],DATA_TargetStatusChoice[Value],1)))</f>
        <v>NOT APPLICABLE</v>
      </c>
      <c r="P202" s="237" t="s">
        <v>427</v>
      </c>
      <c r="Q202" s="238"/>
      <c r="R202" s="250" t="s">
        <v>469</v>
      </c>
      <c r="S202" s="251"/>
      <c r="T202" s="251" t="s">
        <v>386</v>
      </c>
      <c r="U202" s="252"/>
      <c r="V202" s="239" t="s">
        <v>430</v>
      </c>
      <c r="W202" s="240" t="s">
        <v>922</v>
      </c>
      <c r="X202" s="241" t="s">
        <v>562</v>
      </c>
      <c r="Y202" s="241" t="s">
        <v>562</v>
      </c>
      <c r="Z202" s="241" t="s">
        <v>562</v>
      </c>
      <c r="AA202" s="242">
        <f>SUM(GLOBAL_DATA[[#This Row],[Initial 2020]],GLOBAL_DATA[[#This Row],[Initial 2021]],GLOBAL_DATA[[#This Row],[Initial 2022]],GLOBAL_DATA[[#This Row],[Initial 2023]])</f>
        <v>2</v>
      </c>
      <c r="AB202" s="243">
        <f>SUM(GLOBAL_DATA[[#This Row],[Reestimated 2020]],GLOBAL_DATA[[#This Row],[Reestimated 2021]],GLOBAL_DATA[[#This Row],[Reestimated 2022]],GLOBAL_DATA[[#This Row],[Reestimated 2023]])</f>
        <v>0</v>
      </c>
      <c r="AC202" s="244">
        <f>SUM(GLOBAL_DATA[[#This Row],[Spent 2020]],GLOBAL_DATA[[#This Row],[Spent 2021]],GLOBAL_DATA[[#This Row],[Spent 2022]],GLOBAL_DATA[[#This Row],[Spent 2023]])</f>
        <v>0</v>
      </c>
      <c r="AD202" s="245">
        <v>0</v>
      </c>
      <c r="AE202" s="246">
        <v>0</v>
      </c>
      <c r="AF202" s="247">
        <v>0</v>
      </c>
      <c r="AG202" s="246">
        <v>0</v>
      </c>
      <c r="AH202" s="246">
        <v>0</v>
      </c>
      <c r="AI202" s="246">
        <v>0</v>
      </c>
      <c r="AJ202" s="245">
        <v>2</v>
      </c>
      <c r="AK202" s="246" t="s">
        <v>562</v>
      </c>
      <c r="AL202" s="247" t="s">
        <v>562</v>
      </c>
      <c r="AM202" s="246">
        <v>0</v>
      </c>
      <c r="AN202" s="246">
        <v>0</v>
      </c>
      <c r="AO202" s="248">
        <v>0</v>
      </c>
      <c r="AP202" s="249" t="s">
        <v>933</v>
      </c>
      <c r="AQ202" s="249" t="s">
        <v>933</v>
      </c>
      <c r="AR202" s="162" t="str">
        <f>IF(GLOBAL_DATA[[#This Row],[Target scope]]&lt;&gt;Target_Not_Applicable,GLOBAL_DATA[[#This Row],[Target scope]]*GLOBAL_DATA[[#This Row],[Implementation progress rate]],"")</f>
        <v/>
      </c>
      <c r="AS202" s="180">
        <f>IF(OR(GLOBAL_DATA[[#This Row],[Status]]=DATA!$J$6,GLOBAL_DATA[[#This Row],[Status]]=DATA!$J$7,GLOBAL_DATA[[#This Row],[Status]]=DATA!$J$8),1,0)</f>
        <v>0</v>
      </c>
      <c r="AT202" s="181" t="str">
        <f>IF(GLOBAL_DATA[[#This Row],[Status]]=Status_No_Project,"",MAX(GLOBAL_DATA[[#This Row],[Initial end]],GLOBAL_DATA[[#This Row],[Re-estimated end]],43831))</f>
        <v/>
      </c>
      <c r="AU2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 s="222">
        <f>IF(GLOBAL_DATA[[#This Row],[Target scope]]&lt;&gt;Target_Not_Applicable,COUNTBLANK(GLOBAL_DATA[[#This Row],[Target scope]:[Target justification (if&lt;100%)]]),0)+IF(GLOBAL_DATA[[#This Row],[Status]]&lt;&gt;Status_No_Project,COUNTBLANK(GLOBAL_DATA[[#This Row],[Implementation progress rate]:[CISO assessment]]),0)</f>
        <v>0</v>
      </c>
      <c r="AW202" s="45">
        <f>SUBTOTAL(103,GLOBAL_DATA[[#This Row],[BU]])</f>
        <v>1</v>
      </c>
    </row>
    <row r="203" spans="1:49" ht="25.5" hidden="1" x14ac:dyDescent="0.25">
      <c r="A203" s="222" t="s">
        <v>40</v>
      </c>
      <c r="B203" s="223" t="s">
        <v>894</v>
      </c>
      <c r="C203" s="223" t="s">
        <v>44</v>
      </c>
      <c r="D203" s="231" t="s">
        <v>769</v>
      </c>
      <c r="E203" s="232" t="s">
        <v>8</v>
      </c>
      <c r="F203" s="232"/>
      <c r="G203" s="233"/>
      <c r="H203" s="221"/>
      <c r="I203" s="231" t="s">
        <v>568</v>
      </c>
      <c r="J203" s="232"/>
      <c r="K203" s="234"/>
      <c r="L203" s="235"/>
      <c r="M203" s="233"/>
      <c r="N203" s="236"/>
      <c r="O203" s="224" t="str">
        <f>IF(GLOBAL_DATA[[#This Row],[Target scope]]="","",INDEX(DATA_TargetStatusChoice[Target_Status_Choice],MATCH(GLOBAL_DATA[[#This Row],[Target scope]],DATA_TargetStatusChoice[Value],1)))</f>
        <v>NOT APPLICABLE</v>
      </c>
      <c r="P203" s="237" t="s">
        <v>427</v>
      </c>
      <c r="Q203" s="238"/>
      <c r="R203" s="250" t="s">
        <v>469</v>
      </c>
      <c r="S203" s="251"/>
      <c r="T203" s="251" t="s">
        <v>386</v>
      </c>
      <c r="U203" s="252"/>
      <c r="V203" s="239" t="s">
        <v>430</v>
      </c>
      <c r="W203" s="240" t="s">
        <v>390</v>
      </c>
      <c r="X203" s="241" t="s">
        <v>562</v>
      </c>
      <c r="Y203" s="241" t="s">
        <v>562</v>
      </c>
      <c r="Z203" s="241">
        <v>44560</v>
      </c>
      <c r="AA203" s="242">
        <f>SUM(GLOBAL_DATA[[#This Row],[Initial 2020]],GLOBAL_DATA[[#This Row],[Initial 2021]],GLOBAL_DATA[[#This Row],[Initial 2022]],GLOBAL_DATA[[#This Row],[Initial 2023]])</f>
        <v>0</v>
      </c>
      <c r="AB203" s="243">
        <f>SUM(GLOBAL_DATA[[#This Row],[Reestimated 2020]],GLOBAL_DATA[[#This Row],[Reestimated 2021]],GLOBAL_DATA[[#This Row],[Reestimated 2022]],GLOBAL_DATA[[#This Row],[Reestimated 2023]])</f>
        <v>0</v>
      </c>
      <c r="AC203" s="244">
        <f>SUM(GLOBAL_DATA[[#This Row],[Spent 2020]],GLOBAL_DATA[[#This Row],[Spent 2021]],GLOBAL_DATA[[#This Row],[Spent 2022]],GLOBAL_DATA[[#This Row],[Spent 2023]])</f>
        <v>0</v>
      </c>
      <c r="AD203" s="245">
        <v>0</v>
      </c>
      <c r="AE203" s="246">
        <v>0</v>
      </c>
      <c r="AF203" s="247">
        <v>0</v>
      </c>
      <c r="AG203" s="246">
        <v>0</v>
      </c>
      <c r="AH203" s="246">
        <v>0</v>
      </c>
      <c r="AI203" s="246">
        <v>0</v>
      </c>
      <c r="AJ203" s="245" t="s">
        <v>562</v>
      </c>
      <c r="AK203" s="246" t="s">
        <v>562</v>
      </c>
      <c r="AL203" s="247" t="s">
        <v>562</v>
      </c>
      <c r="AM203" s="246">
        <v>0</v>
      </c>
      <c r="AN203" s="246">
        <v>0</v>
      </c>
      <c r="AO203" s="248">
        <v>0</v>
      </c>
      <c r="AP203" s="249" t="s">
        <v>933</v>
      </c>
      <c r="AQ203" s="249" t="s">
        <v>933</v>
      </c>
      <c r="AR203" s="162" t="str">
        <f>IF(GLOBAL_DATA[[#This Row],[Target scope]]&lt;&gt;Target_Not_Applicable,GLOBAL_DATA[[#This Row],[Target scope]]*GLOBAL_DATA[[#This Row],[Implementation progress rate]],"")</f>
        <v/>
      </c>
      <c r="AS203" s="180">
        <f>IF(OR(GLOBAL_DATA[[#This Row],[Status]]=DATA!$J$6,GLOBAL_DATA[[#This Row],[Status]]=DATA!$J$7,GLOBAL_DATA[[#This Row],[Status]]=DATA!$J$8),1,0)</f>
        <v>0</v>
      </c>
      <c r="AT203" s="181" t="str">
        <f>IF(GLOBAL_DATA[[#This Row],[Status]]=Status_No_Project,"",MAX(GLOBAL_DATA[[#This Row],[Initial end]],GLOBAL_DATA[[#This Row],[Re-estimated end]],43831))</f>
        <v/>
      </c>
      <c r="AU2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 s="222">
        <f>IF(GLOBAL_DATA[[#This Row],[Target scope]]&lt;&gt;Target_Not_Applicable,COUNTBLANK(GLOBAL_DATA[[#This Row],[Target scope]:[Target justification (if&lt;100%)]]),0)+IF(GLOBAL_DATA[[#This Row],[Status]]&lt;&gt;Status_No_Project,COUNTBLANK(GLOBAL_DATA[[#This Row],[Implementation progress rate]:[CISO assessment]]),0)</f>
        <v>0</v>
      </c>
      <c r="AW203" s="45">
        <f>SUBTOTAL(103,GLOBAL_DATA[[#This Row],[BU]])</f>
        <v>0</v>
      </c>
    </row>
    <row r="204" spans="1:49" ht="25.5" hidden="1" x14ac:dyDescent="0.25">
      <c r="A204" s="222" t="s">
        <v>40</v>
      </c>
      <c r="B204" s="223" t="s">
        <v>894</v>
      </c>
      <c r="C204" s="223" t="s">
        <v>44</v>
      </c>
      <c r="D204" s="231" t="s">
        <v>770</v>
      </c>
      <c r="E204" s="232" t="s">
        <v>8</v>
      </c>
      <c r="F204" s="232"/>
      <c r="G204" s="233"/>
      <c r="H204" s="221"/>
      <c r="I204" s="231" t="s">
        <v>578</v>
      </c>
      <c r="J204" s="232"/>
      <c r="K204" s="234"/>
      <c r="L204" s="235"/>
      <c r="M204" s="233"/>
      <c r="N204" s="236"/>
      <c r="O204" s="224" t="str">
        <f>IF(GLOBAL_DATA[[#This Row],[Target scope]]="","",INDEX(DATA_TargetStatusChoice[Target_Status_Choice],MATCH(GLOBAL_DATA[[#This Row],[Target scope]],DATA_TargetStatusChoice[Value],1)))</f>
        <v>NOT APPLICABLE</v>
      </c>
      <c r="P204" s="237" t="s">
        <v>427</v>
      </c>
      <c r="Q204" s="238"/>
      <c r="R204" s="250" t="s">
        <v>469</v>
      </c>
      <c r="S204" s="251"/>
      <c r="T204" s="251" t="s">
        <v>386</v>
      </c>
      <c r="U204" s="252"/>
      <c r="V204" s="239" t="s">
        <v>430</v>
      </c>
      <c r="W204" s="240" t="s">
        <v>922</v>
      </c>
      <c r="X204" s="241" t="s">
        <v>562</v>
      </c>
      <c r="Y204" s="241" t="s">
        <v>562</v>
      </c>
      <c r="Z204" s="241" t="s">
        <v>562</v>
      </c>
      <c r="AA204" s="242">
        <f>SUM(GLOBAL_DATA[[#This Row],[Initial 2020]],GLOBAL_DATA[[#This Row],[Initial 2021]],GLOBAL_DATA[[#This Row],[Initial 2022]],GLOBAL_DATA[[#This Row],[Initial 2023]])</f>
        <v>0</v>
      </c>
      <c r="AB204" s="243">
        <f>SUM(GLOBAL_DATA[[#This Row],[Reestimated 2020]],GLOBAL_DATA[[#This Row],[Reestimated 2021]],GLOBAL_DATA[[#This Row],[Reestimated 2022]],GLOBAL_DATA[[#This Row],[Reestimated 2023]])</f>
        <v>0</v>
      </c>
      <c r="AC204" s="244">
        <f>SUM(GLOBAL_DATA[[#This Row],[Spent 2020]],GLOBAL_DATA[[#This Row],[Spent 2021]],GLOBAL_DATA[[#This Row],[Spent 2022]],GLOBAL_DATA[[#This Row],[Spent 2023]])</f>
        <v>0</v>
      </c>
      <c r="AD204" s="245">
        <v>0</v>
      </c>
      <c r="AE204" s="246">
        <v>0</v>
      </c>
      <c r="AF204" s="247">
        <v>0</v>
      </c>
      <c r="AG204" s="246">
        <v>0</v>
      </c>
      <c r="AH204" s="246">
        <v>0</v>
      </c>
      <c r="AI204" s="246">
        <v>0</v>
      </c>
      <c r="AJ204" s="245" t="s">
        <v>562</v>
      </c>
      <c r="AK204" s="246" t="s">
        <v>562</v>
      </c>
      <c r="AL204" s="247" t="s">
        <v>562</v>
      </c>
      <c r="AM204" s="246">
        <v>0</v>
      </c>
      <c r="AN204" s="246">
        <v>0</v>
      </c>
      <c r="AO204" s="248">
        <v>0</v>
      </c>
      <c r="AP204" s="249" t="s">
        <v>933</v>
      </c>
      <c r="AQ204" s="249" t="s">
        <v>933</v>
      </c>
      <c r="AR204" s="162" t="str">
        <f>IF(GLOBAL_DATA[[#This Row],[Target scope]]&lt;&gt;Target_Not_Applicable,GLOBAL_DATA[[#This Row],[Target scope]]*GLOBAL_DATA[[#This Row],[Implementation progress rate]],"")</f>
        <v/>
      </c>
      <c r="AS204" s="180">
        <f>IF(OR(GLOBAL_DATA[[#This Row],[Status]]=DATA!$J$6,GLOBAL_DATA[[#This Row],[Status]]=DATA!$J$7,GLOBAL_DATA[[#This Row],[Status]]=DATA!$J$8),1,0)</f>
        <v>0</v>
      </c>
      <c r="AT204" s="181" t="str">
        <f>IF(GLOBAL_DATA[[#This Row],[Status]]=Status_No_Project,"",MAX(GLOBAL_DATA[[#This Row],[Initial end]],GLOBAL_DATA[[#This Row],[Re-estimated end]],43831))</f>
        <v/>
      </c>
      <c r="AU2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 s="222">
        <f>IF(GLOBAL_DATA[[#This Row],[Target scope]]&lt;&gt;Target_Not_Applicable,COUNTBLANK(GLOBAL_DATA[[#This Row],[Target scope]:[Target justification (if&lt;100%)]]),0)+IF(GLOBAL_DATA[[#This Row],[Status]]&lt;&gt;Status_No_Project,COUNTBLANK(GLOBAL_DATA[[#This Row],[Implementation progress rate]:[CISO assessment]]),0)</f>
        <v>0</v>
      </c>
      <c r="AW204" s="45">
        <f>SUBTOTAL(103,GLOBAL_DATA[[#This Row],[BU]])</f>
        <v>0</v>
      </c>
    </row>
    <row r="205" spans="1:49" ht="25.5" hidden="1" x14ac:dyDescent="0.25">
      <c r="A205" s="222" t="s">
        <v>40</v>
      </c>
      <c r="B205" s="223" t="s">
        <v>894</v>
      </c>
      <c r="C205" s="223" t="s">
        <v>44</v>
      </c>
      <c r="D205" s="231" t="s">
        <v>771</v>
      </c>
      <c r="E205" s="232" t="s">
        <v>8</v>
      </c>
      <c r="F205" s="232"/>
      <c r="G205" s="233"/>
      <c r="H205" s="221"/>
      <c r="I205" s="231" t="s">
        <v>568</v>
      </c>
      <c r="J205" s="232"/>
      <c r="K205" s="234"/>
      <c r="L205" s="235"/>
      <c r="M205" s="233"/>
      <c r="N205" s="236"/>
      <c r="O205" s="224" t="str">
        <f>IF(GLOBAL_DATA[[#This Row],[Target scope]]="","",INDEX(DATA_TargetStatusChoice[Target_Status_Choice],MATCH(GLOBAL_DATA[[#This Row],[Target scope]],DATA_TargetStatusChoice[Value],1)))</f>
        <v>NOT APPLICABLE</v>
      </c>
      <c r="P205" s="237" t="s">
        <v>427</v>
      </c>
      <c r="Q205" s="238"/>
      <c r="R205" s="250" t="s">
        <v>469</v>
      </c>
      <c r="S205" s="251"/>
      <c r="T205" s="251" t="s">
        <v>386</v>
      </c>
      <c r="U205" s="252"/>
      <c r="V205" s="239" t="s">
        <v>430</v>
      </c>
      <c r="W205" s="240" t="s">
        <v>924</v>
      </c>
      <c r="X205" s="241" t="s">
        <v>562</v>
      </c>
      <c r="Y205" s="241" t="s">
        <v>562</v>
      </c>
      <c r="Z205" s="241">
        <v>44560</v>
      </c>
      <c r="AA205" s="242">
        <f>SUM(GLOBAL_DATA[[#This Row],[Initial 2020]],GLOBAL_DATA[[#This Row],[Initial 2021]],GLOBAL_DATA[[#This Row],[Initial 2022]],GLOBAL_DATA[[#This Row],[Initial 2023]])</f>
        <v>0</v>
      </c>
      <c r="AB205" s="243">
        <f>SUM(GLOBAL_DATA[[#This Row],[Reestimated 2020]],GLOBAL_DATA[[#This Row],[Reestimated 2021]],GLOBAL_DATA[[#This Row],[Reestimated 2022]],GLOBAL_DATA[[#This Row],[Reestimated 2023]])</f>
        <v>0</v>
      </c>
      <c r="AC205" s="244">
        <f>SUM(GLOBAL_DATA[[#This Row],[Spent 2020]],GLOBAL_DATA[[#This Row],[Spent 2021]],GLOBAL_DATA[[#This Row],[Spent 2022]],GLOBAL_DATA[[#This Row],[Spent 2023]])</f>
        <v>0</v>
      </c>
      <c r="AD205" s="245">
        <v>0</v>
      </c>
      <c r="AE205" s="246">
        <v>0</v>
      </c>
      <c r="AF205" s="247">
        <v>0</v>
      </c>
      <c r="AG205" s="246">
        <v>0</v>
      </c>
      <c r="AH205" s="246">
        <v>0</v>
      </c>
      <c r="AI205" s="246">
        <v>0</v>
      </c>
      <c r="AJ205" s="245" t="s">
        <v>562</v>
      </c>
      <c r="AK205" s="246" t="s">
        <v>562</v>
      </c>
      <c r="AL205" s="247" t="s">
        <v>562</v>
      </c>
      <c r="AM205" s="246">
        <v>0</v>
      </c>
      <c r="AN205" s="246">
        <v>0</v>
      </c>
      <c r="AO205" s="248">
        <v>0</v>
      </c>
      <c r="AP205" s="249" t="s">
        <v>933</v>
      </c>
      <c r="AQ205" s="249" t="s">
        <v>933</v>
      </c>
      <c r="AR205" s="162" t="str">
        <f>IF(GLOBAL_DATA[[#This Row],[Target scope]]&lt;&gt;Target_Not_Applicable,GLOBAL_DATA[[#This Row],[Target scope]]*GLOBAL_DATA[[#This Row],[Implementation progress rate]],"")</f>
        <v/>
      </c>
      <c r="AS205" s="180">
        <f>IF(OR(GLOBAL_DATA[[#This Row],[Status]]=DATA!$J$6,GLOBAL_DATA[[#This Row],[Status]]=DATA!$J$7,GLOBAL_DATA[[#This Row],[Status]]=DATA!$J$8),1,0)</f>
        <v>0</v>
      </c>
      <c r="AT205" s="181" t="str">
        <f>IF(GLOBAL_DATA[[#This Row],[Status]]=Status_No_Project,"",MAX(GLOBAL_DATA[[#This Row],[Initial end]],GLOBAL_DATA[[#This Row],[Re-estimated end]],43831))</f>
        <v/>
      </c>
      <c r="AU2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 s="222">
        <f>IF(GLOBAL_DATA[[#This Row],[Target scope]]&lt;&gt;Target_Not_Applicable,COUNTBLANK(GLOBAL_DATA[[#This Row],[Target scope]:[Target justification (if&lt;100%)]]),0)+IF(GLOBAL_DATA[[#This Row],[Status]]&lt;&gt;Status_No_Project,COUNTBLANK(GLOBAL_DATA[[#This Row],[Implementation progress rate]:[CISO assessment]]),0)</f>
        <v>0</v>
      </c>
      <c r="AW205" s="45">
        <f>SUBTOTAL(103,GLOBAL_DATA[[#This Row],[BU]])</f>
        <v>0</v>
      </c>
    </row>
    <row r="206" spans="1:49" ht="25.5" hidden="1" x14ac:dyDescent="0.25">
      <c r="A206" s="222" t="s">
        <v>40</v>
      </c>
      <c r="B206" s="223" t="s">
        <v>894</v>
      </c>
      <c r="C206" s="223" t="s">
        <v>44</v>
      </c>
      <c r="D206" s="231" t="s">
        <v>772</v>
      </c>
      <c r="E206" s="232" t="s">
        <v>8</v>
      </c>
      <c r="F206" s="232"/>
      <c r="G206" s="233"/>
      <c r="H206" s="221"/>
      <c r="I206" s="231" t="s">
        <v>568</v>
      </c>
      <c r="J206" s="232"/>
      <c r="K206" s="234"/>
      <c r="L206" s="235"/>
      <c r="M206" s="233"/>
      <c r="N206" s="236"/>
      <c r="O206" s="224" t="str">
        <f>IF(GLOBAL_DATA[[#This Row],[Target scope]]="","",INDEX(DATA_TargetStatusChoice[Target_Status_Choice],MATCH(GLOBAL_DATA[[#This Row],[Target scope]],DATA_TargetStatusChoice[Value],1)))</f>
        <v>NOT APPLICABLE</v>
      </c>
      <c r="P206" s="237" t="s">
        <v>427</v>
      </c>
      <c r="Q206" s="238"/>
      <c r="R206" s="250" t="s">
        <v>469</v>
      </c>
      <c r="S206" s="251"/>
      <c r="T206" s="251" t="s">
        <v>386</v>
      </c>
      <c r="U206" s="252"/>
      <c r="V206" s="239" t="s">
        <v>430</v>
      </c>
      <c r="W206" s="240" t="s">
        <v>390</v>
      </c>
      <c r="X206" s="241" t="s">
        <v>562</v>
      </c>
      <c r="Y206" s="241" t="s">
        <v>562</v>
      </c>
      <c r="Z206" s="241">
        <v>44560</v>
      </c>
      <c r="AA206" s="242">
        <f>SUM(GLOBAL_DATA[[#This Row],[Initial 2020]],GLOBAL_DATA[[#This Row],[Initial 2021]],GLOBAL_DATA[[#This Row],[Initial 2022]],GLOBAL_DATA[[#This Row],[Initial 2023]])</f>
        <v>0</v>
      </c>
      <c r="AB206" s="243">
        <f>SUM(GLOBAL_DATA[[#This Row],[Reestimated 2020]],GLOBAL_DATA[[#This Row],[Reestimated 2021]],GLOBAL_DATA[[#This Row],[Reestimated 2022]],GLOBAL_DATA[[#This Row],[Reestimated 2023]])</f>
        <v>0</v>
      </c>
      <c r="AC206" s="244">
        <f>SUM(GLOBAL_DATA[[#This Row],[Spent 2020]],GLOBAL_DATA[[#This Row],[Spent 2021]],GLOBAL_DATA[[#This Row],[Spent 2022]],GLOBAL_DATA[[#This Row],[Spent 2023]])</f>
        <v>0</v>
      </c>
      <c r="AD206" s="245">
        <v>0</v>
      </c>
      <c r="AE206" s="246">
        <v>0</v>
      </c>
      <c r="AF206" s="247">
        <v>0</v>
      </c>
      <c r="AG206" s="246">
        <v>0</v>
      </c>
      <c r="AH206" s="246">
        <v>0</v>
      </c>
      <c r="AI206" s="246">
        <v>0</v>
      </c>
      <c r="AJ206" s="245" t="s">
        <v>562</v>
      </c>
      <c r="AK206" s="246" t="s">
        <v>562</v>
      </c>
      <c r="AL206" s="247" t="s">
        <v>562</v>
      </c>
      <c r="AM206" s="246">
        <v>0</v>
      </c>
      <c r="AN206" s="246">
        <v>0</v>
      </c>
      <c r="AO206" s="248">
        <v>0</v>
      </c>
      <c r="AP206" s="249" t="s">
        <v>933</v>
      </c>
      <c r="AQ206" s="249" t="s">
        <v>933</v>
      </c>
      <c r="AR206" s="162" t="str">
        <f>IF(GLOBAL_DATA[[#This Row],[Target scope]]&lt;&gt;Target_Not_Applicable,GLOBAL_DATA[[#This Row],[Target scope]]*GLOBAL_DATA[[#This Row],[Implementation progress rate]],"")</f>
        <v/>
      </c>
      <c r="AS206" s="180">
        <f>IF(OR(GLOBAL_DATA[[#This Row],[Status]]=DATA!$J$6,GLOBAL_DATA[[#This Row],[Status]]=DATA!$J$7,GLOBAL_DATA[[#This Row],[Status]]=DATA!$J$8),1,0)</f>
        <v>0</v>
      </c>
      <c r="AT206" s="181" t="str">
        <f>IF(GLOBAL_DATA[[#This Row],[Status]]=Status_No_Project,"",MAX(GLOBAL_DATA[[#This Row],[Initial end]],GLOBAL_DATA[[#This Row],[Re-estimated end]],43831))</f>
        <v/>
      </c>
      <c r="AU2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 s="222">
        <f>IF(GLOBAL_DATA[[#This Row],[Target scope]]&lt;&gt;Target_Not_Applicable,COUNTBLANK(GLOBAL_DATA[[#This Row],[Target scope]:[Target justification (if&lt;100%)]]),0)+IF(GLOBAL_DATA[[#This Row],[Status]]&lt;&gt;Status_No_Project,COUNTBLANK(GLOBAL_DATA[[#This Row],[Implementation progress rate]:[CISO assessment]]),0)</f>
        <v>0</v>
      </c>
      <c r="AW206" s="45">
        <f>SUBTOTAL(103,GLOBAL_DATA[[#This Row],[BU]])</f>
        <v>0</v>
      </c>
    </row>
    <row r="207" spans="1:49" ht="25.5" hidden="1" x14ac:dyDescent="0.25">
      <c r="A207" s="222" t="s">
        <v>40</v>
      </c>
      <c r="B207" s="223" t="s">
        <v>894</v>
      </c>
      <c r="C207" s="223" t="s">
        <v>44</v>
      </c>
      <c r="D207" s="231" t="s">
        <v>773</v>
      </c>
      <c r="E207" s="232" t="s">
        <v>8</v>
      </c>
      <c r="F207" s="232"/>
      <c r="G207" s="233"/>
      <c r="H207" s="221"/>
      <c r="I207" s="231" t="s">
        <v>568</v>
      </c>
      <c r="J207" s="232"/>
      <c r="K207" s="234"/>
      <c r="L207" s="235"/>
      <c r="M207" s="233"/>
      <c r="N207" s="236"/>
      <c r="O207" s="224" t="str">
        <f>IF(GLOBAL_DATA[[#This Row],[Target scope]]="","",INDEX(DATA_TargetStatusChoice[Target_Status_Choice],MATCH(GLOBAL_DATA[[#This Row],[Target scope]],DATA_TargetStatusChoice[Value],1)))</f>
        <v>NOT APPLICABLE</v>
      </c>
      <c r="P207" s="237" t="s">
        <v>427</v>
      </c>
      <c r="Q207" s="238"/>
      <c r="R207" s="250" t="s">
        <v>469</v>
      </c>
      <c r="S207" s="251"/>
      <c r="T207" s="251" t="s">
        <v>386</v>
      </c>
      <c r="U207" s="252"/>
      <c r="V207" s="239" t="s">
        <v>430</v>
      </c>
      <c r="W207" s="240" t="s">
        <v>924</v>
      </c>
      <c r="X207" s="241" t="s">
        <v>562</v>
      </c>
      <c r="Y207" s="241" t="s">
        <v>562</v>
      </c>
      <c r="Z207" s="241">
        <v>44560</v>
      </c>
      <c r="AA207" s="242">
        <f>SUM(GLOBAL_DATA[[#This Row],[Initial 2020]],GLOBAL_DATA[[#This Row],[Initial 2021]],GLOBAL_DATA[[#This Row],[Initial 2022]],GLOBAL_DATA[[#This Row],[Initial 2023]])</f>
        <v>0</v>
      </c>
      <c r="AB207" s="243">
        <f>SUM(GLOBAL_DATA[[#This Row],[Reestimated 2020]],GLOBAL_DATA[[#This Row],[Reestimated 2021]],GLOBAL_DATA[[#This Row],[Reestimated 2022]],GLOBAL_DATA[[#This Row],[Reestimated 2023]])</f>
        <v>0</v>
      </c>
      <c r="AC207" s="244">
        <f>SUM(GLOBAL_DATA[[#This Row],[Spent 2020]],GLOBAL_DATA[[#This Row],[Spent 2021]],GLOBAL_DATA[[#This Row],[Spent 2022]],GLOBAL_DATA[[#This Row],[Spent 2023]])</f>
        <v>0</v>
      </c>
      <c r="AD207" s="245">
        <v>0</v>
      </c>
      <c r="AE207" s="246">
        <v>0</v>
      </c>
      <c r="AF207" s="247">
        <v>0</v>
      </c>
      <c r="AG207" s="246">
        <v>0</v>
      </c>
      <c r="AH207" s="246">
        <v>0</v>
      </c>
      <c r="AI207" s="246">
        <v>0</v>
      </c>
      <c r="AJ207" s="245" t="s">
        <v>562</v>
      </c>
      <c r="AK207" s="246" t="s">
        <v>562</v>
      </c>
      <c r="AL207" s="247" t="s">
        <v>562</v>
      </c>
      <c r="AM207" s="246">
        <v>0</v>
      </c>
      <c r="AN207" s="246">
        <v>0</v>
      </c>
      <c r="AO207" s="248">
        <v>0</v>
      </c>
      <c r="AP207" s="249" t="s">
        <v>933</v>
      </c>
      <c r="AQ207" s="249" t="s">
        <v>933</v>
      </c>
      <c r="AR207" s="162" t="str">
        <f>IF(GLOBAL_DATA[[#This Row],[Target scope]]&lt;&gt;Target_Not_Applicable,GLOBAL_DATA[[#This Row],[Target scope]]*GLOBAL_DATA[[#This Row],[Implementation progress rate]],"")</f>
        <v/>
      </c>
      <c r="AS207" s="180">
        <f>IF(OR(GLOBAL_DATA[[#This Row],[Status]]=DATA!$J$6,GLOBAL_DATA[[#This Row],[Status]]=DATA!$J$7,GLOBAL_DATA[[#This Row],[Status]]=DATA!$J$8),1,0)</f>
        <v>0</v>
      </c>
      <c r="AT207" s="181" t="str">
        <f>IF(GLOBAL_DATA[[#This Row],[Status]]=Status_No_Project,"",MAX(GLOBAL_DATA[[#This Row],[Initial end]],GLOBAL_DATA[[#This Row],[Re-estimated end]],43831))</f>
        <v/>
      </c>
      <c r="AU2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 s="222">
        <f>IF(GLOBAL_DATA[[#This Row],[Target scope]]&lt;&gt;Target_Not_Applicable,COUNTBLANK(GLOBAL_DATA[[#This Row],[Target scope]:[Target justification (if&lt;100%)]]),0)+IF(GLOBAL_DATA[[#This Row],[Status]]&lt;&gt;Status_No_Project,COUNTBLANK(GLOBAL_DATA[[#This Row],[Implementation progress rate]:[CISO assessment]]),0)</f>
        <v>0</v>
      </c>
      <c r="AW207" s="45">
        <f>SUBTOTAL(103,GLOBAL_DATA[[#This Row],[BU]])</f>
        <v>0</v>
      </c>
    </row>
    <row r="208" spans="1:49" ht="25.5" hidden="1" x14ac:dyDescent="0.25">
      <c r="A208" s="222" t="s">
        <v>40</v>
      </c>
      <c r="B208" s="223" t="s">
        <v>894</v>
      </c>
      <c r="C208" s="223" t="s">
        <v>44</v>
      </c>
      <c r="D208" s="231" t="s">
        <v>774</v>
      </c>
      <c r="E208" s="232" t="s">
        <v>8</v>
      </c>
      <c r="F208" s="232"/>
      <c r="G208" s="233"/>
      <c r="H208" s="221"/>
      <c r="I208" s="231" t="s">
        <v>568</v>
      </c>
      <c r="J208" s="232"/>
      <c r="K208" s="234"/>
      <c r="L208" s="235"/>
      <c r="M208" s="233"/>
      <c r="N208" s="236"/>
      <c r="O208" s="224" t="str">
        <f>IF(GLOBAL_DATA[[#This Row],[Target scope]]="","",INDEX(DATA_TargetStatusChoice[Target_Status_Choice],MATCH(GLOBAL_DATA[[#This Row],[Target scope]],DATA_TargetStatusChoice[Value],1)))</f>
        <v>NOT APPLICABLE</v>
      </c>
      <c r="P208" s="237" t="s">
        <v>427</v>
      </c>
      <c r="Q208" s="238"/>
      <c r="R208" s="250" t="s">
        <v>469</v>
      </c>
      <c r="S208" s="251"/>
      <c r="T208" s="251" t="s">
        <v>386</v>
      </c>
      <c r="U208" s="252"/>
      <c r="V208" s="239" t="s">
        <v>431</v>
      </c>
      <c r="W208" s="240" t="s">
        <v>921</v>
      </c>
      <c r="X208" s="241" t="s">
        <v>562</v>
      </c>
      <c r="Y208" s="241" t="s">
        <v>562</v>
      </c>
      <c r="Z208" s="241">
        <v>44560</v>
      </c>
      <c r="AA208" s="242">
        <f>SUM(GLOBAL_DATA[[#This Row],[Initial 2020]],GLOBAL_DATA[[#This Row],[Initial 2021]],GLOBAL_DATA[[#This Row],[Initial 2022]],GLOBAL_DATA[[#This Row],[Initial 2023]])</f>
        <v>0</v>
      </c>
      <c r="AB208" s="243">
        <f>SUM(GLOBAL_DATA[[#This Row],[Reestimated 2020]],GLOBAL_DATA[[#This Row],[Reestimated 2021]],GLOBAL_DATA[[#This Row],[Reestimated 2022]],GLOBAL_DATA[[#This Row],[Reestimated 2023]])</f>
        <v>0</v>
      </c>
      <c r="AC208" s="244">
        <f>SUM(GLOBAL_DATA[[#This Row],[Spent 2020]],GLOBAL_DATA[[#This Row],[Spent 2021]],GLOBAL_DATA[[#This Row],[Spent 2022]],GLOBAL_DATA[[#This Row],[Spent 2023]])</f>
        <v>0</v>
      </c>
      <c r="AD208" s="245">
        <v>0</v>
      </c>
      <c r="AE208" s="246">
        <v>0</v>
      </c>
      <c r="AF208" s="247">
        <v>0</v>
      </c>
      <c r="AG208" s="246">
        <v>0</v>
      </c>
      <c r="AH208" s="246">
        <v>0</v>
      </c>
      <c r="AI208" s="246">
        <v>0</v>
      </c>
      <c r="AJ208" s="245" t="s">
        <v>562</v>
      </c>
      <c r="AK208" s="246" t="s">
        <v>562</v>
      </c>
      <c r="AL208" s="247" t="s">
        <v>562</v>
      </c>
      <c r="AM208" s="246">
        <v>0</v>
      </c>
      <c r="AN208" s="246">
        <v>0</v>
      </c>
      <c r="AO208" s="248">
        <v>0</v>
      </c>
      <c r="AP208" s="249" t="s">
        <v>933</v>
      </c>
      <c r="AQ208" s="249" t="s">
        <v>933</v>
      </c>
      <c r="AR208" s="162" t="str">
        <f>IF(GLOBAL_DATA[[#This Row],[Target scope]]&lt;&gt;Target_Not_Applicable,GLOBAL_DATA[[#This Row],[Target scope]]*GLOBAL_DATA[[#This Row],[Implementation progress rate]],"")</f>
        <v/>
      </c>
      <c r="AS208" s="180">
        <f>IF(OR(GLOBAL_DATA[[#This Row],[Status]]=DATA!$J$6,GLOBAL_DATA[[#This Row],[Status]]=DATA!$J$7,GLOBAL_DATA[[#This Row],[Status]]=DATA!$J$8),1,0)</f>
        <v>0</v>
      </c>
      <c r="AT208" s="181" t="str">
        <f>IF(GLOBAL_DATA[[#This Row],[Status]]=Status_No_Project,"",MAX(GLOBAL_DATA[[#This Row],[Initial end]],GLOBAL_DATA[[#This Row],[Re-estimated end]],43831))</f>
        <v/>
      </c>
      <c r="AU2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 s="222">
        <f>IF(GLOBAL_DATA[[#This Row],[Target scope]]&lt;&gt;Target_Not_Applicable,COUNTBLANK(GLOBAL_DATA[[#This Row],[Target scope]:[Target justification (if&lt;100%)]]),0)+IF(GLOBAL_DATA[[#This Row],[Status]]&lt;&gt;Status_No_Project,COUNTBLANK(GLOBAL_DATA[[#This Row],[Implementation progress rate]:[CISO assessment]]),0)</f>
        <v>0</v>
      </c>
      <c r="AW208" s="45">
        <f>SUBTOTAL(103,GLOBAL_DATA[[#This Row],[BU]])</f>
        <v>0</v>
      </c>
    </row>
    <row r="209" spans="1:49" ht="25.5" hidden="1" x14ac:dyDescent="0.25">
      <c r="A209" s="222" t="s">
        <v>40</v>
      </c>
      <c r="B209" s="223" t="s">
        <v>894</v>
      </c>
      <c r="C209" s="223" t="s">
        <v>44</v>
      </c>
      <c r="D209" s="231" t="s">
        <v>775</v>
      </c>
      <c r="E209" s="232" t="s">
        <v>8</v>
      </c>
      <c r="F209" s="232"/>
      <c r="G209" s="233"/>
      <c r="H209" s="221"/>
      <c r="I209" s="231" t="s">
        <v>571</v>
      </c>
      <c r="J209" s="232"/>
      <c r="K209" s="234"/>
      <c r="L209" s="235"/>
      <c r="M209" s="233"/>
      <c r="N209" s="236"/>
      <c r="O209" s="224" t="str">
        <f>IF(GLOBAL_DATA[[#This Row],[Target scope]]="","",INDEX(DATA_TargetStatusChoice[Target_Status_Choice],MATCH(GLOBAL_DATA[[#This Row],[Target scope]],DATA_TargetStatusChoice[Value],1)))</f>
        <v>NOT APPLICABLE</v>
      </c>
      <c r="P209" s="237" t="s">
        <v>427</v>
      </c>
      <c r="Q209" s="238"/>
      <c r="R209" s="250" t="s">
        <v>469</v>
      </c>
      <c r="S209" s="251"/>
      <c r="T209" s="251" t="s">
        <v>386</v>
      </c>
      <c r="U209" s="252"/>
      <c r="V209" s="239" t="s">
        <v>430</v>
      </c>
      <c r="W209" s="240" t="s">
        <v>922</v>
      </c>
      <c r="X209" s="241" t="s">
        <v>562</v>
      </c>
      <c r="Y209" s="241" t="s">
        <v>562</v>
      </c>
      <c r="Z209" s="241">
        <v>44560</v>
      </c>
      <c r="AA209" s="242">
        <f>SUM(GLOBAL_DATA[[#This Row],[Initial 2020]],GLOBAL_DATA[[#This Row],[Initial 2021]],GLOBAL_DATA[[#This Row],[Initial 2022]],GLOBAL_DATA[[#This Row],[Initial 2023]])</f>
        <v>0</v>
      </c>
      <c r="AB209" s="243">
        <f>SUM(GLOBAL_DATA[[#This Row],[Reestimated 2020]],GLOBAL_DATA[[#This Row],[Reestimated 2021]],GLOBAL_DATA[[#This Row],[Reestimated 2022]],GLOBAL_DATA[[#This Row],[Reestimated 2023]])</f>
        <v>0</v>
      </c>
      <c r="AC209" s="244">
        <f>SUM(GLOBAL_DATA[[#This Row],[Spent 2020]],GLOBAL_DATA[[#This Row],[Spent 2021]],GLOBAL_DATA[[#This Row],[Spent 2022]],GLOBAL_DATA[[#This Row],[Spent 2023]])</f>
        <v>0</v>
      </c>
      <c r="AD209" s="245">
        <v>0</v>
      </c>
      <c r="AE209" s="246">
        <v>0</v>
      </c>
      <c r="AF209" s="247">
        <v>0</v>
      </c>
      <c r="AG209" s="246">
        <v>0</v>
      </c>
      <c r="AH209" s="246">
        <v>0</v>
      </c>
      <c r="AI209" s="246">
        <v>0</v>
      </c>
      <c r="AJ209" s="245" t="s">
        <v>562</v>
      </c>
      <c r="AK209" s="246" t="s">
        <v>562</v>
      </c>
      <c r="AL209" s="247" t="s">
        <v>562</v>
      </c>
      <c r="AM209" s="246">
        <v>0</v>
      </c>
      <c r="AN209" s="246">
        <v>0</v>
      </c>
      <c r="AO209" s="248">
        <v>0</v>
      </c>
      <c r="AP209" s="249" t="s">
        <v>933</v>
      </c>
      <c r="AQ209" s="249" t="s">
        <v>933</v>
      </c>
      <c r="AR209" s="162" t="str">
        <f>IF(GLOBAL_DATA[[#This Row],[Target scope]]&lt;&gt;Target_Not_Applicable,GLOBAL_DATA[[#This Row],[Target scope]]*GLOBAL_DATA[[#This Row],[Implementation progress rate]],"")</f>
        <v/>
      </c>
      <c r="AS209" s="180">
        <f>IF(OR(GLOBAL_DATA[[#This Row],[Status]]=DATA!$J$6,GLOBAL_DATA[[#This Row],[Status]]=DATA!$J$7,GLOBAL_DATA[[#This Row],[Status]]=DATA!$J$8),1,0)</f>
        <v>0</v>
      </c>
      <c r="AT209" s="181" t="str">
        <f>IF(GLOBAL_DATA[[#This Row],[Status]]=Status_No_Project,"",MAX(GLOBAL_DATA[[#This Row],[Initial end]],GLOBAL_DATA[[#This Row],[Re-estimated end]],43831))</f>
        <v/>
      </c>
      <c r="AU2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 s="222">
        <f>IF(GLOBAL_DATA[[#This Row],[Target scope]]&lt;&gt;Target_Not_Applicable,COUNTBLANK(GLOBAL_DATA[[#This Row],[Target scope]:[Target justification (if&lt;100%)]]),0)+IF(GLOBAL_DATA[[#This Row],[Status]]&lt;&gt;Status_No_Project,COUNTBLANK(GLOBAL_DATA[[#This Row],[Implementation progress rate]:[CISO assessment]]),0)</f>
        <v>0</v>
      </c>
      <c r="AW209" s="45">
        <f>SUBTOTAL(103,GLOBAL_DATA[[#This Row],[BU]])</f>
        <v>0</v>
      </c>
    </row>
    <row r="210" spans="1:49" ht="25.5" hidden="1" x14ac:dyDescent="0.25">
      <c r="A210" s="222" t="s">
        <v>40</v>
      </c>
      <c r="B210" s="223" t="s">
        <v>894</v>
      </c>
      <c r="C210" s="223" t="s">
        <v>44</v>
      </c>
      <c r="D210" s="231" t="s">
        <v>776</v>
      </c>
      <c r="E210" s="232" t="s">
        <v>8</v>
      </c>
      <c r="F210" s="232"/>
      <c r="G210" s="233"/>
      <c r="H210" s="221"/>
      <c r="I210" s="231" t="s">
        <v>571</v>
      </c>
      <c r="J210" s="232"/>
      <c r="K210" s="234"/>
      <c r="L210" s="235"/>
      <c r="M210" s="233"/>
      <c r="N210" s="236"/>
      <c r="O210" s="224" t="str">
        <f>IF(GLOBAL_DATA[[#This Row],[Target scope]]="","",INDEX(DATA_TargetStatusChoice[Target_Status_Choice],MATCH(GLOBAL_DATA[[#This Row],[Target scope]],DATA_TargetStatusChoice[Value],1)))</f>
        <v>NOT APPLICABLE</v>
      </c>
      <c r="P210" s="237" t="s">
        <v>427</v>
      </c>
      <c r="Q210" s="238"/>
      <c r="R210" s="250" t="s">
        <v>469</v>
      </c>
      <c r="S210" s="251"/>
      <c r="T210" s="251" t="s">
        <v>386</v>
      </c>
      <c r="U210" s="252"/>
      <c r="V210" s="239" t="s">
        <v>430</v>
      </c>
      <c r="W210" s="240" t="s">
        <v>922</v>
      </c>
      <c r="X210" s="241" t="s">
        <v>562</v>
      </c>
      <c r="Y210" s="241" t="s">
        <v>562</v>
      </c>
      <c r="Z210" s="241">
        <v>44560</v>
      </c>
      <c r="AA210" s="242">
        <f>SUM(GLOBAL_DATA[[#This Row],[Initial 2020]],GLOBAL_DATA[[#This Row],[Initial 2021]],GLOBAL_DATA[[#This Row],[Initial 2022]],GLOBAL_DATA[[#This Row],[Initial 2023]])</f>
        <v>0</v>
      </c>
      <c r="AB210" s="243">
        <f>SUM(GLOBAL_DATA[[#This Row],[Reestimated 2020]],GLOBAL_DATA[[#This Row],[Reestimated 2021]],GLOBAL_DATA[[#This Row],[Reestimated 2022]],GLOBAL_DATA[[#This Row],[Reestimated 2023]])</f>
        <v>0</v>
      </c>
      <c r="AC210" s="244">
        <f>SUM(GLOBAL_DATA[[#This Row],[Spent 2020]],GLOBAL_DATA[[#This Row],[Spent 2021]],GLOBAL_DATA[[#This Row],[Spent 2022]],GLOBAL_DATA[[#This Row],[Spent 2023]])</f>
        <v>0</v>
      </c>
      <c r="AD210" s="245">
        <v>0</v>
      </c>
      <c r="AE210" s="246">
        <v>0</v>
      </c>
      <c r="AF210" s="247">
        <v>0</v>
      </c>
      <c r="AG210" s="246">
        <v>0</v>
      </c>
      <c r="AH210" s="246">
        <v>0</v>
      </c>
      <c r="AI210" s="246">
        <v>0</v>
      </c>
      <c r="AJ210" s="245" t="s">
        <v>562</v>
      </c>
      <c r="AK210" s="246" t="s">
        <v>562</v>
      </c>
      <c r="AL210" s="247" t="s">
        <v>562</v>
      </c>
      <c r="AM210" s="246">
        <v>0</v>
      </c>
      <c r="AN210" s="246">
        <v>0</v>
      </c>
      <c r="AO210" s="248">
        <v>0</v>
      </c>
      <c r="AP210" s="249" t="s">
        <v>933</v>
      </c>
      <c r="AQ210" s="249" t="s">
        <v>933</v>
      </c>
      <c r="AR210" s="162" t="str">
        <f>IF(GLOBAL_DATA[[#This Row],[Target scope]]&lt;&gt;Target_Not_Applicable,GLOBAL_DATA[[#This Row],[Target scope]]*GLOBAL_DATA[[#This Row],[Implementation progress rate]],"")</f>
        <v/>
      </c>
      <c r="AS210" s="180">
        <f>IF(OR(GLOBAL_DATA[[#This Row],[Status]]=DATA!$J$6,GLOBAL_DATA[[#This Row],[Status]]=DATA!$J$7,GLOBAL_DATA[[#This Row],[Status]]=DATA!$J$8),1,0)</f>
        <v>0</v>
      </c>
      <c r="AT210" s="181" t="str">
        <f>IF(GLOBAL_DATA[[#This Row],[Status]]=Status_No_Project,"",MAX(GLOBAL_DATA[[#This Row],[Initial end]],GLOBAL_DATA[[#This Row],[Re-estimated end]],43831))</f>
        <v/>
      </c>
      <c r="AU2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 s="222">
        <f>IF(GLOBAL_DATA[[#This Row],[Target scope]]&lt;&gt;Target_Not_Applicable,COUNTBLANK(GLOBAL_DATA[[#This Row],[Target scope]:[Target justification (if&lt;100%)]]),0)+IF(GLOBAL_DATA[[#This Row],[Status]]&lt;&gt;Status_No_Project,COUNTBLANK(GLOBAL_DATA[[#This Row],[Implementation progress rate]:[CISO assessment]]),0)</f>
        <v>0</v>
      </c>
      <c r="AW210" s="45">
        <f>SUBTOTAL(103,GLOBAL_DATA[[#This Row],[BU]])</f>
        <v>0</v>
      </c>
    </row>
    <row r="211" spans="1:49" ht="25.5" x14ac:dyDescent="0.25">
      <c r="A211" s="222" t="s">
        <v>40</v>
      </c>
      <c r="B211" s="223" t="s">
        <v>894</v>
      </c>
      <c r="C211" s="223" t="s">
        <v>44</v>
      </c>
      <c r="D211" s="231" t="s">
        <v>777</v>
      </c>
      <c r="E211" s="232" t="s">
        <v>8</v>
      </c>
      <c r="F211" s="232"/>
      <c r="G211" s="233"/>
      <c r="H211" s="221" t="s">
        <v>570</v>
      </c>
      <c r="I211" s="231" t="s">
        <v>568</v>
      </c>
      <c r="J211" s="232"/>
      <c r="K211" s="234"/>
      <c r="L211" s="235"/>
      <c r="M211" s="233"/>
      <c r="N211" s="236"/>
      <c r="O211" s="224" t="str">
        <f>IF(GLOBAL_DATA[[#This Row],[Target scope]]="","",INDEX(DATA_TargetStatusChoice[Target_Status_Choice],MATCH(GLOBAL_DATA[[#This Row],[Target scope]],DATA_TargetStatusChoice[Value],1)))</f>
        <v>NOT APPLICABLE</v>
      </c>
      <c r="P211" s="237" t="s">
        <v>427</v>
      </c>
      <c r="Q211" s="238"/>
      <c r="R211" s="250" t="s">
        <v>469</v>
      </c>
      <c r="S211" s="251"/>
      <c r="T211" s="251" t="s">
        <v>386</v>
      </c>
      <c r="U211" s="252"/>
      <c r="V211" s="239" t="s">
        <v>430</v>
      </c>
      <c r="W211" s="240" t="s">
        <v>390</v>
      </c>
      <c r="X211" s="241" t="s">
        <v>562</v>
      </c>
      <c r="Y211" s="241" t="s">
        <v>562</v>
      </c>
      <c r="Z211" s="241">
        <v>44560</v>
      </c>
      <c r="AA211" s="242">
        <f>SUM(GLOBAL_DATA[[#This Row],[Initial 2020]],GLOBAL_DATA[[#This Row],[Initial 2021]],GLOBAL_DATA[[#This Row],[Initial 2022]],GLOBAL_DATA[[#This Row],[Initial 2023]])</f>
        <v>1E-4</v>
      </c>
      <c r="AB211" s="243">
        <f>SUM(GLOBAL_DATA[[#This Row],[Reestimated 2020]],GLOBAL_DATA[[#This Row],[Reestimated 2021]],GLOBAL_DATA[[#This Row],[Reestimated 2022]],GLOBAL_DATA[[#This Row],[Reestimated 2023]])</f>
        <v>0</v>
      </c>
      <c r="AC211" s="244">
        <f>SUM(GLOBAL_DATA[[#This Row],[Spent 2020]],GLOBAL_DATA[[#This Row],[Spent 2021]],GLOBAL_DATA[[#This Row],[Spent 2022]],GLOBAL_DATA[[#This Row],[Spent 2023]])</f>
        <v>0</v>
      </c>
      <c r="AD211" s="245">
        <v>0</v>
      </c>
      <c r="AE211" s="246">
        <v>0</v>
      </c>
      <c r="AF211" s="247">
        <v>0</v>
      </c>
      <c r="AG211" s="246">
        <v>0</v>
      </c>
      <c r="AH211" s="246">
        <v>0</v>
      </c>
      <c r="AI211" s="246">
        <v>0</v>
      </c>
      <c r="AJ211" s="245">
        <v>1E-4</v>
      </c>
      <c r="AK211" s="246" t="s">
        <v>562</v>
      </c>
      <c r="AL211" s="247" t="s">
        <v>562</v>
      </c>
      <c r="AM211" s="246">
        <v>0</v>
      </c>
      <c r="AN211" s="246">
        <v>0</v>
      </c>
      <c r="AO211" s="248">
        <v>0</v>
      </c>
      <c r="AP211" s="249" t="s">
        <v>933</v>
      </c>
      <c r="AQ211" s="249" t="s">
        <v>933</v>
      </c>
      <c r="AR211" s="162" t="str">
        <f>IF(GLOBAL_DATA[[#This Row],[Target scope]]&lt;&gt;Target_Not_Applicable,GLOBAL_DATA[[#This Row],[Target scope]]*GLOBAL_DATA[[#This Row],[Implementation progress rate]],"")</f>
        <v/>
      </c>
      <c r="AS211" s="180">
        <f>IF(OR(GLOBAL_DATA[[#This Row],[Status]]=DATA!$J$6,GLOBAL_DATA[[#This Row],[Status]]=DATA!$J$7,GLOBAL_DATA[[#This Row],[Status]]=DATA!$J$8),1,0)</f>
        <v>0</v>
      </c>
      <c r="AT211" s="181" t="str">
        <f>IF(GLOBAL_DATA[[#This Row],[Status]]=Status_No_Project,"",MAX(GLOBAL_DATA[[#This Row],[Initial end]],GLOBAL_DATA[[#This Row],[Re-estimated end]],43831))</f>
        <v/>
      </c>
      <c r="AU2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 s="222">
        <f>IF(GLOBAL_DATA[[#This Row],[Target scope]]&lt;&gt;Target_Not_Applicable,COUNTBLANK(GLOBAL_DATA[[#This Row],[Target scope]:[Target justification (if&lt;100%)]]),0)+IF(GLOBAL_DATA[[#This Row],[Status]]&lt;&gt;Status_No_Project,COUNTBLANK(GLOBAL_DATA[[#This Row],[Implementation progress rate]:[CISO assessment]]),0)</f>
        <v>0</v>
      </c>
      <c r="AW211" s="45">
        <f>SUBTOTAL(103,GLOBAL_DATA[[#This Row],[BU]])</f>
        <v>1</v>
      </c>
    </row>
    <row r="212" spans="1:49" ht="25.5" hidden="1" x14ac:dyDescent="0.25">
      <c r="A212" s="222" t="s">
        <v>40</v>
      </c>
      <c r="B212" s="223" t="s">
        <v>894</v>
      </c>
      <c r="C212" s="223" t="s">
        <v>44</v>
      </c>
      <c r="D212" s="231" t="s">
        <v>778</v>
      </c>
      <c r="E212" s="232" t="s">
        <v>8</v>
      </c>
      <c r="F212" s="232"/>
      <c r="G212" s="233"/>
      <c r="H212" s="221"/>
      <c r="I212" s="231" t="s">
        <v>568</v>
      </c>
      <c r="J212" s="232"/>
      <c r="K212" s="234"/>
      <c r="L212" s="235"/>
      <c r="M212" s="233"/>
      <c r="N212" s="236"/>
      <c r="O212" s="224" t="str">
        <f>IF(GLOBAL_DATA[[#This Row],[Target scope]]="","",INDEX(DATA_TargetStatusChoice[Target_Status_Choice],MATCH(GLOBAL_DATA[[#This Row],[Target scope]],DATA_TargetStatusChoice[Value],1)))</f>
        <v>NOT APPLICABLE</v>
      </c>
      <c r="P212" s="237" t="s">
        <v>427</v>
      </c>
      <c r="Q212" s="238"/>
      <c r="R212" s="250" t="s">
        <v>469</v>
      </c>
      <c r="S212" s="251"/>
      <c r="T212" s="251" t="s">
        <v>386</v>
      </c>
      <c r="U212" s="252"/>
      <c r="V212" s="239" t="s">
        <v>431</v>
      </c>
      <c r="W212" s="240" t="s">
        <v>921</v>
      </c>
      <c r="X212" s="241" t="s">
        <v>562</v>
      </c>
      <c r="Y212" s="241" t="s">
        <v>562</v>
      </c>
      <c r="Z212" s="241">
        <v>44560</v>
      </c>
      <c r="AA212" s="242">
        <f>SUM(GLOBAL_DATA[[#This Row],[Initial 2020]],GLOBAL_DATA[[#This Row],[Initial 2021]],GLOBAL_DATA[[#This Row],[Initial 2022]],GLOBAL_DATA[[#This Row],[Initial 2023]])</f>
        <v>0</v>
      </c>
      <c r="AB212" s="243">
        <f>SUM(GLOBAL_DATA[[#This Row],[Reestimated 2020]],GLOBAL_DATA[[#This Row],[Reestimated 2021]],GLOBAL_DATA[[#This Row],[Reestimated 2022]],GLOBAL_DATA[[#This Row],[Reestimated 2023]])</f>
        <v>0</v>
      </c>
      <c r="AC212" s="244">
        <f>SUM(GLOBAL_DATA[[#This Row],[Spent 2020]],GLOBAL_DATA[[#This Row],[Spent 2021]],GLOBAL_DATA[[#This Row],[Spent 2022]],GLOBAL_DATA[[#This Row],[Spent 2023]])</f>
        <v>0</v>
      </c>
      <c r="AD212" s="245">
        <v>0</v>
      </c>
      <c r="AE212" s="246">
        <v>0</v>
      </c>
      <c r="AF212" s="247">
        <v>0</v>
      </c>
      <c r="AG212" s="246">
        <v>0</v>
      </c>
      <c r="AH212" s="246">
        <v>0</v>
      </c>
      <c r="AI212" s="246">
        <v>0</v>
      </c>
      <c r="AJ212" s="245" t="s">
        <v>562</v>
      </c>
      <c r="AK212" s="246" t="s">
        <v>562</v>
      </c>
      <c r="AL212" s="247" t="s">
        <v>562</v>
      </c>
      <c r="AM212" s="246">
        <v>0</v>
      </c>
      <c r="AN212" s="246">
        <v>0</v>
      </c>
      <c r="AO212" s="248">
        <v>0</v>
      </c>
      <c r="AP212" s="249" t="s">
        <v>933</v>
      </c>
      <c r="AQ212" s="249" t="s">
        <v>933</v>
      </c>
      <c r="AR212" s="162" t="str">
        <f>IF(GLOBAL_DATA[[#This Row],[Target scope]]&lt;&gt;Target_Not_Applicable,GLOBAL_DATA[[#This Row],[Target scope]]*GLOBAL_DATA[[#This Row],[Implementation progress rate]],"")</f>
        <v/>
      </c>
      <c r="AS212" s="180">
        <f>IF(OR(GLOBAL_DATA[[#This Row],[Status]]=DATA!$J$6,GLOBAL_DATA[[#This Row],[Status]]=DATA!$J$7,GLOBAL_DATA[[#This Row],[Status]]=DATA!$J$8),1,0)</f>
        <v>0</v>
      </c>
      <c r="AT212" s="181" t="str">
        <f>IF(GLOBAL_DATA[[#This Row],[Status]]=Status_No_Project,"",MAX(GLOBAL_DATA[[#This Row],[Initial end]],GLOBAL_DATA[[#This Row],[Re-estimated end]],43831))</f>
        <v/>
      </c>
      <c r="AU2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 s="222">
        <f>IF(GLOBAL_DATA[[#This Row],[Target scope]]&lt;&gt;Target_Not_Applicable,COUNTBLANK(GLOBAL_DATA[[#This Row],[Target scope]:[Target justification (if&lt;100%)]]),0)+IF(GLOBAL_DATA[[#This Row],[Status]]&lt;&gt;Status_No_Project,COUNTBLANK(GLOBAL_DATA[[#This Row],[Implementation progress rate]:[CISO assessment]]),0)</f>
        <v>0</v>
      </c>
      <c r="AW212" s="45">
        <f>SUBTOTAL(103,GLOBAL_DATA[[#This Row],[BU]])</f>
        <v>0</v>
      </c>
    </row>
    <row r="213" spans="1:49" ht="25.5" hidden="1" x14ac:dyDescent="0.25">
      <c r="A213" s="222" t="s">
        <v>40</v>
      </c>
      <c r="B213" s="223" t="s">
        <v>894</v>
      </c>
      <c r="C213" s="223" t="s">
        <v>44</v>
      </c>
      <c r="D213" s="231" t="s">
        <v>779</v>
      </c>
      <c r="E213" s="232" t="s">
        <v>8</v>
      </c>
      <c r="F213" s="232"/>
      <c r="G213" s="233"/>
      <c r="H213" s="221"/>
      <c r="I213" s="231" t="s">
        <v>568</v>
      </c>
      <c r="J213" s="232"/>
      <c r="K213" s="234"/>
      <c r="L213" s="235"/>
      <c r="M213" s="233"/>
      <c r="N213" s="236"/>
      <c r="O213" s="224" t="str">
        <f>IF(GLOBAL_DATA[[#This Row],[Target scope]]="","",INDEX(DATA_TargetStatusChoice[Target_Status_Choice],MATCH(GLOBAL_DATA[[#This Row],[Target scope]],DATA_TargetStatusChoice[Value],1)))</f>
        <v>NOT APPLICABLE</v>
      </c>
      <c r="P213" s="237" t="s">
        <v>427</v>
      </c>
      <c r="Q213" s="238"/>
      <c r="R213" s="250" t="s">
        <v>469</v>
      </c>
      <c r="S213" s="251"/>
      <c r="T213" s="251" t="s">
        <v>386</v>
      </c>
      <c r="U213" s="252"/>
      <c r="V213" s="239" t="s">
        <v>431</v>
      </c>
      <c r="W213" s="240" t="s">
        <v>921</v>
      </c>
      <c r="X213" s="241" t="s">
        <v>562</v>
      </c>
      <c r="Y213" s="241" t="s">
        <v>562</v>
      </c>
      <c r="Z213" s="241">
        <v>44560</v>
      </c>
      <c r="AA213" s="242">
        <f>SUM(GLOBAL_DATA[[#This Row],[Initial 2020]],GLOBAL_DATA[[#This Row],[Initial 2021]],GLOBAL_DATA[[#This Row],[Initial 2022]],GLOBAL_DATA[[#This Row],[Initial 2023]])</f>
        <v>0</v>
      </c>
      <c r="AB213" s="243">
        <f>SUM(GLOBAL_DATA[[#This Row],[Reestimated 2020]],GLOBAL_DATA[[#This Row],[Reestimated 2021]],GLOBAL_DATA[[#This Row],[Reestimated 2022]],GLOBAL_DATA[[#This Row],[Reestimated 2023]])</f>
        <v>0</v>
      </c>
      <c r="AC213" s="244">
        <f>SUM(GLOBAL_DATA[[#This Row],[Spent 2020]],GLOBAL_DATA[[#This Row],[Spent 2021]],GLOBAL_DATA[[#This Row],[Spent 2022]],GLOBAL_DATA[[#This Row],[Spent 2023]])</f>
        <v>0</v>
      </c>
      <c r="AD213" s="245">
        <v>0</v>
      </c>
      <c r="AE213" s="246">
        <v>0</v>
      </c>
      <c r="AF213" s="247">
        <v>0</v>
      </c>
      <c r="AG213" s="246">
        <v>0</v>
      </c>
      <c r="AH213" s="246">
        <v>0</v>
      </c>
      <c r="AI213" s="246">
        <v>0</v>
      </c>
      <c r="AJ213" s="245" t="s">
        <v>562</v>
      </c>
      <c r="AK213" s="246" t="s">
        <v>562</v>
      </c>
      <c r="AL213" s="247" t="s">
        <v>562</v>
      </c>
      <c r="AM213" s="246">
        <v>0</v>
      </c>
      <c r="AN213" s="246">
        <v>0</v>
      </c>
      <c r="AO213" s="248">
        <v>0</v>
      </c>
      <c r="AP213" s="249" t="s">
        <v>933</v>
      </c>
      <c r="AQ213" s="249" t="s">
        <v>933</v>
      </c>
      <c r="AR213" s="162" t="str">
        <f>IF(GLOBAL_DATA[[#This Row],[Target scope]]&lt;&gt;Target_Not_Applicable,GLOBAL_DATA[[#This Row],[Target scope]]*GLOBAL_DATA[[#This Row],[Implementation progress rate]],"")</f>
        <v/>
      </c>
      <c r="AS213" s="180">
        <f>IF(OR(GLOBAL_DATA[[#This Row],[Status]]=DATA!$J$6,GLOBAL_DATA[[#This Row],[Status]]=DATA!$J$7,GLOBAL_DATA[[#This Row],[Status]]=DATA!$J$8),1,0)</f>
        <v>0</v>
      </c>
      <c r="AT213" s="181" t="str">
        <f>IF(GLOBAL_DATA[[#This Row],[Status]]=Status_No_Project,"",MAX(GLOBAL_DATA[[#This Row],[Initial end]],GLOBAL_DATA[[#This Row],[Re-estimated end]],43831))</f>
        <v/>
      </c>
      <c r="AU2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 s="222">
        <f>IF(GLOBAL_DATA[[#This Row],[Target scope]]&lt;&gt;Target_Not_Applicable,COUNTBLANK(GLOBAL_DATA[[#This Row],[Target scope]:[Target justification (if&lt;100%)]]),0)+IF(GLOBAL_DATA[[#This Row],[Status]]&lt;&gt;Status_No_Project,COUNTBLANK(GLOBAL_DATA[[#This Row],[Implementation progress rate]:[CISO assessment]]),0)</f>
        <v>0</v>
      </c>
      <c r="AW213" s="45">
        <f>SUBTOTAL(103,GLOBAL_DATA[[#This Row],[BU]])</f>
        <v>0</v>
      </c>
    </row>
    <row r="214" spans="1:49" ht="25.5" hidden="1" x14ac:dyDescent="0.25">
      <c r="A214" s="222" t="s">
        <v>40</v>
      </c>
      <c r="B214" s="223" t="s">
        <v>894</v>
      </c>
      <c r="C214" s="223" t="s">
        <v>44</v>
      </c>
      <c r="D214" s="231" t="s">
        <v>780</v>
      </c>
      <c r="E214" s="232" t="s">
        <v>8</v>
      </c>
      <c r="F214" s="232"/>
      <c r="G214" s="233"/>
      <c r="H214" s="221"/>
      <c r="I214" s="231" t="s">
        <v>568</v>
      </c>
      <c r="J214" s="232"/>
      <c r="K214" s="234"/>
      <c r="L214" s="235"/>
      <c r="M214" s="233"/>
      <c r="N214" s="236"/>
      <c r="O214" s="224" t="str">
        <f>IF(GLOBAL_DATA[[#This Row],[Target scope]]="","",INDEX(DATA_TargetStatusChoice[Target_Status_Choice],MATCH(GLOBAL_DATA[[#This Row],[Target scope]],DATA_TargetStatusChoice[Value],1)))</f>
        <v>NOT APPLICABLE</v>
      </c>
      <c r="P214" s="237" t="s">
        <v>427</v>
      </c>
      <c r="Q214" s="238"/>
      <c r="R214" s="250" t="s">
        <v>469</v>
      </c>
      <c r="S214" s="251"/>
      <c r="T214" s="251" t="s">
        <v>386</v>
      </c>
      <c r="U214" s="252"/>
      <c r="V214" s="239" t="s">
        <v>430</v>
      </c>
      <c r="W214" s="240" t="s">
        <v>924</v>
      </c>
      <c r="X214" s="241" t="s">
        <v>562</v>
      </c>
      <c r="Y214" s="241" t="s">
        <v>562</v>
      </c>
      <c r="Z214" s="241">
        <v>44560</v>
      </c>
      <c r="AA214" s="242">
        <f>SUM(GLOBAL_DATA[[#This Row],[Initial 2020]],GLOBAL_DATA[[#This Row],[Initial 2021]],GLOBAL_DATA[[#This Row],[Initial 2022]],GLOBAL_DATA[[#This Row],[Initial 2023]])</f>
        <v>1E-4</v>
      </c>
      <c r="AB214" s="243">
        <f>SUM(GLOBAL_DATA[[#This Row],[Reestimated 2020]],GLOBAL_DATA[[#This Row],[Reestimated 2021]],GLOBAL_DATA[[#This Row],[Reestimated 2022]],GLOBAL_DATA[[#This Row],[Reestimated 2023]])</f>
        <v>0</v>
      </c>
      <c r="AC214" s="244">
        <f>SUM(GLOBAL_DATA[[#This Row],[Spent 2020]],GLOBAL_DATA[[#This Row],[Spent 2021]],GLOBAL_DATA[[#This Row],[Spent 2022]],GLOBAL_DATA[[#This Row],[Spent 2023]])</f>
        <v>0</v>
      </c>
      <c r="AD214" s="245">
        <v>0</v>
      </c>
      <c r="AE214" s="246">
        <v>0</v>
      </c>
      <c r="AF214" s="247">
        <v>0</v>
      </c>
      <c r="AG214" s="246">
        <v>0</v>
      </c>
      <c r="AH214" s="246">
        <v>0</v>
      </c>
      <c r="AI214" s="246">
        <v>0</v>
      </c>
      <c r="AJ214" s="245">
        <v>1E-4</v>
      </c>
      <c r="AK214" s="246" t="s">
        <v>562</v>
      </c>
      <c r="AL214" s="247" t="s">
        <v>562</v>
      </c>
      <c r="AM214" s="246">
        <v>0</v>
      </c>
      <c r="AN214" s="246">
        <v>0</v>
      </c>
      <c r="AO214" s="248">
        <v>0</v>
      </c>
      <c r="AP214" s="249" t="s">
        <v>933</v>
      </c>
      <c r="AQ214" s="249" t="s">
        <v>933</v>
      </c>
      <c r="AR214" s="162" t="str">
        <f>IF(GLOBAL_DATA[[#This Row],[Target scope]]&lt;&gt;Target_Not_Applicable,GLOBAL_DATA[[#This Row],[Target scope]]*GLOBAL_DATA[[#This Row],[Implementation progress rate]],"")</f>
        <v/>
      </c>
      <c r="AS214" s="180">
        <f>IF(OR(GLOBAL_DATA[[#This Row],[Status]]=DATA!$J$6,GLOBAL_DATA[[#This Row],[Status]]=DATA!$J$7,GLOBAL_DATA[[#This Row],[Status]]=DATA!$J$8),1,0)</f>
        <v>0</v>
      </c>
      <c r="AT214" s="181" t="str">
        <f>IF(GLOBAL_DATA[[#This Row],[Status]]=Status_No_Project,"",MAX(GLOBAL_DATA[[#This Row],[Initial end]],GLOBAL_DATA[[#This Row],[Re-estimated end]],43831))</f>
        <v/>
      </c>
      <c r="AU2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 s="222">
        <f>IF(GLOBAL_DATA[[#This Row],[Target scope]]&lt;&gt;Target_Not_Applicable,COUNTBLANK(GLOBAL_DATA[[#This Row],[Target scope]:[Target justification (if&lt;100%)]]),0)+IF(GLOBAL_DATA[[#This Row],[Status]]&lt;&gt;Status_No_Project,COUNTBLANK(GLOBAL_DATA[[#This Row],[Implementation progress rate]:[CISO assessment]]),0)</f>
        <v>0</v>
      </c>
      <c r="AW214" s="45">
        <f>SUBTOTAL(103,GLOBAL_DATA[[#This Row],[BU]])</f>
        <v>0</v>
      </c>
    </row>
    <row r="215" spans="1:49" ht="25.5" hidden="1" x14ac:dyDescent="0.25">
      <c r="A215" s="222" t="s">
        <v>40</v>
      </c>
      <c r="B215" s="223" t="s">
        <v>894</v>
      </c>
      <c r="C215" s="223" t="s">
        <v>44</v>
      </c>
      <c r="D215" s="231" t="s">
        <v>781</v>
      </c>
      <c r="E215" s="232" t="s">
        <v>8</v>
      </c>
      <c r="F215" s="232"/>
      <c r="G215" s="233"/>
      <c r="H215" s="221"/>
      <c r="I215" s="231" t="s">
        <v>571</v>
      </c>
      <c r="J215" s="232"/>
      <c r="K215" s="234"/>
      <c r="L215" s="235"/>
      <c r="M215" s="233"/>
      <c r="N215" s="236"/>
      <c r="O215" s="224" t="str">
        <f>IF(GLOBAL_DATA[[#This Row],[Target scope]]="","",INDEX(DATA_TargetStatusChoice[Target_Status_Choice],MATCH(GLOBAL_DATA[[#This Row],[Target scope]],DATA_TargetStatusChoice[Value],1)))</f>
        <v>NOT APPLICABLE</v>
      </c>
      <c r="P215" s="237" t="s">
        <v>427</v>
      </c>
      <c r="Q215" s="238"/>
      <c r="R215" s="250" t="s">
        <v>469</v>
      </c>
      <c r="S215" s="251"/>
      <c r="T215" s="251" t="s">
        <v>386</v>
      </c>
      <c r="U215" s="252"/>
      <c r="V215" s="239" t="s">
        <v>430</v>
      </c>
      <c r="W215" s="240" t="s">
        <v>922</v>
      </c>
      <c r="X215" s="241" t="s">
        <v>562</v>
      </c>
      <c r="Y215" s="241" t="s">
        <v>562</v>
      </c>
      <c r="Z215" s="241">
        <v>44560</v>
      </c>
      <c r="AA215" s="242">
        <f>SUM(GLOBAL_DATA[[#This Row],[Initial 2020]],GLOBAL_DATA[[#This Row],[Initial 2021]],GLOBAL_DATA[[#This Row],[Initial 2022]],GLOBAL_DATA[[#This Row],[Initial 2023]])</f>
        <v>0</v>
      </c>
      <c r="AB215" s="243">
        <f>SUM(GLOBAL_DATA[[#This Row],[Reestimated 2020]],GLOBAL_DATA[[#This Row],[Reestimated 2021]],GLOBAL_DATA[[#This Row],[Reestimated 2022]],GLOBAL_DATA[[#This Row],[Reestimated 2023]])</f>
        <v>0</v>
      </c>
      <c r="AC215" s="244">
        <f>SUM(GLOBAL_DATA[[#This Row],[Spent 2020]],GLOBAL_DATA[[#This Row],[Spent 2021]],GLOBAL_DATA[[#This Row],[Spent 2022]],GLOBAL_DATA[[#This Row],[Spent 2023]])</f>
        <v>0</v>
      </c>
      <c r="AD215" s="245">
        <v>0</v>
      </c>
      <c r="AE215" s="246">
        <v>0</v>
      </c>
      <c r="AF215" s="247">
        <v>0</v>
      </c>
      <c r="AG215" s="246">
        <v>0</v>
      </c>
      <c r="AH215" s="246">
        <v>0</v>
      </c>
      <c r="AI215" s="246">
        <v>0</v>
      </c>
      <c r="AJ215" s="245" t="s">
        <v>562</v>
      </c>
      <c r="AK215" s="246" t="s">
        <v>562</v>
      </c>
      <c r="AL215" s="247" t="s">
        <v>562</v>
      </c>
      <c r="AM215" s="246">
        <v>0</v>
      </c>
      <c r="AN215" s="246">
        <v>0</v>
      </c>
      <c r="AO215" s="248">
        <v>0</v>
      </c>
      <c r="AP215" s="249" t="s">
        <v>933</v>
      </c>
      <c r="AQ215" s="249" t="s">
        <v>933</v>
      </c>
      <c r="AR215" s="162" t="str">
        <f>IF(GLOBAL_DATA[[#This Row],[Target scope]]&lt;&gt;Target_Not_Applicable,GLOBAL_DATA[[#This Row],[Target scope]]*GLOBAL_DATA[[#This Row],[Implementation progress rate]],"")</f>
        <v/>
      </c>
      <c r="AS215" s="180">
        <f>IF(OR(GLOBAL_DATA[[#This Row],[Status]]=DATA!$J$6,GLOBAL_DATA[[#This Row],[Status]]=DATA!$J$7,GLOBAL_DATA[[#This Row],[Status]]=DATA!$J$8),1,0)</f>
        <v>0</v>
      </c>
      <c r="AT215" s="181" t="str">
        <f>IF(GLOBAL_DATA[[#This Row],[Status]]=Status_No_Project,"",MAX(GLOBAL_DATA[[#This Row],[Initial end]],GLOBAL_DATA[[#This Row],[Re-estimated end]],43831))</f>
        <v/>
      </c>
      <c r="AU2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 s="222">
        <f>IF(GLOBAL_DATA[[#This Row],[Target scope]]&lt;&gt;Target_Not_Applicable,COUNTBLANK(GLOBAL_DATA[[#This Row],[Target scope]:[Target justification (if&lt;100%)]]),0)+IF(GLOBAL_DATA[[#This Row],[Status]]&lt;&gt;Status_No_Project,COUNTBLANK(GLOBAL_DATA[[#This Row],[Implementation progress rate]:[CISO assessment]]),0)</f>
        <v>0</v>
      </c>
      <c r="AW215" s="45">
        <f>SUBTOTAL(103,GLOBAL_DATA[[#This Row],[BU]])</f>
        <v>0</v>
      </c>
    </row>
    <row r="216" spans="1:49" ht="25.5" hidden="1" x14ac:dyDescent="0.25">
      <c r="A216" s="222" t="s">
        <v>40</v>
      </c>
      <c r="B216" s="223" t="s">
        <v>894</v>
      </c>
      <c r="C216" s="223" t="s">
        <v>44</v>
      </c>
      <c r="D216" s="231" t="s">
        <v>782</v>
      </c>
      <c r="E216" s="232" t="s">
        <v>8</v>
      </c>
      <c r="F216" s="232"/>
      <c r="G216" s="233"/>
      <c r="H216" s="221"/>
      <c r="I216" s="231" t="s">
        <v>571</v>
      </c>
      <c r="J216" s="232"/>
      <c r="K216" s="234"/>
      <c r="L216" s="235"/>
      <c r="M216" s="233"/>
      <c r="N216" s="236"/>
      <c r="O216" s="224" t="str">
        <f>IF(GLOBAL_DATA[[#This Row],[Target scope]]="","",INDEX(DATA_TargetStatusChoice[Target_Status_Choice],MATCH(GLOBAL_DATA[[#This Row],[Target scope]],DATA_TargetStatusChoice[Value],1)))</f>
        <v>NOT APPLICABLE</v>
      </c>
      <c r="P216" s="237" t="s">
        <v>427</v>
      </c>
      <c r="Q216" s="238"/>
      <c r="R216" s="250" t="s">
        <v>469</v>
      </c>
      <c r="S216" s="251"/>
      <c r="T216" s="251" t="s">
        <v>386</v>
      </c>
      <c r="U216" s="252"/>
      <c r="V216" s="239" t="s">
        <v>430</v>
      </c>
      <c r="W216" s="240" t="s">
        <v>922</v>
      </c>
      <c r="X216" s="241" t="s">
        <v>562</v>
      </c>
      <c r="Y216" s="241" t="s">
        <v>562</v>
      </c>
      <c r="Z216" s="241">
        <v>44560</v>
      </c>
      <c r="AA216" s="242">
        <f>SUM(GLOBAL_DATA[[#This Row],[Initial 2020]],GLOBAL_DATA[[#This Row],[Initial 2021]],GLOBAL_DATA[[#This Row],[Initial 2022]],GLOBAL_DATA[[#This Row],[Initial 2023]])</f>
        <v>0</v>
      </c>
      <c r="AB216" s="243">
        <f>SUM(GLOBAL_DATA[[#This Row],[Reestimated 2020]],GLOBAL_DATA[[#This Row],[Reestimated 2021]],GLOBAL_DATA[[#This Row],[Reestimated 2022]],GLOBAL_DATA[[#This Row],[Reestimated 2023]])</f>
        <v>0</v>
      </c>
      <c r="AC216" s="244">
        <f>SUM(GLOBAL_DATA[[#This Row],[Spent 2020]],GLOBAL_DATA[[#This Row],[Spent 2021]],GLOBAL_DATA[[#This Row],[Spent 2022]],GLOBAL_DATA[[#This Row],[Spent 2023]])</f>
        <v>0</v>
      </c>
      <c r="AD216" s="245">
        <v>0</v>
      </c>
      <c r="AE216" s="246">
        <v>0</v>
      </c>
      <c r="AF216" s="247">
        <v>0</v>
      </c>
      <c r="AG216" s="246">
        <v>0</v>
      </c>
      <c r="AH216" s="246">
        <v>0</v>
      </c>
      <c r="AI216" s="246">
        <v>0</v>
      </c>
      <c r="AJ216" s="245" t="s">
        <v>562</v>
      </c>
      <c r="AK216" s="246" t="s">
        <v>562</v>
      </c>
      <c r="AL216" s="247" t="s">
        <v>562</v>
      </c>
      <c r="AM216" s="246">
        <v>0</v>
      </c>
      <c r="AN216" s="246">
        <v>0</v>
      </c>
      <c r="AO216" s="248">
        <v>0</v>
      </c>
      <c r="AP216" s="249" t="s">
        <v>933</v>
      </c>
      <c r="AQ216" s="249" t="s">
        <v>933</v>
      </c>
      <c r="AR216" s="162" t="str">
        <f>IF(GLOBAL_DATA[[#This Row],[Target scope]]&lt;&gt;Target_Not_Applicable,GLOBAL_DATA[[#This Row],[Target scope]]*GLOBAL_DATA[[#This Row],[Implementation progress rate]],"")</f>
        <v/>
      </c>
      <c r="AS216" s="180">
        <f>IF(OR(GLOBAL_DATA[[#This Row],[Status]]=DATA!$J$6,GLOBAL_DATA[[#This Row],[Status]]=DATA!$J$7,GLOBAL_DATA[[#This Row],[Status]]=DATA!$J$8),1,0)</f>
        <v>0</v>
      </c>
      <c r="AT216" s="181" t="str">
        <f>IF(GLOBAL_DATA[[#This Row],[Status]]=Status_No_Project,"",MAX(GLOBAL_DATA[[#This Row],[Initial end]],GLOBAL_DATA[[#This Row],[Re-estimated end]],43831))</f>
        <v/>
      </c>
      <c r="AU2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 s="222">
        <f>IF(GLOBAL_DATA[[#This Row],[Target scope]]&lt;&gt;Target_Not_Applicable,COUNTBLANK(GLOBAL_DATA[[#This Row],[Target scope]:[Target justification (if&lt;100%)]]),0)+IF(GLOBAL_DATA[[#This Row],[Status]]&lt;&gt;Status_No_Project,COUNTBLANK(GLOBAL_DATA[[#This Row],[Implementation progress rate]:[CISO assessment]]),0)</f>
        <v>0</v>
      </c>
      <c r="AW216" s="45">
        <f>SUBTOTAL(103,GLOBAL_DATA[[#This Row],[BU]])</f>
        <v>0</v>
      </c>
    </row>
    <row r="217" spans="1:49" ht="25.5" hidden="1" x14ac:dyDescent="0.25">
      <c r="A217" s="222" t="s">
        <v>40</v>
      </c>
      <c r="B217" s="223" t="s">
        <v>894</v>
      </c>
      <c r="C217" s="223" t="s">
        <v>44</v>
      </c>
      <c r="D217" s="231" t="s">
        <v>783</v>
      </c>
      <c r="E217" s="232" t="s">
        <v>8</v>
      </c>
      <c r="F217" s="232"/>
      <c r="G217" s="233"/>
      <c r="H217" s="221"/>
      <c r="I217" s="231" t="s">
        <v>571</v>
      </c>
      <c r="J217" s="232"/>
      <c r="K217" s="234"/>
      <c r="L217" s="235"/>
      <c r="M217" s="233"/>
      <c r="N217" s="236"/>
      <c r="O217" s="224" t="str">
        <f>IF(GLOBAL_DATA[[#This Row],[Target scope]]="","",INDEX(DATA_TargetStatusChoice[Target_Status_Choice],MATCH(GLOBAL_DATA[[#This Row],[Target scope]],DATA_TargetStatusChoice[Value],1)))</f>
        <v>NOT APPLICABLE</v>
      </c>
      <c r="P217" s="237" t="s">
        <v>427</v>
      </c>
      <c r="Q217" s="238"/>
      <c r="R217" s="250" t="s">
        <v>469</v>
      </c>
      <c r="S217" s="251"/>
      <c r="T217" s="251" t="s">
        <v>386</v>
      </c>
      <c r="U217" s="252"/>
      <c r="V217" s="239" t="s">
        <v>430</v>
      </c>
      <c r="W217" s="240" t="s">
        <v>922</v>
      </c>
      <c r="X217" s="241" t="s">
        <v>562</v>
      </c>
      <c r="Y217" s="241" t="s">
        <v>562</v>
      </c>
      <c r="Z217" s="241">
        <v>44560</v>
      </c>
      <c r="AA217" s="242">
        <f>SUM(GLOBAL_DATA[[#This Row],[Initial 2020]],GLOBAL_DATA[[#This Row],[Initial 2021]],GLOBAL_DATA[[#This Row],[Initial 2022]],GLOBAL_DATA[[#This Row],[Initial 2023]])</f>
        <v>0</v>
      </c>
      <c r="AB217" s="243">
        <f>SUM(GLOBAL_DATA[[#This Row],[Reestimated 2020]],GLOBAL_DATA[[#This Row],[Reestimated 2021]],GLOBAL_DATA[[#This Row],[Reestimated 2022]],GLOBAL_DATA[[#This Row],[Reestimated 2023]])</f>
        <v>0</v>
      </c>
      <c r="AC217" s="244">
        <f>SUM(GLOBAL_DATA[[#This Row],[Spent 2020]],GLOBAL_DATA[[#This Row],[Spent 2021]],GLOBAL_DATA[[#This Row],[Spent 2022]],GLOBAL_DATA[[#This Row],[Spent 2023]])</f>
        <v>0</v>
      </c>
      <c r="AD217" s="245">
        <v>0</v>
      </c>
      <c r="AE217" s="246">
        <v>0</v>
      </c>
      <c r="AF217" s="247">
        <v>0</v>
      </c>
      <c r="AG217" s="246">
        <v>0</v>
      </c>
      <c r="AH217" s="246">
        <v>0</v>
      </c>
      <c r="AI217" s="246">
        <v>0</v>
      </c>
      <c r="AJ217" s="245" t="s">
        <v>562</v>
      </c>
      <c r="AK217" s="246" t="s">
        <v>562</v>
      </c>
      <c r="AL217" s="247" t="s">
        <v>562</v>
      </c>
      <c r="AM217" s="246">
        <v>0</v>
      </c>
      <c r="AN217" s="246">
        <v>0</v>
      </c>
      <c r="AO217" s="248">
        <v>0</v>
      </c>
      <c r="AP217" s="249" t="s">
        <v>933</v>
      </c>
      <c r="AQ217" s="249" t="s">
        <v>933</v>
      </c>
      <c r="AR217" s="162" t="str">
        <f>IF(GLOBAL_DATA[[#This Row],[Target scope]]&lt;&gt;Target_Not_Applicable,GLOBAL_DATA[[#This Row],[Target scope]]*GLOBAL_DATA[[#This Row],[Implementation progress rate]],"")</f>
        <v/>
      </c>
      <c r="AS217" s="180">
        <f>IF(OR(GLOBAL_DATA[[#This Row],[Status]]=DATA!$J$6,GLOBAL_DATA[[#This Row],[Status]]=DATA!$J$7,GLOBAL_DATA[[#This Row],[Status]]=DATA!$J$8),1,0)</f>
        <v>0</v>
      </c>
      <c r="AT217" s="181" t="str">
        <f>IF(GLOBAL_DATA[[#This Row],[Status]]=Status_No_Project,"",MAX(GLOBAL_DATA[[#This Row],[Initial end]],GLOBAL_DATA[[#This Row],[Re-estimated end]],43831))</f>
        <v/>
      </c>
      <c r="AU2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 s="222">
        <f>IF(GLOBAL_DATA[[#This Row],[Target scope]]&lt;&gt;Target_Not_Applicable,COUNTBLANK(GLOBAL_DATA[[#This Row],[Target scope]:[Target justification (if&lt;100%)]]),0)+IF(GLOBAL_DATA[[#This Row],[Status]]&lt;&gt;Status_No_Project,COUNTBLANK(GLOBAL_DATA[[#This Row],[Implementation progress rate]:[CISO assessment]]),0)</f>
        <v>0</v>
      </c>
      <c r="AW217" s="45">
        <f>SUBTOTAL(103,GLOBAL_DATA[[#This Row],[BU]])</f>
        <v>0</v>
      </c>
    </row>
    <row r="218" spans="1:49" ht="25.5" hidden="1" x14ac:dyDescent="0.25">
      <c r="A218" s="222" t="s">
        <v>40</v>
      </c>
      <c r="B218" s="223" t="s">
        <v>894</v>
      </c>
      <c r="C218" s="223" t="s">
        <v>44</v>
      </c>
      <c r="D218" s="231" t="s">
        <v>784</v>
      </c>
      <c r="E218" s="232" t="s">
        <v>8</v>
      </c>
      <c r="F218" s="232"/>
      <c r="G218" s="233"/>
      <c r="H218" s="221"/>
      <c r="I218" s="231" t="s">
        <v>571</v>
      </c>
      <c r="J218" s="232"/>
      <c r="K218" s="234"/>
      <c r="L218" s="235"/>
      <c r="M218" s="233"/>
      <c r="N218" s="236"/>
      <c r="O218" s="224" t="str">
        <f>IF(GLOBAL_DATA[[#This Row],[Target scope]]="","",INDEX(DATA_TargetStatusChoice[Target_Status_Choice],MATCH(GLOBAL_DATA[[#This Row],[Target scope]],DATA_TargetStatusChoice[Value],1)))</f>
        <v>NOT APPLICABLE</v>
      </c>
      <c r="P218" s="237" t="s">
        <v>427</v>
      </c>
      <c r="Q218" s="238"/>
      <c r="R218" s="250" t="s">
        <v>469</v>
      </c>
      <c r="S218" s="251"/>
      <c r="T218" s="251" t="s">
        <v>386</v>
      </c>
      <c r="U218" s="252"/>
      <c r="V218" s="239" t="s">
        <v>430</v>
      </c>
      <c r="W218" s="240" t="s">
        <v>922</v>
      </c>
      <c r="X218" s="241" t="s">
        <v>562</v>
      </c>
      <c r="Y218" s="241" t="s">
        <v>562</v>
      </c>
      <c r="Z218" s="241">
        <v>44560</v>
      </c>
      <c r="AA218" s="242">
        <f>SUM(GLOBAL_DATA[[#This Row],[Initial 2020]],GLOBAL_DATA[[#This Row],[Initial 2021]],GLOBAL_DATA[[#This Row],[Initial 2022]],GLOBAL_DATA[[#This Row],[Initial 2023]])</f>
        <v>0</v>
      </c>
      <c r="AB218" s="243">
        <f>SUM(GLOBAL_DATA[[#This Row],[Reestimated 2020]],GLOBAL_DATA[[#This Row],[Reestimated 2021]],GLOBAL_DATA[[#This Row],[Reestimated 2022]],GLOBAL_DATA[[#This Row],[Reestimated 2023]])</f>
        <v>0</v>
      </c>
      <c r="AC218" s="244">
        <f>SUM(GLOBAL_DATA[[#This Row],[Spent 2020]],GLOBAL_DATA[[#This Row],[Spent 2021]],GLOBAL_DATA[[#This Row],[Spent 2022]],GLOBAL_DATA[[#This Row],[Spent 2023]])</f>
        <v>0</v>
      </c>
      <c r="AD218" s="245">
        <v>0</v>
      </c>
      <c r="AE218" s="246">
        <v>0</v>
      </c>
      <c r="AF218" s="247">
        <v>0</v>
      </c>
      <c r="AG218" s="246">
        <v>0</v>
      </c>
      <c r="AH218" s="246">
        <v>0</v>
      </c>
      <c r="AI218" s="246">
        <v>0</v>
      </c>
      <c r="AJ218" s="245" t="s">
        <v>562</v>
      </c>
      <c r="AK218" s="246" t="s">
        <v>562</v>
      </c>
      <c r="AL218" s="247" t="s">
        <v>562</v>
      </c>
      <c r="AM218" s="246">
        <v>0</v>
      </c>
      <c r="AN218" s="246">
        <v>0</v>
      </c>
      <c r="AO218" s="248">
        <v>0</v>
      </c>
      <c r="AP218" s="249" t="s">
        <v>933</v>
      </c>
      <c r="AQ218" s="249" t="s">
        <v>933</v>
      </c>
      <c r="AR218" s="162" t="str">
        <f>IF(GLOBAL_DATA[[#This Row],[Target scope]]&lt;&gt;Target_Not_Applicable,GLOBAL_DATA[[#This Row],[Target scope]]*GLOBAL_DATA[[#This Row],[Implementation progress rate]],"")</f>
        <v/>
      </c>
      <c r="AS218" s="180">
        <f>IF(OR(GLOBAL_DATA[[#This Row],[Status]]=DATA!$J$6,GLOBAL_DATA[[#This Row],[Status]]=DATA!$J$7,GLOBAL_DATA[[#This Row],[Status]]=DATA!$J$8),1,0)</f>
        <v>0</v>
      </c>
      <c r="AT218" s="181" t="str">
        <f>IF(GLOBAL_DATA[[#This Row],[Status]]=Status_No_Project,"",MAX(GLOBAL_DATA[[#This Row],[Initial end]],GLOBAL_DATA[[#This Row],[Re-estimated end]],43831))</f>
        <v/>
      </c>
      <c r="AU2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 s="222">
        <f>IF(GLOBAL_DATA[[#This Row],[Target scope]]&lt;&gt;Target_Not_Applicable,COUNTBLANK(GLOBAL_DATA[[#This Row],[Target scope]:[Target justification (if&lt;100%)]]),0)+IF(GLOBAL_DATA[[#This Row],[Status]]&lt;&gt;Status_No_Project,COUNTBLANK(GLOBAL_DATA[[#This Row],[Implementation progress rate]:[CISO assessment]]),0)</f>
        <v>0</v>
      </c>
      <c r="AW218" s="45">
        <f>SUBTOTAL(103,GLOBAL_DATA[[#This Row],[BU]])</f>
        <v>0</v>
      </c>
    </row>
    <row r="219" spans="1:49" ht="25.5" hidden="1" x14ac:dyDescent="0.25">
      <c r="A219" s="222" t="s">
        <v>40</v>
      </c>
      <c r="B219" s="223" t="s">
        <v>894</v>
      </c>
      <c r="C219" s="223" t="s">
        <v>44</v>
      </c>
      <c r="D219" s="231" t="s">
        <v>785</v>
      </c>
      <c r="E219" s="232" t="s">
        <v>8</v>
      </c>
      <c r="F219" s="232"/>
      <c r="G219" s="233"/>
      <c r="H219" s="221"/>
      <c r="I219" s="231" t="s">
        <v>568</v>
      </c>
      <c r="J219" s="232"/>
      <c r="K219" s="234"/>
      <c r="L219" s="235"/>
      <c r="M219" s="233"/>
      <c r="N219" s="236"/>
      <c r="O219" s="224" t="str">
        <f>IF(GLOBAL_DATA[[#This Row],[Target scope]]="","",INDEX(DATA_TargetStatusChoice[Target_Status_Choice],MATCH(GLOBAL_DATA[[#This Row],[Target scope]],DATA_TargetStatusChoice[Value],1)))</f>
        <v>NOT APPLICABLE</v>
      </c>
      <c r="P219" s="237" t="s">
        <v>427</v>
      </c>
      <c r="Q219" s="238"/>
      <c r="R219" s="250" t="s">
        <v>469</v>
      </c>
      <c r="S219" s="251"/>
      <c r="T219" s="251" t="s">
        <v>386</v>
      </c>
      <c r="U219" s="252"/>
      <c r="V219" s="239" t="s">
        <v>430</v>
      </c>
      <c r="W219" s="240" t="s">
        <v>390</v>
      </c>
      <c r="X219" s="241" t="s">
        <v>562</v>
      </c>
      <c r="Y219" s="241" t="s">
        <v>562</v>
      </c>
      <c r="Z219" s="241">
        <v>44560</v>
      </c>
      <c r="AA219" s="242">
        <f>SUM(GLOBAL_DATA[[#This Row],[Initial 2020]],GLOBAL_DATA[[#This Row],[Initial 2021]],GLOBAL_DATA[[#This Row],[Initial 2022]],GLOBAL_DATA[[#This Row],[Initial 2023]])</f>
        <v>0</v>
      </c>
      <c r="AB219" s="243">
        <f>SUM(GLOBAL_DATA[[#This Row],[Reestimated 2020]],GLOBAL_DATA[[#This Row],[Reestimated 2021]],GLOBAL_DATA[[#This Row],[Reestimated 2022]],GLOBAL_DATA[[#This Row],[Reestimated 2023]])</f>
        <v>0</v>
      </c>
      <c r="AC219" s="244">
        <f>SUM(GLOBAL_DATA[[#This Row],[Spent 2020]],GLOBAL_DATA[[#This Row],[Spent 2021]],GLOBAL_DATA[[#This Row],[Spent 2022]],GLOBAL_DATA[[#This Row],[Spent 2023]])</f>
        <v>0</v>
      </c>
      <c r="AD219" s="245">
        <v>0</v>
      </c>
      <c r="AE219" s="246">
        <v>0</v>
      </c>
      <c r="AF219" s="247">
        <v>0</v>
      </c>
      <c r="AG219" s="246">
        <v>0</v>
      </c>
      <c r="AH219" s="246">
        <v>0</v>
      </c>
      <c r="AI219" s="246">
        <v>0</v>
      </c>
      <c r="AJ219" s="245" t="s">
        <v>562</v>
      </c>
      <c r="AK219" s="246" t="s">
        <v>562</v>
      </c>
      <c r="AL219" s="247" t="s">
        <v>562</v>
      </c>
      <c r="AM219" s="246">
        <v>0</v>
      </c>
      <c r="AN219" s="246">
        <v>0</v>
      </c>
      <c r="AO219" s="248">
        <v>0</v>
      </c>
      <c r="AP219" s="249" t="s">
        <v>933</v>
      </c>
      <c r="AQ219" s="249" t="s">
        <v>933</v>
      </c>
      <c r="AR219" s="162" t="str">
        <f>IF(GLOBAL_DATA[[#This Row],[Target scope]]&lt;&gt;Target_Not_Applicable,GLOBAL_DATA[[#This Row],[Target scope]]*GLOBAL_DATA[[#This Row],[Implementation progress rate]],"")</f>
        <v/>
      </c>
      <c r="AS219" s="180">
        <f>IF(OR(GLOBAL_DATA[[#This Row],[Status]]=DATA!$J$6,GLOBAL_DATA[[#This Row],[Status]]=DATA!$J$7,GLOBAL_DATA[[#This Row],[Status]]=DATA!$J$8),1,0)</f>
        <v>0</v>
      </c>
      <c r="AT219" s="181" t="str">
        <f>IF(GLOBAL_DATA[[#This Row],[Status]]=Status_No_Project,"",MAX(GLOBAL_DATA[[#This Row],[Initial end]],GLOBAL_DATA[[#This Row],[Re-estimated end]],43831))</f>
        <v/>
      </c>
      <c r="AU2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 s="222">
        <f>IF(GLOBAL_DATA[[#This Row],[Target scope]]&lt;&gt;Target_Not_Applicable,COUNTBLANK(GLOBAL_DATA[[#This Row],[Target scope]:[Target justification (if&lt;100%)]]),0)+IF(GLOBAL_DATA[[#This Row],[Status]]&lt;&gt;Status_No_Project,COUNTBLANK(GLOBAL_DATA[[#This Row],[Implementation progress rate]:[CISO assessment]]),0)</f>
        <v>0</v>
      </c>
      <c r="AW219" s="45">
        <f>SUBTOTAL(103,GLOBAL_DATA[[#This Row],[BU]])</f>
        <v>0</v>
      </c>
    </row>
    <row r="220" spans="1:49" ht="25.5" x14ac:dyDescent="0.25">
      <c r="A220" s="222" t="s">
        <v>40</v>
      </c>
      <c r="B220" s="223" t="s">
        <v>894</v>
      </c>
      <c r="C220" s="223" t="s">
        <v>44</v>
      </c>
      <c r="D220" s="231" t="s">
        <v>786</v>
      </c>
      <c r="E220" s="232" t="s">
        <v>8</v>
      </c>
      <c r="F220" s="232"/>
      <c r="G220" s="233"/>
      <c r="H220" s="221" t="s">
        <v>570</v>
      </c>
      <c r="I220" s="231" t="s">
        <v>571</v>
      </c>
      <c r="J220" s="232"/>
      <c r="K220" s="234"/>
      <c r="L220" s="235"/>
      <c r="M220" s="233"/>
      <c r="N220" s="236"/>
      <c r="O220" s="224" t="str">
        <f>IF(GLOBAL_DATA[[#This Row],[Target scope]]="","",INDEX(DATA_TargetStatusChoice[Target_Status_Choice],MATCH(GLOBAL_DATA[[#This Row],[Target scope]],DATA_TargetStatusChoice[Value],1)))</f>
        <v>NOT APPLICABLE</v>
      </c>
      <c r="P220" s="237" t="s">
        <v>427</v>
      </c>
      <c r="Q220" s="238"/>
      <c r="R220" s="250" t="s">
        <v>469</v>
      </c>
      <c r="S220" s="251"/>
      <c r="T220" s="251" t="s">
        <v>386</v>
      </c>
      <c r="U220" s="252"/>
      <c r="V220" s="239" t="s">
        <v>430</v>
      </c>
      <c r="W220" s="240" t="s">
        <v>922</v>
      </c>
      <c r="X220" s="241" t="s">
        <v>562</v>
      </c>
      <c r="Y220" s="241" t="s">
        <v>562</v>
      </c>
      <c r="Z220" s="241">
        <v>44560</v>
      </c>
      <c r="AA220" s="242">
        <f>SUM(GLOBAL_DATA[[#This Row],[Initial 2020]],GLOBAL_DATA[[#This Row],[Initial 2021]],GLOBAL_DATA[[#This Row],[Initial 2022]],GLOBAL_DATA[[#This Row],[Initial 2023]])</f>
        <v>0</v>
      </c>
      <c r="AB220" s="243">
        <f>SUM(GLOBAL_DATA[[#This Row],[Reestimated 2020]],GLOBAL_DATA[[#This Row],[Reestimated 2021]],GLOBAL_DATA[[#This Row],[Reestimated 2022]],GLOBAL_DATA[[#This Row],[Reestimated 2023]])</f>
        <v>0</v>
      </c>
      <c r="AC220" s="244">
        <f>SUM(GLOBAL_DATA[[#This Row],[Spent 2020]],GLOBAL_DATA[[#This Row],[Spent 2021]],GLOBAL_DATA[[#This Row],[Spent 2022]],GLOBAL_DATA[[#This Row],[Spent 2023]])</f>
        <v>0</v>
      </c>
      <c r="AD220" s="245">
        <v>0</v>
      </c>
      <c r="AE220" s="246">
        <v>0</v>
      </c>
      <c r="AF220" s="247">
        <v>0</v>
      </c>
      <c r="AG220" s="246">
        <v>0</v>
      </c>
      <c r="AH220" s="246">
        <v>0</v>
      </c>
      <c r="AI220" s="246">
        <v>0</v>
      </c>
      <c r="AJ220" s="245" t="s">
        <v>562</v>
      </c>
      <c r="AK220" s="246" t="s">
        <v>562</v>
      </c>
      <c r="AL220" s="247" t="s">
        <v>562</v>
      </c>
      <c r="AM220" s="246">
        <v>0</v>
      </c>
      <c r="AN220" s="246">
        <v>0</v>
      </c>
      <c r="AO220" s="248">
        <v>0</v>
      </c>
      <c r="AP220" s="249" t="s">
        <v>933</v>
      </c>
      <c r="AQ220" s="249" t="s">
        <v>933</v>
      </c>
      <c r="AR220" s="162" t="str">
        <f>IF(GLOBAL_DATA[[#This Row],[Target scope]]&lt;&gt;Target_Not_Applicable,GLOBAL_DATA[[#This Row],[Target scope]]*GLOBAL_DATA[[#This Row],[Implementation progress rate]],"")</f>
        <v/>
      </c>
      <c r="AS220" s="180">
        <f>IF(OR(GLOBAL_DATA[[#This Row],[Status]]=DATA!$J$6,GLOBAL_DATA[[#This Row],[Status]]=DATA!$J$7,GLOBAL_DATA[[#This Row],[Status]]=DATA!$J$8),1,0)</f>
        <v>0</v>
      </c>
      <c r="AT220" s="181" t="str">
        <f>IF(GLOBAL_DATA[[#This Row],[Status]]=Status_No_Project,"",MAX(GLOBAL_DATA[[#This Row],[Initial end]],GLOBAL_DATA[[#This Row],[Re-estimated end]],43831))</f>
        <v/>
      </c>
      <c r="AU2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 s="222">
        <f>IF(GLOBAL_DATA[[#This Row],[Target scope]]&lt;&gt;Target_Not_Applicable,COUNTBLANK(GLOBAL_DATA[[#This Row],[Target scope]:[Target justification (if&lt;100%)]]),0)+IF(GLOBAL_DATA[[#This Row],[Status]]&lt;&gt;Status_No_Project,COUNTBLANK(GLOBAL_DATA[[#This Row],[Implementation progress rate]:[CISO assessment]]),0)</f>
        <v>0</v>
      </c>
      <c r="AW220" s="45">
        <f>SUBTOTAL(103,GLOBAL_DATA[[#This Row],[BU]])</f>
        <v>1</v>
      </c>
    </row>
    <row r="221" spans="1:49" ht="25.5" hidden="1" x14ac:dyDescent="0.25">
      <c r="A221" s="222" t="s">
        <v>40</v>
      </c>
      <c r="B221" s="223" t="s">
        <v>894</v>
      </c>
      <c r="C221" s="223" t="s">
        <v>44</v>
      </c>
      <c r="D221" s="231" t="s">
        <v>787</v>
      </c>
      <c r="E221" s="232" t="s">
        <v>8</v>
      </c>
      <c r="F221" s="232"/>
      <c r="G221" s="233"/>
      <c r="H221" s="221"/>
      <c r="I221" s="231" t="s">
        <v>578</v>
      </c>
      <c r="J221" s="232"/>
      <c r="K221" s="234"/>
      <c r="L221" s="235"/>
      <c r="M221" s="233"/>
      <c r="N221" s="236"/>
      <c r="O221" s="224" t="str">
        <f>IF(GLOBAL_DATA[[#This Row],[Target scope]]="","",INDEX(DATA_TargetStatusChoice[Target_Status_Choice],MATCH(GLOBAL_DATA[[#This Row],[Target scope]],DATA_TargetStatusChoice[Value],1)))</f>
        <v>NOT APPLICABLE</v>
      </c>
      <c r="P221" s="237" t="s">
        <v>427</v>
      </c>
      <c r="Q221" s="238"/>
      <c r="R221" s="250" t="s">
        <v>469</v>
      </c>
      <c r="S221" s="251"/>
      <c r="T221" s="251" t="s">
        <v>386</v>
      </c>
      <c r="U221" s="252"/>
      <c r="V221" s="239" t="s">
        <v>430</v>
      </c>
      <c r="W221" s="240" t="s">
        <v>922</v>
      </c>
      <c r="X221" s="241" t="s">
        <v>562</v>
      </c>
      <c r="Y221" s="241" t="s">
        <v>562</v>
      </c>
      <c r="Z221" s="241" t="s">
        <v>562</v>
      </c>
      <c r="AA221" s="242">
        <f>SUM(GLOBAL_DATA[[#This Row],[Initial 2020]],GLOBAL_DATA[[#This Row],[Initial 2021]],GLOBAL_DATA[[#This Row],[Initial 2022]],GLOBAL_DATA[[#This Row],[Initial 2023]])</f>
        <v>0</v>
      </c>
      <c r="AB221" s="243">
        <f>SUM(GLOBAL_DATA[[#This Row],[Reestimated 2020]],GLOBAL_DATA[[#This Row],[Reestimated 2021]],GLOBAL_DATA[[#This Row],[Reestimated 2022]],GLOBAL_DATA[[#This Row],[Reestimated 2023]])</f>
        <v>0</v>
      </c>
      <c r="AC221" s="244">
        <f>SUM(GLOBAL_DATA[[#This Row],[Spent 2020]],GLOBAL_DATA[[#This Row],[Spent 2021]],GLOBAL_DATA[[#This Row],[Spent 2022]],GLOBAL_DATA[[#This Row],[Spent 2023]])</f>
        <v>0</v>
      </c>
      <c r="AD221" s="245">
        <v>0</v>
      </c>
      <c r="AE221" s="246">
        <v>0</v>
      </c>
      <c r="AF221" s="247">
        <v>0</v>
      </c>
      <c r="AG221" s="246">
        <v>0</v>
      </c>
      <c r="AH221" s="246">
        <v>0</v>
      </c>
      <c r="AI221" s="246">
        <v>0</v>
      </c>
      <c r="AJ221" s="245" t="s">
        <v>562</v>
      </c>
      <c r="AK221" s="246" t="s">
        <v>562</v>
      </c>
      <c r="AL221" s="247" t="s">
        <v>562</v>
      </c>
      <c r="AM221" s="246">
        <v>0</v>
      </c>
      <c r="AN221" s="246">
        <v>0</v>
      </c>
      <c r="AO221" s="248">
        <v>0</v>
      </c>
      <c r="AP221" s="249" t="s">
        <v>933</v>
      </c>
      <c r="AQ221" s="249" t="s">
        <v>933</v>
      </c>
      <c r="AR221" s="162" t="str">
        <f>IF(GLOBAL_DATA[[#This Row],[Target scope]]&lt;&gt;Target_Not_Applicable,GLOBAL_DATA[[#This Row],[Target scope]]*GLOBAL_DATA[[#This Row],[Implementation progress rate]],"")</f>
        <v/>
      </c>
      <c r="AS221" s="180">
        <f>IF(OR(GLOBAL_DATA[[#This Row],[Status]]=DATA!$J$6,GLOBAL_DATA[[#This Row],[Status]]=DATA!$J$7,GLOBAL_DATA[[#This Row],[Status]]=DATA!$J$8),1,0)</f>
        <v>0</v>
      </c>
      <c r="AT221" s="181" t="str">
        <f>IF(GLOBAL_DATA[[#This Row],[Status]]=Status_No_Project,"",MAX(GLOBAL_DATA[[#This Row],[Initial end]],GLOBAL_DATA[[#This Row],[Re-estimated end]],43831))</f>
        <v/>
      </c>
      <c r="AU2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 s="222">
        <f>IF(GLOBAL_DATA[[#This Row],[Target scope]]&lt;&gt;Target_Not_Applicable,COUNTBLANK(GLOBAL_DATA[[#This Row],[Target scope]:[Target justification (if&lt;100%)]]),0)+IF(GLOBAL_DATA[[#This Row],[Status]]&lt;&gt;Status_No_Project,COUNTBLANK(GLOBAL_DATA[[#This Row],[Implementation progress rate]:[CISO assessment]]),0)</f>
        <v>0</v>
      </c>
      <c r="AW221" s="45">
        <f>SUBTOTAL(103,GLOBAL_DATA[[#This Row],[BU]])</f>
        <v>0</v>
      </c>
    </row>
    <row r="222" spans="1:49" ht="25.5" x14ac:dyDescent="0.25">
      <c r="A222" s="222" t="s">
        <v>40</v>
      </c>
      <c r="B222" s="223" t="s">
        <v>894</v>
      </c>
      <c r="C222" s="223" t="s">
        <v>44</v>
      </c>
      <c r="D222" s="231" t="s">
        <v>788</v>
      </c>
      <c r="E222" s="232" t="s">
        <v>8</v>
      </c>
      <c r="F222" s="232"/>
      <c r="G222" s="233"/>
      <c r="H222" s="221" t="s">
        <v>570</v>
      </c>
      <c r="I222" s="231" t="s">
        <v>571</v>
      </c>
      <c r="J222" s="232"/>
      <c r="K222" s="234"/>
      <c r="L222" s="235"/>
      <c r="M222" s="233"/>
      <c r="N222" s="236"/>
      <c r="O222" s="224" t="str">
        <f>IF(GLOBAL_DATA[[#This Row],[Target scope]]="","",INDEX(DATA_TargetStatusChoice[Target_Status_Choice],MATCH(GLOBAL_DATA[[#This Row],[Target scope]],DATA_TargetStatusChoice[Value],1)))</f>
        <v>NOT APPLICABLE</v>
      </c>
      <c r="P222" s="237" t="s">
        <v>427</v>
      </c>
      <c r="Q222" s="238"/>
      <c r="R222" s="250" t="s">
        <v>469</v>
      </c>
      <c r="S222" s="251"/>
      <c r="T222" s="251" t="s">
        <v>386</v>
      </c>
      <c r="U222" s="252"/>
      <c r="V222" s="239" t="s">
        <v>430</v>
      </c>
      <c r="W222" s="240" t="s">
        <v>922</v>
      </c>
      <c r="X222" s="241" t="s">
        <v>562</v>
      </c>
      <c r="Y222" s="241" t="s">
        <v>562</v>
      </c>
      <c r="Z222" s="241">
        <v>44560</v>
      </c>
      <c r="AA222" s="242">
        <f>SUM(GLOBAL_DATA[[#This Row],[Initial 2020]],GLOBAL_DATA[[#This Row],[Initial 2021]],GLOBAL_DATA[[#This Row],[Initial 2022]],GLOBAL_DATA[[#This Row],[Initial 2023]])</f>
        <v>0</v>
      </c>
      <c r="AB222" s="243">
        <f>SUM(GLOBAL_DATA[[#This Row],[Reestimated 2020]],GLOBAL_DATA[[#This Row],[Reestimated 2021]],GLOBAL_DATA[[#This Row],[Reestimated 2022]],GLOBAL_DATA[[#This Row],[Reestimated 2023]])</f>
        <v>0</v>
      </c>
      <c r="AC222" s="244">
        <f>SUM(GLOBAL_DATA[[#This Row],[Spent 2020]],GLOBAL_DATA[[#This Row],[Spent 2021]],GLOBAL_DATA[[#This Row],[Spent 2022]],GLOBAL_DATA[[#This Row],[Spent 2023]])</f>
        <v>0</v>
      </c>
      <c r="AD222" s="245">
        <v>0</v>
      </c>
      <c r="AE222" s="246">
        <v>0</v>
      </c>
      <c r="AF222" s="247">
        <v>0</v>
      </c>
      <c r="AG222" s="246">
        <v>0</v>
      </c>
      <c r="AH222" s="246">
        <v>0</v>
      </c>
      <c r="AI222" s="246">
        <v>0</v>
      </c>
      <c r="AJ222" s="245" t="s">
        <v>562</v>
      </c>
      <c r="AK222" s="246" t="s">
        <v>562</v>
      </c>
      <c r="AL222" s="247" t="s">
        <v>562</v>
      </c>
      <c r="AM222" s="246">
        <v>0</v>
      </c>
      <c r="AN222" s="246">
        <v>0</v>
      </c>
      <c r="AO222" s="248">
        <v>0</v>
      </c>
      <c r="AP222" s="249" t="s">
        <v>933</v>
      </c>
      <c r="AQ222" s="249" t="s">
        <v>933</v>
      </c>
      <c r="AR222" s="162" t="str">
        <f>IF(GLOBAL_DATA[[#This Row],[Target scope]]&lt;&gt;Target_Not_Applicable,GLOBAL_DATA[[#This Row],[Target scope]]*GLOBAL_DATA[[#This Row],[Implementation progress rate]],"")</f>
        <v/>
      </c>
      <c r="AS222" s="180">
        <f>IF(OR(GLOBAL_DATA[[#This Row],[Status]]=DATA!$J$6,GLOBAL_DATA[[#This Row],[Status]]=DATA!$J$7,GLOBAL_DATA[[#This Row],[Status]]=DATA!$J$8),1,0)</f>
        <v>0</v>
      </c>
      <c r="AT222" s="181" t="str">
        <f>IF(GLOBAL_DATA[[#This Row],[Status]]=Status_No_Project,"",MAX(GLOBAL_DATA[[#This Row],[Initial end]],GLOBAL_DATA[[#This Row],[Re-estimated end]],43831))</f>
        <v/>
      </c>
      <c r="AU2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 s="222">
        <f>IF(GLOBAL_DATA[[#This Row],[Target scope]]&lt;&gt;Target_Not_Applicable,COUNTBLANK(GLOBAL_DATA[[#This Row],[Target scope]:[Target justification (if&lt;100%)]]),0)+IF(GLOBAL_DATA[[#This Row],[Status]]&lt;&gt;Status_No_Project,COUNTBLANK(GLOBAL_DATA[[#This Row],[Implementation progress rate]:[CISO assessment]]),0)</f>
        <v>0</v>
      </c>
      <c r="AW222" s="45">
        <f>SUBTOTAL(103,GLOBAL_DATA[[#This Row],[BU]])</f>
        <v>1</v>
      </c>
    </row>
    <row r="223" spans="1:49" ht="25.5" hidden="1" x14ac:dyDescent="0.25">
      <c r="A223" s="222" t="s">
        <v>40</v>
      </c>
      <c r="B223" s="223" t="s">
        <v>894</v>
      </c>
      <c r="C223" s="223" t="s">
        <v>44</v>
      </c>
      <c r="D223" s="231" t="s">
        <v>789</v>
      </c>
      <c r="E223" s="232" t="s">
        <v>8</v>
      </c>
      <c r="F223" s="232"/>
      <c r="G223" s="233"/>
      <c r="H223" s="221"/>
      <c r="I223" s="231" t="s">
        <v>571</v>
      </c>
      <c r="J223" s="232"/>
      <c r="K223" s="234"/>
      <c r="L223" s="235"/>
      <c r="M223" s="233"/>
      <c r="N223" s="236"/>
      <c r="O223" s="224" t="str">
        <f>IF(GLOBAL_DATA[[#This Row],[Target scope]]="","",INDEX(DATA_TargetStatusChoice[Target_Status_Choice],MATCH(GLOBAL_DATA[[#This Row],[Target scope]],DATA_TargetStatusChoice[Value],1)))</f>
        <v>NOT APPLICABLE</v>
      </c>
      <c r="P223" s="237" t="s">
        <v>427</v>
      </c>
      <c r="Q223" s="238"/>
      <c r="R223" s="250" t="s">
        <v>469</v>
      </c>
      <c r="S223" s="251"/>
      <c r="T223" s="251" t="s">
        <v>386</v>
      </c>
      <c r="U223" s="252"/>
      <c r="V223" s="239" t="s">
        <v>430</v>
      </c>
      <c r="W223" s="240" t="s">
        <v>922</v>
      </c>
      <c r="X223" s="241" t="s">
        <v>562</v>
      </c>
      <c r="Y223" s="241" t="s">
        <v>562</v>
      </c>
      <c r="Z223" s="241">
        <v>44560</v>
      </c>
      <c r="AA223" s="242">
        <f>SUM(GLOBAL_DATA[[#This Row],[Initial 2020]],GLOBAL_DATA[[#This Row],[Initial 2021]],GLOBAL_DATA[[#This Row],[Initial 2022]],GLOBAL_DATA[[#This Row],[Initial 2023]])</f>
        <v>0</v>
      </c>
      <c r="AB223" s="243">
        <f>SUM(GLOBAL_DATA[[#This Row],[Reestimated 2020]],GLOBAL_DATA[[#This Row],[Reestimated 2021]],GLOBAL_DATA[[#This Row],[Reestimated 2022]],GLOBAL_DATA[[#This Row],[Reestimated 2023]])</f>
        <v>0</v>
      </c>
      <c r="AC223" s="244">
        <f>SUM(GLOBAL_DATA[[#This Row],[Spent 2020]],GLOBAL_DATA[[#This Row],[Spent 2021]],GLOBAL_DATA[[#This Row],[Spent 2022]],GLOBAL_DATA[[#This Row],[Spent 2023]])</f>
        <v>0</v>
      </c>
      <c r="AD223" s="245">
        <v>0</v>
      </c>
      <c r="AE223" s="246">
        <v>0</v>
      </c>
      <c r="AF223" s="247">
        <v>0</v>
      </c>
      <c r="AG223" s="246">
        <v>0</v>
      </c>
      <c r="AH223" s="246">
        <v>0</v>
      </c>
      <c r="AI223" s="246">
        <v>0</v>
      </c>
      <c r="AJ223" s="245" t="s">
        <v>562</v>
      </c>
      <c r="AK223" s="246" t="s">
        <v>562</v>
      </c>
      <c r="AL223" s="247" t="s">
        <v>562</v>
      </c>
      <c r="AM223" s="246">
        <v>0</v>
      </c>
      <c r="AN223" s="246">
        <v>0</v>
      </c>
      <c r="AO223" s="248">
        <v>0</v>
      </c>
      <c r="AP223" s="249" t="s">
        <v>933</v>
      </c>
      <c r="AQ223" s="249" t="s">
        <v>933</v>
      </c>
      <c r="AR223" s="162" t="str">
        <f>IF(GLOBAL_DATA[[#This Row],[Target scope]]&lt;&gt;Target_Not_Applicable,GLOBAL_DATA[[#This Row],[Target scope]]*GLOBAL_DATA[[#This Row],[Implementation progress rate]],"")</f>
        <v/>
      </c>
      <c r="AS223" s="180">
        <f>IF(OR(GLOBAL_DATA[[#This Row],[Status]]=DATA!$J$6,GLOBAL_DATA[[#This Row],[Status]]=DATA!$J$7,GLOBAL_DATA[[#This Row],[Status]]=DATA!$J$8),1,0)</f>
        <v>0</v>
      </c>
      <c r="AT223" s="181" t="str">
        <f>IF(GLOBAL_DATA[[#This Row],[Status]]=Status_No_Project,"",MAX(GLOBAL_DATA[[#This Row],[Initial end]],GLOBAL_DATA[[#This Row],[Re-estimated end]],43831))</f>
        <v/>
      </c>
      <c r="AU2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 s="222">
        <f>IF(GLOBAL_DATA[[#This Row],[Target scope]]&lt;&gt;Target_Not_Applicable,COUNTBLANK(GLOBAL_DATA[[#This Row],[Target scope]:[Target justification (if&lt;100%)]]),0)+IF(GLOBAL_DATA[[#This Row],[Status]]&lt;&gt;Status_No_Project,COUNTBLANK(GLOBAL_DATA[[#This Row],[Implementation progress rate]:[CISO assessment]]),0)</f>
        <v>0</v>
      </c>
      <c r="AW223" s="45">
        <f>SUBTOTAL(103,GLOBAL_DATA[[#This Row],[BU]])</f>
        <v>0</v>
      </c>
    </row>
    <row r="224" spans="1:49" ht="25.5" hidden="1" x14ac:dyDescent="0.25">
      <c r="A224" s="222" t="s">
        <v>40</v>
      </c>
      <c r="B224" s="223" t="s">
        <v>894</v>
      </c>
      <c r="C224" s="223" t="s">
        <v>44</v>
      </c>
      <c r="D224" s="231" t="s">
        <v>790</v>
      </c>
      <c r="E224" s="232" t="s">
        <v>8</v>
      </c>
      <c r="F224" s="232"/>
      <c r="G224" s="233"/>
      <c r="H224" s="221"/>
      <c r="I224" s="231" t="s">
        <v>571</v>
      </c>
      <c r="J224" s="232"/>
      <c r="K224" s="234"/>
      <c r="L224" s="235"/>
      <c r="M224" s="233"/>
      <c r="N224" s="236"/>
      <c r="O224" s="224" t="str">
        <f>IF(GLOBAL_DATA[[#This Row],[Target scope]]="","",INDEX(DATA_TargetStatusChoice[Target_Status_Choice],MATCH(GLOBAL_DATA[[#This Row],[Target scope]],DATA_TargetStatusChoice[Value],1)))</f>
        <v>NOT APPLICABLE</v>
      </c>
      <c r="P224" s="237" t="s">
        <v>427</v>
      </c>
      <c r="Q224" s="238"/>
      <c r="R224" s="250" t="s">
        <v>469</v>
      </c>
      <c r="S224" s="251"/>
      <c r="T224" s="251" t="s">
        <v>386</v>
      </c>
      <c r="U224" s="252"/>
      <c r="V224" s="239" t="s">
        <v>430</v>
      </c>
      <c r="W224" s="240" t="s">
        <v>922</v>
      </c>
      <c r="X224" s="241" t="s">
        <v>562</v>
      </c>
      <c r="Y224" s="241" t="s">
        <v>562</v>
      </c>
      <c r="Z224" s="241">
        <v>44560</v>
      </c>
      <c r="AA224" s="242">
        <f>SUM(GLOBAL_DATA[[#This Row],[Initial 2020]],GLOBAL_DATA[[#This Row],[Initial 2021]],GLOBAL_DATA[[#This Row],[Initial 2022]],GLOBAL_DATA[[#This Row],[Initial 2023]])</f>
        <v>0</v>
      </c>
      <c r="AB224" s="243">
        <f>SUM(GLOBAL_DATA[[#This Row],[Reestimated 2020]],GLOBAL_DATA[[#This Row],[Reestimated 2021]],GLOBAL_DATA[[#This Row],[Reestimated 2022]],GLOBAL_DATA[[#This Row],[Reestimated 2023]])</f>
        <v>0</v>
      </c>
      <c r="AC224" s="244">
        <f>SUM(GLOBAL_DATA[[#This Row],[Spent 2020]],GLOBAL_DATA[[#This Row],[Spent 2021]],GLOBAL_DATA[[#This Row],[Spent 2022]],GLOBAL_DATA[[#This Row],[Spent 2023]])</f>
        <v>0</v>
      </c>
      <c r="AD224" s="245">
        <v>0</v>
      </c>
      <c r="AE224" s="246">
        <v>0</v>
      </c>
      <c r="AF224" s="247">
        <v>0</v>
      </c>
      <c r="AG224" s="246">
        <v>0</v>
      </c>
      <c r="AH224" s="246">
        <v>0</v>
      </c>
      <c r="AI224" s="246">
        <v>0</v>
      </c>
      <c r="AJ224" s="245" t="s">
        <v>562</v>
      </c>
      <c r="AK224" s="246" t="s">
        <v>562</v>
      </c>
      <c r="AL224" s="247" t="s">
        <v>562</v>
      </c>
      <c r="AM224" s="246">
        <v>0</v>
      </c>
      <c r="AN224" s="246">
        <v>0</v>
      </c>
      <c r="AO224" s="248">
        <v>0</v>
      </c>
      <c r="AP224" s="249" t="s">
        <v>933</v>
      </c>
      <c r="AQ224" s="249" t="s">
        <v>933</v>
      </c>
      <c r="AR224" s="162" t="str">
        <f>IF(GLOBAL_DATA[[#This Row],[Target scope]]&lt;&gt;Target_Not_Applicable,GLOBAL_DATA[[#This Row],[Target scope]]*GLOBAL_DATA[[#This Row],[Implementation progress rate]],"")</f>
        <v/>
      </c>
      <c r="AS224" s="180">
        <f>IF(OR(GLOBAL_DATA[[#This Row],[Status]]=DATA!$J$6,GLOBAL_DATA[[#This Row],[Status]]=DATA!$J$7,GLOBAL_DATA[[#This Row],[Status]]=DATA!$J$8),1,0)</f>
        <v>0</v>
      </c>
      <c r="AT224" s="181" t="str">
        <f>IF(GLOBAL_DATA[[#This Row],[Status]]=Status_No_Project,"",MAX(GLOBAL_DATA[[#This Row],[Initial end]],GLOBAL_DATA[[#This Row],[Re-estimated end]],43831))</f>
        <v/>
      </c>
      <c r="AU2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 s="222">
        <f>IF(GLOBAL_DATA[[#This Row],[Target scope]]&lt;&gt;Target_Not_Applicable,COUNTBLANK(GLOBAL_DATA[[#This Row],[Target scope]:[Target justification (if&lt;100%)]]),0)+IF(GLOBAL_DATA[[#This Row],[Status]]&lt;&gt;Status_No_Project,COUNTBLANK(GLOBAL_DATA[[#This Row],[Implementation progress rate]:[CISO assessment]]),0)</f>
        <v>0</v>
      </c>
      <c r="AW224" s="45">
        <f>SUBTOTAL(103,GLOBAL_DATA[[#This Row],[BU]])</f>
        <v>0</v>
      </c>
    </row>
    <row r="225" spans="1:49" ht="25.5" hidden="1" x14ac:dyDescent="0.25">
      <c r="A225" s="222" t="s">
        <v>40</v>
      </c>
      <c r="B225" s="223" t="s">
        <v>894</v>
      </c>
      <c r="C225" s="223" t="s">
        <v>44</v>
      </c>
      <c r="D225" s="231" t="s">
        <v>791</v>
      </c>
      <c r="E225" s="232" t="s">
        <v>8</v>
      </c>
      <c r="F225" s="232"/>
      <c r="G225" s="233"/>
      <c r="H225" s="221"/>
      <c r="I225" s="231" t="s">
        <v>571</v>
      </c>
      <c r="J225" s="232"/>
      <c r="K225" s="234"/>
      <c r="L225" s="235"/>
      <c r="M225" s="233"/>
      <c r="N225" s="236"/>
      <c r="O225" s="224" t="str">
        <f>IF(GLOBAL_DATA[[#This Row],[Target scope]]="","",INDEX(DATA_TargetStatusChoice[Target_Status_Choice],MATCH(GLOBAL_DATA[[#This Row],[Target scope]],DATA_TargetStatusChoice[Value],1)))</f>
        <v>NOT APPLICABLE</v>
      </c>
      <c r="P225" s="237" t="s">
        <v>427</v>
      </c>
      <c r="Q225" s="238"/>
      <c r="R225" s="250" t="s">
        <v>469</v>
      </c>
      <c r="S225" s="251"/>
      <c r="T225" s="251" t="s">
        <v>386</v>
      </c>
      <c r="U225" s="252"/>
      <c r="V225" s="239" t="s">
        <v>430</v>
      </c>
      <c r="W225" s="240" t="s">
        <v>922</v>
      </c>
      <c r="X225" s="241" t="s">
        <v>562</v>
      </c>
      <c r="Y225" s="241" t="s">
        <v>562</v>
      </c>
      <c r="Z225" s="241">
        <v>44560</v>
      </c>
      <c r="AA225" s="242">
        <f>SUM(GLOBAL_DATA[[#This Row],[Initial 2020]],GLOBAL_DATA[[#This Row],[Initial 2021]],GLOBAL_DATA[[#This Row],[Initial 2022]],GLOBAL_DATA[[#This Row],[Initial 2023]])</f>
        <v>0</v>
      </c>
      <c r="AB225" s="243">
        <f>SUM(GLOBAL_DATA[[#This Row],[Reestimated 2020]],GLOBAL_DATA[[#This Row],[Reestimated 2021]],GLOBAL_DATA[[#This Row],[Reestimated 2022]],GLOBAL_DATA[[#This Row],[Reestimated 2023]])</f>
        <v>0</v>
      </c>
      <c r="AC225" s="244">
        <f>SUM(GLOBAL_DATA[[#This Row],[Spent 2020]],GLOBAL_DATA[[#This Row],[Spent 2021]],GLOBAL_DATA[[#This Row],[Spent 2022]],GLOBAL_DATA[[#This Row],[Spent 2023]])</f>
        <v>0</v>
      </c>
      <c r="AD225" s="245">
        <v>0</v>
      </c>
      <c r="AE225" s="246">
        <v>0</v>
      </c>
      <c r="AF225" s="247">
        <v>0</v>
      </c>
      <c r="AG225" s="246">
        <v>0</v>
      </c>
      <c r="AH225" s="246">
        <v>0</v>
      </c>
      <c r="AI225" s="246">
        <v>0</v>
      </c>
      <c r="AJ225" s="245" t="s">
        <v>562</v>
      </c>
      <c r="AK225" s="246" t="s">
        <v>562</v>
      </c>
      <c r="AL225" s="247" t="s">
        <v>562</v>
      </c>
      <c r="AM225" s="246">
        <v>0</v>
      </c>
      <c r="AN225" s="246">
        <v>0</v>
      </c>
      <c r="AO225" s="248">
        <v>0</v>
      </c>
      <c r="AP225" s="249" t="s">
        <v>933</v>
      </c>
      <c r="AQ225" s="249" t="s">
        <v>933</v>
      </c>
      <c r="AR225" s="162" t="str">
        <f>IF(GLOBAL_DATA[[#This Row],[Target scope]]&lt;&gt;Target_Not_Applicable,GLOBAL_DATA[[#This Row],[Target scope]]*GLOBAL_DATA[[#This Row],[Implementation progress rate]],"")</f>
        <v/>
      </c>
      <c r="AS225" s="180">
        <f>IF(OR(GLOBAL_DATA[[#This Row],[Status]]=DATA!$J$6,GLOBAL_DATA[[#This Row],[Status]]=DATA!$J$7,GLOBAL_DATA[[#This Row],[Status]]=DATA!$J$8),1,0)</f>
        <v>0</v>
      </c>
      <c r="AT225" s="181" t="str">
        <f>IF(GLOBAL_DATA[[#This Row],[Status]]=Status_No_Project,"",MAX(GLOBAL_DATA[[#This Row],[Initial end]],GLOBAL_DATA[[#This Row],[Re-estimated end]],43831))</f>
        <v/>
      </c>
      <c r="AU2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 s="222">
        <f>IF(GLOBAL_DATA[[#This Row],[Target scope]]&lt;&gt;Target_Not_Applicable,COUNTBLANK(GLOBAL_DATA[[#This Row],[Target scope]:[Target justification (if&lt;100%)]]),0)+IF(GLOBAL_DATA[[#This Row],[Status]]&lt;&gt;Status_No_Project,COUNTBLANK(GLOBAL_DATA[[#This Row],[Implementation progress rate]:[CISO assessment]]),0)</f>
        <v>0</v>
      </c>
      <c r="AW225" s="45">
        <f>SUBTOTAL(103,GLOBAL_DATA[[#This Row],[BU]])</f>
        <v>0</v>
      </c>
    </row>
    <row r="226" spans="1:49" ht="25.5" hidden="1" x14ac:dyDescent="0.25">
      <c r="A226" s="222" t="s">
        <v>40</v>
      </c>
      <c r="B226" s="223" t="s">
        <v>894</v>
      </c>
      <c r="C226" s="223" t="s">
        <v>44</v>
      </c>
      <c r="D226" s="231" t="s">
        <v>792</v>
      </c>
      <c r="E226" s="232" t="s">
        <v>8</v>
      </c>
      <c r="F226" s="232"/>
      <c r="G226" s="233"/>
      <c r="H226" s="221"/>
      <c r="I226" s="231" t="s">
        <v>571</v>
      </c>
      <c r="J226" s="232"/>
      <c r="K226" s="234"/>
      <c r="L226" s="235"/>
      <c r="M226" s="233"/>
      <c r="N226" s="236"/>
      <c r="O226" s="224" t="str">
        <f>IF(GLOBAL_DATA[[#This Row],[Target scope]]="","",INDEX(DATA_TargetStatusChoice[Target_Status_Choice],MATCH(GLOBAL_DATA[[#This Row],[Target scope]],DATA_TargetStatusChoice[Value],1)))</f>
        <v>NOT APPLICABLE</v>
      </c>
      <c r="P226" s="237" t="s">
        <v>427</v>
      </c>
      <c r="Q226" s="238"/>
      <c r="R226" s="250" t="s">
        <v>469</v>
      </c>
      <c r="S226" s="251"/>
      <c r="T226" s="251" t="s">
        <v>386</v>
      </c>
      <c r="U226" s="252"/>
      <c r="V226" s="239" t="s">
        <v>430</v>
      </c>
      <c r="W226" s="240" t="s">
        <v>922</v>
      </c>
      <c r="X226" s="241" t="s">
        <v>562</v>
      </c>
      <c r="Y226" s="241" t="s">
        <v>562</v>
      </c>
      <c r="Z226" s="241">
        <v>44560</v>
      </c>
      <c r="AA226" s="242">
        <f>SUM(GLOBAL_DATA[[#This Row],[Initial 2020]],GLOBAL_DATA[[#This Row],[Initial 2021]],GLOBAL_DATA[[#This Row],[Initial 2022]],GLOBAL_DATA[[#This Row],[Initial 2023]])</f>
        <v>0</v>
      </c>
      <c r="AB226" s="243">
        <f>SUM(GLOBAL_DATA[[#This Row],[Reestimated 2020]],GLOBAL_DATA[[#This Row],[Reestimated 2021]],GLOBAL_DATA[[#This Row],[Reestimated 2022]],GLOBAL_DATA[[#This Row],[Reestimated 2023]])</f>
        <v>0</v>
      </c>
      <c r="AC226" s="244">
        <f>SUM(GLOBAL_DATA[[#This Row],[Spent 2020]],GLOBAL_DATA[[#This Row],[Spent 2021]],GLOBAL_DATA[[#This Row],[Spent 2022]],GLOBAL_DATA[[#This Row],[Spent 2023]])</f>
        <v>0</v>
      </c>
      <c r="AD226" s="245">
        <v>0</v>
      </c>
      <c r="AE226" s="246">
        <v>0</v>
      </c>
      <c r="AF226" s="247">
        <v>0</v>
      </c>
      <c r="AG226" s="246">
        <v>0</v>
      </c>
      <c r="AH226" s="246">
        <v>0</v>
      </c>
      <c r="AI226" s="246">
        <v>0</v>
      </c>
      <c r="AJ226" s="245" t="s">
        <v>562</v>
      </c>
      <c r="AK226" s="246" t="s">
        <v>562</v>
      </c>
      <c r="AL226" s="247" t="s">
        <v>562</v>
      </c>
      <c r="AM226" s="246">
        <v>0</v>
      </c>
      <c r="AN226" s="246">
        <v>0</v>
      </c>
      <c r="AO226" s="248">
        <v>0</v>
      </c>
      <c r="AP226" s="249" t="s">
        <v>933</v>
      </c>
      <c r="AQ226" s="249" t="s">
        <v>933</v>
      </c>
      <c r="AR226" s="162" t="str">
        <f>IF(GLOBAL_DATA[[#This Row],[Target scope]]&lt;&gt;Target_Not_Applicable,GLOBAL_DATA[[#This Row],[Target scope]]*GLOBAL_DATA[[#This Row],[Implementation progress rate]],"")</f>
        <v/>
      </c>
      <c r="AS226" s="180">
        <f>IF(OR(GLOBAL_DATA[[#This Row],[Status]]=DATA!$J$6,GLOBAL_DATA[[#This Row],[Status]]=DATA!$J$7,GLOBAL_DATA[[#This Row],[Status]]=DATA!$J$8),1,0)</f>
        <v>0</v>
      </c>
      <c r="AT226" s="181" t="str">
        <f>IF(GLOBAL_DATA[[#This Row],[Status]]=Status_No_Project,"",MAX(GLOBAL_DATA[[#This Row],[Initial end]],GLOBAL_DATA[[#This Row],[Re-estimated end]],43831))</f>
        <v/>
      </c>
      <c r="AU2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 s="222">
        <f>IF(GLOBAL_DATA[[#This Row],[Target scope]]&lt;&gt;Target_Not_Applicable,COUNTBLANK(GLOBAL_DATA[[#This Row],[Target scope]:[Target justification (if&lt;100%)]]),0)+IF(GLOBAL_DATA[[#This Row],[Status]]&lt;&gt;Status_No_Project,COUNTBLANK(GLOBAL_DATA[[#This Row],[Implementation progress rate]:[CISO assessment]]),0)</f>
        <v>0</v>
      </c>
      <c r="AW226" s="45">
        <f>SUBTOTAL(103,GLOBAL_DATA[[#This Row],[BU]])</f>
        <v>0</v>
      </c>
    </row>
    <row r="227" spans="1:49" ht="25.5" x14ac:dyDescent="0.25">
      <c r="A227" s="222" t="s">
        <v>40</v>
      </c>
      <c r="B227" s="223" t="s">
        <v>894</v>
      </c>
      <c r="C227" s="223" t="s">
        <v>44</v>
      </c>
      <c r="D227" s="231" t="s">
        <v>793</v>
      </c>
      <c r="E227" s="232" t="s">
        <v>8</v>
      </c>
      <c r="F227" s="232"/>
      <c r="G227" s="233"/>
      <c r="H227" s="221" t="s">
        <v>570</v>
      </c>
      <c r="I227" s="231" t="s">
        <v>571</v>
      </c>
      <c r="J227" s="232"/>
      <c r="K227" s="234"/>
      <c r="L227" s="235"/>
      <c r="M227" s="233"/>
      <c r="N227" s="236"/>
      <c r="O227" s="224" t="str">
        <f>IF(GLOBAL_DATA[[#This Row],[Target scope]]="","",INDEX(DATA_TargetStatusChoice[Target_Status_Choice],MATCH(GLOBAL_DATA[[#This Row],[Target scope]],DATA_TargetStatusChoice[Value],1)))</f>
        <v>NOT APPLICABLE</v>
      </c>
      <c r="P227" s="237" t="s">
        <v>427</v>
      </c>
      <c r="Q227" s="238"/>
      <c r="R227" s="250" t="s">
        <v>469</v>
      </c>
      <c r="S227" s="251"/>
      <c r="T227" s="251" t="s">
        <v>386</v>
      </c>
      <c r="U227" s="252"/>
      <c r="V227" s="239" t="s">
        <v>430</v>
      </c>
      <c r="W227" s="240" t="s">
        <v>922</v>
      </c>
      <c r="X227" s="241" t="s">
        <v>562</v>
      </c>
      <c r="Y227" s="241" t="s">
        <v>562</v>
      </c>
      <c r="Z227" s="241">
        <v>44560</v>
      </c>
      <c r="AA227" s="242">
        <f>SUM(GLOBAL_DATA[[#This Row],[Initial 2020]],GLOBAL_DATA[[#This Row],[Initial 2021]],GLOBAL_DATA[[#This Row],[Initial 2022]],GLOBAL_DATA[[#This Row],[Initial 2023]])</f>
        <v>0</v>
      </c>
      <c r="AB227" s="243">
        <f>SUM(GLOBAL_DATA[[#This Row],[Reestimated 2020]],GLOBAL_DATA[[#This Row],[Reestimated 2021]],GLOBAL_DATA[[#This Row],[Reestimated 2022]],GLOBAL_DATA[[#This Row],[Reestimated 2023]])</f>
        <v>0</v>
      </c>
      <c r="AC227" s="244">
        <f>SUM(GLOBAL_DATA[[#This Row],[Spent 2020]],GLOBAL_DATA[[#This Row],[Spent 2021]],GLOBAL_DATA[[#This Row],[Spent 2022]],GLOBAL_DATA[[#This Row],[Spent 2023]])</f>
        <v>0</v>
      </c>
      <c r="AD227" s="245">
        <v>0</v>
      </c>
      <c r="AE227" s="246">
        <v>0</v>
      </c>
      <c r="AF227" s="247">
        <v>0</v>
      </c>
      <c r="AG227" s="246">
        <v>0</v>
      </c>
      <c r="AH227" s="246">
        <v>0</v>
      </c>
      <c r="AI227" s="246">
        <v>0</v>
      </c>
      <c r="AJ227" s="245" t="s">
        <v>562</v>
      </c>
      <c r="AK227" s="246" t="s">
        <v>562</v>
      </c>
      <c r="AL227" s="247" t="s">
        <v>562</v>
      </c>
      <c r="AM227" s="246">
        <v>0</v>
      </c>
      <c r="AN227" s="246">
        <v>0</v>
      </c>
      <c r="AO227" s="248">
        <v>0</v>
      </c>
      <c r="AP227" s="249" t="s">
        <v>933</v>
      </c>
      <c r="AQ227" s="249" t="s">
        <v>933</v>
      </c>
      <c r="AR227" s="162" t="str">
        <f>IF(GLOBAL_DATA[[#This Row],[Target scope]]&lt;&gt;Target_Not_Applicable,GLOBAL_DATA[[#This Row],[Target scope]]*GLOBAL_DATA[[#This Row],[Implementation progress rate]],"")</f>
        <v/>
      </c>
      <c r="AS227" s="180">
        <f>IF(OR(GLOBAL_DATA[[#This Row],[Status]]=DATA!$J$6,GLOBAL_DATA[[#This Row],[Status]]=DATA!$J$7,GLOBAL_DATA[[#This Row],[Status]]=DATA!$J$8),1,0)</f>
        <v>0</v>
      </c>
      <c r="AT227" s="181" t="str">
        <f>IF(GLOBAL_DATA[[#This Row],[Status]]=Status_No_Project,"",MAX(GLOBAL_DATA[[#This Row],[Initial end]],GLOBAL_DATA[[#This Row],[Re-estimated end]],43831))</f>
        <v/>
      </c>
      <c r="AU2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 s="222">
        <f>IF(GLOBAL_DATA[[#This Row],[Target scope]]&lt;&gt;Target_Not_Applicable,COUNTBLANK(GLOBAL_DATA[[#This Row],[Target scope]:[Target justification (if&lt;100%)]]),0)+IF(GLOBAL_DATA[[#This Row],[Status]]&lt;&gt;Status_No_Project,COUNTBLANK(GLOBAL_DATA[[#This Row],[Implementation progress rate]:[CISO assessment]]),0)</f>
        <v>0</v>
      </c>
      <c r="AW227" s="45">
        <f>SUBTOTAL(103,GLOBAL_DATA[[#This Row],[BU]])</f>
        <v>1</v>
      </c>
    </row>
    <row r="228" spans="1:49" ht="38.25" hidden="1" x14ac:dyDescent="0.25">
      <c r="A228" s="222" t="s">
        <v>40</v>
      </c>
      <c r="B228" s="223" t="s">
        <v>894</v>
      </c>
      <c r="C228" s="223" t="s">
        <v>44</v>
      </c>
      <c r="D228" s="231" t="s">
        <v>794</v>
      </c>
      <c r="E228" s="232" t="s">
        <v>9</v>
      </c>
      <c r="F228" s="232"/>
      <c r="G228" s="233"/>
      <c r="H228" s="221"/>
      <c r="I228" s="231" t="s">
        <v>568</v>
      </c>
      <c r="J228" s="232"/>
      <c r="K228" s="234"/>
      <c r="L228" s="235"/>
      <c r="M228" s="233"/>
      <c r="N228" s="236"/>
      <c r="O228" s="224" t="str">
        <f>IF(GLOBAL_DATA[[#This Row],[Target scope]]="","",INDEX(DATA_TargetStatusChoice[Target_Status_Choice],MATCH(GLOBAL_DATA[[#This Row],[Target scope]],DATA_TargetStatusChoice[Value],1)))</f>
        <v>FULL IMPLEMENTATION</v>
      </c>
      <c r="P228" s="237">
        <v>1</v>
      </c>
      <c r="Q228" s="238"/>
      <c r="R228" s="250" t="s">
        <v>31</v>
      </c>
      <c r="S228" s="251">
        <v>0</v>
      </c>
      <c r="T228" s="251" t="s">
        <v>386</v>
      </c>
      <c r="U228" s="252"/>
      <c r="V228" s="239" t="s">
        <v>431</v>
      </c>
      <c r="W228" s="240" t="s">
        <v>921</v>
      </c>
      <c r="X228" s="241">
        <v>44197</v>
      </c>
      <c r="Y228" s="241">
        <v>44560</v>
      </c>
      <c r="Z228" s="241">
        <v>44561</v>
      </c>
      <c r="AA228" s="242">
        <f>SUM(GLOBAL_DATA[[#This Row],[Initial 2020]],GLOBAL_DATA[[#This Row],[Initial 2021]],GLOBAL_DATA[[#This Row],[Initial 2022]],GLOBAL_DATA[[#This Row],[Initial 2023]])</f>
        <v>0</v>
      </c>
      <c r="AB228" s="243">
        <f>SUM(GLOBAL_DATA[[#This Row],[Reestimated 2020]],GLOBAL_DATA[[#This Row],[Reestimated 2021]],GLOBAL_DATA[[#This Row],[Reestimated 2022]],GLOBAL_DATA[[#This Row],[Reestimated 2023]])</f>
        <v>0</v>
      </c>
      <c r="AC228" s="244">
        <f>SUM(GLOBAL_DATA[[#This Row],[Spent 2020]],GLOBAL_DATA[[#This Row],[Spent 2021]],GLOBAL_DATA[[#This Row],[Spent 2022]],GLOBAL_DATA[[#This Row],[Spent 2023]])</f>
        <v>0</v>
      </c>
      <c r="AD228" s="245">
        <v>0</v>
      </c>
      <c r="AE228" s="246" t="s">
        <v>562</v>
      </c>
      <c r="AF228" s="247" t="s">
        <v>562</v>
      </c>
      <c r="AG228" s="246">
        <v>0</v>
      </c>
      <c r="AH228" s="246">
        <v>0</v>
      </c>
      <c r="AI228" s="246">
        <v>0</v>
      </c>
      <c r="AJ228" s="245" t="s">
        <v>562</v>
      </c>
      <c r="AK228" s="246" t="s">
        <v>562</v>
      </c>
      <c r="AL228" s="247" t="s">
        <v>562</v>
      </c>
      <c r="AM228" s="246">
        <v>0</v>
      </c>
      <c r="AN228" s="246">
        <v>0</v>
      </c>
      <c r="AO228" s="248">
        <v>0</v>
      </c>
      <c r="AP228" s="249" t="s">
        <v>934</v>
      </c>
      <c r="AQ228" s="249" t="s">
        <v>562</v>
      </c>
      <c r="AR228" s="162">
        <f>IF(GLOBAL_DATA[[#This Row],[Target scope]]&lt;&gt;Target_Not_Applicable,GLOBAL_DATA[[#This Row],[Target scope]]*GLOBAL_DATA[[#This Row],[Implementation progress rate]],"")</f>
        <v>0</v>
      </c>
      <c r="AS228" s="180">
        <f>IF(OR(GLOBAL_DATA[[#This Row],[Status]]=DATA!$J$6,GLOBAL_DATA[[#This Row],[Status]]=DATA!$J$7,GLOBAL_DATA[[#This Row],[Status]]=DATA!$J$8),1,0)</f>
        <v>0</v>
      </c>
      <c r="AT228" s="181">
        <f>IF(GLOBAL_DATA[[#This Row],[Status]]=Status_No_Project,"",MAX(GLOBAL_DATA[[#This Row],[Initial end]],GLOBAL_DATA[[#This Row],[Re-estimated end]],43831))</f>
        <v>44561</v>
      </c>
      <c r="AU2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 s="222">
        <f>IF(GLOBAL_DATA[[#This Row],[Target scope]]&lt;&gt;Target_Not_Applicable,COUNTBLANK(GLOBAL_DATA[[#This Row],[Target scope]:[Target justification (if&lt;100%)]]),0)+IF(GLOBAL_DATA[[#This Row],[Status]]&lt;&gt;Status_No_Project,COUNTBLANK(GLOBAL_DATA[[#This Row],[Implementation progress rate]:[CISO assessment]]),0)</f>
        <v>1</v>
      </c>
      <c r="AW228" s="45">
        <f>SUBTOTAL(103,GLOBAL_DATA[[#This Row],[BU]])</f>
        <v>0</v>
      </c>
    </row>
    <row r="229" spans="1:49" ht="38.25" hidden="1" x14ac:dyDescent="0.25">
      <c r="A229" s="222" t="s">
        <v>40</v>
      </c>
      <c r="B229" s="223" t="s">
        <v>894</v>
      </c>
      <c r="C229" s="223" t="s">
        <v>44</v>
      </c>
      <c r="D229" s="231" t="s">
        <v>795</v>
      </c>
      <c r="E229" s="232" t="s">
        <v>9</v>
      </c>
      <c r="F229" s="232"/>
      <c r="G229" s="233"/>
      <c r="H229" s="221"/>
      <c r="I229" s="231" t="s">
        <v>568</v>
      </c>
      <c r="J229" s="232"/>
      <c r="K229" s="234"/>
      <c r="L229" s="235"/>
      <c r="M229" s="233"/>
      <c r="N229" s="236"/>
      <c r="O229" s="224" t="str">
        <f>IF(GLOBAL_DATA[[#This Row],[Target scope]]="","",INDEX(DATA_TargetStatusChoice[Target_Status_Choice],MATCH(GLOBAL_DATA[[#This Row],[Target scope]],DATA_TargetStatusChoice[Value],1)))</f>
        <v>FULL IMPLEMENTATION</v>
      </c>
      <c r="P229" s="237">
        <v>1</v>
      </c>
      <c r="Q229" s="238"/>
      <c r="R229" s="250" t="s">
        <v>31</v>
      </c>
      <c r="S229" s="251">
        <v>0</v>
      </c>
      <c r="T229" s="251" t="s">
        <v>386</v>
      </c>
      <c r="U229" s="252"/>
      <c r="V229" s="239" t="s">
        <v>431</v>
      </c>
      <c r="W229" s="240" t="s">
        <v>921</v>
      </c>
      <c r="X229" s="241">
        <v>44197</v>
      </c>
      <c r="Y229" s="241">
        <v>44560</v>
      </c>
      <c r="Z229" s="241">
        <v>44561</v>
      </c>
      <c r="AA229" s="242">
        <f>SUM(GLOBAL_DATA[[#This Row],[Initial 2020]],GLOBAL_DATA[[#This Row],[Initial 2021]],GLOBAL_DATA[[#This Row],[Initial 2022]],GLOBAL_DATA[[#This Row],[Initial 2023]])</f>
        <v>0</v>
      </c>
      <c r="AB229" s="243">
        <f>SUM(GLOBAL_DATA[[#This Row],[Reestimated 2020]],GLOBAL_DATA[[#This Row],[Reestimated 2021]],GLOBAL_DATA[[#This Row],[Reestimated 2022]],GLOBAL_DATA[[#This Row],[Reestimated 2023]])</f>
        <v>0</v>
      </c>
      <c r="AC229" s="244">
        <f>SUM(GLOBAL_DATA[[#This Row],[Spent 2020]],GLOBAL_DATA[[#This Row],[Spent 2021]],GLOBAL_DATA[[#This Row],[Spent 2022]],GLOBAL_DATA[[#This Row],[Spent 2023]])</f>
        <v>0</v>
      </c>
      <c r="AD229" s="245">
        <v>0</v>
      </c>
      <c r="AE229" s="246" t="s">
        <v>562</v>
      </c>
      <c r="AF229" s="247" t="s">
        <v>562</v>
      </c>
      <c r="AG229" s="246">
        <v>0</v>
      </c>
      <c r="AH229" s="246">
        <v>0</v>
      </c>
      <c r="AI229" s="246">
        <v>0</v>
      </c>
      <c r="AJ229" s="245" t="s">
        <v>562</v>
      </c>
      <c r="AK229" s="246" t="s">
        <v>562</v>
      </c>
      <c r="AL229" s="247" t="s">
        <v>562</v>
      </c>
      <c r="AM229" s="246">
        <v>0</v>
      </c>
      <c r="AN229" s="246">
        <v>0</v>
      </c>
      <c r="AO229" s="248">
        <v>0</v>
      </c>
      <c r="AP229" s="249" t="s">
        <v>934</v>
      </c>
      <c r="AQ229" s="249" t="s">
        <v>562</v>
      </c>
      <c r="AR229" s="162">
        <f>IF(GLOBAL_DATA[[#This Row],[Target scope]]&lt;&gt;Target_Not_Applicable,GLOBAL_DATA[[#This Row],[Target scope]]*GLOBAL_DATA[[#This Row],[Implementation progress rate]],"")</f>
        <v>0</v>
      </c>
      <c r="AS229" s="180">
        <f>IF(OR(GLOBAL_DATA[[#This Row],[Status]]=DATA!$J$6,GLOBAL_DATA[[#This Row],[Status]]=DATA!$J$7,GLOBAL_DATA[[#This Row],[Status]]=DATA!$J$8),1,0)</f>
        <v>0</v>
      </c>
      <c r="AT229" s="181">
        <f>IF(GLOBAL_DATA[[#This Row],[Status]]=Status_No_Project,"",MAX(GLOBAL_DATA[[#This Row],[Initial end]],GLOBAL_DATA[[#This Row],[Re-estimated end]],43831))</f>
        <v>44561</v>
      </c>
      <c r="AU2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 s="222">
        <f>IF(GLOBAL_DATA[[#This Row],[Target scope]]&lt;&gt;Target_Not_Applicable,COUNTBLANK(GLOBAL_DATA[[#This Row],[Target scope]:[Target justification (if&lt;100%)]]),0)+IF(GLOBAL_DATA[[#This Row],[Status]]&lt;&gt;Status_No_Project,COUNTBLANK(GLOBAL_DATA[[#This Row],[Implementation progress rate]:[CISO assessment]]),0)</f>
        <v>1</v>
      </c>
      <c r="AW229" s="45">
        <f>SUBTOTAL(103,GLOBAL_DATA[[#This Row],[BU]])</f>
        <v>0</v>
      </c>
    </row>
    <row r="230" spans="1:49" ht="38.25" hidden="1" x14ac:dyDescent="0.25">
      <c r="A230" s="222" t="s">
        <v>40</v>
      </c>
      <c r="B230" s="223" t="s">
        <v>894</v>
      </c>
      <c r="C230" s="223" t="s">
        <v>44</v>
      </c>
      <c r="D230" s="231" t="s">
        <v>796</v>
      </c>
      <c r="E230" s="232" t="s">
        <v>9</v>
      </c>
      <c r="F230" s="232"/>
      <c r="G230" s="233"/>
      <c r="H230" s="221"/>
      <c r="I230" s="231" t="s">
        <v>568</v>
      </c>
      <c r="J230" s="232"/>
      <c r="K230" s="234"/>
      <c r="L230" s="235"/>
      <c r="M230" s="233"/>
      <c r="N230" s="236"/>
      <c r="O230" s="224" t="str">
        <f>IF(GLOBAL_DATA[[#This Row],[Target scope]]="","",INDEX(DATA_TargetStatusChoice[Target_Status_Choice],MATCH(GLOBAL_DATA[[#This Row],[Target scope]],DATA_TargetStatusChoice[Value],1)))</f>
        <v>FULL IMPLEMENTATION</v>
      </c>
      <c r="P230" s="237">
        <v>1</v>
      </c>
      <c r="Q230" s="238"/>
      <c r="R230" s="250" t="s">
        <v>31</v>
      </c>
      <c r="S230" s="251">
        <v>0</v>
      </c>
      <c r="T230" s="251" t="s">
        <v>386</v>
      </c>
      <c r="U230" s="252"/>
      <c r="V230" s="239" t="s">
        <v>431</v>
      </c>
      <c r="W230" s="240" t="s">
        <v>921</v>
      </c>
      <c r="X230" s="241">
        <v>44197</v>
      </c>
      <c r="Y230" s="241">
        <v>44560</v>
      </c>
      <c r="Z230" s="241">
        <v>44561</v>
      </c>
      <c r="AA230" s="242">
        <f>SUM(GLOBAL_DATA[[#This Row],[Initial 2020]],GLOBAL_DATA[[#This Row],[Initial 2021]],GLOBAL_DATA[[#This Row],[Initial 2022]],GLOBAL_DATA[[#This Row],[Initial 2023]])</f>
        <v>0</v>
      </c>
      <c r="AB230" s="243">
        <f>SUM(GLOBAL_DATA[[#This Row],[Reestimated 2020]],GLOBAL_DATA[[#This Row],[Reestimated 2021]],GLOBAL_DATA[[#This Row],[Reestimated 2022]],GLOBAL_DATA[[#This Row],[Reestimated 2023]])</f>
        <v>0</v>
      </c>
      <c r="AC230" s="244">
        <f>SUM(GLOBAL_DATA[[#This Row],[Spent 2020]],GLOBAL_DATA[[#This Row],[Spent 2021]],GLOBAL_DATA[[#This Row],[Spent 2022]],GLOBAL_DATA[[#This Row],[Spent 2023]])</f>
        <v>0</v>
      </c>
      <c r="AD230" s="245">
        <v>0</v>
      </c>
      <c r="AE230" s="246" t="s">
        <v>562</v>
      </c>
      <c r="AF230" s="247" t="s">
        <v>562</v>
      </c>
      <c r="AG230" s="246">
        <v>0</v>
      </c>
      <c r="AH230" s="246">
        <v>0</v>
      </c>
      <c r="AI230" s="246">
        <v>0</v>
      </c>
      <c r="AJ230" s="245" t="s">
        <v>562</v>
      </c>
      <c r="AK230" s="246" t="s">
        <v>562</v>
      </c>
      <c r="AL230" s="247" t="s">
        <v>562</v>
      </c>
      <c r="AM230" s="246">
        <v>0</v>
      </c>
      <c r="AN230" s="246">
        <v>0</v>
      </c>
      <c r="AO230" s="248">
        <v>0</v>
      </c>
      <c r="AP230" s="249" t="s">
        <v>934</v>
      </c>
      <c r="AQ230" s="249" t="s">
        <v>562</v>
      </c>
      <c r="AR230" s="162">
        <f>IF(GLOBAL_DATA[[#This Row],[Target scope]]&lt;&gt;Target_Not_Applicable,GLOBAL_DATA[[#This Row],[Target scope]]*GLOBAL_DATA[[#This Row],[Implementation progress rate]],"")</f>
        <v>0</v>
      </c>
      <c r="AS230" s="180">
        <f>IF(OR(GLOBAL_DATA[[#This Row],[Status]]=DATA!$J$6,GLOBAL_DATA[[#This Row],[Status]]=DATA!$J$7,GLOBAL_DATA[[#This Row],[Status]]=DATA!$J$8),1,0)</f>
        <v>0</v>
      </c>
      <c r="AT230" s="181">
        <f>IF(GLOBAL_DATA[[#This Row],[Status]]=Status_No_Project,"",MAX(GLOBAL_DATA[[#This Row],[Initial end]],GLOBAL_DATA[[#This Row],[Re-estimated end]],43831))</f>
        <v>44561</v>
      </c>
      <c r="AU2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 s="222">
        <f>IF(GLOBAL_DATA[[#This Row],[Target scope]]&lt;&gt;Target_Not_Applicable,COUNTBLANK(GLOBAL_DATA[[#This Row],[Target scope]:[Target justification (if&lt;100%)]]),0)+IF(GLOBAL_DATA[[#This Row],[Status]]&lt;&gt;Status_No_Project,COUNTBLANK(GLOBAL_DATA[[#This Row],[Implementation progress rate]:[CISO assessment]]),0)</f>
        <v>1</v>
      </c>
      <c r="AW230" s="45">
        <f>SUBTOTAL(103,GLOBAL_DATA[[#This Row],[BU]])</f>
        <v>0</v>
      </c>
    </row>
    <row r="231" spans="1:49" ht="38.25" x14ac:dyDescent="0.25">
      <c r="A231" s="222" t="s">
        <v>40</v>
      </c>
      <c r="B231" s="223" t="s">
        <v>894</v>
      </c>
      <c r="C231" s="223" t="s">
        <v>44</v>
      </c>
      <c r="D231" s="231" t="s">
        <v>797</v>
      </c>
      <c r="E231" s="232" t="s">
        <v>9</v>
      </c>
      <c r="F231" s="232"/>
      <c r="G231" s="233"/>
      <c r="H231" s="221" t="s">
        <v>570</v>
      </c>
      <c r="I231" s="231" t="s">
        <v>568</v>
      </c>
      <c r="J231" s="232"/>
      <c r="K231" s="234"/>
      <c r="L231" s="235"/>
      <c r="M231" s="233"/>
      <c r="N231" s="236"/>
      <c r="O231" s="224" t="str">
        <f>IF(GLOBAL_DATA[[#This Row],[Target scope]]="","",INDEX(DATA_TargetStatusChoice[Target_Status_Choice],MATCH(GLOBAL_DATA[[#This Row],[Target scope]],DATA_TargetStatusChoice[Value],1)))</f>
        <v>FULL IMPLEMENTATION</v>
      </c>
      <c r="P231" s="237">
        <v>1</v>
      </c>
      <c r="Q231" s="238"/>
      <c r="R231" s="250" t="s">
        <v>31</v>
      </c>
      <c r="S231" s="251">
        <v>0</v>
      </c>
      <c r="T231" s="251" t="s">
        <v>386</v>
      </c>
      <c r="U231" s="252"/>
      <c r="V231" s="239" t="s">
        <v>430</v>
      </c>
      <c r="W231" s="240" t="s">
        <v>390</v>
      </c>
      <c r="X231" s="241">
        <v>44197</v>
      </c>
      <c r="Y231" s="241">
        <v>44561</v>
      </c>
      <c r="Z231" s="241">
        <v>44561</v>
      </c>
      <c r="AA231" s="242">
        <f>SUM(GLOBAL_DATA[[#This Row],[Initial 2020]],GLOBAL_DATA[[#This Row],[Initial 2021]],GLOBAL_DATA[[#This Row],[Initial 2022]],GLOBAL_DATA[[#This Row],[Initial 2023]])</f>
        <v>0</v>
      </c>
      <c r="AB231" s="243">
        <f>SUM(GLOBAL_DATA[[#This Row],[Reestimated 2020]],GLOBAL_DATA[[#This Row],[Reestimated 2021]],GLOBAL_DATA[[#This Row],[Reestimated 2022]],GLOBAL_DATA[[#This Row],[Reestimated 2023]])</f>
        <v>0</v>
      </c>
      <c r="AC231" s="244">
        <f>SUM(GLOBAL_DATA[[#This Row],[Spent 2020]],GLOBAL_DATA[[#This Row],[Spent 2021]],GLOBAL_DATA[[#This Row],[Spent 2022]],GLOBAL_DATA[[#This Row],[Spent 2023]])</f>
        <v>0</v>
      </c>
      <c r="AD231" s="245" t="s">
        <v>562</v>
      </c>
      <c r="AE231" s="246" t="s">
        <v>562</v>
      </c>
      <c r="AF231" s="247" t="s">
        <v>562</v>
      </c>
      <c r="AG231" s="246">
        <v>0</v>
      </c>
      <c r="AH231" s="246">
        <v>0</v>
      </c>
      <c r="AI231" s="246">
        <v>0</v>
      </c>
      <c r="AJ231" s="245" t="s">
        <v>562</v>
      </c>
      <c r="AK231" s="246" t="s">
        <v>562</v>
      </c>
      <c r="AL231" s="247" t="s">
        <v>562</v>
      </c>
      <c r="AM231" s="246">
        <v>0</v>
      </c>
      <c r="AN231" s="246">
        <v>0</v>
      </c>
      <c r="AO231" s="248">
        <v>0</v>
      </c>
      <c r="AP231" s="249" t="s">
        <v>562</v>
      </c>
      <c r="AQ231" s="249" t="s">
        <v>562</v>
      </c>
      <c r="AR231" s="162">
        <f>IF(GLOBAL_DATA[[#This Row],[Target scope]]&lt;&gt;Target_Not_Applicable,GLOBAL_DATA[[#This Row],[Target scope]]*GLOBAL_DATA[[#This Row],[Implementation progress rate]],"")</f>
        <v>0</v>
      </c>
      <c r="AS231" s="180">
        <f>IF(OR(GLOBAL_DATA[[#This Row],[Status]]=DATA!$J$6,GLOBAL_DATA[[#This Row],[Status]]=DATA!$J$7,GLOBAL_DATA[[#This Row],[Status]]=DATA!$J$8),1,0)</f>
        <v>0</v>
      </c>
      <c r="AT231" s="181">
        <f>IF(GLOBAL_DATA[[#This Row],[Status]]=Status_No_Project,"",MAX(GLOBAL_DATA[[#This Row],[Initial end]],GLOBAL_DATA[[#This Row],[Re-estimated end]],43831))</f>
        <v>44561</v>
      </c>
      <c r="AU2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 s="222">
        <f>IF(GLOBAL_DATA[[#This Row],[Target scope]]&lt;&gt;Target_Not_Applicable,COUNTBLANK(GLOBAL_DATA[[#This Row],[Target scope]:[Target justification (if&lt;100%)]]),0)+IF(GLOBAL_DATA[[#This Row],[Status]]&lt;&gt;Status_No_Project,COUNTBLANK(GLOBAL_DATA[[#This Row],[Implementation progress rate]:[CISO assessment]]),0)</f>
        <v>1</v>
      </c>
      <c r="AW231" s="45">
        <f>SUBTOTAL(103,GLOBAL_DATA[[#This Row],[BU]])</f>
        <v>1</v>
      </c>
    </row>
    <row r="232" spans="1:49" ht="38.25" x14ac:dyDescent="0.25">
      <c r="A232" s="222" t="s">
        <v>40</v>
      </c>
      <c r="B232" s="223" t="s">
        <v>894</v>
      </c>
      <c r="C232" s="223" t="s">
        <v>44</v>
      </c>
      <c r="D232" s="231" t="s">
        <v>798</v>
      </c>
      <c r="E232" s="232" t="s">
        <v>9</v>
      </c>
      <c r="F232" s="232"/>
      <c r="G232" s="233"/>
      <c r="H232" s="221" t="s">
        <v>571</v>
      </c>
      <c r="I232" s="231" t="s">
        <v>568</v>
      </c>
      <c r="J232" s="232"/>
      <c r="K232" s="234"/>
      <c r="L232" s="235"/>
      <c r="M232" s="233"/>
      <c r="N232" s="236"/>
      <c r="O232" s="224" t="str">
        <f>IF(GLOBAL_DATA[[#This Row],[Target scope]]="","",INDEX(DATA_TargetStatusChoice[Target_Status_Choice],MATCH(GLOBAL_DATA[[#This Row],[Target scope]],DATA_TargetStatusChoice[Value],1)))</f>
        <v/>
      </c>
      <c r="P232" s="237" t="s">
        <v>562</v>
      </c>
      <c r="Q232" s="238"/>
      <c r="R232" s="250" t="s">
        <v>562</v>
      </c>
      <c r="S232" s="251"/>
      <c r="T232" s="251" t="s">
        <v>562</v>
      </c>
      <c r="U232" s="252"/>
      <c r="V232" s="239" t="s">
        <v>562</v>
      </c>
      <c r="W232" s="240" t="s">
        <v>562</v>
      </c>
      <c r="X232" s="241" t="s">
        <v>562</v>
      </c>
      <c r="Y232" s="241" t="s">
        <v>562</v>
      </c>
      <c r="Z232" s="241" t="s">
        <v>562</v>
      </c>
      <c r="AA232" s="242">
        <f>SUM(GLOBAL_DATA[[#This Row],[Initial 2020]],GLOBAL_DATA[[#This Row],[Initial 2021]],GLOBAL_DATA[[#This Row],[Initial 2022]],GLOBAL_DATA[[#This Row],[Initial 2023]])</f>
        <v>0</v>
      </c>
      <c r="AB232" s="243">
        <f>SUM(GLOBAL_DATA[[#This Row],[Reestimated 2020]],GLOBAL_DATA[[#This Row],[Reestimated 2021]],GLOBAL_DATA[[#This Row],[Reestimated 2022]],GLOBAL_DATA[[#This Row],[Reestimated 2023]])</f>
        <v>0</v>
      </c>
      <c r="AC232" s="244">
        <f>SUM(GLOBAL_DATA[[#This Row],[Spent 2020]],GLOBAL_DATA[[#This Row],[Spent 2021]],GLOBAL_DATA[[#This Row],[Spent 2022]],GLOBAL_DATA[[#This Row],[Spent 2023]])</f>
        <v>0</v>
      </c>
      <c r="AD232" s="245" t="s">
        <v>562</v>
      </c>
      <c r="AE232" s="246" t="s">
        <v>562</v>
      </c>
      <c r="AF232" s="247" t="s">
        <v>562</v>
      </c>
      <c r="AG232" s="246" t="s">
        <v>562</v>
      </c>
      <c r="AH232" s="246" t="s">
        <v>562</v>
      </c>
      <c r="AI232" s="246" t="s">
        <v>562</v>
      </c>
      <c r="AJ232" s="245" t="s">
        <v>562</v>
      </c>
      <c r="AK232" s="246" t="s">
        <v>562</v>
      </c>
      <c r="AL232" s="247" t="s">
        <v>562</v>
      </c>
      <c r="AM232" s="246" t="s">
        <v>562</v>
      </c>
      <c r="AN232" s="246" t="s">
        <v>562</v>
      </c>
      <c r="AO232" s="248" t="s">
        <v>562</v>
      </c>
      <c r="AP232" s="249" t="s">
        <v>562</v>
      </c>
      <c r="AQ232" s="249" t="s">
        <v>562</v>
      </c>
      <c r="AR232" s="162"/>
      <c r="AS232" s="180">
        <f>IF(OR(GLOBAL_DATA[[#This Row],[Status]]=DATA!$J$6,GLOBAL_DATA[[#This Row],[Status]]=DATA!$J$7,GLOBAL_DATA[[#This Row],[Status]]=DATA!$J$8),1,0)</f>
        <v>0</v>
      </c>
      <c r="AT232" s="181">
        <f>IF(GLOBAL_DATA[[#This Row],[Status]]=Status_No_Project,"",MAX(GLOBAL_DATA[[#This Row],[Initial end]],GLOBAL_DATA[[#This Row],[Re-estimated end]],43831))</f>
        <v>43831</v>
      </c>
      <c r="AU2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 s="222">
        <f>IF(GLOBAL_DATA[[#This Row],[Target scope]]&lt;&gt;Target_Not_Applicable,COUNTBLANK(GLOBAL_DATA[[#This Row],[Target scope]:[Target justification (if&lt;100%)]]),0)+IF(GLOBAL_DATA[[#This Row],[Status]]&lt;&gt;Status_No_Project,COUNTBLANK(GLOBAL_DATA[[#This Row],[Implementation progress rate]:[CISO assessment]]),0)</f>
        <v>4</v>
      </c>
      <c r="AW232" s="45">
        <f>SUBTOTAL(103,GLOBAL_DATA[[#This Row],[BU]])</f>
        <v>1</v>
      </c>
    </row>
    <row r="233" spans="1:49" ht="38.25" x14ac:dyDescent="0.25">
      <c r="A233" s="222" t="s">
        <v>40</v>
      </c>
      <c r="B233" s="223" t="s">
        <v>894</v>
      </c>
      <c r="C233" s="223" t="s">
        <v>44</v>
      </c>
      <c r="D233" s="231" t="s">
        <v>799</v>
      </c>
      <c r="E233" s="232" t="s">
        <v>9</v>
      </c>
      <c r="F233" s="232"/>
      <c r="G233" s="233"/>
      <c r="H233" s="221" t="s">
        <v>571</v>
      </c>
      <c r="I233" s="231" t="s">
        <v>568</v>
      </c>
      <c r="J233" s="232"/>
      <c r="K233" s="234"/>
      <c r="L233" s="235"/>
      <c r="M233" s="233"/>
      <c r="N233" s="236"/>
      <c r="O233" s="224" t="str">
        <f>IF(GLOBAL_DATA[[#This Row],[Target scope]]="","",INDEX(DATA_TargetStatusChoice[Target_Status_Choice],MATCH(GLOBAL_DATA[[#This Row],[Target scope]],DATA_TargetStatusChoice[Value],1)))</f>
        <v>FULL IMPLEMENTATION</v>
      </c>
      <c r="P233" s="237">
        <v>1</v>
      </c>
      <c r="Q233" s="238"/>
      <c r="R233" s="250" t="s">
        <v>33</v>
      </c>
      <c r="S233" s="251">
        <v>1</v>
      </c>
      <c r="T233" s="251" t="s">
        <v>386</v>
      </c>
      <c r="U233" s="252"/>
      <c r="V233" s="239" t="s">
        <v>431</v>
      </c>
      <c r="W233" s="240" t="s">
        <v>921</v>
      </c>
      <c r="X233" s="241">
        <v>43862</v>
      </c>
      <c r="Y233" s="241">
        <v>44084</v>
      </c>
      <c r="Z233" s="241" t="s">
        <v>562</v>
      </c>
      <c r="AA233" s="242">
        <f>SUM(GLOBAL_DATA[[#This Row],[Initial 2020]],GLOBAL_DATA[[#This Row],[Initial 2021]],GLOBAL_DATA[[#This Row],[Initial 2022]],GLOBAL_DATA[[#This Row],[Initial 2023]])</f>
        <v>0</v>
      </c>
      <c r="AB233" s="243">
        <f>SUM(GLOBAL_DATA[[#This Row],[Reestimated 2020]],GLOBAL_DATA[[#This Row],[Reestimated 2021]],GLOBAL_DATA[[#This Row],[Reestimated 2022]],GLOBAL_DATA[[#This Row],[Reestimated 2023]])</f>
        <v>0</v>
      </c>
      <c r="AC233" s="244">
        <f>SUM(GLOBAL_DATA[[#This Row],[Spent 2020]],GLOBAL_DATA[[#This Row],[Spent 2021]],GLOBAL_DATA[[#This Row],[Spent 2022]],GLOBAL_DATA[[#This Row],[Spent 2023]])</f>
        <v>0</v>
      </c>
      <c r="AD233" s="245">
        <v>0</v>
      </c>
      <c r="AE233" s="246" t="s">
        <v>562</v>
      </c>
      <c r="AF233" s="247" t="s">
        <v>562</v>
      </c>
      <c r="AG233" s="246">
        <v>0</v>
      </c>
      <c r="AH233" s="246">
        <v>0</v>
      </c>
      <c r="AI233" s="246">
        <v>0</v>
      </c>
      <c r="AJ233" s="245" t="s">
        <v>562</v>
      </c>
      <c r="AK233" s="246" t="s">
        <v>562</v>
      </c>
      <c r="AL233" s="247" t="s">
        <v>562</v>
      </c>
      <c r="AM233" s="246">
        <v>0</v>
      </c>
      <c r="AN233" s="246">
        <v>0</v>
      </c>
      <c r="AO233" s="248">
        <v>0</v>
      </c>
      <c r="AP233" s="249" t="s">
        <v>935</v>
      </c>
      <c r="AQ233" s="249" t="s">
        <v>562</v>
      </c>
      <c r="AR233" s="162">
        <f>IF(GLOBAL_DATA[[#This Row],[Target scope]]&lt;&gt;Target_Not_Applicable,GLOBAL_DATA[[#This Row],[Target scope]]*GLOBAL_DATA[[#This Row],[Implementation progress rate]],"")</f>
        <v>1</v>
      </c>
      <c r="AS233" s="180">
        <f>IF(OR(GLOBAL_DATA[[#This Row],[Status]]=DATA!$J$6,GLOBAL_DATA[[#This Row],[Status]]=DATA!$J$7,GLOBAL_DATA[[#This Row],[Status]]=DATA!$J$8),1,0)</f>
        <v>1</v>
      </c>
      <c r="AT233" s="181">
        <f>IF(GLOBAL_DATA[[#This Row],[Status]]=Status_No_Project,"",MAX(GLOBAL_DATA[[#This Row],[Initial end]],GLOBAL_DATA[[#This Row],[Re-estimated end]],43831))</f>
        <v>44084</v>
      </c>
      <c r="AU2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 s="222">
        <f>IF(GLOBAL_DATA[[#This Row],[Target scope]]&lt;&gt;Target_Not_Applicable,COUNTBLANK(GLOBAL_DATA[[#This Row],[Target scope]:[Target justification (if&lt;100%)]]),0)+IF(GLOBAL_DATA[[#This Row],[Status]]&lt;&gt;Status_No_Project,COUNTBLANK(GLOBAL_DATA[[#This Row],[Implementation progress rate]:[CISO assessment]]),0)</f>
        <v>1</v>
      </c>
      <c r="AW233" s="45">
        <f>SUBTOTAL(103,GLOBAL_DATA[[#This Row],[BU]])</f>
        <v>1</v>
      </c>
    </row>
    <row r="234" spans="1:49" ht="38.25" hidden="1" x14ac:dyDescent="0.25">
      <c r="A234" s="222" t="s">
        <v>40</v>
      </c>
      <c r="B234" s="223" t="s">
        <v>894</v>
      </c>
      <c r="C234" s="223" t="s">
        <v>44</v>
      </c>
      <c r="D234" s="231" t="s">
        <v>800</v>
      </c>
      <c r="E234" s="232" t="s">
        <v>9</v>
      </c>
      <c r="F234" s="232"/>
      <c r="G234" s="233"/>
      <c r="H234" s="221"/>
      <c r="I234" s="231" t="s">
        <v>568</v>
      </c>
      <c r="J234" s="232"/>
      <c r="K234" s="234"/>
      <c r="L234" s="235"/>
      <c r="M234" s="233"/>
      <c r="N234" s="236"/>
      <c r="O234" s="224" t="str">
        <f>IF(GLOBAL_DATA[[#This Row],[Target scope]]="","",INDEX(DATA_TargetStatusChoice[Target_Status_Choice],MATCH(GLOBAL_DATA[[#This Row],[Target scope]],DATA_TargetStatusChoice[Value],1)))</f>
        <v>FULL IMPLEMENTATION</v>
      </c>
      <c r="P234" s="237">
        <v>1</v>
      </c>
      <c r="Q234" s="238"/>
      <c r="R234" s="250" t="s">
        <v>31</v>
      </c>
      <c r="S234" s="251">
        <v>0</v>
      </c>
      <c r="T234" s="251" t="s">
        <v>386</v>
      </c>
      <c r="U234" s="252"/>
      <c r="V234" s="239" t="s">
        <v>431</v>
      </c>
      <c r="W234" s="240" t="s">
        <v>921</v>
      </c>
      <c r="X234" s="241">
        <v>44197</v>
      </c>
      <c r="Y234" s="241">
        <v>44561</v>
      </c>
      <c r="Z234" s="241">
        <v>44561</v>
      </c>
      <c r="AA234" s="242">
        <f>SUM(GLOBAL_DATA[[#This Row],[Initial 2020]],GLOBAL_DATA[[#This Row],[Initial 2021]],GLOBAL_DATA[[#This Row],[Initial 2022]],GLOBAL_DATA[[#This Row],[Initial 2023]])</f>
        <v>0</v>
      </c>
      <c r="AB234" s="243">
        <f>SUM(GLOBAL_DATA[[#This Row],[Reestimated 2020]],GLOBAL_DATA[[#This Row],[Reestimated 2021]],GLOBAL_DATA[[#This Row],[Reestimated 2022]],GLOBAL_DATA[[#This Row],[Reestimated 2023]])</f>
        <v>0</v>
      </c>
      <c r="AC234" s="244">
        <f>SUM(GLOBAL_DATA[[#This Row],[Spent 2020]],GLOBAL_DATA[[#This Row],[Spent 2021]],GLOBAL_DATA[[#This Row],[Spent 2022]],GLOBAL_DATA[[#This Row],[Spent 2023]])</f>
        <v>0</v>
      </c>
      <c r="AD234" s="245" t="s">
        <v>562</v>
      </c>
      <c r="AE234" s="246" t="s">
        <v>562</v>
      </c>
      <c r="AF234" s="247" t="s">
        <v>562</v>
      </c>
      <c r="AG234" s="246">
        <v>0</v>
      </c>
      <c r="AH234" s="246">
        <v>0</v>
      </c>
      <c r="AI234" s="246">
        <v>0</v>
      </c>
      <c r="AJ234" s="245" t="s">
        <v>562</v>
      </c>
      <c r="AK234" s="246" t="s">
        <v>562</v>
      </c>
      <c r="AL234" s="247" t="s">
        <v>562</v>
      </c>
      <c r="AM234" s="246">
        <v>0</v>
      </c>
      <c r="AN234" s="246">
        <v>0</v>
      </c>
      <c r="AO234" s="248">
        <v>0</v>
      </c>
      <c r="AP234" s="249" t="s">
        <v>562</v>
      </c>
      <c r="AQ234" s="249" t="s">
        <v>562</v>
      </c>
      <c r="AR234" s="162">
        <f>IF(GLOBAL_DATA[[#This Row],[Target scope]]&lt;&gt;Target_Not_Applicable,GLOBAL_DATA[[#This Row],[Target scope]]*GLOBAL_DATA[[#This Row],[Implementation progress rate]],"")</f>
        <v>0</v>
      </c>
      <c r="AS234" s="180">
        <f>IF(OR(GLOBAL_DATA[[#This Row],[Status]]=DATA!$J$6,GLOBAL_DATA[[#This Row],[Status]]=DATA!$J$7,GLOBAL_DATA[[#This Row],[Status]]=DATA!$J$8),1,0)</f>
        <v>0</v>
      </c>
      <c r="AT234" s="181">
        <f>IF(GLOBAL_DATA[[#This Row],[Status]]=Status_No_Project,"",MAX(GLOBAL_DATA[[#This Row],[Initial end]],GLOBAL_DATA[[#This Row],[Re-estimated end]],43831))</f>
        <v>44561</v>
      </c>
      <c r="AU2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 s="222">
        <f>IF(GLOBAL_DATA[[#This Row],[Target scope]]&lt;&gt;Target_Not_Applicable,COUNTBLANK(GLOBAL_DATA[[#This Row],[Target scope]:[Target justification (if&lt;100%)]]),0)+IF(GLOBAL_DATA[[#This Row],[Status]]&lt;&gt;Status_No_Project,COUNTBLANK(GLOBAL_DATA[[#This Row],[Implementation progress rate]:[CISO assessment]]),0)</f>
        <v>1</v>
      </c>
      <c r="AW234" s="45">
        <f>SUBTOTAL(103,GLOBAL_DATA[[#This Row],[BU]])</f>
        <v>0</v>
      </c>
    </row>
    <row r="235" spans="1:49" ht="38.25" hidden="1" x14ac:dyDescent="0.25">
      <c r="A235" s="222" t="s">
        <v>40</v>
      </c>
      <c r="B235" s="223" t="s">
        <v>894</v>
      </c>
      <c r="C235" s="223" t="s">
        <v>44</v>
      </c>
      <c r="D235" s="231" t="s">
        <v>801</v>
      </c>
      <c r="E235" s="232" t="s">
        <v>9</v>
      </c>
      <c r="F235" s="232"/>
      <c r="G235" s="233"/>
      <c r="H235" s="221"/>
      <c r="I235" s="231" t="s">
        <v>568</v>
      </c>
      <c r="J235" s="232"/>
      <c r="K235" s="234"/>
      <c r="L235" s="235"/>
      <c r="M235" s="233"/>
      <c r="N235" s="236"/>
      <c r="O235" s="224" t="str">
        <f>IF(GLOBAL_DATA[[#This Row],[Target scope]]="","",INDEX(DATA_TargetStatusChoice[Target_Status_Choice],MATCH(GLOBAL_DATA[[#This Row],[Target scope]],DATA_TargetStatusChoice[Value],1)))</f>
        <v>FULL IMPLEMENTATION</v>
      </c>
      <c r="P235" s="237">
        <v>1</v>
      </c>
      <c r="Q235" s="238"/>
      <c r="R235" s="250" t="s">
        <v>31</v>
      </c>
      <c r="S235" s="251">
        <v>0</v>
      </c>
      <c r="T235" s="251" t="s">
        <v>386</v>
      </c>
      <c r="U235" s="252"/>
      <c r="V235" s="239" t="s">
        <v>430</v>
      </c>
      <c r="W235" s="240" t="s">
        <v>922</v>
      </c>
      <c r="X235" s="241">
        <v>44197</v>
      </c>
      <c r="Y235" s="241">
        <v>44561</v>
      </c>
      <c r="Z235" s="241">
        <v>44561</v>
      </c>
      <c r="AA235" s="242">
        <f>SUM(GLOBAL_DATA[[#This Row],[Initial 2020]],GLOBAL_DATA[[#This Row],[Initial 2021]],GLOBAL_DATA[[#This Row],[Initial 2022]],GLOBAL_DATA[[#This Row],[Initial 2023]])</f>
        <v>0</v>
      </c>
      <c r="AB235" s="243">
        <f>SUM(GLOBAL_DATA[[#This Row],[Reestimated 2020]],GLOBAL_DATA[[#This Row],[Reestimated 2021]],GLOBAL_DATA[[#This Row],[Reestimated 2022]],GLOBAL_DATA[[#This Row],[Reestimated 2023]])</f>
        <v>0</v>
      </c>
      <c r="AC235" s="244">
        <f>SUM(GLOBAL_DATA[[#This Row],[Spent 2020]],GLOBAL_DATA[[#This Row],[Spent 2021]],GLOBAL_DATA[[#This Row],[Spent 2022]],GLOBAL_DATA[[#This Row],[Spent 2023]])</f>
        <v>0</v>
      </c>
      <c r="AD235" s="245" t="s">
        <v>562</v>
      </c>
      <c r="AE235" s="246" t="s">
        <v>562</v>
      </c>
      <c r="AF235" s="247" t="s">
        <v>562</v>
      </c>
      <c r="AG235" s="246">
        <v>0</v>
      </c>
      <c r="AH235" s="246">
        <v>0</v>
      </c>
      <c r="AI235" s="246">
        <v>0</v>
      </c>
      <c r="AJ235" s="245" t="s">
        <v>562</v>
      </c>
      <c r="AK235" s="246" t="s">
        <v>562</v>
      </c>
      <c r="AL235" s="247" t="s">
        <v>562</v>
      </c>
      <c r="AM235" s="246">
        <v>0</v>
      </c>
      <c r="AN235" s="246">
        <v>0</v>
      </c>
      <c r="AO235" s="248">
        <v>0</v>
      </c>
      <c r="AP235" s="249" t="s">
        <v>562</v>
      </c>
      <c r="AQ235" s="249" t="s">
        <v>562</v>
      </c>
      <c r="AR235" s="162">
        <f>IF(GLOBAL_DATA[[#This Row],[Target scope]]&lt;&gt;Target_Not_Applicable,GLOBAL_DATA[[#This Row],[Target scope]]*GLOBAL_DATA[[#This Row],[Implementation progress rate]],"")</f>
        <v>0</v>
      </c>
      <c r="AS235" s="180">
        <f>IF(OR(GLOBAL_DATA[[#This Row],[Status]]=DATA!$J$6,GLOBAL_DATA[[#This Row],[Status]]=DATA!$J$7,GLOBAL_DATA[[#This Row],[Status]]=DATA!$J$8),1,0)</f>
        <v>0</v>
      </c>
      <c r="AT235" s="181">
        <f>IF(GLOBAL_DATA[[#This Row],[Status]]=Status_No_Project,"",MAX(GLOBAL_DATA[[#This Row],[Initial end]],GLOBAL_DATA[[#This Row],[Re-estimated end]],43831))</f>
        <v>44561</v>
      </c>
      <c r="AU2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 s="222">
        <f>IF(GLOBAL_DATA[[#This Row],[Target scope]]&lt;&gt;Target_Not_Applicable,COUNTBLANK(GLOBAL_DATA[[#This Row],[Target scope]:[Target justification (if&lt;100%)]]),0)+IF(GLOBAL_DATA[[#This Row],[Status]]&lt;&gt;Status_No_Project,COUNTBLANK(GLOBAL_DATA[[#This Row],[Implementation progress rate]:[CISO assessment]]),0)</f>
        <v>1</v>
      </c>
      <c r="AW235" s="45">
        <f>SUBTOTAL(103,GLOBAL_DATA[[#This Row],[BU]])</f>
        <v>0</v>
      </c>
    </row>
    <row r="236" spans="1:49" ht="38.25" hidden="1" x14ac:dyDescent="0.25">
      <c r="A236" s="222" t="s">
        <v>40</v>
      </c>
      <c r="B236" s="223" t="s">
        <v>894</v>
      </c>
      <c r="C236" s="223" t="s">
        <v>44</v>
      </c>
      <c r="D236" s="231" t="s">
        <v>802</v>
      </c>
      <c r="E236" s="232" t="s">
        <v>9</v>
      </c>
      <c r="F236" s="232"/>
      <c r="G236" s="233"/>
      <c r="H236" s="221"/>
      <c r="I236" s="231" t="s">
        <v>568</v>
      </c>
      <c r="J236" s="232"/>
      <c r="K236" s="234"/>
      <c r="L236" s="235"/>
      <c r="M236" s="233"/>
      <c r="N236" s="236"/>
      <c r="O236" s="224" t="str">
        <f>IF(GLOBAL_DATA[[#This Row],[Target scope]]="","",INDEX(DATA_TargetStatusChoice[Target_Status_Choice],MATCH(GLOBAL_DATA[[#This Row],[Target scope]],DATA_TargetStatusChoice[Value],1)))</f>
        <v>FULL IMPLEMENTATION</v>
      </c>
      <c r="P236" s="237">
        <v>1</v>
      </c>
      <c r="Q236" s="238"/>
      <c r="R236" s="250" t="s">
        <v>31</v>
      </c>
      <c r="S236" s="251">
        <v>0</v>
      </c>
      <c r="T236" s="251" t="s">
        <v>386</v>
      </c>
      <c r="U236" s="252"/>
      <c r="V236" s="239" t="s">
        <v>431</v>
      </c>
      <c r="W236" s="240" t="s">
        <v>921</v>
      </c>
      <c r="X236" s="241">
        <v>44197</v>
      </c>
      <c r="Y236" s="241">
        <v>44561</v>
      </c>
      <c r="Z236" s="241">
        <v>44561</v>
      </c>
      <c r="AA236" s="242">
        <f>SUM(GLOBAL_DATA[[#This Row],[Initial 2020]],GLOBAL_DATA[[#This Row],[Initial 2021]],GLOBAL_DATA[[#This Row],[Initial 2022]],GLOBAL_DATA[[#This Row],[Initial 2023]])</f>
        <v>0</v>
      </c>
      <c r="AB236" s="243">
        <f>SUM(GLOBAL_DATA[[#This Row],[Reestimated 2020]],GLOBAL_DATA[[#This Row],[Reestimated 2021]],GLOBAL_DATA[[#This Row],[Reestimated 2022]],GLOBAL_DATA[[#This Row],[Reestimated 2023]])</f>
        <v>0</v>
      </c>
      <c r="AC236" s="244">
        <f>SUM(GLOBAL_DATA[[#This Row],[Spent 2020]],GLOBAL_DATA[[#This Row],[Spent 2021]],GLOBAL_DATA[[#This Row],[Spent 2022]],GLOBAL_DATA[[#This Row],[Spent 2023]])</f>
        <v>0</v>
      </c>
      <c r="AD236" s="245" t="s">
        <v>562</v>
      </c>
      <c r="AE236" s="246" t="s">
        <v>562</v>
      </c>
      <c r="AF236" s="247" t="s">
        <v>562</v>
      </c>
      <c r="AG236" s="246">
        <v>0</v>
      </c>
      <c r="AH236" s="246">
        <v>0</v>
      </c>
      <c r="AI236" s="246">
        <v>0</v>
      </c>
      <c r="AJ236" s="245" t="s">
        <v>562</v>
      </c>
      <c r="AK236" s="246" t="s">
        <v>562</v>
      </c>
      <c r="AL236" s="247" t="s">
        <v>562</v>
      </c>
      <c r="AM236" s="246">
        <v>0</v>
      </c>
      <c r="AN236" s="246">
        <v>0</v>
      </c>
      <c r="AO236" s="248">
        <v>0</v>
      </c>
      <c r="AP236" s="249" t="s">
        <v>562</v>
      </c>
      <c r="AQ236" s="249" t="s">
        <v>562</v>
      </c>
      <c r="AR236" s="162">
        <f>IF(GLOBAL_DATA[[#This Row],[Target scope]]&lt;&gt;Target_Not_Applicable,GLOBAL_DATA[[#This Row],[Target scope]]*GLOBAL_DATA[[#This Row],[Implementation progress rate]],"")</f>
        <v>0</v>
      </c>
      <c r="AS236" s="180">
        <f>IF(OR(GLOBAL_DATA[[#This Row],[Status]]=DATA!$J$6,GLOBAL_DATA[[#This Row],[Status]]=DATA!$J$7,GLOBAL_DATA[[#This Row],[Status]]=DATA!$J$8),1,0)</f>
        <v>0</v>
      </c>
      <c r="AT236" s="181">
        <f>IF(GLOBAL_DATA[[#This Row],[Status]]=Status_No_Project,"",MAX(GLOBAL_DATA[[#This Row],[Initial end]],GLOBAL_DATA[[#This Row],[Re-estimated end]],43831))</f>
        <v>44561</v>
      </c>
      <c r="AU2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 s="222">
        <f>IF(GLOBAL_DATA[[#This Row],[Target scope]]&lt;&gt;Target_Not_Applicable,COUNTBLANK(GLOBAL_DATA[[#This Row],[Target scope]:[Target justification (if&lt;100%)]]),0)+IF(GLOBAL_DATA[[#This Row],[Status]]&lt;&gt;Status_No_Project,COUNTBLANK(GLOBAL_DATA[[#This Row],[Implementation progress rate]:[CISO assessment]]),0)</f>
        <v>1</v>
      </c>
      <c r="AW236" s="45">
        <f>SUBTOTAL(103,GLOBAL_DATA[[#This Row],[BU]])</f>
        <v>0</v>
      </c>
    </row>
    <row r="237" spans="1:49" ht="38.25" hidden="1" x14ac:dyDescent="0.25">
      <c r="A237" s="222" t="s">
        <v>40</v>
      </c>
      <c r="B237" s="223" t="s">
        <v>894</v>
      </c>
      <c r="C237" s="223" t="s">
        <v>44</v>
      </c>
      <c r="D237" s="231" t="s">
        <v>803</v>
      </c>
      <c r="E237" s="232" t="s">
        <v>10</v>
      </c>
      <c r="F237" s="232"/>
      <c r="G237" s="233"/>
      <c r="H237" s="221"/>
      <c r="I237" s="231" t="s">
        <v>568</v>
      </c>
      <c r="J237" s="232"/>
      <c r="K237" s="234"/>
      <c r="L237" s="235"/>
      <c r="M237" s="233"/>
      <c r="N237" s="236"/>
      <c r="O237" s="224" t="str">
        <f>IF(GLOBAL_DATA[[#This Row],[Target scope]]="","",INDEX(DATA_TargetStatusChoice[Target_Status_Choice],MATCH(GLOBAL_DATA[[#This Row],[Target scope]],DATA_TargetStatusChoice[Value],1)))</f>
        <v>FULL IMPLEMENTATION</v>
      </c>
      <c r="P237" s="237">
        <v>1</v>
      </c>
      <c r="Q237" s="238"/>
      <c r="R237" s="250" t="s">
        <v>31</v>
      </c>
      <c r="S237" s="251">
        <v>0</v>
      </c>
      <c r="T237" s="251" t="s">
        <v>386</v>
      </c>
      <c r="U237" s="252"/>
      <c r="V237" s="239" t="s">
        <v>430</v>
      </c>
      <c r="W237" s="240" t="s">
        <v>390</v>
      </c>
      <c r="X237" s="241">
        <v>44197</v>
      </c>
      <c r="Y237" s="241">
        <v>44560</v>
      </c>
      <c r="Z237" s="241">
        <v>44561</v>
      </c>
      <c r="AA237" s="242">
        <f>SUM(GLOBAL_DATA[[#This Row],[Initial 2020]],GLOBAL_DATA[[#This Row],[Initial 2021]],GLOBAL_DATA[[#This Row],[Initial 2022]],GLOBAL_DATA[[#This Row],[Initial 2023]])</f>
        <v>5</v>
      </c>
      <c r="AB237" s="243">
        <f>SUM(GLOBAL_DATA[[#This Row],[Reestimated 2020]],GLOBAL_DATA[[#This Row],[Reestimated 2021]],GLOBAL_DATA[[#This Row],[Reestimated 2022]],GLOBAL_DATA[[#This Row],[Reestimated 2023]])</f>
        <v>0</v>
      </c>
      <c r="AC237" s="244">
        <f>SUM(GLOBAL_DATA[[#This Row],[Spent 2020]],GLOBAL_DATA[[#This Row],[Spent 2021]],GLOBAL_DATA[[#This Row],[Spent 2022]],GLOBAL_DATA[[#This Row],[Spent 2023]])</f>
        <v>0</v>
      </c>
      <c r="AD237" s="245" t="s">
        <v>562</v>
      </c>
      <c r="AE237" s="246" t="s">
        <v>562</v>
      </c>
      <c r="AF237" s="247" t="s">
        <v>562</v>
      </c>
      <c r="AG237" s="246">
        <v>0</v>
      </c>
      <c r="AH237" s="246">
        <v>0</v>
      </c>
      <c r="AI237" s="246">
        <v>0</v>
      </c>
      <c r="AJ237" s="245">
        <v>5</v>
      </c>
      <c r="AK237" s="246" t="s">
        <v>562</v>
      </c>
      <c r="AL237" s="247" t="s">
        <v>562</v>
      </c>
      <c r="AM237" s="246">
        <v>0</v>
      </c>
      <c r="AN237" s="246">
        <v>0</v>
      </c>
      <c r="AO237" s="248">
        <v>0</v>
      </c>
      <c r="AP237" s="249" t="s">
        <v>562</v>
      </c>
      <c r="AQ237" s="249" t="s">
        <v>562</v>
      </c>
      <c r="AR237" s="162">
        <f>IF(GLOBAL_DATA[[#This Row],[Target scope]]&lt;&gt;Target_Not_Applicable,GLOBAL_DATA[[#This Row],[Target scope]]*GLOBAL_DATA[[#This Row],[Implementation progress rate]],"")</f>
        <v>0</v>
      </c>
      <c r="AS237" s="180">
        <f>IF(OR(GLOBAL_DATA[[#This Row],[Status]]=DATA!$J$6,GLOBAL_DATA[[#This Row],[Status]]=DATA!$J$7,GLOBAL_DATA[[#This Row],[Status]]=DATA!$J$8),1,0)</f>
        <v>0</v>
      </c>
      <c r="AT237" s="181">
        <f>IF(GLOBAL_DATA[[#This Row],[Status]]=Status_No_Project,"",MAX(GLOBAL_DATA[[#This Row],[Initial end]],GLOBAL_DATA[[#This Row],[Re-estimated end]],43831))</f>
        <v>44561</v>
      </c>
      <c r="AU2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 s="222">
        <f>IF(GLOBAL_DATA[[#This Row],[Target scope]]&lt;&gt;Target_Not_Applicable,COUNTBLANK(GLOBAL_DATA[[#This Row],[Target scope]:[Target justification (if&lt;100%)]]),0)+IF(GLOBAL_DATA[[#This Row],[Status]]&lt;&gt;Status_No_Project,COUNTBLANK(GLOBAL_DATA[[#This Row],[Implementation progress rate]:[CISO assessment]]),0)</f>
        <v>1</v>
      </c>
      <c r="AW237" s="45">
        <f>SUBTOTAL(103,GLOBAL_DATA[[#This Row],[BU]])</f>
        <v>0</v>
      </c>
    </row>
    <row r="238" spans="1:49" ht="38.25" hidden="1" x14ac:dyDescent="0.25">
      <c r="A238" s="222" t="s">
        <v>40</v>
      </c>
      <c r="B238" s="223" t="s">
        <v>894</v>
      </c>
      <c r="C238" s="223" t="s">
        <v>44</v>
      </c>
      <c r="D238" s="231" t="s">
        <v>804</v>
      </c>
      <c r="E238" s="232" t="s">
        <v>10</v>
      </c>
      <c r="F238" s="232"/>
      <c r="G238" s="233"/>
      <c r="H238" s="221"/>
      <c r="I238" s="231" t="s">
        <v>571</v>
      </c>
      <c r="J238" s="232"/>
      <c r="K238" s="234"/>
      <c r="L238" s="235"/>
      <c r="M238" s="233"/>
      <c r="N238" s="236"/>
      <c r="O238" s="224" t="str">
        <f>IF(GLOBAL_DATA[[#This Row],[Target scope]]="","",INDEX(DATA_TargetStatusChoice[Target_Status_Choice],MATCH(GLOBAL_DATA[[#This Row],[Target scope]],DATA_TargetStatusChoice[Value],1)))</f>
        <v>NOT APPLICABLE</v>
      </c>
      <c r="P238" s="237" t="s">
        <v>427</v>
      </c>
      <c r="Q238" s="238"/>
      <c r="R238" s="250" t="s">
        <v>469</v>
      </c>
      <c r="S238" s="251"/>
      <c r="T238" s="251" t="s">
        <v>386</v>
      </c>
      <c r="U238" s="252"/>
      <c r="V238" s="239" t="s">
        <v>430</v>
      </c>
      <c r="W238" s="240" t="s">
        <v>922</v>
      </c>
      <c r="X238" s="241" t="s">
        <v>562</v>
      </c>
      <c r="Y238" s="241" t="s">
        <v>562</v>
      </c>
      <c r="Z238" s="241">
        <v>44560</v>
      </c>
      <c r="AA238" s="242">
        <f>SUM(GLOBAL_DATA[[#This Row],[Initial 2020]],GLOBAL_DATA[[#This Row],[Initial 2021]],GLOBAL_DATA[[#This Row],[Initial 2022]],GLOBAL_DATA[[#This Row],[Initial 2023]])</f>
        <v>0</v>
      </c>
      <c r="AB238" s="243">
        <f>SUM(GLOBAL_DATA[[#This Row],[Reestimated 2020]],GLOBAL_DATA[[#This Row],[Reestimated 2021]],GLOBAL_DATA[[#This Row],[Reestimated 2022]],GLOBAL_DATA[[#This Row],[Reestimated 2023]])</f>
        <v>0</v>
      </c>
      <c r="AC238" s="244">
        <f>SUM(GLOBAL_DATA[[#This Row],[Spent 2020]],GLOBAL_DATA[[#This Row],[Spent 2021]],GLOBAL_DATA[[#This Row],[Spent 2022]],GLOBAL_DATA[[#This Row],[Spent 2023]])</f>
        <v>0</v>
      </c>
      <c r="AD238" s="245">
        <v>0</v>
      </c>
      <c r="AE238" s="246">
        <v>0</v>
      </c>
      <c r="AF238" s="247">
        <v>0</v>
      </c>
      <c r="AG238" s="246">
        <v>0</v>
      </c>
      <c r="AH238" s="246">
        <v>0</v>
      </c>
      <c r="AI238" s="246">
        <v>0</v>
      </c>
      <c r="AJ238" s="245" t="s">
        <v>562</v>
      </c>
      <c r="AK238" s="246" t="s">
        <v>562</v>
      </c>
      <c r="AL238" s="247" t="s">
        <v>562</v>
      </c>
      <c r="AM238" s="246">
        <v>0</v>
      </c>
      <c r="AN238" s="246">
        <v>0</v>
      </c>
      <c r="AO238" s="248">
        <v>0</v>
      </c>
      <c r="AP238" s="249" t="s">
        <v>562</v>
      </c>
      <c r="AQ238" s="249" t="s">
        <v>562</v>
      </c>
      <c r="AR238" s="162" t="str">
        <f>IF(GLOBAL_DATA[[#This Row],[Target scope]]&lt;&gt;Target_Not_Applicable,GLOBAL_DATA[[#This Row],[Target scope]]*GLOBAL_DATA[[#This Row],[Implementation progress rate]],"")</f>
        <v/>
      </c>
      <c r="AS238" s="180">
        <f>IF(OR(GLOBAL_DATA[[#This Row],[Status]]=DATA!$J$6,GLOBAL_DATA[[#This Row],[Status]]=DATA!$J$7,GLOBAL_DATA[[#This Row],[Status]]=DATA!$J$8),1,0)</f>
        <v>0</v>
      </c>
      <c r="AT238" s="181" t="str">
        <f>IF(GLOBAL_DATA[[#This Row],[Status]]=Status_No_Project,"",MAX(GLOBAL_DATA[[#This Row],[Initial end]],GLOBAL_DATA[[#This Row],[Re-estimated end]],43831))</f>
        <v/>
      </c>
      <c r="AU2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 s="222">
        <f>IF(GLOBAL_DATA[[#This Row],[Target scope]]&lt;&gt;Target_Not_Applicable,COUNTBLANK(GLOBAL_DATA[[#This Row],[Target scope]:[Target justification (if&lt;100%)]]),0)+IF(GLOBAL_DATA[[#This Row],[Status]]&lt;&gt;Status_No_Project,COUNTBLANK(GLOBAL_DATA[[#This Row],[Implementation progress rate]:[CISO assessment]]),0)</f>
        <v>0</v>
      </c>
      <c r="AW238" s="45">
        <f>SUBTOTAL(103,GLOBAL_DATA[[#This Row],[BU]])</f>
        <v>0</v>
      </c>
    </row>
    <row r="239" spans="1:49" ht="38.25" hidden="1" x14ac:dyDescent="0.25">
      <c r="A239" s="222" t="s">
        <v>40</v>
      </c>
      <c r="B239" s="223" t="s">
        <v>894</v>
      </c>
      <c r="C239" s="223" t="s">
        <v>44</v>
      </c>
      <c r="D239" s="231" t="s">
        <v>805</v>
      </c>
      <c r="E239" s="232" t="s">
        <v>10</v>
      </c>
      <c r="F239" s="232"/>
      <c r="G239" s="233"/>
      <c r="H239" s="221"/>
      <c r="I239" s="231" t="s">
        <v>568</v>
      </c>
      <c r="J239" s="232"/>
      <c r="K239" s="234"/>
      <c r="L239" s="235"/>
      <c r="M239" s="233"/>
      <c r="N239" s="236"/>
      <c r="O239" s="224" t="str">
        <f>IF(GLOBAL_DATA[[#This Row],[Target scope]]="","",INDEX(DATA_TargetStatusChoice[Target_Status_Choice],MATCH(GLOBAL_DATA[[#This Row],[Target scope]],DATA_TargetStatusChoice[Value],1)))</f>
        <v>NOT APPLICABLE</v>
      </c>
      <c r="P239" s="237" t="s">
        <v>427</v>
      </c>
      <c r="Q239" s="238"/>
      <c r="R239" s="250" t="s">
        <v>469</v>
      </c>
      <c r="S239" s="251"/>
      <c r="T239" s="251" t="s">
        <v>386</v>
      </c>
      <c r="U239" s="252"/>
      <c r="V239" s="239" t="s">
        <v>430</v>
      </c>
      <c r="W239" s="240" t="s">
        <v>390</v>
      </c>
      <c r="X239" s="241" t="s">
        <v>562</v>
      </c>
      <c r="Y239" s="241" t="s">
        <v>562</v>
      </c>
      <c r="Z239" s="241">
        <v>44560</v>
      </c>
      <c r="AA239" s="242">
        <f>SUM(GLOBAL_DATA[[#This Row],[Initial 2020]],GLOBAL_DATA[[#This Row],[Initial 2021]],GLOBAL_DATA[[#This Row],[Initial 2022]],GLOBAL_DATA[[#This Row],[Initial 2023]])</f>
        <v>0</v>
      </c>
      <c r="AB239" s="243">
        <f>SUM(GLOBAL_DATA[[#This Row],[Reestimated 2020]],GLOBAL_DATA[[#This Row],[Reestimated 2021]],GLOBAL_DATA[[#This Row],[Reestimated 2022]],GLOBAL_DATA[[#This Row],[Reestimated 2023]])</f>
        <v>0</v>
      </c>
      <c r="AC239" s="244">
        <f>SUM(GLOBAL_DATA[[#This Row],[Spent 2020]],GLOBAL_DATA[[#This Row],[Spent 2021]],GLOBAL_DATA[[#This Row],[Spent 2022]],GLOBAL_DATA[[#This Row],[Spent 2023]])</f>
        <v>0</v>
      </c>
      <c r="AD239" s="245">
        <v>0</v>
      </c>
      <c r="AE239" s="246">
        <v>0</v>
      </c>
      <c r="AF239" s="247">
        <v>0</v>
      </c>
      <c r="AG239" s="246">
        <v>0</v>
      </c>
      <c r="AH239" s="246">
        <v>0</v>
      </c>
      <c r="AI239" s="246">
        <v>0</v>
      </c>
      <c r="AJ239" s="245" t="s">
        <v>562</v>
      </c>
      <c r="AK239" s="246" t="s">
        <v>562</v>
      </c>
      <c r="AL239" s="247" t="s">
        <v>562</v>
      </c>
      <c r="AM239" s="246">
        <v>0</v>
      </c>
      <c r="AN239" s="246">
        <v>0</v>
      </c>
      <c r="AO239" s="248">
        <v>0</v>
      </c>
      <c r="AP239" s="249" t="s">
        <v>562</v>
      </c>
      <c r="AQ239" s="249" t="s">
        <v>562</v>
      </c>
      <c r="AR239" s="162" t="str">
        <f>IF(GLOBAL_DATA[[#This Row],[Target scope]]&lt;&gt;Target_Not_Applicable,GLOBAL_DATA[[#This Row],[Target scope]]*GLOBAL_DATA[[#This Row],[Implementation progress rate]],"")</f>
        <v/>
      </c>
      <c r="AS239" s="180">
        <f>IF(OR(GLOBAL_DATA[[#This Row],[Status]]=DATA!$J$6,GLOBAL_DATA[[#This Row],[Status]]=DATA!$J$7,GLOBAL_DATA[[#This Row],[Status]]=DATA!$J$8),1,0)</f>
        <v>0</v>
      </c>
      <c r="AT239" s="181" t="str">
        <f>IF(GLOBAL_DATA[[#This Row],[Status]]=Status_No_Project,"",MAX(GLOBAL_DATA[[#This Row],[Initial end]],GLOBAL_DATA[[#This Row],[Re-estimated end]],43831))</f>
        <v/>
      </c>
      <c r="AU2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 s="222">
        <f>IF(GLOBAL_DATA[[#This Row],[Target scope]]&lt;&gt;Target_Not_Applicable,COUNTBLANK(GLOBAL_DATA[[#This Row],[Target scope]:[Target justification (if&lt;100%)]]),0)+IF(GLOBAL_DATA[[#This Row],[Status]]&lt;&gt;Status_No_Project,COUNTBLANK(GLOBAL_DATA[[#This Row],[Implementation progress rate]:[CISO assessment]]),0)</f>
        <v>0</v>
      </c>
      <c r="AW239" s="45">
        <f>SUBTOTAL(103,GLOBAL_DATA[[#This Row],[BU]])</f>
        <v>0</v>
      </c>
    </row>
    <row r="240" spans="1:49" ht="38.25" hidden="1" x14ac:dyDescent="0.25">
      <c r="A240" s="222" t="s">
        <v>40</v>
      </c>
      <c r="B240" s="223" t="s">
        <v>894</v>
      </c>
      <c r="C240" s="223" t="s">
        <v>44</v>
      </c>
      <c r="D240" s="231" t="s">
        <v>806</v>
      </c>
      <c r="E240" s="232" t="s">
        <v>10</v>
      </c>
      <c r="F240" s="232"/>
      <c r="G240" s="233"/>
      <c r="H240" s="221"/>
      <c r="I240" s="231" t="s">
        <v>571</v>
      </c>
      <c r="J240" s="232"/>
      <c r="K240" s="234"/>
      <c r="L240" s="235"/>
      <c r="M240" s="233"/>
      <c r="N240" s="236"/>
      <c r="O240" s="224" t="str">
        <f>IF(GLOBAL_DATA[[#This Row],[Target scope]]="","",INDEX(DATA_TargetStatusChoice[Target_Status_Choice],MATCH(GLOBAL_DATA[[#This Row],[Target scope]],DATA_TargetStatusChoice[Value],1)))</f>
        <v>NOT APPLICABLE</v>
      </c>
      <c r="P240" s="237" t="s">
        <v>427</v>
      </c>
      <c r="Q240" s="238"/>
      <c r="R240" s="250" t="s">
        <v>469</v>
      </c>
      <c r="S240" s="251"/>
      <c r="T240" s="251" t="s">
        <v>386</v>
      </c>
      <c r="U240" s="252"/>
      <c r="V240" s="239" t="s">
        <v>430</v>
      </c>
      <c r="W240" s="240" t="s">
        <v>922</v>
      </c>
      <c r="X240" s="241" t="s">
        <v>562</v>
      </c>
      <c r="Y240" s="241" t="s">
        <v>562</v>
      </c>
      <c r="Z240" s="241">
        <v>44560</v>
      </c>
      <c r="AA240" s="242">
        <f>SUM(GLOBAL_DATA[[#This Row],[Initial 2020]],GLOBAL_DATA[[#This Row],[Initial 2021]],GLOBAL_DATA[[#This Row],[Initial 2022]],GLOBAL_DATA[[#This Row],[Initial 2023]])</f>
        <v>0</v>
      </c>
      <c r="AB240" s="243">
        <f>SUM(GLOBAL_DATA[[#This Row],[Reestimated 2020]],GLOBAL_DATA[[#This Row],[Reestimated 2021]],GLOBAL_DATA[[#This Row],[Reestimated 2022]],GLOBAL_DATA[[#This Row],[Reestimated 2023]])</f>
        <v>0</v>
      </c>
      <c r="AC240" s="244">
        <f>SUM(GLOBAL_DATA[[#This Row],[Spent 2020]],GLOBAL_DATA[[#This Row],[Spent 2021]],GLOBAL_DATA[[#This Row],[Spent 2022]],GLOBAL_DATA[[#This Row],[Spent 2023]])</f>
        <v>0</v>
      </c>
      <c r="AD240" s="245">
        <v>0</v>
      </c>
      <c r="AE240" s="246">
        <v>0</v>
      </c>
      <c r="AF240" s="247">
        <v>0</v>
      </c>
      <c r="AG240" s="246">
        <v>0</v>
      </c>
      <c r="AH240" s="246">
        <v>0</v>
      </c>
      <c r="AI240" s="246">
        <v>0</v>
      </c>
      <c r="AJ240" s="245" t="s">
        <v>562</v>
      </c>
      <c r="AK240" s="246" t="s">
        <v>562</v>
      </c>
      <c r="AL240" s="247" t="s">
        <v>562</v>
      </c>
      <c r="AM240" s="246">
        <v>0</v>
      </c>
      <c r="AN240" s="246">
        <v>0</v>
      </c>
      <c r="AO240" s="248">
        <v>0</v>
      </c>
      <c r="AP240" s="249" t="s">
        <v>562</v>
      </c>
      <c r="AQ240" s="249" t="s">
        <v>562</v>
      </c>
      <c r="AR240" s="162" t="str">
        <f>IF(GLOBAL_DATA[[#This Row],[Target scope]]&lt;&gt;Target_Not_Applicable,GLOBAL_DATA[[#This Row],[Target scope]]*GLOBAL_DATA[[#This Row],[Implementation progress rate]],"")</f>
        <v/>
      </c>
      <c r="AS240" s="180">
        <f>IF(OR(GLOBAL_DATA[[#This Row],[Status]]=DATA!$J$6,GLOBAL_DATA[[#This Row],[Status]]=DATA!$J$7,GLOBAL_DATA[[#This Row],[Status]]=DATA!$J$8),1,0)</f>
        <v>0</v>
      </c>
      <c r="AT240" s="181" t="str">
        <f>IF(GLOBAL_DATA[[#This Row],[Status]]=Status_No_Project,"",MAX(GLOBAL_DATA[[#This Row],[Initial end]],GLOBAL_DATA[[#This Row],[Re-estimated end]],43831))</f>
        <v/>
      </c>
      <c r="AU2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 s="222">
        <f>IF(GLOBAL_DATA[[#This Row],[Target scope]]&lt;&gt;Target_Not_Applicable,COUNTBLANK(GLOBAL_DATA[[#This Row],[Target scope]:[Target justification (if&lt;100%)]]),0)+IF(GLOBAL_DATA[[#This Row],[Status]]&lt;&gt;Status_No_Project,COUNTBLANK(GLOBAL_DATA[[#This Row],[Implementation progress rate]:[CISO assessment]]),0)</f>
        <v>0</v>
      </c>
      <c r="AW240" s="45">
        <f>SUBTOTAL(103,GLOBAL_DATA[[#This Row],[BU]])</f>
        <v>0</v>
      </c>
    </row>
    <row r="241" spans="1:49" ht="38.25" hidden="1" x14ac:dyDescent="0.25">
      <c r="A241" s="222" t="s">
        <v>40</v>
      </c>
      <c r="B241" s="223" t="s">
        <v>894</v>
      </c>
      <c r="C241" s="223" t="s">
        <v>44</v>
      </c>
      <c r="D241" s="231" t="s">
        <v>807</v>
      </c>
      <c r="E241" s="232" t="s">
        <v>10</v>
      </c>
      <c r="F241" s="232"/>
      <c r="G241" s="233"/>
      <c r="H241" s="221"/>
      <c r="I241" s="231" t="s">
        <v>571</v>
      </c>
      <c r="J241" s="232"/>
      <c r="K241" s="234"/>
      <c r="L241" s="235"/>
      <c r="M241" s="233"/>
      <c r="N241" s="236"/>
      <c r="O241" s="224" t="str">
        <f>IF(GLOBAL_DATA[[#This Row],[Target scope]]="","",INDEX(DATA_TargetStatusChoice[Target_Status_Choice],MATCH(GLOBAL_DATA[[#This Row],[Target scope]],DATA_TargetStatusChoice[Value],1)))</f>
        <v>NOT APPLICABLE</v>
      </c>
      <c r="P241" s="237" t="s">
        <v>427</v>
      </c>
      <c r="Q241" s="238"/>
      <c r="R241" s="250" t="s">
        <v>469</v>
      </c>
      <c r="S241" s="251"/>
      <c r="T241" s="251" t="s">
        <v>386</v>
      </c>
      <c r="U241" s="252"/>
      <c r="V241" s="239" t="s">
        <v>430</v>
      </c>
      <c r="W241" s="240" t="s">
        <v>922</v>
      </c>
      <c r="X241" s="241" t="s">
        <v>562</v>
      </c>
      <c r="Y241" s="241" t="s">
        <v>562</v>
      </c>
      <c r="Z241" s="241">
        <v>44560</v>
      </c>
      <c r="AA241" s="242">
        <f>SUM(GLOBAL_DATA[[#This Row],[Initial 2020]],GLOBAL_DATA[[#This Row],[Initial 2021]],GLOBAL_DATA[[#This Row],[Initial 2022]],GLOBAL_DATA[[#This Row],[Initial 2023]])</f>
        <v>0</v>
      </c>
      <c r="AB241" s="243">
        <f>SUM(GLOBAL_DATA[[#This Row],[Reestimated 2020]],GLOBAL_DATA[[#This Row],[Reestimated 2021]],GLOBAL_DATA[[#This Row],[Reestimated 2022]],GLOBAL_DATA[[#This Row],[Reestimated 2023]])</f>
        <v>0</v>
      </c>
      <c r="AC241" s="244">
        <f>SUM(GLOBAL_DATA[[#This Row],[Spent 2020]],GLOBAL_DATA[[#This Row],[Spent 2021]],GLOBAL_DATA[[#This Row],[Spent 2022]],GLOBAL_DATA[[#This Row],[Spent 2023]])</f>
        <v>0</v>
      </c>
      <c r="AD241" s="245">
        <v>0</v>
      </c>
      <c r="AE241" s="246">
        <v>0</v>
      </c>
      <c r="AF241" s="247">
        <v>0</v>
      </c>
      <c r="AG241" s="246">
        <v>0</v>
      </c>
      <c r="AH241" s="246">
        <v>0</v>
      </c>
      <c r="AI241" s="246">
        <v>0</v>
      </c>
      <c r="AJ241" s="245" t="s">
        <v>562</v>
      </c>
      <c r="AK241" s="246" t="s">
        <v>562</v>
      </c>
      <c r="AL241" s="247" t="s">
        <v>562</v>
      </c>
      <c r="AM241" s="246">
        <v>0</v>
      </c>
      <c r="AN241" s="246">
        <v>0</v>
      </c>
      <c r="AO241" s="248">
        <v>0</v>
      </c>
      <c r="AP241" s="249" t="s">
        <v>562</v>
      </c>
      <c r="AQ241" s="249" t="s">
        <v>562</v>
      </c>
      <c r="AR241" s="162" t="str">
        <f>IF(GLOBAL_DATA[[#This Row],[Target scope]]&lt;&gt;Target_Not_Applicable,GLOBAL_DATA[[#This Row],[Target scope]]*GLOBAL_DATA[[#This Row],[Implementation progress rate]],"")</f>
        <v/>
      </c>
      <c r="AS241" s="180">
        <f>IF(OR(GLOBAL_DATA[[#This Row],[Status]]=DATA!$J$6,GLOBAL_DATA[[#This Row],[Status]]=DATA!$J$7,GLOBAL_DATA[[#This Row],[Status]]=DATA!$J$8),1,0)</f>
        <v>0</v>
      </c>
      <c r="AT241" s="181" t="str">
        <f>IF(GLOBAL_DATA[[#This Row],[Status]]=Status_No_Project,"",MAX(GLOBAL_DATA[[#This Row],[Initial end]],GLOBAL_DATA[[#This Row],[Re-estimated end]],43831))</f>
        <v/>
      </c>
      <c r="AU2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 s="222">
        <f>IF(GLOBAL_DATA[[#This Row],[Target scope]]&lt;&gt;Target_Not_Applicable,COUNTBLANK(GLOBAL_DATA[[#This Row],[Target scope]:[Target justification (if&lt;100%)]]),0)+IF(GLOBAL_DATA[[#This Row],[Status]]&lt;&gt;Status_No_Project,COUNTBLANK(GLOBAL_DATA[[#This Row],[Implementation progress rate]:[CISO assessment]]),0)</f>
        <v>0</v>
      </c>
      <c r="AW241" s="45">
        <f>SUBTOTAL(103,GLOBAL_DATA[[#This Row],[BU]])</f>
        <v>0</v>
      </c>
    </row>
    <row r="242" spans="1:49" ht="38.25" hidden="1" x14ac:dyDescent="0.25">
      <c r="A242" s="222" t="s">
        <v>40</v>
      </c>
      <c r="B242" s="223" t="s">
        <v>894</v>
      </c>
      <c r="C242" s="223" t="s">
        <v>44</v>
      </c>
      <c r="D242" s="231" t="s">
        <v>808</v>
      </c>
      <c r="E242" s="232" t="s">
        <v>10</v>
      </c>
      <c r="F242" s="232"/>
      <c r="G242" s="233"/>
      <c r="H242" s="221"/>
      <c r="I242" s="231" t="s">
        <v>571</v>
      </c>
      <c r="J242" s="232"/>
      <c r="K242" s="234"/>
      <c r="L242" s="235"/>
      <c r="M242" s="233"/>
      <c r="N242" s="236"/>
      <c r="O242" s="224" t="str">
        <f>IF(GLOBAL_DATA[[#This Row],[Target scope]]="","",INDEX(DATA_TargetStatusChoice[Target_Status_Choice],MATCH(GLOBAL_DATA[[#This Row],[Target scope]],DATA_TargetStatusChoice[Value],1)))</f>
        <v>NOT APPLICABLE</v>
      </c>
      <c r="P242" s="237" t="s">
        <v>427</v>
      </c>
      <c r="Q242" s="238"/>
      <c r="R242" s="250" t="s">
        <v>469</v>
      </c>
      <c r="S242" s="251"/>
      <c r="T242" s="251" t="s">
        <v>386</v>
      </c>
      <c r="U242" s="252"/>
      <c r="V242" s="239" t="s">
        <v>430</v>
      </c>
      <c r="W242" s="240" t="s">
        <v>922</v>
      </c>
      <c r="X242" s="241" t="s">
        <v>562</v>
      </c>
      <c r="Y242" s="241" t="s">
        <v>562</v>
      </c>
      <c r="Z242" s="241">
        <v>44560</v>
      </c>
      <c r="AA242" s="242">
        <f>SUM(GLOBAL_DATA[[#This Row],[Initial 2020]],GLOBAL_DATA[[#This Row],[Initial 2021]],GLOBAL_DATA[[#This Row],[Initial 2022]],GLOBAL_DATA[[#This Row],[Initial 2023]])</f>
        <v>0</v>
      </c>
      <c r="AB242" s="243">
        <f>SUM(GLOBAL_DATA[[#This Row],[Reestimated 2020]],GLOBAL_DATA[[#This Row],[Reestimated 2021]],GLOBAL_DATA[[#This Row],[Reestimated 2022]],GLOBAL_DATA[[#This Row],[Reestimated 2023]])</f>
        <v>0</v>
      </c>
      <c r="AC242" s="244">
        <f>SUM(GLOBAL_DATA[[#This Row],[Spent 2020]],GLOBAL_DATA[[#This Row],[Spent 2021]],GLOBAL_DATA[[#This Row],[Spent 2022]],GLOBAL_DATA[[#This Row],[Spent 2023]])</f>
        <v>0</v>
      </c>
      <c r="AD242" s="245">
        <v>0</v>
      </c>
      <c r="AE242" s="246">
        <v>0</v>
      </c>
      <c r="AF242" s="247">
        <v>0</v>
      </c>
      <c r="AG242" s="246">
        <v>0</v>
      </c>
      <c r="AH242" s="246">
        <v>0</v>
      </c>
      <c r="AI242" s="246">
        <v>0</v>
      </c>
      <c r="AJ242" s="245" t="s">
        <v>562</v>
      </c>
      <c r="AK242" s="246" t="s">
        <v>562</v>
      </c>
      <c r="AL242" s="247" t="s">
        <v>562</v>
      </c>
      <c r="AM242" s="246">
        <v>0</v>
      </c>
      <c r="AN242" s="246">
        <v>0</v>
      </c>
      <c r="AO242" s="248">
        <v>0</v>
      </c>
      <c r="AP242" s="249" t="s">
        <v>562</v>
      </c>
      <c r="AQ242" s="249" t="s">
        <v>562</v>
      </c>
      <c r="AR242" s="162" t="str">
        <f>IF(GLOBAL_DATA[[#This Row],[Target scope]]&lt;&gt;Target_Not_Applicable,GLOBAL_DATA[[#This Row],[Target scope]]*GLOBAL_DATA[[#This Row],[Implementation progress rate]],"")</f>
        <v/>
      </c>
      <c r="AS242" s="180">
        <f>IF(OR(GLOBAL_DATA[[#This Row],[Status]]=DATA!$J$6,GLOBAL_DATA[[#This Row],[Status]]=DATA!$J$7,GLOBAL_DATA[[#This Row],[Status]]=DATA!$J$8),1,0)</f>
        <v>0</v>
      </c>
      <c r="AT242" s="181" t="str">
        <f>IF(GLOBAL_DATA[[#This Row],[Status]]=Status_No_Project,"",MAX(GLOBAL_DATA[[#This Row],[Initial end]],GLOBAL_DATA[[#This Row],[Re-estimated end]],43831))</f>
        <v/>
      </c>
      <c r="AU2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 s="222">
        <f>IF(GLOBAL_DATA[[#This Row],[Target scope]]&lt;&gt;Target_Not_Applicable,COUNTBLANK(GLOBAL_DATA[[#This Row],[Target scope]:[Target justification (if&lt;100%)]]),0)+IF(GLOBAL_DATA[[#This Row],[Status]]&lt;&gt;Status_No_Project,COUNTBLANK(GLOBAL_DATA[[#This Row],[Implementation progress rate]:[CISO assessment]]),0)</f>
        <v>0</v>
      </c>
      <c r="AW242" s="45">
        <f>SUBTOTAL(103,GLOBAL_DATA[[#This Row],[BU]])</f>
        <v>0</v>
      </c>
    </row>
    <row r="243" spans="1:49" ht="38.25" hidden="1" x14ac:dyDescent="0.25">
      <c r="A243" s="222" t="s">
        <v>40</v>
      </c>
      <c r="B243" s="223" t="s">
        <v>894</v>
      </c>
      <c r="C243" s="223" t="s">
        <v>44</v>
      </c>
      <c r="D243" s="231" t="s">
        <v>809</v>
      </c>
      <c r="E243" s="232" t="s">
        <v>10</v>
      </c>
      <c r="F243" s="232"/>
      <c r="G243" s="233"/>
      <c r="H243" s="221"/>
      <c r="I243" s="231" t="s">
        <v>571</v>
      </c>
      <c r="J243" s="232"/>
      <c r="K243" s="234"/>
      <c r="L243" s="235"/>
      <c r="M243" s="233"/>
      <c r="N243" s="236"/>
      <c r="O243" s="224" t="str">
        <f>IF(GLOBAL_DATA[[#This Row],[Target scope]]="","",INDEX(DATA_TargetStatusChoice[Target_Status_Choice],MATCH(GLOBAL_DATA[[#This Row],[Target scope]],DATA_TargetStatusChoice[Value],1)))</f>
        <v>NOT APPLICABLE</v>
      </c>
      <c r="P243" s="237" t="s">
        <v>427</v>
      </c>
      <c r="Q243" s="238"/>
      <c r="R243" s="250" t="s">
        <v>469</v>
      </c>
      <c r="S243" s="251"/>
      <c r="T243" s="251" t="s">
        <v>386</v>
      </c>
      <c r="U243" s="252"/>
      <c r="V243" s="239" t="s">
        <v>430</v>
      </c>
      <c r="W243" s="240" t="s">
        <v>922</v>
      </c>
      <c r="X243" s="241" t="s">
        <v>562</v>
      </c>
      <c r="Y243" s="241" t="s">
        <v>562</v>
      </c>
      <c r="Z243" s="241">
        <v>44560</v>
      </c>
      <c r="AA243" s="242">
        <f>SUM(GLOBAL_DATA[[#This Row],[Initial 2020]],GLOBAL_DATA[[#This Row],[Initial 2021]],GLOBAL_DATA[[#This Row],[Initial 2022]],GLOBAL_DATA[[#This Row],[Initial 2023]])</f>
        <v>0</v>
      </c>
      <c r="AB243" s="243">
        <f>SUM(GLOBAL_DATA[[#This Row],[Reestimated 2020]],GLOBAL_DATA[[#This Row],[Reestimated 2021]],GLOBAL_DATA[[#This Row],[Reestimated 2022]],GLOBAL_DATA[[#This Row],[Reestimated 2023]])</f>
        <v>0</v>
      </c>
      <c r="AC243" s="244">
        <f>SUM(GLOBAL_DATA[[#This Row],[Spent 2020]],GLOBAL_DATA[[#This Row],[Spent 2021]],GLOBAL_DATA[[#This Row],[Spent 2022]],GLOBAL_DATA[[#This Row],[Spent 2023]])</f>
        <v>0</v>
      </c>
      <c r="AD243" s="245">
        <v>0</v>
      </c>
      <c r="AE243" s="246">
        <v>0</v>
      </c>
      <c r="AF243" s="247">
        <v>0</v>
      </c>
      <c r="AG243" s="246">
        <v>0</v>
      </c>
      <c r="AH243" s="246">
        <v>0</v>
      </c>
      <c r="AI243" s="246">
        <v>0</v>
      </c>
      <c r="AJ243" s="245" t="s">
        <v>562</v>
      </c>
      <c r="AK243" s="246" t="s">
        <v>562</v>
      </c>
      <c r="AL243" s="247" t="s">
        <v>562</v>
      </c>
      <c r="AM243" s="246">
        <v>0</v>
      </c>
      <c r="AN243" s="246">
        <v>0</v>
      </c>
      <c r="AO243" s="248">
        <v>0</v>
      </c>
      <c r="AP243" s="249" t="s">
        <v>562</v>
      </c>
      <c r="AQ243" s="249" t="s">
        <v>562</v>
      </c>
      <c r="AR243" s="162" t="str">
        <f>IF(GLOBAL_DATA[[#This Row],[Target scope]]&lt;&gt;Target_Not_Applicable,GLOBAL_DATA[[#This Row],[Target scope]]*GLOBAL_DATA[[#This Row],[Implementation progress rate]],"")</f>
        <v/>
      </c>
      <c r="AS243" s="180">
        <f>IF(OR(GLOBAL_DATA[[#This Row],[Status]]=DATA!$J$6,GLOBAL_DATA[[#This Row],[Status]]=DATA!$J$7,GLOBAL_DATA[[#This Row],[Status]]=DATA!$J$8),1,0)</f>
        <v>0</v>
      </c>
      <c r="AT243" s="181" t="str">
        <f>IF(GLOBAL_DATA[[#This Row],[Status]]=Status_No_Project,"",MAX(GLOBAL_DATA[[#This Row],[Initial end]],GLOBAL_DATA[[#This Row],[Re-estimated end]],43831))</f>
        <v/>
      </c>
      <c r="AU2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 s="222">
        <f>IF(GLOBAL_DATA[[#This Row],[Target scope]]&lt;&gt;Target_Not_Applicable,COUNTBLANK(GLOBAL_DATA[[#This Row],[Target scope]:[Target justification (if&lt;100%)]]),0)+IF(GLOBAL_DATA[[#This Row],[Status]]&lt;&gt;Status_No_Project,COUNTBLANK(GLOBAL_DATA[[#This Row],[Implementation progress rate]:[CISO assessment]]),0)</f>
        <v>0</v>
      </c>
      <c r="AW243" s="45">
        <f>SUBTOTAL(103,GLOBAL_DATA[[#This Row],[BU]])</f>
        <v>0</v>
      </c>
    </row>
    <row r="244" spans="1:49" ht="38.25" hidden="1" x14ac:dyDescent="0.25">
      <c r="A244" s="222" t="s">
        <v>40</v>
      </c>
      <c r="B244" s="223" t="s">
        <v>894</v>
      </c>
      <c r="C244" s="223" t="s">
        <v>44</v>
      </c>
      <c r="D244" s="231" t="s">
        <v>810</v>
      </c>
      <c r="E244" s="232" t="s">
        <v>10</v>
      </c>
      <c r="F244" s="232"/>
      <c r="G244" s="233"/>
      <c r="H244" s="221"/>
      <c r="I244" s="231" t="s">
        <v>571</v>
      </c>
      <c r="J244" s="232"/>
      <c r="K244" s="234"/>
      <c r="L244" s="235"/>
      <c r="M244" s="233"/>
      <c r="N244" s="236"/>
      <c r="O244" s="224" t="str">
        <f>IF(GLOBAL_DATA[[#This Row],[Target scope]]="","",INDEX(DATA_TargetStatusChoice[Target_Status_Choice],MATCH(GLOBAL_DATA[[#This Row],[Target scope]],DATA_TargetStatusChoice[Value],1)))</f>
        <v>NOT APPLICABLE</v>
      </c>
      <c r="P244" s="237" t="s">
        <v>427</v>
      </c>
      <c r="Q244" s="238"/>
      <c r="R244" s="250" t="s">
        <v>469</v>
      </c>
      <c r="S244" s="251"/>
      <c r="T244" s="251" t="s">
        <v>386</v>
      </c>
      <c r="U244" s="252"/>
      <c r="V244" s="239" t="s">
        <v>430</v>
      </c>
      <c r="W244" s="240" t="s">
        <v>922</v>
      </c>
      <c r="X244" s="241" t="s">
        <v>562</v>
      </c>
      <c r="Y244" s="241" t="s">
        <v>562</v>
      </c>
      <c r="Z244" s="241">
        <v>44560</v>
      </c>
      <c r="AA244" s="242">
        <f>SUM(GLOBAL_DATA[[#This Row],[Initial 2020]],GLOBAL_DATA[[#This Row],[Initial 2021]],GLOBAL_DATA[[#This Row],[Initial 2022]],GLOBAL_DATA[[#This Row],[Initial 2023]])</f>
        <v>0</v>
      </c>
      <c r="AB244" s="243">
        <f>SUM(GLOBAL_DATA[[#This Row],[Reestimated 2020]],GLOBAL_DATA[[#This Row],[Reestimated 2021]],GLOBAL_DATA[[#This Row],[Reestimated 2022]],GLOBAL_DATA[[#This Row],[Reestimated 2023]])</f>
        <v>0</v>
      </c>
      <c r="AC244" s="244">
        <f>SUM(GLOBAL_DATA[[#This Row],[Spent 2020]],GLOBAL_DATA[[#This Row],[Spent 2021]],GLOBAL_DATA[[#This Row],[Spent 2022]],GLOBAL_DATA[[#This Row],[Spent 2023]])</f>
        <v>0</v>
      </c>
      <c r="AD244" s="245">
        <v>0</v>
      </c>
      <c r="AE244" s="246">
        <v>0</v>
      </c>
      <c r="AF244" s="247">
        <v>0</v>
      </c>
      <c r="AG244" s="246">
        <v>0</v>
      </c>
      <c r="AH244" s="246">
        <v>0</v>
      </c>
      <c r="AI244" s="246">
        <v>0</v>
      </c>
      <c r="AJ244" s="245" t="s">
        <v>562</v>
      </c>
      <c r="AK244" s="246" t="s">
        <v>562</v>
      </c>
      <c r="AL244" s="247" t="s">
        <v>562</v>
      </c>
      <c r="AM244" s="246">
        <v>0</v>
      </c>
      <c r="AN244" s="246">
        <v>0</v>
      </c>
      <c r="AO244" s="248">
        <v>0</v>
      </c>
      <c r="AP244" s="249" t="s">
        <v>562</v>
      </c>
      <c r="AQ244" s="249" t="s">
        <v>562</v>
      </c>
      <c r="AR244" s="162" t="str">
        <f>IF(GLOBAL_DATA[[#This Row],[Target scope]]&lt;&gt;Target_Not_Applicable,GLOBAL_DATA[[#This Row],[Target scope]]*GLOBAL_DATA[[#This Row],[Implementation progress rate]],"")</f>
        <v/>
      </c>
      <c r="AS244" s="180">
        <f>IF(OR(GLOBAL_DATA[[#This Row],[Status]]=DATA!$J$6,GLOBAL_DATA[[#This Row],[Status]]=DATA!$J$7,GLOBAL_DATA[[#This Row],[Status]]=DATA!$J$8),1,0)</f>
        <v>0</v>
      </c>
      <c r="AT244" s="181" t="str">
        <f>IF(GLOBAL_DATA[[#This Row],[Status]]=Status_No_Project,"",MAX(GLOBAL_DATA[[#This Row],[Initial end]],GLOBAL_DATA[[#This Row],[Re-estimated end]],43831))</f>
        <v/>
      </c>
      <c r="AU2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 s="222">
        <f>IF(GLOBAL_DATA[[#This Row],[Target scope]]&lt;&gt;Target_Not_Applicable,COUNTBLANK(GLOBAL_DATA[[#This Row],[Target scope]:[Target justification (if&lt;100%)]]),0)+IF(GLOBAL_DATA[[#This Row],[Status]]&lt;&gt;Status_No_Project,COUNTBLANK(GLOBAL_DATA[[#This Row],[Implementation progress rate]:[CISO assessment]]),0)</f>
        <v>0</v>
      </c>
      <c r="AW244" s="45">
        <f>SUBTOTAL(103,GLOBAL_DATA[[#This Row],[BU]])</f>
        <v>0</v>
      </c>
    </row>
    <row r="245" spans="1:49" ht="38.25" hidden="1" x14ac:dyDescent="0.25">
      <c r="A245" s="222" t="s">
        <v>40</v>
      </c>
      <c r="B245" s="223" t="s">
        <v>894</v>
      </c>
      <c r="C245" s="223" t="s">
        <v>44</v>
      </c>
      <c r="D245" s="231" t="s">
        <v>811</v>
      </c>
      <c r="E245" s="232" t="s">
        <v>10</v>
      </c>
      <c r="F245" s="232"/>
      <c r="G245" s="233"/>
      <c r="H245" s="221"/>
      <c r="I245" s="231" t="s">
        <v>571</v>
      </c>
      <c r="J245" s="232"/>
      <c r="K245" s="234"/>
      <c r="L245" s="235"/>
      <c r="M245" s="233"/>
      <c r="N245" s="236"/>
      <c r="O245" s="224" t="str">
        <f>IF(GLOBAL_DATA[[#This Row],[Target scope]]="","",INDEX(DATA_TargetStatusChoice[Target_Status_Choice],MATCH(GLOBAL_DATA[[#This Row],[Target scope]],DATA_TargetStatusChoice[Value],1)))</f>
        <v>NOT APPLICABLE</v>
      </c>
      <c r="P245" s="237" t="s">
        <v>427</v>
      </c>
      <c r="Q245" s="238"/>
      <c r="R245" s="250" t="s">
        <v>469</v>
      </c>
      <c r="S245" s="251"/>
      <c r="T245" s="251" t="s">
        <v>386</v>
      </c>
      <c r="U245" s="252"/>
      <c r="V245" s="239" t="s">
        <v>430</v>
      </c>
      <c r="W245" s="240" t="s">
        <v>922</v>
      </c>
      <c r="X245" s="241" t="s">
        <v>562</v>
      </c>
      <c r="Y245" s="241" t="s">
        <v>562</v>
      </c>
      <c r="Z245" s="241">
        <v>44560</v>
      </c>
      <c r="AA245" s="242">
        <f>SUM(GLOBAL_DATA[[#This Row],[Initial 2020]],GLOBAL_DATA[[#This Row],[Initial 2021]],GLOBAL_DATA[[#This Row],[Initial 2022]],GLOBAL_DATA[[#This Row],[Initial 2023]])</f>
        <v>0</v>
      </c>
      <c r="AB245" s="243">
        <f>SUM(GLOBAL_DATA[[#This Row],[Reestimated 2020]],GLOBAL_DATA[[#This Row],[Reestimated 2021]],GLOBAL_DATA[[#This Row],[Reestimated 2022]],GLOBAL_DATA[[#This Row],[Reestimated 2023]])</f>
        <v>0</v>
      </c>
      <c r="AC245" s="244">
        <f>SUM(GLOBAL_DATA[[#This Row],[Spent 2020]],GLOBAL_DATA[[#This Row],[Spent 2021]],GLOBAL_DATA[[#This Row],[Spent 2022]],GLOBAL_DATA[[#This Row],[Spent 2023]])</f>
        <v>0</v>
      </c>
      <c r="AD245" s="245">
        <v>0</v>
      </c>
      <c r="AE245" s="246">
        <v>0</v>
      </c>
      <c r="AF245" s="247">
        <v>0</v>
      </c>
      <c r="AG245" s="246">
        <v>0</v>
      </c>
      <c r="AH245" s="246">
        <v>0</v>
      </c>
      <c r="AI245" s="246">
        <v>0</v>
      </c>
      <c r="AJ245" s="245" t="s">
        <v>562</v>
      </c>
      <c r="AK245" s="246" t="s">
        <v>562</v>
      </c>
      <c r="AL245" s="247" t="s">
        <v>562</v>
      </c>
      <c r="AM245" s="246">
        <v>0</v>
      </c>
      <c r="AN245" s="246">
        <v>0</v>
      </c>
      <c r="AO245" s="248">
        <v>0</v>
      </c>
      <c r="AP245" s="249" t="s">
        <v>562</v>
      </c>
      <c r="AQ245" s="249" t="s">
        <v>562</v>
      </c>
      <c r="AR245" s="162" t="str">
        <f>IF(GLOBAL_DATA[[#This Row],[Target scope]]&lt;&gt;Target_Not_Applicable,GLOBAL_DATA[[#This Row],[Target scope]]*GLOBAL_DATA[[#This Row],[Implementation progress rate]],"")</f>
        <v/>
      </c>
      <c r="AS245" s="180">
        <f>IF(OR(GLOBAL_DATA[[#This Row],[Status]]=DATA!$J$6,GLOBAL_DATA[[#This Row],[Status]]=DATA!$J$7,GLOBAL_DATA[[#This Row],[Status]]=DATA!$J$8),1,0)</f>
        <v>0</v>
      </c>
      <c r="AT245" s="181" t="str">
        <f>IF(GLOBAL_DATA[[#This Row],[Status]]=Status_No_Project,"",MAX(GLOBAL_DATA[[#This Row],[Initial end]],GLOBAL_DATA[[#This Row],[Re-estimated end]],43831))</f>
        <v/>
      </c>
      <c r="AU2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 s="222">
        <f>IF(GLOBAL_DATA[[#This Row],[Target scope]]&lt;&gt;Target_Not_Applicable,COUNTBLANK(GLOBAL_DATA[[#This Row],[Target scope]:[Target justification (if&lt;100%)]]),0)+IF(GLOBAL_DATA[[#This Row],[Status]]&lt;&gt;Status_No_Project,COUNTBLANK(GLOBAL_DATA[[#This Row],[Implementation progress rate]:[CISO assessment]]),0)</f>
        <v>0</v>
      </c>
      <c r="AW245" s="45">
        <f>SUBTOTAL(103,GLOBAL_DATA[[#This Row],[BU]])</f>
        <v>0</v>
      </c>
    </row>
    <row r="246" spans="1:49" ht="38.25" hidden="1" x14ac:dyDescent="0.25">
      <c r="A246" s="222" t="s">
        <v>40</v>
      </c>
      <c r="B246" s="223" t="s">
        <v>894</v>
      </c>
      <c r="C246" s="223" t="s">
        <v>44</v>
      </c>
      <c r="D246" s="231" t="s">
        <v>812</v>
      </c>
      <c r="E246" s="232" t="s">
        <v>10</v>
      </c>
      <c r="F246" s="232"/>
      <c r="G246" s="233"/>
      <c r="H246" s="221"/>
      <c r="I246" s="231" t="s">
        <v>571</v>
      </c>
      <c r="J246" s="232"/>
      <c r="K246" s="234"/>
      <c r="L246" s="235"/>
      <c r="M246" s="233"/>
      <c r="N246" s="236"/>
      <c r="O246" s="224" t="str">
        <f>IF(GLOBAL_DATA[[#This Row],[Target scope]]="","",INDEX(DATA_TargetStatusChoice[Target_Status_Choice],MATCH(GLOBAL_DATA[[#This Row],[Target scope]],DATA_TargetStatusChoice[Value],1)))</f>
        <v>NOT APPLICABLE</v>
      </c>
      <c r="P246" s="237" t="s">
        <v>427</v>
      </c>
      <c r="Q246" s="238"/>
      <c r="R246" s="250" t="s">
        <v>469</v>
      </c>
      <c r="S246" s="251"/>
      <c r="T246" s="251" t="s">
        <v>386</v>
      </c>
      <c r="U246" s="252"/>
      <c r="V246" s="239" t="s">
        <v>430</v>
      </c>
      <c r="W246" s="240" t="s">
        <v>922</v>
      </c>
      <c r="X246" s="241" t="s">
        <v>562</v>
      </c>
      <c r="Y246" s="241" t="s">
        <v>562</v>
      </c>
      <c r="Z246" s="241">
        <v>44560</v>
      </c>
      <c r="AA246" s="242">
        <f>SUM(GLOBAL_DATA[[#This Row],[Initial 2020]],GLOBAL_DATA[[#This Row],[Initial 2021]],GLOBAL_DATA[[#This Row],[Initial 2022]],GLOBAL_DATA[[#This Row],[Initial 2023]])</f>
        <v>0</v>
      </c>
      <c r="AB246" s="243">
        <f>SUM(GLOBAL_DATA[[#This Row],[Reestimated 2020]],GLOBAL_DATA[[#This Row],[Reestimated 2021]],GLOBAL_DATA[[#This Row],[Reestimated 2022]],GLOBAL_DATA[[#This Row],[Reestimated 2023]])</f>
        <v>0</v>
      </c>
      <c r="AC246" s="244">
        <f>SUM(GLOBAL_DATA[[#This Row],[Spent 2020]],GLOBAL_DATA[[#This Row],[Spent 2021]],GLOBAL_DATA[[#This Row],[Spent 2022]],GLOBAL_DATA[[#This Row],[Spent 2023]])</f>
        <v>0</v>
      </c>
      <c r="AD246" s="245">
        <v>0</v>
      </c>
      <c r="AE246" s="246">
        <v>0</v>
      </c>
      <c r="AF246" s="247">
        <v>0</v>
      </c>
      <c r="AG246" s="246">
        <v>0</v>
      </c>
      <c r="AH246" s="246">
        <v>0</v>
      </c>
      <c r="AI246" s="246">
        <v>0</v>
      </c>
      <c r="AJ246" s="245" t="s">
        <v>562</v>
      </c>
      <c r="AK246" s="246" t="s">
        <v>562</v>
      </c>
      <c r="AL246" s="247" t="s">
        <v>562</v>
      </c>
      <c r="AM246" s="246">
        <v>0</v>
      </c>
      <c r="AN246" s="246">
        <v>0</v>
      </c>
      <c r="AO246" s="248">
        <v>0</v>
      </c>
      <c r="AP246" s="249" t="s">
        <v>562</v>
      </c>
      <c r="AQ246" s="249" t="s">
        <v>562</v>
      </c>
      <c r="AR246" s="162" t="str">
        <f>IF(GLOBAL_DATA[[#This Row],[Target scope]]&lt;&gt;Target_Not_Applicable,GLOBAL_DATA[[#This Row],[Target scope]]*GLOBAL_DATA[[#This Row],[Implementation progress rate]],"")</f>
        <v/>
      </c>
      <c r="AS246" s="180">
        <f>IF(OR(GLOBAL_DATA[[#This Row],[Status]]=DATA!$J$6,GLOBAL_DATA[[#This Row],[Status]]=DATA!$J$7,GLOBAL_DATA[[#This Row],[Status]]=DATA!$J$8),1,0)</f>
        <v>0</v>
      </c>
      <c r="AT246" s="181" t="str">
        <f>IF(GLOBAL_DATA[[#This Row],[Status]]=Status_No_Project,"",MAX(GLOBAL_DATA[[#This Row],[Initial end]],GLOBAL_DATA[[#This Row],[Re-estimated end]],43831))</f>
        <v/>
      </c>
      <c r="AU2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 s="222">
        <f>IF(GLOBAL_DATA[[#This Row],[Target scope]]&lt;&gt;Target_Not_Applicable,COUNTBLANK(GLOBAL_DATA[[#This Row],[Target scope]:[Target justification (if&lt;100%)]]),0)+IF(GLOBAL_DATA[[#This Row],[Status]]&lt;&gt;Status_No_Project,COUNTBLANK(GLOBAL_DATA[[#This Row],[Implementation progress rate]:[CISO assessment]]),0)</f>
        <v>0</v>
      </c>
      <c r="AW246" s="45">
        <f>SUBTOTAL(103,GLOBAL_DATA[[#This Row],[BU]])</f>
        <v>0</v>
      </c>
    </row>
    <row r="247" spans="1:49" ht="38.25" hidden="1" x14ac:dyDescent="0.25">
      <c r="A247" s="222" t="s">
        <v>40</v>
      </c>
      <c r="B247" s="223" t="s">
        <v>894</v>
      </c>
      <c r="C247" s="223" t="s">
        <v>44</v>
      </c>
      <c r="D247" s="231" t="s">
        <v>813</v>
      </c>
      <c r="E247" s="232" t="s">
        <v>10</v>
      </c>
      <c r="F247" s="232"/>
      <c r="G247" s="233"/>
      <c r="H247" s="221"/>
      <c r="I247" s="231" t="s">
        <v>571</v>
      </c>
      <c r="J247" s="232"/>
      <c r="K247" s="234"/>
      <c r="L247" s="235"/>
      <c r="M247" s="233"/>
      <c r="N247" s="236"/>
      <c r="O247" s="224" t="str">
        <f>IF(GLOBAL_DATA[[#This Row],[Target scope]]="","",INDEX(DATA_TargetStatusChoice[Target_Status_Choice],MATCH(GLOBAL_DATA[[#This Row],[Target scope]],DATA_TargetStatusChoice[Value],1)))</f>
        <v>NOT APPLICABLE</v>
      </c>
      <c r="P247" s="237" t="s">
        <v>427</v>
      </c>
      <c r="Q247" s="238"/>
      <c r="R247" s="250" t="s">
        <v>469</v>
      </c>
      <c r="S247" s="251"/>
      <c r="T247" s="251" t="s">
        <v>386</v>
      </c>
      <c r="U247" s="252"/>
      <c r="V247" s="239" t="s">
        <v>430</v>
      </c>
      <c r="W247" s="240" t="s">
        <v>922</v>
      </c>
      <c r="X247" s="241" t="s">
        <v>562</v>
      </c>
      <c r="Y247" s="241" t="s">
        <v>562</v>
      </c>
      <c r="Z247" s="241">
        <v>44560</v>
      </c>
      <c r="AA247" s="242">
        <f>SUM(GLOBAL_DATA[[#This Row],[Initial 2020]],GLOBAL_DATA[[#This Row],[Initial 2021]],GLOBAL_DATA[[#This Row],[Initial 2022]],GLOBAL_DATA[[#This Row],[Initial 2023]])</f>
        <v>0</v>
      </c>
      <c r="AB247" s="243">
        <f>SUM(GLOBAL_DATA[[#This Row],[Reestimated 2020]],GLOBAL_DATA[[#This Row],[Reestimated 2021]],GLOBAL_DATA[[#This Row],[Reestimated 2022]],GLOBAL_DATA[[#This Row],[Reestimated 2023]])</f>
        <v>0</v>
      </c>
      <c r="AC247" s="244">
        <f>SUM(GLOBAL_DATA[[#This Row],[Spent 2020]],GLOBAL_DATA[[#This Row],[Spent 2021]],GLOBAL_DATA[[#This Row],[Spent 2022]],GLOBAL_DATA[[#This Row],[Spent 2023]])</f>
        <v>0</v>
      </c>
      <c r="AD247" s="245">
        <v>0</v>
      </c>
      <c r="AE247" s="246">
        <v>0</v>
      </c>
      <c r="AF247" s="247">
        <v>0</v>
      </c>
      <c r="AG247" s="246">
        <v>0</v>
      </c>
      <c r="AH247" s="246">
        <v>0</v>
      </c>
      <c r="AI247" s="246">
        <v>0</v>
      </c>
      <c r="AJ247" s="245" t="s">
        <v>562</v>
      </c>
      <c r="AK247" s="246" t="s">
        <v>562</v>
      </c>
      <c r="AL247" s="247" t="s">
        <v>562</v>
      </c>
      <c r="AM247" s="246">
        <v>0</v>
      </c>
      <c r="AN247" s="246">
        <v>0</v>
      </c>
      <c r="AO247" s="248">
        <v>0</v>
      </c>
      <c r="AP247" s="249" t="s">
        <v>562</v>
      </c>
      <c r="AQ247" s="249" t="s">
        <v>562</v>
      </c>
      <c r="AR247" s="162" t="str">
        <f>IF(GLOBAL_DATA[[#This Row],[Target scope]]&lt;&gt;Target_Not_Applicable,GLOBAL_DATA[[#This Row],[Target scope]]*GLOBAL_DATA[[#This Row],[Implementation progress rate]],"")</f>
        <v/>
      </c>
      <c r="AS247" s="180">
        <f>IF(OR(GLOBAL_DATA[[#This Row],[Status]]=DATA!$J$6,GLOBAL_DATA[[#This Row],[Status]]=DATA!$J$7,GLOBAL_DATA[[#This Row],[Status]]=DATA!$J$8),1,0)</f>
        <v>0</v>
      </c>
      <c r="AT247" s="181" t="str">
        <f>IF(GLOBAL_DATA[[#This Row],[Status]]=Status_No_Project,"",MAX(GLOBAL_DATA[[#This Row],[Initial end]],GLOBAL_DATA[[#This Row],[Re-estimated end]],43831))</f>
        <v/>
      </c>
      <c r="AU2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 s="222">
        <f>IF(GLOBAL_DATA[[#This Row],[Target scope]]&lt;&gt;Target_Not_Applicable,COUNTBLANK(GLOBAL_DATA[[#This Row],[Target scope]:[Target justification (if&lt;100%)]]),0)+IF(GLOBAL_DATA[[#This Row],[Status]]&lt;&gt;Status_No_Project,COUNTBLANK(GLOBAL_DATA[[#This Row],[Implementation progress rate]:[CISO assessment]]),0)</f>
        <v>0</v>
      </c>
      <c r="AW247" s="45">
        <f>SUBTOTAL(103,GLOBAL_DATA[[#This Row],[BU]])</f>
        <v>0</v>
      </c>
    </row>
    <row r="248" spans="1:49" ht="38.25" hidden="1" x14ac:dyDescent="0.25">
      <c r="A248" s="222" t="s">
        <v>40</v>
      </c>
      <c r="B248" s="223" t="s">
        <v>894</v>
      </c>
      <c r="C248" s="223" t="s">
        <v>44</v>
      </c>
      <c r="D248" s="231" t="s">
        <v>814</v>
      </c>
      <c r="E248" s="232" t="s">
        <v>10</v>
      </c>
      <c r="F248" s="232"/>
      <c r="G248" s="233"/>
      <c r="H248" s="221"/>
      <c r="I248" s="231" t="s">
        <v>568</v>
      </c>
      <c r="J248" s="232"/>
      <c r="K248" s="234"/>
      <c r="L248" s="235"/>
      <c r="M248" s="233"/>
      <c r="N248" s="236"/>
      <c r="O248" s="224" t="str">
        <f>IF(GLOBAL_DATA[[#This Row],[Target scope]]="","",INDEX(DATA_TargetStatusChoice[Target_Status_Choice],MATCH(GLOBAL_DATA[[#This Row],[Target scope]],DATA_TargetStatusChoice[Value],1)))</f>
        <v>NOT APPLICABLE</v>
      </c>
      <c r="P248" s="237" t="s">
        <v>427</v>
      </c>
      <c r="Q248" s="238"/>
      <c r="R248" s="250" t="s">
        <v>469</v>
      </c>
      <c r="S248" s="251"/>
      <c r="T248" s="251" t="s">
        <v>386</v>
      </c>
      <c r="U248" s="252"/>
      <c r="V248" s="239" t="s">
        <v>430</v>
      </c>
      <c r="W248" s="240" t="s">
        <v>390</v>
      </c>
      <c r="X248" s="241" t="s">
        <v>562</v>
      </c>
      <c r="Y248" s="241" t="s">
        <v>562</v>
      </c>
      <c r="Z248" s="241">
        <v>44560</v>
      </c>
      <c r="AA248" s="242">
        <f>SUM(GLOBAL_DATA[[#This Row],[Initial 2020]],GLOBAL_DATA[[#This Row],[Initial 2021]],GLOBAL_DATA[[#This Row],[Initial 2022]],GLOBAL_DATA[[#This Row],[Initial 2023]])</f>
        <v>0</v>
      </c>
      <c r="AB248" s="243">
        <f>SUM(GLOBAL_DATA[[#This Row],[Reestimated 2020]],GLOBAL_DATA[[#This Row],[Reestimated 2021]],GLOBAL_DATA[[#This Row],[Reestimated 2022]],GLOBAL_DATA[[#This Row],[Reestimated 2023]])</f>
        <v>0</v>
      </c>
      <c r="AC248" s="244">
        <f>SUM(GLOBAL_DATA[[#This Row],[Spent 2020]],GLOBAL_DATA[[#This Row],[Spent 2021]],GLOBAL_DATA[[#This Row],[Spent 2022]],GLOBAL_DATA[[#This Row],[Spent 2023]])</f>
        <v>0</v>
      </c>
      <c r="AD248" s="245">
        <v>0</v>
      </c>
      <c r="AE248" s="246">
        <v>0</v>
      </c>
      <c r="AF248" s="247">
        <v>0</v>
      </c>
      <c r="AG248" s="246">
        <v>0</v>
      </c>
      <c r="AH248" s="246">
        <v>0</v>
      </c>
      <c r="AI248" s="246">
        <v>0</v>
      </c>
      <c r="AJ248" s="245" t="s">
        <v>562</v>
      </c>
      <c r="AK248" s="246" t="s">
        <v>562</v>
      </c>
      <c r="AL248" s="247" t="s">
        <v>562</v>
      </c>
      <c r="AM248" s="246">
        <v>0</v>
      </c>
      <c r="AN248" s="246">
        <v>0</v>
      </c>
      <c r="AO248" s="248">
        <v>0</v>
      </c>
      <c r="AP248" s="249" t="s">
        <v>562</v>
      </c>
      <c r="AQ248" s="249" t="s">
        <v>562</v>
      </c>
      <c r="AR248" s="162" t="str">
        <f>IF(GLOBAL_DATA[[#This Row],[Target scope]]&lt;&gt;Target_Not_Applicable,GLOBAL_DATA[[#This Row],[Target scope]]*GLOBAL_DATA[[#This Row],[Implementation progress rate]],"")</f>
        <v/>
      </c>
      <c r="AS248" s="180">
        <f>IF(OR(GLOBAL_DATA[[#This Row],[Status]]=DATA!$J$6,GLOBAL_DATA[[#This Row],[Status]]=DATA!$J$7,GLOBAL_DATA[[#This Row],[Status]]=DATA!$J$8),1,0)</f>
        <v>0</v>
      </c>
      <c r="AT248" s="181" t="str">
        <f>IF(GLOBAL_DATA[[#This Row],[Status]]=Status_No_Project,"",MAX(GLOBAL_DATA[[#This Row],[Initial end]],GLOBAL_DATA[[#This Row],[Re-estimated end]],43831))</f>
        <v/>
      </c>
      <c r="AU2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 s="222">
        <f>IF(GLOBAL_DATA[[#This Row],[Target scope]]&lt;&gt;Target_Not_Applicable,COUNTBLANK(GLOBAL_DATA[[#This Row],[Target scope]:[Target justification (if&lt;100%)]]),0)+IF(GLOBAL_DATA[[#This Row],[Status]]&lt;&gt;Status_No_Project,COUNTBLANK(GLOBAL_DATA[[#This Row],[Implementation progress rate]:[CISO assessment]]),0)</f>
        <v>0</v>
      </c>
      <c r="AW248" s="45">
        <f>SUBTOTAL(103,GLOBAL_DATA[[#This Row],[BU]])</f>
        <v>0</v>
      </c>
    </row>
    <row r="249" spans="1:49" ht="38.25" hidden="1" x14ac:dyDescent="0.25">
      <c r="A249" s="222" t="s">
        <v>40</v>
      </c>
      <c r="B249" s="223" t="s">
        <v>894</v>
      </c>
      <c r="C249" s="223" t="s">
        <v>44</v>
      </c>
      <c r="D249" s="231" t="s">
        <v>815</v>
      </c>
      <c r="E249" s="232" t="s">
        <v>10</v>
      </c>
      <c r="F249" s="232"/>
      <c r="G249" s="233"/>
      <c r="H249" s="221"/>
      <c r="I249" s="231" t="s">
        <v>568</v>
      </c>
      <c r="J249" s="232"/>
      <c r="K249" s="234"/>
      <c r="L249" s="235"/>
      <c r="M249" s="233"/>
      <c r="N249" s="236"/>
      <c r="O249" s="224" t="str">
        <f>IF(GLOBAL_DATA[[#This Row],[Target scope]]="","",INDEX(DATA_TargetStatusChoice[Target_Status_Choice],MATCH(GLOBAL_DATA[[#This Row],[Target scope]],DATA_TargetStatusChoice[Value],1)))</f>
        <v>NOT APPLICABLE</v>
      </c>
      <c r="P249" s="237" t="s">
        <v>427</v>
      </c>
      <c r="Q249" s="238"/>
      <c r="R249" s="250" t="s">
        <v>469</v>
      </c>
      <c r="S249" s="251"/>
      <c r="T249" s="251" t="s">
        <v>386</v>
      </c>
      <c r="U249" s="252"/>
      <c r="V249" s="239" t="s">
        <v>430</v>
      </c>
      <c r="W249" s="240" t="s">
        <v>924</v>
      </c>
      <c r="X249" s="241" t="s">
        <v>562</v>
      </c>
      <c r="Y249" s="241" t="s">
        <v>562</v>
      </c>
      <c r="Z249" s="241">
        <v>44560</v>
      </c>
      <c r="AA249" s="242">
        <f>SUM(GLOBAL_DATA[[#This Row],[Initial 2020]],GLOBAL_DATA[[#This Row],[Initial 2021]],GLOBAL_DATA[[#This Row],[Initial 2022]],GLOBAL_DATA[[#This Row],[Initial 2023]])</f>
        <v>0</v>
      </c>
      <c r="AB249" s="243">
        <f>SUM(GLOBAL_DATA[[#This Row],[Reestimated 2020]],GLOBAL_DATA[[#This Row],[Reestimated 2021]],GLOBAL_DATA[[#This Row],[Reestimated 2022]],GLOBAL_DATA[[#This Row],[Reestimated 2023]])</f>
        <v>0</v>
      </c>
      <c r="AC249" s="244">
        <f>SUM(GLOBAL_DATA[[#This Row],[Spent 2020]],GLOBAL_DATA[[#This Row],[Spent 2021]],GLOBAL_DATA[[#This Row],[Spent 2022]],GLOBAL_DATA[[#This Row],[Spent 2023]])</f>
        <v>0</v>
      </c>
      <c r="AD249" s="245">
        <v>0</v>
      </c>
      <c r="AE249" s="246">
        <v>0</v>
      </c>
      <c r="AF249" s="247">
        <v>0</v>
      </c>
      <c r="AG249" s="246">
        <v>0</v>
      </c>
      <c r="AH249" s="246">
        <v>0</v>
      </c>
      <c r="AI249" s="246">
        <v>0</v>
      </c>
      <c r="AJ249" s="245" t="s">
        <v>562</v>
      </c>
      <c r="AK249" s="246" t="s">
        <v>562</v>
      </c>
      <c r="AL249" s="247" t="s">
        <v>562</v>
      </c>
      <c r="AM249" s="246">
        <v>0</v>
      </c>
      <c r="AN249" s="246">
        <v>0</v>
      </c>
      <c r="AO249" s="248">
        <v>0</v>
      </c>
      <c r="AP249" s="249" t="s">
        <v>562</v>
      </c>
      <c r="AQ249" s="249" t="s">
        <v>562</v>
      </c>
      <c r="AR249" s="162" t="str">
        <f>IF(GLOBAL_DATA[[#This Row],[Target scope]]&lt;&gt;Target_Not_Applicable,GLOBAL_DATA[[#This Row],[Target scope]]*GLOBAL_DATA[[#This Row],[Implementation progress rate]],"")</f>
        <v/>
      </c>
      <c r="AS249" s="180">
        <f>IF(OR(GLOBAL_DATA[[#This Row],[Status]]=DATA!$J$6,GLOBAL_DATA[[#This Row],[Status]]=DATA!$J$7,GLOBAL_DATA[[#This Row],[Status]]=DATA!$J$8),1,0)</f>
        <v>0</v>
      </c>
      <c r="AT249" s="181" t="str">
        <f>IF(GLOBAL_DATA[[#This Row],[Status]]=Status_No_Project,"",MAX(GLOBAL_DATA[[#This Row],[Initial end]],GLOBAL_DATA[[#This Row],[Re-estimated end]],43831))</f>
        <v/>
      </c>
      <c r="AU2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 s="222">
        <f>IF(GLOBAL_DATA[[#This Row],[Target scope]]&lt;&gt;Target_Not_Applicable,COUNTBLANK(GLOBAL_DATA[[#This Row],[Target scope]:[Target justification (if&lt;100%)]]),0)+IF(GLOBAL_DATA[[#This Row],[Status]]&lt;&gt;Status_No_Project,COUNTBLANK(GLOBAL_DATA[[#This Row],[Implementation progress rate]:[CISO assessment]]),0)</f>
        <v>0</v>
      </c>
      <c r="AW249" s="45">
        <f>SUBTOTAL(103,GLOBAL_DATA[[#This Row],[BU]])</f>
        <v>0</v>
      </c>
    </row>
    <row r="250" spans="1:49" ht="38.25" hidden="1" x14ac:dyDescent="0.25">
      <c r="A250" s="222" t="s">
        <v>40</v>
      </c>
      <c r="B250" s="223" t="s">
        <v>894</v>
      </c>
      <c r="C250" s="223" t="s">
        <v>44</v>
      </c>
      <c r="D250" s="231" t="s">
        <v>816</v>
      </c>
      <c r="E250" s="232" t="s">
        <v>10</v>
      </c>
      <c r="F250" s="232"/>
      <c r="G250" s="233"/>
      <c r="H250" s="221"/>
      <c r="I250" s="231" t="s">
        <v>571</v>
      </c>
      <c r="J250" s="232"/>
      <c r="K250" s="234"/>
      <c r="L250" s="235"/>
      <c r="M250" s="233"/>
      <c r="N250" s="236"/>
      <c r="O250" s="224" t="str">
        <f>IF(GLOBAL_DATA[[#This Row],[Target scope]]="","",INDEX(DATA_TargetStatusChoice[Target_Status_Choice],MATCH(GLOBAL_DATA[[#This Row],[Target scope]],DATA_TargetStatusChoice[Value],1)))</f>
        <v>NOT APPLICABLE</v>
      </c>
      <c r="P250" s="237" t="s">
        <v>427</v>
      </c>
      <c r="Q250" s="238"/>
      <c r="R250" s="250" t="s">
        <v>469</v>
      </c>
      <c r="S250" s="251"/>
      <c r="T250" s="251" t="s">
        <v>386</v>
      </c>
      <c r="U250" s="252"/>
      <c r="V250" s="239" t="s">
        <v>430</v>
      </c>
      <c r="W250" s="240" t="s">
        <v>922</v>
      </c>
      <c r="X250" s="241" t="s">
        <v>562</v>
      </c>
      <c r="Y250" s="241" t="s">
        <v>562</v>
      </c>
      <c r="Z250" s="241">
        <v>44560</v>
      </c>
      <c r="AA250" s="242">
        <f>SUM(GLOBAL_DATA[[#This Row],[Initial 2020]],GLOBAL_DATA[[#This Row],[Initial 2021]],GLOBAL_DATA[[#This Row],[Initial 2022]],GLOBAL_DATA[[#This Row],[Initial 2023]])</f>
        <v>0</v>
      </c>
      <c r="AB250" s="243">
        <f>SUM(GLOBAL_DATA[[#This Row],[Reestimated 2020]],GLOBAL_DATA[[#This Row],[Reestimated 2021]],GLOBAL_DATA[[#This Row],[Reestimated 2022]],GLOBAL_DATA[[#This Row],[Reestimated 2023]])</f>
        <v>0</v>
      </c>
      <c r="AC250" s="244">
        <f>SUM(GLOBAL_DATA[[#This Row],[Spent 2020]],GLOBAL_DATA[[#This Row],[Spent 2021]],GLOBAL_DATA[[#This Row],[Spent 2022]],GLOBAL_DATA[[#This Row],[Spent 2023]])</f>
        <v>0</v>
      </c>
      <c r="AD250" s="245">
        <v>0</v>
      </c>
      <c r="AE250" s="246">
        <v>0</v>
      </c>
      <c r="AF250" s="247">
        <v>0</v>
      </c>
      <c r="AG250" s="246">
        <v>0</v>
      </c>
      <c r="AH250" s="246">
        <v>0</v>
      </c>
      <c r="AI250" s="246">
        <v>0</v>
      </c>
      <c r="AJ250" s="245" t="s">
        <v>562</v>
      </c>
      <c r="AK250" s="246" t="s">
        <v>562</v>
      </c>
      <c r="AL250" s="247" t="s">
        <v>562</v>
      </c>
      <c r="AM250" s="246">
        <v>0</v>
      </c>
      <c r="AN250" s="246">
        <v>0</v>
      </c>
      <c r="AO250" s="248">
        <v>0</v>
      </c>
      <c r="AP250" s="249" t="s">
        <v>562</v>
      </c>
      <c r="AQ250" s="249" t="s">
        <v>562</v>
      </c>
      <c r="AR250" s="162" t="str">
        <f>IF(GLOBAL_DATA[[#This Row],[Target scope]]&lt;&gt;Target_Not_Applicable,GLOBAL_DATA[[#This Row],[Target scope]]*GLOBAL_DATA[[#This Row],[Implementation progress rate]],"")</f>
        <v/>
      </c>
      <c r="AS250" s="180">
        <f>IF(OR(GLOBAL_DATA[[#This Row],[Status]]=DATA!$J$6,GLOBAL_DATA[[#This Row],[Status]]=DATA!$J$7,GLOBAL_DATA[[#This Row],[Status]]=DATA!$J$8),1,0)</f>
        <v>0</v>
      </c>
      <c r="AT250" s="181" t="str">
        <f>IF(GLOBAL_DATA[[#This Row],[Status]]=Status_No_Project,"",MAX(GLOBAL_DATA[[#This Row],[Initial end]],GLOBAL_DATA[[#This Row],[Re-estimated end]],43831))</f>
        <v/>
      </c>
      <c r="AU2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 s="222">
        <f>IF(GLOBAL_DATA[[#This Row],[Target scope]]&lt;&gt;Target_Not_Applicable,COUNTBLANK(GLOBAL_DATA[[#This Row],[Target scope]:[Target justification (if&lt;100%)]]),0)+IF(GLOBAL_DATA[[#This Row],[Status]]&lt;&gt;Status_No_Project,COUNTBLANK(GLOBAL_DATA[[#This Row],[Implementation progress rate]:[CISO assessment]]),0)</f>
        <v>0</v>
      </c>
      <c r="AW250" s="45">
        <f>SUBTOTAL(103,GLOBAL_DATA[[#This Row],[BU]])</f>
        <v>0</v>
      </c>
    </row>
    <row r="251" spans="1:49" ht="38.25" hidden="1" x14ac:dyDescent="0.25">
      <c r="A251" s="222" t="s">
        <v>40</v>
      </c>
      <c r="B251" s="223" t="s">
        <v>894</v>
      </c>
      <c r="C251" s="223" t="s">
        <v>44</v>
      </c>
      <c r="D251" s="231" t="s">
        <v>817</v>
      </c>
      <c r="E251" s="232" t="s">
        <v>10</v>
      </c>
      <c r="F251" s="232"/>
      <c r="G251" s="233"/>
      <c r="H251" s="221"/>
      <c r="I251" s="231" t="s">
        <v>568</v>
      </c>
      <c r="J251" s="232"/>
      <c r="K251" s="234"/>
      <c r="L251" s="235"/>
      <c r="M251" s="233"/>
      <c r="N251" s="236"/>
      <c r="O251" s="224" t="str">
        <f>IF(GLOBAL_DATA[[#This Row],[Target scope]]="","",INDEX(DATA_TargetStatusChoice[Target_Status_Choice],MATCH(GLOBAL_DATA[[#This Row],[Target scope]],DATA_TargetStatusChoice[Value],1)))</f>
        <v>NOT APPLICABLE</v>
      </c>
      <c r="P251" s="237" t="s">
        <v>427</v>
      </c>
      <c r="Q251" s="238"/>
      <c r="R251" s="250" t="s">
        <v>469</v>
      </c>
      <c r="S251" s="251"/>
      <c r="T251" s="251" t="s">
        <v>386</v>
      </c>
      <c r="U251" s="252"/>
      <c r="V251" s="239" t="s">
        <v>430</v>
      </c>
      <c r="W251" s="240" t="s">
        <v>390</v>
      </c>
      <c r="X251" s="241" t="s">
        <v>562</v>
      </c>
      <c r="Y251" s="241" t="s">
        <v>562</v>
      </c>
      <c r="Z251" s="241">
        <v>44560</v>
      </c>
      <c r="AA251" s="242">
        <f>SUM(GLOBAL_DATA[[#This Row],[Initial 2020]],GLOBAL_DATA[[#This Row],[Initial 2021]],GLOBAL_DATA[[#This Row],[Initial 2022]],GLOBAL_DATA[[#This Row],[Initial 2023]])</f>
        <v>0</v>
      </c>
      <c r="AB251" s="243">
        <f>SUM(GLOBAL_DATA[[#This Row],[Reestimated 2020]],GLOBAL_DATA[[#This Row],[Reestimated 2021]],GLOBAL_DATA[[#This Row],[Reestimated 2022]],GLOBAL_DATA[[#This Row],[Reestimated 2023]])</f>
        <v>0</v>
      </c>
      <c r="AC251" s="244">
        <f>SUM(GLOBAL_DATA[[#This Row],[Spent 2020]],GLOBAL_DATA[[#This Row],[Spent 2021]],GLOBAL_DATA[[#This Row],[Spent 2022]],GLOBAL_DATA[[#This Row],[Spent 2023]])</f>
        <v>0</v>
      </c>
      <c r="AD251" s="245">
        <v>0</v>
      </c>
      <c r="AE251" s="246">
        <v>0</v>
      </c>
      <c r="AF251" s="247">
        <v>0</v>
      </c>
      <c r="AG251" s="246">
        <v>0</v>
      </c>
      <c r="AH251" s="246">
        <v>0</v>
      </c>
      <c r="AI251" s="246">
        <v>0</v>
      </c>
      <c r="AJ251" s="245" t="s">
        <v>562</v>
      </c>
      <c r="AK251" s="246" t="s">
        <v>562</v>
      </c>
      <c r="AL251" s="247" t="s">
        <v>562</v>
      </c>
      <c r="AM251" s="246">
        <v>0</v>
      </c>
      <c r="AN251" s="246">
        <v>0</v>
      </c>
      <c r="AO251" s="248">
        <v>0</v>
      </c>
      <c r="AP251" s="249" t="s">
        <v>562</v>
      </c>
      <c r="AQ251" s="249" t="s">
        <v>562</v>
      </c>
      <c r="AR251" s="162" t="str">
        <f>IF(GLOBAL_DATA[[#This Row],[Target scope]]&lt;&gt;Target_Not_Applicable,GLOBAL_DATA[[#This Row],[Target scope]]*GLOBAL_DATA[[#This Row],[Implementation progress rate]],"")</f>
        <v/>
      </c>
      <c r="AS251" s="180">
        <f>IF(OR(GLOBAL_DATA[[#This Row],[Status]]=DATA!$J$6,GLOBAL_DATA[[#This Row],[Status]]=DATA!$J$7,GLOBAL_DATA[[#This Row],[Status]]=DATA!$J$8),1,0)</f>
        <v>0</v>
      </c>
      <c r="AT251" s="181" t="str">
        <f>IF(GLOBAL_DATA[[#This Row],[Status]]=Status_No_Project,"",MAX(GLOBAL_DATA[[#This Row],[Initial end]],GLOBAL_DATA[[#This Row],[Re-estimated end]],43831))</f>
        <v/>
      </c>
      <c r="AU2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 s="222">
        <f>IF(GLOBAL_DATA[[#This Row],[Target scope]]&lt;&gt;Target_Not_Applicable,COUNTBLANK(GLOBAL_DATA[[#This Row],[Target scope]:[Target justification (if&lt;100%)]]),0)+IF(GLOBAL_DATA[[#This Row],[Status]]&lt;&gt;Status_No_Project,COUNTBLANK(GLOBAL_DATA[[#This Row],[Implementation progress rate]:[CISO assessment]]),0)</f>
        <v>0</v>
      </c>
      <c r="AW251" s="45">
        <f>SUBTOTAL(103,GLOBAL_DATA[[#This Row],[BU]])</f>
        <v>0</v>
      </c>
    </row>
    <row r="252" spans="1:49" ht="38.25" hidden="1" x14ac:dyDescent="0.25">
      <c r="A252" s="222" t="s">
        <v>40</v>
      </c>
      <c r="B252" s="223" t="s">
        <v>894</v>
      </c>
      <c r="C252" s="223" t="s">
        <v>44</v>
      </c>
      <c r="D252" s="231" t="s">
        <v>818</v>
      </c>
      <c r="E252" s="232" t="s">
        <v>10</v>
      </c>
      <c r="F252" s="232"/>
      <c r="G252" s="233"/>
      <c r="H252" s="221"/>
      <c r="I252" s="231" t="s">
        <v>568</v>
      </c>
      <c r="J252" s="232"/>
      <c r="K252" s="234"/>
      <c r="L252" s="235"/>
      <c r="M252" s="233"/>
      <c r="N252" s="236"/>
      <c r="O252" s="224" t="str">
        <f>IF(GLOBAL_DATA[[#This Row],[Target scope]]="","",INDEX(DATA_TargetStatusChoice[Target_Status_Choice],MATCH(GLOBAL_DATA[[#This Row],[Target scope]],DATA_TargetStatusChoice[Value],1)))</f>
        <v>NOT APPLICABLE</v>
      </c>
      <c r="P252" s="237" t="s">
        <v>427</v>
      </c>
      <c r="Q252" s="238"/>
      <c r="R252" s="250" t="s">
        <v>469</v>
      </c>
      <c r="S252" s="251"/>
      <c r="T252" s="251" t="s">
        <v>386</v>
      </c>
      <c r="U252" s="252"/>
      <c r="V252" s="239" t="s">
        <v>430</v>
      </c>
      <c r="W252" s="240" t="s">
        <v>390</v>
      </c>
      <c r="X252" s="241" t="s">
        <v>562</v>
      </c>
      <c r="Y252" s="241" t="s">
        <v>562</v>
      </c>
      <c r="Z252" s="241">
        <v>44560</v>
      </c>
      <c r="AA252" s="242">
        <f>SUM(GLOBAL_DATA[[#This Row],[Initial 2020]],GLOBAL_DATA[[#This Row],[Initial 2021]],GLOBAL_DATA[[#This Row],[Initial 2022]],GLOBAL_DATA[[#This Row],[Initial 2023]])</f>
        <v>0</v>
      </c>
      <c r="AB252" s="243">
        <f>SUM(GLOBAL_DATA[[#This Row],[Reestimated 2020]],GLOBAL_DATA[[#This Row],[Reestimated 2021]],GLOBAL_DATA[[#This Row],[Reestimated 2022]],GLOBAL_DATA[[#This Row],[Reestimated 2023]])</f>
        <v>0</v>
      </c>
      <c r="AC252" s="244">
        <f>SUM(GLOBAL_DATA[[#This Row],[Spent 2020]],GLOBAL_DATA[[#This Row],[Spent 2021]],GLOBAL_DATA[[#This Row],[Spent 2022]],GLOBAL_DATA[[#This Row],[Spent 2023]])</f>
        <v>0</v>
      </c>
      <c r="AD252" s="245">
        <v>0</v>
      </c>
      <c r="AE252" s="246">
        <v>0</v>
      </c>
      <c r="AF252" s="247">
        <v>0</v>
      </c>
      <c r="AG252" s="246">
        <v>0</v>
      </c>
      <c r="AH252" s="246">
        <v>0</v>
      </c>
      <c r="AI252" s="246">
        <v>0</v>
      </c>
      <c r="AJ252" s="245" t="s">
        <v>562</v>
      </c>
      <c r="AK252" s="246" t="s">
        <v>562</v>
      </c>
      <c r="AL252" s="247" t="s">
        <v>562</v>
      </c>
      <c r="AM252" s="246">
        <v>0</v>
      </c>
      <c r="AN252" s="246">
        <v>0</v>
      </c>
      <c r="AO252" s="248">
        <v>0</v>
      </c>
      <c r="AP252" s="249" t="s">
        <v>562</v>
      </c>
      <c r="AQ252" s="249" t="s">
        <v>562</v>
      </c>
      <c r="AR252" s="162" t="str">
        <f>IF(GLOBAL_DATA[[#This Row],[Target scope]]&lt;&gt;Target_Not_Applicable,GLOBAL_DATA[[#This Row],[Target scope]]*GLOBAL_DATA[[#This Row],[Implementation progress rate]],"")</f>
        <v/>
      </c>
      <c r="AS252" s="180">
        <f>IF(OR(GLOBAL_DATA[[#This Row],[Status]]=DATA!$J$6,GLOBAL_DATA[[#This Row],[Status]]=DATA!$J$7,GLOBAL_DATA[[#This Row],[Status]]=DATA!$J$8),1,0)</f>
        <v>0</v>
      </c>
      <c r="AT252" s="181" t="str">
        <f>IF(GLOBAL_DATA[[#This Row],[Status]]=Status_No_Project,"",MAX(GLOBAL_DATA[[#This Row],[Initial end]],GLOBAL_DATA[[#This Row],[Re-estimated end]],43831))</f>
        <v/>
      </c>
      <c r="AU2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 s="222">
        <f>IF(GLOBAL_DATA[[#This Row],[Target scope]]&lt;&gt;Target_Not_Applicable,COUNTBLANK(GLOBAL_DATA[[#This Row],[Target scope]:[Target justification (if&lt;100%)]]),0)+IF(GLOBAL_DATA[[#This Row],[Status]]&lt;&gt;Status_No_Project,COUNTBLANK(GLOBAL_DATA[[#This Row],[Implementation progress rate]:[CISO assessment]]),0)</f>
        <v>0</v>
      </c>
      <c r="AW252" s="45">
        <f>SUBTOTAL(103,GLOBAL_DATA[[#This Row],[BU]])</f>
        <v>0</v>
      </c>
    </row>
    <row r="253" spans="1:49" ht="38.25" hidden="1" x14ac:dyDescent="0.25">
      <c r="A253" s="222" t="s">
        <v>40</v>
      </c>
      <c r="B253" s="223" t="s">
        <v>894</v>
      </c>
      <c r="C253" s="223" t="s">
        <v>44</v>
      </c>
      <c r="D253" s="231" t="s">
        <v>819</v>
      </c>
      <c r="E253" s="232" t="s">
        <v>10</v>
      </c>
      <c r="F253" s="232"/>
      <c r="G253" s="233"/>
      <c r="H253" s="221"/>
      <c r="I253" s="231" t="s">
        <v>578</v>
      </c>
      <c r="J253" s="232"/>
      <c r="K253" s="234"/>
      <c r="L253" s="235"/>
      <c r="M253" s="233"/>
      <c r="N253" s="236"/>
      <c r="O253" s="224" t="str">
        <f>IF(GLOBAL_DATA[[#This Row],[Target scope]]="","",INDEX(DATA_TargetStatusChoice[Target_Status_Choice],MATCH(GLOBAL_DATA[[#This Row],[Target scope]],DATA_TargetStatusChoice[Value],1)))</f>
        <v>NOT APPLICABLE</v>
      </c>
      <c r="P253" s="237" t="s">
        <v>427</v>
      </c>
      <c r="Q253" s="238"/>
      <c r="R253" s="250" t="s">
        <v>469</v>
      </c>
      <c r="S253" s="251"/>
      <c r="T253" s="251" t="s">
        <v>386</v>
      </c>
      <c r="U253" s="252"/>
      <c r="V253" s="239" t="s">
        <v>430</v>
      </c>
      <c r="W253" s="240" t="s">
        <v>922</v>
      </c>
      <c r="X253" s="241" t="s">
        <v>562</v>
      </c>
      <c r="Y253" s="241" t="s">
        <v>562</v>
      </c>
      <c r="Z253" s="241" t="s">
        <v>562</v>
      </c>
      <c r="AA253" s="242">
        <f>SUM(GLOBAL_DATA[[#This Row],[Initial 2020]],GLOBAL_DATA[[#This Row],[Initial 2021]],GLOBAL_DATA[[#This Row],[Initial 2022]],GLOBAL_DATA[[#This Row],[Initial 2023]])</f>
        <v>0</v>
      </c>
      <c r="AB253" s="243">
        <f>SUM(GLOBAL_DATA[[#This Row],[Reestimated 2020]],GLOBAL_DATA[[#This Row],[Reestimated 2021]],GLOBAL_DATA[[#This Row],[Reestimated 2022]],GLOBAL_DATA[[#This Row],[Reestimated 2023]])</f>
        <v>0</v>
      </c>
      <c r="AC253" s="244">
        <f>SUM(GLOBAL_DATA[[#This Row],[Spent 2020]],GLOBAL_DATA[[#This Row],[Spent 2021]],GLOBAL_DATA[[#This Row],[Spent 2022]],GLOBAL_DATA[[#This Row],[Spent 2023]])</f>
        <v>0</v>
      </c>
      <c r="AD253" s="245">
        <v>0</v>
      </c>
      <c r="AE253" s="246">
        <v>0</v>
      </c>
      <c r="AF253" s="247">
        <v>0</v>
      </c>
      <c r="AG253" s="246">
        <v>0</v>
      </c>
      <c r="AH253" s="246">
        <v>0</v>
      </c>
      <c r="AI253" s="246">
        <v>0</v>
      </c>
      <c r="AJ253" s="245" t="s">
        <v>562</v>
      </c>
      <c r="AK253" s="246" t="s">
        <v>562</v>
      </c>
      <c r="AL253" s="247" t="s">
        <v>562</v>
      </c>
      <c r="AM253" s="246">
        <v>0</v>
      </c>
      <c r="AN253" s="246">
        <v>0</v>
      </c>
      <c r="AO253" s="248">
        <v>0</v>
      </c>
      <c r="AP253" s="249" t="s">
        <v>562</v>
      </c>
      <c r="AQ253" s="249" t="s">
        <v>562</v>
      </c>
      <c r="AR253" s="162" t="str">
        <f>IF(GLOBAL_DATA[[#This Row],[Target scope]]&lt;&gt;Target_Not_Applicable,GLOBAL_DATA[[#This Row],[Target scope]]*GLOBAL_DATA[[#This Row],[Implementation progress rate]],"")</f>
        <v/>
      </c>
      <c r="AS253" s="180">
        <f>IF(OR(GLOBAL_DATA[[#This Row],[Status]]=DATA!$J$6,GLOBAL_DATA[[#This Row],[Status]]=DATA!$J$7,GLOBAL_DATA[[#This Row],[Status]]=DATA!$J$8),1,0)</f>
        <v>0</v>
      </c>
      <c r="AT253" s="181" t="str">
        <f>IF(GLOBAL_DATA[[#This Row],[Status]]=Status_No_Project,"",MAX(GLOBAL_DATA[[#This Row],[Initial end]],GLOBAL_DATA[[#This Row],[Re-estimated end]],43831))</f>
        <v/>
      </c>
      <c r="AU2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 s="222">
        <f>IF(GLOBAL_DATA[[#This Row],[Target scope]]&lt;&gt;Target_Not_Applicable,COUNTBLANK(GLOBAL_DATA[[#This Row],[Target scope]:[Target justification (if&lt;100%)]]),0)+IF(GLOBAL_DATA[[#This Row],[Status]]&lt;&gt;Status_No_Project,COUNTBLANK(GLOBAL_DATA[[#This Row],[Implementation progress rate]:[CISO assessment]]),0)</f>
        <v>0</v>
      </c>
      <c r="AW253" s="45">
        <f>SUBTOTAL(103,GLOBAL_DATA[[#This Row],[BU]])</f>
        <v>0</v>
      </c>
    </row>
    <row r="254" spans="1:49" ht="38.25" hidden="1" x14ac:dyDescent="0.25">
      <c r="A254" s="222" t="s">
        <v>40</v>
      </c>
      <c r="B254" s="223" t="s">
        <v>894</v>
      </c>
      <c r="C254" s="223" t="s">
        <v>44</v>
      </c>
      <c r="D254" s="231" t="s">
        <v>820</v>
      </c>
      <c r="E254" s="232" t="s">
        <v>10</v>
      </c>
      <c r="F254" s="232"/>
      <c r="G254" s="233"/>
      <c r="H254" s="221"/>
      <c r="I254" s="231" t="s">
        <v>568</v>
      </c>
      <c r="J254" s="232"/>
      <c r="K254" s="234"/>
      <c r="L254" s="235"/>
      <c r="M254" s="233"/>
      <c r="N254" s="236"/>
      <c r="O254" s="224" t="str">
        <f>IF(GLOBAL_DATA[[#This Row],[Target scope]]="","",INDEX(DATA_TargetStatusChoice[Target_Status_Choice],MATCH(GLOBAL_DATA[[#This Row],[Target scope]],DATA_TargetStatusChoice[Value],1)))</f>
        <v>NOT APPLICABLE</v>
      </c>
      <c r="P254" s="237" t="s">
        <v>427</v>
      </c>
      <c r="Q254" s="238"/>
      <c r="R254" s="250" t="s">
        <v>469</v>
      </c>
      <c r="S254" s="251"/>
      <c r="T254" s="251" t="s">
        <v>386</v>
      </c>
      <c r="U254" s="252"/>
      <c r="V254" s="239" t="s">
        <v>430</v>
      </c>
      <c r="W254" s="240" t="s">
        <v>390</v>
      </c>
      <c r="X254" s="241" t="s">
        <v>562</v>
      </c>
      <c r="Y254" s="241" t="s">
        <v>562</v>
      </c>
      <c r="Z254" s="241">
        <v>44560</v>
      </c>
      <c r="AA254" s="242">
        <f>SUM(GLOBAL_DATA[[#This Row],[Initial 2020]],GLOBAL_DATA[[#This Row],[Initial 2021]],GLOBAL_DATA[[#This Row],[Initial 2022]],GLOBAL_DATA[[#This Row],[Initial 2023]])</f>
        <v>0</v>
      </c>
      <c r="AB254" s="243">
        <f>SUM(GLOBAL_DATA[[#This Row],[Reestimated 2020]],GLOBAL_DATA[[#This Row],[Reestimated 2021]],GLOBAL_DATA[[#This Row],[Reestimated 2022]],GLOBAL_DATA[[#This Row],[Reestimated 2023]])</f>
        <v>0</v>
      </c>
      <c r="AC254" s="244">
        <f>SUM(GLOBAL_DATA[[#This Row],[Spent 2020]],GLOBAL_DATA[[#This Row],[Spent 2021]],GLOBAL_DATA[[#This Row],[Spent 2022]],GLOBAL_DATA[[#This Row],[Spent 2023]])</f>
        <v>0</v>
      </c>
      <c r="AD254" s="245">
        <v>0</v>
      </c>
      <c r="AE254" s="246">
        <v>0</v>
      </c>
      <c r="AF254" s="247">
        <v>0</v>
      </c>
      <c r="AG254" s="246">
        <v>0</v>
      </c>
      <c r="AH254" s="246">
        <v>0</v>
      </c>
      <c r="AI254" s="246">
        <v>0</v>
      </c>
      <c r="AJ254" s="245" t="s">
        <v>562</v>
      </c>
      <c r="AK254" s="246" t="s">
        <v>562</v>
      </c>
      <c r="AL254" s="247" t="s">
        <v>562</v>
      </c>
      <c r="AM254" s="246">
        <v>0</v>
      </c>
      <c r="AN254" s="246">
        <v>0</v>
      </c>
      <c r="AO254" s="248">
        <v>0</v>
      </c>
      <c r="AP254" s="249" t="s">
        <v>562</v>
      </c>
      <c r="AQ254" s="249" t="s">
        <v>562</v>
      </c>
      <c r="AR254" s="162" t="str">
        <f>IF(GLOBAL_DATA[[#This Row],[Target scope]]&lt;&gt;Target_Not_Applicable,GLOBAL_DATA[[#This Row],[Target scope]]*GLOBAL_DATA[[#This Row],[Implementation progress rate]],"")</f>
        <v/>
      </c>
      <c r="AS254" s="180">
        <f>IF(OR(GLOBAL_DATA[[#This Row],[Status]]=DATA!$J$6,GLOBAL_DATA[[#This Row],[Status]]=DATA!$J$7,GLOBAL_DATA[[#This Row],[Status]]=DATA!$J$8),1,0)</f>
        <v>0</v>
      </c>
      <c r="AT254" s="181" t="str">
        <f>IF(GLOBAL_DATA[[#This Row],[Status]]=Status_No_Project,"",MAX(GLOBAL_DATA[[#This Row],[Initial end]],GLOBAL_DATA[[#This Row],[Re-estimated end]],43831))</f>
        <v/>
      </c>
      <c r="AU2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 s="222">
        <f>IF(GLOBAL_DATA[[#This Row],[Target scope]]&lt;&gt;Target_Not_Applicable,COUNTBLANK(GLOBAL_DATA[[#This Row],[Target scope]:[Target justification (if&lt;100%)]]),0)+IF(GLOBAL_DATA[[#This Row],[Status]]&lt;&gt;Status_No_Project,COUNTBLANK(GLOBAL_DATA[[#This Row],[Implementation progress rate]:[CISO assessment]]),0)</f>
        <v>0</v>
      </c>
      <c r="AW254" s="45">
        <f>SUBTOTAL(103,GLOBAL_DATA[[#This Row],[BU]])</f>
        <v>0</v>
      </c>
    </row>
    <row r="255" spans="1:49" ht="38.25" hidden="1" x14ac:dyDescent="0.25">
      <c r="A255" s="222" t="s">
        <v>40</v>
      </c>
      <c r="B255" s="223" t="s">
        <v>894</v>
      </c>
      <c r="C255" s="223" t="s">
        <v>44</v>
      </c>
      <c r="D255" s="231" t="s">
        <v>821</v>
      </c>
      <c r="E255" s="232" t="s">
        <v>10</v>
      </c>
      <c r="F255" s="232"/>
      <c r="G255" s="233"/>
      <c r="H255" s="221"/>
      <c r="I255" s="231" t="s">
        <v>568</v>
      </c>
      <c r="J255" s="232"/>
      <c r="K255" s="234"/>
      <c r="L255" s="235"/>
      <c r="M255" s="233"/>
      <c r="N255" s="236"/>
      <c r="O255" s="224" t="str">
        <f>IF(GLOBAL_DATA[[#This Row],[Target scope]]="","",INDEX(DATA_TargetStatusChoice[Target_Status_Choice],MATCH(GLOBAL_DATA[[#This Row],[Target scope]],DATA_TargetStatusChoice[Value],1)))</f>
        <v>NOT APPLICABLE</v>
      </c>
      <c r="P255" s="237" t="s">
        <v>427</v>
      </c>
      <c r="Q255" s="238"/>
      <c r="R255" s="250" t="s">
        <v>469</v>
      </c>
      <c r="S255" s="251"/>
      <c r="T255" s="251" t="s">
        <v>386</v>
      </c>
      <c r="U255" s="252"/>
      <c r="V255" s="239" t="s">
        <v>430</v>
      </c>
      <c r="W255" s="240" t="s">
        <v>390</v>
      </c>
      <c r="X255" s="241" t="s">
        <v>562</v>
      </c>
      <c r="Y255" s="241" t="s">
        <v>562</v>
      </c>
      <c r="Z255" s="241">
        <v>44560</v>
      </c>
      <c r="AA255" s="242">
        <f>SUM(GLOBAL_DATA[[#This Row],[Initial 2020]],GLOBAL_DATA[[#This Row],[Initial 2021]],GLOBAL_DATA[[#This Row],[Initial 2022]],GLOBAL_DATA[[#This Row],[Initial 2023]])</f>
        <v>0</v>
      </c>
      <c r="AB255" s="243">
        <f>SUM(GLOBAL_DATA[[#This Row],[Reestimated 2020]],GLOBAL_DATA[[#This Row],[Reestimated 2021]],GLOBAL_DATA[[#This Row],[Reestimated 2022]],GLOBAL_DATA[[#This Row],[Reestimated 2023]])</f>
        <v>0</v>
      </c>
      <c r="AC255" s="244">
        <f>SUM(GLOBAL_DATA[[#This Row],[Spent 2020]],GLOBAL_DATA[[#This Row],[Spent 2021]],GLOBAL_DATA[[#This Row],[Spent 2022]],GLOBAL_DATA[[#This Row],[Spent 2023]])</f>
        <v>0</v>
      </c>
      <c r="AD255" s="245">
        <v>0</v>
      </c>
      <c r="AE255" s="246">
        <v>0</v>
      </c>
      <c r="AF255" s="247">
        <v>0</v>
      </c>
      <c r="AG255" s="246">
        <v>0</v>
      </c>
      <c r="AH255" s="246">
        <v>0</v>
      </c>
      <c r="AI255" s="246">
        <v>0</v>
      </c>
      <c r="AJ255" s="245" t="s">
        <v>562</v>
      </c>
      <c r="AK255" s="246" t="s">
        <v>562</v>
      </c>
      <c r="AL255" s="247" t="s">
        <v>562</v>
      </c>
      <c r="AM255" s="246">
        <v>0</v>
      </c>
      <c r="AN255" s="246">
        <v>0</v>
      </c>
      <c r="AO255" s="248">
        <v>0</v>
      </c>
      <c r="AP255" s="249" t="s">
        <v>562</v>
      </c>
      <c r="AQ255" s="249" t="s">
        <v>562</v>
      </c>
      <c r="AR255" s="162" t="str">
        <f>IF(GLOBAL_DATA[[#This Row],[Target scope]]&lt;&gt;Target_Not_Applicable,GLOBAL_DATA[[#This Row],[Target scope]]*GLOBAL_DATA[[#This Row],[Implementation progress rate]],"")</f>
        <v/>
      </c>
      <c r="AS255" s="180">
        <f>IF(OR(GLOBAL_DATA[[#This Row],[Status]]=DATA!$J$6,GLOBAL_DATA[[#This Row],[Status]]=DATA!$J$7,GLOBAL_DATA[[#This Row],[Status]]=DATA!$J$8),1,0)</f>
        <v>0</v>
      </c>
      <c r="AT255" s="181" t="str">
        <f>IF(GLOBAL_DATA[[#This Row],[Status]]=Status_No_Project,"",MAX(GLOBAL_DATA[[#This Row],[Initial end]],GLOBAL_DATA[[#This Row],[Re-estimated end]],43831))</f>
        <v/>
      </c>
      <c r="AU2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 s="222">
        <f>IF(GLOBAL_DATA[[#This Row],[Target scope]]&lt;&gt;Target_Not_Applicable,COUNTBLANK(GLOBAL_DATA[[#This Row],[Target scope]:[Target justification (if&lt;100%)]]),0)+IF(GLOBAL_DATA[[#This Row],[Status]]&lt;&gt;Status_No_Project,COUNTBLANK(GLOBAL_DATA[[#This Row],[Implementation progress rate]:[CISO assessment]]),0)</f>
        <v>0</v>
      </c>
      <c r="AW255" s="45">
        <f>SUBTOTAL(103,GLOBAL_DATA[[#This Row],[BU]])</f>
        <v>0</v>
      </c>
    </row>
    <row r="256" spans="1:49" ht="38.25" hidden="1" x14ac:dyDescent="0.25">
      <c r="A256" s="222" t="s">
        <v>40</v>
      </c>
      <c r="B256" s="223" t="s">
        <v>894</v>
      </c>
      <c r="C256" s="223" t="s">
        <v>44</v>
      </c>
      <c r="D256" s="231" t="s">
        <v>822</v>
      </c>
      <c r="E256" s="232" t="s">
        <v>10</v>
      </c>
      <c r="F256" s="232"/>
      <c r="G256" s="233"/>
      <c r="H256" s="221"/>
      <c r="I256" s="231" t="s">
        <v>568</v>
      </c>
      <c r="J256" s="232"/>
      <c r="K256" s="234"/>
      <c r="L256" s="235"/>
      <c r="M256" s="233"/>
      <c r="N256" s="236"/>
      <c r="O256" s="224" t="str">
        <f>IF(GLOBAL_DATA[[#This Row],[Target scope]]="","",INDEX(DATA_TargetStatusChoice[Target_Status_Choice],MATCH(GLOBAL_DATA[[#This Row],[Target scope]],DATA_TargetStatusChoice[Value],1)))</f>
        <v>NOT APPLICABLE</v>
      </c>
      <c r="P256" s="237" t="s">
        <v>427</v>
      </c>
      <c r="Q256" s="238"/>
      <c r="R256" s="250" t="s">
        <v>469</v>
      </c>
      <c r="S256" s="251"/>
      <c r="T256" s="251" t="s">
        <v>386</v>
      </c>
      <c r="U256" s="252"/>
      <c r="V256" s="239" t="s">
        <v>430</v>
      </c>
      <c r="W256" s="240" t="s">
        <v>390</v>
      </c>
      <c r="X256" s="241" t="s">
        <v>562</v>
      </c>
      <c r="Y256" s="241" t="s">
        <v>562</v>
      </c>
      <c r="Z256" s="241">
        <v>44560</v>
      </c>
      <c r="AA256" s="242">
        <f>SUM(GLOBAL_DATA[[#This Row],[Initial 2020]],GLOBAL_DATA[[#This Row],[Initial 2021]],GLOBAL_DATA[[#This Row],[Initial 2022]],GLOBAL_DATA[[#This Row],[Initial 2023]])</f>
        <v>0</v>
      </c>
      <c r="AB256" s="243">
        <f>SUM(GLOBAL_DATA[[#This Row],[Reestimated 2020]],GLOBAL_DATA[[#This Row],[Reestimated 2021]],GLOBAL_DATA[[#This Row],[Reestimated 2022]],GLOBAL_DATA[[#This Row],[Reestimated 2023]])</f>
        <v>0</v>
      </c>
      <c r="AC256" s="244">
        <f>SUM(GLOBAL_DATA[[#This Row],[Spent 2020]],GLOBAL_DATA[[#This Row],[Spent 2021]],GLOBAL_DATA[[#This Row],[Spent 2022]],GLOBAL_DATA[[#This Row],[Spent 2023]])</f>
        <v>0</v>
      </c>
      <c r="AD256" s="245">
        <v>0</v>
      </c>
      <c r="AE256" s="246">
        <v>0</v>
      </c>
      <c r="AF256" s="247">
        <v>0</v>
      </c>
      <c r="AG256" s="246">
        <v>0</v>
      </c>
      <c r="AH256" s="246">
        <v>0</v>
      </c>
      <c r="AI256" s="246">
        <v>0</v>
      </c>
      <c r="AJ256" s="245" t="s">
        <v>562</v>
      </c>
      <c r="AK256" s="246" t="s">
        <v>562</v>
      </c>
      <c r="AL256" s="247" t="s">
        <v>562</v>
      </c>
      <c r="AM256" s="246">
        <v>0</v>
      </c>
      <c r="AN256" s="246">
        <v>0</v>
      </c>
      <c r="AO256" s="248">
        <v>0</v>
      </c>
      <c r="AP256" s="249" t="s">
        <v>562</v>
      </c>
      <c r="AQ256" s="249" t="s">
        <v>562</v>
      </c>
      <c r="AR256" s="162" t="str">
        <f>IF(GLOBAL_DATA[[#This Row],[Target scope]]&lt;&gt;Target_Not_Applicable,GLOBAL_DATA[[#This Row],[Target scope]]*GLOBAL_DATA[[#This Row],[Implementation progress rate]],"")</f>
        <v/>
      </c>
      <c r="AS256" s="180">
        <f>IF(OR(GLOBAL_DATA[[#This Row],[Status]]=DATA!$J$6,GLOBAL_DATA[[#This Row],[Status]]=DATA!$J$7,GLOBAL_DATA[[#This Row],[Status]]=DATA!$J$8),1,0)</f>
        <v>0</v>
      </c>
      <c r="AT256" s="181" t="str">
        <f>IF(GLOBAL_DATA[[#This Row],[Status]]=Status_No_Project,"",MAX(GLOBAL_DATA[[#This Row],[Initial end]],GLOBAL_DATA[[#This Row],[Re-estimated end]],43831))</f>
        <v/>
      </c>
      <c r="AU2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 s="222">
        <f>IF(GLOBAL_DATA[[#This Row],[Target scope]]&lt;&gt;Target_Not_Applicable,COUNTBLANK(GLOBAL_DATA[[#This Row],[Target scope]:[Target justification (if&lt;100%)]]),0)+IF(GLOBAL_DATA[[#This Row],[Status]]&lt;&gt;Status_No_Project,COUNTBLANK(GLOBAL_DATA[[#This Row],[Implementation progress rate]:[CISO assessment]]),0)</f>
        <v>0</v>
      </c>
      <c r="AW256" s="45">
        <f>SUBTOTAL(103,GLOBAL_DATA[[#This Row],[BU]])</f>
        <v>0</v>
      </c>
    </row>
    <row r="257" spans="1:49" ht="25.5" x14ac:dyDescent="0.25">
      <c r="A257" s="222" t="s">
        <v>40</v>
      </c>
      <c r="B257" s="223" t="s">
        <v>894</v>
      </c>
      <c r="C257" s="223" t="s">
        <v>44</v>
      </c>
      <c r="D257" s="231" t="s">
        <v>823</v>
      </c>
      <c r="E257" s="232" t="s">
        <v>824</v>
      </c>
      <c r="F257" s="232"/>
      <c r="G257" s="233"/>
      <c r="H257" s="221" t="s">
        <v>570</v>
      </c>
      <c r="I257" s="231" t="s">
        <v>571</v>
      </c>
      <c r="J257" s="232"/>
      <c r="K257" s="234"/>
      <c r="L257" s="235"/>
      <c r="M257" s="233"/>
      <c r="N257" s="236"/>
      <c r="O257" s="224" t="str">
        <f>IF(GLOBAL_DATA[[#This Row],[Target scope]]="","",INDEX(DATA_TargetStatusChoice[Target_Status_Choice],MATCH(GLOBAL_DATA[[#This Row],[Target scope]],DATA_TargetStatusChoice[Value],1)))</f>
        <v/>
      </c>
      <c r="P257" s="237" t="s">
        <v>562</v>
      </c>
      <c r="Q257" s="238"/>
      <c r="R257" s="250" t="s">
        <v>562</v>
      </c>
      <c r="S257" s="251"/>
      <c r="T257" s="251" t="s">
        <v>562</v>
      </c>
      <c r="U257" s="252"/>
      <c r="V257" s="239" t="s">
        <v>562</v>
      </c>
      <c r="W257" s="240" t="s">
        <v>562</v>
      </c>
      <c r="X257" s="241" t="s">
        <v>562</v>
      </c>
      <c r="Y257" s="241" t="s">
        <v>562</v>
      </c>
      <c r="Z257" s="241" t="s">
        <v>562</v>
      </c>
      <c r="AA257" s="242">
        <f>SUM(GLOBAL_DATA[[#This Row],[Initial 2020]],GLOBAL_DATA[[#This Row],[Initial 2021]],GLOBAL_DATA[[#This Row],[Initial 2022]],GLOBAL_DATA[[#This Row],[Initial 2023]])</f>
        <v>0</v>
      </c>
      <c r="AB257" s="243">
        <f>SUM(GLOBAL_DATA[[#This Row],[Reestimated 2020]],GLOBAL_DATA[[#This Row],[Reestimated 2021]],GLOBAL_DATA[[#This Row],[Reestimated 2022]],GLOBAL_DATA[[#This Row],[Reestimated 2023]])</f>
        <v>0</v>
      </c>
      <c r="AC257" s="244">
        <f>SUM(GLOBAL_DATA[[#This Row],[Spent 2020]],GLOBAL_DATA[[#This Row],[Spent 2021]],GLOBAL_DATA[[#This Row],[Spent 2022]],GLOBAL_DATA[[#This Row],[Spent 2023]])</f>
        <v>0</v>
      </c>
      <c r="AD257" s="245" t="s">
        <v>562</v>
      </c>
      <c r="AE257" s="246" t="s">
        <v>562</v>
      </c>
      <c r="AF257" s="247" t="s">
        <v>562</v>
      </c>
      <c r="AG257" s="246" t="s">
        <v>562</v>
      </c>
      <c r="AH257" s="246" t="s">
        <v>562</v>
      </c>
      <c r="AI257" s="246" t="s">
        <v>562</v>
      </c>
      <c r="AJ257" s="245" t="s">
        <v>562</v>
      </c>
      <c r="AK257" s="246" t="s">
        <v>562</v>
      </c>
      <c r="AL257" s="247" t="s">
        <v>562</v>
      </c>
      <c r="AM257" s="246" t="s">
        <v>562</v>
      </c>
      <c r="AN257" s="246" t="s">
        <v>562</v>
      </c>
      <c r="AO257" s="248" t="s">
        <v>562</v>
      </c>
      <c r="AP257" s="249" t="s">
        <v>562</v>
      </c>
      <c r="AQ257" s="249" t="s">
        <v>562</v>
      </c>
      <c r="AR257" s="162"/>
      <c r="AS257" s="180">
        <f>IF(OR(GLOBAL_DATA[[#This Row],[Status]]=DATA!$J$6,GLOBAL_DATA[[#This Row],[Status]]=DATA!$J$7,GLOBAL_DATA[[#This Row],[Status]]=DATA!$J$8),1,0)</f>
        <v>0</v>
      </c>
      <c r="AT257" s="181">
        <f>IF(GLOBAL_DATA[[#This Row],[Status]]=Status_No_Project,"",MAX(GLOBAL_DATA[[#This Row],[Initial end]],GLOBAL_DATA[[#This Row],[Re-estimated end]],43831))</f>
        <v>43831</v>
      </c>
      <c r="AU2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 s="222">
        <f>IF(GLOBAL_DATA[[#This Row],[Target scope]]&lt;&gt;Target_Not_Applicable,COUNTBLANK(GLOBAL_DATA[[#This Row],[Target scope]:[Target justification (if&lt;100%)]]),0)+IF(GLOBAL_DATA[[#This Row],[Status]]&lt;&gt;Status_No_Project,COUNTBLANK(GLOBAL_DATA[[#This Row],[Implementation progress rate]:[CISO assessment]]),0)</f>
        <v>4</v>
      </c>
      <c r="AW257" s="45">
        <f>SUBTOTAL(103,GLOBAL_DATA[[#This Row],[BU]])</f>
        <v>1</v>
      </c>
    </row>
    <row r="258" spans="1:49" ht="25.5" x14ac:dyDescent="0.25">
      <c r="A258" s="222" t="s">
        <v>40</v>
      </c>
      <c r="B258" s="223" t="s">
        <v>894</v>
      </c>
      <c r="C258" s="223" t="s">
        <v>44</v>
      </c>
      <c r="D258" s="231" t="s">
        <v>825</v>
      </c>
      <c r="E258" s="232" t="s">
        <v>824</v>
      </c>
      <c r="F258" s="232"/>
      <c r="G258" s="233"/>
      <c r="H258" s="221" t="s">
        <v>578</v>
      </c>
      <c r="I258" s="231" t="s">
        <v>578</v>
      </c>
      <c r="J258" s="232"/>
      <c r="K258" s="234"/>
      <c r="L258" s="235"/>
      <c r="M258" s="233"/>
      <c r="N258" s="236"/>
      <c r="O258" s="224" t="str">
        <f>IF(GLOBAL_DATA[[#This Row],[Target scope]]="","",INDEX(DATA_TargetStatusChoice[Target_Status_Choice],MATCH(GLOBAL_DATA[[#This Row],[Target scope]],DATA_TargetStatusChoice[Value],1)))</f>
        <v/>
      </c>
      <c r="P258" s="237" t="s">
        <v>562</v>
      </c>
      <c r="Q258" s="238"/>
      <c r="R258" s="250" t="s">
        <v>562</v>
      </c>
      <c r="S258" s="251"/>
      <c r="T258" s="251" t="s">
        <v>562</v>
      </c>
      <c r="U258" s="252"/>
      <c r="V258" s="239" t="s">
        <v>562</v>
      </c>
      <c r="W258" s="240" t="s">
        <v>562</v>
      </c>
      <c r="X258" s="241" t="s">
        <v>562</v>
      </c>
      <c r="Y258" s="241" t="s">
        <v>562</v>
      </c>
      <c r="Z258" s="241" t="s">
        <v>562</v>
      </c>
      <c r="AA258" s="242">
        <f>SUM(GLOBAL_DATA[[#This Row],[Initial 2020]],GLOBAL_DATA[[#This Row],[Initial 2021]],GLOBAL_DATA[[#This Row],[Initial 2022]],GLOBAL_DATA[[#This Row],[Initial 2023]])</f>
        <v>0</v>
      </c>
      <c r="AB258" s="243">
        <f>SUM(GLOBAL_DATA[[#This Row],[Reestimated 2020]],GLOBAL_DATA[[#This Row],[Reestimated 2021]],GLOBAL_DATA[[#This Row],[Reestimated 2022]],GLOBAL_DATA[[#This Row],[Reestimated 2023]])</f>
        <v>0</v>
      </c>
      <c r="AC258" s="244">
        <f>SUM(GLOBAL_DATA[[#This Row],[Spent 2020]],GLOBAL_DATA[[#This Row],[Spent 2021]],GLOBAL_DATA[[#This Row],[Spent 2022]],GLOBAL_DATA[[#This Row],[Spent 2023]])</f>
        <v>0</v>
      </c>
      <c r="AD258" s="245" t="s">
        <v>562</v>
      </c>
      <c r="AE258" s="246" t="s">
        <v>562</v>
      </c>
      <c r="AF258" s="247" t="s">
        <v>562</v>
      </c>
      <c r="AG258" s="246" t="s">
        <v>562</v>
      </c>
      <c r="AH258" s="246" t="s">
        <v>562</v>
      </c>
      <c r="AI258" s="246" t="s">
        <v>562</v>
      </c>
      <c r="AJ258" s="245" t="s">
        <v>562</v>
      </c>
      <c r="AK258" s="246" t="s">
        <v>562</v>
      </c>
      <c r="AL258" s="247" t="s">
        <v>562</v>
      </c>
      <c r="AM258" s="246" t="s">
        <v>562</v>
      </c>
      <c r="AN258" s="246" t="s">
        <v>562</v>
      </c>
      <c r="AO258" s="248" t="s">
        <v>562</v>
      </c>
      <c r="AP258" s="249" t="s">
        <v>562</v>
      </c>
      <c r="AQ258" s="249" t="s">
        <v>562</v>
      </c>
      <c r="AR258" s="162"/>
      <c r="AS258" s="180">
        <f>IF(OR(GLOBAL_DATA[[#This Row],[Status]]=DATA!$J$6,GLOBAL_DATA[[#This Row],[Status]]=DATA!$J$7,GLOBAL_DATA[[#This Row],[Status]]=DATA!$J$8),1,0)</f>
        <v>0</v>
      </c>
      <c r="AT258" s="181">
        <f>IF(GLOBAL_DATA[[#This Row],[Status]]=Status_No_Project,"",MAX(GLOBAL_DATA[[#This Row],[Initial end]],GLOBAL_DATA[[#This Row],[Re-estimated end]],43831))</f>
        <v>43831</v>
      </c>
      <c r="AU2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 s="222">
        <f>IF(GLOBAL_DATA[[#This Row],[Target scope]]&lt;&gt;Target_Not_Applicable,COUNTBLANK(GLOBAL_DATA[[#This Row],[Target scope]:[Target justification (if&lt;100%)]]),0)+IF(GLOBAL_DATA[[#This Row],[Status]]&lt;&gt;Status_No_Project,COUNTBLANK(GLOBAL_DATA[[#This Row],[Implementation progress rate]:[CISO assessment]]),0)</f>
        <v>4</v>
      </c>
      <c r="AW258" s="45">
        <f>SUBTOTAL(103,GLOBAL_DATA[[#This Row],[BU]])</f>
        <v>1</v>
      </c>
    </row>
    <row r="259" spans="1:49" ht="25.5" x14ac:dyDescent="0.25">
      <c r="A259" s="222" t="s">
        <v>40</v>
      </c>
      <c r="B259" s="223" t="s">
        <v>894</v>
      </c>
      <c r="C259" s="223" t="s">
        <v>44</v>
      </c>
      <c r="D259" s="231" t="s">
        <v>826</v>
      </c>
      <c r="E259" s="232" t="s">
        <v>824</v>
      </c>
      <c r="F259" s="232"/>
      <c r="G259" s="233"/>
      <c r="H259" s="221" t="s">
        <v>571</v>
      </c>
      <c r="I259" s="231" t="s">
        <v>571</v>
      </c>
      <c r="J259" s="232"/>
      <c r="K259" s="234"/>
      <c r="L259" s="235"/>
      <c r="M259" s="233"/>
      <c r="N259" s="236"/>
      <c r="O259" s="224" t="str">
        <f>IF(GLOBAL_DATA[[#This Row],[Target scope]]="","",INDEX(DATA_TargetStatusChoice[Target_Status_Choice],MATCH(GLOBAL_DATA[[#This Row],[Target scope]],DATA_TargetStatusChoice[Value],1)))</f>
        <v/>
      </c>
      <c r="P259" s="237" t="s">
        <v>562</v>
      </c>
      <c r="Q259" s="238"/>
      <c r="R259" s="250" t="s">
        <v>562</v>
      </c>
      <c r="S259" s="251"/>
      <c r="T259" s="251" t="s">
        <v>562</v>
      </c>
      <c r="U259" s="252"/>
      <c r="V259" s="239" t="s">
        <v>562</v>
      </c>
      <c r="W259" s="240" t="s">
        <v>562</v>
      </c>
      <c r="X259" s="241" t="s">
        <v>562</v>
      </c>
      <c r="Y259" s="241" t="s">
        <v>562</v>
      </c>
      <c r="Z259" s="241" t="s">
        <v>562</v>
      </c>
      <c r="AA259" s="242">
        <f>SUM(GLOBAL_DATA[[#This Row],[Initial 2020]],GLOBAL_DATA[[#This Row],[Initial 2021]],GLOBAL_DATA[[#This Row],[Initial 2022]],GLOBAL_DATA[[#This Row],[Initial 2023]])</f>
        <v>0</v>
      </c>
      <c r="AB259" s="243">
        <f>SUM(GLOBAL_DATA[[#This Row],[Reestimated 2020]],GLOBAL_DATA[[#This Row],[Reestimated 2021]],GLOBAL_DATA[[#This Row],[Reestimated 2022]],GLOBAL_DATA[[#This Row],[Reestimated 2023]])</f>
        <v>0</v>
      </c>
      <c r="AC259" s="244">
        <f>SUM(GLOBAL_DATA[[#This Row],[Spent 2020]],GLOBAL_DATA[[#This Row],[Spent 2021]],GLOBAL_DATA[[#This Row],[Spent 2022]],GLOBAL_DATA[[#This Row],[Spent 2023]])</f>
        <v>0</v>
      </c>
      <c r="AD259" s="245" t="s">
        <v>562</v>
      </c>
      <c r="AE259" s="246" t="s">
        <v>562</v>
      </c>
      <c r="AF259" s="247" t="s">
        <v>562</v>
      </c>
      <c r="AG259" s="246" t="s">
        <v>562</v>
      </c>
      <c r="AH259" s="246" t="s">
        <v>562</v>
      </c>
      <c r="AI259" s="246" t="s">
        <v>562</v>
      </c>
      <c r="AJ259" s="245" t="s">
        <v>562</v>
      </c>
      <c r="AK259" s="246" t="s">
        <v>562</v>
      </c>
      <c r="AL259" s="247" t="s">
        <v>562</v>
      </c>
      <c r="AM259" s="246" t="s">
        <v>562</v>
      </c>
      <c r="AN259" s="246" t="s">
        <v>562</v>
      </c>
      <c r="AO259" s="248" t="s">
        <v>562</v>
      </c>
      <c r="AP259" s="249" t="s">
        <v>562</v>
      </c>
      <c r="AQ259" s="249" t="s">
        <v>562</v>
      </c>
      <c r="AR259" s="162"/>
      <c r="AS259" s="180">
        <f>IF(OR(GLOBAL_DATA[[#This Row],[Status]]=DATA!$J$6,GLOBAL_DATA[[#This Row],[Status]]=DATA!$J$7,GLOBAL_DATA[[#This Row],[Status]]=DATA!$J$8),1,0)</f>
        <v>0</v>
      </c>
      <c r="AT259" s="181">
        <f>IF(GLOBAL_DATA[[#This Row],[Status]]=Status_No_Project,"",MAX(GLOBAL_DATA[[#This Row],[Initial end]],GLOBAL_DATA[[#This Row],[Re-estimated end]],43831))</f>
        <v>43831</v>
      </c>
      <c r="AU2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 s="222">
        <f>IF(GLOBAL_DATA[[#This Row],[Target scope]]&lt;&gt;Target_Not_Applicable,COUNTBLANK(GLOBAL_DATA[[#This Row],[Target scope]:[Target justification (if&lt;100%)]]),0)+IF(GLOBAL_DATA[[#This Row],[Status]]&lt;&gt;Status_No_Project,COUNTBLANK(GLOBAL_DATA[[#This Row],[Implementation progress rate]:[CISO assessment]]),0)</f>
        <v>4</v>
      </c>
      <c r="AW259" s="45">
        <f>SUBTOTAL(103,GLOBAL_DATA[[#This Row],[BU]])</f>
        <v>1</v>
      </c>
    </row>
    <row r="260" spans="1:49" ht="25.5" hidden="1" x14ac:dyDescent="0.25">
      <c r="A260" s="222" t="s">
        <v>40</v>
      </c>
      <c r="B260" s="223" t="s">
        <v>894</v>
      </c>
      <c r="C260" s="223" t="s">
        <v>44</v>
      </c>
      <c r="D260" s="231" t="s">
        <v>827</v>
      </c>
      <c r="E260" s="232" t="s">
        <v>555</v>
      </c>
      <c r="F260" s="232"/>
      <c r="G260" s="233"/>
      <c r="H260" s="221"/>
      <c r="I260" s="231" t="s">
        <v>562</v>
      </c>
      <c r="J260" s="232"/>
      <c r="K260" s="234"/>
      <c r="L260" s="235"/>
      <c r="M260" s="233"/>
      <c r="N260" s="236"/>
      <c r="O260" s="224" t="str">
        <f>IF(GLOBAL_DATA[[#This Row],[Target scope]]="","",INDEX(DATA_TargetStatusChoice[Target_Status_Choice],MATCH(GLOBAL_DATA[[#This Row],[Target scope]],DATA_TargetStatusChoice[Value],1)))</f>
        <v>NOT APPLICABLE</v>
      </c>
      <c r="P260" s="237" t="s">
        <v>427</v>
      </c>
      <c r="Q260" s="238"/>
      <c r="R260" s="250" t="s">
        <v>469</v>
      </c>
      <c r="S260" s="251"/>
      <c r="T260" s="251" t="s">
        <v>386</v>
      </c>
      <c r="U260" s="252"/>
      <c r="V260" s="239" t="s">
        <v>562</v>
      </c>
      <c r="W260" s="240" t="s">
        <v>562</v>
      </c>
      <c r="X260" s="241" t="s">
        <v>562</v>
      </c>
      <c r="Y260" s="241" t="s">
        <v>562</v>
      </c>
      <c r="Z260" s="241" t="s">
        <v>562</v>
      </c>
      <c r="AA260" s="242">
        <f>SUM(GLOBAL_DATA[[#This Row],[Initial 2020]],GLOBAL_DATA[[#This Row],[Initial 2021]],GLOBAL_DATA[[#This Row],[Initial 2022]],GLOBAL_DATA[[#This Row],[Initial 2023]])</f>
        <v>0</v>
      </c>
      <c r="AB260" s="243">
        <f>SUM(GLOBAL_DATA[[#This Row],[Reestimated 2020]],GLOBAL_DATA[[#This Row],[Reestimated 2021]],GLOBAL_DATA[[#This Row],[Reestimated 2022]],GLOBAL_DATA[[#This Row],[Reestimated 2023]])</f>
        <v>0</v>
      </c>
      <c r="AC260" s="244">
        <f>SUM(GLOBAL_DATA[[#This Row],[Spent 2020]],GLOBAL_DATA[[#This Row],[Spent 2021]],GLOBAL_DATA[[#This Row],[Spent 2022]],GLOBAL_DATA[[#This Row],[Spent 2023]])</f>
        <v>0</v>
      </c>
      <c r="AD260" s="245">
        <v>0</v>
      </c>
      <c r="AE260" s="246">
        <v>0</v>
      </c>
      <c r="AF260" s="247">
        <v>0</v>
      </c>
      <c r="AG260" s="246" t="s">
        <v>562</v>
      </c>
      <c r="AH260" s="246" t="s">
        <v>562</v>
      </c>
      <c r="AI260" s="246" t="s">
        <v>562</v>
      </c>
      <c r="AJ260" s="245" t="s">
        <v>562</v>
      </c>
      <c r="AK260" s="246" t="s">
        <v>562</v>
      </c>
      <c r="AL260" s="247" t="s">
        <v>562</v>
      </c>
      <c r="AM260" s="246" t="s">
        <v>562</v>
      </c>
      <c r="AN260" s="246" t="s">
        <v>562</v>
      </c>
      <c r="AO260" s="248" t="s">
        <v>562</v>
      </c>
      <c r="AP260" s="249" t="s">
        <v>562</v>
      </c>
      <c r="AQ260" s="249" t="s">
        <v>562</v>
      </c>
      <c r="AR260" s="162" t="str">
        <f>IF(GLOBAL_DATA[[#This Row],[Target scope]]&lt;&gt;Target_Not_Applicable,GLOBAL_DATA[[#This Row],[Target scope]]*GLOBAL_DATA[[#This Row],[Implementation progress rate]],"")</f>
        <v/>
      </c>
      <c r="AS260" s="180">
        <f>IF(OR(GLOBAL_DATA[[#This Row],[Status]]=DATA!$J$6,GLOBAL_DATA[[#This Row],[Status]]=DATA!$J$7,GLOBAL_DATA[[#This Row],[Status]]=DATA!$J$8),1,0)</f>
        <v>0</v>
      </c>
      <c r="AT260" s="181" t="str">
        <f>IF(GLOBAL_DATA[[#This Row],[Status]]=Status_No_Project,"",MAX(GLOBAL_DATA[[#This Row],[Initial end]],GLOBAL_DATA[[#This Row],[Re-estimated end]],43831))</f>
        <v/>
      </c>
      <c r="AU2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 s="222">
        <f>IF(GLOBAL_DATA[[#This Row],[Target scope]]&lt;&gt;Target_Not_Applicable,COUNTBLANK(GLOBAL_DATA[[#This Row],[Target scope]:[Target justification (if&lt;100%)]]),0)+IF(GLOBAL_DATA[[#This Row],[Status]]&lt;&gt;Status_No_Project,COUNTBLANK(GLOBAL_DATA[[#This Row],[Implementation progress rate]:[CISO assessment]]),0)</f>
        <v>0</v>
      </c>
      <c r="AW260" s="45">
        <f>SUBTOTAL(103,GLOBAL_DATA[[#This Row],[BU]])</f>
        <v>0</v>
      </c>
    </row>
    <row r="261" spans="1:49" ht="25.5" hidden="1" x14ac:dyDescent="0.25">
      <c r="A261" s="222" t="s">
        <v>40</v>
      </c>
      <c r="B261" s="223" t="s">
        <v>894</v>
      </c>
      <c r="C261" s="223" t="s">
        <v>44</v>
      </c>
      <c r="D261" s="231" t="s">
        <v>895</v>
      </c>
      <c r="E261" s="232" t="s">
        <v>555</v>
      </c>
      <c r="F261" s="232"/>
      <c r="G261" s="233"/>
      <c r="H261" s="221"/>
      <c r="I261" s="231" t="s">
        <v>562</v>
      </c>
      <c r="J261" s="232"/>
      <c r="K261" s="234"/>
      <c r="L261" s="235"/>
      <c r="M261" s="233"/>
      <c r="N261" s="236"/>
      <c r="O261" s="224" t="str">
        <f>IF(GLOBAL_DATA[[#This Row],[Target scope]]="","",INDEX(DATA_TargetStatusChoice[Target_Status_Choice],MATCH(GLOBAL_DATA[[#This Row],[Target scope]],DATA_TargetStatusChoice[Value],1)))</f>
        <v>NOT APPLICABLE</v>
      </c>
      <c r="P261" s="237" t="s">
        <v>427</v>
      </c>
      <c r="Q261" s="238"/>
      <c r="R261" s="250" t="s">
        <v>469</v>
      </c>
      <c r="S261" s="251"/>
      <c r="T261" s="251" t="s">
        <v>386</v>
      </c>
      <c r="U261" s="252"/>
      <c r="V261" s="239" t="s">
        <v>562</v>
      </c>
      <c r="W261" s="240" t="s">
        <v>562</v>
      </c>
      <c r="X261" s="241" t="s">
        <v>562</v>
      </c>
      <c r="Y261" s="241" t="s">
        <v>562</v>
      </c>
      <c r="Z261" s="241" t="s">
        <v>562</v>
      </c>
      <c r="AA261" s="242">
        <f>SUM(GLOBAL_DATA[[#This Row],[Initial 2020]],GLOBAL_DATA[[#This Row],[Initial 2021]],GLOBAL_DATA[[#This Row],[Initial 2022]],GLOBAL_DATA[[#This Row],[Initial 2023]])</f>
        <v>0</v>
      </c>
      <c r="AB261" s="243">
        <f>SUM(GLOBAL_DATA[[#This Row],[Reestimated 2020]],GLOBAL_DATA[[#This Row],[Reestimated 2021]],GLOBAL_DATA[[#This Row],[Reestimated 2022]],GLOBAL_DATA[[#This Row],[Reestimated 2023]])</f>
        <v>0</v>
      </c>
      <c r="AC261" s="244">
        <f>SUM(GLOBAL_DATA[[#This Row],[Spent 2020]],GLOBAL_DATA[[#This Row],[Spent 2021]],GLOBAL_DATA[[#This Row],[Spent 2022]],GLOBAL_DATA[[#This Row],[Spent 2023]])</f>
        <v>0</v>
      </c>
      <c r="AD261" s="245">
        <v>0</v>
      </c>
      <c r="AE261" s="246">
        <v>0</v>
      </c>
      <c r="AF261" s="247">
        <v>0</v>
      </c>
      <c r="AG261" s="246" t="s">
        <v>562</v>
      </c>
      <c r="AH261" s="246" t="s">
        <v>562</v>
      </c>
      <c r="AI261" s="246" t="s">
        <v>562</v>
      </c>
      <c r="AJ261" s="245" t="s">
        <v>562</v>
      </c>
      <c r="AK261" s="246" t="s">
        <v>562</v>
      </c>
      <c r="AL261" s="247" t="s">
        <v>562</v>
      </c>
      <c r="AM261" s="246" t="s">
        <v>562</v>
      </c>
      <c r="AN261" s="246" t="s">
        <v>562</v>
      </c>
      <c r="AO261" s="248" t="s">
        <v>562</v>
      </c>
      <c r="AP261" s="249" t="s">
        <v>562</v>
      </c>
      <c r="AQ261" s="249" t="s">
        <v>562</v>
      </c>
      <c r="AR261" s="162" t="str">
        <f>IF(GLOBAL_DATA[[#This Row],[Target scope]]&lt;&gt;Target_Not_Applicable,GLOBAL_DATA[[#This Row],[Target scope]]*GLOBAL_DATA[[#This Row],[Implementation progress rate]],"")</f>
        <v/>
      </c>
      <c r="AS261" s="180">
        <f>IF(OR(GLOBAL_DATA[[#This Row],[Status]]=DATA!$J$6,GLOBAL_DATA[[#This Row],[Status]]=DATA!$J$7,GLOBAL_DATA[[#This Row],[Status]]=DATA!$J$8),1,0)</f>
        <v>0</v>
      </c>
      <c r="AT261" s="181" t="str">
        <f>IF(GLOBAL_DATA[[#This Row],[Status]]=Status_No_Project,"",MAX(GLOBAL_DATA[[#This Row],[Initial end]],GLOBAL_DATA[[#This Row],[Re-estimated end]],43831))</f>
        <v/>
      </c>
      <c r="AU2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 s="222">
        <f>IF(GLOBAL_DATA[[#This Row],[Target scope]]&lt;&gt;Target_Not_Applicable,COUNTBLANK(GLOBAL_DATA[[#This Row],[Target scope]:[Target justification (if&lt;100%)]]),0)+IF(GLOBAL_DATA[[#This Row],[Status]]&lt;&gt;Status_No_Project,COUNTBLANK(GLOBAL_DATA[[#This Row],[Implementation progress rate]:[CISO assessment]]),0)</f>
        <v>0</v>
      </c>
      <c r="AW261" s="45">
        <f>SUBTOTAL(103,GLOBAL_DATA[[#This Row],[BU]])</f>
        <v>0</v>
      </c>
    </row>
    <row r="262" spans="1:49" ht="25.5" hidden="1" x14ac:dyDescent="0.25">
      <c r="A262" s="222" t="s">
        <v>40</v>
      </c>
      <c r="B262" s="223" t="s">
        <v>894</v>
      </c>
      <c r="C262" s="223" t="s">
        <v>44</v>
      </c>
      <c r="D262" s="231" t="s">
        <v>877</v>
      </c>
      <c r="E262" s="232" t="s">
        <v>555</v>
      </c>
      <c r="F262" s="232"/>
      <c r="G262" s="233"/>
      <c r="H262" s="221"/>
      <c r="I262" s="231" t="s">
        <v>562</v>
      </c>
      <c r="J262" s="232"/>
      <c r="K262" s="234"/>
      <c r="L262" s="235"/>
      <c r="M262" s="233"/>
      <c r="N262" s="236"/>
      <c r="O262" s="224" t="str">
        <f>IF(GLOBAL_DATA[[#This Row],[Target scope]]="","",INDEX(DATA_TargetStatusChoice[Target_Status_Choice],MATCH(GLOBAL_DATA[[#This Row],[Target scope]],DATA_TargetStatusChoice[Value],1)))</f>
        <v>NOT APPLICABLE</v>
      </c>
      <c r="P262" s="237" t="s">
        <v>427</v>
      </c>
      <c r="Q262" s="238"/>
      <c r="R262" s="250" t="s">
        <v>469</v>
      </c>
      <c r="S262" s="251"/>
      <c r="T262" s="251" t="s">
        <v>386</v>
      </c>
      <c r="U262" s="252"/>
      <c r="V262" s="239" t="s">
        <v>562</v>
      </c>
      <c r="W262" s="240" t="s">
        <v>562</v>
      </c>
      <c r="X262" s="241" t="s">
        <v>562</v>
      </c>
      <c r="Y262" s="241" t="s">
        <v>562</v>
      </c>
      <c r="Z262" s="241" t="s">
        <v>562</v>
      </c>
      <c r="AA262" s="242">
        <f>SUM(GLOBAL_DATA[[#This Row],[Initial 2020]],GLOBAL_DATA[[#This Row],[Initial 2021]],GLOBAL_DATA[[#This Row],[Initial 2022]],GLOBAL_DATA[[#This Row],[Initial 2023]])</f>
        <v>0</v>
      </c>
      <c r="AB262" s="243">
        <f>SUM(GLOBAL_DATA[[#This Row],[Reestimated 2020]],GLOBAL_DATA[[#This Row],[Reestimated 2021]],GLOBAL_DATA[[#This Row],[Reestimated 2022]],GLOBAL_DATA[[#This Row],[Reestimated 2023]])</f>
        <v>0</v>
      </c>
      <c r="AC262" s="244">
        <f>SUM(GLOBAL_DATA[[#This Row],[Spent 2020]],GLOBAL_DATA[[#This Row],[Spent 2021]],GLOBAL_DATA[[#This Row],[Spent 2022]],GLOBAL_DATA[[#This Row],[Spent 2023]])</f>
        <v>0</v>
      </c>
      <c r="AD262" s="245">
        <v>0</v>
      </c>
      <c r="AE262" s="246">
        <v>0</v>
      </c>
      <c r="AF262" s="247">
        <v>0</v>
      </c>
      <c r="AG262" s="246" t="s">
        <v>562</v>
      </c>
      <c r="AH262" s="246" t="s">
        <v>562</v>
      </c>
      <c r="AI262" s="246" t="s">
        <v>562</v>
      </c>
      <c r="AJ262" s="245" t="s">
        <v>562</v>
      </c>
      <c r="AK262" s="246" t="s">
        <v>562</v>
      </c>
      <c r="AL262" s="247" t="s">
        <v>562</v>
      </c>
      <c r="AM262" s="246" t="s">
        <v>562</v>
      </c>
      <c r="AN262" s="246" t="s">
        <v>562</v>
      </c>
      <c r="AO262" s="248" t="s">
        <v>562</v>
      </c>
      <c r="AP262" s="249" t="s">
        <v>562</v>
      </c>
      <c r="AQ262" s="249" t="s">
        <v>562</v>
      </c>
      <c r="AR262" s="162" t="str">
        <f>IF(GLOBAL_DATA[[#This Row],[Target scope]]&lt;&gt;Target_Not_Applicable,GLOBAL_DATA[[#This Row],[Target scope]]*GLOBAL_DATA[[#This Row],[Implementation progress rate]],"")</f>
        <v/>
      </c>
      <c r="AS262" s="180">
        <f>IF(OR(GLOBAL_DATA[[#This Row],[Status]]=DATA!$J$6,GLOBAL_DATA[[#This Row],[Status]]=DATA!$J$7,GLOBAL_DATA[[#This Row],[Status]]=DATA!$J$8),1,0)</f>
        <v>0</v>
      </c>
      <c r="AT262" s="181" t="str">
        <f>IF(GLOBAL_DATA[[#This Row],[Status]]=Status_No_Project,"",MAX(GLOBAL_DATA[[#This Row],[Initial end]],GLOBAL_DATA[[#This Row],[Re-estimated end]],43831))</f>
        <v/>
      </c>
      <c r="AU2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 s="222">
        <f>IF(GLOBAL_DATA[[#This Row],[Target scope]]&lt;&gt;Target_Not_Applicable,COUNTBLANK(GLOBAL_DATA[[#This Row],[Target scope]:[Target justification (if&lt;100%)]]),0)+IF(GLOBAL_DATA[[#This Row],[Status]]&lt;&gt;Status_No_Project,COUNTBLANK(GLOBAL_DATA[[#This Row],[Implementation progress rate]:[CISO assessment]]),0)</f>
        <v>0</v>
      </c>
      <c r="AW262" s="45">
        <f>SUBTOTAL(103,GLOBAL_DATA[[#This Row],[BU]])</f>
        <v>0</v>
      </c>
    </row>
    <row r="263" spans="1:49" ht="25.5" hidden="1" x14ac:dyDescent="0.25">
      <c r="A263" s="222" t="s">
        <v>40</v>
      </c>
      <c r="B263" s="223" t="s">
        <v>894</v>
      </c>
      <c r="C263" s="223" t="s">
        <v>44</v>
      </c>
      <c r="D263" s="231" t="s">
        <v>878</v>
      </c>
      <c r="E263" s="232" t="s">
        <v>555</v>
      </c>
      <c r="F263" s="232"/>
      <c r="G263" s="233"/>
      <c r="H263" s="221"/>
      <c r="I263" s="231" t="s">
        <v>562</v>
      </c>
      <c r="J263" s="232"/>
      <c r="K263" s="234"/>
      <c r="L263" s="235"/>
      <c r="M263" s="233"/>
      <c r="N263" s="236"/>
      <c r="O263" s="224" t="str">
        <f>IF(GLOBAL_DATA[[#This Row],[Target scope]]="","",INDEX(DATA_TargetStatusChoice[Target_Status_Choice],MATCH(GLOBAL_DATA[[#This Row],[Target scope]],DATA_TargetStatusChoice[Value],1)))</f>
        <v>NOT APPLICABLE</v>
      </c>
      <c r="P263" s="237" t="s">
        <v>427</v>
      </c>
      <c r="Q263" s="238"/>
      <c r="R263" s="250" t="s">
        <v>469</v>
      </c>
      <c r="S263" s="251"/>
      <c r="T263" s="251" t="s">
        <v>386</v>
      </c>
      <c r="U263" s="252"/>
      <c r="V263" s="239" t="s">
        <v>562</v>
      </c>
      <c r="W263" s="240" t="s">
        <v>562</v>
      </c>
      <c r="X263" s="241" t="s">
        <v>562</v>
      </c>
      <c r="Y263" s="241" t="s">
        <v>562</v>
      </c>
      <c r="Z263" s="241" t="s">
        <v>562</v>
      </c>
      <c r="AA263" s="242">
        <f>SUM(GLOBAL_DATA[[#This Row],[Initial 2020]],GLOBAL_DATA[[#This Row],[Initial 2021]],GLOBAL_DATA[[#This Row],[Initial 2022]],GLOBAL_DATA[[#This Row],[Initial 2023]])</f>
        <v>0</v>
      </c>
      <c r="AB263" s="243">
        <f>SUM(GLOBAL_DATA[[#This Row],[Reestimated 2020]],GLOBAL_DATA[[#This Row],[Reestimated 2021]],GLOBAL_DATA[[#This Row],[Reestimated 2022]],GLOBAL_DATA[[#This Row],[Reestimated 2023]])</f>
        <v>0</v>
      </c>
      <c r="AC263" s="244">
        <f>SUM(GLOBAL_DATA[[#This Row],[Spent 2020]],GLOBAL_DATA[[#This Row],[Spent 2021]],GLOBAL_DATA[[#This Row],[Spent 2022]],GLOBAL_DATA[[#This Row],[Spent 2023]])</f>
        <v>0</v>
      </c>
      <c r="AD263" s="245">
        <v>0</v>
      </c>
      <c r="AE263" s="246">
        <v>0</v>
      </c>
      <c r="AF263" s="247">
        <v>0</v>
      </c>
      <c r="AG263" s="246" t="s">
        <v>562</v>
      </c>
      <c r="AH263" s="246" t="s">
        <v>562</v>
      </c>
      <c r="AI263" s="246" t="s">
        <v>562</v>
      </c>
      <c r="AJ263" s="245" t="s">
        <v>562</v>
      </c>
      <c r="AK263" s="246" t="s">
        <v>562</v>
      </c>
      <c r="AL263" s="247" t="s">
        <v>562</v>
      </c>
      <c r="AM263" s="246" t="s">
        <v>562</v>
      </c>
      <c r="AN263" s="246" t="s">
        <v>562</v>
      </c>
      <c r="AO263" s="248" t="s">
        <v>562</v>
      </c>
      <c r="AP263" s="249" t="s">
        <v>562</v>
      </c>
      <c r="AQ263" s="249" t="s">
        <v>562</v>
      </c>
      <c r="AR263" s="162" t="str">
        <f>IF(GLOBAL_DATA[[#This Row],[Target scope]]&lt;&gt;Target_Not_Applicable,GLOBAL_DATA[[#This Row],[Target scope]]*GLOBAL_DATA[[#This Row],[Implementation progress rate]],"")</f>
        <v/>
      </c>
      <c r="AS263" s="180">
        <f>IF(OR(GLOBAL_DATA[[#This Row],[Status]]=DATA!$J$6,GLOBAL_DATA[[#This Row],[Status]]=DATA!$J$7,GLOBAL_DATA[[#This Row],[Status]]=DATA!$J$8),1,0)</f>
        <v>0</v>
      </c>
      <c r="AT263" s="181" t="str">
        <f>IF(GLOBAL_DATA[[#This Row],[Status]]=Status_No_Project,"",MAX(GLOBAL_DATA[[#This Row],[Initial end]],GLOBAL_DATA[[#This Row],[Re-estimated end]],43831))</f>
        <v/>
      </c>
      <c r="AU2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 s="222">
        <f>IF(GLOBAL_DATA[[#This Row],[Target scope]]&lt;&gt;Target_Not_Applicable,COUNTBLANK(GLOBAL_DATA[[#This Row],[Target scope]:[Target justification (if&lt;100%)]]),0)+IF(GLOBAL_DATA[[#This Row],[Status]]&lt;&gt;Status_No_Project,COUNTBLANK(GLOBAL_DATA[[#This Row],[Implementation progress rate]:[CISO assessment]]),0)</f>
        <v>0</v>
      </c>
      <c r="AW263" s="45">
        <f>SUBTOTAL(103,GLOBAL_DATA[[#This Row],[BU]])</f>
        <v>0</v>
      </c>
    </row>
    <row r="264" spans="1:49" ht="25.5" hidden="1" x14ac:dyDescent="0.25">
      <c r="A264" s="222" t="s">
        <v>40</v>
      </c>
      <c r="B264" s="223" t="s">
        <v>894</v>
      </c>
      <c r="C264" s="223" t="s">
        <v>44</v>
      </c>
      <c r="D264" s="231" t="s">
        <v>832</v>
      </c>
      <c r="E264" s="232" t="s">
        <v>555</v>
      </c>
      <c r="F264" s="232"/>
      <c r="G264" s="233"/>
      <c r="H264" s="221"/>
      <c r="I264" s="231" t="s">
        <v>562</v>
      </c>
      <c r="J264" s="232"/>
      <c r="K264" s="234"/>
      <c r="L264" s="235"/>
      <c r="M264" s="233"/>
      <c r="N264" s="236"/>
      <c r="O264" s="224" t="str">
        <f>IF(GLOBAL_DATA[[#This Row],[Target scope]]="","",INDEX(DATA_TargetStatusChoice[Target_Status_Choice],MATCH(GLOBAL_DATA[[#This Row],[Target scope]],DATA_TargetStatusChoice[Value],1)))</f>
        <v>NOT APPLICABLE</v>
      </c>
      <c r="P264" s="237" t="s">
        <v>427</v>
      </c>
      <c r="Q264" s="238"/>
      <c r="R264" s="250" t="s">
        <v>469</v>
      </c>
      <c r="S264" s="251"/>
      <c r="T264" s="251" t="s">
        <v>386</v>
      </c>
      <c r="U264" s="252"/>
      <c r="V264" s="239" t="s">
        <v>562</v>
      </c>
      <c r="W264" s="240" t="s">
        <v>562</v>
      </c>
      <c r="X264" s="241" t="s">
        <v>562</v>
      </c>
      <c r="Y264" s="241" t="s">
        <v>562</v>
      </c>
      <c r="Z264" s="241" t="s">
        <v>562</v>
      </c>
      <c r="AA264" s="242">
        <f>SUM(GLOBAL_DATA[[#This Row],[Initial 2020]],GLOBAL_DATA[[#This Row],[Initial 2021]],GLOBAL_DATA[[#This Row],[Initial 2022]],GLOBAL_DATA[[#This Row],[Initial 2023]])</f>
        <v>0</v>
      </c>
      <c r="AB264" s="243">
        <f>SUM(GLOBAL_DATA[[#This Row],[Reestimated 2020]],GLOBAL_DATA[[#This Row],[Reestimated 2021]],GLOBAL_DATA[[#This Row],[Reestimated 2022]],GLOBAL_DATA[[#This Row],[Reestimated 2023]])</f>
        <v>0</v>
      </c>
      <c r="AC264" s="244">
        <f>SUM(GLOBAL_DATA[[#This Row],[Spent 2020]],GLOBAL_DATA[[#This Row],[Spent 2021]],GLOBAL_DATA[[#This Row],[Spent 2022]],GLOBAL_DATA[[#This Row],[Spent 2023]])</f>
        <v>0</v>
      </c>
      <c r="AD264" s="245">
        <v>0</v>
      </c>
      <c r="AE264" s="246">
        <v>0</v>
      </c>
      <c r="AF264" s="247">
        <v>0</v>
      </c>
      <c r="AG264" s="246" t="s">
        <v>562</v>
      </c>
      <c r="AH264" s="246" t="s">
        <v>562</v>
      </c>
      <c r="AI264" s="246" t="s">
        <v>562</v>
      </c>
      <c r="AJ264" s="245" t="s">
        <v>562</v>
      </c>
      <c r="AK264" s="246" t="s">
        <v>562</v>
      </c>
      <c r="AL264" s="247" t="s">
        <v>562</v>
      </c>
      <c r="AM264" s="246" t="s">
        <v>562</v>
      </c>
      <c r="AN264" s="246" t="s">
        <v>562</v>
      </c>
      <c r="AO264" s="248" t="s">
        <v>562</v>
      </c>
      <c r="AP264" s="249" t="s">
        <v>562</v>
      </c>
      <c r="AQ264" s="249" t="s">
        <v>562</v>
      </c>
      <c r="AR264" s="162" t="str">
        <f>IF(GLOBAL_DATA[[#This Row],[Target scope]]&lt;&gt;Target_Not_Applicable,GLOBAL_DATA[[#This Row],[Target scope]]*GLOBAL_DATA[[#This Row],[Implementation progress rate]],"")</f>
        <v/>
      </c>
      <c r="AS264" s="180">
        <f>IF(OR(GLOBAL_DATA[[#This Row],[Status]]=DATA!$J$6,GLOBAL_DATA[[#This Row],[Status]]=DATA!$J$7,GLOBAL_DATA[[#This Row],[Status]]=DATA!$J$8),1,0)</f>
        <v>0</v>
      </c>
      <c r="AT264" s="181" t="str">
        <f>IF(GLOBAL_DATA[[#This Row],[Status]]=Status_No_Project,"",MAX(GLOBAL_DATA[[#This Row],[Initial end]],GLOBAL_DATA[[#This Row],[Re-estimated end]],43831))</f>
        <v/>
      </c>
      <c r="AU2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 s="222">
        <f>IF(GLOBAL_DATA[[#This Row],[Target scope]]&lt;&gt;Target_Not_Applicable,COUNTBLANK(GLOBAL_DATA[[#This Row],[Target scope]:[Target justification (if&lt;100%)]]),0)+IF(GLOBAL_DATA[[#This Row],[Status]]&lt;&gt;Status_No_Project,COUNTBLANK(GLOBAL_DATA[[#This Row],[Implementation progress rate]:[CISO assessment]]),0)</f>
        <v>0</v>
      </c>
      <c r="AW264" s="45">
        <f>SUBTOTAL(103,GLOBAL_DATA[[#This Row],[BU]])</f>
        <v>0</v>
      </c>
    </row>
    <row r="265" spans="1:49" ht="25.5" hidden="1" x14ac:dyDescent="0.25">
      <c r="A265" s="222" t="s">
        <v>40</v>
      </c>
      <c r="B265" s="223" t="s">
        <v>894</v>
      </c>
      <c r="C265" s="223" t="s">
        <v>44</v>
      </c>
      <c r="D265" s="231" t="s">
        <v>888</v>
      </c>
      <c r="E265" s="232" t="s">
        <v>555</v>
      </c>
      <c r="F265" s="232"/>
      <c r="G265" s="233"/>
      <c r="H265" s="221"/>
      <c r="I265" s="231" t="s">
        <v>562</v>
      </c>
      <c r="J265" s="232"/>
      <c r="K265" s="234"/>
      <c r="L265" s="235"/>
      <c r="M265" s="233"/>
      <c r="N265" s="236"/>
      <c r="O265" s="224" t="str">
        <f>IF(GLOBAL_DATA[[#This Row],[Target scope]]="","",INDEX(DATA_TargetStatusChoice[Target_Status_Choice],MATCH(GLOBAL_DATA[[#This Row],[Target scope]],DATA_TargetStatusChoice[Value],1)))</f>
        <v>NOT APPLICABLE</v>
      </c>
      <c r="P265" s="237" t="s">
        <v>427</v>
      </c>
      <c r="Q265" s="238"/>
      <c r="R265" s="250" t="s">
        <v>469</v>
      </c>
      <c r="S265" s="251"/>
      <c r="T265" s="251" t="s">
        <v>386</v>
      </c>
      <c r="U265" s="252"/>
      <c r="V265" s="239" t="s">
        <v>562</v>
      </c>
      <c r="W265" s="240" t="s">
        <v>562</v>
      </c>
      <c r="X265" s="241" t="s">
        <v>562</v>
      </c>
      <c r="Y265" s="241" t="s">
        <v>562</v>
      </c>
      <c r="Z265" s="241">
        <v>44560</v>
      </c>
      <c r="AA265" s="242">
        <f>SUM(GLOBAL_DATA[[#This Row],[Initial 2020]],GLOBAL_DATA[[#This Row],[Initial 2021]],GLOBAL_DATA[[#This Row],[Initial 2022]],GLOBAL_DATA[[#This Row],[Initial 2023]])</f>
        <v>0</v>
      </c>
      <c r="AB265" s="243">
        <f>SUM(GLOBAL_DATA[[#This Row],[Reestimated 2020]],GLOBAL_DATA[[#This Row],[Reestimated 2021]],GLOBAL_DATA[[#This Row],[Reestimated 2022]],GLOBAL_DATA[[#This Row],[Reestimated 2023]])</f>
        <v>0</v>
      </c>
      <c r="AC265" s="244">
        <f>SUM(GLOBAL_DATA[[#This Row],[Spent 2020]],GLOBAL_DATA[[#This Row],[Spent 2021]],GLOBAL_DATA[[#This Row],[Spent 2022]],GLOBAL_DATA[[#This Row],[Spent 2023]])</f>
        <v>0</v>
      </c>
      <c r="AD265" s="245">
        <v>0</v>
      </c>
      <c r="AE265" s="246">
        <v>0</v>
      </c>
      <c r="AF265" s="247">
        <v>0</v>
      </c>
      <c r="AG265" s="246" t="s">
        <v>562</v>
      </c>
      <c r="AH265" s="246" t="s">
        <v>562</v>
      </c>
      <c r="AI265" s="246" t="s">
        <v>562</v>
      </c>
      <c r="AJ265" s="245" t="s">
        <v>562</v>
      </c>
      <c r="AK265" s="246" t="s">
        <v>562</v>
      </c>
      <c r="AL265" s="247" t="s">
        <v>562</v>
      </c>
      <c r="AM265" s="246" t="s">
        <v>562</v>
      </c>
      <c r="AN265" s="246" t="s">
        <v>562</v>
      </c>
      <c r="AO265" s="248" t="s">
        <v>562</v>
      </c>
      <c r="AP265" s="249" t="s">
        <v>562</v>
      </c>
      <c r="AQ265" s="249" t="s">
        <v>562</v>
      </c>
      <c r="AR265" s="162" t="str">
        <f>IF(GLOBAL_DATA[[#This Row],[Target scope]]&lt;&gt;Target_Not_Applicable,GLOBAL_DATA[[#This Row],[Target scope]]*GLOBAL_DATA[[#This Row],[Implementation progress rate]],"")</f>
        <v/>
      </c>
      <c r="AS265" s="180">
        <f>IF(OR(GLOBAL_DATA[[#This Row],[Status]]=DATA!$J$6,GLOBAL_DATA[[#This Row],[Status]]=DATA!$J$7,GLOBAL_DATA[[#This Row],[Status]]=DATA!$J$8),1,0)</f>
        <v>0</v>
      </c>
      <c r="AT265" s="181" t="str">
        <f>IF(GLOBAL_DATA[[#This Row],[Status]]=Status_No_Project,"",MAX(GLOBAL_DATA[[#This Row],[Initial end]],GLOBAL_DATA[[#This Row],[Re-estimated end]],43831))</f>
        <v/>
      </c>
      <c r="AU2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 s="222">
        <f>IF(GLOBAL_DATA[[#This Row],[Target scope]]&lt;&gt;Target_Not_Applicable,COUNTBLANK(GLOBAL_DATA[[#This Row],[Target scope]:[Target justification (if&lt;100%)]]),0)+IF(GLOBAL_DATA[[#This Row],[Status]]&lt;&gt;Status_No_Project,COUNTBLANK(GLOBAL_DATA[[#This Row],[Implementation progress rate]:[CISO assessment]]),0)</f>
        <v>0</v>
      </c>
      <c r="AW265" s="45">
        <f>SUBTOTAL(103,GLOBAL_DATA[[#This Row],[BU]])</f>
        <v>0</v>
      </c>
    </row>
    <row r="266" spans="1:49" ht="25.5" hidden="1" x14ac:dyDescent="0.25">
      <c r="A266" s="222" t="s">
        <v>40</v>
      </c>
      <c r="B266" s="223" t="s">
        <v>894</v>
      </c>
      <c r="C266" s="223" t="s">
        <v>44</v>
      </c>
      <c r="D266" s="231" t="s">
        <v>563</v>
      </c>
      <c r="E266" s="232" t="s">
        <v>555</v>
      </c>
      <c r="F266" s="232"/>
      <c r="G266" s="233"/>
      <c r="H266" s="221"/>
      <c r="I266" s="231" t="s">
        <v>562</v>
      </c>
      <c r="J266" s="232"/>
      <c r="K266" s="234"/>
      <c r="L266" s="235"/>
      <c r="M266" s="233"/>
      <c r="N266" s="236"/>
      <c r="O266" s="224" t="str">
        <f>IF(GLOBAL_DATA[[#This Row],[Target scope]]="","",INDEX(DATA_TargetStatusChoice[Target_Status_Choice],MATCH(GLOBAL_DATA[[#This Row],[Target scope]],DATA_TargetStatusChoice[Value],1)))</f>
        <v>NOT APPLICABLE</v>
      </c>
      <c r="P266" s="237" t="s">
        <v>427</v>
      </c>
      <c r="Q266" s="238"/>
      <c r="R266" s="250" t="s">
        <v>469</v>
      </c>
      <c r="S266" s="251"/>
      <c r="T266" s="251" t="s">
        <v>386</v>
      </c>
      <c r="U266" s="252"/>
      <c r="V266" s="239" t="s">
        <v>562</v>
      </c>
      <c r="W266" s="240" t="s">
        <v>562</v>
      </c>
      <c r="X266" s="241" t="s">
        <v>562</v>
      </c>
      <c r="Y266" s="241" t="s">
        <v>562</v>
      </c>
      <c r="Z266" s="241" t="s">
        <v>562</v>
      </c>
      <c r="AA266" s="242">
        <f>SUM(GLOBAL_DATA[[#This Row],[Initial 2020]],GLOBAL_DATA[[#This Row],[Initial 2021]],GLOBAL_DATA[[#This Row],[Initial 2022]],GLOBAL_DATA[[#This Row],[Initial 2023]])</f>
        <v>0</v>
      </c>
      <c r="AB266" s="243">
        <f>SUM(GLOBAL_DATA[[#This Row],[Reestimated 2020]],GLOBAL_DATA[[#This Row],[Reestimated 2021]],GLOBAL_DATA[[#This Row],[Reestimated 2022]],GLOBAL_DATA[[#This Row],[Reestimated 2023]])</f>
        <v>0</v>
      </c>
      <c r="AC266" s="244">
        <f>SUM(GLOBAL_DATA[[#This Row],[Spent 2020]],GLOBAL_DATA[[#This Row],[Spent 2021]],GLOBAL_DATA[[#This Row],[Spent 2022]],GLOBAL_DATA[[#This Row],[Spent 2023]])</f>
        <v>0</v>
      </c>
      <c r="AD266" s="245">
        <v>0</v>
      </c>
      <c r="AE266" s="246">
        <v>0</v>
      </c>
      <c r="AF266" s="247">
        <v>0</v>
      </c>
      <c r="AG266" s="246" t="s">
        <v>562</v>
      </c>
      <c r="AH266" s="246" t="s">
        <v>562</v>
      </c>
      <c r="AI266" s="246" t="s">
        <v>562</v>
      </c>
      <c r="AJ266" s="245" t="s">
        <v>562</v>
      </c>
      <c r="AK266" s="246" t="s">
        <v>562</v>
      </c>
      <c r="AL266" s="247" t="s">
        <v>562</v>
      </c>
      <c r="AM266" s="246" t="s">
        <v>562</v>
      </c>
      <c r="AN266" s="246" t="s">
        <v>562</v>
      </c>
      <c r="AO266" s="248" t="s">
        <v>562</v>
      </c>
      <c r="AP266" s="249" t="s">
        <v>562</v>
      </c>
      <c r="AQ266" s="249" t="s">
        <v>562</v>
      </c>
      <c r="AR266" s="162" t="str">
        <f>IF(GLOBAL_DATA[[#This Row],[Target scope]]&lt;&gt;Target_Not_Applicable,GLOBAL_DATA[[#This Row],[Target scope]]*GLOBAL_DATA[[#This Row],[Implementation progress rate]],"")</f>
        <v/>
      </c>
      <c r="AS266" s="180">
        <f>IF(OR(GLOBAL_DATA[[#This Row],[Status]]=DATA!$J$6,GLOBAL_DATA[[#This Row],[Status]]=DATA!$J$7,GLOBAL_DATA[[#This Row],[Status]]=DATA!$J$8),1,0)</f>
        <v>0</v>
      </c>
      <c r="AT266" s="181" t="str">
        <f>IF(GLOBAL_DATA[[#This Row],[Status]]=Status_No_Project,"",MAX(GLOBAL_DATA[[#This Row],[Initial end]],GLOBAL_DATA[[#This Row],[Re-estimated end]],43831))</f>
        <v/>
      </c>
      <c r="AU2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 s="222">
        <f>IF(GLOBAL_DATA[[#This Row],[Target scope]]&lt;&gt;Target_Not_Applicable,COUNTBLANK(GLOBAL_DATA[[#This Row],[Target scope]:[Target justification (if&lt;100%)]]),0)+IF(GLOBAL_DATA[[#This Row],[Status]]&lt;&gt;Status_No_Project,COUNTBLANK(GLOBAL_DATA[[#This Row],[Implementation progress rate]:[CISO assessment]]),0)</f>
        <v>0</v>
      </c>
      <c r="AW266" s="45">
        <f>SUBTOTAL(103,GLOBAL_DATA[[#This Row],[BU]])</f>
        <v>0</v>
      </c>
    </row>
    <row r="267" spans="1:49" ht="25.5" hidden="1" x14ac:dyDescent="0.25">
      <c r="A267" s="222" t="s">
        <v>40</v>
      </c>
      <c r="B267" s="223" t="s">
        <v>894</v>
      </c>
      <c r="C267" s="223" t="s">
        <v>44</v>
      </c>
      <c r="D267" s="231" t="s">
        <v>879</v>
      </c>
      <c r="E267" s="232" t="s">
        <v>555</v>
      </c>
      <c r="F267" s="232"/>
      <c r="G267" s="233"/>
      <c r="H267" s="221"/>
      <c r="I267" s="231" t="s">
        <v>562</v>
      </c>
      <c r="J267" s="232"/>
      <c r="K267" s="234"/>
      <c r="L267" s="235"/>
      <c r="M267" s="233"/>
      <c r="N267" s="236"/>
      <c r="O267" s="224" t="str">
        <f>IF(GLOBAL_DATA[[#This Row],[Target scope]]="","",INDEX(DATA_TargetStatusChoice[Target_Status_Choice],MATCH(GLOBAL_DATA[[#This Row],[Target scope]],DATA_TargetStatusChoice[Value],1)))</f>
        <v>NOT APPLICABLE</v>
      </c>
      <c r="P267" s="237" t="s">
        <v>427</v>
      </c>
      <c r="Q267" s="238"/>
      <c r="R267" s="250" t="s">
        <v>469</v>
      </c>
      <c r="S267" s="251"/>
      <c r="T267" s="251" t="s">
        <v>386</v>
      </c>
      <c r="U267" s="252"/>
      <c r="V267" s="239" t="s">
        <v>562</v>
      </c>
      <c r="W267" s="240" t="s">
        <v>562</v>
      </c>
      <c r="X267" s="241" t="s">
        <v>562</v>
      </c>
      <c r="Y267" s="241" t="s">
        <v>562</v>
      </c>
      <c r="Z267" s="241" t="s">
        <v>562</v>
      </c>
      <c r="AA267" s="242">
        <f>SUM(GLOBAL_DATA[[#This Row],[Initial 2020]],GLOBAL_DATA[[#This Row],[Initial 2021]],GLOBAL_DATA[[#This Row],[Initial 2022]],GLOBAL_DATA[[#This Row],[Initial 2023]])</f>
        <v>0</v>
      </c>
      <c r="AB267" s="243">
        <f>SUM(GLOBAL_DATA[[#This Row],[Reestimated 2020]],GLOBAL_DATA[[#This Row],[Reestimated 2021]],GLOBAL_DATA[[#This Row],[Reestimated 2022]],GLOBAL_DATA[[#This Row],[Reestimated 2023]])</f>
        <v>0</v>
      </c>
      <c r="AC267" s="244">
        <f>SUM(GLOBAL_DATA[[#This Row],[Spent 2020]],GLOBAL_DATA[[#This Row],[Spent 2021]],GLOBAL_DATA[[#This Row],[Spent 2022]],GLOBAL_DATA[[#This Row],[Spent 2023]])</f>
        <v>0</v>
      </c>
      <c r="AD267" s="245">
        <v>0</v>
      </c>
      <c r="AE267" s="246">
        <v>0</v>
      </c>
      <c r="AF267" s="247">
        <v>0</v>
      </c>
      <c r="AG267" s="246" t="s">
        <v>562</v>
      </c>
      <c r="AH267" s="246" t="s">
        <v>562</v>
      </c>
      <c r="AI267" s="246" t="s">
        <v>562</v>
      </c>
      <c r="AJ267" s="245" t="s">
        <v>562</v>
      </c>
      <c r="AK267" s="246" t="s">
        <v>562</v>
      </c>
      <c r="AL267" s="247" t="s">
        <v>562</v>
      </c>
      <c r="AM267" s="246" t="s">
        <v>562</v>
      </c>
      <c r="AN267" s="246" t="s">
        <v>562</v>
      </c>
      <c r="AO267" s="248" t="s">
        <v>562</v>
      </c>
      <c r="AP267" s="249" t="s">
        <v>562</v>
      </c>
      <c r="AQ267" s="249" t="s">
        <v>562</v>
      </c>
      <c r="AR267" s="162" t="str">
        <f>IF(GLOBAL_DATA[[#This Row],[Target scope]]&lt;&gt;Target_Not_Applicable,GLOBAL_DATA[[#This Row],[Target scope]]*GLOBAL_DATA[[#This Row],[Implementation progress rate]],"")</f>
        <v/>
      </c>
      <c r="AS267" s="180">
        <f>IF(OR(GLOBAL_DATA[[#This Row],[Status]]=DATA!$J$6,GLOBAL_DATA[[#This Row],[Status]]=DATA!$J$7,GLOBAL_DATA[[#This Row],[Status]]=DATA!$J$8),1,0)</f>
        <v>0</v>
      </c>
      <c r="AT267" s="181" t="str">
        <f>IF(GLOBAL_DATA[[#This Row],[Status]]=Status_No_Project,"",MAX(GLOBAL_DATA[[#This Row],[Initial end]],GLOBAL_DATA[[#This Row],[Re-estimated end]],43831))</f>
        <v/>
      </c>
      <c r="AU2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 s="222">
        <f>IF(GLOBAL_DATA[[#This Row],[Target scope]]&lt;&gt;Target_Not_Applicable,COUNTBLANK(GLOBAL_DATA[[#This Row],[Target scope]:[Target justification (if&lt;100%)]]),0)+IF(GLOBAL_DATA[[#This Row],[Status]]&lt;&gt;Status_No_Project,COUNTBLANK(GLOBAL_DATA[[#This Row],[Implementation progress rate]:[CISO assessment]]),0)</f>
        <v>0</v>
      </c>
      <c r="AW267" s="45">
        <f>SUBTOTAL(103,GLOBAL_DATA[[#This Row],[BU]])</f>
        <v>0</v>
      </c>
    </row>
    <row r="268" spans="1:49" ht="25.5" hidden="1" x14ac:dyDescent="0.25">
      <c r="A268" s="222" t="s">
        <v>40</v>
      </c>
      <c r="B268" s="223" t="s">
        <v>894</v>
      </c>
      <c r="C268" s="223" t="s">
        <v>44</v>
      </c>
      <c r="D268" s="231" t="s">
        <v>564</v>
      </c>
      <c r="E268" s="232" t="s">
        <v>555</v>
      </c>
      <c r="F268" s="232"/>
      <c r="G268" s="233"/>
      <c r="H268" s="221"/>
      <c r="I268" s="231" t="s">
        <v>562</v>
      </c>
      <c r="J268" s="232"/>
      <c r="K268" s="234"/>
      <c r="L268" s="235"/>
      <c r="M268" s="233"/>
      <c r="N268" s="236"/>
      <c r="O268" s="224" t="str">
        <f>IF(GLOBAL_DATA[[#This Row],[Target scope]]="","",INDEX(DATA_TargetStatusChoice[Target_Status_Choice],MATCH(GLOBAL_DATA[[#This Row],[Target scope]],DATA_TargetStatusChoice[Value],1)))</f>
        <v>NOT APPLICABLE</v>
      </c>
      <c r="P268" s="237" t="s">
        <v>427</v>
      </c>
      <c r="Q268" s="238"/>
      <c r="R268" s="250" t="s">
        <v>469</v>
      </c>
      <c r="S268" s="251"/>
      <c r="T268" s="251" t="s">
        <v>386</v>
      </c>
      <c r="U268" s="252"/>
      <c r="V268" s="239" t="s">
        <v>562</v>
      </c>
      <c r="W268" s="240" t="s">
        <v>562</v>
      </c>
      <c r="X268" s="241" t="s">
        <v>562</v>
      </c>
      <c r="Y268" s="241" t="s">
        <v>562</v>
      </c>
      <c r="Z268" s="241" t="s">
        <v>562</v>
      </c>
      <c r="AA268" s="242">
        <f>SUM(GLOBAL_DATA[[#This Row],[Initial 2020]],GLOBAL_DATA[[#This Row],[Initial 2021]],GLOBAL_DATA[[#This Row],[Initial 2022]],GLOBAL_DATA[[#This Row],[Initial 2023]])</f>
        <v>0</v>
      </c>
      <c r="AB268" s="243">
        <f>SUM(GLOBAL_DATA[[#This Row],[Reestimated 2020]],GLOBAL_DATA[[#This Row],[Reestimated 2021]],GLOBAL_DATA[[#This Row],[Reestimated 2022]],GLOBAL_DATA[[#This Row],[Reestimated 2023]])</f>
        <v>0</v>
      </c>
      <c r="AC268" s="244">
        <f>SUM(GLOBAL_DATA[[#This Row],[Spent 2020]],GLOBAL_DATA[[#This Row],[Spent 2021]],GLOBAL_DATA[[#This Row],[Spent 2022]],GLOBAL_DATA[[#This Row],[Spent 2023]])</f>
        <v>0</v>
      </c>
      <c r="AD268" s="245">
        <v>0</v>
      </c>
      <c r="AE268" s="246">
        <v>0</v>
      </c>
      <c r="AF268" s="247">
        <v>0</v>
      </c>
      <c r="AG268" s="246" t="s">
        <v>562</v>
      </c>
      <c r="AH268" s="246" t="s">
        <v>562</v>
      </c>
      <c r="AI268" s="246" t="s">
        <v>562</v>
      </c>
      <c r="AJ268" s="245" t="s">
        <v>562</v>
      </c>
      <c r="AK268" s="246" t="s">
        <v>562</v>
      </c>
      <c r="AL268" s="247" t="s">
        <v>562</v>
      </c>
      <c r="AM268" s="246" t="s">
        <v>562</v>
      </c>
      <c r="AN268" s="246" t="s">
        <v>562</v>
      </c>
      <c r="AO268" s="248" t="s">
        <v>562</v>
      </c>
      <c r="AP268" s="249" t="s">
        <v>562</v>
      </c>
      <c r="AQ268" s="249" t="s">
        <v>562</v>
      </c>
      <c r="AR268" s="162" t="str">
        <f>IF(GLOBAL_DATA[[#This Row],[Target scope]]&lt;&gt;Target_Not_Applicable,GLOBAL_DATA[[#This Row],[Target scope]]*GLOBAL_DATA[[#This Row],[Implementation progress rate]],"")</f>
        <v/>
      </c>
      <c r="AS268" s="180">
        <f>IF(OR(GLOBAL_DATA[[#This Row],[Status]]=DATA!$J$6,GLOBAL_DATA[[#This Row],[Status]]=DATA!$J$7,GLOBAL_DATA[[#This Row],[Status]]=DATA!$J$8),1,0)</f>
        <v>0</v>
      </c>
      <c r="AT268" s="181" t="str">
        <f>IF(GLOBAL_DATA[[#This Row],[Status]]=Status_No_Project,"",MAX(GLOBAL_DATA[[#This Row],[Initial end]],GLOBAL_DATA[[#This Row],[Re-estimated end]],43831))</f>
        <v/>
      </c>
      <c r="AU2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 s="222">
        <f>IF(GLOBAL_DATA[[#This Row],[Target scope]]&lt;&gt;Target_Not_Applicable,COUNTBLANK(GLOBAL_DATA[[#This Row],[Target scope]:[Target justification (if&lt;100%)]]),0)+IF(GLOBAL_DATA[[#This Row],[Status]]&lt;&gt;Status_No_Project,COUNTBLANK(GLOBAL_DATA[[#This Row],[Implementation progress rate]:[CISO assessment]]),0)</f>
        <v>0</v>
      </c>
      <c r="AW268" s="45">
        <f>SUBTOTAL(103,GLOBAL_DATA[[#This Row],[BU]])</f>
        <v>0</v>
      </c>
    </row>
    <row r="269" spans="1:49" ht="38.25" hidden="1" x14ac:dyDescent="0.25">
      <c r="A269" s="222" t="s">
        <v>40</v>
      </c>
      <c r="B269" s="223" t="s">
        <v>894</v>
      </c>
      <c r="C269" s="223" t="s">
        <v>44</v>
      </c>
      <c r="D269" s="231" t="s">
        <v>873</v>
      </c>
      <c r="E269" s="232" t="s">
        <v>555</v>
      </c>
      <c r="F269" s="232"/>
      <c r="G269" s="233"/>
      <c r="H269" s="221"/>
      <c r="I269" s="231" t="s">
        <v>562</v>
      </c>
      <c r="J269" s="232"/>
      <c r="K269" s="234"/>
      <c r="L269" s="235"/>
      <c r="M269" s="233"/>
      <c r="N269" s="236"/>
      <c r="O269" s="224" t="str">
        <f>IF(GLOBAL_DATA[[#This Row],[Target scope]]="","",INDEX(DATA_TargetStatusChoice[Target_Status_Choice],MATCH(GLOBAL_DATA[[#This Row],[Target scope]],DATA_TargetStatusChoice[Value],1)))</f>
        <v>FULL IMPLEMENTATION</v>
      </c>
      <c r="P269" s="237">
        <v>1</v>
      </c>
      <c r="Q269" s="238"/>
      <c r="R269" s="250" t="s">
        <v>32</v>
      </c>
      <c r="S269" s="251">
        <v>0.3</v>
      </c>
      <c r="T269" s="251" t="s">
        <v>386</v>
      </c>
      <c r="U269" s="252"/>
      <c r="V269" s="239" t="s">
        <v>562</v>
      </c>
      <c r="W269" s="240" t="s">
        <v>562</v>
      </c>
      <c r="X269" s="241">
        <v>43800</v>
      </c>
      <c r="Y269" s="241" t="s">
        <v>562</v>
      </c>
      <c r="Z269" s="241">
        <v>44196</v>
      </c>
      <c r="AA269" s="242">
        <f>SUM(GLOBAL_DATA[[#This Row],[Initial 2020]],GLOBAL_DATA[[#This Row],[Initial 2021]],GLOBAL_DATA[[#This Row],[Initial 2022]],GLOBAL_DATA[[#This Row],[Initial 2023]])</f>
        <v>0</v>
      </c>
      <c r="AB269" s="243">
        <f>SUM(GLOBAL_DATA[[#This Row],[Reestimated 2020]],GLOBAL_DATA[[#This Row],[Reestimated 2021]],GLOBAL_DATA[[#This Row],[Reestimated 2022]],GLOBAL_DATA[[#This Row],[Reestimated 2023]])</f>
        <v>0</v>
      </c>
      <c r="AC269" s="244">
        <f>SUM(GLOBAL_DATA[[#This Row],[Spent 2020]],GLOBAL_DATA[[#This Row],[Spent 2021]],GLOBAL_DATA[[#This Row],[Spent 2022]],GLOBAL_DATA[[#This Row],[Spent 2023]])</f>
        <v>0</v>
      </c>
      <c r="AD269" s="245" t="s">
        <v>562</v>
      </c>
      <c r="AE269" s="246" t="s">
        <v>562</v>
      </c>
      <c r="AF269" s="247" t="s">
        <v>562</v>
      </c>
      <c r="AG269" s="246" t="s">
        <v>562</v>
      </c>
      <c r="AH269" s="246" t="s">
        <v>562</v>
      </c>
      <c r="AI269" s="246" t="s">
        <v>562</v>
      </c>
      <c r="AJ269" s="245" t="s">
        <v>562</v>
      </c>
      <c r="AK269" s="246" t="s">
        <v>562</v>
      </c>
      <c r="AL269" s="247" t="s">
        <v>562</v>
      </c>
      <c r="AM269" s="246" t="s">
        <v>562</v>
      </c>
      <c r="AN269" s="246" t="s">
        <v>562</v>
      </c>
      <c r="AO269" s="248" t="s">
        <v>562</v>
      </c>
      <c r="AP269" s="249" t="s">
        <v>562</v>
      </c>
      <c r="AQ269" s="249" t="s">
        <v>562</v>
      </c>
      <c r="AR269" s="162">
        <f>IF(GLOBAL_DATA[[#This Row],[Target scope]]&lt;&gt;Target_Not_Applicable,GLOBAL_DATA[[#This Row],[Target scope]]*GLOBAL_DATA[[#This Row],[Implementation progress rate]],"")</f>
        <v>0.3</v>
      </c>
      <c r="AS269" s="180">
        <f>IF(OR(GLOBAL_DATA[[#This Row],[Status]]=DATA!$J$6,GLOBAL_DATA[[#This Row],[Status]]=DATA!$J$7,GLOBAL_DATA[[#This Row],[Status]]=DATA!$J$8),1,0)</f>
        <v>0</v>
      </c>
      <c r="AT269" s="181">
        <f>IF(GLOBAL_DATA[[#This Row],[Status]]=Status_No_Project,"",MAX(GLOBAL_DATA[[#This Row],[Initial end]],GLOBAL_DATA[[#This Row],[Re-estimated end]],43831))</f>
        <v>44196</v>
      </c>
      <c r="AU2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 s="222">
        <f>IF(GLOBAL_DATA[[#This Row],[Target scope]]&lt;&gt;Target_Not_Applicable,COUNTBLANK(GLOBAL_DATA[[#This Row],[Target scope]:[Target justification (if&lt;100%)]]),0)+IF(GLOBAL_DATA[[#This Row],[Status]]&lt;&gt;Status_No_Project,COUNTBLANK(GLOBAL_DATA[[#This Row],[Implementation progress rate]:[CISO assessment]]),0)</f>
        <v>1</v>
      </c>
      <c r="AW269" s="45">
        <f>SUBTOTAL(103,GLOBAL_DATA[[#This Row],[BU]])</f>
        <v>0</v>
      </c>
    </row>
    <row r="270" spans="1:49" ht="38.25" hidden="1" x14ac:dyDescent="0.25">
      <c r="A270" s="222" t="s">
        <v>40</v>
      </c>
      <c r="B270" s="223" t="s">
        <v>894</v>
      </c>
      <c r="C270" s="223" t="s">
        <v>44</v>
      </c>
      <c r="D270" s="231" t="s">
        <v>885</v>
      </c>
      <c r="E270" s="232" t="s">
        <v>555</v>
      </c>
      <c r="F270" s="232"/>
      <c r="G270" s="233"/>
      <c r="H270" s="221"/>
      <c r="I270" s="231" t="s">
        <v>562</v>
      </c>
      <c r="J270" s="232"/>
      <c r="K270" s="234"/>
      <c r="L270" s="235"/>
      <c r="M270" s="233"/>
      <c r="N270" s="236"/>
      <c r="O270" s="224" t="str">
        <f>IF(GLOBAL_DATA[[#This Row],[Target scope]]="","",INDEX(DATA_TargetStatusChoice[Target_Status_Choice],MATCH(GLOBAL_DATA[[#This Row],[Target scope]],DATA_TargetStatusChoice[Value],1)))</f>
        <v>FULL IMPLEMENTATION</v>
      </c>
      <c r="P270" s="237">
        <v>1</v>
      </c>
      <c r="Q270" s="238"/>
      <c r="R270" s="250" t="s">
        <v>32</v>
      </c>
      <c r="S270" s="251">
        <v>0.4</v>
      </c>
      <c r="T270" s="251" t="s">
        <v>386</v>
      </c>
      <c r="U270" s="252"/>
      <c r="V270" s="239" t="s">
        <v>562</v>
      </c>
      <c r="W270" s="240" t="s">
        <v>562</v>
      </c>
      <c r="X270" s="241">
        <v>43556</v>
      </c>
      <c r="Y270" s="241" t="s">
        <v>562</v>
      </c>
      <c r="Z270" s="241">
        <v>44196</v>
      </c>
      <c r="AA270" s="242">
        <f>SUM(GLOBAL_DATA[[#This Row],[Initial 2020]],GLOBAL_DATA[[#This Row],[Initial 2021]],GLOBAL_DATA[[#This Row],[Initial 2022]],GLOBAL_DATA[[#This Row],[Initial 2023]])</f>
        <v>0</v>
      </c>
      <c r="AB270" s="243">
        <f>SUM(GLOBAL_DATA[[#This Row],[Reestimated 2020]],GLOBAL_DATA[[#This Row],[Reestimated 2021]],GLOBAL_DATA[[#This Row],[Reestimated 2022]],GLOBAL_DATA[[#This Row],[Reestimated 2023]])</f>
        <v>0</v>
      </c>
      <c r="AC270" s="244">
        <f>SUM(GLOBAL_DATA[[#This Row],[Spent 2020]],GLOBAL_DATA[[#This Row],[Spent 2021]],GLOBAL_DATA[[#This Row],[Spent 2022]],GLOBAL_DATA[[#This Row],[Spent 2023]])</f>
        <v>0</v>
      </c>
      <c r="AD270" s="245" t="s">
        <v>562</v>
      </c>
      <c r="AE270" s="246" t="s">
        <v>562</v>
      </c>
      <c r="AF270" s="247" t="s">
        <v>562</v>
      </c>
      <c r="AG270" s="246" t="s">
        <v>562</v>
      </c>
      <c r="AH270" s="246" t="s">
        <v>562</v>
      </c>
      <c r="AI270" s="246" t="s">
        <v>562</v>
      </c>
      <c r="AJ270" s="245" t="s">
        <v>562</v>
      </c>
      <c r="AK270" s="246" t="s">
        <v>562</v>
      </c>
      <c r="AL270" s="247" t="s">
        <v>562</v>
      </c>
      <c r="AM270" s="246" t="s">
        <v>562</v>
      </c>
      <c r="AN270" s="246" t="s">
        <v>562</v>
      </c>
      <c r="AO270" s="248" t="s">
        <v>562</v>
      </c>
      <c r="AP270" s="249" t="s">
        <v>562</v>
      </c>
      <c r="AQ270" s="249" t="s">
        <v>562</v>
      </c>
      <c r="AR270" s="162">
        <f>IF(GLOBAL_DATA[[#This Row],[Target scope]]&lt;&gt;Target_Not_Applicable,GLOBAL_DATA[[#This Row],[Target scope]]*GLOBAL_DATA[[#This Row],[Implementation progress rate]],"")</f>
        <v>0.4</v>
      </c>
      <c r="AS270" s="180">
        <f>IF(OR(GLOBAL_DATA[[#This Row],[Status]]=DATA!$J$6,GLOBAL_DATA[[#This Row],[Status]]=DATA!$J$7,GLOBAL_DATA[[#This Row],[Status]]=DATA!$J$8),1,0)</f>
        <v>0</v>
      </c>
      <c r="AT270" s="181">
        <f>IF(GLOBAL_DATA[[#This Row],[Status]]=Status_No_Project,"",MAX(GLOBAL_DATA[[#This Row],[Initial end]],GLOBAL_DATA[[#This Row],[Re-estimated end]],43831))</f>
        <v>44196</v>
      </c>
      <c r="AU2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 s="222">
        <f>IF(GLOBAL_DATA[[#This Row],[Target scope]]&lt;&gt;Target_Not_Applicable,COUNTBLANK(GLOBAL_DATA[[#This Row],[Target scope]:[Target justification (if&lt;100%)]]),0)+IF(GLOBAL_DATA[[#This Row],[Status]]&lt;&gt;Status_No_Project,COUNTBLANK(GLOBAL_DATA[[#This Row],[Implementation progress rate]:[CISO assessment]]),0)</f>
        <v>1</v>
      </c>
      <c r="AW270" s="45">
        <f>SUBTOTAL(103,GLOBAL_DATA[[#This Row],[BU]])</f>
        <v>0</v>
      </c>
    </row>
    <row r="271" spans="1:49" ht="25.5" hidden="1" x14ac:dyDescent="0.25">
      <c r="A271" s="222" t="s">
        <v>40</v>
      </c>
      <c r="B271" s="223" t="s">
        <v>894</v>
      </c>
      <c r="C271" s="223" t="s">
        <v>44</v>
      </c>
      <c r="D271" s="231" t="s">
        <v>896</v>
      </c>
      <c r="E271" s="232" t="s">
        <v>555</v>
      </c>
      <c r="F271" s="232"/>
      <c r="G271" s="233"/>
      <c r="H271" s="221"/>
      <c r="I271" s="231" t="s">
        <v>562</v>
      </c>
      <c r="J271" s="232"/>
      <c r="K271" s="234"/>
      <c r="L271" s="235"/>
      <c r="M271" s="233"/>
      <c r="N271" s="236"/>
      <c r="O271" s="224" t="str">
        <f>IF(GLOBAL_DATA[[#This Row],[Target scope]]="","",INDEX(DATA_TargetStatusChoice[Target_Status_Choice],MATCH(GLOBAL_DATA[[#This Row],[Target scope]],DATA_TargetStatusChoice[Value],1)))</f>
        <v>NOT APPLICABLE</v>
      </c>
      <c r="P271" s="237" t="s">
        <v>427</v>
      </c>
      <c r="Q271" s="238"/>
      <c r="R271" s="250" t="s">
        <v>469</v>
      </c>
      <c r="S271" s="251"/>
      <c r="T271" s="251" t="s">
        <v>386</v>
      </c>
      <c r="U271" s="252"/>
      <c r="V271" s="239" t="s">
        <v>562</v>
      </c>
      <c r="W271" s="240" t="s">
        <v>562</v>
      </c>
      <c r="X271" s="241" t="s">
        <v>562</v>
      </c>
      <c r="Y271" s="241" t="s">
        <v>562</v>
      </c>
      <c r="Z271" s="241" t="s">
        <v>562</v>
      </c>
      <c r="AA271" s="242">
        <f>SUM(GLOBAL_DATA[[#This Row],[Initial 2020]],GLOBAL_DATA[[#This Row],[Initial 2021]],GLOBAL_DATA[[#This Row],[Initial 2022]],GLOBAL_DATA[[#This Row],[Initial 2023]])</f>
        <v>0</v>
      </c>
      <c r="AB271" s="243">
        <f>SUM(GLOBAL_DATA[[#This Row],[Reestimated 2020]],GLOBAL_DATA[[#This Row],[Reestimated 2021]],GLOBAL_DATA[[#This Row],[Reestimated 2022]],GLOBAL_DATA[[#This Row],[Reestimated 2023]])</f>
        <v>0</v>
      </c>
      <c r="AC271" s="244">
        <f>SUM(GLOBAL_DATA[[#This Row],[Spent 2020]],GLOBAL_DATA[[#This Row],[Spent 2021]],GLOBAL_DATA[[#This Row],[Spent 2022]],GLOBAL_DATA[[#This Row],[Spent 2023]])</f>
        <v>0</v>
      </c>
      <c r="AD271" s="245">
        <v>0</v>
      </c>
      <c r="AE271" s="246">
        <v>0</v>
      </c>
      <c r="AF271" s="247">
        <v>0</v>
      </c>
      <c r="AG271" s="246" t="s">
        <v>562</v>
      </c>
      <c r="AH271" s="246" t="s">
        <v>562</v>
      </c>
      <c r="AI271" s="246" t="s">
        <v>562</v>
      </c>
      <c r="AJ271" s="245" t="s">
        <v>562</v>
      </c>
      <c r="AK271" s="246" t="s">
        <v>562</v>
      </c>
      <c r="AL271" s="247" t="s">
        <v>562</v>
      </c>
      <c r="AM271" s="246" t="s">
        <v>562</v>
      </c>
      <c r="AN271" s="246" t="s">
        <v>562</v>
      </c>
      <c r="AO271" s="248" t="s">
        <v>562</v>
      </c>
      <c r="AP271" s="249" t="s">
        <v>562</v>
      </c>
      <c r="AQ271" s="249" t="s">
        <v>562</v>
      </c>
      <c r="AR271" s="162" t="str">
        <f>IF(GLOBAL_DATA[[#This Row],[Target scope]]&lt;&gt;Target_Not_Applicable,GLOBAL_DATA[[#This Row],[Target scope]]*GLOBAL_DATA[[#This Row],[Implementation progress rate]],"")</f>
        <v/>
      </c>
      <c r="AS271" s="180">
        <f>IF(OR(GLOBAL_DATA[[#This Row],[Status]]=DATA!$J$6,GLOBAL_DATA[[#This Row],[Status]]=DATA!$J$7,GLOBAL_DATA[[#This Row],[Status]]=DATA!$J$8),1,0)</f>
        <v>0</v>
      </c>
      <c r="AT271" s="181" t="str">
        <f>IF(GLOBAL_DATA[[#This Row],[Status]]=Status_No_Project,"",MAX(GLOBAL_DATA[[#This Row],[Initial end]],GLOBAL_DATA[[#This Row],[Re-estimated end]],43831))</f>
        <v/>
      </c>
      <c r="AU2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 s="222">
        <f>IF(GLOBAL_DATA[[#This Row],[Target scope]]&lt;&gt;Target_Not_Applicable,COUNTBLANK(GLOBAL_DATA[[#This Row],[Target scope]:[Target justification (if&lt;100%)]]),0)+IF(GLOBAL_DATA[[#This Row],[Status]]&lt;&gt;Status_No_Project,COUNTBLANK(GLOBAL_DATA[[#This Row],[Implementation progress rate]:[CISO assessment]]),0)</f>
        <v>0</v>
      </c>
      <c r="AW271" s="45">
        <f>SUBTOTAL(103,GLOBAL_DATA[[#This Row],[BU]])</f>
        <v>0</v>
      </c>
    </row>
    <row r="272" spans="1:49" ht="25.5" hidden="1" x14ac:dyDescent="0.25">
      <c r="A272" s="222" t="s">
        <v>40</v>
      </c>
      <c r="B272" s="223" t="s">
        <v>894</v>
      </c>
      <c r="C272" s="223" t="s">
        <v>44</v>
      </c>
      <c r="D272" s="231" t="s">
        <v>880</v>
      </c>
      <c r="E272" s="232" t="s">
        <v>555</v>
      </c>
      <c r="F272" s="232"/>
      <c r="G272" s="233"/>
      <c r="H272" s="221"/>
      <c r="I272" s="231" t="s">
        <v>562</v>
      </c>
      <c r="J272" s="232"/>
      <c r="K272" s="234"/>
      <c r="L272" s="235"/>
      <c r="M272" s="233"/>
      <c r="N272" s="236"/>
      <c r="O272" s="224" t="str">
        <f>IF(GLOBAL_DATA[[#This Row],[Target scope]]="","",INDEX(DATA_TargetStatusChoice[Target_Status_Choice],MATCH(GLOBAL_DATA[[#This Row],[Target scope]],DATA_TargetStatusChoice[Value],1)))</f>
        <v>NOT APPLICABLE</v>
      </c>
      <c r="P272" s="237" t="s">
        <v>427</v>
      </c>
      <c r="Q272" s="238"/>
      <c r="R272" s="250" t="s">
        <v>469</v>
      </c>
      <c r="S272" s="251"/>
      <c r="T272" s="251" t="s">
        <v>386</v>
      </c>
      <c r="U272" s="252"/>
      <c r="V272" s="239" t="s">
        <v>562</v>
      </c>
      <c r="W272" s="240" t="s">
        <v>562</v>
      </c>
      <c r="X272" s="241" t="s">
        <v>562</v>
      </c>
      <c r="Y272" s="241" t="s">
        <v>562</v>
      </c>
      <c r="Z272" s="241" t="s">
        <v>562</v>
      </c>
      <c r="AA272" s="242">
        <f>SUM(GLOBAL_DATA[[#This Row],[Initial 2020]],GLOBAL_DATA[[#This Row],[Initial 2021]],GLOBAL_DATA[[#This Row],[Initial 2022]],GLOBAL_DATA[[#This Row],[Initial 2023]])</f>
        <v>0</v>
      </c>
      <c r="AB272" s="243">
        <f>SUM(GLOBAL_DATA[[#This Row],[Reestimated 2020]],GLOBAL_DATA[[#This Row],[Reestimated 2021]],GLOBAL_DATA[[#This Row],[Reestimated 2022]],GLOBAL_DATA[[#This Row],[Reestimated 2023]])</f>
        <v>0</v>
      </c>
      <c r="AC272" s="244">
        <f>SUM(GLOBAL_DATA[[#This Row],[Spent 2020]],GLOBAL_DATA[[#This Row],[Spent 2021]],GLOBAL_DATA[[#This Row],[Spent 2022]],GLOBAL_DATA[[#This Row],[Spent 2023]])</f>
        <v>0</v>
      </c>
      <c r="AD272" s="245">
        <v>0</v>
      </c>
      <c r="AE272" s="246">
        <v>0</v>
      </c>
      <c r="AF272" s="247">
        <v>0</v>
      </c>
      <c r="AG272" s="246" t="s">
        <v>562</v>
      </c>
      <c r="AH272" s="246" t="s">
        <v>562</v>
      </c>
      <c r="AI272" s="246" t="s">
        <v>562</v>
      </c>
      <c r="AJ272" s="245" t="s">
        <v>562</v>
      </c>
      <c r="AK272" s="246" t="s">
        <v>562</v>
      </c>
      <c r="AL272" s="247" t="s">
        <v>562</v>
      </c>
      <c r="AM272" s="246" t="s">
        <v>562</v>
      </c>
      <c r="AN272" s="246" t="s">
        <v>562</v>
      </c>
      <c r="AO272" s="248" t="s">
        <v>562</v>
      </c>
      <c r="AP272" s="249" t="s">
        <v>562</v>
      </c>
      <c r="AQ272" s="249" t="s">
        <v>562</v>
      </c>
      <c r="AR272" s="162" t="str">
        <f>IF(GLOBAL_DATA[[#This Row],[Target scope]]&lt;&gt;Target_Not_Applicable,GLOBAL_DATA[[#This Row],[Target scope]]*GLOBAL_DATA[[#This Row],[Implementation progress rate]],"")</f>
        <v/>
      </c>
      <c r="AS272" s="180">
        <f>IF(OR(GLOBAL_DATA[[#This Row],[Status]]=DATA!$J$6,GLOBAL_DATA[[#This Row],[Status]]=DATA!$J$7,GLOBAL_DATA[[#This Row],[Status]]=DATA!$J$8),1,0)</f>
        <v>0</v>
      </c>
      <c r="AT272" s="181" t="str">
        <f>IF(GLOBAL_DATA[[#This Row],[Status]]=Status_No_Project,"",MAX(GLOBAL_DATA[[#This Row],[Initial end]],GLOBAL_DATA[[#This Row],[Re-estimated end]],43831))</f>
        <v/>
      </c>
      <c r="AU2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 s="222">
        <f>IF(GLOBAL_DATA[[#This Row],[Target scope]]&lt;&gt;Target_Not_Applicable,COUNTBLANK(GLOBAL_DATA[[#This Row],[Target scope]:[Target justification (if&lt;100%)]]),0)+IF(GLOBAL_DATA[[#This Row],[Status]]&lt;&gt;Status_No_Project,COUNTBLANK(GLOBAL_DATA[[#This Row],[Implementation progress rate]:[CISO assessment]]),0)</f>
        <v>0</v>
      </c>
      <c r="AW272" s="45">
        <f>SUBTOTAL(103,GLOBAL_DATA[[#This Row],[BU]])</f>
        <v>0</v>
      </c>
    </row>
    <row r="273" spans="1:49" ht="38.25" hidden="1" x14ac:dyDescent="0.25">
      <c r="A273" s="222" t="s">
        <v>40</v>
      </c>
      <c r="B273" s="223" t="s">
        <v>894</v>
      </c>
      <c r="C273" s="223" t="s">
        <v>44</v>
      </c>
      <c r="D273" s="231" t="s">
        <v>881</v>
      </c>
      <c r="E273" s="232" t="s">
        <v>555</v>
      </c>
      <c r="F273" s="232"/>
      <c r="G273" s="233"/>
      <c r="H273" s="221"/>
      <c r="I273" s="231" t="s">
        <v>562</v>
      </c>
      <c r="J273" s="232"/>
      <c r="K273" s="234"/>
      <c r="L273" s="235"/>
      <c r="M273" s="233"/>
      <c r="N273" s="236"/>
      <c r="O273" s="224" t="str">
        <f>IF(GLOBAL_DATA[[#This Row],[Target scope]]="","",INDEX(DATA_TargetStatusChoice[Target_Status_Choice],MATCH(GLOBAL_DATA[[#This Row],[Target scope]],DATA_TargetStatusChoice[Value],1)))</f>
        <v>FULL IMPLEMENTATION</v>
      </c>
      <c r="P273" s="237">
        <v>1</v>
      </c>
      <c r="Q273" s="238"/>
      <c r="R273" s="250" t="s">
        <v>31</v>
      </c>
      <c r="S273" s="251">
        <v>0</v>
      </c>
      <c r="T273" s="251" t="s">
        <v>386</v>
      </c>
      <c r="U273" s="252"/>
      <c r="V273" s="239" t="s">
        <v>562</v>
      </c>
      <c r="W273" s="240" t="s">
        <v>562</v>
      </c>
      <c r="X273" s="241">
        <v>44197</v>
      </c>
      <c r="Y273" s="241">
        <v>44560</v>
      </c>
      <c r="Z273" s="241">
        <v>44560</v>
      </c>
      <c r="AA273" s="242">
        <f>SUM(GLOBAL_DATA[[#This Row],[Initial 2020]],GLOBAL_DATA[[#This Row],[Initial 2021]],GLOBAL_DATA[[#This Row],[Initial 2022]],GLOBAL_DATA[[#This Row],[Initial 2023]])</f>
        <v>0</v>
      </c>
      <c r="AB273" s="243">
        <f>SUM(GLOBAL_DATA[[#This Row],[Reestimated 2020]],GLOBAL_DATA[[#This Row],[Reestimated 2021]],GLOBAL_DATA[[#This Row],[Reestimated 2022]],GLOBAL_DATA[[#This Row],[Reestimated 2023]])</f>
        <v>0</v>
      </c>
      <c r="AC273" s="244">
        <f>SUM(GLOBAL_DATA[[#This Row],[Spent 2020]],GLOBAL_DATA[[#This Row],[Spent 2021]],GLOBAL_DATA[[#This Row],[Spent 2022]],GLOBAL_DATA[[#This Row],[Spent 2023]])</f>
        <v>0</v>
      </c>
      <c r="AD273" s="245" t="s">
        <v>562</v>
      </c>
      <c r="AE273" s="246" t="s">
        <v>562</v>
      </c>
      <c r="AF273" s="247" t="s">
        <v>562</v>
      </c>
      <c r="AG273" s="246" t="s">
        <v>562</v>
      </c>
      <c r="AH273" s="246" t="s">
        <v>562</v>
      </c>
      <c r="AI273" s="246" t="s">
        <v>562</v>
      </c>
      <c r="AJ273" s="245" t="s">
        <v>562</v>
      </c>
      <c r="AK273" s="246" t="s">
        <v>562</v>
      </c>
      <c r="AL273" s="247" t="s">
        <v>562</v>
      </c>
      <c r="AM273" s="246" t="s">
        <v>562</v>
      </c>
      <c r="AN273" s="246" t="s">
        <v>562</v>
      </c>
      <c r="AO273" s="248" t="s">
        <v>562</v>
      </c>
      <c r="AP273" s="249" t="s">
        <v>562</v>
      </c>
      <c r="AQ273" s="249" t="s">
        <v>562</v>
      </c>
      <c r="AR273" s="162">
        <f>IF(GLOBAL_DATA[[#This Row],[Target scope]]&lt;&gt;Target_Not_Applicable,GLOBAL_DATA[[#This Row],[Target scope]]*GLOBAL_DATA[[#This Row],[Implementation progress rate]],"")</f>
        <v>0</v>
      </c>
      <c r="AS273" s="180">
        <f>IF(OR(GLOBAL_DATA[[#This Row],[Status]]=DATA!$J$6,GLOBAL_DATA[[#This Row],[Status]]=DATA!$J$7,GLOBAL_DATA[[#This Row],[Status]]=DATA!$J$8),1,0)</f>
        <v>0</v>
      </c>
      <c r="AT273" s="181">
        <f>IF(GLOBAL_DATA[[#This Row],[Status]]=Status_No_Project,"",MAX(GLOBAL_DATA[[#This Row],[Initial end]],GLOBAL_DATA[[#This Row],[Re-estimated end]],43831))</f>
        <v>44560</v>
      </c>
      <c r="AU2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 s="222">
        <f>IF(GLOBAL_DATA[[#This Row],[Target scope]]&lt;&gt;Target_Not_Applicable,COUNTBLANK(GLOBAL_DATA[[#This Row],[Target scope]:[Target justification (if&lt;100%)]]),0)+IF(GLOBAL_DATA[[#This Row],[Status]]&lt;&gt;Status_No_Project,COUNTBLANK(GLOBAL_DATA[[#This Row],[Implementation progress rate]:[CISO assessment]]),0)</f>
        <v>1</v>
      </c>
      <c r="AW273" s="45">
        <f>SUBTOTAL(103,GLOBAL_DATA[[#This Row],[BU]])</f>
        <v>0</v>
      </c>
    </row>
    <row r="274" spans="1:49" ht="38.25" hidden="1" x14ac:dyDescent="0.25">
      <c r="A274" s="222" t="s">
        <v>40</v>
      </c>
      <c r="B274" s="223" t="s">
        <v>894</v>
      </c>
      <c r="C274" s="223" t="s">
        <v>44</v>
      </c>
      <c r="D274" s="231" t="s">
        <v>897</v>
      </c>
      <c r="E274" s="232" t="s">
        <v>555</v>
      </c>
      <c r="F274" s="232"/>
      <c r="G274" s="233"/>
      <c r="H274" s="221"/>
      <c r="I274" s="231" t="s">
        <v>562</v>
      </c>
      <c r="J274" s="232"/>
      <c r="K274" s="234"/>
      <c r="L274" s="235"/>
      <c r="M274" s="233"/>
      <c r="N274" s="236"/>
      <c r="O274" s="224" t="str">
        <f>IF(GLOBAL_DATA[[#This Row],[Target scope]]="","",INDEX(DATA_TargetStatusChoice[Target_Status_Choice],MATCH(GLOBAL_DATA[[#This Row],[Target scope]],DATA_TargetStatusChoice[Value],1)))</f>
        <v>FULL IMPLEMENTATION</v>
      </c>
      <c r="P274" s="237">
        <v>1</v>
      </c>
      <c r="Q274" s="238"/>
      <c r="R274" s="250" t="s">
        <v>31</v>
      </c>
      <c r="S274" s="251">
        <v>0</v>
      </c>
      <c r="T274" s="251" t="s">
        <v>386</v>
      </c>
      <c r="U274" s="252"/>
      <c r="V274" s="239" t="s">
        <v>562</v>
      </c>
      <c r="W274" s="240" t="s">
        <v>921</v>
      </c>
      <c r="X274" s="241" t="s">
        <v>562</v>
      </c>
      <c r="Y274" s="241" t="s">
        <v>562</v>
      </c>
      <c r="Z274" s="241" t="s">
        <v>562</v>
      </c>
      <c r="AA274" s="242">
        <f>SUM(GLOBAL_DATA[[#This Row],[Initial 2020]],GLOBAL_DATA[[#This Row],[Initial 2021]],GLOBAL_DATA[[#This Row],[Initial 2022]],GLOBAL_DATA[[#This Row],[Initial 2023]])</f>
        <v>0</v>
      </c>
      <c r="AB274" s="243">
        <f>SUM(GLOBAL_DATA[[#This Row],[Reestimated 2020]],GLOBAL_DATA[[#This Row],[Reestimated 2021]],GLOBAL_DATA[[#This Row],[Reestimated 2022]],GLOBAL_DATA[[#This Row],[Reestimated 2023]])</f>
        <v>0</v>
      </c>
      <c r="AC274" s="244">
        <f>SUM(GLOBAL_DATA[[#This Row],[Spent 2020]],GLOBAL_DATA[[#This Row],[Spent 2021]],GLOBAL_DATA[[#This Row],[Spent 2022]],GLOBAL_DATA[[#This Row],[Spent 2023]])</f>
        <v>0</v>
      </c>
      <c r="AD274" s="245">
        <v>0</v>
      </c>
      <c r="AE274" s="246">
        <v>0</v>
      </c>
      <c r="AF274" s="247">
        <v>0</v>
      </c>
      <c r="AG274" s="246" t="s">
        <v>562</v>
      </c>
      <c r="AH274" s="246" t="s">
        <v>562</v>
      </c>
      <c r="AI274" s="246" t="s">
        <v>562</v>
      </c>
      <c r="AJ274" s="245" t="s">
        <v>562</v>
      </c>
      <c r="AK274" s="246" t="s">
        <v>562</v>
      </c>
      <c r="AL274" s="247" t="s">
        <v>562</v>
      </c>
      <c r="AM274" s="246" t="s">
        <v>562</v>
      </c>
      <c r="AN274" s="246" t="s">
        <v>562</v>
      </c>
      <c r="AO274" s="248" t="s">
        <v>562</v>
      </c>
      <c r="AP274" s="249" t="s">
        <v>562</v>
      </c>
      <c r="AQ274" s="249" t="s">
        <v>562</v>
      </c>
      <c r="AR274" s="162">
        <f>IF(GLOBAL_DATA[[#This Row],[Target scope]]&lt;&gt;Target_Not_Applicable,GLOBAL_DATA[[#This Row],[Target scope]]*GLOBAL_DATA[[#This Row],[Implementation progress rate]],"")</f>
        <v>0</v>
      </c>
      <c r="AS274" s="180">
        <f>IF(OR(GLOBAL_DATA[[#This Row],[Status]]=DATA!$J$6,GLOBAL_DATA[[#This Row],[Status]]=DATA!$J$7,GLOBAL_DATA[[#This Row],[Status]]=DATA!$J$8),1,0)</f>
        <v>0</v>
      </c>
      <c r="AT274" s="181">
        <f>IF(GLOBAL_DATA[[#This Row],[Status]]=Status_No_Project,"",MAX(GLOBAL_DATA[[#This Row],[Initial end]],GLOBAL_DATA[[#This Row],[Re-estimated end]],43831))</f>
        <v>43831</v>
      </c>
      <c r="AU2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 s="222">
        <f>IF(GLOBAL_DATA[[#This Row],[Target scope]]&lt;&gt;Target_Not_Applicable,COUNTBLANK(GLOBAL_DATA[[#This Row],[Target scope]:[Target justification (if&lt;100%)]]),0)+IF(GLOBAL_DATA[[#This Row],[Status]]&lt;&gt;Status_No_Project,COUNTBLANK(GLOBAL_DATA[[#This Row],[Implementation progress rate]:[CISO assessment]]),0)</f>
        <v>1</v>
      </c>
      <c r="AW274" s="45">
        <f>SUBTOTAL(103,GLOBAL_DATA[[#This Row],[BU]])</f>
        <v>0</v>
      </c>
    </row>
    <row r="275" spans="1:49" ht="25.5" hidden="1" x14ac:dyDescent="0.25">
      <c r="A275" s="222" t="s">
        <v>40</v>
      </c>
      <c r="B275" s="223" t="s">
        <v>894</v>
      </c>
      <c r="C275" s="223" t="s">
        <v>44</v>
      </c>
      <c r="D275" s="231" t="s">
        <v>898</v>
      </c>
      <c r="E275" s="232" t="s">
        <v>555</v>
      </c>
      <c r="F275" s="232"/>
      <c r="G275" s="233"/>
      <c r="H275" s="221"/>
      <c r="I275" s="231" t="s">
        <v>562</v>
      </c>
      <c r="J275" s="232"/>
      <c r="K275" s="234"/>
      <c r="L275" s="235"/>
      <c r="M275" s="233"/>
      <c r="N275" s="236"/>
      <c r="O275" s="224" t="str">
        <f>IF(GLOBAL_DATA[[#This Row],[Target scope]]="","",INDEX(DATA_TargetStatusChoice[Target_Status_Choice],MATCH(GLOBAL_DATA[[#This Row],[Target scope]],DATA_TargetStatusChoice[Value],1)))</f>
        <v>NOT APPLICABLE</v>
      </c>
      <c r="P275" s="237" t="s">
        <v>427</v>
      </c>
      <c r="Q275" s="238"/>
      <c r="R275" s="250" t="s">
        <v>469</v>
      </c>
      <c r="S275" s="251"/>
      <c r="T275" s="251" t="s">
        <v>386</v>
      </c>
      <c r="U275" s="252"/>
      <c r="V275" s="239" t="s">
        <v>562</v>
      </c>
      <c r="W275" s="240" t="s">
        <v>562</v>
      </c>
      <c r="X275" s="241" t="s">
        <v>562</v>
      </c>
      <c r="Y275" s="241" t="s">
        <v>562</v>
      </c>
      <c r="Z275" s="241" t="s">
        <v>562</v>
      </c>
      <c r="AA275" s="242">
        <f>SUM(GLOBAL_DATA[[#This Row],[Initial 2020]],GLOBAL_DATA[[#This Row],[Initial 2021]],GLOBAL_DATA[[#This Row],[Initial 2022]],GLOBAL_DATA[[#This Row],[Initial 2023]])</f>
        <v>0</v>
      </c>
      <c r="AB275" s="243">
        <f>SUM(GLOBAL_DATA[[#This Row],[Reestimated 2020]],GLOBAL_DATA[[#This Row],[Reestimated 2021]],GLOBAL_DATA[[#This Row],[Reestimated 2022]],GLOBAL_DATA[[#This Row],[Reestimated 2023]])</f>
        <v>0</v>
      </c>
      <c r="AC275" s="244">
        <f>SUM(GLOBAL_DATA[[#This Row],[Spent 2020]],GLOBAL_DATA[[#This Row],[Spent 2021]],GLOBAL_DATA[[#This Row],[Spent 2022]],GLOBAL_DATA[[#This Row],[Spent 2023]])</f>
        <v>0</v>
      </c>
      <c r="AD275" s="245">
        <v>0</v>
      </c>
      <c r="AE275" s="246">
        <v>0</v>
      </c>
      <c r="AF275" s="247">
        <v>0</v>
      </c>
      <c r="AG275" s="246" t="s">
        <v>562</v>
      </c>
      <c r="AH275" s="246" t="s">
        <v>562</v>
      </c>
      <c r="AI275" s="246" t="s">
        <v>562</v>
      </c>
      <c r="AJ275" s="245" t="s">
        <v>562</v>
      </c>
      <c r="AK275" s="246" t="s">
        <v>562</v>
      </c>
      <c r="AL275" s="247" t="s">
        <v>562</v>
      </c>
      <c r="AM275" s="246" t="s">
        <v>562</v>
      </c>
      <c r="AN275" s="246" t="s">
        <v>562</v>
      </c>
      <c r="AO275" s="248" t="s">
        <v>562</v>
      </c>
      <c r="AP275" s="249" t="s">
        <v>562</v>
      </c>
      <c r="AQ275" s="249" t="s">
        <v>562</v>
      </c>
      <c r="AR275" s="162" t="str">
        <f>IF(GLOBAL_DATA[[#This Row],[Target scope]]&lt;&gt;Target_Not_Applicable,GLOBAL_DATA[[#This Row],[Target scope]]*GLOBAL_DATA[[#This Row],[Implementation progress rate]],"")</f>
        <v/>
      </c>
      <c r="AS275" s="180">
        <f>IF(OR(GLOBAL_DATA[[#This Row],[Status]]=DATA!$J$6,GLOBAL_DATA[[#This Row],[Status]]=DATA!$J$7,GLOBAL_DATA[[#This Row],[Status]]=DATA!$J$8),1,0)</f>
        <v>0</v>
      </c>
      <c r="AT275" s="181" t="str">
        <f>IF(GLOBAL_DATA[[#This Row],[Status]]=Status_No_Project,"",MAX(GLOBAL_DATA[[#This Row],[Initial end]],GLOBAL_DATA[[#This Row],[Re-estimated end]],43831))</f>
        <v/>
      </c>
      <c r="AU2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 s="222">
        <f>IF(GLOBAL_DATA[[#This Row],[Target scope]]&lt;&gt;Target_Not_Applicable,COUNTBLANK(GLOBAL_DATA[[#This Row],[Target scope]:[Target justification (if&lt;100%)]]),0)+IF(GLOBAL_DATA[[#This Row],[Status]]&lt;&gt;Status_No_Project,COUNTBLANK(GLOBAL_DATA[[#This Row],[Implementation progress rate]:[CISO assessment]]),0)</f>
        <v>0</v>
      </c>
      <c r="AW275" s="45">
        <f>SUBTOTAL(103,GLOBAL_DATA[[#This Row],[BU]])</f>
        <v>0</v>
      </c>
    </row>
    <row r="276" spans="1:49" ht="25.5" hidden="1" x14ac:dyDescent="0.25">
      <c r="A276" s="222" t="s">
        <v>40</v>
      </c>
      <c r="B276" s="223" t="s">
        <v>894</v>
      </c>
      <c r="C276" s="223" t="s">
        <v>44</v>
      </c>
      <c r="D276" s="231" t="s">
        <v>867</v>
      </c>
      <c r="E276" s="232" t="s">
        <v>555</v>
      </c>
      <c r="F276" s="232"/>
      <c r="G276" s="233"/>
      <c r="H276" s="221"/>
      <c r="I276" s="231" t="s">
        <v>562</v>
      </c>
      <c r="J276" s="232"/>
      <c r="K276" s="234"/>
      <c r="L276" s="235"/>
      <c r="M276" s="233"/>
      <c r="N276" s="236"/>
      <c r="O276" s="224" t="str">
        <f>IF(GLOBAL_DATA[[#This Row],[Target scope]]="","",INDEX(DATA_TargetStatusChoice[Target_Status_Choice],MATCH(GLOBAL_DATA[[#This Row],[Target scope]],DATA_TargetStatusChoice[Value],1)))</f>
        <v>NOT APPLICABLE</v>
      </c>
      <c r="P276" s="237" t="s">
        <v>427</v>
      </c>
      <c r="Q276" s="238"/>
      <c r="R276" s="250" t="s">
        <v>469</v>
      </c>
      <c r="S276" s="251"/>
      <c r="T276" s="251" t="s">
        <v>386</v>
      </c>
      <c r="U276" s="252"/>
      <c r="V276" s="239" t="s">
        <v>562</v>
      </c>
      <c r="W276" s="240" t="s">
        <v>562</v>
      </c>
      <c r="X276" s="241" t="s">
        <v>562</v>
      </c>
      <c r="Y276" s="241" t="s">
        <v>562</v>
      </c>
      <c r="Z276" s="241" t="s">
        <v>562</v>
      </c>
      <c r="AA276" s="242">
        <f>SUM(GLOBAL_DATA[[#This Row],[Initial 2020]],GLOBAL_DATA[[#This Row],[Initial 2021]],GLOBAL_DATA[[#This Row],[Initial 2022]],GLOBAL_DATA[[#This Row],[Initial 2023]])</f>
        <v>0</v>
      </c>
      <c r="AB276" s="243">
        <f>SUM(GLOBAL_DATA[[#This Row],[Reestimated 2020]],GLOBAL_DATA[[#This Row],[Reestimated 2021]],GLOBAL_DATA[[#This Row],[Reestimated 2022]],GLOBAL_DATA[[#This Row],[Reestimated 2023]])</f>
        <v>0</v>
      </c>
      <c r="AC276" s="244">
        <f>SUM(GLOBAL_DATA[[#This Row],[Spent 2020]],GLOBAL_DATA[[#This Row],[Spent 2021]],GLOBAL_DATA[[#This Row],[Spent 2022]],GLOBAL_DATA[[#This Row],[Spent 2023]])</f>
        <v>0</v>
      </c>
      <c r="AD276" s="245">
        <v>0</v>
      </c>
      <c r="AE276" s="246">
        <v>0</v>
      </c>
      <c r="AF276" s="247">
        <v>0</v>
      </c>
      <c r="AG276" s="246" t="s">
        <v>562</v>
      </c>
      <c r="AH276" s="246" t="s">
        <v>562</v>
      </c>
      <c r="AI276" s="246" t="s">
        <v>562</v>
      </c>
      <c r="AJ276" s="245" t="s">
        <v>562</v>
      </c>
      <c r="AK276" s="246" t="s">
        <v>562</v>
      </c>
      <c r="AL276" s="247" t="s">
        <v>562</v>
      </c>
      <c r="AM276" s="246" t="s">
        <v>562</v>
      </c>
      <c r="AN276" s="246" t="s">
        <v>562</v>
      </c>
      <c r="AO276" s="248" t="s">
        <v>562</v>
      </c>
      <c r="AP276" s="249" t="s">
        <v>562</v>
      </c>
      <c r="AQ276" s="249" t="s">
        <v>562</v>
      </c>
      <c r="AR276" s="162" t="str">
        <f>IF(GLOBAL_DATA[[#This Row],[Target scope]]&lt;&gt;Target_Not_Applicable,GLOBAL_DATA[[#This Row],[Target scope]]*GLOBAL_DATA[[#This Row],[Implementation progress rate]],"")</f>
        <v/>
      </c>
      <c r="AS276" s="180">
        <f>IF(OR(GLOBAL_DATA[[#This Row],[Status]]=DATA!$J$6,GLOBAL_DATA[[#This Row],[Status]]=DATA!$J$7,GLOBAL_DATA[[#This Row],[Status]]=DATA!$J$8),1,0)</f>
        <v>0</v>
      </c>
      <c r="AT276" s="181" t="str">
        <f>IF(GLOBAL_DATA[[#This Row],[Status]]=Status_No_Project,"",MAX(GLOBAL_DATA[[#This Row],[Initial end]],GLOBAL_DATA[[#This Row],[Re-estimated end]],43831))</f>
        <v/>
      </c>
      <c r="AU2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 s="222">
        <f>IF(GLOBAL_DATA[[#This Row],[Target scope]]&lt;&gt;Target_Not_Applicable,COUNTBLANK(GLOBAL_DATA[[#This Row],[Target scope]:[Target justification (if&lt;100%)]]),0)+IF(GLOBAL_DATA[[#This Row],[Status]]&lt;&gt;Status_No_Project,COUNTBLANK(GLOBAL_DATA[[#This Row],[Implementation progress rate]:[CISO assessment]]),0)</f>
        <v>0</v>
      </c>
      <c r="AW276" s="45">
        <f>SUBTOTAL(103,GLOBAL_DATA[[#This Row],[BU]])</f>
        <v>0</v>
      </c>
    </row>
    <row r="277" spans="1:49" ht="38.25" hidden="1" x14ac:dyDescent="0.25">
      <c r="A277" s="222" t="s">
        <v>40</v>
      </c>
      <c r="B277" s="223" t="s">
        <v>894</v>
      </c>
      <c r="C277" s="223" t="s">
        <v>44</v>
      </c>
      <c r="D277" s="231" t="s">
        <v>833</v>
      </c>
      <c r="E277" s="232" t="s">
        <v>555</v>
      </c>
      <c r="F277" s="232"/>
      <c r="G277" s="233"/>
      <c r="H277" s="221"/>
      <c r="I277" s="231" t="s">
        <v>562</v>
      </c>
      <c r="J277" s="232"/>
      <c r="K277" s="234"/>
      <c r="L277" s="235"/>
      <c r="M277" s="233"/>
      <c r="N277" s="236"/>
      <c r="O277" s="224" t="str">
        <f>IF(GLOBAL_DATA[[#This Row],[Target scope]]="","",INDEX(DATA_TargetStatusChoice[Target_Status_Choice],MATCH(GLOBAL_DATA[[#This Row],[Target scope]],DATA_TargetStatusChoice[Value],1)))</f>
        <v>FULL IMPLEMENTATION</v>
      </c>
      <c r="P277" s="237">
        <v>1</v>
      </c>
      <c r="Q277" s="238"/>
      <c r="R277" s="250" t="s">
        <v>31</v>
      </c>
      <c r="S277" s="251">
        <v>0</v>
      </c>
      <c r="T277" s="251" t="s">
        <v>386</v>
      </c>
      <c r="U277" s="252"/>
      <c r="V277" s="239" t="s">
        <v>562</v>
      </c>
      <c r="W277" s="240" t="s">
        <v>924</v>
      </c>
      <c r="X277" s="241" t="s">
        <v>562</v>
      </c>
      <c r="Y277" s="241" t="s">
        <v>562</v>
      </c>
      <c r="Z277" s="241">
        <v>44560</v>
      </c>
      <c r="AA277" s="242">
        <f>SUM(GLOBAL_DATA[[#This Row],[Initial 2020]],GLOBAL_DATA[[#This Row],[Initial 2021]],GLOBAL_DATA[[#This Row],[Initial 2022]],GLOBAL_DATA[[#This Row],[Initial 2023]])</f>
        <v>0</v>
      </c>
      <c r="AB277" s="243">
        <f>SUM(GLOBAL_DATA[[#This Row],[Reestimated 2020]],GLOBAL_DATA[[#This Row],[Reestimated 2021]],GLOBAL_DATA[[#This Row],[Reestimated 2022]],GLOBAL_DATA[[#This Row],[Reestimated 2023]])</f>
        <v>0</v>
      </c>
      <c r="AC277" s="244">
        <f>SUM(GLOBAL_DATA[[#This Row],[Spent 2020]],GLOBAL_DATA[[#This Row],[Spent 2021]],GLOBAL_DATA[[#This Row],[Spent 2022]],GLOBAL_DATA[[#This Row],[Spent 2023]])</f>
        <v>0</v>
      </c>
      <c r="AD277" s="245">
        <v>0</v>
      </c>
      <c r="AE277" s="246">
        <v>0</v>
      </c>
      <c r="AF277" s="247">
        <v>0</v>
      </c>
      <c r="AG277" s="246" t="s">
        <v>562</v>
      </c>
      <c r="AH277" s="246" t="s">
        <v>562</v>
      </c>
      <c r="AI277" s="246" t="s">
        <v>562</v>
      </c>
      <c r="AJ277" s="245" t="s">
        <v>562</v>
      </c>
      <c r="AK277" s="246" t="s">
        <v>562</v>
      </c>
      <c r="AL277" s="247" t="s">
        <v>562</v>
      </c>
      <c r="AM277" s="246" t="s">
        <v>562</v>
      </c>
      <c r="AN277" s="246" t="s">
        <v>562</v>
      </c>
      <c r="AO277" s="248" t="s">
        <v>562</v>
      </c>
      <c r="AP277" s="249" t="s">
        <v>562</v>
      </c>
      <c r="AQ277" s="249" t="s">
        <v>562</v>
      </c>
      <c r="AR277" s="162">
        <f>IF(GLOBAL_DATA[[#This Row],[Target scope]]&lt;&gt;Target_Not_Applicable,GLOBAL_DATA[[#This Row],[Target scope]]*GLOBAL_DATA[[#This Row],[Implementation progress rate]],"")</f>
        <v>0</v>
      </c>
      <c r="AS277" s="180">
        <f>IF(OR(GLOBAL_DATA[[#This Row],[Status]]=DATA!$J$6,GLOBAL_DATA[[#This Row],[Status]]=DATA!$J$7,GLOBAL_DATA[[#This Row],[Status]]=DATA!$J$8),1,0)</f>
        <v>0</v>
      </c>
      <c r="AT277" s="181">
        <f>IF(GLOBAL_DATA[[#This Row],[Status]]=Status_No_Project,"",MAX(GLOBAL_DATA[[#This Row],[Initial end]],GLOBAL_DATA[[#This Row],[Re-estimated end]],43831))</f>
        <v>44560</v>
      </c>
      <c r="AU2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 s="222">
        <f>IF(GLOBAL_DATA[[#This Row],[Target scope]]&lt;&gt;Target_Not_Applicable,COUNTBLANK(GLOBAL_DATA[[#This Row],[Target scope]:[Target justification (if&lt;100%)]]),0)+IF(GLOBAL_DATA[[#This Row],[Status]]&lt;&gt;Status_No_Project,COUNTBLANK(GLOBAL_DATA[[#This Row],[Implementation progress rate]:[CISO assessment]]),0)</f>
        <v>1</v>
      </c>
      <c r="AW277" s="45">
        <f>SUBTOTAL(103,GLOBAL_DATA[[#This Row],[BU]])</f>
        <v>0</v>
      </c>
    </row>
    <row r="278" spans="1:49" ht="38.25" hidden="1" x14ac:dyDescent="0.25">
      <c r="A278" s="222" t="s">
        <v>40</v>
      </c>
      <c r="B278" s="223" t="s">
        <v>894</v>
      </c>
      <c r="C278" s="223" t="s">
        <v>44</v>
      </c>
      <c r="D278" s="231" t="s">
        <v>886</v>
      </c>
      <c r="E278" s="232" t="s">
        <v>555</v>
      </c>
      <c r="F278" s="232"/>
      <c r="G278" s="233"/>
      <c r="H278" s="221"/>
      <c r="I278" s="231" t="s">
        <v>562</v>
      </c>
      <c r="J278" s="232"/>
      <c r="K278" s="234"/>
      <c r="L278" s="235"/>
      <c r="M278" s="233"/>
      <c r="N278" s="236"/>
      <c r="O278" s="224" t="str">
        <f>IF(GLOBAL_DATA[[#This Row],[Target scope]]="","",INDEX(DATA_TargetStatusChoice[Target_Status_Choice],MATCH(GLOBAL_DATA[[#This Row],[Target scope]],DATA_TargetStatusChoice[Value],1)))</f>
        <v>FULL IMPLEMENTATION</v>
      </c>
      <c r="P278" s="237">
        <v>1</v>
      </c>
      <c r="Q278" s="238"/>
      <c r="R278" s="250" t="s">
        <v>32</v>
      </c>
      <c r="S278" s="251">
        <v>0.95</v>
      </c>
      <c r="T278" s="251" t="s">
        <v>386</v>
      </c>
      <c r="U278" s="252"/>
      <c r="V278" s="239" t="s">
        <v>562</v>
      </c>
      <c r="W278" s="240" t="s">
        <v>562</v>
      </c>
      <c r="X278" s="241">
        <v>42614</v>
      </c>
      <c r="Y278" s="241">
        <v>42705</v>
      </c>
      <c r="Z278" s="241">
        <v>44196</v>
      </c>
      <c r="AA278" s="242">
        <f>SUM(GLOBAL_DATA[[#This Row],[Initial 2020]],GLOBAL_DATA[[#This Row],[Initial 2021]],GLOBAL_DATA[[#This Row],[Initial 2022]],GLOBAL_DATA[[#This Row],[Initial 2023]])</f>
        <v>0</v>
      </c>
      <c r="AB278" s="243">
        <f>SUM(GLOBAL_DATA[[#This Row],[Reestimated 2020]],GLOBAL_DATA[[#This Row],[Reestimated 2021]],GLOBAL_DATA[[#This Row],[Reestimated 2022]],GLOBAL_DATA[[#This Row],[Reestimated 2023]])</f>
        <v>0</v>
      </c>
      <c r="AC278" s="244">
        <f>SUM(GLOBAL_DATA[[#This Row],[Spent 2020]],GLOBAL_DATA[[#This Row],[Spent 2021]],GLOBAL_DATA[[#This Row],[Spent 2022]],GLOBAL_DATA[[#This Row],[Spent 2023]])</f>
        <v>0</v>
      </c>
      <c r="AD278" s="245" t="s">
        <v>562</v>
      </c>
      <c r="AE278" s="246" t="s">
        <v>562</v>
      </c>
      <c r="AF278" s="247" t="s">
        <v>562</v>
      </c>
      <c r="AG278" s="246" t="s">
        <v>562</v>
      </c>
      <c r="AH278" s="246" t="s">
        <v>562</v>
      </c>
      <c r="AI278" s="246" t="s">
        <v>562</v>
      </c>
      <c r="AJ278" s="245" t="s">
        <v>562</v>
      </c>
      <c r="AK278" s="246" t="s">
        <v>562</v>
      </c>
      <c r="AL278" s="247" t="s">
        <v>562</v>
      </c>
      <c r="AM278" s="246" t="s">
        <v>562</v>
      </c>
      <c r="AN278" s="246" t="s">
        <v>562</v>
      </c>
      <c r="AO278" s="248" t="s">
        <v>562</v>
      </c>
      <c r="AP278" s="249" t="s">
        <v>562</v>
      </c>
      <c r="AQ278" s="249" t="s">
        <v>562</v>
      </c>
      <c r="AR278" s="162">
        <f>IF(GLOBAL_DATA[[#This Row],[Target scope]]&lt;&gt;Target_Not_Applicable,GLOBAL_DATA[[#This Row],[Target scope]]*GLOBAL_DATA[[#This Row],[Implementation progress rate]],"")</f>
        <v>0.95</v>
      </c>
      <c r="AS278" s="180">
        <f>IF(OR(GLOBAL_DATA[[#This Row],[Status]]=DATA!$J$6,GLOBAL_DATA[[#This Row],[Status]]=DATA!$J$7,GLOBAL_DATA[[#This Row],[Status]]=DATA!$J$8),1,0)</f>
        <v>0</v>
      </c>
      <c r="AT278" s="181">
        <f>IF(GLOBAL_DATA[[#This Row],[Status]]=Status_No_Project,"",MAX(GLOBAL_DATA[[#This Row],[Initial end]],GLOBAL_DATA[[#This Row],[Re-estimated end]],43831))</f>
        <v>44196</v>
      </c>
      <c r="AU2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 s="222">
        <f>IF(GLOBAL_DATA[[#This Row],[Target scope]]&lt;&gt;Target_Not_Applicable,COUNTBLANK(GLOBAL_DATA[[#This Row],[Target scope]:[Target justification (if&lt;100%)]]),0)+IF(GLOBAL_DATA[[#This Row],[Status]]&lt;&gt;Status_No_Project,COUNTBLANK(GLOBAL_DATA[[#This Row],[Implementation progress rate]:[CISO assessment]]),0)</f>
        <v>1</v>
      </c>
      <c r="AW278" s="45">
        <f>SUBTOTAL(103,GLOBAL_DATA[[#This Row],[BU]])</f>
        <v>0</v>
      </c>
    </row>
    <row r="279" spans="1:49" ht="25.5" hidden="1" x14ac:dyDescent="0.25">
      <c r="A279" s="222" t="s">
        <v>40</v>
      </c>
      <c r="B279" s="223" t="s">
        <v>894</v>
      </c>
      <c r="C279" s="223" t="s">
        <v>44</v>
      </c>
      <c r="D279" s="231" t="s">
        <v>868</v>
      </c>
      <c r="E279" s="232" t="s">
        <v>555</v>
      </c>
      <c r="F279" s="232"/>
      <c r="G279" s="233"/>
      <c r="H279" s="221"/>
      <c r="I279" s="231" t="s">
        <v>562</v>
      </c>
      <c r="J279" s="232"/>
      <c r="K279" s="234"/>
      <c r="L279" s="235"/>
      <c r="M279" s="233"/>
      <c r="N279" s="236"/>
      <c r="O279" s="224" t="str">
        <f>IF(GLOBAL_DATA[[#This Row],[Target scope]]="","",INDEX(DATA_TargetStatusChoice[Target_Status_Choice],MATCH(GLOBAL_DATA[[#This Row],[Target scope]],DATA_TargetStatusChoice[Value],1)))</f>
        <v>NOT APPLICABLE</v>
      </c>
      <c r="P279" s="237" t="s">
        <v>427</v>
      </c>
      <c r="Q279" s="238"/>
      <c r="R279" s="250" t="s">
        <v>469</v>
      </c>
      <c r="S279" s="251"/>
      <c r="T279" s="251" t="s">
        <v>386</v>
      </c>
      <c r="U279" s="252"/>
      <c r="V279" s="239" t="s">
        <v>562</v>
      </c>
      <c r="W279" s="240" t="s">
        <v>562</v>
      </c>
      <c r="X279" s="241" t="s">
        <v>562</v>
      </c>
      <c r="Y279" s="241" t="s">
        <v>562</v>
      </c>
      <c r="Z279" s="241" t="s">
        <v>562</v>
      </c>
      <c r="AA279" s="242">
        <f>SUM(GLOBAL_DATA[[#This Row],[Initial 2020]],GLOBAL_DATA[[#This Row],[Initial 2021]],GLOBAL_DATA[[#This Row],[Initial 2022]],GLOBAL_DATA[[#This Row],[Initial 2023]])</f>
        <v>0</v>
      </c>
      <c r="AB279" s="243">
        <f>SUM(GLOBAL_DATA[[#This Row],[Reestimated 2020]],GLOBAL_DATA[[#This Row],[Reestimated 2021]],GLOBAL_DATA[[#This Row],[Reestimated 2022]],GLOBAL_DATA[[#This Row],[Reestimated 2023]])</f>
        <v>0</v>
      </c>
      <c r="AC279" s="244">
        <f>SUM(GLOBAL_DATA[[#This Row],[Spent 2020]],GLOBAL_DATA[[#This Row],[Spent 2021]],GLOBAL_DATA[[#This Row],[Spent 2022]],GLOBAL_DATA[[#This Row],[Spent 2023]])</f>
        <v>0</v>
      </c>
      <c r="AD279" s="245">
        <v>0</v>
      </c>
      <c r="AE279" s="246">
        <v>0</v>
      </c>
      <c r="AF279" s="247">
        <v>0</v>
      </c>
      <c r="AG279" s="246" t="s">
        <v>562</v>
      </c>
      <c r="AH279" s="246" t="s">
        <v>562</v>
      </c>
      <c r="AI279" s="246" t="s">
        <v>562</v>
      </c>
      <c r="AJ279" s="245" t="s">
        <v>562</v>
      </c>
      <c r="AK279" s="246" t="s">
        <v>562</v>
      </c>
      <c r="AL279" s="247" t="s">
        <v>562</v>
      </c>
      <c r="AM279" s="246" t="s">
        <v>562</v>
      </c>
      <c r="AN279" s="246" t="s">
        <v>562</v>
      </c>
      <c r="AO279" s="248" t="s">
        <v>562</v>
      </c>
      <c r="AP279" s="249" t="s">
        <v>562</v>
      </c>
      <c r="AQ279" s="249" t="s">
        <v>562</v>
      </c>
      <c r="AR279" s="162" t="str">
        <f>IF(GLOBAL_DATA[[#This Row],[Target scope]]&lt;&gt;Target_Not_Applicable,GLOBAL_DATA[[#This Row],[Target scope]]*GLOBAL_DATA[[#This Row],[Implementation progress rate]],"")</f>
        <v/>
      </c>
      <c r="AS279" s="180">
        <f>IF(OR(GLOBAL_DATA[[#This Row],[Status]]=DATA!$J$6,GLOBAL_DATA[[#This Row],[Status]]=DATA!$J$7,GLOBAL_DATA[[#This Row],[Status]]=DATA!$J$8),1,0)</f>
        <v>0</v>
      </c>
      <c r="AT279" s="181" t="str">
        <f>IF(GLOBAL_DATA[[#This Row],[Status]]=Status_No_Project,"",MAX(GLOBAL_DATA[[#This Row],[Initial end]],GLOBAL_DATA[[#This Row],[Re-estimated end]],43831))</f>
        <v/>
      </c>
      <c r="AU2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 s="222">
        <f>IF(GLOBAL_DATA[[#This Row],[Target scope]]&lt;&gt;Target_Not_Applicable,COUNTBLANK(GLOBAL_DATA[[#This Row],[Target scope]:[Target justification (if&lt;100%)]]),0)+IF(GLOBAL_DATA[[#This Row],[Status]]&lt;&gt;Status_No_Project,COUNTBLANK(GLOBAL_DATA[[#This Row],[Implementation progress rate]:[CISO assessment]]),0)</f>
        <v>0</v>
      </c>
      <c r="AW279" s="45">
        <f>SUBTOTAL(103,GLOBAL_DATA[[#This Row],[BU]])</f>
        <v>0</v>
      </c>
    </row>
    <row r="280" spans="1:49" ht="38.25" hidden="1" x14ac:dyDescent="0.25">
      <c r="A280" s="222" t="s">
        <v>40</v>
      </c>
      <c r="B280" s="223" t="s">
        <v>894</v>
      </c>
      <c r="C280" s="223" t="s">
        <v>44</v>
      </c>
      <c r="D280" s="231" t="s">
        <v>882</v>
      </c>
      <c r="E280" s="232" t="s">
        <v>555</v>
      </c>
      <c r="F280" s="232"/>
      <c r="G280" s="233"/>
      <c r="H280" s="221"/>
      <c r="I280" s="231" t="s">
        <v>562</v>
      </c>
      <c r="J280" s="232"/>
      <c r="K280" s="234"/>
      <c r="L280" s="235"/>
      <c r="M280" s="233"/>
      <c r="N280" s="236"/>
      <c r="O280" s="224" t="str">
        <f>IF(GLOBAL_DATA[[#This Row],[Target scope]]="","",INDEX(DATA_TargetStatusChoice[Target_Status_Choice],MATCH(GLOBAL_DATA[[#This Row],[Target scope]],DATA_TargetStatusChoice[Value],1)))</f>
        <v>FULL IMPLEMENTATION</v>
      </c>
      <c r="P280" s="237">
        <v>1</v>
      </c>
      <c r="Q280" s="238"/>
      <c r="R280" s="250" t="s">
        <v>31</v>
      </c>
      <c r="S280" s="251">
        <v>0</v>
      </c>
      <c r="T280" s="251" t="s">
        <v>386</v>
      </c>
      <c r="U280" s="252"/>
      <c r="V280" s="239" t="s">
        <v>562</v>
      </c>
      <c r="W280" s="240" t="s">
        <v>562</v>
      </c>
      <c r="X280" s="241">
        <v>44197</v>
      </c>
      <c r="Y280" s="241">
        <v>44560</v>
      </c>
      <c r="Z280" s="241">
        <v>44560</v>
      </c>
      <c r="AA280" s="242">
        <f>SUM(GLOBAL_DATA[[#This Row],[Initial 2020]],GLOBAL_DATA[[#This Row],[Initial 2021]],GLOBAL_DATA[[#This Row],[Initial 2022]],GLOBAL_DATA[[#This Row],[Initial 2023]])</f>
        <v>0</v>
      </c>
      <c r="AB280" s="243">
        <f>SUM(GLOBAL_DATA[[#This Row],[Reestimated 2020]],GLOBAL_DATA[[#This Row],[Reestimated 2021]],GLOBAL_DATA[[#This Row],[Reestimated 2022]],GLOBAL_DATA[[#This Row],[Reestimated 2023]])</f>
        <v>0</v>
      </c>
      <c r="AC280" s="244">
        <f>SUM(GLOBAL_DATA[[#This Row],[Spent 2020]],GLOBAL_DATA[[#This Row],[Spent 2021]],GLOBAL_DATA[[#This Row],[Spent 2022]],GLOBAL_DATA[[#This Row],[Spent 2023]])</f>
        <v>0</v>
      </c>
      <c r="AD280" s="245" t="s">
        <v>562</v>
      </c>
      <c r="AE280" s="246" t="s">
        <v>562</v>
      </c>
      <c r="AF280" s="247" t="s">
        <v>562</v>
      </c>
      <c r="AG280" s="246" t="s">
        <v>562</v>
      </c>
      <c r="AH280" s="246" t="s">
        <v>562</v>
      </c>
      <c r="AI280" s="246" t="s">
        <v>562</v>
      </c>
      <c r="AJ280" s="245" t="s">
        <v>562</v>
      </c>
      <c r="AK280" s="246" t="s">
        <v>562</v>
      </c>
      <c r="AL280" s="247" t="s">
        <v>562</v>
      </c>
      <c r="AM280" s="246" t="s">
        <v>562</v>
      </c>
      <c r="AN280" s="246" t="s">
        <v>562</v>
      </c>
      <c r="AO280" s="248" t="s">
        <v>562</v>
      </c>
      <c r="AP280" s="249" t="s">
        <v>562</v>
      </c>
      <c r="AQ280" s="249" t="s">
        <v>562</v>
      </c>
      <c r="AR280" s="162">
        <f>IF(GLOBAL_DATA[[#This Row],[Target scope]]&lt;&gt;Target_Not_Applicable,GLOBAL_DATA[[#This Row],[Target scope]]*GLOBAL_DATA[[#This Row],[Implementation progress rate]],"")</f>
        <v>0</v>
      </c>
      <c r="AS280" s="180">
        <f>IF(OR(GLOBAL_DATA[[#This Row],[Status]]=DATA!$J$6,GLOBAL_DATA[[#This Row],[Status]]=DATA!$J$7,GLOBAL_DATA[[#This Row],[Status]]=DATA!$J$8),1,0)</f>
        <v>0</v>
      </c>
      <c r="AT280" s="181">
        <f>IF(GLOBAL_DATA[[#This Row],[Status]]=Status_No_Project,"",MAX(GLOBAL_DATA[[#This Row],[Initial end]],GLOBAL_DATA[[#This Row],[Re-estimated end]],43831))</f>
        <v>44560</v>
      </c>
      <c r="AU2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 s="222">
        <f>IF(GLOBAL_DATA[[#This Row],[Target scope]]&lt;&gt;Target_Not_Applicable,COUNTBLANK(GLOBAL_DATA[[#This Row],[Target scope]:[Target justification (if&lt;100%)]]),0)+IF(GLOBAL_DATA[[#This Row],[Status]]&lt;&gt;Status_No_Project,COUNTBLANK(GLOBAL_DATA[[#This Row],[Implementation progress rate]:[CISO assessment]]),0)</f>
        <v>1</v>
      </c>
      <c r="AW280" s="45">
        <f>SUBTOTAL(103,GLOBAL_DATA[[#This Row],[BU]])</f>
        <v>0</v>
      </c>
    </row>
    <row r="281" spans="1:49" ht="25.5" hidden="1" x14ac:dyDescent="0.25">
      <c r="A281" s="222" t="s">
        <v>40</v>
      </c>
      <c r="B281" s="223" t="s">
        <v>894</v>
      </c>
      <c r="C281" s="223" t="s">
        <v>44</v>
      </c>
      <c r="D281" s="231" t="s">
        <v>869</v>
      </c>
      <c r="E281" s="232" t="s">
        <v>555</v>
      </c>
      <c r="F281" s="232"/>
      <c r="G281" s="233"/>
      <c r="H281" s="221"/>
      <c r="I281" s="231" t="s">
        <v>562</v>
      </c>
      <c r="J281" s="232"/>
      <c r="K281" s="234"/>
      <c r="L281" s="235"/>
      <c r="M281" s="233"/>
      <c r="N281" s="236"/>
      <c r="O281" s="224" t="str">
        <f>IF(GLOBAL_DATA[[#This Row],[Target scope]]="","",INDEX(DATA_TargetStatusChoice[Target_Status_Choice],MATCH(GLOBAL_DATA[[#This Row],[Target scope]],DATA_TargetStatusChoice[Value],1)))</f>
        <v>NOT APPLICABLE</v>
      </c>
      <c r="P281" s="237" t="s">
        <v>427</v>
      </c>
      <c r="Q281" s="238"/>
      <c r="R281" s="250" t="s">
        <v>469</v>
      </c>
      <c r="S281" s="251"/>
      <c r="T281" s="251" t="s">
        <v>386</v>
      </c>
      <c r="U281" s="252"/>
      <c r="V281" s="239" t="s">
        <v>562</v>
      </c>
      <c r="W281" s="240" t="s">
        <v>562</v>
      </c>
      <c r="X281" s="241" t="s">
        <v>562</v>
      </c>
      <c r="Y281" s="241" t="s">
        <v>562</v>
      </c>
      <c r="Z281" s="241" t="s">
        <v>562</v>
      </c>
      <c r="AA281" s="242">
        <f>SUM(GLOBAL_DATA[[#This Row],[Initial 2020]],GLOBAL_DATA[[#This Row],[Initial 2021]],GLOBAL_DATA[[#This Row],[Initial 2022]],GLOBAL_DATA[[#This Row],[Initial 2023]])</f>
        <v>0</v>
      </c>
      <c r="AB281" s="243">
        <f>SUM(GLOBAL_DATA[[#This Row],[Reestimated 2020]],GLOBAL_DATA[[#This Row],[Reestimated 2021]],GLOBAL_DATA[[#This Row],[Reestimated 2022]],GLOBAL_DATA[[#This Row],[Reestimated 2023]])</f>
        <v>0</v>
      </c>
      <c r="AC281" s="244">
        <f>SUM(GLOBAL_DATA[[#This Row],[Spent 2020]],GLOBAL_DATA[[#This Row],[Spent 2021]],GLOBAL_DATA[[#This Row],[Spent 2022]],GLOBAL_DATA[[#This Row],[Spent 2023]])</f>
        <v>0</v>
      </c>
      <c r="AD281" s="245">
        <v>0</v>
      </c>
      <c r="AE281" s="246">
        <v>0</v>
      </c>
      <c r="AF281" s="247">
        <v>0</v>
      </c>
      <c r="AG281" s="246" t="s">
        <v>562</v>
      </c>
      <c r="AH281" s="246" t="s">
        <v>562</v>
      </c>
      <c r="AI281" s="246" t="s">
        <v>562</v>
      </c>
      <c r="AJ281" s="245" t="s">
        <v>562</v>
      </c>
      <c r="AK281" s="246" t="s">
        <v>562</v>
      </c>
      <c r="AL281" s="247" t="s">
        <v>562</v>
      </c>
      <c r="AM281" s="246" t="s">
        <v>562</v>
      </c>
      <c r="AN281" s="246" t="s">
        <v>562</v>
      </c>
      <c r="AO281" s="248" t="s">
        <v>562</v>
      </c>
      <c r="AP281" s="249" t="s">
        <v>562</v>
      </c>
      <c r="AQ281" s="249" t="s">
        <v>562</v>
      </c>
      <c r="AR281" s="162" t="str">
        <f>IF(GLOBAL_DATA[[#This Row],[Target scope]]&lt;&gt;Target_Not_Applicable,GLOBAL_DATA[[#This Row],[Target scope]]*GLOBAL_DATA[[#This Row],[Implementation progress rate]],"")</f>
        <v/>
      </c>
      <c r="AS281" s="180">
        <f>IF(OR(GLOBAL_DATA[[#This Row],[Status]]=DATA!$J$6,GLOBAL_DATA[[#This Row],[Status]]=DATA!$J$7,GLOBAL_DATA[[#This Row],[Status]]=DATA!$J$8),1,0)</f>
        <v>0</v>
      </c>
      <c r="AT281" s="181" t="str">
        <f>IF(GLOBAL_DATA[[#This Row],[Status]]=Status_No_Project,"",MAX(GLOBAL_DATA[[#This Row],[Initial end]],GLOBAL_DATA[[#This Row],[Re-estimated end]],43831))</f>
        <v/>
      </c>
      <c r="AU2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 s="222">
        <f>IF(GLOBAL_DATA[[#This Row],[Target scope]]&lt;&gt;Target_Not_Applicable,COUNTBLANK(GLOBAL_DATA[[#This Row],[Target scope]:[Target justification (if&lt;100%)]]),0)+IF(GLOBAL_DATA[[#This Row],[Status]]&lt;&gt;Status_No_Project,COUNTBLANK(GLOBAL_DATA[[#This Row],[Implementation progress rate]:[CISO assessment]]),0)</f>
        <v>0</v>
      </c>
      <c r="AW281" s="45">
        <f>SUBTOTAL(103,GLOBAL_DATA[[#This Row],[BU]])</f>
        <v>0</v>
      </c>
    </row>
    <row r="282" spans="1:49" ht="25.5" hidden="1" x14ac:dyDescent="0.25">
      <c r="A282" s="222" t="s">
        <v>40</v>
      </c>
      <c r="B282" s="223" t="s">
        <v>894</v>
      </c>
      <c r="C282" s="223" t="s">
        <v>44</v>
      </c>
      <c r="D282" s="231" t="s">
        <v>834</v>
      </c>
      <c r="E282" s="232" t="s">
        <v>555</v>
      </c>
      <c r="F282" s="232"/>
      <c r="G282" s="233"/>
      <c r="H282" s="221"/>
      <c r="I282" s="231" t="s">
        <v>562</v>
      </c>
      <c r="J282" s="232"/>
      <c r="K282" s="234"/>
      <c r="L282" s="235"/>
      <c r="M282" s="233"/>
      <c r="N282" s="236"/>
      <c r="O282" s="224" t="str">
        <f>IF(GLOBAL_DATA[[#This Row],[Target scope]]="","",INDEX(DATA_TargetStatusChoice[Target_Status_Choice],MATCH(GLOBAL_DATA[[#This Row],[Target scope]],DATA_TargetStatusChoice[Value],1)))</f>
        <v>NOT APPLICABLE</v>
      </c>
      <c r="P282" s="237" t="s">
        <v>427</v>
      </c>
      <c r="Q282" s="238"/>
      <c r="R282" s="250" t="s">
        <v>469</v>
      </c>
      <c r="S282" s="251"/>
      <c r="T282" s="251" t="s">
        <v>386</v>
      </c>
      <c r="U282" s="252"/>
      <c r="V282" s="239" t="s">
        <v>562</v>
      </c>
      <c r="W282" s="240" t="s">
        <v>562</v>
      </c>
      <c r="X282" s="241" t="s">
        <v>562</v>
      </c>
      <c r="Y282" s="241" t="s">
        <v>562</v>
      </c>
      <c r="Z282" s="241" t="s">
        <v>562</v>
      </c>
      <c r="AA282" s="242">
        <f>SUM(GLOBAL_DATA[[#This Row],[Initial 2020]],GLOBAL_DATA[[#This Row],[Initial 2021]],GLOBAL_DATA[[#This Row],[Initial 2022]],GLOBAL_DATA[[#This Row],[Initial 2023]])</f>
        <v>0</v>
      </c>
      <c r="AB282" s="243">
        <f>SUM(GLOBAL_DATA[[#This Row],[Reestimated 2020]],GLOBAL_DATA[[#This Row],[Reestimated 2021]],GLOBAL_DATA[[#This Row],[Reestimated 2022]],GLOBAL_DATA[[#This Row],[Reestimated 2023]])</f>
        <v>0</v>
      </c>
      <c r="AC282" s="244">
        <f>SUM(GLOBAL_DATA[[#This Row],[Spent 2020]],GLOBAL_DATA[[#This Row],[Spent 2021]],GLOBAL_DATA[[#This Row],[Spent 2022]],GLOBAL_DATA[[#This Row],[Spent 2023]])</f>
        <v>0</v>
      </c>
      <c r="AD282" s="245">
        <v>0</v>
      </c>
      <c r="AE282" s="246">
        <v>0</v>
      </c>
      <c r="AF282" s="247">
        <v>0</v>
      </c>
      <c r="AG282" s="246" t="s">
        <v>562</v>
      </c>
      <c r="AH282" s="246" t="s">
        <v>562</v>
      </c>
      <c r="AI282" s="246" t="s">
        <v>562</v>
      </c>
      <c r="AJ282" s="245" t="s">
        <v>562</v>
      </c>
      <c r="AK282" s="246" t="s">
        <v>562</v>
      </c>
      <c r="AL282" s="247" t="s">
        <v>562</v>
      </c>
      <c r="AM282" s="246" t="s">
        <v>562</v>
      </c>
      <c r="AN282" s="246" t="s">
        <v>562</v>
      </c>
      <c r="AO282" s="248" t="s">
        <v>562</v>
      </c>
      <c r="AP282" s="249" t="s">
        <v>562</v>
      </c>
      <c r="AQ282" s="249" t="s">
        <v>562</v>
      </c>
      <c r="AR282" s="162" t="str">
        <f>IF(GLOBAL_DATA[[#This Row],[Target scope]]&lt;&gt;Target_Not_Applicable,GLOBAL_DATA[[#This Row],[Target scope]]*GLOBAL_DATA[[#This Row],[Implementation progress rate]],"")</f>
        <v/>
      </c>
      <c r="AS282" s="180">
        <f>IF(OR(GLOBAL_DATA[[#This Row],[Status]]=DATA!$J$6,GLOBAL_DATA[[#This Row],[Status]]=DATA!$J$7,GLOBAL_DATA[[#This Row],[Status]]=DATA!$J$8),1,0)</f>
        <v>0</v>
      </c>
      <c r="AT282" s="181" t="str">
        <f>IF(GLOBAL_DATA[[#This Row],[Status]]=Status_No_Project,"",MAX(GLOBAL_DATA[[#This Row],[Initial end]],GLOBAL_DATA[[#This Row],[Re-estimated end]],43831))</f>
        <v/>
      </c>
      <c r="AU2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 s="222">
        <f>IF(GLOBAL_DATA[[#This Row],[Target scope]]&lt;&gt;Target_Not_Applicable,COUNTBLANK(GLOBAL_DATA[[#This Row],[Target scope]:[Target justification (if&lt;100%)]]),0)+IF(GLOBAL_DATA[[#This Row],[Status]]&lt;&gt;Status_No_Project,COUNTBLANK(GLOBAL_DATA[[#This Row],[Implementation progress rate]:[CISO assessment]]),0)</f>
        <v>0</v>
      </c>
      <c r="AW282" s="45">
        <f>SUBTOTAL(103,GLOBAL_DATA[[#This Row],[BU]])</f>
        <v>0</v>
      </c>
    </row>
    <row r="283" spans="1:49" ht="25.5" hidden="1" x14ac:dyDescent="0.25">
      <c r="A283" s="222" t="s">
        <v>40</v>
      </c>
      <c r="B283" s="223" t="s">
        <v>894</v>
      </c>
      <c r="C283" s="223" t="s">
        <v>44</v>
      </c>
      <c r="D283" s="231" t="s">
        <v>835</v>
      </c>
      <c r="E283" s="232" t="s">
        <v>555</v>
      </c>
      <c r="F283" s="232"/>
      <c r="G283" s="233"/>
      <c r="H283" s="221"/>
      <c r="I283" s="231" t="s">
        <v>562</v>
      </c>
      <c r="J283" s="232"/>
      <c r="K283" s="234"/>
      <c r="L283" s="235"/>
      <c r="M283" s="233"/>
      <c r="N283" s="236"/>
      <c r="O283" s="224" t="str">
        <f>IF(GLOBAL_DATA[[#This Row],[Target scope]]="","",INDEX(DATA_TargetStatusChoice[Target_Status_Choice],MATCH(GLOBAL_DATA[[#This Row],[Target scope]],DATA_TargetStatusChoice[Value],1)))</f>
        <v>NOT APPLICABLE</v>
      </c>
      <c r="P283" s="237" t="s">
        <v>427</v>
      </c>
      <c r="Q283" s="238"/>
      <c r="R283" s="250" t="s">
        <v>469</v>
      </c>
      <c r="S283" s="251"/>
      <c r="T283" s="251" t="s">
        <v>386</v>
      </c>
      <c r="U283" s="252"/>
      <c r="V283" s="239" t="s">
        <v>562</v>
      </c>
      <c r="W283" s="240" t="s">
        <v>562</v>
      </c>
      <c r="X283" s="241" t="s">
        <v>562</v>
      </c>
      <c r="Y283" s="241" t="s">
        <v>562</v>
      </c>
      <c r="Z283" s="241" t="s">
        <v>562</v>
      </c>
      <c r="AA283" s="242">
        <f>SUM(GLOBAL_DATA[[#This Row],[Initial 2020]],GLOBAL_DATA[[#This Row],[Initial 2021]],GLOBAL_DATA[[#This Row],[Initial 2022]],GLOBAL_DATA[[#This Row],[Initial 2023]])</f>
        <v>0</v>
      </c>
      <c r="AB283" s="243">
        <f>SUM(GLOBAL_DATA[[#This Row],[Reestimated 2020]],GLOBAL_DATA[[#This Row],[Reestimated 2021]],GLOBAL_DATA[[#This Row],[Reestimated 2022]],GLOBAL_DATA[[#This Row],[Reestimated 2023]])</f>
        <v>0</v>
      </c>
      <c r="AC283" s="244">
        <f>SUM(GLOBAL_DATA[[#This Row],[Spent 2020]],GLOBAL_DATA[[#This Row],[Spent 2021]],GLOBAL_DATA[[#This Row],[Spent 2022]],GLOBAL_DATA[[#This Row],[Spent 2023]])</f>
        <v>0</v>
      </c>
      <c r="AD283" s="245">
        <v>0</v>
      </c>
      <c r="AE283" s="246">
        <v>0</v>
      </c>
      <c r="AF283" s="247">
        <v>0</v>
      </c>
      <c r="AG283" s="246" t="s">
        <v>562</v>
      </c>
      <c r="AH283" s="246" t="s">
        <v>562</v>
      </c>
      <c r="AI283" s="246" t="s">
        <v>562</v>
      </c>
      <c r="AJ283" s="245" t="s">
        <v>562</v>
      </c>
      <c r="AK283" s="246" t="s">
        <v>562</v>
      </c>
      <c r="AL283" s="247" t="s">
        <v>562</v>
      </c>
      <c r="AM283" s="246" t="s">
        <v>562</v>
      </c>
      <c r="AN283" s="246" t="s">
        <v>562</v>
      </c>
      <c r="AO283" s="248" t="s">
        <v>562</v>
      </c>
      <c r="AP283" s="249" t="s">
        <v>562</v>
      </c>
      <c r="AQ283" s="249" t="s">
        <v>562</v>
      </c>
      <c r="AR283" s="162" t="str">
        <f>IF(GLOBAL_DATA[[#This Row],[Target scope]]&lt;&gt;Target_Not_Applicable,GLOBAL_DATA[[#This Row],[Target scope]]*GLOBAL_DATA[[#This Row],[Implementation progress rate]],"")</f>
        <v/>
      </c>
      <c r="AS283" s="180">
        <f>IF(OR(GLOBAL_DATA[[#This Row],[Status]]=DATA!$J$6,GLOBAL_DATA[[#This Row],[Status]]=DATA!$J$7,GLOBAL_DATA[[#This Row],[Status]]=DATA!$J$8),1,0)</f>
        <v>0</v>
      </c>
      <c r="AT283" s="181" t="str">
        <f>IF(GLOBAL_DATA[[#This Row],[Status]]=Status_No_Project,"",MAX(GLOBAL_DATA[[#This Row],[Initial end]],GLOBAL_DATA[[#This Row],[Re-estimated end]],43831))</f>
        <v/>
      </c>
      <c r="AU2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 s="222">
        <f>IF(GLOBAL_DATA[[#This Row],[Target scope]]&lt;&gt;Target_Not_Applicable,COUNTBLANK(GLOBAL_DATA[[#This Row],[Target scope]:[Target justification (if&lt;100%)]]),0)+IF(GLOBAL_DATA[[#This Row],[Status]]&lt;&gt;Status_No_Project,COUNTBLANK(GLOBAL_DATA[[#This Row],[Implementation progress rate]:[CISO assessment]]),0)</f>
        <v>0</v>
      </c>
      <c r="AW283" s="45">
        <f>SUBTOTAL(103,GLOBAL_DATA[[#This Row],[BU]])</f>
        <v>0</v>
      </c>
    </row>
    <row r="284" spans="1:49" ht="25.5" hidden="1" x14ac:dyDescent="0.25">
      <c r="A284" s="222" t="s">
        <v>40</v>
      </c>
      <c r="B284" s="223" t="s">
        <v>894</v>
      </c>
      <c r="C284" s="223" t="s">
        <v>44</v>
      </c>
      <c r="D284" s="231" t="s">
        <v>870</v>
      </c>
      <c r="E284" s="232" t="s">
        <v>555</v>
      </c>
      <c r="F284" s="232"/>
      <c r="G284" s="233"/>
      <c r="H284" s="221"/>
      <c r="I284" s="231" t="s">
        <v>562</v>
      </c>
      <c r="J284" s="232"/>
      <c r="K284" s="234"/>
      <c r="L284" s="235"/>
      <c r="M284" s="233"/>
      <c r="N284" s="236"/>
      <c r="O284" s="224" t="str">
        <f>IF(GLOBAL_DATA[[#This Row],[Target scope]]="","",INDEX(DATA_TargetStatusChoice[Target_Status_Choice],MATCH(GLOBAL_DATA[[#This Row],[Target scope]],DATA_TargetStatusChoice[Value],1)))</f>
        <v>NOT APPLICABLE</v>
      </c>
      <c r="P284" s="237" t="s">
        <v>427</v>
      </c>
      <c r="Q284" s="238"/>
      <c r="R284" s="250" t="s">
        <v>469</v>
      </c>
      <c r="S284" s="251"/>
      <c r="T284" s="251" t="s">
        <v>386</v>
      </c>
      <c r="U284" s="252"/>
      <c r="V284" s="239" t="s">
        <v>562</v>
      </c>
      <c r="W284" s="240" t="s">
        <v>562</v>
      </c>
      <c r="X284" s="241" t="s">
        <v>562</v>
      </c>
      <c r="Y284" s="241" t="s">
        <v>562</v>
      </c>
      <c r="Z284" s="241" t="s">
        <v>562</v>
      </c>
      <c r="AA284" s="242">
        <f>SUM(GLOBAL_DATA[[#This Row],[Initial 2020]],GLOBAL_DATA[[#This Row],[Initial 2021]],GLOBAL_DATA[[#This Row],[Initial 2022]],GLOBAL_DATA[[#This Row],[Initial 2023]])</f>
        <v>0</v>
      </c>
      <c r="AB284" s="243">
        <f>SUM(GLOBAL_DATA[[#This Row],[Reestimated 2020]],GLOBAL_DATA[[#This Row],[Reestimated 2021]],GLOBAL_DATA[[#This Row],[Reestimated 2022]],GLOBAL_DATA[[#This Row],[Reestimated 2023]])</f>
        <v>0</v>
      </c>
      <c r="AC284" s="244">
        <f>SUM(GLOBAL_DATA[[#This Row],[Spent 2020]],GLOBAL_DATA[[#This Row],[Spent 2021]],GLOBAL_DATA[[#This Row],[Spent 2022]],GLOBAL_DATA[[#This Row],[Spent 2023]])</f>
        <v>0</v>
      </c>
      <c r="AD284" s="245">
        <v>0</v>
      </c>
      <c r="AE284" s="246">
        <v>0</v>
      </c>
      <c r="AF284" s="247">
        <v>0</v>
      </c>
      <c r="AG284" s="246" t="s">
        <v>562</v>
      </c>
      <c r="AH284" s="246" t="s">
        <v>562</v>
      </c>
      <c r="AI284" s="246" t="s">
        <v>562</v>
      </c>
      <c r="AJ284" s="245" t="s">
        <v>562</v>
      </c>
      <c r="AK284" s="246" t="s">
        <v>562</v>
      </c>
      <c r="AL284" s="247" t="s">
        <v>562</v>
      </c>
      <c r="AM284" s="246" t="s">
        <v>562</v>
      </c>
      <c r="AN284" s="246" t="s">
        <v>562</v>
      </c>
      <c r="AO284" s="248" t="s">
        <v>562</v>
      </c>
      <c r="AP284" s="249" t="s">
        <v>562</v>
      </c>
      <c r="AQ284" s="249" t="s">
        <v>562</v>
      </c>
      <c r="AR284" s="162" t="str">
        <f>IF(GLOBAL_DATA[[#This Row],[Target scope]]&lt;&gt;Target_Not_Applicable,GLOBAL_DATA[[#This Row],[Target scope]]*GLOBAL_DATA[[#This Row],[Implementation progress rate]],"")</f>
        <v/>
      </c>
      <c r="AS284" s="180">
        <f>IF(OR(GLOBAL_DATA[[#This Row],[Status]]=DATA!$J$6,GLOBAL_DATA[[#This Row],[Status]]=DATA!$J$7,GLOBAL_DATA[[#This Row],[Status]]=DATA!$J$8),1,0)</f>
        <v>0</v>
      </c>
      <c r="AT284" s="181" t="str">
        <f>IF(GLOBAL_DATA[[#This Row],[Status]]=Status_No_Project,"",MAX(GLOBAL_DATA[[#This Row],[Initial end]],GLOBAL_DATA[[#This Row],[Re-estimated end]],43831))</f>
        <v/>
      </c>
      <c r="AU2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 s="222">
        <f>IF(GLOBAL_DATA[[#This Row],[Target scope]]&lt;&gt;Target_Not_Applicable,COUNTBLANK(GLOBAL_DATA[[#This Row],[Target scope]:[Target justification (if&lt;100%)]]),0)+IF(GLOBAL_DATA[[#This Row],[Status]]&lt;&gt;Status_No_Project,COUNTBLANK(GLOBAL_DATA[[#This Row],[Implementation progress rate]:[CISO assessment]]),0)</f>
        <v>0</v>
      </c>
      <c r="AW284" s="45">
        <f>SUBTOTAL(103,GLOBAL_DATA[[#This Row],[BU]])</f>
        <v>0</v>
      </c>
    </row>
    <row r="285" spans="1:49" ht="25.5" hidden="1" x14ac:dyDescent="0.25">
      <c r="A285" s="222" t="s">
        <v>40</v>
      </c>
      <c r="B285" s="223" t="s">
        <v>894</v>
      </c>
      <c r="C285" s="223" t="s">
        <v>44</v>
      </c>
      <c r="D285" s="231" t="s">
        <v>883</v>
      </c>
      <c r="E285" s="232" t="s">
        <v>555</v>
      </c>
      <c r="F285" s="232"/>
      <c r="G285" s="233"/>
      <c r="H285" s="221"/>
      <c r="I285" s="231" t="s">
        <v>562</v>
      </c>
      <c r="J285" s="232"/>
      <c r="K285" s="234"/>
      <c r="L285" s="235"/>
      <c r="M285" s="233"/>
      <c r="N285" s="236"/>
      <c r="O285" s="224" t="str">
        <f>IF(GLOBAL_DATA[[#This Row],[Target scope]]="","",INDEX(DATA_TargetStatusChoice[Target_Status_Choice],MATCH(GLOBAL_DATA[[#This Row],[Target scope]],DATA_TargetStatusChoice[Value],1)))</f>
        <v>NOT APPLICABLE</v>
      </c>
      <c r="P285" s="237" t="s">
        <v>427</v>
      </c>
      <c r="Q285" s="238"/>
      <c r="R285" s="250" t="s">
        <v>469</v>
      </c>
      <c r="S285" s="251"/>
      <c r="T285" s="251" t="s">
        <v>386</v>
      </c>
      <c r="U285" s="252"/>
      <c r="V285" s="239" t="s">
        <v>562</v>
      </c>
      <c r="W285" s="240" t="s">
        <v>562</v>
      </c>
      <c r="X285" s="241" t="s">
        <v>562</v>
      </c>
      <c r="Y285" s="241" t="s">
        <v>562</v>
      </c>
      <c r="Z285" s="241" t="s">
        <v>562</v>
      </c>
      <c r="AA285" s="242">
        <f>SUM(GLOBAL_DATA[[#This Row],[Initial 2020]],GLOBAL_DATA[[#This Row],[Initial 2021]],GLOBAL_DATA[[#This Row],[Initial 2022]],GLOBAL_DATA[[#This Row],[Initial 2023]])</f>
        <v>0</v>
      </c>
      <c r="AB285" s="243">
        <f>SUM(GLOBAL_DATA[[#This Row],[Reestimated 2020]],GLOBAL_DATA[[#This Row],[Reestimated 2021]],GLOBAL_DATA[[#This Row],[Reestimated 2022]],GLOBAL_DATA[[#This Row],[Reestimated 2023]])</f>
        <v>0</v>
      </c>
      <c r="AC285" s="244">
        <f>SUM(GLOBAL_DATA[[#This Row],[Spent 2020]],GLOBAL_DATA[[#This Row],[Spent 2021]],GLOBAL_DATA[[#This Row],[Spent 2022]],GLOBAL_DATA[[#This Row],[Spent 2023]])</f>
        <v>0</v>
      </c>
      <c r="AD285" s="245">
        <v>0</v>
      </c>
      <c r="AE285" s="246">
        <v>0</v>
      </c>
      <c r="AF285" s="247">
        <v>0</v>
      </c>
      <c r="AG285" s="246" t="s">
        <v>562</v>
      </c>
      <c r="AH285" s="246" t="s">
        <v>562</v>
      </c>
      <c r="AI285" s="246" t="s">
        <v>562</v>
      </c>
      <c r="AJ285" s="245" t="s">
        <v>562</v>
      </c>
      <c r="AK285" s="246" t="s">
        <v>562</v>
      </c>
      <c r="AL285" s="247" t="s">
        <v>562</v>
      </c>
      <c r="AM285" s="246" t="s">
        <v>562</v>
      </c>
      <c r="AN285" s="246" t="s">
        <v>562</v>
      </c>
      <c r="AO285" s="248" t="s">
        <v>562</v>
      </c>
      <c r="AP285" s="249" t="s">
        <v>562</v>
      </c>
      <c r="AQ285" s="249" t="s">
        <v>562</v>
      </c>
      <c r="AR285" s="162" t="str">
        <f>IF(GLOBAL_DATA[[#This Row],[Target scope]]&lt;&gt;Target_Not_Applicable,GLOBAL_DATA[[#This Row],[Target scope]]*GLOBAL_DATA[[#This Row],[Implementation progress rate]],"")</f>
        <v/>
      </c>
      <c r="AS285" s="180">
        <f>IF(OR(GLOBAL_DATA[[#This Row],[Status]]=DATA!$J$6,GLOBAL_DATA[[#This Row],[Status]]=DATA!$J$7,GLOBAL_DATA[[#This Row],[Status]]=DATA!$J$8),1,0)</f>
        <v>0</v>
      </c>
      <c r="AT285" s="181" t="str">
        <f>IF(GLOBAL_DATA[[#This Row],[Status]]=Status_No_Project,"",MAX(GLOBAL_DATA[[#This Row],[Initial end]],GLOBAL_DATA[[#This Row],[Re-estimated end]],43831))</f>
        <v/>
      </c>
      <c r="AU2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 s="222">
        <f>IF(GLOBAL_DATA[[#This Row],[Target scope]]&lt;&gt;Target_Not_Applicable,COUNTBLANK(GLOBAL_DATA[[#This Row],[Target scope]:[Target justification (if&lt;100%)]]),0)+IF(GLOBAL_DATA[[#This Row],[Status]]&lt;&gt;Status_No_Project,COUNTBLANK(GLOBAL_DATA[[#This Row],[Implementation progress rate]:[CISO assessment]]),0)</f>
        <v>0</v>
      </c>
      <c r="AW285" s="45">
        <f>SUBTOTAL(103,GLOBAL_DATA[[#This Row],[BU]])</f>
        <v>0</v>
      </c>
    </row>
    <row r="286" spans="1:49" ht="25.5" hidden="1" x14ac:dyDescent="0.25">
      <c r="A286" s="222" t="s">
        <v>40</v>
      </c>
      <c r="B286" s="223" t="s">
        <v>894</v>
      </c>
      <c r="C286" s="223" t="s">
        <v>44</v>
      </c>
      <c r="D286" s="231" t="s">
        <v>836</v>
      </c>
      <c r="E286" s="232" t="s">
        <v>555</v>
      </c>
      <c r="F286" s="232"/>
      <c r="G286" s="233"/>
      <c r="H286" s="221"/>
      <c r="I286" s="231" t="s">
        <v>562</v>
      </c>
      <c r="J286" s="232"/>
      <c r="K286" s="234"/>
      <c r="L286" s="235"/>
      <c r="M286" s="233"/>
      <c r="N286" s="236"/>
      <c r="O286" s="224" t="str">
        <f>IF(GLOBAL_DATA[[#This Row],[Target scope]]="","",INDEX(DATA_TargetStatusChoice[Target_Status_Choice],MATCH(GLOBAL_DATA[[#This Row],[Target scope]],DATA_TargetStatusChoice[Value],1)))</f>
        <v>NOT APPLICABLE</v>
      </c>
      <c r="P286" s="237" t="s">
        <v>427</v>
      </c>
      <c r="Q286" s="238"/>
      <c r="R286" s="250" t="s">
        <v>469</v>
      </c>
      <c r="S286" s="251"/>
      <c r="T286" s="251" t="s">
        <v>386</v>
      </c>
      <c r="U286" s="252"/>
      <c r="V286" s="239" t="s">
        <v>562</v>
      </c>
      <c r="W286" s="240" t="s">
        <v>562</v>
      </c>
      <c r="X286" s="241" t="s">
        <v>562</v>
      </c>
      <c r="Y286" s="241" t="s">
        <v>562</v>
      </c>
      <c r="Z286" s="241" t="s">
        <v>562</v>
      </c>
      <c r="AA286" s="242">
        <f>SUM(GLOBAL_DATA[[#This Row],[Initial 2020]],GLOBAL_DATA[[#This Row],[Initial 2021]],GLOBAL_DATA[[#This Row],[Initial 2022]],GLOBAL_DATA[[#This Row],[Initial 2023]])</f>
        <v>0</v>
      </c>
      <c r="AB286" s="243">
        <f>SUM(GLOBAL_DATA[[#This Row],[Reestimated 2020]],GLOBAL_DATA[[#This Row],[Reestimated 2021]],GLOBAL_DATA[[#This Row],[Reestimated 2022]],GLOBAL_DATA[[#This Row],[Reestimated 2023]])</f>
        <v>0</v>
      </c>
      <c r="AC286" s="244">
        <f>SUM(GLOBAL_DATA[[#This Row],[Spent 2020]],GLOBAL_DATA[[#This Row],[Spent 2021]],GLOBAL_DATA[[#This Row],[Spent 2022]],GLOBAL_DATA[[#This Row],[Spent 2023]])</f>
        <v>0</v>
      </c>
      <c r="AD286" s="245">
        <v>0</v>
      </c>
      <c r="AE286" s="246">
        <v>0</v>
      </c>
      <c r="AF286" s="247">
        <v>0</v>
      </c>
      <c r="AG286" s="246" t="s">
        <v>562</v>
      </c>
      <c r="AH286" s="246" t="s">
        <v>562</v>
      </c>
      <c r="AI286" s="246" t="s">
        <v>562</v>
      </c>
      <c r="AJ286" s="245" t="s">
        <v>562</v>
      </c>
      <c r="AK286" s="246" t="s">
        <v>562</v>
      </c>
      <c r="AL286" s="247" t="s">
        <v>562</v>
      </c>
      <c r="AM286" s="246" t="s">
        <v>562</v>
      </c>
      <c r="AN286" s="246" t="s">
        <v>562</v>
      </c>
      <c r="AO286" s="248" t="s">
        <v>562</v>
      </c>
      <c r="AP286" s="249" t="s">
        <v>562</v>
      </c>
      <c r="AQ286" s="249" t="s">
        <v>562</v>
      </c>
      <c r="AR286" s="162" t="str">
        <f>IF(GLOBAL_DATA[[#This Row],[Target scope]]&lt;&gt;Target_Not_Applicable,GLOBAL_DATA[[#This Row],[Target scope]]*GLOBAL_DATA[[#This Row],[Implementation progress rate]],"")</f>
        <v/>
      </c>
      <c r="AS286" s="180">
        <f>IF(OR(GLOBAL_DATA[[#This Row],[Status]]=DATA!$J$6,GLOBAL_DATA[[#This Row],[Status]]=DATA!$J$7,GLOBAL_DATA[[#This Row],[Status]]=DATA!$J$8),1,0)</f>
        <v>0</v>
      </c>
      <c r="AT286" s="181" t="str">
        <f>IF(GLOBAL_DATA[[#This Row],[Status]]=Status_No_Project,"",MAX(GLOBAL_DATA[[#This Row],[Initial end]],GLOBAL_DATA[[#This Row],[Re-estimated end]],43831))</f>
        <v/>
      </c>
      <c r="AU2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 s="222">
        <f>IF(GLOBAL_DATA[[#This Row],[Target scope]]&lt;&gt;Target_Not_Applicable,COUNTBLANK(GLOBAL_DATA[[#This Row],[Target scope]:[Target justification (if&lt;100%)]]),0)+IF(GLOBAL_DATA[[#This Row],[Status]]&lt;&gt;Status_No_Project,COUNTBLANK(GLOBAL_DATA[[#This Row],[Implementation progress rate]:[CISO assessment]]),0)</f>
        <v>0</v>
      </c>
      <c r="AW286" s="45">
        <f>SUBTOTAL(103,GLOBAL_DATA[[#This Row],[BU]])</f>
        <v>0</v>
      </c>
    </row>
    <row r="287" spans="1:49" ht="38.25" hidden="1" x14ac:dyDescent="0.25">
      <c r="A287" s="222" t="s">
        <v>40</v>
      </c>
      <c r="B287" s="223" t="s">
        <v>894</v>
      </c>
      <c r="C287" s="223" t="s">
        <v>44</v>
      </c>
      <c r="D287" s="231" t="s">
        <v>837</v>
      </c>
      <c r="E287" s="232" t="s">
        <v>555</v>
      </c>
      <c r="F287" s="232"/>
      <c r="G287" s="233"/>
      <c r="H287" s="221"/>
      <c r="I287" s="231" t="s">
        <v>562</v>
      </c>
      <c r="J287" s="232"/>
      <c r="K287" s="234"/>
      <c r="L287" s="235"/>
      <c r="M287" s="233"/>
      <c r="N287" s="236"/>
      <c r="O287" s="224" t="str">
        <f>IF(GLOBAL_DATA[[#This Row],[Target scope]]="","",INDEX(DATA_TargetStatusChoice[Target_Status_Choice],MATCH(GLOBAL_DATA[[#This Row],[Target scope]],DATA_TargetStatusChoice[Value],1)))</f>
        <v>FULL IMPLEMENTATION</v>
      </c>
      <c r="P287" s="237">
        <v>1</v>
      </c>
      <c r="Q287" s="238"/>
      <c r="R287" s="250" t="s">
        <v>32</v>
      </c>
      <c r="S287" s="251">
        <v>0.5</v>
      </c>
      <c r="T287" s="251" t="s">
        <v>386</v>
      </c>
      <c r="U287" s="252"/>
      <c r="V287" s="239" t="s">
        <v>562</v>
      </c>
      <c r="W287" s="240" t="s">
        <v>562</v>
      </c>
      <c r="X287" s="241">
        <v>43586</v>
      </c>
      <c r="Y287" s="241" t="s">
        <v>562</v>
      </c>
      <c r="Z287" s="241">
        <v>44196</v>
      </c>
      <c r="AA287" s="242">
        <f>SUM(GLOBAL_DATA[[#This Row],[Initial 2020]],GLOBAL_DATA[[#This Row],[Initial 2021]],GLOBAL_DATA[[#This Row],[Initial 2022]],GLOBAL_DATA[[#This Row],[Initial 2023]])</f>
        <v>0</v>
      </c>
      <c r="AB287" s="243">
        <f>SUM(GLOBAL_DATA[[#This Row],[Reestimated 2020]],GLOBAL_DATA[[#This Row],[Reestimated 2021]],GLOBAL_DATA[[#This Row],[Reestimated 2022]],GLOBAL_DATA[[#This Row],[Reestimated 2023]])</f>
        <v>0</v>
      </c>
      <c r="AC287" s="244">
        <f>SUM(GLOBAL_DATA[[#This Row],[Spent 2020]],GLOBAL_DATA[[#This Row],[Spent 2021]],GLOBAL_DATA[[#This Row],[Spent 2022]],GLOBAL_DATA[[#This Row],[Spent 2023]])</f>
        <v>0</v>
      </c>
      <c r="AD287" s="245" t="s">
        <v>562</v>
      </c>
      <c r="AE287" s="246" t="s">
        <v>562</v>
      </c>
      <c r="AF287" s="247" t="s">
        <v>562</v>
      </c>
      <c r="AG287" s="246" t="s">
        <v>562</v>
      </c>
      <c r="AH287" s="246" t="s">
        <v>562</v>
      </c>
      <c r="AI287" s="246" t="s">
        <v>562</v>
      </c>
      <c r="AJ287" s="245" t="s">
        <v>562</v>
      </c>
      <c r="AK287" s="246" t="s">
        <v>562</v>
      </c>
      <c r="AL287" s="247" t="s">
        <v>562</v>
      </c>
      <c r="AM287" s="246" t="s">
        <v>562</v>
      </c>
      <c r="AN287" s="246" t="s">
        <v>562</v>
      </c>
      <c r="AO287" s="248" t="s">
        <v>562</v>
      </c>
      <c r="AP287" s="249" t="s">
        <v>562</v>
      </c>
      <c r="AQ287" s="249" t="s">
        <v>562</v>
      </c>
      <c r="AR287" s="162">
        <f>IF(GLOBAL_DATA[[#This Row],[Target scope]]&lt;&gt;Target_Not_Applicable,GLOBAL_DATA[[#This Row],[Target scope]]*GLOBAL_DATA[[#This Row],[Implementation progress rate]],"")</f>
        <v>0.5</v>
      </c>
      <c r="AS287" s="180">
        <f>IF(OR(GLOBAL_DATA[[#This Row],[Status]]=DATA!$J$6,GLOBAL_DATA[[#This Row],[Status]]=DATA!$J$7,GLOBAL_DATA[[#This Row],[Status]]=DATA!$J$8),1,0)</f>
        <v>0</v>
      </c>
      <c r="AT287" s="181">
        <f>IF(GLOBAL_DATA[[#This Row],[Status]]=Status_No_Project,"",MAX(GLOBAL_DATA[[#This Row],[Initial end]],GLOBAL_DATA[[#This Row],[Re-estimated end]],43831))</f>
        <v>44196</v>
      </c>
      <c r="AU2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 s="222">
        <f>IF(GLOBAL_DATA[[#This Row],[Target scope]]&lt;&gt;Target_Not_Applicable,COUNTBLANK(GLOBAL_DATA[[#This Row],[Target scope]:[Target justification (if&lt;100%)]]),0)+IF(GLOBAL_DATA[[#This Row],[Status]]&lt;&gt;Status_No_Project,COUNTBLANK(GLOBAL_DATA[[#This Row],[Implementation progress rate]:[CISO assessment]]),0)</f>
        <v>1</v>
      </c>
      <c r="AW287" s="45">
        <f>SUBTOTAL(103,GLOBAL_DATA[[#This Row],[BU]])</f>
        <v>0</v>
      </c>
    </row>
    <row r="288" spans="1:49" ht="25.5" hidden="1" x14ac:dyDescent="0.25">
      <c r="A288" s="222" t="s">
        <v>40</v>
      </c>
      <c r="B288" s="223" t="s">
        <v>894</v>
      </c>
      <c r="C288" s="223" t="s">
        <v>44</v>
      </c>
      <c r="D288" s="231" t="s">
        <v>838</v>
      </c>
      <c r="E288" s="232" t="s">
        <v>555</v>
      </c>
      <c r="F288" s="232"/>
      <c r="G288" s="233"/>
      <c r="H288" s="221"/>
      <c r="I288" s="231" t="s">
        <v>562</v>
      </c>
      <c r="J288" s="232"/>
      <c r="K288" s="234"/>
      <c r="L288" s="235"/>
      <c r="M288" s="233"/>
      <c r="N288" s="236"/>
      <c r="O288" s="224" t="str">
        <f>IF(GLOBAL_DATA[[#This Row],[Target scope]]="","",INDEX(DATA_TargetStatusChoice[Target_Status_Choice],MATCH(GLOBAL_DATA[[#This Row],[Target scope]],DATA_TargetStatusChoice[Value],1)))</f>
        <v>NOT APPLICABLE</v>
      </c>
      <c r="P288" s="237" t="s">
        <v>427</v>
      </c>
      <c r="Q288" s="238"/>
      <c r="R288" s="250" t="s">
        <v>469</v>
      </c>
      <c r="S288" s="251"/>
      <c r="T288" s="251" t="s">
        <v>386</v>
      </c>
      <c r="U288" s="252"/>
      <c r="V288" s="239" t="s">
        <v>562</v>
      </c>
      <c r="W288" s="240" t="s">
        <v>562</v>
      </c>
      <c r="X288" s="241" t="s">
        <v>562</v>
      </c>
      <c r="Y288" s="241" t="s">
        <v>562</v>
      </c>
      <c r="Z288" s="241" t="s">
        <v>562</v>
      </c>
      <c r="AA288" s="242">
        <f>SUM(GLOBAL_DATA[[#This Row],[Initial 2020]],GLOBAL_DATA[[#This Row],[Initial 2021]],GLOBAL_DATA[[#This Row],[Initial 2022]],GLOBAL_DATA[[#This Row],[Initial 2023]])</f>
        <v>0</v>
      </c>
      <c r="AB288" s="243">
        <f>SUM(GLOBAL_DATA[[#This Row],[Reestimated 2020]],GLOBAL_DATA[[#This Row],[Reestimated 2021]],GLOBAL_DATA[[#This Row],[Reestimated 2022]],GLOBAL_DATA[[#This Row],[Reestimated 2023]])</f>
        <v>0</v>
      </c>
      <c r="AC288" s="244">
        <f>SUM(GLOBAL_DATA[[#This Row],[Spent 2020]],GLOBAL_DATA[[#This Row],[Spent 2021]],GLOBAL_DATA[[#This Row],[Spent 2022]],GLOBAL_DATA[[#This Row],[Spent 2023]])</f>
        <v>0</v>
      </c>
      <c r="AD288" s="245">
        <v>0</v>
      </c>
      <c r="AE288" s="246">
        <v>0</v>
      </c>
      <c r="AF288" s="247">
        <v>0</v>
      </c>
      <c r="AG288" s="246" t="s">
        <v>562</v>
      </c>
      <c r="AH288" s="246" t="s">
        <v>562</v>
      </c>
      <c r="AI288" s="246" t="s">
        <v>562</v>
      </c>
      <c r="AJ288" s="245" t="s">
        <v>562</v>
      </c>
      <c r="AK288" s="246" t="s">
        <v>562</v>
      </c>
      <c r="AL288" s="247" t="s">
        <v>562</v>
      </c>
      <c r="AM288" s="246" t="s">
        <v>562</v>
      </c>
      <c r="AN288" s="246" t="s">
        <v>562</v>
      </c>
      <c r="AO288" s="248" t="s">
        <v>562</v>
      </c>
      <c r="AP288" s="249" t="s">
        <v>562</v>
      </c>
      <c r="AQ288" s="249" t="s">
        <v>562</v>
      </c>
      <c r="AR288" s="162" t="str">
        <f>IF(GLOBAL_DATA[[#This Row],[Target scope]]&lt;&gt;Target_Not_Applicable,GLOBAL_DATA[[#This Row],[Target scope]]*GLOBAL_DATA[[#This Row],[Implementation progress rate]],"")</f>
        <v/>
      </c>
      <c r="AS288" s="180">
        <f>IF(OR(GLOBAL_DATA[[#This Row],[Status]]=DATA!$J$6,GLOBAL_DATA[[#This Row],[Status]]=DATA!$J$7,GLOBAL_DATA[[#This Row],[Status]]=DATA!$J$8),1,0)</f>
        <v>0</v>
      </c>
      <c r="AT288" s="181" t="str">
        <f>IF(GLOBAL_DATA[[#This Row],[Status]]=Status_No_Project,"",MAX(GLOBAL_DATA[[#This Row],[Initial end]],GLOBAL_DATA[[#This Row],[Re-estimated end]],43831))</f>
        <v/>
      </c>
      <c r="AU2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 s="222">
        <f>IF(GLOBAL_DATA[[#This Row],[Target scope]]&lt;&gt;Target_Not_Applicable,COUNTBLANK(GLOBAL_DATA[[#This Row],[Target scope]:[Target justification (if&lt;100%)]]),0)+IF(GLOBAL_DATA[[#This Row],[Status]]&lt;&gt;Status_No_Project,COUNTBLANK(GLOBAL_DATA[[#This Row],[Implementation progress rate]:[CISO assessment]]),0)</f>
        <v>0</v>
      </c>
      <c r="AW288" s="45">
        <f>SUBTOTAL(103,GLOBAL_DATA[[#This Row],[BU]])</f>
        <v>0</v>
      </c>
    </row>
    <row r="289" spans="1:49" ht="25.5" hidden="1" x14ac:dyDescent="0.25">
      <c r="A289" s="222" t="s">
        <v>40</v>
      </c>
      <c r="B289" s="223" t="s">
        <v>894</v>
      </c>
      <c r="C289" s="223" t="s">
        <v>44</v>
      </c>
      <c r="D289" s="231" t="s">
        <v>839</v>
      </c>
      <c r="E289" s="232" t="s">
        <v>555</v>
      </c>
      <c r="F289" s="232"/>
      <c r="G289" s="233"/>
      <c r="H289" s="221"/>
      <c r="I289" s="231" t="s">
        <v>562</v>
      </c>
      <c r="J289" s="232"/>
      <c r="K289" s="234"/>
      <c r="L289" s="235"/>
      <c r="M289" s="233"/>
      <c r="N289" s="236"/>
      <c r="O289" s="224" t="str">
        <f>IF(GLOBAL_DATA[[#This Row],[Target scope]]="","",INDEX(DATA_TargetStatusChoice[Target_Status_Choice],MATCH(GLOBAL_DATA[[#This Row],[Target scope]],DATA_TargetStatusChoice[Value],1)))</f>
        <v>NOT APPLICABLE</v>
      </c>
      <c r="P289" s="237" t="s">
        <v>427</v>
      </c>
      <c r="Q289" s="238"/>
      <c r="R289" s="250" t="s">
        <v>469</v>
      </c>
      <c r="S289" s="251"/>
      <c r="T289" s="251" t="s">
        <v>386</v>
      </c>
      <c r="U289" s="252"/>
      <c r="V289" s="239" t="s">
        <v>562</v>
      </c>
      <c r="W289" s="240" t="s">
        <v>562</v>
      </c>
      <c r="X289" s="241" t="s">
        <v>562</v>
      </c>
      <c r="Y289" s="241" t="s">
        <v>562</v>
      </c>
      <c r="Z289" s="241" t="s">
        <v>562</v>
      </c>
      <c r="AA289" s="242">
        <f>SUM(GLOBAL_DATA[[#This Row],[Initial 2020]],GLOBAL_DATA[[#This Row],[Initial 2021]],GLOBAL_DATA[[#This Row],[Initial 2022]],GLOBAL_DATA[[#This Row],[Initial 2023]])</f>
        <v>0</v>
      </c>
      <c r="AB289" s="243">
        <f>SUM(GLOBAL_DATA[[#This Row],[Reestimated 2020]],GLOBAL_DATA[[#This Row],[Reestimated 2021]],GLOBAL_DATA[[#This Row],[Reestimated 2022]],GLOBAL_DATA[[#This Row],[Reestimated 2023]])</f>
        <v>0</v>
      </c>
      <c r="AC289" s="244">
        <f>SUM(GLOBAL_DATA[[#This Row],[Spent 2020]],GLOBAL_DATA[[#This Row],[Spent 2021]],GLOBAL_DATA[[#This Row],[Spent 2022]],GLOBAL_DATA[[#This Row],[Spent 2023]])</f>
        <v>0</v>
      </c>
      <c r="AD289" s="245">
        <v>0</v>
      </c>
      <c r="AE289" s="246">
        <v>0</v>
      </c>
      <c r="AF289" s="247">
        <v>0</v>
      </c>
      <c r="AG289" s="246" t="s">
        <v>562</v>
      </c>
      <c r="AH289" s="246" t="s">
        <v>562</v>
      </c>
      <c r="AI289" s="246" t="s">
        <v>562</v>
      </c>
      <c r="AJ289" s="245" t="s">
        <v>562</v>
      </c>
      <c r="AK289" s="246" t="s">
        <v>562</v>
      </c>
      <c r="AL289" s="247" t="s">
        <v>562</v>
      </c>
      <c r="AM289" s="246" t="s">
        <v>562</v>
      </c>
      <c r="AN289" s="246" t="s">
        <v>562</v>
      </c>
      <c r="AO289" s="248" t="s">
        <v>562</v>
      </c>
      <c r="AP289" s="249" t="s">
        <v>562</v>
      </c>
      <c r="AQ289" s="249" t="s">
        <v>562</v>
      </c>
      <c r="AR289" s="162" t="str">
        <f>IF(GLOBAL_DATA[[#This Row],[Target scope]]&lt;&gt;Target_Not_Applicable,GLOBAL_DATA[[#This Row],[Target scope]]*GLOBAL_DATA[[#This Row],[Implementation progress rate]],"")</f>
        <v/>
      </c>
      <c r="AS289" s="180">
        <f>IF(OR(GLOBAL_DATA[[#This Row],[Status]]=DATA!$J$6,GLOBAL_DATA[[#This Row],[Status]]=DATA!$J$7,GLOBAL_DATA[[#This Row],[Status]]=DATA!$J$8),1,0)</f>
        <v>0</v>
      </c>
      <c r="AT289" s="181" t="str">
        <f>IF(GLOBAL_DATA[[#This Row],[Status]]=Status_No_Project,"",MAX(GLOBAL_DATA[[#This Row],[Initial end]],GLOBAL_DATA[[#This Row],[Re-estimated end]],43831))</f>
        <v/>
      </c>
      <c r="AU2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 s="222">
        <f>IF(GLOBAL_DATA[[#This Row],[Target scope]]&lt;&gt;Target_Not_Applicable,COUNTBLANK(GLOBAL_DATA[[#This Row],[Target scope]:[Target justification (if&lt;100%)]]),0)+IF(GLOBAL_DATA[[#This Row],[Status]]&lt;&gt;Status_No_Project,COUNTBLANK(GLOBAL_DATA[[#This Row],[Implementation progress rate]:[CISO assessment]]),0)</f>
        <v>0</v>
      </c>
      <c r="AW289" s="45">
        <f>SUBTOTAL(103,GLOBAL_DATA[[#This Row],[BU]])</f>
        <v>0</v>
      </c>
    </row>
    <row r="290" spans="1:49" ht="25.5" hidden="1" x14ac:dyDescent="0.25">
      <c r="A290" s="222" t="s">
        <v>40</v>
      </c>
      <c r="B290" s="223" t="s">
        <v>894</v>
      </c>
      <c r="C290" s="223" t="s">
        <v>44</v>
      </c>
      <c r="D290" s="231" t="s">
        <v>840</v>
      </c>
      <c r="E290" s="232" t="s">
        <v>555</v>
      </c>
      <c r="F290" s="232"/>
      <c r="G290" s="233"/>
      <c r="H290" s="221"/>
      <c r="I290" s="231" t="s">
        <v>562</v>
      </c>
      <c r="J290" s="232"/>
      <c r="K290" s="234"/>
      <c r="L290" s="235"/>
      <c r="M290" s="233"/>
      <c r="N290" s="236"/>
      <c r="O290" s="224" t="str">
        <f>IF(GLOBAL_DATA[[#This Row],[Target scope]]="","",INDEX(DATA_TargetStatusChoice[Target_Status_Choice],MATCH(GLOBAL_DATA[[#This Row],[Target scope]],DATA_TargetStatusChoice[Value],1)))</f>
        <v>NOT APPLICABLE</v>
      </c>
      <c r="P290" s="237" t="s">
        <v>427</v>
      </c>
      <c r="Q290" s="238"/>
      <c r="R290" s="250" t="s">
        <v>469</v>
      </c>
      <c r="S290" s="251"/>
      <c r="T290" s="251" t="s">
        <v>386</v>
      </c>
      <c r="U290" s="252"/>
      <c r="V290" s="239" t="s">
        <v>562</v>
      </c>
      <c r="W290" s="240" t="s">
        <v>562</v>
      </c>
      <c r="X290" s="241" t="s">
        <v>562</v>
      </c>
      <c r="Y290" s="241" t="s">
        <v>562</v>
      </c>
      <c r="Z290" s="241" t="s">
        <v>562</v>
      </c>
      <c r="AA290" s="242">
        <f>SUM(GLOBAL_DATA[[#This Row],[Initial 2020]],GLOBAL_DATA[[#This Row],[Initial 2021]],GLOBAL_DATA[[#This Row],[Initial 2022]],GLOBAL_DATA[[#This Row],[Initial 2023]])</f>
        <v>0</v>
      </c>
      <c r="AB290" s="243">
        <f>SUM(GLOBAL_DATA[[#This Row],[Reestimated 2020]],GLOBAL_DATA[[#This Row],[Reestimated 2021]],GLOBAL_DATA[[#This Row],[Reestimated 2022]],GLOBAL_DATA[[#This Row],[Reestimated 2023]])</f>
        <v>0</v>
      </c>
      <c r="AC290" s="244">
        <f>SUM(GLOBAL_DATA[[#This Row],[Spent 2020]],GLOBAL_DATA[[#This Row],[Spent 2021]],GLOBAL_DATA[[#This Row],[Spent 2022]],GLOBAL_DATA[[#This Row],[Spent 2023]])</f>
        <v>0</v>
      </c>
      <c r="AD290" s="245">
        <v>0</v>
      </c>
      <c r="AE290" s="246">
        <v>0</v>
      </c>
      <c r="AF290" s="247">
        <v>0</v>
      </c>
      <c r="AG290" s="246" t="s">
        <v>562</v>
      </c>
      <c r="AH290" s="246" t="s">
        <v>562</v>
      </c>
      <c r="AI290" s="246" t="s">
        <v>562</v>
      </c>
      <c r="AJ290" s="245" t="s">
        <v>562</v>
      </c>
      <c r="AK290" s="246" t="s">
        <v>562</v>
      </c>
      <c r="AL290" s="247" t="s">
        <v>562</v>
      </c>
      <c r="AM290" s="246" t="s">
        <v>562</v>
      </c>
      <c r="AN290" s="246" t="s">
        <v>562</v>
      </c>
      <c r="AO290" s="248" t="s">
        <v>562</v>
      </c>
      <c r="AP290" s="249" t="s">
        <v>562</v>
      </c>
      <c r="AQ290" s="249" t="s">
        <v>562</v>
      </c>
      <c r="AR290" s="162" t="str">
        <f>IF(GLOBAL_DATA[[#This Row],[Target scope]]&lt;&gt;Target_Not_Applicable,GLOBAL_DATA[[#This Row],[Target scope]]*GLOBAL_DATA[[#This Row],[Implementation progress rate]],"")</f>
        <v/>
      </c>
      <c r="AS290" s="180">
        <f>IF(OR(GLOBAL_DATA[[#This Row],[Status]]=DATA!$J$6,GLOBAL_DATA[[#This Row],[Status]]=DATA!$J$7,GLOBAL_DATA[[#This Row],[Status]]=DATA!$J$8),1,0)</f>
        <v>0</v>
      </c>
      <c r="AT290" s="181" t="str">
        <f>IF(GLOBAL_DATA[[#This Row],[Status]]=Status_No_Project,"",MAX(GLOBAL_DATA[[#This Row],[Initial end]],GLOBAL_DATA[[#This Row],[Re-estimated end]],43831))</f>
        <v/>
      </c>
      <c r="AU2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 s="222">
        <f>IF(GLOBAL_DATA[[#This Row],[Target scope]]&lt;&gt;Target_Not_Applicable,COUNTBLANK(GLOBAL_DATA[[#This Row],[Target scope]:[Target justification (if&lt;100%)]]),0)+IF(GLOBAL_DATA[[#This Row],[Status]]&lt;&gt;Status_No_Project,COUNTBLANK(GLOBAL_DATA[[#This Row],[Implementation progress rate]:[CISO assessment]]),0)</f>
        <v>0</v>
      </c>
      <c r="AW290" s="45">
        <f>SUBTOTAL(103,GLOBAL_DATA[[#This Row],[BU]])</f>
        <v>0</v>
      </c>
    </row>
    <row r="291" spans="1:49" ht="25.5" hidden="1" x14ac:dyDescent="0.25">
      <c r="A291" s="222" t="s">
        <v>40</v>
      </c>
      <c r="B291" s="223" t="s">
        <v>894</v>
      </c>
      <c r="C291" s="223" t="s">
        <v>44</v>
      </c>
      <c r="D291" s="231" t="s">
        <v>841</v>
      </c>
      <c r="E291" s="232" t="s">
        <v>555</v>
      </c>
      <c r="F291" s="232"/>
      <c r="G291" s="233"/>
      <c r="H291" s="221"/>
      <c r="I291" s="231" t="s">
        <v>562</v>
      </c>
      <c r="J291" s="232"/>
      <c r="K291" s="234"/>
      <c r="L291" s="235"/>
      <c r="M291" s="233"/>
      <c r="N291" s="236"/>
      <c r="O291" s="224" t="str">
        <f>IF(GLOBAL_DATA[[#This Row],[Target scope]]="","",INDEX(DATA_TargetStatusChoice[Target_Status_Choice],MATCH(GLOBAL_DATA[[#This Row],[Target scope]],DATA_TargetStatusChoice[Value],1)))</f>
        <v>NOT APPLICABLE</v>
      </c>
      <c r="P291" s="237" t="s">
        <v>427</v>
      </c>
      <c r="Q291" s="238"/>
      <c r="R291" s="250" t="s">
        <v>469</v>
      </c>
      <c r="S291" s="251"/>
      <c r="T291" s="251" t="s">
        <v>386</v>
      </c>
      <c r="U291" s="252"/>
      <c r="V291" s="239" t="s">
        <v>562</v>
      </c>
      <c r="W291" s="240" t="s">
        <v>562</v>
      </c>
      <c r="X291" s="241" t="s">
        <v>562</v>
      </c>
      <c r="Y291" s="241" t="s">
        <v>562</v>
      </c>
      <c r="Z291" s="241" t="s">
        <v>562</v>
      </c>
      <c r="AA291" s="242">
        <f>SUM(GLOBAL_DATA[[#This Row],[Initial 2020]],GLOBAL_DATA[[#This Row],[Initial 2021]],GLOBAL_DATA[[#This Row],[Initial 2022]],GLOBAL_DATA[[#This Row],[Initial 2023]])</f>
        <v>0</v>
      </c>
      <c r="AB291" s="243">
        <f>SUM(GLOBAL_DATA[[#This Row],[Reestimated 2020]],GLOBAL_DATA[[#This Row],[Reestimated 2021]],GLOBAL_DATA[[#This Row],[Reestimated 2022]],GLOBAL_DATA[[#This Row],[Reestimated 2023]])</f>
        <v>0</v>
      </c>
      <c r="AC291" s="244">
        <f>SUM(GLOBAL_DATA[[#This Row],[Spent 2020]],GLOBAL_DATA[[#This Row],[Spent 2021]],GLOBAL_DATA[[#This Row],[Spent 2022]],GLOBAL_DATA[[#This Row],[Spent 2023]])</f>
        <v>0</v>
      </c>
      <c r="AD291" s="245">
        <v>0</v>
      </c>
      <c r="AE291" s="246">
        <v>0</v>
      </c>
      <c r="AF291" s="247">
        <v>0</v>
      </c>
      <c r="AG291" s="246" t="s">
        <v>562</v>
      </c>
      <c r="AH291" s="246" t="s">
        <v>562</v>
      </c>
      <c r="AI291" s="246" t="s">
        <v>562</v>
      </c>
      <c r="AJ291" s="245" t="s">
        <v>562</v>
      </c>
      <c r="AK291" s="246" t="s">
        <v>562</v>
      </c>
      <c r="AL291" s="247" t="s">
        <v>562</v>
      </c>
      <c r="AM291" s="246" t="s">
        <v>562</v>
      </c>
      <c r="AN291" s="246" t="s">
        <v>562</v>
      </c>
      <c r="AO291" s="248" t="s">
        <v>562</v>
      </c>
      <c r="AP291" s="249" t="s">
        <v>562</v>
      </c>
      <c r="AQ291" s="249" t="s">
        <v>562</v>
      </c>
      <c r="AR291" s="162" t="str">
        <f>IF(GLOBAL_DATA[[#This Row],[Target scope]]&lt;&gt;Target_Not_Applicable,GLOBAL_DATA[[#This Row],[Target scope]]*GLOBAL_DATA[[#This Row],[Implementation progress rate]],"")</f>
        <v/>
      </c>
      <c r="AS291" s="180">
        <f>IF(OR(GLOBAL_DATA[[#This Row],[Status]]=DATA!$J$6,GLOBAL_DATA[[#This Row],[Status]]=DATA!$J$7,GLOBAL_DATA[[#This Row],[Status]]=DATA!$J$8),1,0)</f>
        <v>0</v>
      </c>
      <c r="AT291" s="181" t="str">
        <f>IF(GLOBAL_DATA[[#This Row],[Status]]=Status_No_Project,"",MAX(GLOBAL_DATA[[#This Row],[Initial end]],GLOBAL_DATA[[#This Row],[Re-estimated end]],43831))</f>
        <v/>
      </c>
      <c r="AU2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 s="222">
        <f>IF(GLOBAL_DATA[[#This Row],[Target scope]]&lt;&gt;Target_Not_Applicable,COUNTBLANK(GLOBAL_DATA[[#This Row],[Target scope]:[Target justification (if&lt;100%)]]),0)+IF(GLOBAL_DATA[[#This Row],[Status]]&lt;&gt;Status_No_Project,COUNTBLANK(GLOBAL_DATA[[#This Row],[Implementation progress rate]:[CISO assessment]]),0)</f>
        <v>0</v>
      </c>
      <c r="AW291" s="45">
        <f>SUBTOTAL(103,GLOBAL_DATA[[#This Row],[BU]])</f>
        <v>0</v>
      </c>
    </row>
    <row r="292" spans="1:49" ht="25.5" hidden="1" x14ac:dyDescent="0.25">
      <c r="A292" s="222" t="s">
        <v>40</v>
      </c>
      <c r="B292" s="223" t="s">
        <v>894</v>
      </c>
      <c r="C292" s="223" t="s">
        <v>44</v>
      </c>
      <c r="D292" s="231" t="s">
        <v>899</v>
      </c>
      <c r="E292" s="232" t="s">
        <v>555</v>
      </c>
      <c r="F292" s="232"/>
      <c r="G292" s="233"/>
      <c r="H292" s="221"/>
      <c r="I292" s="231" t="s">
        <v>562</v>
      </c>
      <c r="J292" s="232"/>
      <c r="K292" s="234"/>
      <c r="L292" s="235"/>
      <c r="M292" s="233"/>
      <c r="N292" s="236"/>
      <c r="O292" s="224" t="str">
        <f>IF(GLOBAL_DATA[[#This Row],[Target scope]]="","",INDEX(DATA_TargetStatusChoice[Target_Status_Choice],MATCH(GLOBAL_DATA[[#This Row],[Target scope]],DATA_TargetStatusChoice[Value],1)))</f>
        <v>NOT APPLICABLE</v>
      </c>
      <c r="P292" s="237" t="s">
        <v>427</v>
      </c>
      <c r="Q292" s="238"/>
      <c r="R292" s="250" t="s">
        <v>469</v>
      </c>
      <c r="S292" s="251"/>
      <c r="T292" s="251" t="s">
        <v>386</v>
      </c>
      <c r="U292" s="252"/>
      <c r="V292" s="239" t="s">
        <v>562</v>
      </c>
      <c r="W292" s="240" t="s">
        <v>562</v>
      </c>
      <c r="X292" s="241" t="s">
        <v>562</v>
      </c>
      <c r="Y292" s="241" t="s">
        <v>562</v>
      </c>
      <c r="Z292" s="241">
        <v>44560</v>
      </c>
      <c r="AA292" s="242">
        <f>SUM(GLOBAL_DATA[[#This Row],[Initial 2020]],GLOBAL_DATA[[#This Row],[Initial 2021]],GLOBAL_DATA[[#This Row],[Initial 2022]],GLOBAL_DATA[[#This Row],[Initial 2023]])</f>
        <v>0</v>
      </c>
      <c r="AB292" s="243">
        <f>SUM(GLOBAL_DATA[[#This Row],[Reestimated 2020]],GLOBAL_DATA[[#This Row],[Reestimated 2021]],GLOBAL_DATA[[#This Row],[Reestimated 2022]],GLOBAL_DATA[[#This Row],[Reestimated 2023]])</f>
        <v>0</v>
      </c>
      <c r="AC292" s="244">
        <f>SUM(GLOBAL_DATA[[#This Row],[Spent 2020]],GLOBAL_DATA[[#This Row],[Spent 2021]],GLOBAL_DATA[[#This Row],[Spent 2022]],GLOBAL_DATA[[#This Row],[Spent 2023]])</f>
        <v>0</v>
      </c>
      <c r="AD292" s="245">
        <v>0</v>
      </c>
      <c r="AE292" s="246">
        <v>0</v>
      </c>
      <c r="AF292" s="247">
        <v>0</v>
      </c>
      <c r="AG292" s="246" t="s">
        <v>562</v>
      </c>
      <c r="AH292" s="246" t="s">
        <v>562</v>
      </c>
      <c r="AI292" s="246" t="s">
        <v>562</v>
      </c>
      <c r="AJ292" s="245" t="s">
        <v>562</v>
      </c>
      <c r="AK292" s="246" t="s">
        <v>562</v>
      </c>
      <c r="AL292" s="247" t="s">
        <v>562</v>
      </c>
      <c r="AM292" s="246" t="s">
        <v>562</v>
      </c>
      <c r="AN292" s="246" t="s">
        <v>562</v>
      </c>
      <c r="AO292" s="248" t="s">
        <v>562</v>
      </c>
      <c r="AP292" s="249" t="s">
        <v>562</v>
      </c>
      <c r="AQ292" s="249" t="s">
        <v>562</v>
      </c>
      <c r="AR292" s="162" t="str">
        <f>IF(GLOBAL_DATA[[#This Row],[Target scope]]&lt;&gt;Target_Not_Applicable,GLOBAL_DATA[[#This Row],[Target scope]]*GLOBAL_DATA[[#This Row],[Implementation progress rate]],"")</f>
        <v/>
      </c>
      <c r="AS292" s="180">
        <f>IF(OR(GLOBAL_DATA[[#This Row],[Status]]=DATA!$J$6,GLOBAL_DATA[[#This Row],[Status]]=DATA!$J$7,GLOBAL_DATA[[#This Row],[Status]]=DATA!$J$8),1,0)</f>
        <v>0</v>
      </c>
      <c r="AT292" s="181" t="str">
        <f>IF(GLOBAL_DATA[[#This Row],[Status]]=Status_No_Project,"",MAX(GLOBAL_DATA[[#This Row],[Initial end]],GLOBAL_DATA[[#This Row],[Re-estimated end]],43831))</f>
        <v/>
      </c>
      <c r="AU2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 s="222">
        <f>IF(GLOBAL_DATA[[#This Row],[Target scope]]&lt;&gt;Target_Not_Applicable,COUNTBLANK(GLOBAL_DATA[[#This Row],[Target scope]:[Target justification (if&lt;100%)]]),0)+IF(GLOBAL_DATA[[#This Row],[Status]]&lt;&gt;Status_No_Project,COUNTBLANK(GLOBAL_DATA[[#This Row],[Implementation progress rate]:[CISO assessment]]),0)</f>
        <v>0</v>
      </c>
      <c r="AW292" s="45">
        <f>SUBTOTAL(103,GLOBAL_DATA[[#This Row],[BU]])</f>
        <v>0</v>
      </c>
    </row>
    <row r="293" spans="1:49" ht="25.5" hidden="1" x14ac:dyDescent="0.25">
      <c r="A293" s="222" t="s">
        <v>40</v>
      </c>
      <c r="B293" s="223" t="s">
        <v>894</v>
      </c>
      <c r="C293" s="223" t="s">
        <v>44</v>
      </c>
      <c r="D293" s="231" t="s">
        <v>842</v>
      </c>
      <c r="E293" s="232" t="s">
        <v>555</v>
      </c>
      <c r="F293" s="232"/>
      <c r="G293" s="233"/>
      <c r="H293" s="221"/>
      <c r="I293" s="231" t="s">
        <v>562</v>
      </c>
      <c r="J293" s="232"/>
      <c r="K293" s="234"/>
      <c r="L293" s="235"/>
      <c r="M293" s="233"/>
      <c r="N293" s="236"/>
      <c r="O293" s="224" t="str">
        <f>IF(GLOBAL_DATA[[#This Row],[Target scope]]="","",INDEX(DATA_TargetStatusChoice[Target_Status_Choice],MATCH(GLOBAL_DATA[[#This Row],[Target scope]],DATA_TargetStatusChoice[Value],1)))</f>
        <v>NOT APPLICABLE</v>
      </c>
      <c r="P293" s="237" t="s">
        <v>427</v>
      </c>
      <c r="Q293" s="238"/>
      <c r="R293" s="250" t="s">
        <v>469</v>
      </c>
      <c r="S293" s="251"/>
      <c r="T293" s="251" t="s">
        <v>386</v>
      </c>
      <c r="U293" s="252"/>
      <c r="V293" s="239" t="s">
        <v>562</v>
      </c>
      <c r="W293" s="240" t="s">
        <v>562</v>
      </c>
      <c r="X293" s="241" t="s">
        <v>562</v>
      </c>
      <c r="Y293" s="241" t="s">
        <v>562</v>
      </c>
      <c r="Z293" s="241" t="s">
        <v>562</v>
      </c>
      <c r="AA293" s="242">
        <f>SUM(GLOBAL_DATA[[#This Row],[Initial 2020]],GLOBAL_DATA[[#This Row],[Initial 2021]],GLOBAL_DATA[[#This Row],[Initial 2022]],GLOBAL_DATA[[#This Row],[Initial 2023]])</f>
        <v>0</v>
      </c>
      <c r="AB293" s="243">
        <f>SUM(GLOBAL_DATA[[#This Row],[Reestimated 2020]],GLOBAL_DATA[[#This Row],[Reestimated 2021]],GLOBAL_DATA[[#This Row],[Reestimated 2022]],GLOBAL_DATA[[#This Row],[Reestimated 2023]])</f>
        <v>0</v>
      </c>
      <c r="AC293" s="244">
        <f>SUM(GLOBAL_DATA[[#This Row],[Spent 2020]],GLOBAL_DATA[[#This Row],[Spent 2021]],GLOBAL_DATA[[#This Row],[Spent 2022]],GLOBAL_DATA[[#This Row],[Spent 2023]])</f>
        <v>0</v>
      </c>
      <c r="AD293" s="245">
        <v>0</v>
      </c>
      <c r="AE293" s="246">
        <v>0</v>
      </c>
      <c r="AF293" s="247">
        <v>0</v>
      </c>
      <c r="AG293" s="246" t="s">
        <v>562</v>
      </c>
      <c r="AH293" s="246" t="s">
        <v>562</v>
      </c>
      <c r="AI293" s="246" t="s">
        <v>562</v>
      </c>
      <c r="AJ293" s="245" t="s">
        <v>562</v>
      </c>
      <c r="AK293" s="246" t="s">
        <v>562</v>
      </c>
      <c r="AL293" s="247" t="s">
        <v>562</v>
      </c>
      <c r="AM293" s="246" t="s">
        <v>562</v>
      </c>
      <c r="AN293" s="246" t="s">
        <v>562</v>
      </c>
      <c r="AO293" s="248" t="s">
        <v>562</v>
      </c>
      <c r="AP293" s="249" t="s">
        <v>562</v>
      </c>
      <c r="AQ293" s="249" t="s">
        <v>562</v>
      </c>
      <c r="AR293" s="162" t="str">
        <f>IF(GLOBAL_DATA[[#This Row],[Target scope]]&lt;&gt;Target_Not_Applicable,GLOBAL_DATA[[#This Row],[Target scope]]*GLOBAL_DATA[[#This Row],[Implementation progress rate]],"")</f>
        <v/>
      </c>
      <c r="AS293" s="180">
        <f>IF(OR(GLOBAL_DATA[[#This Row],[Status]]=DATA!$J$6,GLOBAL_DATA[[#This Row],[Status]]=DATA!$J$7,GLOBAL_DATA[[#This Row],[Status]]=DATA!$J$8),1,0)</f>
        <v>0</v>
      </c>
      <c r="AT293" s="181" t="str">
        <f>IF(GLOBAL_DATA[[#This Row],[Status]]=Status_No_Project,"",MAX(GLOBAL_DATA[[#This Row],[Initial end]],GLOBAL_DATA[[#This Row],[Re-estimated end]],43831))</f>
        <v/>
      </c>
      <c r="AU2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 s="222">
        <f>IF(GLOBAL_DATA[[#This Row],[Target scope]]&lt;&gt;Target_Not_Applicable,COUNTBLANK(GLOBAL_DATA[[#This Row],[Target scope]:[Target justification (if&lt;100%)]]),0)+IF(GLOBAL_DATA[[#This Row],[Status]]&lt;&gt;Status_No_Project,COUNTBLANK(GLOBAL_DATA[[#This Row],[Implementation progress rate]:[CISO assessment]]),0)</f>
        <v>0</v>
      </c>
      <c r="AW293" s="45">
        <f>SUBTOTAL(103,GLOBAL_DATA[[#This Row],[BU]])</f>
        <v>0</v>
      </c>
    </row>
    <row r="294" spans="1:49" ht="25.5" hidden="1" x14ac:dyDescent="0.25">
      <c r="A294" s="222" t="s">
        <v>40</v>
      </c>
      <c r="B294" s="223" t="s">
        <v>894</v>
      </c>
      <c r="C294" s="223" t="s">
        <v>44</v>
      </c>
      <c r="D294" s="231" t="s">
        <v>889</v>
      </c>
      <c r="E294" s="232" t="s">
        <v>555</v>
      </c>
      <c r="F294" s="232"/>
      <c r="G294" s="233"/>
      <c r="H294" s="221"/>
      <c r="I294" s="231" t="s">
        <v>562</v>
      </c>
      <c r="J294" s="232"/>
      <c r="K294" s="234"/>
      <c r="L294" s="235"/>
      <c r="M294" s="233"/>
      <c r="N294" s="236"/>
      <c r="O294" s="224" t="str">
        <f>IF(GLOBAL_DATA[[#This Row],[Target scope]]="","",INDEX(DATA_TargetStatusChoice[Target_Status_Choice],MATCH(GLOBAL_DATA[[#This Row],[Target scope]],DATA_TargetStatusChoice[Value],1)))</f>
        <v>NOT APPLICABLE</v>
      </c>
      <c r="P294" s="237" t="s">
        <v>427</v>
      </c>
      <c r="Q294" s="238"/>
      <c r="R294" s="250" t="s">
        <v>469</v>
      </c>
      <c r="S294" s="251"/>
      <c r="T294" s="251" t="s">
        <v>386</v>
      </c>
      <c r="U294" s="252"/>
      <c r="V294" s="239" t="s">
        <v>562</v>
      </c>
      <c r="W294" s="240" t="s">
        <v>562</v>
      </c>
      <c r="X294" s="241" t="s">
        <v>562</v>
      </c>
      <c r="Y294" s="241" t="s">
        <v>562</v>
      </c>
      <c r="Z294" s="241" t="s">
        <v>562</v>
      </c>
      <c r="AA294" s="242">
        <f>SUM(GLOBAL_DATA[[#This Row],[Initial 2020]],GLOBAL_DATA[[#This Row],[Initial 2021]],GLOBAL_DATA[[#This Row],[Initial 2022]],GLOBAL_DATA[[#This Row],[Initial 2023]])</f>
        <v>0</v>
      </c>
      <c r="AB294" s="243">
        <f>SUM(GLOBAL_DATA[[#This Row],[Reestimated 2020]],GLOBAL_DATA[[#This Row],[Reestimated 2021]],GLOBAL_DATA[[#This Row],[Reestimated 2022]],GLOBAL_DATA[[#This Row],[Reestimated 2023]])</f>
        <v>0</v>
      </c>
      <c r="AC294" s="244">
        <f>SUM(GLOBAL_DATA[[#This Row],[Spent 2020]],GLOBAL_DATA[[#This Row],[Spent 2021]],GLOBAL_DATA[[#This Row],[Spent 2022]],GLOBAL_DATA[[#This Row],[Spent 2023]])</f>
        <v>0</v>
      </c>
      <c r="AD294" s="245">
        <v>0</v>
      </c>
      <c r="AE294" s="246">
        <v>0</v>
      </c>
      <c r="AF294" s="247">
        <v>0</v>
      </c>
      <c r="AG294" s="246" t="s">
        <v>562</v>
      </c>
      <c r="AH294" s="246" t="s">
        <v>562</v>
      </c>
      <c r="AI294" s="246" t="s">
        <v>562</v>
      </c>
      <c r="AJ294" s="245" t="s">
        <v>562</v>
      </c>
      <c r="AK294" s="246" t="s">
        <v>562</v>
      </c>
      <c r="AL294" s="247" t="s">
        <v>562</v>
      </c>
      <c r="AM294" s="246" t="s">
        <v>562</v>
      </c>
      <c r="AN294" s="246" t="s">
        <v>562</v>
      </c>
      <c r="AO294" s="248" t="s">
        <v>562</v>
      </c>
      <c r="AP294" s="249" t="s">
        <v>562</v>
      </c>
      <c r="AQ294" s="249" t="s">
        <v>562</v>
      </c>
      <c r="AR294" s="162" t="str">
        <f>IF(GLOBAL_DATA[[#This Row],[Target scope]]&lt;&gt;Target_Not_Applicable,GLOBAL_DATA[[#This Row],[Target scope]]*GLOBAL_DATA[[#This Row],[Implementation progress rate]],"")</f>
        <v/>
      </c>
      <c r="AS294" s="180">
        <f>IF(OR(GLOBAL_DATA[[#This Row],[Status]]=DATA!$J$6,GLOBAL_DATA[[#This Row],[Status]]=DATA!$J$7,GLOBAL_DATA[[#This Row],[Status]]=DATA!$J$8),1,0)</f>
        <v>0</v>
      </c>
      <c r="AT294" s="181" t="str">
        <f>IF(GLOBAL_DATA[[#This Row],[Status]]=Status_No_Project,"",MAX(GLOBAL_DATA[[#This Row],[Initial end]],GLOBAL_DATA[[#This Row],[Re-estimated end]],43831))</f>
        <v/>
      </c>
      <c r="AU2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 s="222">
        <f>IF(GLOBAL_DATA[[#This Row],[Target scope]]&lt;&gt;Target_Not_Applicable,COUNTBLANK(GLOBAL_DATA[[#This Row],[Target scope]:[Target justification (if&lt;100%)]]),0)+IF(GLOBAL_DATA[[#This Row],[Status]]&lt;&gt;Status_No_Project,COUNTBLANK(GLOBAL_DATA[[#This Row],[Implementation progress rate]:[CISO assessment]]),0)</f>
        <v>0</v>
      </c>
      <c r="AW294" s="45">
        <f>SUBTOTAL(103,GLOBAL_DATA[[#This Row],[BU]])</f>
        <v>0</v>
      </c>
    </row>
    <row r="295" spans="1:49" ht="38.25" hidden="1" x14ac:dyDescent="0.25">
      <c r="A295" s="222" t="s">
        <v>40</v>
      </c>
      <c r="B295" s="223" t="s">
        <v>894</v>
      </c>
      <c r="C295" s="223" t="s">
        <v>44</v>
      </c>
      <c r="D295" s="231" t="s">
        <v>843</v>
      </c>
      <c r="E295" s="232" t="s">
        <v>555</v>
      </c>
      <c r="F295" s="232"/>
      <c r="G295" s="233"/>
      <c r="H295" s="221"/>
      <c r="I295" s="231" t="s">
        <v>562</v>
      </c>
      <c r="J295" s="232"/>
      <c r="K295" s="234"/>
      <c r="L295" s="235"/>
      <c r="M295" s="233"/>
      <c r="N295" s="236"/>
      <c r="O295" s="224" t="str">
        <f>IF(GLOBAL_DATA[[#This Row],[Target scope]]="","",INDEX(DATA_TargetStatusChoice[Target_Status_Choice],MATCH(GLOBAL_DATA[[#This Row],[Target scope]],DATA_TargetStatusChoice[Value],1)))</f>
        <v>FULL IMPLEMENTATION</v>
      </c>
      <c r="P295" s="237">
        <v>1</v>
      </c>
      <c r="Q295" s="238"/>
      <c r="R295" s="250" t="s">
        <v>32</v>
      </c>
      <c r="S295" s="251">
        <v>0.3</v>
      </c>
      <c r="T295" s="251" t="s">
        <v>925</v>
      </c>
      <c r="U295" s="252"/>
      <c r="V295" s="239" t="s">
        <v>562</v>
      </c>
      <c r="W295" s="240" t="s">
        <v>562</v>
      </c>
      <c r="X295" s="241">
        <v>43831</v>
      </c>
      <c r="Y295" s="241">
        <v>43465</v>
      </c>
      <c r="Z295" s="241">
        <v>44561</v>
      </c>
      <c r="AA295" s="242">
        <f>SUM(GLOBAL_DATA[[#This Row],[Initial 2020]],GLOBAL_DATA[[#This Row],[Initial 2021]],GLOBAL_DATA[[#This Row],[Initial 2022]],GLOBAL_DATA[[#This Row],[Initial 2023]])</f>
        <v>0</v>
      </c>
      <c r="AB295" s="243">
        <f>SUM(GLOBAL_DATA[[#This Row],[Reestimated 2020]],GLOBAL_DATA[[#This Row],[Reestimated 2021]],GLOBAL_DATA[[#This Row],[Reestimated 2022]],GLOBAL_DATA[[#This Row],[Reestimated 2023]])</f>
        <v>0</v>
      </c>
      <c r="AC295" s="244">
        <f>SUM(GLOBAL_DATA[[#This Row],[Spent 2020]],GLOBAL_DATA[[#This Row],[Spent 2021]],GLOBAL_DATA[[#This Row],[Spent 2022]],GLOBAL_DATA[[#This Row],[Spent 2023]])</f>
        <v>0</v>
      </c>
      <c r="AD295" s="245" t="s">
        <v>562</v>
      </c>
      <c r="AE295" s="246" t="s">
        <v>562</v>
      </c>
      <c r="AF295" s="247" t="s">
        <v>562</v>
      </c>
      <c r="AG295" s="246" t="s">
        <v>562</v>
      </c>
      <c r="AH295" s="246" t="s">
        <v>562</v>
      </c>
      <c r="AI295" s="246" t="s">
        <v>562</v>
      </c>
      <c r="AJ295" s="245" t="s">
        <v>562</v>
      </c>
      <c r="AK295" s="246" t="s">
        <v>562</v>
      </c>
      <c r="AL295" s="247" t="s">
        <v>562</v>
      </c>
      <c r="AM295" s="246" t="s">
        <v>562</v>
      </c>
      <c r="AN295" s="246" t="s">
        <v>562</v>
      </c>
      <c r="AO295" s="248" t="s">
        <v>562</v>
      </c>
      <c r="AP295" s="249" t="s">
        <v>562</v>
      </c>
      <c r="AQ295" s="249" t="s">
        <v>562</v>
      </c>
      <c r="AR295" s="162">
        <f>IF(GLOBAL_DATA[[#This Row],[Target scope]]&lt;&gt;Target_Not_Applicable,GLOBAL_DATA[[#This Row],[Target scope]]*GLOBAL_DATA[[#This Row],[Implementation progress rate]],"")</f>
        <v>0.3</v>
      </c>
      <c r="AS295" s="180">
        <f>IF(OR(GLOBAL_DATA[[#This Row],[Status]]=DATA!$J$6,GLOBAL_DATA[[#This Row],[Status]]=DATA!$J$7,GLOBAL_DATA[[#This Row],[Status]]=DATA!$J$8),1,0)</f>
        <v>0</v>
      </c>
      <c r="AT295" s="181">
        <f>IF(GLOBAL_DATA[[#This Row],[Status]]=Status_No_Project,"",MAX(GLOBAL_DATA[[#This Row],[Initial end]],GLOBAL_DATA[[#This Row],[Re-estimated end]],43831))</f>
        <v>44561</v>
      </c>
      <c r="AU2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 s="222">
        <f>IF(GLOBAL_DATA[[#This Row],[Target scope]]&lt;&gt;Target_Not_Applicable,COUNTBLANK(GLOBAL_DATA[[#This Row],[Target scope]:[Target justification (if&lt;100%)]]),0)+IF(GLOBAL_DATA[[#This Row],[Status]]&lt;&gt;Status_No_Project,COUNTBLANK(GLOBAL_DATA[[#This Row],[Implementation progress rate]:[CISO assessment]]),0)</f>
        <v>1</v>
      </c>
      <c r="AW295" s="45">
        <f>SUBTOTAL(103,GLOBAL_DATA[[#This Row],[BU]])</f>
        <v>0</v>
      </c>
    </row>
    <row r="296" spans="1:49" ht="25.5" hidden="1" x14ac:dyDescent="0.25">
      <c r="A296" s="222" t="s">
        <v>40</v>
      </c>
      <c r="B296" s="223" t="s">
        <v>894</v>
      </c>
      <c r="C296" s="223" t="s">
        <v>44</v>
      </c>
      <c r="D296" s="231" t="s">
        <v>844</v>
      </c>
      <c r="E296" s="232" t="s">
        <v>555</v>
      </c>
      <c r="F296" s="232"/>
      <c r="G296" s="233"/>
      <c r="H296" s="221"/>
      <c r="I296" s="231" t="s">
        <v>562</v>
      </c>
      <c r="J296" s="232"/>
      <c r="K296" s="234"/>
      <c r="L296" s="235"/>
      <c r="M296" s="233"/>
      <c r="N296" s="236"/>
      <c r="O296" s="224" t="str">
        <f>IF(GLOBAL_DATA[[#This Row],[Target scope]]="","",INDEX(DATA_TargetStatusChoice[Target_Status_Choice],MATCH(GLOBAL_DATA[[#This Row],[Target scope]],DATA_TargetStatusChoice[Value],1)))</f>
        <v>NOT APPLICABLE</v>
      </c>
      <c r="P296" s="237" t="s">
        <v>427</v>
      </c>
      <c r="Q296" s="238"/>
      <c r="R296" s="250" t="s">
        <v>469</v>
      </c>
      <c r="S296" s="251"/>
      <c r="T296" s="251" t="s">
        <v>386</v>
      </c>
      <c r="U296" s="252"/>
      <c r="V296" s="239" t="s">
        <v>562</v>
      </c>
      <c r="W296" s="240" t="s">
        <v>562</v>
      </c>
      <c r="X296" s="241" t="s">
        <v>562</v>
      </c>
      <c r="Y296" s="241" t="s">
        <v>562</v>
      </c>
      <c r="Z296" s="241" t="s">
        <v>562</v>
      </c>
      <c r="AA296" s="242">
        <f>SUM(GLOBAL_DATA[[#This Row],[Initial 2020]],GLOBAL_DATA[[#This Row],[Initial 2021]],GLOBAL_DATA[[#This Row],[Initial 2022]],GLOBAL_DATA[[#This Row],[Initial 2023]])</f>
        <v>0</v>
      </c>
      <c r="AB296" s="243">
        <f>SUM(GLOBAL_DATA[[#This Row],[Reestimated 2020]],GLOBAL_DATA[[#This Row],[Reestimated 2021]],GLOBAL_DATA[[#This Row],[Reestimated 2022]],GLOBAL_DATA[[#This Row],[Reestimated 2023]])</f>
        <v>0</v>
      </c>
      <c r="AC296" s="244">
        <f>SUM(GLOBAL_DATA[[#This Row],[Spent 2020]],GLOBAL_DATA[[#This Row],[Spent 2021]],GLOBAL_DATA[[#This Row],[Spent 2022]],GLOBAL_DATA[[#This Row],[Spent 2023]])</f>
        <v>0</v>
      </c>
      <c r="AD296" s="245">
        <v>0</v>
      </c>
      <c r="AE296" s="246">
        <v>0</v>
      </c>
      <c r="AF296" s="247">
        <v>0</v>
      </c>
      <c r="AG296" s="246" t="s">
        <v>562</v>
      </c>
      <c r="AH296" s="246" t="s">
        <v>562</v>
      </c>
      <c r="AI296" s="246" t="s">
        <v>562</v>
      </c>
      <c r="AJ296" s="245" t="s">
        <v>562</v>
      </c>
      <c r="AK296" s="246" t="s">
        <v>562</v>
      </c>
      <c r="AL296" s="247" t="s">
        <v>562</v>
      </c>
      <c r="AM296" s="246" t="s">
        <v>562</v>
      </c>
      <c r="AN296" s="246" t="s">
        <v>562</v>
      </c>
      <c r="AO296" s="248" t="s">
        <v>562</v>
      </c>
      <c r="AP296" s="249" t="s">
        <v>562</v>
      </c>
      <c r="AQ296" s="249" t="s">
        <v>562</v>
      </c>
      <c r="AR296" s="162" t="str">
        <f>IF(GLOBAL_DATA[[#This Row],[Target scope]]&lt;&gt;Target_Not_Applicable,GLOBAL_DATA[[#This Row],[Target scope]]*GLOBAL_DATA[[#This Row],[Implementation progress rate]],"")</f>
        <v/>
      </c>
      <c r="AS296" s="180">
        <f>IF(OR(GLOBAL_DATA[[#This Row],[Status]]=DATA!$J$6,GLOBAL_DATA[[#This Row],[Status]]=DATA!$J$7,GLOBAL_DATA[[#This Row],[Status]]=DATA!$J$8),1,0)</f>
        <v>0</v>
      </c>
      <c r="AT296" s="181" t="str">
        <f>IF(GLOBAL_DATA[[#This Row],[Status]]=Status_No_Project,"",MAX(GLOBAL_DATA[[#This Row],[Initial end]],GLOBAL_DATA[[#This Row],[Re-estimated end]],43831))</f>
        <v/>
      </c>
      <c r="AU2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 s="222">
        <f>IF(GLOBAL_DATA[[#This Row],[Target scope]]&lt;&gt;Target_Not_Applicable,COUNTBLANK(GLOBAL_DATA[[#This Row],[Target scope]:[Target justification (if&lt;100%)]]),0)+IF(GLOBAL_DATA[[#This Row],[Status]]&lt;&gt;Status_No_Project,COUNTBLANK(GLOBAL_DATA[[#This Row],[Implementation progress rate]:[CISO assessment]]),0)</f>
        <v>0</v>
      </c>
      <c r="AW296" s="45">
        <f>SUBTOTAL(103,GLOBAL_DATA[[#This Row],[BU]])</f>
        <v>0</v>
      </c>
    </row>
    <row r="297" spans="1:49" ht="25.5" hidden="1" x14ac:dyDescent="0.25">
      <c r="A297" s="222" t="s">
        <v>40</v>
      </c>
      <c r="B297" s="223" t="s">
        <v>894</v>
      </c>
      <c r="C297" s="223" t="s">
        <v>44</v>
      </c>
      <c r="D297" s="231" t="s">
        <v>845</v>
      </c>
      <c r="E297" s="232" t="s">
        <v>555</v>
      </c>
      <c r="F297" s="232"/>
      <c r="G297" s="233"/>
      <c r="H297" s="221"/>
      <c r="I297" s="231" t="s">
        <v>562</v>
      </c>
      <c r="J297" s="232"/>
      <c r="K297" s="234"/>
      <c r="L297" s="235"/>
      <c r="M297" s="233"/>
      <c r="N297" s="236"/>
      <c r="O297" s="224" t="str">
        <f>IF(GLOBAL_DATA[[#This Row],[Target scope]]="","",INDEX(DATA_TargetStatusChoice[Target_Status_Choice],MATCH(GLOBAL_DATA[[#This Row],[Target scope]],DATA_TargetStatusChoice[Value],1)))</f>
        <v>NOT APPLICABLE</v>
      </c>
      <c r="P297" s="237" t="s">
        <v>427</v>
      </c>
      <c r="Q297" s="238"/>
      <c r="R297" s="250" t="s">
        <v>469</v>
      </c>
      <c r="S297" s="251"/>
      <c r="T297" s="251" t="s">
        <v>386</v>
      </c>
      <c r="U297" s="252"/>
      <c r="V297" s="239" t="s">
        <v>562</v>
      </c>
      <c r="W297" s="240" t="s">
        <v>562</v>
      </c>
      <c r="X297" s="241" t="s">
        <v>562</v>
      </c>
      <c r="Y297" s="241" t="s">
        <v>562</v>
      </c>
      <c r="Z297" s="241" t="s">
        <v>562</v>
      </c>
      <c r="AA297" s="242">
        <f>SUM(GLOBAL_DATA[[#This Row],[Initial 2020]],GLOBAL_DATA[[#This Row],[Initial 2021]],GLOBAL_DATA[[#This Row],[Initial 2022]],GLOBAL_DATA[[#This Row],[Initial 2023]])</f>
        <v>0</v>
      </c>
      <c r="AB297" s="243">
        <f>SUM(GLOBAL_DATA[[#This Row],[Reestimated 2020]],GLOBAL_DATA[[#This Row],[Reestimated 2021]],GLOBAL_DATA[[#This Row],[Reestimated 2022]],GLOBAL_DATA[[#This Row],[Reestimated 2023]])</f>
        <v>0</v>
      </c>
      <c r="AC297" s="244">
        <f>SUM(GLOBAL_DATA[[#This Row],[Spent 2020]],GLOBAL_DATA[[#This Row],[Spent 2021]],GLOBAL_DATA[[#This Row],[Spent 2022]],GLOBAL_DATA[[#This Row],[Spent 2023]])</f>
        <v>0</v>
      </c>
      <c r="AD297" s="245">
        <v>0</v>
      </c>
      <c r="AE297" s="246">
        <v>0</v>
      </c>
      <c r="AF297" s="247">
        <v>0</v>
      </c>
      <c r="AG297" s="246" t="s">
        <v>562</v>
      </c>
      <c r="AH297" s="246" t="s">
        <v>562</v>
      </c>
      <c r="AI297" s="246" t="s">
        <v>562</v>
      </c>
      <c r="AJ297" s="245" t="s">
        <v>562</v>
      </c>
      <c r="AK297" s="246" t="s">
        <v>562</v>
      </c>
      <c r="AL297" s="247" t="s">
        <v>562</v>
      </c>
      <c r="AM297" s="246" t="s">
        <v>562</v>
      </c>
      <c r="AN297" s="246" t="s">
        <v>562</v>
      </c>
      <c r="AO297" s="248" t="s">
        <v>562</v>
      </c>
      <c r="AP297" s="249" t="s">
        <v>562</v>
      </c>
      <c r="AQ297" s="249" t="s">
        <v>562</v>
      </c>
      <c r="AR297" s="162" t="str">
        <f>IF(GLOBAL_DATA[[#This Row],[Target scope]]&lt;&gt;Target_Not_Applicable,GLOBAL_DATA[[#This Row],[Target scope]]*GLOBAL_DATA[[#This Row],[Implementation progress rate]],"")</f>
        <v/>
      </c>
      <c r="AS297" s="180">
        <f>IF(OR(GLOBAL_DATA[[#This Row],[Status]]=DATA!$J$6,GLOBAL_DATA[[#This Row],[Status]]=DATA!$J$7,GLOBAL_DATA[[#This Row],[Status]]=DATA!$J$8),1,0)</f>
        <v>0</v>
      </c>
      <c r="AT297" s="181" t="str">
        <f>IF(GLOBAL_DATA[[#This Row],[Status]]=Status_No_Project,"",MAX(GLOBAL_DATA[[#This Row],[Initial end]],GLOBAL_DATA[[#This Row],[Re-estimated end]],43831))</f>
        <v/>
      </c>
      <c r="AU2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 s="222">
        <f>IF(GLOBAL_DATA[[#This Row],[Target scope]]&lt;&gt;Target_Not_Applicable,COUNTBLANK(GLOBAL_DATA[[#This Row],[Target scope]:[Target justification (if&lt;100%)]]),0)+IF(GLOBAL_DATA[[#This Row],[Status]]&lt;&gt;Status_No_Project,COUNTBLANK(GLOBAL_DATA[[#This Row],[Implementation progress rate]:[CISO assessment]]),0)</f>
        <v>0</v>
      </c>
      <c r="AW297" s="45">
        <f>SUBTOTAL(103,GLOBAL_DATA[[#This Row],[BU]])</f>
        <v>0</v>
      </c>
    </row>
    <row r="298" spans="1:49" ht="38.25" hidden="1" x14ac:dyDescent="0.25">
      <c r="A298" s="222" t="s">
        <v>40</v>
      </c>
      <c r="B298" s="223" t="s">
        <v>894</v>
      </c>
      <c r="C298" s="223" t="s">
        <v>44</v>
      </c>
      <c r="D298" s="231" t="s">
        <v>846</v>
      </c>
      <c r="E298" s="232" t="s">
        <v>555</v>
      </c>
      <c r="F298" s="232"/>
      <c r="G298" s="233"/>
      <c r="H298" s="221"/>
      <c r="I298" s="231" t="s">
        <v>562</v>
      </c>
      <c r="J298" s="232"/>
      <c r="K298" s="234"/>
      <c r="L298" s="235"/>
      <c r="M298" s="233"/>
      <c r="N298" s="236"/>
      <c r="O298" s="224" t="str">
        <f>IF(GLOBAL_DATA[[#This Row],[Target scope]]="","",INDEX(DATA_TargetStatusChoice[Target_Status_Choice],MATCH(GLOBAL_DATA[[#This Row],[Target scope]],DATA_TargetStatusChoice[Value],1)))</f>
        <v>FULL IMPLEMENTATION</v>
      </c>
      <c r="P298" s="237">
        <v>1</v>
      </c>
      <c r="Q298" s="238"/>
      <c r="R298" s="250" t="s">
        <v>32</v>
      </c>
      <c r="S298" s="251">
        <v>0.5</v>
      </c>
      <c r="T298" s="251" t="s">
        <v>925</v>
      </c>
      <c r="U298" s="252"/>
      <c r="V298" s="239" t="s">
        <v>562</v>
      </c>
      <c r="W298" s="240" t="s">
        <v>562</v>
      </c>
      <c r="X298" s="241">
        <v>43374</v>
      </c>
      <c r="Y298" s="241">
        <v>43465</v>
      </c>
      <c r="Z298" s="241">
        <v>44196</v>
      </c>
      <c r="AA298" s="242">
        <f>SUM(GLOBAL_DATA[[#This Row],[Initial 2020]],GLOBAL_DATA[[#This Row],[Initial 2021]],GLOBAL_DATA[[#This Row],[Initial 2022]],GLOBAL_DATA[[#This Row],[Initial 2023]])</f>
        <v>0</v>
      </c>
      <c r="AB298" s="243">
        <f>SUM(GLOBAL_DATA[[#This Row],[Reestimated 2020]],GLOBAL_DATA[[#This Row],[Reestimated 2021]],GLOBAL_DATA[[#This Row],[Reestimated 2022]],GLOBAL_DATA[[#This Row],[Reestimated 2023]])</f>
        <v>0</v>
      </c>
      <c r="AC298" s="244">
        <f>SUM(GLOBAL_DATA[[#This Row],[Spent 2020]],GLOBAL_DATA[[#This Row],[Spent 2021]],GLOBAL_DATA[[#This Row],[Spent 2022]],GLOBAL_DATA[[#This Row],[Spent 2023]])</f>
        <v>0</v>
      </c>
      <c r="AD298" s="245" t="s">
        <v>562</v>
      </c>
      <c r="AE298" s="246" t="s">
        <v>562</v>
      </c>
      <c r="AF298" s="247" t="s">
        <v>562</v>
      </c>
      <c r="AG298" s="246" t="s">
        <v>562</v>
      </c>
      <c r="AH298" s="246" t="s">
        <v>562</v>
      </c>
      <c r="AI298" s="246" t="s">
        <v>562</v>
      </c>
      <c r="AJ298" s="245" t="s">
        <v>562</v>
      </c>
      <c r="AK298" s="246" t="s">
        <v>562</v>
      </c>
      <c r="AL298" s="247" t="s">
        <v>562</v>
      </c>
      <c r="AM298" s="246" t="s">
        <v>562</v>
      </c>
      <c r="AN298" s="246" t="s">
        <v>562</v>
      </c>
      <c r="AO298" s="248" t="s">
        <v>562</v>
      </c>
      <c r="AP298" s="249" t="s">
        <v>562</v>
      </c>
      <c r="AQ298" s="249" t="s">
        <v>562</v>
      </c>
      <c r="AR298" s="162">
        <f>IF(GLOBAL_DATA[[#This Row],[Target scope]]&lt;&gt;Target_Not_Applicable,GLOBAL_DATA[[#This Row],[Target scope]]*GLOBAL_DATA[[#This Row],[Implementation progress rate]],"")</f>
        <v>0.5</v>
      </c>
      <c r="AS298" s="180">
        <f>IF(OR(GLOBAL_DATA[[#This Row],[Status]]=DATA!$J$6,GLOBAL_DATA[[#This Row],[Status]]=DATA!$J$7,GLOBAL_DATA[[#This Row],[Status]]=DATA!$J$8),1,0)</f>
        <v>0</v>
      </c>
      <c r="AT298" s="181">
        <f>IF(GLOBAL_DATA[[#This Row],[Status]]=Status_No_Project,"",MAX(GLOBAL_DATA[[#This Row],[Initial end]],GLOBAL_DATA[[#This Row],[Re-estimated end]],43831))</f>
        <v>44196</v>
      </c>
      <c r="AU2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 s="222">
        <f>IF(GLOBAL_DATA[[#This Row],[Target scope]]&lt;&gt;Target_Not_Applicable,COUNTBLANK(GLOBAL_DATA[[#This Row],[Target scope]:[Target justification (if&lt;100%)]]),0)+IF(GLOBAL_DATA[[#This Row],[Status]]&lt;&gt;Status_No_Project,COUNTBLANK(GLOBAL_DATA[[#This Row],[Implementation progress rate]:[CISO assessment]]),0)</f>
        <v>1</v>
      </c>
      <c r="AW298" s="45">
        <f>SUBTOTAL(103,GLOBAL_DATA[[#This Row],[BU]])</f>
        <v>0</v>
      </c>
    </row>
    <row r="299" spans="1:49" ht="25.5" hidden="1" x14ac:dyDescent="0.25">
      <c r="A299" s="222" t="s">
        <v>40</v>
      </c>
      <c r="B299" s="223" t="s">
        <v>894</v>
      </c>
      <c r="C299" s="223" t="s">
        <v>44</v>
      </c>
      <c r="D299" s="231" t="s">
        <v>566</v>
      </c>
      <c r="E299" s="232" t="s">
        <v>555</v>
      </c>
      <c r="F299" s="232"/>
      <c r="G299" s="233"/>
      <c r="H299" s="221"/>
      <c r="I299" s="231" t="s">
        <v>562</v>
      </c>
      <c r="J299" s="232"/>
      <c r="K299" s="234"/>
      <c r="L299" s="235"/>
      <c r="M299" s="233"/>
      <c r="N299" s="236"/>
      <c r="O299" s="224" t="str">
        <f>IF(GLOBAL_DATA[[#This Row],[Target scope]]="","",INDEX(DATA_TargetStatusChoice[Target_Status_Choice],MATCH(GLOBAL_DATA[[#This Row],[Target scope]],DATA_TargetStatusChoice[Value],1)))</f>
        <v>NOT APPLICABLE</v>
      </c>
      <c r="P299" s="237" t="s">
        <v>427</v>
      </c>
      <c r="Q299" s="238"/>
      <c r="R299" s="250" t="s">
        <v>469</v>
      </c>
      <c r="S299" s="251"/>
      <c r="T299" s="251" t="s">
        <v>386</v>
      </c>
      <c r="U299" s="252"/>
      <c r="V299" s="239" t="s">
        <v>562</v>
      </c>
      <c r="W299" s="240" t="s">
        <v>562</v>
      </c>
      <c r="X299" s="241" t="s">
        <v>562</v>
      </c>
      <c r="Y299" s="241" t="s">
        <v>562</v>
      </c>
      <c r="Z299" s="241" t="s">
        <v>562</v>
      </c>
      <c r="AA299" s="242">
        <f>SUM(GLOBAL_DATA[[#This Row],[Initial 2020]],GLOBAL_DATA[[#This Row],[Initial 2021]],GLOBAL_DATA[[#This Row],[Initial 2022]],GLOBAL_DATA[[#This Row],[Initial 2023]])</f>
        <v>0</v>
      </c>
      <c r="AB299" s="243">
        <f>SUM(GLOBAL_DATA[[#This Row],[Reestimated 2020]],GLOBAL_DATA[[#This Row],[Reestimated 2021]],GLOBAL_DATA[[#This Row],[Reestimated 2022]],GLOBAL_DATA[[#This Row],[Reestimated 2023]])</f>
        <v>0</v>
      </c>
      <c r="AC299" s="244">
        <f>SUM(GLOBAL_DATA[[#This Row],[Spent 2020]],GLOBAL_DATA[[#This Row],[Spent 2021]],GLOBAL_DATA[[#This Row],[Spent 2022]],GLOBAL_DATA[[#This Row],[Spent 2023]])</f>
        <v>0</v>
      </c>
      <c r="AD299" s="245">
        <v>0</v>
      </c>
      <c r="AE299" s="246">
        <v>0</v>
      </c>
      <c r="AF299" s="247">
        <v>0</v>
      </c>
      <c r="AG299" s="246" t="s">
        <v>562</v>
      </c>
      <c r="AH299" s="246" t="s">
        <v>562</v>
      </c>
      <c r="AI299" s="246" t="s">
        <v>562</v>
      </c>
      <c r="AJ299" s="245" t="s">
        <v>562</v>
      </c>
      <c r="AK299" s="246" t="s">
        <v>562</v>
      </c>
      <c r="AL299" s="247" t="s">
        <v>562</v>
      </c>
      <c r="AM299" s="246" t="s">
        <v>562</v>
      </c>
      <c r="AN299" s="246" t="s">
        <v>562</v>
      </c>
      <c r="AO299" s="248" t="s">
        <v>562</v>
      </c>
      <c r="AP299" s="249" t="s">
        <v>562</v>
      </c>
      <c r="AQ299" s="249" t="s">
        <v>562</v>
      </c>
      <c r="AR299" s="162" t="str">
        <f>IF(GLOBAL_DATA[[#This Row],[Target scope]]&lt;&gt;Target_Not_Applicable,GLOBAL_DATA[[#This Row],[Target scope]]*GLOBAL_DATA[[#This Row],[Implementation progress rate]],"")</f>
        <v/>
      </c>
      <c r="AS299" s="180">
        <f>IF(OR(GLOBAL_DATA[[#This Row],[Status]]=DATA!$J$6,GLOBAL_DATA[[#This Row],[Status]]=DATA!$J$7,GLOBAL_DATA[[#This Row],[Status]]=DATA!$J$8),1,0)</f>
        <v>0</v>
      </c>
      <c r="AT299" s="181" t="str">
        <f>IF(GLOBAL_DATA[[#This Row],[Status]]=Status_No_Project,"",MAX(GLOBAL_DATA[[#This Row],[Initial end]],GLOBAL_DATA[[#This Row],[Re-estimated end]],43831))</f>
        <v/>
      </c>
      <c r="AU2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 s="222">
        <f>IF(GLOBAL_DATA[[#This Row],[Target scope]]&lt;&gt;Target_Not_Applicable,COUNTBLANK(GLOBAL_DATA[[#This Row],[Target scope]:[Target justification (if&lt;100%)]]),0)+IF(GLOBAL_DATA[[#This Row],[Status]]&lt;&gt;Status_No_Project,COUNTBLANK(GLOBAL_DATA[[#This Row],[Implementation progress rate]:[CISO assessment]]),0)</f>
        <v>0</v>
      </c>
      <c r="AW299" s="45">
        <f>SUBTOTAL(103,GLOBAL_DATA[[#This Row],[BU]])</f>
        <v>0</v>
      </c>
    </row>
    <row r="300" spans="1:49" ht="38.25" hidden="1" x14ac:dyDescent="0.25">
      <c r="A300" s="222" t="s">
        <v>40</v>
      </c>
      <c r="B300" s="223" t="s">
        <v>894</v>
      </c>
      <c r="C300" s="223" t="s">
        <v>44</v>
      </c>
      <c r="D300" s="231" t="s">
        <v>900</v>
      </c>
      <c r="E300" s="232" t="s">
        <v>555</v>
      </c>
      <c r="F300" s="232"/>
      <c r="G300" s="233"/>
      <c r="H300" s="221"/>
      <c r="I300" s="231" t="s">
        <v>562</v>
      </c>
      <c r="J300" s="232"/>
      <c r="K300" s="234"/>
      <c r="L300" s="235"/>
      <c r="M300" s="233"/>
      <c r="N300" s="236"/>
      <c r="O300" s="224" t="str">
        <f>IF(GLOBAL_DATA[[#This Row],[Target scope]]="","",INDEX(DATA_TargetStatusChoice[Target_Status_Choice],MATCH(GLOBAL_DATA[[#This Row],[Target scope]],DATA_TargetStatusChoice[Value],1)))</f>
        <v>FULL IMPLEMENTATION</v>
      </c>
      <c r="P300" s="237">
        <v>1</v>
      </c>
      <c r="Q300" s="238"/>
      <c r="R300" s="250" t="s">
        <v>31</v>
      </c>
      <c r="S300" s="251">
        <v>0</v>
      </c>
      <c r="T300" s="251" t="s">
        <v>386</v>
      </c>
      <c r="U300" s="252"/>
      <c r="V300" s="239" t="s">
        <v>562</v>
      </c>
      <c r="W300" s="240" t="s">
        <v>562</v>
      </c>
      <c r="X300" s="241">
        <v>44197</v>
      </c>
      <c r="Y300" s="241">
        <v>44560</v>
      </c>
      <c r="Z300" s="241">
        <v>44560</v>
      </c>
      <c r="AA300" s="242">
        <f>SUM(GLOBAL_DATA[[#This Row],[Initial 2020]],GLOBAL_DATA[[#This Row],[Initial 2021]],GLOBAL_DATA[[#This Row],[Initial 2022]],GLOBAL_DATA[[#This Row],[Initial 2023]])</f>
        <v>0</v>
      </c>
      <c r="AB300" s="243">
        <f>SUM(GLOBAL_DATA[[#This Row],[Reestimated 2020]],GLOBAL_DATA[[#This Row],[Reestimated 2021]],GLOBAL_DATA[[#This Row],[Reestimated 2022]],GLOBAL_DATA[[#This Row],[Reestimated 2023]])</f>
        <v>0</v>
      </c>
      <c r="AC300" s="244">
        <f>SUM(GLOBAL_DATA[[#This Row],[Spent 2020]],GLOBAL_DATA[[#This Row],[Spent 2021]],GLOBAL_DATA[[#This Row],[Spent 2022]],GLOBAL_DATA[[#This Row],[Spent 2023]])</f>
        <v>0</v>
      </c>
      <c r="AD300" s="245" t="s">
        <v>562</v>
      </c>
      <c r="AE300" s="246" t="s">
        <v>562</v>
      </c>
      <c r="AF300" s="247" t="s">
        <v>562</v>
      </c>
      <c r="AG300" s="246" t="s">
        <v>562</v>
      </c>
      <c r="AH300" s="246" t="s">
        <v>562</v>
      </c>
      <c r="AI300" s="246" t="s">
        <v>562</v>
      </c>
      <c r="AJ300" s="245" t="s">
        <v>562</v>
      </c>
      <c r="AK300" s="246" t="s">
        <v>562</v>
      </c>
      <c r="AL300" s="247" t="s">
        <v>562</v>
      </c>
      <c r="AM300" s="246" t="s">
        <v>562</v>
      </c>
      <c r="AN300" s="246" t="s">
        <v>562</v>
      </c>
      <c r="AO300" s="248" t="s">
        <v>562</v>
      </c>
      <c r="AP300" s="249" t="s">
        <v>562</v>
      </c>
      <c r="AQ300" s="249" t="s">
        <v>562</v>
      </c>
      <c r="AR300" s="162">
        <f>IF(GLOBAL_DATA[[#This Row],[Target scope]]&lt;&gt;Target_Not_Applicable,GLOBAL_DATA[[#This Row],[Target scope]]*GLOBAL_DATA[[#This Row],[Implementation progress rate]],"")</f>
        <v>0</v>
      </c>
      <c r="AS300" s="180">
        <f>IF(OR(GLOBAL_DATA[[#This Row],[Status]]=DATA!$J$6,GLOBAL_DATA[[#This Row],[Status]]=DATA!$J$7,GLOBAL_DATA[[#This Row],[Status]]=DATA!$J$8),1,0)</f>
        <v>0</v>
      </c>
      <c r="AT300" s="181">
        <f>IF(GLOBAL_DATA[[#This Row],[Status]]=Status_No_Project,"",MAX(GLOBAL_DATA[[#This Row],[Initial end]],GLOBAL_DATA[[#This Row],[Re-estimated end]],43831))</f>
        <v>44560</v>
      </c>
      <c r="AU3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 s="222">
        <f>IF(GLOBAL_DATA[[#This Row],[Target scope]]&lt;&gt;Target_Not_Applicable,COUNTBLANK(GLOBAL_DATA[[#This Row],[Target scope]:[Target justification (if&lt;100%)]]),0)+IF(GLOBAL_DATA[[#This Row],[Status]]&lt;&gt;Status_No_Project,COUNTBLANK(GLOBAL_DATA[[#This Row],[Implementation progress rate]:[CISO assessment]]),0)</f>
        <v>1</v>
      </c>
      <c r="AW300" s="45">
        <f>SUBTOTAL(103,GLOBAL_DATA[[#This Row],[BU]])</f>
        <v>0</v>
      </c>
    </row>
    <row r="301" spans="1:49" ht="25.5" hidden="1" x14ac:dyDescent="0.25">
      <c r="A301" s="222" t="s">
        <v>40</v>
      </c>
      <c r="B301" s="223" t="s">
        <v>894</v>
      </c>
      <c r="C301" s="223" t="s">
        <v>44</v>
      </c>
      <c r="D301" s="231" t="s">
        <v>847</v>
      </c>
      <c r="E301" s="232" t="s">
        <v>555</v>
      </c>
      <c r="F301" s="232"/>
      <c r="G301" s="233"/>
      <c r="H301" s="221"/>
      <c r="I301" s="231" t="s">
        <v>562</v>
      </c>
      <c r="J301" s="232"/>
      <c r="K301" s="234"/>
      <c r="L301" s="235"/>
      <c r="M301" s="233"/>
      <c r="N301" s="236"/>
      <c r="O301" s="224" t="str">
        <f>IF(GLOBAL_DATA[[#This Row],[Target scope]]="","",INDEX(DATA_TargetStatusChoice[Target_Status_Choice],MATCH(GLOBAL_DATA[[#This Row],[Target scope]],DATA_TargetStatusChoice[Value],1)))</f>
        <v>NOT APPLICABLE</v>
      </c>
      <c r="P301" s="237" t="s">
        <v>427</v>
      </c>
      <c r="Q301" s="238"/>
      <c r="R301" s="250" t="s">
        <v>469</v>
      </c>
      <c r="S301" s="251"/>
      <c r="T301" s="251" t="s">
        <v>386</v>
      </c>
      <c r="U301" s="252"/>
      <c r="V301" s="239" t="s">
        <v>562</v>
      </c>
      <c r="W301" s="240" t="s">
        <v>562</v>
      </c>
      <c r="X301" s="241" t="s">
        <v>562</v>
      </c>
      <c r="Y301" s="241" t="s">
        <v>562</v>
      </c>
      <c r="Z301" s="241" t="s">
        <v>562</v>
      </c>
      <c r="AA301" s="242">
        <f>SUM(GLOBAL_DATA[[#This Row],[Initial 2020]],GLOBAL_DATA[[#This Row],[Initial 2021]],GLOBAL_DATA[[#This Row],[Initial 2022]],GLOBAL_DATA[[#This Row],[Initial 2023]])</f>
        <v>0</v>
      </c>
      <c r="AB301" s="243">
        <f>SUM(GLOBAL_DATA[[#This Row],[Reestimated 2020]],GLOBAL_DATA[[#This Row],[Reestimated 2021]],GLOBAL_DATA[[#This Row],[Reestimated 2022]],GLOBAL_DATA[[#This Row],[Reestimated 2023]])</f>
        <v>0</v>
      </c>
      <c r="AC301" s="244">
        <f>SUM(GLOBAL_DATA[[#This Row],[Spent 2020]],GLOBAL_DATA[[#This Row],[Spent 2021]],GLOBAL_DATA[[#This Row],[Spent 2022]],GLOBAL_DATA[[#This Row],[Spent 2023]])</f>
        <v>0</v>
      </c>
      <c r="AD301" s="245">
        <v>0</v>
      </c>
      <c r="AE301" s="246">
        <v>0</v>
      </c>
      <c r="AF301" s="247">
        <v>0</v>
      </c>
      <c r="AG301" s="246" t="s">
        <v>562</v>
      </c>
      <c r="AH301" s="246" t="s">
        <v>562</v>
      </c>
      <c r="AI301" s="246" t="s">
        <v>562</v>
      </c>
      <c r="AJ301" s="245" t="s">
        <v>562</v>
      </c>
      <c r="AK301" s="246" t="s">
        <v>562</v>
      </c>
      <c r="AL301" s="247" t="s">
        <v>562</v>
      </c>
      <c r="AM301" s="246" t="s">
        <v>562</v>
      </c>
      <c r="AN301" s="246" t="s">
        <v>562</v>
      </c>
      <c r="AO301" s="248" t="s">
        <v>562</v>
      </c>
      <c r="AP301" s="249" t="s">
        <v>562</v>
      </c>
      <c r="AQ301" s="249" t="s">
        <v>562</v>
      </c>
      <c r="AR301" s="162" t="str">
        <f>IF(GLOBAL_DATA[[#This Row],[Target scope]]&lt;&gt;Target_Not_Applicable,GLOBAL_DATA[[#This Row],[Target scope]]*GLOBAL_DATA[[#This Row],[Implementation progress rate]],"")</f>
        <v/>
      </c>
      <c r="AS301" s="180">
        <f>IF(OR(GLOBAL_DATA[[#This Row],[Status]]=DATA!$J$6,GLOBAL_DATA[[#This Row],[Status]]=DATA!$J$7,GLOBAL_DATA[[#This Row],[Status]]=DATA!$J$8),1,0)</f>
        <v>0</v>
      </c>
      <c r="AT301" s="181" t="str">
        <f>IF(GLOBAL_DATA[[#This Row],[Status]]=Status_No_Project,"",MAX(GLOBAL_DATA[[#This Row],[Initial end]],GLOBAL_DATA[[#This Row],[Re-estimated end]],43831))</f>
        <v/>
      </c>
      <c r="AU3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 s="222">
        <f>IF(GLOBAL_DATA[[#This Row],[Target scope]]&lt;&gt;Target_Not_Applicable,COUNTBLANK(GLOBAL_DATA[[#This Row],[Target scope]:[Target justification (if&lt;100%)]]),0)+IF(GLOBAL_DATA[[#This Row],[Status]]&lt;&gt;Status_No_Project,COUNTBLANK(GLOBAL_DATA[[#This Row],[Implementation progress rate]:[CISO assessment]]),0)</f>
        <v>0</v>
      </c>
      <c r="AW301" s="45">
        <f>SUBTOTAL(103,GLOBAL_DATA[[#This Row],[BU]])</f>
        <v>0</v>
      </c>
    </row>
    <row r="302" spans="1:49" ht="25.5" hidden="1" x14ac:dyDescent="0.25">
      <c r="A302" s="222" t="s">
        <v>40</v>
      </c>
      <c r="B302" s="223" t="s">
        <v>894</v>
      </c>
      <c r="C302" s="223" t="s">
        <v>44</v>
      </c>
      <c r="D302" s="231" t="s">
        <v>848</v>
      </c>
      <c r="E302" s="232" t="s">
        <v>555</v>
      </c>
      <c r="F302" s="232"/>
      <c r="G302" s="233"/>
      <c r="H302" s="221"/>
      <c r="I302" s="231" t="s">
        <v>562</v>
      </c>
      <c r="J302" s="232"/>
      <c r="K302" s="234"/>
      <c r="L302" s="235"/>
      <c r="M302" s="233"/>
      <c r="N302" s="236"/>
      <c r="O302" s="224" t="str">
        <f>IF(GLOBAL_DATA[[#This Row],[Target scope]]="","",INDEX(DATA_TargetStatusChoice[Target_Status_Choice],MATCH(GLOBAL_DATA[[#This Row],[Target scope]],DATA_TargetStatusChoice[Value],1)))</f>
        <v>NOT APPLICABLE</v>
      </c>
      <c r="P302" s="237" t="s">
        <v>427</v>
      </c>
      <c r="Q302" s="238"/>
      <c r="R302" s="250" t="s">
        <v>469</v>
      </c>
      <c r="S302" s="251"/>
      <c r="T302" s="251" t="s">
        <v>386</v>
      </c>
      <c r="U302" s="252"/>
      <c r="V302" s="239" t="s">
        <v>562</v>
      </c>
      <c r="W302" s="240" t="s">
        <v>562</v>
      </c>
      <c r="X302" s="241" t="s">
        <v>562</v>
      </c>
      <c r="Y302" s="241" t="s">
        <v>562</v>
      </c>
      <c r="Z302" s="241" t="s">
        <v>562</v>
      </c>
      <c r="AA302" s="242">
        <f>SUM(GLOBAL_DATA[[#This Row],[Initial 2020]],GLOBAL_DATA[[#This Row],[Initial 2021]],GLOBAL_DATA[[#This Row],[Initial 2022]],GLOBAL_DATA[[#This Row],[Initial 2023]])</f>
        <v>0</v>
      </c>
      <c r="AB302" s="243">
        <f>SUM(GLOBAL_DATA[[#This Row],[Reestimated 2020]],GLOBAL_DATA[[#This Row],[Reestimated 2021]],GLOBAL_DATA[[#This Row],[Reestimated 2022]],GLOBAL_DATA[[#This Row],[Reestimated 2023]])</f>
        <v>0</v>
      </c>
      <c r="AC302" s="244">
        <f>SUM(GLOBAL_DATA[[#This Row],[Spent 2020]],GLOBAL_DATA[[#This Row],[Spent 2021]],GLOBAL_DATA[[#This Row],[Spent 2022]],GLOBAL_DATA[[#This Row],[Spent 2023]])</f>
        <v>0</v>
      </c>
      <c r="AD302" s="245">
        <v>0</v>
      </c>
      <c r="AE302" s="246">
        <v>0</v>
      </c>
      <c r="AF302" s="247">
        <v>0</v>
      </c>
      <c r="AG302" s="246" t="s">
        <v>562</v>
      </c>
      <c r="AH302" s="246" t="s">
        <v>562</v>
      </c>
      <c r="AI302" s="246" t="s">
        <v>562</v>
      </c>
      <c r="AJ302" s="245" t="s">
        <v>562</v>
      </c>
      <c r="AK302" s="246" t="s">
        <v>562</v>
      </c>
      <c r="AL302" s="247" t="s">
        <v>562</v>
      </c>
      <c r="AM302" s="246" t="s">
        <v>562</v>
      </c>
      <c r="AN302" s="246" t="s">
        <v>562</v>
      </c>
      <c r="AO302" s="248" t="s">
        <v>562</v>
      </c>
      <c r="AP302" s="249" t="s">
        <v>562</v>
      </c>
      <c r="AQ302" s="249" t="s">
        <v>562</v>
      </c>
      <c r="AR302" s="162" t="str">
        <f>IF(GLOBAL_DATA[[#This Row],[Target scope]]&lt;&gt;Target_Not_Applicable,GLOBAL_DATA[[#This Row],[Target scope]]*GLOBAL_DATA[[#This Row],[Implementation progress rate]],"")</f>
        <v/>
      </c>
      <c r="AS302" s="180">
        <f>IF(OR(GLOBAL_DATA[[#This Row],[Status]]=DATA!$J$6,GLOBAL_DATA[[#This Row],[Status]]=DATA!$J$7,GLOBAL_DATA[[#This Row],[Status]]=DATA!$J$8),1,0)</f>
        <v>0</v>
      </c>
      <c r="AT302" s="181" t="str">
        <f>IF(GLOBAL_DATA[[#This Row],[Status]]=Status_No_Project,"",MAX(GLOBAL_DATA[[#This Row],[Initial end]],GLOBAL_DATA[[#This Row],[Re-estimated end]],43831))</f>
        <v/>
      </c>
      <c r="AU3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 s="222">
        <f>IF(GLOBAL_DATA[[#This Row],[Target scope]]&lt;&gt;Target_Not_Applicable,COUNTBLANK(GLOBAL_DATA[[#This Row],[Target scope]:[Target justification (if&lt;100%)]]),0)+IF(GLOBAL_DATA[[#This Row],[Status]]&lt;&gt;Status_No_Project,COUNTBLANK(GLOBAL_DATA[[#This Row],[Implementation progress rate]:[CISO assessment]]),0)</f>
        <v>0</v>
      </c>
      <c r="AW302" s="45">
        <f>SUBTOTAL(103,GLOBAL_DATA[[#This Row],[BU]])</f>
        <v>0</v>
      </c>
    </row>
    <row r="303" spans="1:49" ht="38.25" hidden="1" x14ac:dyDescent="0.25">
      <c r="A303" s="222" t="s">
        <v>40</v>
      </c>
      <c r="B303" s="223" t="s">
        <v>894</v>
      </c>
      <c r="C303" s="223" t="s">
        <v>44</v>
      </c>
      <c r="D303" s="231" t="s">
        <v>850</v>
      </c>
      <c r="E303" s="232" t="s">
        <v>539</v>
      </c>
      <c r="F303" s="232"/>
      <c r="G303" s="233"/>
      <c r="H303" s="221"/>
      <c r="I303" s="231" t="s">
        <v>562</v>
      </c>
      <c r="J303" s="232"/>
      <c r="K303" s="234"/>
      <c r="L303" s="235"/>
      <c r="M303" s="233"/>
      <c r="N303" s="236"/>
      <c r="O303" s="224" t="str">
        <f>IF(GLOBAL_DATA[[#This Row],[Target scope]]="","",INDEX(DATA_TargetStatusChoice[Target_Status_Choice],MATCH(GLOBAL_DATA[[#This Row],[Target scope]],DATA_TargetStatusChoice[Value],1)))</f>
        <v>FULL IMPLEMENTATION</v>
      </c>
      <c r="P303" s="237">
        <v>1</v>
      </c>
      <c r="Q303" s="238"/>
      <c r="R303" s="250" t="s">
        <v>32</v>
      </c>
      <c r="S303" s="251">
        <v>0.05</v>
      </c>
      <c r="T303" s="251" t="s">
        <v>386</v>
      </c>
      <c r="U303" s="252"/>
      <c r="V303" s="239" t="s">
        <v>562</v>
      </c>
      <c r="W303" s="240" t="s">
        <v>562</v>
      </c>
      <c r="X303" s="241">
        <v>42736</v>
      </c>
      <c r="Y303" s="241">
        <v>43069</v>
      </c>
      <c r="Z303" s="241">
        <v>44196</v>
      </c>
      <c r="AA303" s="242">
        <f>SUM(GLOBAL_DATA[[#This Row],[Initial 2020]],GLOBAL_DATA[[#This Row],[Initial 2021]],GLOBAL_DATA[[#This Row],[Initial 2022]],GLOBAL_DATA[[#This Row],[Initial 2023]])</f>
        <v>0</v>
      </c>
      <c r="AB303" s="243">
        <f>SUM(GLOBAL_DATA[[#This Row],[Reestimated 2020]],GLOBAL_DATA[[#This Row],[Reestimated 2021]],GLOBAL_DATA[[#This Row],[Reestimated 2022]],GLOBAL_DATA[[#This Row],[Reestimated 2023]])</f>
        <v>0</v>
      </c>
      <c r="AC303" s="244">
        <f>SUM(GLOBAL_DATA[[#This Row],[Spent 2020]],GLOBAL_DATA[[#This Row],[Spent 2021]],GLOBAL_DATA[[#This Row],[Spent 2022]],GLOBAL_DATA[[#This Row],[Spent 2023]])</f>
        <v>0</v>
      </c>
      <c r="AD303" s="245" t="s">
        <v>562</v>
      </c>
      <c r="AE303" s="246" t="s">
        <v>562</v>
      </c>
      <c r="AF303" s="247" t="s">
        <v>562</v>
      </c>
      <c r="AG303" s="246" t="s">
        <v>562</v>
      </c>
      <c r="AH303" s="246" t="s">
        <v>562</v>
      </c>
      <c r="AI303" s="246" t="s">
        <v>562</v>
      </c>
      <c r="AJ303" s="245" t="s">
        <v>562</v>
      </c>
      <c r="AK303" s="246" t="s">
        <v>562</v>
      </c>
      <c r="AL303" s="247" t="s">
        <v>562</v>
      </c>
      <c r="AM303" s="246" t="s">
        <v>562</v>
      </c>
      <c r="AN303" s="246" t="s">
        <v>562</v>
      </c>
      <c r="AO303" s="248" t="s">
        <v>562</v>
      </c>
      <c r="AP303" s="249" t="s">
        <v>562</v>
      </c>
      <c r="AQ303" s="249" t="s">
        <v>562</v>
      </c>
      <c r="AR303" s="162">
        <f>IF(GLOBAL_DATA[[#This Row],[Target scope]]&lt;&gt;Target_Not_Applicable,GLOBAL_DATA[[#This Row],[Target scope]]*GLOBAL_DATA[[#This Row],[Implementation progress rate]],"")</f>
        <v>0.05</v>
      </c>
      <c r="AS303" s="180">
        <f>IF(OR(GLOBAL_DATA[[#This Row],[Status]]=DATA!$J$6,GLOBAL_DATA[[#This Row],[Status]]=DATA!$J$7,GLOBAL_DATA[[#This Row],[Status]]=DATA!$J$8),1,0)</f>
        <v>0</v>
      </c>
      <c r="AT303" s="181">
        <f>IF(GLOBAL_DATA[[#This Row],[Status]]=Status_No_Project,"",MAX(GLOBAL_DATA[[#This Row],[Initial end]],GLOBAL_DATA[[#This Row],[Re-estimated end]],43831))</f>
        <v>44196</v>
      </c>
      <c r="AU3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 s="222">
        <f>IF(GLOBAL_DATA[[#This Row],[Target scope]]&lt;&gt;Target_Not_Applicable,COUNTBLANK(GLOBAL_DATA[[#This Row],[Target scope]:[Target justification (if&lt;100%)]]),0)+IF(GLOBAL_DATA[[#This Row],[Status]]&lt;&gt;Status_No_Project,COUNTBLANK(GLOBAL_DATA[[#This Row],[Implementation progress rate]:[CISO assessment]]),0)</f>
        <v>1</v>
      </c>
      <c r="AW303" s="45">
        <f>SUBTOTAL(103,GLOBAL_DATA[[#This Row],[BU]])</f>
        <v>0</v>
      </c>
    </row>
    <row r="304" spans="1:49" ht="38.25" hidden="1" x14ac:dyDescent="0.25">
      <c r="A304" s="222" t="s">
        <v>40</v>
      </c>
      <c r="B304" s="223" t="s">
        <v>894</v>
      </c>
      <c r="C304" s="223" t="s">
        <v>44</v>
      </c>
      <c r="D304" s="231" t="s">
        <v>851</v>
      </c>
      <c r="E304" s="232" t="s">
        <v>539</v>
      </c>
      <c r="F304" s="232"/>
      <c r="G304" s="233"/>
      <c r="H304" s="221"/>
      <c r="I304" s="231" t="s">
        <v>562</v>
      </c>
      <c r="J304" s="232"/>
      <c r="K304" s="234"/>
      <c r="L304" s="235"/>
      <c r="M304" s="233"/>
      <c r="N304" s="236"/>
      <c r="O304" s="224" t="str">
        <f>IF(GLOBAL_DATA[[#This Row],[Target scope]]="","",INDEX(DATA_TargetStatusChoice[Target_Status_Choice],MATCH(GLOBAL_DATA[[#This Row],[Target scope]],DATA_TargetStatusChoice[Value],1)))</f>
        <v>FULL IMPLEMENTATION</v>
      </c>
      <c r="P304" s="237">
        <v>1</v>
      </c>
      <c r="Q304" s="238"/>
      <c r="R304" s="250" t="s">
        <v>32</v>
      </c>
      <c r="S304" s="251">
        <v>0.9</v>
      </c>
      <c r="T304" s="251" t="s">
        <v>386</v>
      </c>
      <c r="U304" s="252"/>
      <c r="V304" s="239" t="s">
        <v>562</v>
      </c>
      <c r="W304" s="240" t="s">
        <v>562</v>
      </c>
      <c r="X304" s="241">
        <v>42736</v>
      </c>
      <c r="Y304" s="241">
        <v>42978</v>
      </c>
      <c r="Z304" s="241">
        <v>44196</v>
      </c>
      <c r="AA304" s="242">
        <f>SUM(GLOBAL_DATA[[#This Row],[Initial 2020]],GLOBAL_DATA[[#This Row],[Initial 2021]],GLOBAL_DATA[[#This Row],[Initial 2022]],GLOBAL_DATA[[#This Row],[Initial 2023]])</f>
        <v>0</v>
      </c>
      <c r="AB304" s="243">
        <f>SUM(GLOBAL_DATA[[#This Row],[Reestimated 2020]],GLOBAL_DATA[[#This Row],[Reestimated 2021]],GLOBAL_DATA[[#This Row],[Reestimated 2022]],GLOBAL_DATA[[#This Row],[Reestimated 2023]])</f>
        <v>0</v>
      </c>
      <c r="AC304" s="244">
        <f>SUM(GLOBAL_DATA[[#This Row],[Spent 2020]],GLOBAL_DATA[[#This Row],[Spent 2021]],GLOBAL_DATA[[#This Row],[Spent 2022]],GLOBAL_DATA[[#This Row],[Spent 2023]])</f>
        <v>0</v>
      </c>
      <c r="AD304" s="245" t="s">
        <v>562</v>
      </c>
      <c r="AE304" s="246" t="s">
        <v>562</v>
      </c>
      <c r="AF304" s="247" t="s">
        <v>562</v>
      </c>
      <c r="AG304" s="246" t="s">
        <v>562</v>
      </c>
      <c r="AH304" s="246" t="s">
        <v>562</v>
      </c>
      <c r="AI304" s="246" t="s">
        <v>562</v>
      </c>
      <c r="AJ304" s="245" t="s">
        <v>562</v>
      </c>
      <c r="AK304" s="246" t="s">
        <v>562</v>
      </c>
      <c r="AL304" s="247" t="s">
        <v>562</v>
      </c>
      <c r="AM304" s="246" t="s">
        <v>562</v>
      </c>
      <c r="AN304" s="246" t="s">
        <v>562</v>
      </c>
      <c r="AO304" s="248" t="s">
        <v>562</v>
      </c>
      <c r="AP304" s="249" t="s">
        <v>562</v>
      </c>
      <c r="AQ304" s="249" t="s">
        <v>562</v>
      </c>
      <c r="AR304" s="162">
        <f>IF(GLOBAL_DATA[[#This Row],[Target scope]]&lt;&gt;Target_Not_Applicable,GLOBAL_DATA[[#This Row],[Target scope]]*GLOBAL_DATA[[#This Row],[Implementation progress rate]],"")</f>
        <v>0.9</v>
      </c>
      <c r="AS304" s="180">
        <f>IF(OR(GLOBAL_DATA[[#This Row],[Status]]=DATA!$J$6,GLOBAL_DATA[[#This Row],[Status]]=DATA!$J$7,GLOBAL_DATA[[#This Row],[Status]]=DATA!$J$8),1,0)</f>
        <v>0</v>
      </c>
      <c r="AT304" s="181">
        <f>IF(GLOBAL_DATA[[#This Row],[Status]]=Status_No_Project,"",MAX(GLOBAL_DATA[[#This Row],[Initial end]],GLOBAL_DATA[[#This Row],[Re-estimated end]],43831))</f>
        <v>44196</v>
      </c>
      <c r="AU3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 s="222">
        <f>IF(GLOBAL_DATA[[#This Row],[Target scope]]&lt;&gt;Target_Not_Applicable,COUNTBLANK(GLOBAL_DATA[[#This Row],[Target scope]:[Target justification (if&lt;100%)]]),0)+IF(GLOBAL_DATA[[#This Row],[Status]]&lt;&gt;Status_No_Project,COUNTBLANK(GLOBAL_DATA[[#This Row],[Implementation progress rate]:[CISO assessment]]),0)</f>
        <v>1</v>
      </c>
      <c r="AW304" s="45">
        <f>SUBTOTAL(103,GLOBAL_DATA[[#This Row],[BU]])</f>
        <v>0</v>
      </c>
    </row>
    <row r="305" spans="1:49" ht="25.5" hidden="1" x14ac:dyDescent="0.25">
      <c r="A305" s="222" t="s">
        <v>40</v>
      </c>
      <c r="B305" s="223" t="s">
        <v>894</v>
      </c>
      <c r="C305" s="223" t="s">
        <v>44</v>
      </c>
      <c r="D305" s="231" t="s">
        <v>901</v>
      </c>
      <c r="E305" s="232" t="s">
        <v>555</v>
      </c>
      <c r="F305" s="232"/>
      <c r="G305" s="233"/>
      <c r="H305" s="221"/>
      <c r="I305" s="231" t="s">
        <v>562</v>
      </c>
      <c r="J305" s="232"/>
      <c r="K305" s="234"/>
      <c r="L305" s="235"/>
      <c r="M305" s="233"/>
      <c r="N305" s="236"/>
      <c r="O305" s="224" t="str">
        <f>IF(GLOBAL_DATA[[#This Row],[Target scope]]="","",INDEX(DATA_TargetStatusChoice[Target_Status_Choice],MATCH(GLOBAL_DATA[[#This Row],[Target scope]],DATA_TargetStatusChoice[Value],1)))</f>
        <v>NOT APPLICABLE</v>
      </c>
      <c r="P305" s="237" t="s">
        <v>427</v>
      </c>
      <c r="Q305" s="238"/>
      <c r="R305" s="250" t="s">
        <v>469</v>
      </c>
      <c r="S305" s="251"/>
      <c r="T305" s="251" t="s">
        <v>386</v>
      </c>
      <c r="U305" s="252"/>
      <c r="V305" s="239" t="s">
        <v>562</v>
      </c>
      <c r="W305" s="240" t="s">
        <v>562</v>
      </c>
      <c r="X305" s="241" t="s">
        <v>562</v>
      </c>
      <c r="Y305" s="241" t="s">
        <v>562</v>
      </c>
      <c r="Z305" s="241" t="s">
        <v>562</v>
      </c>
      <c r="AA305" s="242">
        <f>SUM(GLOBAL_DATA[[#This Row],[Initial 2020]],GLOBAL_DATA[[#This Row],[Initial 2021]],GLOBAL_DATA[[#This Row],[Initial 2022]],GLOBAL_DATA[[#This Row],[Initial 2023]])</f>
        <v>0</v>
      </c>
      <c r="AB305" s="243">
        <f>SUM(GLOBAL_DATA[[#This Row],[Reestimated 2020]],GLOBAL_DATA[[#This Row],[Reestimated 2021]],GLOBAL_DATA[[#This Row],[Reestimated 2022]],GLOBAL_DATA[[#This Row],[Reestimated 2023]])</f>
        <v>0</v>
      </c>
      <c r="AC305" s="244">
        <f>SUM(GLOBAL_DATA[[#This Row],[Spent 2020]],GLOBAL_DATA[[#This Row],[Spent 2021]],GLOBAL_DATA[[#This Row],[Spent 2022]],GLOBAL_DATA[[#This Row],[Spent 2023]])</f>
        <v>0</v>
      </c>
      <c r="AD305" s="245">
        <v>0</v>
      </c>
      <c r="AE305" s="246">
        <v>0</v>
      </c>
      <c r="AF305" s="247">
        <v>0</v>
      </c>
      <c r="AG305" s="246" t="s">
        <v>562</v>
      </c>
      <c r="AH305" s="246" t="s">
        <v>562</v>
      </c>
      <c r="AI305" s="246" t="s">
        <v>562</v>
      </c>
      <c r="AJ305" s="245" t="s">
        <v>562</v>
      </c>
      <c r="AK305" s="246" t="s">
        <v>562</v>
      </c>
      <c r="AL305" s="247" t="s">
        <v>562</v>
      </c>
      <c r="AM305" s="246" t="s">
        <v>562</v>
      </c>
      <c r="AN305" s="246" t="s">
        <v>562</v>
      </c>
      <c r="AO305" s="248" t="s">
        <v>562</v>
      </c>
      <c r="AP305" s="249" t="s">
        <v>562</v>
      </c>
      <c r="AQ305" s="249" t="s">
        <v>562</v>
      </c>
      <c r="AR305" s="162" t="str">
        <f>IF(GLOBAL_DATA[[#This Row],[Target scope]]&lt;&gt;Target_Not_Applicable,GLOBAL_DATA[[#This Row],[Target scope]]*GLOBAL_DATA[[#This Row],[Implementation progress rate]],"")</f>
        <v/>
      </c>
      <c r="AS305" s="180">
        <f>IF(OR(GLOBAL_DATA[[#This Row],[Status]]=DATA!$J$6,GLOBAL_DATA[[#This Row],[Status]]=DATA!$J$7,GLOBAL_DATA[[#This Row],[Status]]=DATA!$J$8),1,0)</f>
        <v>0</v>
      </c>
      <c r="AT305" s="181" t="str">
        <f>IF(GLOBAL_DATA[[#This Row],[Status]]=Status_No_Project,"",MAX(GLOBAL_DATA[[#This Row],[Initial end]],GLOBAL_DATA[[#This Row],[Re-estimated end]],43831))</f>
        <v/>
      </c>
      <c r="AU3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 s="222">
        <f>IF(GLOBAL_DATA[[#This Row],[Target scope]]&lt;&gt;Target_Not_Applicable,COUNTBLANK(GLOBAL_DATA[[#This Row],[Target scope]:[Target justification (if&lt;100%)]]),0)+IF(GLOBAL_DATA[[#This Row],[Status]]&lt;&gt;Status_No_Project,COUNTBLANK(GLOBAL_DATA[[#This Row],[Implementation progress rate]:[CISO assessment]]),0)</f>
        <v>0</v>
      </c>
      <c r="AW305" s="45">
        <f>SUBTOTAL(103,GLOBAL_DATA[[#This Row],[BU]])</f>
        <v>0</v>
      </c>
    </row>
    <row r="306" spans="1:49" ht="38.25" hidden="1" x14ac:dyDescent="0.25">
      <c r="A306" s="222" t="s">
        <v>40</v>
      </c>
      <c r="B306" s="223" t="s">
        <v>894</v>
      </c>
      <c r="C306" s="223" t="s">
        <v>44</v>
      </c>
      <c r="D306" s="231" t="s">
        <v>890</v>
      </c>
      <c r="E306" s="232" t="s">
        <v>539</v>
      </c>
      <c r="F306" s="232"/>
      <c r="G306" s="233"/>
      <c r="H306" s="221"/>
      <c r="I306" s="231" t="s">
        <v>562</v>
      </c>
      <c r="J306" s="232"/>
      <c r="K306" s="234"/>
      <c r="L306" s="235"/>
      <c r="M306" s="233"/>
      <c r="N306" s="236"/>
      <c r="O306" s="224" t="str">
        <f>IF(GLOBAL_DATA[[#This Row],[Target scope]]="","",INDEX(DATA_TargetStatusChoice[Target_Status_Choice],MATCH(GLOBAL_DATA[[#This Row],[Target scope]],DATA_TargetStatusChoice[Value],1)))</f>
        <v>FULL IMPLEMENTATION</v>
      </c>
      <c r="P306" s="237">
        <v>1</v>
      </c>
      <c r="Q306" s="238"/>
      <c r="R306" s="250" t="s">
        <v>32</v>
      </c>
      <c r="S306" s="251">
        <v>0.67</v>
      </c>
      <c r="T306" s="251" t="s">
        <v>386</v>
      </c>
      <c r="U306" s="252"/>
      <c r="V306" s="239" t="s">
        <v>562</v>
      </c>
      <c r="W306" s="240" t="s">
        <v>562</v>
      </c>
      <c r="X306" s="241">
        <v>43344</v>
      </c>
      <c r="Y306" s="241" t="s">
        <v>562</v>
      </c>
      <c r="Z306" s="241">
        <v>44196</v>
      </c>
      <c r="AA306" s="242">
        <f>SUM(GLOBAL_DATA[[#This Row],[Initial 2020]],GLOBAL_DATA[[#This Row],[Initial 2021]],GLOBAL_DATA[[#This Row],[Initial 2022]],GLOBAL_DATA[[#This Row],[Initial 2023]])</f>
        <v>0</v>
      </c>
      <c r="AB306" s="243">
        <f>SUM(GLOBAL_DATA[[#This Row],[Reestimated 2020]],GLOBAL_DATA[[#This Row],[Reestimated 2021]],GLOBAL_DATA[[#This Row],[Reestimated 2022]],GLOBAL_DATA[[#This Row],[Reestimated 2023]])</f>
        <v>0</v>
      </c>
      <c r="AC306" s="244">
        <f>SUM(GLOBAL_DATA[[#This Row],[Spent 2020]],GLOBAL_DATA[[#This Row],[Spent 2021]],GLOBAL_DATA[[#This Row],[Spent 2022]],GLOBAL_DATA[[#This Row],[Spent 2023]])</f>
        <v>0</v>
      </c>
      <c r="AD306" s="245" t="s">
        <v>562</v>
      </c>
      <c r="AE306" s="246" t="s">
        <v>562</v>
      </c>
      <c r="AF306" s="247" t="s">
        <v>562</v>
      </c>
      <c r="AG306" s="246" t="s">
        <v>562</v>
      </c>
      <c r="AH306" s="246" t="s">
        <v>562</v>
      </c>
      <c r="AI306" s="246" t="s">
        <v>562</v>
      </c>
      <c r="AJ306" s="245" t="s">
        <v>562</v>
      </c>
      <c r="AK306" s="246" t="s">
        <v>562</v>
      </c>
      <c r="AL306" s="247" t="s">
        <v>562</v>
      </c>
      <c r="AM306" s="246" t="s">
        <v>562</v>
      </c>
      <c r="AN306" s="246" t="s">
        <v>562</v>
      </c>
      <c r="AO306" s="248" t="s">
        <v>562</v>
      </c>
      <c r="AP306" s="249" t="s">
        <v>562</v>
      </c>
      <c r="AQ306" s="249" t="s">
        <v>562</v>
      </c>
      <c r="AR306" s="162">
        <f>IF(GLOBAL_DATA[[#This Row],[Target scope]]&lt;&gt;Target_Not_Applicable,GLOBAL_DATA[[#This Row],[Target scope]]*GLOBAL_DATA[[#This Row],[Implementation progress rate]],"")</f>
        <v>0.67</v>
      </c>
      <c r="AS306" s="180">
        <f>IF(OR(GLOBAL_DATA[[#This Row],[Status]]=DATA!$J$6,GLOBAL_DATA[[#This Row],[Status]]=DATA!$J$7,GLOBAL_DATA[[#This Row],[Status]]=DATA!$J$8),1,0)</f>
        <v>0</v>
      </c>
      <c r="AT306" s="181">
        <f>IF(GLOBAL_DATA[[#This Row],[Status]]=Status_No_Project,"",MAX(GLOBAL_DATA[[#This Row],[Initial end]],GLOBAL_DATA[[#This Row],[Re-estimated end]],43831))</f>
        <v>44196</v>
      </c>
      <c r="AU3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 s="222">
        <f>IF(GLOBAL_DATA[[#This Row],[Target scope]]&lt;&gt;Target_Not_Applicable,COUNTBLANK(GLOBAL_DATA[[#This Row],[Target scope]:[Target justification (if&lt;100%)]]),0)+IF(GLOBAL_DATA[[#This Row],[Status]]&lt;&gt;Status_No_Project,COUNTBLANK(GLOBAL_DATA[[#This Row],[Implementation progress rate]:[CISO assessment]]),0)</f>
        <v>1</v>
      </c>
      <c r="AW306" s="45">
        <f>SUBTOTAL(103,GLOBAL_DATA[[#This Row],[BU]])</f>
        <v>0</v>
      </c>
    </row>
    <row r="307" spans="1:49" ht="38.25" hidden="1" x14ac:dyDescent="0.25">
      <c r="A307" s="222" t="s">
        <v>40</v>
      </c>
      <c r="B307" s="223" t="s">
        <v>894</v>
      </c>
      <c r="C307" s="223" t="s">
        <v>44</v>
      </c>
      <c r="D307" s="231" t="s">
        <v>902</v>
      </c>
      <c r="E307" s="232" t="s">
        <v>539</v>
      </c>
      <c r="F307" s="232"/>
      <c r="G307" s="233"/>
      <c r="H307" s="221"/>
      <c r="I307" s="231" t="s">
        <v>562</v>
      </c>
      <c r="J307" s="232"/>
      <c r="K307" s="234"/>
      <c r="L307" s="235"/>
      <c r="M307" s="233"/>
      <c r="N307" s="236"/>
      <c r="O307" s="224" t="str">
        <f>IF(GLOBAL_DATA[[#This Row],[Target scope]]="","",INDEX(DATA_TargetStatusChoice[Target_Status_Choice],MATCH(GLOBAL_DATA[[#This Row],[Target scope]],DATA_TargetStatusChoice[Value],1)))</f>
        <v>FULL IMPLEMENTATION</v>
      </c>
      <c r="P307" s="237">
        <v>1</v>
      </c>
      <c r="Q307" s="238"/>
      <c r="R307" s="250" t="s">
        <v>33</v>
      </c>
      <c r="S307" s="251">
        <v>1</v>
      </c>
      <c r="T307" s="251" t="s">
        <v>386</v>
      </c>
      <c r="U307" s="252"/>
      <c r="V307" s="239" t="s">
        <v>562</v>
      </c>
      <c r="W307" s="240" t="s">
        <v>562</v>
      </c>
      <c r="X307" s="241">
        <v>43344</v>
      </c>
      <c r="Y307" s="241" t="s">
        <v>562</v>
      </c>
      <c r="Z307" s="241">
        <v>44196</v>
      </c>
      <c r="AA307" s="242">
        <f>SUM(GLOBAL_DATA[[#This Row],[Initial 2020]],GLOBAL_DATA[[#This Row],[Initial 2021]],GLOBAL_DATA[[#This Row],[Initial 2022]],GLOBAL_DATA[[#This Row],[Initial 2023]])</f>
        <v>0</v>
      </c>
      <c r="AB307" s="243">
        <f>SUM(GLOBAL_DATA[[#This Row],[Reestimated 2020]],GLOBAL_DATA[[#This Row],[Reestimated 2021]],GLOBAL_DATA[[#This Row],[Reestimated 2022]],GLOBAL_DATA[[#This Row],[Reestimated 2023]])</f>
        <v>0</v>
      </c>
      <c r="AC307" s="244">
        <f>SUM(GLOBAL_DATA[[#This Row],[Spent 2020]],GLOBAL_DATA[[#This Row],[Spent 2021]],GLOBAL_DATA[[#This Row],[Spent 2022]],GLOBAL_DATA[[#This Row],[Spent 2023]])</f>
        <v>0</v>
      </c>
      <c r="AD307" s="245" t="s">
        <v>562</v>
      </c>
      <c r="AE307" s="246" t="s">
        <v>562</v>
      </c>
      <c r="AF307" s="247" t="s">
        <v>562</v>
      </c>
      <c r="AG307" s="246" t="s">
        <v>562</v>
      </c>
      <c r="AH307" s="246" t="s">
        <v>562</v>
      </c>
      <c r="AI307" s="246" t="s">
        <v>562</v>
      </c>
      <c r="AJ307" s="245" t="s">
        <v>562</v>
      </c>
      <c r="AK307" s="246" t="s">
        <v>562</v>
      </c>
      <c r="AL307" s="247" t="s">
        <v>562</v>
      </c>
      <c r="AM307" s="246" t="s">
        <v>562</v>
      </c>
      <c r="AN307" s="246" t="s">
        <v>562</v>
      </c>
      <c r="AO307" s="248" t="s">
        <v>562</v>
      </c>
      <c r="AP307" s="249" t="s">
        <v>562</v>
      </c>
      <c r="AQ307" s="249" t="s">
        <v>562</v>
      </c>
      <c r="AR307" s="162">
        <f>IF(GLOBAL_DATA[[#This Row],[Target scope]]&lt;&gt;Target_Not_Applicable,GLOBAL_DATA[[#This Row],[Target scope]]*GLOBAL_DATA[[#This Row],[Implementation progress rate]],"")</f>
        <v>1</v>
      </c>
      <c r="AS307" s="180">
        <f>IF(OR(GLOBAL_DATA[[#This Row],[Status]]=DATA!$J$6,GLOBAL_DATA[[#This Row],[Status]]=DATA!$J$7,GLOBAL_DATA[[#This Row],[Status]]=DATA!$J$8),1,0)</f>
        <v>1</v>
      </c>
      <c r="AT307" s="181">
        <f>IF(GLOBAL_DATA[[#This Row],[Status]]=Status_No_Project,"",MAX(GLOBAL_DATA[[#This Row],[Initial end]],GLOBAL_DATA[[#This Row],[Re-estimated end]],43831))</f>
        <v>44196</v>
      </c>
      <c r="AU3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 s="222">
        <f>IF(GLOBAL_DATA[[#This Row],[Target scope]]&lt;&gt;Target_Not_Applicable,COUNTBLANK(GLOBAL_DATA[[#This Row],[Target scope]:[Target justification (if&lt;100%)]]),0)+IF(GLOBAL_DATA[[#This Row],[Status]]&lt;&gt;Status_No_Project,COUNTBLANK(GLOBAL_DATA[[#This Row],[Implementation progress rate]:[CISO assessment]]),0)</f>
        <v>1</v>
      </c>
      <c r="AW307" s="45">
        <f>SUBTOTAL(103,GLOBAL_DATA[[#This Row],[BU]])</f>
        <v>0</v>
      </c>
    </row>
    <row r="308" spans="1:49" ht="25.5" hidden="1" x14ac:dyDescent="0.25">
      <c r="A308" s="222" t="s">
        <v>40</v>
      </c>
      <c r="B308" s="223" t="s">
        <v>894</v>
      </c>
      <c r="C308" s="223" t="s">
        <v>44</v>
      </c>
      <c r="D308" s="231" t="s">
        <v>860</v>
      </c>
      <c r="E308" s="232" t="s">
        <v>539</v>
      </c>
      <c r="F308" s="232"/>
      <c r="G308" s="233"/>
      <c r="H308" s="221"/>
      <c r="I308" s="231" t="s">
        <v>562</v>
      </c>
      <c r="J308" s="232"/>
      <c r="K308" s="234"/>
      <c r="L308" s="235"/>
      <c r="M308" s="233"/>
      <c r="N308" s="236"/>
      <c r="O308" s="224" t="str">
        <f>IF(GLOBAL_DATA[[#This Row],[Target scope]]="","",INDEX(DATA_TargetStatusChoice[Target_Status_Choice],MATCH(GLOBAL_DATA[[#This Row],[Target scope]],DATA_TargetStatusChoice[Value],1)))</f>
        <v>NOT APPLICABLE</v>
      </c>
      <c r="P308" s="237" t="s">
        <v>427</v>
      </c>
      <c r="Q308" s="238"/>
      <c r="R308" s="250" t="s">
        <v>469</v>
      </c>
      <c r="S308" s="251"/>
      <c r="T308" s="251" t="s">
        <v>386</v>
      </c>
      <c r="U308" s="252"/>
      <c r="V308" s="239" t="s">
        <v>562</v>
      </c>
      <c r="W308" s="240" t="s">
        <v>562</v>
      </c>
      <c r="X308" s="241" t="s">
        <v>562</v>
      </c>
      <c r="Y308" s="241" t="s">
        <v>562</v>
      </c>
      <c r="Z308" s="241" t="s">
        <v>562</v>
      </c>
      <c r="AA308" s="242">
        <f>SUM(GLOBAL_DATA[[#This Row],[Initial 2020]],GLOBAL_DATA[[#This Row],[Initial 2021]],GLOBAL_DATA[[#This Row],[Initial 2022]],GLOBAL_DATA[[#This Row],[Initial 2023]])</f>
        <v>0</v>
      </c>
      <c r="AB308" s="243">
        <f>SUM(GLOBAL_DATA[[#This Row],[Reestimated 2020]],GLOBAL_DATA[[#This Row],[Reestimated 2021]],GLOBAL_DATA[[#This Row],[Reestimated 2022]],GLOBAL_DATA[[#This Row],[Reestimated 2023]])</f>
        <v>0</v>
      </c>
      <c r="AC308" s="244">
        <f>SUM(GLOBAL_DATA[[#This Row],[Spent 2020]],GLOBAL_DATA[[#This Row],[Spent 2021]],GLOBAL_DATA[[#This Row],[Spent 2022]],GLOBAL_DATA[[#This Row],[Spent 2023]])</f>
        <v>0</v>
      </c>
      <c r="AD308" s="245">
        <v>0</v>
      </c>
      <c r="AE308" s="246">
        <v>0</v>
      </c>
      <c r="AF308" s="247">
        <v>0</v>
      </c>
      <c r="AG308" s="246" t="s">
        <v>562</v>
      </c>
      <c r="AH308" s="246" t="s">
        <v>562</v>
      </c>
      <c r="AI308" s="246" t="s">
        <v>562</v>
      </c>
      <c r="AJ308" s="245" t="s">
        <v>562</v>
      </c>
      <c r="AK308" s="246" t="s">
        <v>562</v>
      </c>
      <c r="AL308" s="247" t="s">
        <v>562</v>
      </c>
      <c r="AM308" s="246" t="s">
        <v>562</v>
      </c>
      <c r="AN308" s="246" t="s">
        <v>562</v>
      </c>
      <c r="AO308" s="248" t="s">
        <v>562</v>
      </c>
      <c r="AP308" s="249" t="s">
        <v>562</v>
      </c>
      <c r="AQ308" s="249" t="s">
        <v>562</v>
      </c>
      <c r="AR308" s="162" t="str">
        <f>IF(GLOBAL_DATA[[#This Row],[Target scope]]&lt;&gt;Target_Not_Applicable,GLOBAL_DATA[[#This Row],[Target scope]]*GLOBAL_DATA[[#This Row],[Implementation progress rate]],"")</f>
        <v/>
      </c>
      <c r="AS308" s="180">
        <f>IF(OR(GLOBAL_DATA[[#This Row],[Status]]=DATA!$J$6,GLOBAL_DATA[[#This Row],[Status]]=DATA!$J$7,GLOBAL_DATA[[#This Row],[Status]]=DATA!$J$8),1,0)</f>
        <v>0</v>
      </c>
      <c r="AT308" s="181" t="str">
        <f>IF(GLOBAL_DATA[[#This Row],[Status]]=Status_No_Project,"",MAX(GLOBAL_DATA[[#This Row],[Initial end]],GLOBAL_DATA[[#This Row],[Re-estimated end]],43831))</f>
        <v/>
      </c>
      <c r="AU3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 s="222">
        <f>IF(GLOBAL_DATA[[#This Row],[Target scope]]&lt;&gt;Target_Not_Applicable,COUNTBLANK(GLOBAL_DATA[[#This Row],[Target scope]:[Target justification (if&lt;100%)]]),0)+IF(GLOBAL_DATA[[#This Row],[Status]]&lt;&gt;Status_No_Project,COUNTBLANK(GLOBAL_DATA[[#This Row],[Implementation progress rate]:[CISO assessment]]),0)</f>
        <v>0</v>
      </c>
      <c r="AW308" s="45">
        <f>SUBTOTAL(103,GLOBAL_DATA[[#This Row],[BU]])</f>
        <v>0</v>
      </c>
    </row>
    <row r="309" spans="1:49" ht="25.5" hidden="1" x14ac:dyDescent="0.25">
      <c r="A309" s="222" t="s">
        <v>40</v>
      </c>
      <c r="B309" s="223" t="s">
        <v>894</v>
      </c>
      <c r="C309" s="223" t="s">
        <v>44</v>
      </c>
      <c r="D309" s="231" t="s">
        <v>861</v>
      </c>
      <c r="E309" s="232" t="s">
        <v>539</v>
      </c>
      <c r="F309" s="232"/>
      <c r="G309" s="233"/>
      <c r="H309" s="221"/>
      <c r="I309" s="231" t="s">
        <v>562</v>
      </c>
      <c r="J309" s="232"/>
      <c r="K309" s="234"/>
      <c r="L309" s="235"/>
      <c r="M309" s="233"/>
      <c r="N309" s="236"/>
      <c r="O309" s="224" t="str">
        <f>IF(GLOBAL_DATA[[#This Row],[Target scope]]="","",INDEX(DATA_TargetStatusChoice[Target_Status_Choice],MATCH(GLOBAL_DATA[[#This Row],[Target scope]],DATA_TargetStatusChoice[Value],1)))</f>
        <v>NOT APPLICABLE</v>
      </c>
      <c r="P309" s="237" t="s">
        <v>427</v>
      </c>
      <c r="Q309" s="238"/>
      <c r="R309" s="250" t="s">
        <v>469</v>
      </c>
      <c r="S309" s="251"/>
      <c r="T309" s="251" t="s">
        <v>386</v>
      </c>
      <c r="U309" s="252"/>
      <c r="V309" s="239" t="s">
        <v>562</v>
      </c>
      <c r="W309" s="240" t="s">
        <v>562</v>
      </c>
      <c r="X309" s="241" t="s">
        <v>562</v>
      </c>
      <c r="Y309" s="241" t="s">
        <v>562</v>
      </c>
      <c r="Z309" s="241" t="s">
        <v>562</v>
      </c>
      <c r="AA309" s="242">
        <f>SUM(GLOBAL_DATA[[#This Row],[Initial 2020]],GLOBAL_DATA[[#This Row],[Initial 2021]],GLOBAL_DATA[[#This Row],[Initial 2022]],GLOBAL_DATA[[#This Row],[Initial 2023]])</f>
        <v>0</v>
      </c>
      <c r="AB309" s="243">
        <f>SUM(GLOBAL_DATA[[#This Row],[Reestimated 2020]],GLOBAL_DATA[[#This Row],[Reestimated 2021]],GLOBAL_DATA[[#This Row],[Reestimated 2022]],GLOBAL_DATA[[#This Row],[Reestimated 2023]])</f>
        <v>0</v>
      </c>
      <c r="AC309" s="244">
        <f>SUM(GLOBAL_DATA[[#This Row],[Spent 2020]],GLOBAL_DATA[[#This Row],[Spent 2021]],GLOBAL_DATA[[#This Row],[Spent 2022]],GLOBAL_DATA[[#This Row],[Spent 2023]])</f>
        <v>0</v>
      </c>
      <c r="AD309" s="245">
        <v>0</v>
      </c>
      <c r="AE309" s="246">
        <v>0</v>
      </c>
      <c r="AF309" s="247">
        <v>0</v>
      </c>
      <c r="AG309" s="246" t="s">
        <v>562</v>
      </c>
      <c r="AH309" s="246" t="s">
        <v>562</v>
      </c>
      <c r="AI309" s="246" t="s">
        <v>562</v>
      </c>
      <c r="AJ309" s="245" t="s">
        <v>562</v>
      </c>
      <c r="AK309" s="246" t="s">
        <v>562</v>
      </c>
      <c r="AL309" s="247" t="s">
        <v>562</v>
      </c>
      <c r="AM309" s="246" t="s">
        <v>562</v>
      </c>
      <c r="AN309" s="246" t="s">
        <v>562</v>
      </c>
      <c r="AO309" s="248" t="s">
        <v>562</v>
      </c>
      <c r="AP309" s="249" t="s">
        <v>562</v>
      </c>
      <c r="AQ309" s="249" t="s">
        <v>562</v>
      </c>
      <c r="AR309" s="162" t="str">
        <f>IF(GLOBAL_DATA[[#This Row],[Target scope]]&lt;&gt;Target_Not_Applicable,GLOBAL_DATA[[#This Row],[Target scope]]*GLOBAL_DATA[[#This Row],[Implementation progress rate]],"")</f>
        <v/>
      </c>
      <c r="AS309" s="180">
        <f>IF(OR(GLOBAL_DATA[[#This Row],[Status]]=DATA!$J$6,GLOBAL_DATA[[#This Row],[Status]]=DATA!$J$7,GLOBAL_DATA[[#This Row],[Status]]=DATA!$J$8),1,0)</f>
        <v>0</v>
      </c>
      <c r="AT309" s="181" t="str">
        <f>IF(GLOBAL_DATA[[#This Row],[Status]]=Status_No_Project,"",MAX(GLOBAL_DATA[[#This Row],[Initial end]],GLOBAL_DATA[[#This Row],[Re-estimated end]],43831))</f>
        <v/>
      </c>
      <c r="AU3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 s="222">
        <f>IF(GLOBAL_DATA[[#This Row],[Target scope]]&lt;&gt;Target_Not_Applicable,COUNTBLANK(GLOBAL_DATA[[#This Row],[Target scope]:[Target justification (if&lt;100%)]]),0)+IF(GLOBAL_DATA[[#This Row],[Status]]&lt;&gt;Status_No_Project,COUNTBLANK(GLOBAL_DATA[[#This Row],[Implementation progress rate]:[CISO assessment]]),0)</f>
        <v>0</v>
      </c>
      <c r="AW309" s="45">
        <f>SUBTOTAL(103,GLOBAL_DATA[[#This Row],[BU]])</f>
        <v>0</v>
      </c>
    </row>
    <row r="310" spans="1:49" ht="25.5" hidden="1" x14ac:dyDescent="0.25">
      <c r="A310" s="222" t="s">
        <v>40</v>
      </c>
      <c r="B310" s="223" t="s">
        <v>894</v>
      </c>
      <c r="C310" s="223" t="s">
        <v>44</v>
      </c>
      <c r="D310" s="231" t="s">
        <v>862</v>
      </c>
      <c r="E310" s="232" t="s">
        <v>539</v>
      </c>
      <c r="F310" s="232"/>
      <c r="G310" s="233"/>
      <c r="H310" s="221"/>
      <c r="I310" s="231" t="s">
        <v>562</v>
      </c>
      <c r="J310" s="232"/>
      <c r="K310" s="234"/>
      <c r="L310" s="235"/>
      <c r="M310" s="233"/>
      <c r="N310" s="236"/>
      <c r="O310" s="224" t="str">
        <f>IF(GLOBAL_DATA[[#This Row],[Target scope]]="","",INDEX(DATA_TargetStatusChoice[Target_Status_Choice],MATCH(GLOBAL_DATA[[#This Row],[Target scope]],DATA_TargetStatusChoice[Value],1)))</f>
        <v>NOT APPLICABLE</v>
      </c>
      <c r="P310" s="237" t="s">
        <v>427</v>
      </c>
      <c r="Q310" s="238"/>
      <c r="R310" s="250" t="s">
        <v>469</v>
      </c>
      <c r="S310" s="251"/>
      <c r="T310" s="251" t="s">
        <v>386</v>
      </c>
      <c r="U310" s="252"/>
      <c r="V310" s="239" t="s">
        <v>562</v>
      </c>
      <c r="W310" s="240" t="s">
        <v>562</v>
      </c>
      <c r="X310" s="241" t="s">
        <v>562</v>
      </c>
      <c r="Y310" s="241" t="s">
        <v>562</v>
      </c>
      <c r="Z310" s="241" t="s">
        <v>562</v>
      </c>
      <c r="AA310" s="242">
        <f>SUM(GLOBAL_DATA[[#This Row],[Initial 2020]],GLOBAL_DATA[[#This Row],[Initial 2021]],GLOBAL_DATA[[#This Row],[Initial 2022]],GLOBAL_DATA[[#This Row],[Initial 2023]])</f>
        <v>0</v>
      </c>
      <c r="AB310" s="243">
        <f>SUM(GLOBAL_DATA[[#This Row],[Reestimated 2020]],GLOBAL_DATA[[#This Row],[Reestimated 2021]],GLOBAL_DATA[[#This Row],[Reestimated 2022]],GLOBAL_DATA[[#This Row],[Reestimated 2023]])</f>
        <v>0</v>
      </c>
      <c r="AC310" s="244">
        <f>SUM(GLOBAL_DATA[[#This Row],[Spent 2020]],GLOBAL_DATA[[#This Row],[Spent 2021]],GLOBAL_DATA[[#This Row],[Spent 2022]],GLOBAL_DATA[[#This Row],[Spent 2023]])</f>
        <v>0</v>
      </c>
      <c r="AD310" s="245">
        <v>0</v>
      </c>
      <c r="AE310" s="246">
        <v>0</v>
      </c>
      <c r="AF310" s="247">
        <v>0</v>
      </c>
      <c r="AG310" s="246" t="s">
        <v>562</v>
      </c>
      <c r="AH310" s="246" t="s">
        <v>562</v>
      </c>
      <c r="AI310" s="246" t="s">
        <v>562</v>
      </c>
      <c r="AJ310" s="245" t="s">
        <v>562</v>
      </c>
      <c r="AK310" s="246" t="s">
        <v>562</v>
      </c>
      <c r="AL310" s="247" t="s">
        <v>562</v>
      </c>
      <c r="AM310" s="246" t="s">
        <v>562</v>
      </c>
      <c r="AN310" s="246" t="s">
        <v>562</v>
      </c>
      <c r="AO310" s="248" t="s">
        <v>562</v>
      </c>
      <c r="AP310" s="249" t="s">
        <v>562</v>
      </c>
      <c r="AQ310" s="249" t="s">
        <v>562</v>
      </c>
      <c r="AR310" s="162" t="str">
        <f>IF(GLOBAL_DATA[[#This Row],[Target scope]]&lt;&gt;Target_Not_Applicable,GLOBAL_DATA[[#This Row],[Target scope]]*GLOBAL_DATA[[#This Row],[Implementation progress rate]],"")</f>
        <v/>
      </c>
      <c r="AS310" s="180">
        <f>IF(OR(GLOBAL_DATA[[#This Row],[Status]]=DATA!$J$6,GLOBAL_DATA[[#This Row],[Status]]=DATA!$J$7,GLOBAL_DATA[[#This Row],[Status]]=DATA!$J$8),1,0)</f>
        <v>0</v>
      </c>
      <c r="AT310" s="181" t="str">
        <f>IF(GLOBAL_DATA[[#This Row],[Status]]=Status_No_Project,"",MAX(GLOBAL_DATA[[#This Row],[Initial end]],GLOBAL_DATA[[#This Row],[Re-estimated end]],43831))</f>
        <v/>
      </c>
      <c r="AU3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 s="222">
        <f>IF(GLOBAL_DATA[[#This Row],[Target scope]]&lt;&gt;Target_Not_Applicable,COUNTBLANK(GLOBAL_DATA[[#This Row],[Target scope]:[Target justification (if&lt;100%)]]),0)+IF(GLOBAL_DATA[[#This Row],[Status]]&lt;&gt;Status_No_Project,COUNTBLANK(GLOBAL_DATA[[#This Row],[Implementation progress rate]:[CISO assessment]]),0)</f>
        <v>0</v>
      </c>
      <c r="AW310" s="45">
        <f>SUBTOTAL(103,GLOBAL_DATA[[#This Row],[BU]])</f>
        <v>0</v>
      </c>
    </row>
    <row r="311" spans="1:49" ht="25.5" hidden="1" x14ac:dyDescent="0.25">
      <c r="A311" s="222" t="s">
        <v>40</v>
      </c>
      <c r="B311" s="223" t="s">
        <v>894</v>
      </c>
      <c r="C311" s="223" t="s">
        <v>44</v>
      </c>
      <c r="D311" s="231" t="s">
        <v>863</v>
      </c>
      <c r="E311" s="232" t="s">
        <v>539</v>
      </c>
      <c r="F311" s="232"/>
      <c r="G311" s="233"/>
      <c r="H311" s="221"/>
      <c r="I311" s="231" t="s">
        <v>562</v>
      </c>
      <c r="J311" s="232"/>
      <c r="K311" s="234"/>
      <c r="L311" s="235"/>
      <c r="M311" s="233"/>
      <c r="N311" s="236"/>
      <c r="O311" s="224" t="str">
        <f>IF(GLOBAL_DATA[[#This Row],[Target scope]]="","",INDEX(DATA_TargetStatusChoice[Target_Status_Choice],MATCH(GLOBAL_DATA[[#This Row],[Target scope]],DATA_TargetStatusChoice[Value],1)))</f>
        <v>NOT APPLICABLE</v>
      </c>
      <c r="P311" s="237" t="s">
        <v>427</v>
      </c>
      <c r="Q311" s="238"/>
      <c r="R311" s="250" t="s">
        <v>469</v>
      </c>
      <c r="S311" s="251"/>
      <c r="T311" s="251" t="s">
        <v>386</v>
      </c>
      <c r="U311" s="252"/>
      <c r="V311" s="239" t="s">
        <v>562</v>
      </c>
      <c r="W311" s="240" t="s">
        <v>562</v>
      </c>
      <c r="X311" s="241" t="s">
        <v>562</v>
      </c>
      <c r="Y311" s="241" t="s">
        <v>562</v>
      </c>
      <c r="Z311" s="241" t="s">
        <v>562</v>
      </c>
      <c r="AA311" s="242">
        <f>SUM(GLOBAL_DATA[[#This Row],[Initial 2020]],GLOBAL_DATA[[#This Row],[Initial 2021]],GLOBAL_DATA[[#This Row],[Initial 2022]],GLOBAL_DATA[[#This Row],[Initial 2023]])</f>
        <v>0</v>
      </c>
      <c r="AB311" s="243">
        <f>SUM(GLOBAL_DATA[[#This Row],[Reestimated 2020]],GLOBAL_DATA[[#This Row],[Reestimated 2021]],GLOBAL_DATA[[#This Row],[Reestimated 2022]],GLOBAL_DATA[[#This Row],[Reestimated 2023]])</f>
        <v>0</v>
      </c>
      <c r="AC311" s="244">
        <f>SUM(GLOBAL_DATA[[#This Row],[Spent 2020]],GLOBAL_DATA[[#This Row],[Spent 2021]],GLOBAL_DATA[[#This Row],[Spent 2022]],GLOBAL_DATA[[#This Row],[Spent 2023]])</f>
        <v>0</v>
      </c>
      <c r="AD311" s="245">
        <v>0</v>
      </c>
      <c r="AE311" s="246">
        <v>0</v>
      </c>
      <c r="AF311" s="247">
        <v>0</v>
      </c>
      <c r="AG311" s="246" t="s">
        <v>562</v>
      </c>
      <c r="AH311" s="246" t="s">
        <v>562</v>
      </c>
      <c r="AI311" s="246" t="s">
        <v>562</v>
      </c>
      <c r="AJ311" s="245" t="s">
        <v>562</v>
      </c>
      <c r="AK311" s="246" t="s">
        <v>562</v>
      </c>
      <c r="AL311" s="247" t="s">
        <v>562</v>
      </c>
      <c r="AM311" s="246" t="s">
        <v>562</v>
      </c>
      <c r="AN311" s="246" t="s">
        <v>562</v>
      </c>
      <c r="AO311" s="248" t="s">
        <v>562</v>
      </c>
      <c r="AP311" s="249" t="s">
        <v>562</v>
      </c>
      <c r="AQ311" s="249" t="s">
        <v>562</v>
      </c>
      <c r="AR311" s="162" t="str">
        <f>IF(GLOBAL_DATA[[#This Row],[Target scope]]&lt;&gt;Target_Not_Applicable,GLOBAL_DATA[[#This Row],[Target scope]]*GLOBAL_DATA[[#This Row],[Implementation progress rate]],"")</f>
        <v/>
      </c>
      <c r="AS311" s="180">
        <f>IF(OR(GLOBAL_DATA[[#This Row],[Status]]=DATA!$J$6,GLOBAL_DATA[[#This Row],[Status]]=DATA!$J$7,GLOBAL_DATA[[#This Row],[Status]]=DATA!$J$8),1,0)</f>
        <v>0</v>
      </c>
      <c r="AT311" s="181" t="str">
        <f>IF(GLOBAL_DATA[[#This Row],[Status]]=Status_No_Project,"",MAX(GLOBAL_DATA[[#This Row],[Initial end]],GLOBAL_DATA[[#This Row],[Re-estimated end]],43831))</f>
        <v/>
      </c>
      <c r="AU3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 s="222">
        <f>IF(GLOBAL_DATA[[#This Row],[Target scope]]&lt;&gt;Target_Not_Applicable,COUNTBLANK(GLOBAL_DATA[[#This Row],[Target scope]:[Target justification (if&lt;100%)]]),0)+IF(GLOBAL_DATA[[#This Row],[Status]]&lt;&gt;Status_No_Project,COUNTBLANK(GLOBAL_DATA[[#This Row],[Implementation progress rate]:[CISO assessment]]),0)</f>
        <v>0</v>
      </c>
      <c r="AW311" s="45">
        <f>SUBTOTAL(103,GLOBAL_DATA[[#This Row],[BU]])</f>
        <v>0</v>
      </c>
    </row>
    <row r="312" spans="1:49" ht="25.5" hidden="1" x14ac:dyDescent="0.25">
      <c r="A312" s="222" t="s">
        <v>40</v>
      </c>
      <c r="B312" s="223" t="s">
        <v>894</v>
      </c>
      <c r="C312" s="223" t="s">
        <v>44</v>
      </c>
      <c r="D312" s="231" t="s">
        <v>864</v>
      </c>
      <c r="E312" s="232" t="s">
        <v>539</v>
      </c>
      <c r="F312" s="232"/>
      <c r="G312" s="233"/>
      <c r="H312" s="221"/>
      <c r="I312" s="231" t="s">
        <v>562</v>
      </c>
      <c r="J312" s="232"/>
      <c r="K312" s="234"/>
      <c r="L312" s="235"/>
      <c r="M312" s="233"/>
      <c r="N312" s="236"/>
      <c r="O312" s="224" t="str">
        <f>IF(GLOBAL_DATA[[#This Row],[Target scope]]="","",INDEX(DATA_TargetStatusChoice[Target_Status_Choice],MATCH(GLOBAL_DATA[[#This Row],[Target scope]],DATA_TargetStatusChoice[Value],1)))</f>
        <v>NOT APPLICABLE</v>
      </c>
      <c r="P312" s="237" t="s">
        <v>427</v>
      </c>
      <c r="Q312" s="238"/>
      <c r="R312" s="250" t="s">
        <v>469</v>
      </c>
      <c r="S312" s="251"/>
      <c r="T312" s="251" t="s">
        <v>386</v>
      </c>
      <c r="U312" s="252"/>
      <c r="V312" s="239" t="s">
        <v>562</v>
      </c>
      <c r="W312" s="240" t="s">
        <v>562</v>
      </c>
      <c r="X312" s="241" t="s">
        <v>562</v>
      </c>
      <c r="Y312" s="241" t="s">
        <v>562</v>
      </c>
      <c r="Z312" s="241" t="s">
        <v>562</v>
      </c>
      <c r="AA312" s="242">
        <f>SUM(GLOBAL_DATA[[#This Row],[Initial 2020]],GLOBAL_DATA[[#This Row],[Initial 2021]],GLOBAL_DATA[[#This Row],[Initial 2022]],GLOBAL_DATA[[#This Row],[Initial 2023]])</f>
        <v>0</v>
      </c>
      <c r="AB312" s="243">
        <f>SUM(GLOBAL_DATA[[#This Row],[Reestimated 2020]],GLOBAL_DATA[[#This Row],[Reestimated 2021]],GLOBAL_DATA[[#This Row],[Reestimated 2022]],GLOBAL_DATA[[#This Row],[Reestimated 2023]])</f>
        <v>0</v>
      </c>
      <c r="AC312" s="244">
        <f>SUM(GLOBAL_DATA[[#This Row],[Spent 2020]],GLOBAL_DATA[[#This Row],[Spent 2021]],GLOBAL_DATA[[#This Row],[Spent 2022]],GLOBAL_DATA[[#This Row],[Spent 2023]])</f>
        <v>0</v>
      </c>
      <c r="AD312" s="245">
        <v>0</v>
      </c>
      <c r="AE312" s="246">
        <v>0</v>
      </c>
      <c r="AF312" s="247">
        <v>0</v>
      </c>
      <c r="AG312" s="246" t="s">
        <v>562</v>
      </c>
      <c r="AH312" s="246" t="s">
        <v>562</v>
      </c>
      <c r="AI312" s="246" t="s">
        <v>562</v>
      </c>
      <c r="AJ312" s="245" t="s">
        <v>562</v>
      </c>
      <c r="AK312" s="246" t="s">
        <v>562</v>
      </c>
      <c r="AL312" s="247" t="s">
        <v>562</v>
      </c>
      <c r="AM312" s="246" t="s">
        <v>562</v>
      </c>
      <c r="AN312" s="246" t="s">
        <v>562</v>
      </c>
      <c r="AO312" s="248" t="s">
        <v>562</v>
      </c>
      <c r="AP312" s="249" t="s">
        <v>562</v>
      </c>
      <c r="AQ312" s="249" t="s">
        <v>562</v>
      </c>
      <c r="AR312" s="162" t="str">
        <f>IF(GLOBAL_DATA[[#This Row],[Target scope]]&lt;&gt;Target_Not_Applicable,GLOBAL_DATA[[#This Row],[Target scope]]*GLOBAL_DATA[[#This Row],[Implementation progress rate]],"")</f>
        <v/>
      </c>
      <c r="AS312" s="180">
        <f>IF(OR(GLOBAL_DATA[[#This Row],[Status]]=DATA!$J$6,GLOBAL_DATA[[#This Row],[Status]]=DATA!$J$7,GLOBAL_DATA[[#This Row],[Status]]=DATA!$J$8),1,0)</f>
        <v>0</v>
      </c>
      <c r="AT312" s="181" t="str">
        <f>IF(GLOBAL_DATA[[#This Row],[Status]]=Status_No_Project,"",MAX(GLOBAL_DATA[[#This Row],[Initial end]],GLOBAL_DATA[[#This Row],[Re-estimated end]],43831))</f>
        <v/>
      </c>
      <c r="AU3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 s="222">
        <f>IF(GLOBAL_DATA[[#This Row],[Target scope]]&lt;&gt;Target_Not_Applicable,COUNTBLANK(GLOBAL_DATA[[#This Row],[Target scope]:[Target justification (if&lt;100%)]]),0)+IF(GLOBAL_DATA[[#This Row],[Status]]&lt;&gt;Status_No_Project,COUNTBLANK(GLOBAL_DATA[[#This Row],[Implementation progress rate]:[CISO assessment]]),0)</f>
        <v>0</v>
      </c>
      <c r="AW312" s="45">
        <f>SUBTOTAL(103,GLOBAL_DATA[[#This Row],[BU]])</f>
        <v>0</v>
      </c>
    </row>
    <row r="313" spans="1:49" ht="38.25" hidden="1" x14ac:dyDescent="0.25">
      <c r="A313" s="222" t="s">
        <v>40</v>
      </c>
      <c r="B313" s="223" t="s">
        <v>894</v>
      </c>
      <c r="C313" s="223" t="s">
        <v>44</v>
      </c>
      <c r="D313" s="231"/>
      <c r="E313" s="232" t="s">
        <v>555</v>
      </c>
      <c r="F313" s="232"/>
      <c r="G313" s="233"/>
      <c r="H313" s="221"/>
      <c r="I313" s="231" t="s">
        <v>562</v>
      </c>
      <c r="J313" s="232"/>
      <c r="K313" s="234"/>
      <c r="L313" s="235"/>
      <c r="M313" s="233"/>
      <c r="N313" s="236"/>
      <c r="O313" s="224" t="str">
        <f>IF(GLOBAL_DATA[[#This Row],[Target scope]]="","",INDEX(DATA_TargetStatusChoice[Target_Status_Choice],MATCH(GLOBAL_DATA[[#This Row],[Target scope]],DATA_TargetStatusChoice[Value],1)))</f>
        <v>FULL IMPLEMENTATION</v>
      </c>
      <c r="P313" s="237">
        <v>1</v>
      </c>
      <c r="Q313" s="238"/>
      <c r="R313" s="250" t="s">
        <v>32</v>
      </c>
      <c r="S313" s="251">
        <v>0.01</v>
      </c>
      <c r="T313" s="251" t="s">
        <v>925</v>
      </c>
      <c r="U313" s="252"/>
      <c r="V313" s="239" t="s">
        <v>562</v>
      </c>
      <c r="W313" s="240" t="s">
        <v>562</v>
      </c>
      <c r="X313" s="241">
        <v>43831</v>
      </c>
      <c r="Y313" s="241">
        <v>43465</v>
      </c>
      <c r="Z313" s="241">
        <v>44561</v>
      </c>
      <c r="AA313" s="242">
        <f>SUM(GLOBAL_DATA[[#This Row],[Initial 2020]],GLOBAL_DATA[[#This Row],[Initial 2021]],GLOBAL_DATA[[#This Row],[Initial 2022]],GLOBAL_DATA[[#This Row],[Initial 2023]])</f>
        <v>0</v>
      </c>
      <c r="AB313" s="243">
        <f>SUM(GLOBAL_DATA[[#This Row],[Reestimated 2020]],GLOBAL_DATA[[#This Row],[Reestimated 2021]],GLOBAL_DATA[[#This Row],[Reestimated 2022]],GLOBAL_DATA[[#This Row],[Reestimated 2023]])</f>
        <v>0</v>
      </c>
      <c r="AC313" s="244">
        <f>SUM(GLOBAL_DATA[[#This Row],[Spent 2020]],GLOBAL_DATA[[#This Row],[Spent 2021]],GLOBAL_DATA[[#This Row],[Spent 2022]],GLOBAL_DATA[[#This Row],[Spent 2023]])</f>
        <v>0</v>
      </c>
      <c r="AD313" s="245" t="s">
        <v>562</v>
      </c>
      <c r="AE313" s="246" t="s">
        <v>562</v>
      </c>
      <c r="AF313" s="247" t="s">
        <v>562</v>
      </c>
      <c r="AG313" s="246" t="s">
        <v>562</v>
      </c>
      <c r="AH313" s="246" t="s">
        <v>562</v>
      </c>
      <c r="AI313" s="246" t="s">
        <v>562</v>
      </c>
      <c r="AJ313" s="245" t="s">
        <v>562</v>
      </c>
      <c r="AK313" s="246" t="s">
        <v>562</v>
      </c>
      <c r="AL313" s="247" t="s">
        <v>562</v>
      </c>
      <c r="AM313" s="246" t="s">
        <v>562</v>
      </c>
      <c r="AN313" s="246" t="s">
        <v>562</v>
      </c>
      <c r="AO313" s="248" t="s">
        <v>562</v>
      </c>
      <c r="AP313" s="249" t="s">
        <v>562</v>
      </c>
      <c r="AQ313" s="249" t="s">
        <v>562</v>
      </c>
      <c r="AR313" s="162">
        <f>IF(GLOBAL_DATA[[#This Row],[Target scope]]&lt;&gt;Target_Not_Applicable,GLOBAL_DATA[[#This Row],[Target scope]]*GLOBAL_DATA[[#This Row],[Implementation progress rate]],"")</f>
        <v>0.01</v>
      </c>
      <c r="AS313" s="180">
        <f>IF(OR(GLOBAL_DATA[[#This Row],[Status]]=DATA!$J$6,GLOBAL_DATA[[#This Row],[Status]]=DATA!$J$7,GLOBAL_DATA[[#This Row],[Status]]=DATA!$J$8),1,0)</f>
        <v>0</v>
      </c>
      <c r="AT313" s="181">
        <f>IF(GLOBAL_DATA[[#This Row],[Status]]=Status_No_Project,"",MAX(GLOBAL_DATA[[#This Row],[Initial end]],GLOBAL_DATA[[#This Row],[Re-estimated end]],43831))</f>
        <v>44561</v>
      </c>
      <c r="AU3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 s="222">
        <f>IF(GLOBAL_DATA[[#This Row],[Target scope]]&lt;&gt;Target_Not_Applicable,COUNTBLANK(GLOBAL_DATA[[#This Row],[Target scope]:[Target justification (if&lt;100%)]]),0)+IF(GLOBAL_DATA[[#This Row],[Status]]&lt;&gt;Status_No_Project,COUNTBLANK(GLOBAL_DATA[[#This Row],[Implementation progress rate]:[CISO assessment]]),0)</f>
        <v>1</v>
      </c>
      <c r="AW313" s="45">
        <f>SUBTOTAL(103,GLOBAL_DATA[[#This Row],[BU]])</f>
        <v>0</v>
      </c>
    </row>
    <row r="314" spans="1:49" ht="38.25" hidden="1" x14ac:dyDescent="0.25">
      <c r="A314" s="222" t="s">
        <v>40</v>
      </c>
      <c r="B314" s="223" t="s">
        <v>894</v>
      </c>
      <c r="C314" s="223" t="s">
        <v>44</v>
      </c>
      <c r="D314" s="231"/>
      <c r="E314" s="232" t="s">
        <v>555</v>
      </c>
      <c r="F314" s="232"/>
      <c r="G314" s="233"/>
      <c r="H314" s="221"/>
      <c r="I314" s="231" t="s">
        <v>562</v>
      </c>
      <c r="J314" s="232"/>
      <c r="K314" s="234"/>
      <c r="L314" s="235"/>
      <c r="M314" s="233"/>
      <c r="N314" s="236"/>
      <c r="O314" s="224" t="str">
        <f>IF(GLOBAL_DATA[[#This Row],[Target scope]]="","",INDEX(DATA_TargetStatusChoice[Target_Status_Choice],MATCH(GLOBAL_DATA[[#This Row],[Target scope]],DATA_TargetStatusChoice[Value],1)))</f>
        <v>FULL IMPLEMENTATION</v>
      </c>
      <c r="P314" s="237">
        <v>1</v>
      </c>
      <c r="Q314" s="238"/>
      <c r="R314" s="250" t="s">
        <v>31</v>
      </c>
      <c r="S314" s="251">
        <v>0</v>
      </c>
      <c r="T314" s="251" t="s">
        <v>386</v>
      </c>
      <c r="U314" s="252"/>
      <c r="V314" s="239" t="s">
        <v>562</v>
      </c>
      <c r="W314" s="240" t="s">
        <v>562</v>
      </c>
      <c r="X314" s="241">
        <v>44197</v>
      </c>
      <c r="Y314" s="241">
        <v>44560</v>
      </c>
      <c r="Z314" s="241">
        <v>44560</v>
      </c>
      <c r="AA314" s="242">
        <f>SUM(GLOBAL_DATA[[#This Row],[Initial 2020]],GLOBAL_DATA[[#This Row],[Initial 2021]],GLOBAL_DATA[[#This Row],[Initial 2022]],GLOBAL_DATA[[#This Row],[Initial 2023]])</f>
        <v>0</v>
      </c>
      <c r="AB314" s="243">
        <f>SUM(GLOBAL_DATA[[#This Row],[Reestimated 2020]],GLOBAL_DATA[[#This Row],[Reestimated 2021]],GLOBAL_DATA[[#This Row],[Reestimated 2022]],GLOBAL_DATA[[#This Row],[Reestimated 2023]])</f>
        <v>0</v>
      </c>
      <c r="AC314" s="244">
        <f>SUM(GLOBAL_DATA[[#This Row],[Spent 2020]],GLOBAL_DATA[[#This Row],[Spent 2021]],GLOBAL_DATA[[#This Row],[Spent 2022]],GLOBAL_DATA[[#This Row],[Spent 2023]])</f>
        <v>0</v>
      </c>
      <c r="AD314" s="245" t="s">
        <v>562</v>
      </c>
      <c r="AE314" s="246" t="s">
        <v>562</v>
      </c>
      <c r="AF314" s="247" t="s">
        <v>562</v>
      </c>
      <c r="AG314" s="246" t="s">
        <v>562</v>
      </c>
      <c r="AH314" s="246" t="s">
        <v>562</v>
      </c>
      <c r="AI314" s="246" t="s">
        <v>562</v>
      </c>
      <c r="AJ314" s="245" t="s">
        <v>562</v>
      </c>
      <c r="AK314" s="246" t="s">
        <v>562</v>
      </c>
      <c r="AL314" s="247" t="s">
        <v>562</v>
      </c>
      <c r="AM314" s="246" t="s">
        <v>562</v>
      </c>
      <c r="AN314" s="246" t="s">
        <v>562</v>
      </c>
      <c r="AO314" s="248" t="s">
        <v>562</v>
      </c>
      <c r="AP314" s="249" t="s">
        <v>562</v>
      </c>
      <c r="AQ314" s="249" t="s">
        <v>562</v>
      </c>
      <c r="AR314" s="162">
        <f>IF(GLOBAL_DATA[[#This Row],[Target scope]]&lt;&gt;Target_Not_Applicable,GLOBAL_DATA[[#This Row],[Target scope]]*GLOBAL_DATA[[#This Row],[Implementation progress rate]],"")</f>
        <v>0</v>
      </c>
      <c r="AS314" s="180">
        <f>IF(OR(GLOBAL_DATA[[#This Row],[Status]]=DATA!$J$6,GLOBAL_DATA[[#This Row],[Status]]=DATA!$J$7,GLOBAL_DATA[[#This Row],[Status]]=DATA!$J$8),1,0)</f>
        <v>0</v>
      </c>
      <c r="AT314" s="181">
        <f>IF(GLOBAL_DATA[[#This Row],[Status]]=Status_No_Project,"",MAX(GLOBAL_DATA[[#This Row],[Initial end]],GLOBAL_DATA[[#This Row],[Re-estimated end]],43831))</f>
        <v>44560</v>
      </c>
      <c r="AU3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 s="222">
        <f>IF(GLOBAL_DATA[[#This Row],[Target scope]]&lt;&gt;Target_Not_Applicable,COUNTBLANK(GLOBAL_DATA[[#This Row],[Target scope]:[Target justification (if&lt;100%)]]),0)+IF(GLOBAL_DATA[[#This Row],[Status]]&lt;&gt;Status_No_Project,COUNTBLANK(GLOBAL_DATA[[#This Row],[Implementation progress rate]:[CISO assessment]]),0)</f>
        <v>1</v>
      </c>
      <c r="AW314" s="45">
        <f>SUBTOTAL(103,GLOBAL_DATA[[#This Row],[BU]])</f>
        <v>0</v>
      </c>
    </row>
    <row r="315" spans="1:49" ht="38.25" hidden="1" x14ac:dyDescent="0.25">
      <c r="A315" s="222" t="s">
        <v>40</v>
      </c>
      <c r="B315" s="223" t="s">
        <v>894</v>
      </c>
      <c r="C315" s="223" t="s">
        <v>44</v>
      </c>
      <c r="D315" s="231"/>
      <c r="E315" s="232" t="s">
        <v>555</v>
      </c>
      <c r="F315" s="232"/>
      <c r="G315" s="233"/>
      <c r="H315" s="221"/>
      <c r="I315" s="231" t="s">
        <v>562</v>
      </c>
      <c r="J315" s="232"/>
      <c r="K315" s="234"/>
      <c r="L315" s="235"/>
      <c r="M315" s="233"/>
      <c r="N315" s="236"/>
      <c r="O315" s="224" t="str">
        <f>IF(GLOBAL_DATA[[#This Row],[Target scope]]="","",INDEX(DATA_TargetStatusChoice[Target_Status_Choice],MATCH(GLOBAL_DATA[[#This Row],[Target scope]],DATA_TargetStatusChoice[Value],1)))</f>
        <v>FULL IMPLEMENTATION</v>
      </c>
      <c r="P315" s="237">
        <v>1</v>
      </c>
      <c r="Q315" s="238"/>
      <c r="R315" s="250" t="s">
        <v>31</v>
      </c>
      <c r="S315" s="251">
        <v>0</v>
      </c>
      <c r="T315" s="251" t="s">
        <v>386</v>
      </c>
      <c r="U315" s="252"/>
      <c r="V315" s="239" t="s">
        <v>562</v>
      </c>
      <c r="W315" s="240" t="s">
        <v>562</v>
      </c>
      <c r="X315" s="241">
        <v>44197</v>
      </c>
      <c r="Y315" s="241">
        <v>44560</v>
      </c>
      <c r="Z315" s="241">
        <v>44560</v>
      </c>
      <c r="AA315" s="242">
        <f>SUM(GLOBAL_DATA[[#This Row],[Initial 2020]],GLOBAL_DATA[[#This Row],[Initial 2021]],GLOBAL_DATA[[#This Row],[Initial 2022]],GLOBAL_DATA[[#This Row],[Initial 2023]])</f>
        <v>0</v>
      </c>
      <c r="AB315" s="243">
        <f>SUM(GLOBAL_DATA[[#This Row],[Reestimated 2020]],GLOBAL_DATA[[#This Row],[Reestimated 2021]],GLOBAL_DATA[[#This Row],[Reestimated 2022]],GLOBAL_DATA[[#This Row],[Reestimated 2023]])</f>
        <v>0</v>
      </c>
      <c r="AC315" s="244">
        <f>SUM(GLOBAL_DATA[[#This Row],[Spent 2020]],GLOBAL_DATA[[#This Row],[Spent 2021]],GLOBAL_DATA[[#This Row],[Spent 2022]],GLOBAL_DATA[[#This Row],[Spent 2023]])</f>
        <v>0</v>
      </c>
      <c r="AD315" s="245" t="s">
        <v>562</v>
      </c>
      <c r="AE315" s="246" t="s">
        <v>562</v>
      </c>
      <c r="AF315" s="247" t="s">
        <v>562</v>
      </c>
      <c r="AG315" s="246" t="s">
        <v>562</v>
      </c>
      <c r="AH315" s="246" t="s">
        <v>562</v>
      </c>
      <c r="AI315" s="246" t="s">
        <v>562</v>
      </c>
      <c r="AJ315" s="245" t="s">
        <v>562</v>
      </c>
      <c r="AK315" s="246" t="s">
        <v>562</v>
      </c>
      <c r="AL315" s="247" t="s">
        <v>562</v>
      </c>
      <c r="AM315" s="246" t="s">
        <v>562</v>
      </c>
      <c r="AN315" s="246" t="s">
        <v>562</v>
      </c>
      <c r="AO315" s="248" t="s">
        <v>562</v>
      </c>
      <c r="AP315" s="249" t="s">
        <v>562</v>
      </c>
      <c r="AQ315" s="249" t="s">
        <v>562</v>
      </c>
      <c r="AR315" s="162">
        <f>IF(GLOBAL_DATA[[#This Row],[Target scope]]&lt;&gt;Target_Not_Applicable,GLOBAL_DATA[[#This Row],[Target scope]]*GLOBAL_DATA[[#This Row],[Implementation progress rate]],"")</f>
        <v>0</v>
      </c>
      <c r="AS315" s="180">
        <f>IF(OR(GLOBAL_DATA[[#This Row],[Status]]=DATA!$J$6,GLOBAL_DATA[[#This Row],[Status]]=DATA!$J$7,GLOBAL_DATA[[#This Row],[Status]]=DATA!$J$8),1,0)</f>
        <v>0</v>
      </c>
      <c r="AT315" s="181">
        <f>IF(GLOBAL_DATA[[#This Row],[Status]]=Status_No_Project,"",MAX(GLOBAL_DATA[[#This Row],[Initial end]],GLOBAL_DATA[[#This Row],[Re-estimated end]],43831))</f>
        <v>44560</v>
      </c>
      <c r="AU3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 s="222">
        <f>IF(GLOBAL_DATA[[#This Row],[Target scope]]&lt;&gt;Target_Not_Applicable,COUNTBLANK(GLOBAL_DATA[[#This Row],[Target scope]:[Target justification (if&lt;100%)]]),0)+IF(GLOBAL_DATA[[#This Row],[Status]]&lt;&gt;Status_No_Project,COUNTBLANK(GLOBAL_DATA[[#This Row],[Implementation progress rate]:[CISO assessment]]),0)</f>
        <v>1</v>
      </c>
      <c r="AW315" s="45">
        <f>SUBTOTAL(103,GLOBAL_DATA[[#This Row],[BU]])</f>
        <v>0</v>
      </c>
    </row>
    <row r="316" spans="1:49" ht="38.25" hidden="1" x14ac:dyDescent="0.25">
      <c r="A316" s="222" t="s">
        <v>40</v>
      </c>
      <c r="B316" s="223" t="s">
        <v>894</v>
      </c>
      <c r="C316" s="223" t="s">
        <v>44</v>
      </c>
      <c r="D316" s="231"/>
      <c r="E316" s="232" t="s">
        <v>555</v>
      </c>
      <c r="F316" s="232"/>
      <c r="G316" s="233"/>
      <c r="H316" s="221"/>
      <c r="I316" s="231" t="s">
        <v>562</v>
      </c>
      <c r="J316" s="232"/>
      <c r="K316" s="234"/>
      <c r="L316" s="235"/>
      <c r="M316" s="233"/>
      <c r="N316" s="236"/>
      <c r="O316" s="224" t="str">
        <f>IF(GLOBAL_DATA[[#This Row],[Target scope]]="","",INDEX(DATA_TargetStatusChoice[Target_Status_Choice],MATCH(GLOBAL_DATA[[#This Row],[Target scope]],DATA_TargetStatusChoice[Value],1)))</f>
        <v>FULL IMPLEMENTATION</v>
      </c>
      <c r="P316" s="237">
        <v>1</v>
      </c>
      <c r="Q316" s="238"/>
      <c r="R316" s="250" t="s">
        <v>31</v>
      </c>
      <c r="S316" s="251">
        <v>0</v>
      </c>
      <c r="T316" s="251" t="s">
        <v>386</v>
      </c>
      <c r="U316" s="252"/>
      <c r="V316" s="239" t="s">
        <v>562</v>
      </c>
      <c r="W316" s="240" t="s">
        <v>562</v>
      </c>
      <c r="X316" s="241">
        <v>44197</v>
      </c>
      <c r="Y316" s="241">
        <v>44560</v>
      </c>
      <c r="Z316" s="241">
        <v>44560</v>
      </c>
      <c r="AA316" s="242">
        <f>SUM(GLOBAL_DATA[[#This Row],[Initial 2020]],GLOBAL_DATA[[#This Row],[Initial 2021]],GLOBAL_DATA[[#This Row],[Initial 2022]],GLOBAL_DATA[[#This Row],[Initial 2023]])</f>
        <v>0</v>
      </c>
      <c r="AB316" s="243">
        <f>SUM(GLOBAL_DATA[[#This Row],[Reestimated 2020]],GLOBAL_DATA[[#This Row],[Reestimated 2021]],GLOBAL_DATA[[#This Row],[Reestimated 2022]],GLOBAL_DATA[[#This Row],[Reestimated 2023]])</f>
        <v>0</v>
      </c>
      <c r="AC316" s="244">
        <f>SUM(GLOBAL_DATA[[#This Row],[Spent 2020]],GLOBAL_DATA[[#This Row],[Spent 2021]],GLOBAL_DATA[[#This Row],[Spent 2022]],GLOBAL_DATA[[#This Row],[Spent 2023]])</f>
        <v>0</v>
      </c>
      <c r="AD316" s="245" t="s">
        <v>562</v>
      </c>
      <c r="AE316" s="246" t="s">
        <v>562</v>
      </c>
      <c r="AF316" s="247" t="s">
        <v>562</v>
      </c>
      <c r="AG316" s="246" t="s">
        <v>562</v>
      </c>
      <c r="AH316" s="246" t="s">
        <v>562</v>
      </c>
      <c r="AI316" s="246" t="s">
        <v>562</v>
      </c>
      <c r="AJ316" s="245" t="s">
        <v>562</v>
      </c>
      <c r="AK316" s="246" t="s">
        <v>562</v>
      </c>
      <c r="AL316" s="247" t="s">
        <v>562</v>
      </c>
      <c r="AM316" s="246" t="s">
        <v>562</v>
      </c>
      <c r="AN316" s="246" t="s">
        <v>562</v>
      </c>
      <c r="AO316" s="248" t="s">
        <v>562</v>
      </c>
      <c r="AP316" s="249" t="s">
        <v>562</v>
      </c>
      <c r="AQ316" s="249" t="s">
        <v>562</v>
      </c>
      <c r="AR316" s="162">
        <f>IF(GLOBAL_DATA[[#This Row],[Target scope]]&lt;&gt;Target_Not_Applicable,GLOBAL_DATA[[#This Row],[Target scope]]*GLOBAL_DATA[[#This Row],[Implementation progress rate]],"")</f>
        <v>0</v>
      </c>
      <c r="AS316" s="180">
        <f>IF(OR(GLOBAL_DATA[[#This Row],[Status]]=DATA!$J$6,GLOBAL_DATA[[#This Row],[Status]]=DATA!$J$7,GLOBAL_DATA[[#This Row],[Status]]=DATA!$J$8),1,0)</f>
        <v>0</v>
      </c>
      <c r="AT316" s="181">
        <f>IF(GLOBAL_DATA[[#This Row],[Status]]=Status_No_Project,"",MAX(GLOBAL_DATA[[#This Row],[Initial end]],GLOBAL_DATA[[#This Row],[Re-estimated end]],43831))</f>
        <v>44560</v>
      </c>
      <c r="AU3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 s="222">
        <f>IF(GLOBAL_DATA[[#This Row],[Target scope]]&lt;&gt;Target_Not_Applicable,COUNTBLANK(GLOBAL_DATA[[#This Row],[Target scope]:[Target justification (if&lt;100%)]]),0)+IF(GLOBAL_DATA[[#This Row],[Status]]&lt;&gt;Status_No_Project,COUNTBLANK(GLOBAL_DATA[[#This Row],[Implementation progress rate]:[CISO assessment]]),0)</f>
        <v>1</v>
      </c>
      <c r="AW316" s="45">
        <f>SUBTOTAL(103,GLOBAL_DATA[[#This Row],[BU]])</f>
        <v>0</v>
      </c>
    </row>
    <row r="317" spans="1:49" ht="25.5" x14ac:dyDescent="0.25">
      <c r="A317" s="222" t="s">
        <v>40</v>
      </c>
      <c r="B317" s="223" t="s">
        <v>894</v>
      </c>
      <c r="C317" s="223" t="s">
        <v>45</v>
      </c>
      <c r="D317" s="231" t="s">
        <v>567</v>
      </c>
      <c r="E317" s="232" t="s">
        <v>2</v>
      </c>
      <c r="F317" s="232"/>
      <c r="G317" s="233"/>
      <c r="H317" s="221" t="s">
        <v>568</v>
      </c>
      <c r="I317" s="231" t="s">
        <v>568</v>
      </c>
      <c r="J317" s="232"/>
      <c r="K317" s="234"/>
      <c r="L317" s="235"/>
      <c r="M317" s="233"/>
      <c r="N317" s="236"/>
      <c r="O317" s="224" t="str">
        <f>IF(GLOBAL_DATA[[#This Row],[Target scope]]="","",INDEX(DATA_TargetStatusChoice[Target_Status_Choice],MATCH(GLOBAL_DATA[[#This Row],[Target scope]],DATA_TargetStatusChoice[Value],1)))</f>
        <v/>
      </c>
      <c r="P317" s="237" t="s">
        <v>562</v>
      </c>
      <c r="Q317" s="238"/>
      <c r="R317" s="250" t="s">
        <v>562</v>
      </c>
      <c r="S317" s="251"/>
      <c r="T317" s="251" t="s">
        <v>562</v>
      </c>
      <c r="U317" s="252"/>
      <c r="V317" s="239" t="s">
        <v>562</v>
      </c>
      <c r="W317" s="240" t="s">
        <v>562</v>
      </c>
      <c r="X317" s="241" t="s">
        <v>562</v>
      </c>
      <c r="Y317" s="241" t="s">
        <v>562</v>
      </c>
      <c r="Z317" s="241" t="s">
        <v>562</v>
      </c>
      <c r="AA317" s="242">
        <f>SUM(GLOBAL_DATA[[#This Row],[Initial 2020]],GLOBAL_DATA[[#This Row],[Initial 2021]],GLOBAL_DATA[[#This Row],[Initial 2022]],GLOBAL_DATA[[#This Row],[Initial 2023]])</f>
        <v>0</v>
      </c>
      <c r="AB317" s="243">
        <f>SUM(GLOBAL_DATA[[#This Row],[Reestimated 2020]],GLOBAL_DATA[[#This Row],[Reestimated 2021]],GLOBAL_DATA[[#This Row],[Reestimated 2022]],GLOBAL_DATA[[#This Row],[Reestimated 2023]])</f>
        <v>0</v>
      </c>
      <c r="AC317" s="244">
        <f>SUM(GLOBAL_DATA[[#This Row],[Spent 2020]],GLOBAL_DATA[[#This Row],[Spent 2021]],GLOBAL_DATA[[#This Row],[Spent 2022]],GLOBAL_DATA[[#This Row],[Spent 2023]])</f>
        <v>0</v>
      </c>
      <c r="AD317" s="245" t="s">
        <v>562</v>
      </c>
      <c r="AE317" s="246" t="s">
        <v>562</v>
      </c>
      <c r="AF317" s="247" t="s">
        <v>562</v>
      </c>
      <c r="AG317" s="246" t="s">
        <v>562</v>
      </c>
      <c r="AH317" s="246" t="s">
        <v>562</v>
      </c>
      <c r="AI317" s="246" t="s">
        <v>562</v>
      </c>
      <c r="AJ317" s="245" t="s">
        <v>562</v>
      </c>
      <c r="AK317" s="246" t="s">
        <v>562</v>
      </c>
      <c r="AL317" s="247" t="s">
        <v>562</v>
      </c>
      <c r="AM317" s="246" t="s">
        <v>562</v>
      </c>
      <c r="AN317" s="246" t="s">
        <v>562</v>
      </c>
      <c r="AO317" s="248" t="s">
        <v>562</v>
      </c>
      <c r="AP317" s="249" t="s">
        <v>562</v>
      </c>
      <c r="AQ317" s="249" t="s">
        <v>562</v>
      </c>
      <c r="AR317" s="162"/>
      <c r="AS317" s="180">
        <f>IF(OR(GLOBAL_DATA[[#This Row],[Status]]=DATA!$J$6,GLOBAL_DATA[[#This Row],[Status]]=DATA!$J$7,GLOBAL_DATA[[#This Row],[Status]]=DATA!$J$8),1,0)</f>
        <v>0</v>
      </c>
      <c r="AT317" s="181">
        <f>IF(GLOBAL_DATA[[#This Row],[Status]]=Status_No_Project,"",MAX(GLOBAL_DATA[[#This Row],[Initial end]],GLOBAL_DATA[[#This Row],[Re-estimated end]],43831))</f>
        <v>43831</v>
      </c>
      <c r="AU3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 s="222">
        <f>IF(GLOBAL_DATA[[#This Row],[Target scope]]&lt;&gt;Target_Not_Applicable,COUNTBLANK(GLOBAL_DATA[[#This Row],[Target scope]:[Target justification (if&lt;100%)]]),0)+IF(GLOBAL_DATA[[#This Row],[Status]]&lt;&gt;Status_No_Project,COUNTBLANK(GLOBAL_DATA[[#This Row],[Implementation progress rate]:[CISO assessment]]),0)</f>
        <v>4</v>
      </c>
      <c r="AW317" s="45">
        <f>SUBTOTAL(103,GLOBAL_DATA[[#This Row],[BU]])</f>
        <v>1</v>
      </c>
    </row>
    <row r="318" spans="1:49" ht="38.25" x14ac:dyDescent="0.25">
      <c r="A318" s="222" t="s">
        <v>40</v>
      </c>
      <c r="B318" s="223" t="s">
        <v>894</v>
      </c>
      <c r="C318" s="223" t="s">
        <v>45</v>
      </c>
      <c r="D318" s="231" t="s">
        <v>569</v>
      </c>
      <c r="E318" s="232" t="s">
        <v>2</v>
      </c>
      <c r="F318" s="232"/>
      <c r="G318" s="233"/>
      <c r="H318" s="221" t="s">
        <v>570</v>
      </c>
      <c r="I318" s="231" t="s">
        <v>568</v>
      </c>
      <c r="J318" s="232"/>
      <c r="K318" s="234"/>
      <c r="L318" s="235"/>
      <c r="M318" s="233"/>
      <c r="N318" s="236"/>
      <c r="O318" s="224" t="str">
        <f>IF(GLOBAL_DATA[[#This Row],[Target scope]]="","",INDEX(DATA_TargetStatusChoice[Target_Status_Choice],MATCH(GLOBAL_DATA[[#This Row],[Target scope]],DATA_TargetStatusChoice[Value],1)))</f>
        <v>FULL IMPLEMENTATION</v>
      </c>
      <c r="P318" s="237">
        <v>1</v>
      </c>
      <c r="Q318" s="238"/>
      <c r="R318" s="250" t="s">
        <v>33</v>
      </c>
      <c r="S318" s="251">
        <v>1</v>
      </c>
      <c r="T318" s="251" t="s">
        <v>386</v>
      </c>
      <c r="U318" s="252"/>
      <c r="V318" s="239" t="s">
        <v>431</v>
      </c>
      <c r="W318" s="240" t="s">
        <v>921</v>
      </c>
      <c r="X318" s="241">
        <v>43831</v>
      </c>
      <c r="Y318" s="241">
        <v>44012</v>
      </c>
      <c r="Z318" s="241">
        <v>44073</v>
      </c>
      <c r="AA318" s="242">
        <f>SUM(GLOBAL_DATA[[#This Row],[Initial 2020]],GLOBAL_DATA[[#This Row],[Initial 2021]],GLOBAL_DATA[[#This Row],[Initial 2022]],GLOBAL_DATA[[#This Row],[Initial 2023]])</f>
        <v>0</v>
      </c>
      <c r="AB318" s="243">
        <f>SUM(GLOBAL_DATA[[#This Row],[Reestimated 2020]],GLOBAL_DATA[[#This Row],[Reestimated 2021]],GLOBAL_DATA[[#This Row],[Reestimated 2022]],GLOBAL_DATA[[#This Row],[Reestimated 2023]])</f>
        <v>0</v>
      </c>
      <c r="AC318" s="244">
        <f>SUM(GLOBAL_DATA[[#This Row],[Spent 2020]],GLOBAL_DATA[[#This Row],[Spent 2021]],GLOBAL_DATA[[#This Row],[Spent 2022]],GLOBAL_DATA[[#This Row],[Spent 2023]])</f>
        <v>0</v>
      </c>
      <c r="AD318" s="245">
        <v>0</v>
      </c>
      <c r="AE318" s="246">
        <v>0</v>
      </c>
      <c r="AF318" s="247">
        <v>0</v>
      </c>
      <c r="AG318" s="246">
        <v>0</v>
      </c>
      <c r="AH318" s="246">
        <v>0</v>
      </c>
      <c r="AI318" s="246">
        <v>0</v>
      </c>
      <c r="AJ318" s="245">
        <v>0</v>
      </c>
      <c r="AK318" s="246">
        <v>0</v>
      </c>
      <c r="AL318" s="247">
        <v>0</v>
      </c>
      <c r="AM318" s="246">
        <v>0</v>
      </c>
      <c r="AN318" s="246">
        <v>0</v>
      </c>
      <c r="AO318" s="248">
        <v>0</v>
      </c>
      <c r="AP318" s="249" t="s">
        <v>933</v>
      </c>
      <c r="AQ318" s="249" t="s">
        <v>933</v>
      </c>
      <c r="AR318" s="162">
        <f>IF(GLOBAL_DATA[[#This Row],[Target scope]]&lt;&gt;Target_Not_Applicable,GLOBAL_DATA[[#This Row],[Target scope]]*GLOBAL_DATA[[#This Row],[Implementation progress rate]],"")</f>
        <v>1</v>
      </c>
      <c r="AS318" s="180">
        <f>IF(OR(GLOBAL_DATA[[#This Row],[Status]]=DATA!$J$6,GLOBAL_DATA[[#This Row],[Status]]=DATA!$J$7,GLOBAL_DATA[[#This Row],[Status]]=DATA!$J$8),1,0)</f>
        <v>1</v>
      </c>
      <c r="AT318" s="181">
        <f>IF(GLOBAL_DATA[[#This Row],[Status]]=Status_No_Project,"",MAX(GLOBAL_DATA[[#This Row],[Initial end]],GLOBAL_DATA[[#This Row],[Re-estimated end]],43831))</f>
        <v>44073</v>
      </c>
      <c r="AU3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 s="222">
        <f>IF(GLOBAL_DATA[[#This Row],[Target scope]]&lt;&gt;Target_Not_Applicable,COUNTBLANK(GLOBAL_DATA[[#This Row],[Target scope]:[Target justification (if&lt;100%)]]),0)+IF(GLOBAL_DATA[[#This Row],[Status]]&lt;&gt;Status_No_Project,COUNTBLANK(GLOBAL_DATA[[#This Row],[Implementation progress rate]:[CISO assessment]]),0)</f>
        <v>1</v>
      </c>
      <c r="AW318" s="45">
        <f>SUBTOTAL(103,GLOBAL_DATA[[#This Row],[BU]])</f>
        <v>1</v>
      </c>
    </row>
    <row r="319" spans="1:49" ht="38.25" x14ac:dyDescent="0.25">
      <c r="A319" s="222" t="s">
        <v>40</v>
      </c>
      <c r="B319" s="223" t="s">
        <v>894</v>
      </c>
      <c r="C319" s="223" t="s">
        <v>45</v>
      </c>
      <c r="D319" s="231" t="s">
        <v>560</v>
      </c>
      <c r="E319" s="232" t="s">
        <v>2</v>
      </c>
      <c r="F319" s="232"/>
      <c r="G319" s="233"/>
      <c r="H319" s="221" t="s">
        <v>570</v>
      </c>
      <c r="I319" s="231" t="s">
        <v>571</v>
      </c>
      <c r="J319" s="232"/>
      <c r="K319" s="234"/>
      <c r="L319" s="235"/>
      <c r="M319" s="233"/>
      <c r="N319" s="236"/>
      <c r="O319" s="224" t="str">
        <f>IF(GLOBAL_DATA[[#This Row],[Target scope]]="","",INDEX(DATA_TargetStatusChoice[Target_Status_Choice],MATCH(GLOBAL_DATA[[#This Row],[Target scope]],DATA_TargetStatusChoice[Value],1)))</f>
        <v>FULL IMPLEMENTATION</v>
      </c>
      <c r="P319" s="237">
        <v>1</v>
      </c>
      <c r="Q319" s="238"/>
      <c r="R319" s="250" t="s">
        <v>32</v>
      </c>
      <c r="S319" s="251">
        <v>0.4</v>
      </c>
      <c r="T319" s="251" t="s">
        <v>386</v>
      </c>
      <c r="U319" s="252"/>
      <c r="V319" s="239" t="s">
        <v>431</v>
      </c>
      <c r="W319" s="240" t="s">
        <v>924</v>
      </c>
      <c r="X319" s="241">
        <v>43831</v>
      </c>
      <c r="Y319" s="241">
        <v>45290</v>
      </c>
      <c r="Z319" s="241" t="s">
        <v>562</v>
      </c>
      <c r="AA319" s="242">
        <f>SUM(GLOBAL_DATA[[#This Row],[Initial 2020]],GLOBAL_DATA[[#This Row],[Initial 2021]],GLOBAL_DATA[[#This Row],[Initial 2022]],GLOBAL_DATA[[#This Row],[Initial 2023]])</f>
        <v>50</v>
      </c>
      <c r="AB319" s="243">
        <f>SUM(GLOBAL_DATA[[#This Row],[Reestimated 2020]],GLOBAL_DATA[[#This Row],[Reestimated 2021]],GLOBAL_DATA[[#This Row],[Reestimated 2022]],GLOBAL_DATA[[#This Row],[Reestimated 2023]])</f>
        <v>98</v>
      </c>
      <c r="AC319" s="244">
        <f>SUM(GLOBAL_DATA[[#This Row],[Spent 2020]],GLOBAL_DATA[[#This Row],[Spent 2021]],GLOBAL_DATA[[#This Row],[Spent 2022]],GLOBAL_DATA[[#This Row],[Spent 2023]])</f>
        <v>0</v>
      </c>
      <c r="AD319" s="245">
        <v>50</v>
      </c>
      <c r="AE319" s="246">
        <v>49</v>
      </c>
      <c r="AF319" s="247">
        <v>0</v>
      </c>
      <c r="AG319" s="246">
        <v>0</v>
      </c>
      <c r="AH319" s="246">
        <v>49</v>
      </c>
      <c r="AI319" s="246">
        <v>0</v>
      </c>
      <c r="AJ319" s="245">
        <v>0</v>
      </c>
      <c r="AK319" s="246">
        <v>0</v>
      </c>
      <c r="AL319" s="247">
        <v>0</v>
      </c>
      <c r="AM319" s="246">
        <v>0</v>
      </c>
      <c r="AN319" s="246">
        <v>0</v>
      </c>
      <c r="AO319" s="248">
        <v>0</v>
      </c>
      <c r="AP319" s="249" t="s">
        <v>933</v>
      </c>
      <c r="AQ319" s="249" t="s">
        <v>933</v>
      </c>
      <c r="AR319" s="162">
        <f>IF(GLOBAL_DATA[[#This Row],[Target scope]]&lt;&gt;Target_Not_Applicable,GLOBAL_DATA[[#This Row],[Target scope]]*GLOBAL_DATA[[#This Row],[Implementation progress rate]],"")</f>
        <v>0.4</v>
      </c>
      <c r="AS319" s="180">
        <f>IF(OR(GLOBAL_DATA[[#This Row],[Status]]=DATA!$J$6,GLOBAL_DATA[[#This Row],[Status]]=DATA!$J$7,GLOBAL_DATA[[#This Row],[Status]]=DATA!$J$8),1,0)</f>
        <v>0</v>
      </c>
      <c r="AT319" s="181">
        <f>IF(GLOBAL_DATA[[#This Row],[Status]]=Status_No_Project,"",MAX(GLOBAL_DATA[[#This Row],[Initial end]],GLOBAL_DATA[[#This Row],[Re-estimated end]],43831))</f>
        <v>45290</v>
      </c>
      <c r="AU3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 s="222">
        <f>IF(GLOBAL_DATA[[#This Row],[Target scope]]&lt;&gt;Target_Not_Applicable,COUNTBLANK(GLOBAL_DATA[[#This Row],[Target scope]:[Target justification (if&lt;100%)]]),0)+IF(GLOBAL_DATA[[#This Row],[Status]]&lt;&gt;Status_No_Project,COUNTBLANK(GLOBAL_DATA[[#This Row],[Implementation progress rate]:[CISO assessment]]),0)</f>
        <v>1</v>
      </c>
      <c r="AW319" s="45">
        <f>SUBTOTAL(103,GLOBAL_DATA[[#This Row],[BU]])</f>
        <v>1</v>
      </c>
    </row>
    <row r="320" spans="1:49" ht="38.25" hidden="1" x14ac:dyDescent="0.25">
      <c r="A320" s="222" t="s">
        <v>40</v>
      </c>
      <c r="B320" s="223" t="s">
        <v>894</v>
      </c>
      <c r="C320" s="223" t="s">
        <v>45</v>
      </c>
      <c r="D320" s="231" t="s">
        <v>572</v>
      </c>
      <c r="E320" s="232" t="s">
        <v>2</v>
      </c>
      <c r="F320" s="232"/>
      <c r="G320" s="233"/>
      <c r="H320" s="221"/>
      <c r="I320" s="231" t="s">
        <v>568</v>
      </c>
      <c r="J320" s="232"/>
      <c r="K320" s="234"/>
      <c r="L320" s="235"/>
      <c r="M320" s="233"/>
      <c r="N320" s="236"/>
      <c r="O320" s="224" t="str">
        <f>IF(GLOBAL_DATA[[#This Row],[Target scope]]="","",INDEX(DATA_TargetStatusChoice[Target_Status_Choice],MATCH(GLOBAL_DATA[[#This Row],[Target scope]],DATA_TargetStatusChoice[Value],1)))</f>
        <v>FULL IMPLEMENTATION</v>
      </c>
      <c r="P320" s="237">
        <v>1</v>
      </c>
      <c r="Q320" s="238"/>
      <c r="R320" s="250" t="s">
        <v>33</v>
      </c>
      <c r="S320" s="251">
        <v>1</v>
      </c>
      <c r="T320" s="251" t="s">
        <v>386</v>
      </c>
      <c r="U320" s="252"/>
      <c r="V320" s="239" t="s">
        <v>431</v>
      </c>
      <c r="W320" s="240" t="s">
        <v>390</v>
      </c>
      <c r="X320" s="241">
        <v>43831</v>
      </c>
      <c r="Y320" s="241">
        <v>44012</v>
      </c>
      <c r="Z320" s="241">
        <v>44073</v>
      </c>
      <c r="AA320" s="242">
        <f>SUM(GLOBAL_DATA[[#This Row],[Initial 2020]],GLOBAL_DATA[[#This Row],[Initial 2021]],GLOBAL_DATA[[#This Row],[Initial 2022]],GLOBAL_DATA[[#This Row],[Initial 2023]])</f>
        <v>0</v>
      </c>
      <c r="AB320" s="243">
        <f>SUM(GLOBAL_DATA[[#This Row],[Reestimated 2020]],GLOBAL_DATA[[#This Row],[Reestimated 2021]],GLOBAL_DATA[[#This Row],[Reestimated 2022]],GLOBAL_DATA[[#This Row],[Reestimated 2023]])</f>
        <v>0</v>
      </c>
      <c r="AC320" s="244">
        <f>SUM(GLOBAL_DATA[[#This Row],[Spent 2020]],GLOBAL_DATA[[#This Row],[Spent 2021]],GLOBAL_DATA[[#This Row],[Spent 2022]],GLOBAL_DATA[[#This Row],[Spent 2023]])</f>
        <v>0</v>
      </c>
      <c r="AD320" s="245">
        <v>0</v>
      </c>
      <c r="AE320" s="246">
        <v>0</v>
      </c>
      <c r="AF320" s="247">
        <v>0</v>
      </c>
      <c r="AG320" s="246">
        <v>0</v>
      </c>
      <c r="AH320" s="246">
        <v>0</v>
      </c>
      <c r="AI320" s="246">
        <v>0</v>
      </c>
      <c r="AJ320" s="245">
        <v>0</v>
      </c>
      <c r="AK320" s="246">
        <v>0</v>
      </c>
      <c r="AL320" s="247">
        <v>0</v>
      </c>
      <c r="AM320" s="246">
        <v>0</v>
      </c>
      <c r="AN320" s="246">
        <v>0</v>
      </c>
      <c r="AO320" s="248">
        <v>0</v>
      </c>
      <c r="AP320" s="249" t="s">
        <v>933</v>
      </c>
      <c r="AQ320" s="249" t="s">
        <v>933</v>
      </c>
      <c r="AR320" s="162">
        <f>IF(GLOBAL_DATA[[#This Row],[Target scope]]&lt;&gt;Target_Not_Applicable,GLOBAL_DATA[[#This Row],[Target scope]]*GLOBAL_DATA[[#This Row],[Implementation progress rate]],"")</f>
        <v>1</v>
      </c>
      <c r="AS320" s="180">
        <f>IF(OR(GLOBAL_DATA[[#This Row],[Status]]=DATA!$J$6,GLOBAL_DATA[[#This Row],[Status]]=DATA!$J$7,GLOBAL_DATA[[#This Row],[Status]]=DATA!$J$8),1,0)</f>
        <v>1</v>
      </c>
      <c r="AT320" s="181">
        <f>IF(GLOBAL_DATA[[#This Row],[Status]]=Status_No_Project,"",MAX(GLOBAL_DATA[[#This Row],[Initial end]],GLOBAL_DATA[[#This Row],[Re-estimated end]],43831))</f>
        <v>44073</v>
      </c>
      <c r="AU3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 s="222">
        <f>IF(GLOBAL_DATA[[#This Row],[Target scope]]&lt;&gt;Target_Not_Applicable,COUNTBLANK(GLOBAL_DATA[[#This Row],[Target scope]:[Target justification (if&lt;100%)]]),0)+IF(GLOBAL_DATA[[#This Row],[Status]]&lt;&gt;Status_No_Project,COUNTBLANK(GLOBAL_DATA[[#This Row],[Implementation progress rate]:[CISO assessment]]),0)</f>
        <v>1</v>
      </c>
      <c r="AW320" s="45">
        <f>SUBTOTAL(103,GLOBAL_DATA[[#This Row],[BU]])</f>
        <v>0</v>
      </c>
    </row>
    <row r="321" spans="1:49" ht="38.25" x14ac:dyDescent="0.25">
      <c r="A321" s="222" t="s">
        <v>40</v>
      </c>
      <c r="B321" s="223" t="s">
        <v>894</v>
      </c>
      <c r="C321" s="223" t="s">
        <v>45</v>
      </c>
      <c r="D321" s="231" t="s">
        <v>573</v>
      </c>
      <c r="E321" s="232" t="s">
        <v>2</v>
      </c>
      <c r="F321" s="232"/>
      <c r="G321" s="233"/>
      <c r="H321" s="221" t="s">
        <v>570</v>
      </c>
      <c r="I321" s="231" t="s">
        <v>568</v>
      </c>
      <c r="J321" s="232"/>
      <c r="K321" s="234"/>
      <c r="L321" s="235"/>
      <c r="M321" s="233"/>
      <c r="N321" s="236"/>
      <c r="O321" s="224" t="str">
        <f>IF(GLOBAL_DATA[[#This Row],[Target scope]]="","",INDEX(DATA_TargetStatusChoice[Target_Status_Choice],MATCH(GLOBAL_DATA[[#This Row],[Target scope]],DATA_TargetStatusChoice[Value],1)))</f>
        <v>FULL IMPLEMENTATION</v>
      </c>
      <c r="P321" s="237">
        <v>1</v>
      </c>
      <c r="Q321" s="238"/>
      <c r="R321" s="250" t="s">
        <v>33</v>
      </c>
      <c r="S321" s="251">
        <v>1</v>
      </c>
      <c r="T321" s="251" t="s">
        <v>386</v>
      </c>
      <c r="U321" s="252"/>
      <c r="V321" s="239" t="s">
        <v>431</v>
      </c>
      <c r="W321" s="240" t="s">
        <v>390</v>
      </c>
      <c r="X321" s="241">
        <v>43831</v>
      </c>
      <c r="Y321" s="241">
        <v>44012</v>
      </c>
      <c r="Z321" s="241">
        <v>44073</v>
      </c>
      <c r="AA321" s="242">
        <f>SUM(GLOBAL_DATA[[#This Row],[Initial 2020]],GLOBAL_DATA[[#This Row],[Initial 2021]],GLOBAL_DATA[[#This Row],[Initial 2022]],GLOBAL_DATA[[#This Row],[Initial 2023]])</f>
        <v>0</v>
      </c>
      <c r="AB321" s="243">
        <f>SUM(GLOBAL_DATA[[#This Row],[Reestimated 2020]],GLOBAL_DATA[[#This Row],[Reestimated 2021]],GLOBAL_DATA[[#This Row],[Reestimated 2022]],GLOBAL_DATA[[#This Row],[Reestimated 2023]])</f>
        <v>0</v>
      </c>
      <c r="AC321" s="244">
        <f>SUM(GLOBAL_DATA[[#This Row],[Spent 2020]],GLOBAL_DATA[[#This Row],[Spent 2021]],GLOBAL_DATA[[#This Row],[Spent 2022]],GLOBAL_DATA[[#This Row],[Spent 2023]])</f>
        <v>0</v>
      </c>
      <c r="AD321" s="245">
        <v>0</v>
      </c>
      <c r="AE321" s="246">
        <v>0</v>
      </c>
      <c r="AF321" s="247">
        <v>0</v>
      </c>
      <c r="AG321" s="246">
        <v>0</v>
      </c>
      <c r="AH321" s="246">
        <v>0</v>
      </c>
      <c r="AI321" s="246">
        <v>0</v>
      </c>
      <c r="AJ321" s="245">
        <v>0</v>
      </c>
      <c r="AK321" s="246">
        <v>0</v>
      </c>
      <c r="AL321" s="247">
        <v>0</v>
      </c>
      <c r="AM321" s="246">
        <v>0</v>
      </c>
      <c r="AN321" s="246">
        <v>0</v>
      </c>
      <c r="AO321" s="248">
        <v>0</v>
      </c>
      <c r="AP321" s="249" t="s">
        <v>933</v>
      </c>
      <c r="AQ321" s="249" t="s">
        <v>933</v>
      </c>
      <c r="AR321" s="162">
        <f>IF(GLOBAL_DATA[[#This Row],[Target scope]]&lt;&gt;Target_Not_Applicable,GLOBAL_DATA[[#This Row],[Target scope]]*GLOBAL_DATA[[#This Row],[Implementation progress rate]],"")</f>
        <v>1</v>
      </c>
      <c r="AS321" s="180">
        <f>IF(OR(GLOBAL_DATA[[#This Row],[Status]]=DATA!$J$6,GLOBAL_DATA[[#This Row],[Status]]=DATA!$J$7,GLOBAL_DATA[[#This Row],[Status]]=DATA!$J$8),1,0)</f>
        <v>1</v>
      </c>
      <c r="AT321" s="181">
        <f>IF(GLOBAL_DATA[[#This Row],[Status]]=Status_No_Project,"",MAX(GLOBAL_DATA[[#This Row],[Initial end]],GLOBAL_DATA[[#This Row],[Re-estimated end]],43831))</f>
        <v>44073</v>
      </c>
      <c r="AU3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 s="222">
        <f>IF(GLOBAL_DATA[[#This Row],[Target scope]]&lt;&gt;Target_Not_Applicable,COUNTBLANK(GLOBAL_DATA[[#This Row],[Target scope]:[Target justification (if&lt;100%)]]),0)+IF(GLOBAL_DATA[[#This Row],[Status]]&lt;&gt;Status_No_Project,COUNTBLANK(GLOBAL_DATA[[#This Row],[Implementation progress rate]:[CISO assessment]]),0)</f>
        <v>1</v>
      </c>
      <c r="AW321" s="45">
        <f>SUBTOTAL(103,GLOBAL_DATA[[#This Row],[BU]])</f>
        <v>1</v>
      </c>
    </row>
    <row r="322" spans="1:49" ht="38.25" hidden="1" x14ac:dyDescent="0.25">
      <c r="A322" s="222" t="s">
        <v>40</v>
      </c>
      <c r="B322" s="223" t="s">
        <v>894</v>
      </c>
      <c r="C322" s="223" t="s">
        <v>45</v>
      </c>
      <c r="D322" s="231" t="s">
        <v>574</v>
      </c>
      <c r="E322" s="232" t="s">
        <v>2</v>
      </c>
      <c r="F322" s="232"/>
      <c r="G322" s="233"/>
      <c r="H322" s="221"/>
      <c r="I322" s="231" t="s">
        <v>568</v>
      </c>
      <c r="J322" s="232"/>
      <c r="K322" s="234"/>
      <c r="L322" s="235"/>
      <c r="M322" s="233"/>
      <c r="N322" s="236"/>
      <c r="O322" s="224" t="str">
        <f>IF(GLOBAL_DATA[[#This Row],[Target scope]]="","",INDEX(DATA_TargetStatusChoice[Target_Status_Choice],MATCH(GLOBAL_DATA[[#This Row],[Target scope]],DATA_TargetStatusChoice[Value],1)))</f>
        <v>FULL IMPLEMENTATION</v>
      </c>
      <c r="P322" s="237">
        <v>1</v>
      </c>
      <c r="Q322" s="238"/>
      <c r="R322" s="250" t="s">
        <v>32</v>
      </c>
      <c r="S322" s="251">
        <v>0.5</v>
      </c>
      <c r="T322" s="251" t="s">
        <v>386</v>
      </c>
      <c r="U322" s="252"/>
      <c r="V322" s="239" t="s">
        <v>431</v>
      </c>
      <c r="W322" s="240" t="s">
        <v>921</v>
      </c>
      <c r="X322" s="241">
        <v>43831</v>
      </c>
      <c r="Y322" s="241">
        <v>44195</v>
      </c>
      <c r="Z322" s="241" t="s">
        <v>562</v>
      </c>
      <c r="AA322" s="242">
        <f>SUM(GLOBAL_DATA[[#This Row],[Initial 2020]],GLOBAL_DATA[[#This Row],[Initial 2021]],GLOBAL_DATA[[#This Row],[Initial 2022]],GLOBAL_DATA[[#This Row],[Initial 2023]])</f>
        <v>42</v>
      </c>
      <c r="AB322" s="243">
        <f>SUM(GLOBAL_DATA[[#This Row],[Reestimated 2020]],GLOBAL_DATA[[#This Row],[Reestimated 2021]],GLOBAL_DATA[[#This Row],[Reestimated 2022]],GLOBAL_DATA[[#This Row],[Reestimated 2023]])</f>
        <v>60</v>
      </c>
      <c r="AC322" s="244">
        <f>SUM(GLOBAL_DATA[[#This Row],[Spent 2020]],GLOBAL_DATA[[#This Row],[Spent 2021]],GLOBAL_DATA[[#This Row],[Spent 2022]],GLOBAL_DATA[[#This Row],[Spent 2023]])</f>
        <v>12</v>
      </c>
      <c r="AD322" s="245">
        <v>42</v>
      </c>
      <c r="AE322" s="246">
        <v>19</v>
      </c>
      <c r="AF322" s="247">
        <v>12</v>
      </c>
      <c r="AG322" s="246">
        <v>0</v>
      </c>
      <c r="AH322" s="246">
        <v>41</v>
      </c>
      <c r="AI322" s="246">
        <v>0</v>
      </c>
      <c r="AJ322" s="245">
        <v>0</v>
      </c>
      <c r="AK322" s="246">
        <v>0</v>
      </c>
      <c r="AL322" s="247">
        <v>0</v>
      </c>
      <c r="AM322" s="246">
        <v>0</v>
      </c>
      <c r="AN322" s="246">
        <v>0</v>
      </c>
      <c r="AO322" s="248">
        <v>0</v>
      </c>
      <c r="AP322" s="249" t="s">
        <v>933</v>
      </c>
      <c r="AQ322" s="249" t="s">
        <v>933</v>
      </c>
      <c r="AR322" s="162">
        <f>IF(GLOBAL_DATA[[#This Row],[Target scope]]&lt;&gt;Target_Not_Applicable,GLOBAL_DATA[[#This Row],[Target scope]]*GLOBAL_DATA[[#This Row],[Implementation progress rate]],"")</f>
        <v>0.5</v>
      </c>
      <c r="AS322" s="180">
        <f>IF(OR(GLOBAL_DATA[[#This Row],[Status]]=DATA!$J$6,GLOBAL_DATA[[#This Row],[Status]]=DATA!$J$7,GLOBAL_DATA[[#This Row],[Status]]=DATA!$J$8),1,0)</f>
        <v>0</v>
      </c>
      <c r="AT322" s="181">
        <f>IF(GLOBAL_DATA[[#This Row],[Status]]=Status_No_Project,"",MAX(GLOBAL_DATA[[#This Row],[Initial end]],GLOBAL_DATA[[#This Row],[Re-estimated end]],43831))</f>
        <v>44195</v>
      </c>
      <c r="AU3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 s="222">
        <f>IF(GLOBAL_DATA[[#This Row],[Target scope]]&lt;&gt;Target_Not_Applicable,COUNTBLANK(GLOBAL_DATA[[#This Row],[Target scope]:[Target justification (if&lt;100%)]]),0)+IF(GLOBAL_DATA[[#This Row],[Status]]&lt;&gt;Status_No_Project,COUNTBLANK(GLOBAL_DATA[[#This Row],[Implementation progress rate]:[CISO assessment]]),0)</f>
        <v>1</v>
      </c>
      <c r="AW322" s="45">
        <f>SUBTOTAL(103,GLOBAL_DATA[[#This Row],[BU]])</f>
        <v>0</v>
      </c>
    </row>
    <row r="323" spans="1:49" ht="38.25" hidden="1" x14ac:dyDescent="0.25">
      <c r="A323" s="222" t="s">
        <v>40</v>
      </c>
      <c r="B323" s="223" t="s">
        <v>894</v>
      </c>
      <c r="C323" s="223" t="s">
        <v>45</v>
      </c>
      <c r="D323" s="231" t="s">
        <v>575</v>
      </c>
      <c r="E323" s="232" t="s">
        <v>2</v>
      </c>
      <c r="F323" s="232"/>
      <c r="G323" s="233"/>
      <c r="H323" s="221"/>
      <c r="I323" s="231" t="s">
        <v>568</v>
      </c>
      <c r="J323" s="232"/>
      <c r="K323" s="234"/>
      <c r="L323" s="235"/>
      <c r="M323" s="233"/>
      <c r="N323" s="236"/>
      <c r="O323" s="224" t="str">
        <f>IF(GLOBAL_DATA[[#This Row],[Target scope]]="","",INDEX(DATA_TargetStatusChoice[Target_Status_Choice],MATCH(GLOBAL_DATA[[#This Row],[Target scope]],DATA_TargetStatusChoice[Value],1)))</f>
        <v>FULL IMPLEMENTATION</v>
      </c>
      <c r="P323" s="237">
        <v>1</v>
      </c>
      <c r="Q323" s="238"/>
      <c r="R323" s="250" t="s">
        <v>31</v>
      </c>
      <c r="S323" s="251">
        <v>0</v>
      </c>
      <c r="T323" s="251" t="s">
        <v>386</v>
      </c>
      <c r="U323" s="252"/>
      <c r="V323" s="239" t="s">
        <v>431</v>
      </c>
      <c r="W323" s="240" t="s">
        <v>921</v>
      </c>
      <c r="X323" s="241">
        <v>44195</v>
      </c>
      <c r="Y323" s="241">
        <v>44560</v>
      </c>
      <c r="Z323" s="241" t="s">
        <v>562</v>
      </c>
      <c r="AA323" s="242">
        <f>SUM(GLOBAL_DATA[[#This Row],[Initial 2020]],GLOBAL_DATA[[#This Row],[Initial 2021]],GLOBAL_DATA[[#This Row],[Initial 2022]],GLOBAL_DATA[[#This Row],[Initial 2023]])</f>
        <v>4</v>
      </c>
      <c r="AB323" s="243">
        <f>SUM(GLOBAL_DATA[[#This Row],[Reestimated 2020]],GLOBAL_DATA[[#This Row],[Reestimated 2021]],GLOBAL_DATA[[#This Row],[Reestimated 2022]],GLOBAL_DATA[[#This Row],[Reestimated 2023]])</f>
        <v>0</v>
      </c>
      <c r="AC323" s="244">
        <f>SUM(GLOBAL_DATA[[#This Row],[Spent 2020]],GLOBAL_DATA[[#This Row],[Spent 2021]],GLOBAL_DATA[[#This Row],[Spent 2022]],GLOBAL_DATA[[#This Row],[Spent 2023]])</f>
        <v>0</v>
      </c>
      <c r="AD323" s="245">
        <v>0</v>
      </c>
      <c r="AE323" s="246">
        <v>0</v>
      </c>
      <c r="AF323" s="247">
        <v>0</v>
      </c>
      <c r="AG323" s="246">
        <v>4</v>
      </c>
      <c r="AH323" s="246">
        <v>0</v>
      </c>
      <c r="AI323" s="246">
        <v>0</v>
      </c>
      <c r="AJ323" s="245">
        <v>0</v>
      </c>
      <c r="AK323" s="246">
        <v>0</v>
      </c>
      <c r="AL323" s="247">
        <v>0</v>
      </c>
      <c r="AM323" s="246">
        <v>0</v>
      </c>
      <c r="AN323" s="246">
        <v>0</v>
      </c>
      <c r="AO323" s="248">
        <v>0</v>
      </c>
      <c r="AP323" s="249" t="s">
        <v>933</v>
      </c>
      <c r="AQ323" s="249" t="s">
        <v>933</v>
      </c>
      <c r="AR323" s="162">
        <f>IF(GLOBAL_DATA[[#This Row],[Target scope]]&lt;&gt;Target_Not_Applicable,GLOBAL_DATA[[#This Row],[Target scope]]*GLOBAL_DATA[[#This Row],[Implementation progress rate]],"")</f>
        <v>0</v>
      </c>
      <c r="AS323" s="180">
        <f>IF(OR(GLOBAL_DATA[[#This Row],[Status]]=DATA!$J$6,GLOBAL_DATA[[#This Row],[Status]]=DATA!$J$7,GLOBAL_DATA[[#This Row],[Status]]=DATA!$J$8),1,0)</f>
        <v>0</v>
      </c>
      <c r="AT323" s="181">
        <f>IF(GLOBAL_DATA[[#This Row],[Status]]=Status_No_Project,"",MAX(GLOBAL_DATA[[#This Row],[Initial end]],GLOBAL_DATA[[#This Row],[Re-estimated end]],43831))</f>
        <v>44560</v>
      </c>
      <c r="AU3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 s="222">
        <f>IF(GLOBAL_DATA[[#This Row],[Target scope]]&lt;&gt;Target_Not_Applicable,COUNTBLANK(GLOBAL_DATA[[#This Row],[Target scope]:[Target justification (if&lt;100%)]]),0)+IF(GLOBAL_DATA[[#This Row],[Status]]&lt;&gt;Status_No_Project,COUNTBLANK(GLOBAL_DATA[[#This Row],[Implementation progress rate]:[CISO assessment]]),0)</f>
        <v>1</v>
      </c>
      <c r="AW323" s="45">
        <f>SUBTOTAL(103,GLOBAL_DATA[[#This Row],[BU]])</f>
        <v>0</v>
      </c>
    </row>
    <row r="324" spans="1:49" ht="25.5" hidden="1" x14ac:dyDescent="0.25">
      <c r="A324" s="222" t="s">
        <v>40</v>
      </c>
      <c r="B324" s="223" t="s">
        <v>894</v>
      </c>
      <c r="C324" s="223" t="s">
        <v>45</v>
      </c>
      <c r="D324" s="231" t="s">
        <v>576</v>
      </c>
      <c r="E324" s="232" t="s">
        <v>2</v>
      </c>
      <c r="F324" s="232"/>
      <c r="G324" s="233"/>
      <c r="H324" s="221"/>
      <c r="I324" s="231" t="s">
        <v>571</v>
      </c>
      <c r="J324" s="232"/>
      <c r="K324" s="234"/>
      <c r="L324" s="235"/>
      <c r="M324" s="233"/>
      <c r="N324" s="236"/>
      <c r="O324" s="224" t="str">
        <f>IF(GLOBAL_DATA[[#This Row],[Target scope]]="","",INDEX(DATA_TargetStatusChoice[Target_Status_Choice],MATCH(GLOBAL_DATA[[#This Row],[Target scope]],DATA_TargetStatusChoice[Value],1)))</f>
        <v>NOT APPLICABLE</v>
      </c>
      <c r="P324" s="237" t="s">
        <v>427</v>
      </c>
      <c r="Q324" s="238"/>
      <c r="R324" s="250" t="s">
        <v>469</v>
      </c>
      <c r="S324" s="251"/>
      <c r="T324" s="251" t="s">
        <v>386</v>
      </c>
      <c r="U324" s="252"/>
      <c r="V324" s="239" t="s">
        <v>431</v>
      </c>
      <c r="W324" s="240" t="s">
        <v>921</v>
      </c>
      <c r="X324" s="241" t="s">
        <v>562</v>
      </c>
      <c r="Y324" s="241" t="s">
        <v>562</v>
      </c>
      <c r="Z324" s="241" t="s">
        <v>562</v>
      </c>
      <c r="AA324" s="242">
        <f>SUM(GLOBAL_DATA[[#This Row],[Initial 2020]],GLOBAL_DATA[[#This Row],[Initial 2021]],GLOBAL_DATA[[#This Row],[Initial 2022]],GLOBAL_DATA[[#This Row],[Initial 2023]])</f>
        <v>0</v>
      </c>
      <c r="AB324" s="243">
        <f>SUM(GLOBAL_DATA[[#This Row],[Reestimated 2020]],GLOBAL_DATA[[#This Row],[Reestimated 2021]],GLOBAL_DATA[[#This Row],[Reestimated 2022]],GLOBAL_DATA[[#This Row],[Reestimated 2023]])</f>
        <v>0</v>
      </c>
      <c r="AC324" s="244">
        <f>SUM(GLOBAL_DATA[[#This Row],[Spent 2020]],GLOBAL_DATA[[#This Row],[Spent 2021]],GLOBAL_DATA[[#This Row],[Spent 2022]],GLOBAL_DATA[[#This Row],[Spent 2023]])</f>
        <v>0</v>
      </c>
      <c r="AD324" s="245">
        <v>0</v>
      </c>
      <c r="AE324" s="246">
        <v>0</v>
      </c>
      <c r="AF324" s="247">
        <v>0</v>
      </c>
      <c r="AG324" s="246">
        <v>0</v>
      </c>
      <c r="AH324" s="246">
        <v>0</v>
      </c>
      <c r="AI324" s="246">
        <v>0</v>
      </c>
      <c r="AJ324" s="245">
        <v>0</v>
      </c>
      <c r="AK324" s="246">
        <v>0</v>
      </c>
      <c r="AL324" s="247">
        <v>0</v>
      </c>
      <c r="AM324" s="246">
        <v>0</v>
      </c>
      <c r="AN324" s="246">
        <v>0</v>
      </c>
      <c r="AO324" s="248">
        <v>0</v>
      </c>
      <c r="AP324" s="249" t="s">
        <v>933</v>
      </c>
      <c r="AQ324" s="249" t="s">
        <v>933</v>
      </c>
      <c r="AR324" s="162" t="str">
        <f>IF(GLOBAL_DATA[[#This Row],[Target scope]]&lt;&gt;Target_Not_Applicable,GLOBAL_DATA[[#This Row],[Target scope]]*GLOBAL_DATA[[#This Row],[Implementation progress rate]],"")</f>
        <v/>
      </c>
      <c r="AS324" s="180">
        <f>IF(OR(GLOBAL_DATA[[#This Row],[Status]]=DATA!$J$6,GLOBAL_DATA[[#This Row],[Status]]=DATA!$J$7,GLOBAL_DATA[[#This Row],[Status]]=DATA!$J$8),1,0)</f>
        <v>0</v>
      </c>
      <c r="AT324" s="181" t="str">
        <f>IF(GLOBAL_DATA[[#This Row],[Status]]=Status_No_Project,"",MAX(GLOBAL_DATA[[#This Row],[Initial end]],GLOBAL_DATA[[#This Row],[Re-estimated end]],43831))</f>
        <v/>
      </c>
      <c r="AU3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 s="222">
        <f>IF(GLOBAL_DATA[[#This Row],[Target scope]]&lt;&gt;Target_Not_Applicable,COUNTBLANK(GLOBAL_DATA[[#This Row],[Target scope]:[Target justification (if&lt;100%)]]),0)+IF(GLOBAL_DATA[[#This Row],[Status]]&lt;&gt;Status_No_Project,COUNTBLANK(GLOBAL_DATA[[#This Row],[Implementation progress rate]:[CISO assessment]]),0)</f>
        <v>0</v>
      </c>
      <c r="AW324" s="45">
        <f>SUBTOTAL(103,GLOBAL_DATA[[#This Row],[BU]])</f>
        <v>0</v>
      </c>
    </row>
    <row r="325" spans="1:49" ht="25.5" hidden="1" x14ac:dyDescent="0.25">
      <c r="A325" s="222" t="s">
        <v>40</v>
      </c>
      <c r="B325" s="223" t="s">
        <v>894</v>
      </c>
      <c r="C325" s="223" t="s">
        <v>45</v>
      </c>
      <c r="D325" s="231" t="s">
        <v>577</v>
      </c>
      <c r="E325" s="232" t="s">
        <v>2</v>
      </c>
      <c r="F325" s="232"/>
      <c r="G325" s="233"/>
      <c r="H325" s="221"/>
      <c r="I325" s="231" t="s">
        <v>578</v>
      </c>
      <c r="J325" s="232"/>
      <c r="K325" s="234"/>
      <c r="L325" s="235"/>
      <c r="M325" s="233"/>
      <c r="N325" s="236"/>
      <c r="O325" s="224" t="str">
        <f>IF(GLOBAL_DATA[[#This Row],[Target scope]]="","",INDEX(DATA_TargetStatusChoice[Target_Status_Choice],MATCH(GLOBAL_DATA[[#This Row],[Target scope]],DATA_TargetStatusChoice[Value],1)))</f>
        <v>NOT APPLICABLE</v>
      </c>
      <c r="P325" s="237" t="s">
        <v>427</v>
      </c>
      <c r="Q325" s="238"/>
      <c r="R325" s="250" t="s">
        <v>469</v>
      </c>
      <c r="S325" s="251"/>
      <c r="T325" s="251" t="s">
        <v>386</v>
      </c>
      <c r="U325" s="252"/>
      <c r="V325" s="239" t="s">
        <v>430</v>
      </c>
      <c r="W325" s="240" t="s">
        <v>39</v>
      </c>
      <c r="X325" s="241" t="s">
        <v>562</v>
      </c>
      <c r="Y325" s="241" t="s">
        <v>562</v>
      </c>
      <c r="Z325" s="241" t="s">
        <v>562</v>
      </c>
      <c r="AA325" s="242">
        <f>SUM(GLOBAL_DATA[[#This Row],[Initial 2020]],GLOBAL_DATA[[#This Row],[Initial 2021]],GLOBAL_DATA[[#This Row],[Initial 2022]],GLOBAL_DATA[[#This Row],[Initial 2023]])</f>
        <v>0</v>
      </c>
      <c r="AB325" s="243">
        <f>SUM(GLOBAL_DATA[[#This Row],[Reestimated 2020]],GLOBAL_DATA[[#This Row],[Reestimated 2021]],GLOBAL_DATA[[#This Row],[Reestimated 2022]],GLOBAL_DATA[[#This Row],[Reestimated 2023]])</f>
        <v>0</v>
      </c>
      <c r="AC325" s="244">
        <f>SUM(GLOBAL_DATA[[#This Row],[Spent 2020]],GLOBAL_DATA[[#This Row],[Spent 2021]],GLOBAL_DATA[[#This Row],[Spent 2022]],GLOBAL_DATA[[#This Row],[Spent 2023]])</f>
        <v>0</v>
      </c>
      <c r="AD325" s="245">
        <v>0</v>
      </c>
      <c r="AE325" s="246">
        <v>0</v>
      </c>
      <c r="AF325" s="247">
        <v>0</v>
      </c>
      <c r="AG325" s="246">
        <v>0</v>
      </c>
      <c r="AH325" s="246">
        <v>0</v>
      </c>
      <c r="AI325" s="246">
        <v>0</v>
      </c>
      <c r="AJ325" s="245">
        <v>0</v>
      </c>
      <c r="AK325" s="246">
        <v>0</v>
      </c>
      <c r="AL325" s="247">
        <v>0</v>
      </c>
      <c r="AM325" s="246">
        <v>0</v>
      </c>
      <c r="AN325" s="246">
        <v>0</v>
      </c>
      <c r="AO325" s="248">
        <v>0</v>
      </c>
      <c r="AP325" s="249" t="s">
        <v>933</v>
      </c>
      <c r="AQ325" s="249" t="s">
        <v>933</v>
      </c>
      <c r="AR325" s="162" t="str">
        <f>IF(GLOBAL_DATA[[#This Row],[Target scope]]&lt;&gt;Target_Not_Applicable,GLOBAL_DATA[[#This Row],[Target scope]]*GLOBAL_DATA[[#This Row],[Implementation progress rate]],"")</f>
        <v/>
      </c>
      <c r="AS325" s="180">
        <f>IF(OR(GLOBAL_DATA[[#This Row],[Status]]=DATA!$J$6,GLOBAL_DATA[[#This Row],[Status]]=DATA!$J$7,GLOBAL_DATA[[#This Row],[Status]]=DATA!$J$8),1,0)</f>
        <v>0</v>
      </c>
      <c r="AT325" s="181" t="str">
        <f>IF(GLOBAL_DATA[[#This Row],[Status]]=Status_No_Project,"",MAX(GLOBAL_DATA[[#This Row],[Initial end]],GLOBAL_DATA[[#This Row],[Re-estimated end]],43831))</f>
        <v/>
      </c>
      <c r="AU3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 s="222">
        <f>IF(GLOBAL_DATA[[#This Row],[Target scope]]&lt;&gt;Target_Not_Applicable,COUNTBLANK(GLOBAL_DATA[[#This Row],[Target scope]:[Target justification (if&lt;100%)]]),0)+IF(GLOBAL_DATA[[#This Row],[Status]]&lt;&gt;Status_No_Project,COUNTBLANK(GLOBAL_DATA[[#This Row],[Implementation progress rate]:[CISO assessment]]),0)</f>
        <v>0</v>
      </c>
      <c r="AW325" s="45">
        <f>SUBTOTAL(103,GLOBAL_DATA[[#This Row],[BU]])</f>
        <v>0</v>
      </c>
    </row>
    <row r="326" spans="1:49" ht="38.25" hidden="1" x14ac:dyDescent="0.25">
      <c r="A326" s="222" t="s">
        <v>40</v>
      </c>
      <c r="B326" s="223" t="s">
        <v>894</v>
      </c>
      <c r="C326" s="223" t="s">
        <v>45</v>
      </c>
      <c r="D326" s="231" t="s">
        <v>579</v>
      </c>
      <c r="E326" s="232" t="s">
        <v>2</v>
      </c>
      <c r="F326" s="232"/>
      <c r="G326" s="233"/>
      <c r="H326" s="221"/>
      <c r="I326" s="231" t="s">
        <v>571</v>
      </c>
      <c r="J326" s="232"/>
      <c r="K326" s="234"/>
      <c r="L326" s="235"/>
      <c r="M326" s="233"/>
      <c r="N326" s="236"/>
      <c r="O326" s="224" t="str">
        <f>IF(GLOBAL_DATA[[#This Row],[Target scope]]="","",INDEX(DATA_TargetStatusChoice[Target_Status_Choice],MATCH(GLOBAL_DATA[[#This Row],[Target scope]],DATA_TargetStatusChoice[Value],1)))</f>
        <v>FULL IMPLEMENTATION</v>
      </c>
      <c r="P326" s="237">
        <v>1</v>
      </c>
      <c r="Q326" s="238"/>
      <c r="R326" s="250" t="s">
        <v>32</v>
      </c>
      <c r="S326" s="251">
        <v>0.8</v>
      </c>
      <c r="T326" s="251" t="s">
        <v>386</v>
      </c>
      <c r="U326" s="252"/>
      <c r="V326" s="239" t="s">
        <v>431</v>
      </c>
      <c r="W326" s="240" t="s">
        <v>921</v>
      </c>
      <c r="X326" s="241">
        <v>43831</v>
      </c>
      <c r="Y326" s="241">
        <v>45290</v>
      </c>
      <c r="Z326" s="241" t="s">
        <v>562</v>
      </c>
      <c r="AA326" s="242">
        <f>SUM(GLOBAL_DATA[[#This Row],[Initial 2020]],GLOBAL_DATA[[#This Row],[Initial 2021]],GLOBAL_DATA[[#This Row],[Initial 2022]],GLOBAL_DATA[[#This Row],[Initial 2023]])</f>
        <v>2</v>
      </c>
      <c r="AB326" s="243">
        <f>SUM(GLOBAL_DATA[[#This Row],[Reestimated 2020]],GLOBAL_DATA[[#This Row],[Reestimated 2021]],GLOBAL_DATA[[#This Row],[Reestimated 2022]],GLOBAL_DATA[[#This Row],[Reestimated 2023]])</f>
        <v>2</v>
      </c>
      <c r="AC326" s="244">
        <f>SUM(GLOBAL_DATA[[#This Row],[Spent 2020]],GLOBAL_DATA[[#This Row],[Spent 2021]],GLOBAL_DATA[[#This Row],[Spent 2022]],GLOBAL_DATA[[#This Row],[Spent 2023]])</f>
        <v>0</v>
      </c>
      <c r="AD326" s="245">
        <v>2</v>
      </c>
      <c r="AE326" s="246">
        <v>1</v>
      </c>
      <c r="AF326" s="247">
        <v>0</v>
      </c>
      <c r="AG326" s="246">
        <v>0</v>
      </c>
      <c r="AH326" s="246">
        <v>1</v>
      </c>
      <c r="AI326" s="246">
        <v>0</v>
      </c>
      <c r="AJ326" s="245">
        <v>0</v>
      </c>
      <c r="AK326" s="246">
        <v>0</v>
      </c>
      <c r="AL326" s="247">
        <v>0</v>
      </c>
      <c r="AM326" s="246">
        <v>0</v>
      </c>
      <c r="AN326" s="246">
        <v>0</v>
      </c>
      <c r="AO326" s="248">
        <v>0</v>
      </c>
      <c r="AP326" s="249" t="s">
        <v>933</v>
      </c>
      <c r="AQ326" s="249" t="s">
        <v>933</v>
      </c>
      <c r="AR326" s="162">
        <f>IF(GLOBAL_DATA[[#This Row],[Target scope]]&lt;&gt;Target_Not_Applicable,GLOBAL_DATA[[#This Row],[Target scope]]*GLOBAL_DATA[[#This Row],[Implementation progress rate]],"")</f>
        <v>0.8</v>
      </c>
      <c r="AS326" s="180">
        <f>IF(OR(GLOBAL_DATA[[#This Row],[Status]]=DATA!$J$6,GLOBAL_DATA[[#This Row],[Status]]=DATA!$J$7,GLOBAL_DATA[[#This Row],[Status]]=DATA!$J$8),1,0)</f>
        <v>0</v>
      </c>
      <c r="AT326" s="181">
        <f>IF(GLOBAL_DATA[[#This Row],[Status]]=Status_No_Project,"",MAX(GLOBAL_DATA[[#This Row],[Initial end]],GLOBAL_DATA[[#This Row],[Re-estimated end]],43831))</f>
        <v>45290</v>
      </c>
      <c r="AU3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 s="222">
        <f>IF(GLOBAL_DATA[[#This Row],[Target scope]]&lt;&gt;Target_Not_Applicable,COUNTBLANK(GLOBAL_DATA[[#This Row],[Target scope]:[Target justification (if&lt;100%)]]),0)+IF(GLOBAL_DATA[[#This Row],[Status]]&lt;&gt;Status_No_Project,COUNTBLANK(GLOBAL_DATA[[#This Row],[Implementation progress rate]:[CISO assessment]]),0)</f>
        <v>1</v>
      </c>
      <c r="AW326" s="45">
        <f>SUBTOTAL(103,GLOBAL_DATA[[#This Row],[BU]])</f>
        <v>0</v>
      </c>
    </row>
    <row r="327" spans="1:49" ht="38.25" x14ac:dyDescent="0.25">
      <c r="A327" s="222" t="s">
        <v>40</v>
      </c>
      <c r="B327" s="223" t="s">
        <v>894</v>
      </c>
      <c r="C327" s="223" t="s">
        <v>45</v>
      </c>
      <c r="D327" s="231" t="s">
        <v>580</v>
      </c>
      <c r="E327" s="232" t="s">
        <v>2</v>
      </c>
      <c r="F327" s="232"/>
      <c r="G327" s="233"/>
      <c r="H327" s="221" t="s">
        <v>570</v>
      </c>
      <c r="I327" s="231" t="s">
        <v>571</v>
      </c>
      <c r="J327" s="232"/>
      <c r="K327" s="234"/>
      <c r="L327" s="235"/>
      <c r="M327" s="233"/>
      <c r="N327" s="236"/>
      <c r="O327" s="224" t="str">
        <f>IF(GLOBAL_DATA[[#This Row],[Target scope]]="","",INDEX(DATA_TargetStatusChoice[Target_Status_Choice],MATCH(GLOBAL_DATA[[#This Row],[Target scope]],DATA_TargetStatusChoice[Value],1)))</f>
        <v>FULL IMPLEMENTATION</v>
      </c>
      <c r="P327" s="237">
        <v>1</v>
      </c>
      <c r="Q327" s="238"/>
      <c r="R327" s="250" t="s">
        <v>31</v>
      </c>
      <c r="S327" s="251">
        <v>0</v>
      </c>
      <c r="T327" s="251" t="s">
        <v>386</v>
      </c>
      <c r="U327" s="252"/>
      <c r="V327" s="239" t="s">
        <v>430</v>
      </c>
      <c r="W327" s="240" t="s">
        <v>390</v>
      </c>
      <c r="X327" s="241">
        <v>44562</v>
      </c>
      <c r="Y327" s="241">
        <v>44560</v>
      </c>
      <c r="Z327" s="241" t="s">
        <v>562</v>
      </c>
      <c r="AA327" s="242">
        <f>SUM(GLOBAL_DATA[[#This Row],[Initial 2020]],GLOBAL_DATA[[#This Row],[Initial 2021]],GLOBAL_DATA[[#This Row],[Initial 2022]],GLOBAL_DATA[[#This Row],[Initial 2023]])</f>
        <v>14</v>
      </c>
      <c r="AB327" s="243">
        <f>SUM(GLOBAL_DATA[[#This Row],[Reestimated 2020]],GLOBAL_DATA[[#This Row],[Reestimated 2021]],GLOBAL_DATA[[#This Row],[Reestimated 2022]],GLOBAL_DATA[[#This Row],[Reestimated 2023]])</f>
        <v>15</v>
      </c>
      <c r="AC327" s="244">
        <f>SUM(GLOBAL_DATA[[#This Row],[Spent 2020]],GLOBAL_DATA[[#This Row],[Spent 2021]],GLOBAL_DATA[[#This Row],[Spent 2022]],GLOBAL_DATA[[#This Row],[Spent 2023]])</f>
        <v>0</v>
      </c>
      <c r="AD327" s="245">
        <v>0</v>
      </c>
      <c r="AE327" s="246">
        <v>0</v>
      </c>
      <c r="AF327" s="247">
        <v>0</v>
      </c>
      <c r="AG327" s="246">
        <v>14</v>
      </c>
      <c r="AH327" s="246">
        <v>0</v>
      </c>
      <c r="AI327" s="246">
        <v>0</v>
      </c>
      <c r="AJ327" s="245">
        <v>0</v>
      </c>
      <c r="AK327" s="246">
        <v>15</v>
      </c>
      <c r="AL327" s="247">
        <v>0</v>
      </c>
      <c r="AM327" s="246">
        <v>0</v>
      </c>
      <c r="AN327" s="246">
        <v>0</v>
      </c>
      <c r="AO327" s="248">
        <v>0</v>
      </c>
      <c r="AP327" s="249" t="s">
        <v>933</v>
      </c>
      <c r="AQ327" s="249" t="s">
        <v>933</v>
      </c>
      <c r="AR327" s="162">
        <f>IF(GLOBAL_DATA[[#This Row],[Target scope]]&lt;&gt;Target_Not_Applicable,GLOBAL_DATA[[#This Row],[Target scope]]*GLOBAL_DATA[[#This Row],[Implementation progress rate]],"")</f>
        <v>0</v>
      </c>
      <c r="AS327" s="180">
        <f>IF(OR(GLOBAL_DATA[[#This Row],[Status]]=DATA!$J$6,GLOBAL_DATA[[#This Row],[Status]]=DATA!$J$7,GLOBAL_DATA[[#This Row],[Status]]=DATA!$J$8),1,0)</f>
        <v>0</v>
      </c>
      <c r="AT327" s="181">
        <f>IF(GLOBAL_DATA[[#This Row],[Status]]=Status_No_Project,"",MAX(GLOBAL_DATA[[#This Row],[Initial end]],GLOBAL_DATA[[#This Row],[Re-estimated end]],43831))</f>
        <v>44560</v>
      </c>
      <c r="AU3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 s="222">
        <f>IF(GLOBAL_DATA[[#This Row],[Target scope]]&lt;&gt;Target_Not_Applicable,COUNTBLANK(GLOBAL_DATA[[#This Row],[Target scope]:[Target justification (if&lt;100%)]]),0)+IF(GLOBAL_DATA[[#This Row],[Status]]&lt;&gt;Status_No_Project,COUNTBLANK(GLOBAL_DATA[[#This Row],[Implementation progress rate]:[CISO assessment]]),0)</f>
        <v>1</v>
      </c>
      <c r="AW327" s="45">
        <f>SUBTOTAL(103,GLOBAL_DATA[[#This Row],[BU]])</f>
        <v>1</v>
      </c>
    </row>
    <row r="328" spans="1:49" ht="38.25" hidden="1" x14ac:dyDescent="0.25">
      <c r="A328" s="222" t="s">
        <v>40</v>
      </c>
      <c r="B328" s="223" t="s">
        <v>894</v>
      </c>
      <c r="C328" s="223" t="s">
        <v>45</v>
      </c>
      <c r="D328" s="231" t="s">
        <v>581</v>
      </c>
      <c r="E328" s="232" t="s">
        <v>2</v>
      </c>
      <c r="F328" s="232"/>
      <c r="G328" s="233"/>
      <c r="H328" s="221"/>
      <c r="I328" s="231" t="s">
        <v>568</v>
      </c>
      <c r="J328" s="232"/>
      <c r="K328" s="234"/>
      <c r="L328" s="235"/>
      <c r="M328" s="233"/>
      <c r="N328" s="236"/>
      <c r="O328" s="224" t="str">
        <f>IF(GLOBAL_DATA[[#This Row],[Target scope]]="","",INDEX(DATA_TargetStatusChoice[Target_Status_Choice],MATCH(GLOBAL_DATA[[#This Row],[Target scope]],DATA_TargetStatusChoice[Value],1)))</f>
        <v>FULL IMPLEMENTATION</v>
      </c>
      <c r="P328" s="237">
        <v>1</v>
      </c>
      <c r="Q328" s="238"/>
      <c r="R328" s="250" t="s">
        <v>32</v>
      </c>
      <c r="S328" s="251">
        <v>0.8</v>
      </c>
      <c r="T328" s="251" t="s">
        <v>386</v>
      </c>
      <c r="U328" s="252"/>
      <c r="V328" s="239" t="s">
        <v>430</v>
      </c>
      <c r="W328" s="240" t="s">
        <v>390</v>
      </c>
      <c r="X328" s="241">
        <v>43831</v>
      </c>
      <c r="Y328" s="241">
        <v>44195</v>
      </c>
      <c r="Z328" s="241" t="s">
        <v>562</v>
      </c>
      <c r="AA328" s="242">
        <f>SUM(GLOBAL_DATA[[#This Row],[Initial 2020]],GLOBAL_DATA[[#This Row],[Initial 2021]],GLOBAL_DATA[[#This Row],[Initial 2022]],GLOBAL_DATA[[#This Row],[Initial 2023]])</f>
        <v>5</v>
      </c>
      <c r="AB328" s="243">
        <f>SUM(GLOBAL_DATA[[#This Row],[Reestimated 2020]],GLOBAL_DATA[[#This Row],[Reestimated 2021]],GLOBAL_DATA[[#This Row],[Reestimated 2022]],GLOBAL_DATA[[#This Row],[Reestimated 2023]])</f>
        <v>8</v>
      </c>
      <c r="AC328" s="244">
        <f>SUM(GLOBAL_DATA[[#This Row],[Spent 2020]],GLOBAL_DATA[[#This Row],[Spent 2021]],GLOBAL_DATA[[#This Row],[Spent 2022]],GLOBAL_DATA[[#This Row],[Spent 2023]])</f>
        <v>0</v>
      </c>
      <c r="AD328" s="245">
        <v>5</v>
      </c>
      <c r="AE328" s="246">
        <v>4</v>
      </c>
      <c r="AF328" s="247">
        <v>0</v>
      </c>
      <c r="AG328" s="246">
        <v>0</v>
      </c>
      <c r="AH328" s="246">
        <v>4</v>
      </c>
      <c r="AI328" s="246">
        <v>0</v>
      </c>
      <c r="AJ328" s="245">
        <v>0</v>
      </c>
      <c r="AK328" s="246">
        <v>0</v>
      </c>
      <c r="AL328" s="247">
        <v>0</v>
      </c>
      <c r="AM328" s="246">
        <v>0</v>
      </c>
      <c r="AN328" s="246">
        <v>0</v>
      </c>
      <c r="AO328" s="248">
        <v>0</v>
      </c>
      <c r="AP328" s="249" t="s">
        <v>933</v>
      </c>
      <c r="AQ328" s="249" t="s">
        <v>933</v>
      </c>
      <c r="AR328" s="162">
        <f>IF(GLOBAL_DATA[[#This Row],[Target scope]]&lt;&gt;Target_Not_Applicable,GLOBAL_DATA[[#This Row],[Target scope]]*GLOBAL_DATA[[#This Row],[Implementation progress rate]],"")</f>
        <v>0.8</v>
      </c>
      <c r="AS328" s="180">
        <f>IF(OR(GLOBAL_DATA[[#This Row],[Status]]=DATA!$J$6,GLOBAL_DATA[[#This Row],[Status]]=DATA!$J$7,GLOBAL_DATA[[#This Row],[Status]]=DATA!$J$8),1,0)</f>
        <v>0</v>
      </c>
      <c r="AT328" s="181">
        <f>IF(GLOBAL_DATA[[#This Row],[Status]]=Status_No_Project,"",MAX(GLOBAL_DATA[[#This Row],[Initial end]],GLOBAL_DATA[[#This Row],[Re-estimated end]],43831))</f>
        <v>44195</v>
      </c>
      <c r="AU3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 s="222">
        <f>IF(GLOBAL_DATA[[#This Row],[Target scope]]&lt;&gt;Target_Not_Applicable,COUNTBLANK(GLOBAL_DATA[[#This Row],[Target scope]:[Target justification (if&lt;100%)]]),0)+IF(GLOBAL_DATA[[#This Row],[Status]]&lt;&gt;Status_No_Project,COUNTBLANK(GLOBAL_DATA[[#This Row],[Implementation progress rate]:[CISO assessment]]),0)</f>
        <v>1</v>
      </c>
      <c r="AW328" s="45">
        <f>SUBTOTAL(103,GLOBAL_DATA[[#This Row],[BU]])</f>
        <v>0</v>
      </c>
    </row>
    <row r="329" spans="1:49" ht="38.25" hidden="1" x14ac:dyDescent="0.25">
      <c r="A329" s="222" t="s">
        <v>40</v>
      </c>
      <c r="B329" s="223" t="s">
        <v>894</v>
      </c>
      <c r="C329" s="223" t="s">
        <v>45</v>
      </c>
      <c r="D329" s="231" t="s">
        <v>582</v>
      </c>
      <c r="E329" s="232" t="s">
        <v>2</v>
      </c>
      <c r="F329" s="232"/>
      <c r="G329" s="233"/>
      <c r="H329" s="221"/>
      <c r="I329" s="231" t="s">
        <v>568</v>
      </c>
      <c r="J329" s="232"/>
      <c r="K329" s="234"/>
      <c r="L329" s="235"/>
      <c r="M329" s="233"/>
      <c r="N329" s="236"/>
      <c r="O329" s="224" t="str">
        <f>IF(GLOBAL_DATA[[#This Row],[Target scope]]="","",INDEX(DATA_TargetStatusChoice[Target_Status_Choice],MATCH(GLOBAL_DATA[[#This Row],[Target scope]],DATA_TargetStatusChoice[Value],1)))</f>
        <v>FULL IMPLEMENTATION</v>
      </c>
      <c r="P329" s="237">
        <v>1</v>
      </c>
      <c r="Q329" s="238"/>
      <c r="R329" s="250" t="s">
        <v>32</v>
      </c>
      <c r="S329" s="251">
        <v>0.6</v>
      </c>
      <c r="T329" s="251" t="s">
        <v>386</v>
      </c>
      <c r="U329" s="252"/>
      <c r="V329" s="239" t="s">
        <v>430</v>
      </c>
      <c r="W329" s="240" t="s">
        <v>921</v>
      </c>
      <c r="X329" s="241">
        <v>43831</v>
      </c>
      <c r="Y329" s="241">
        <v>44195</v>
      </c>
      <c r="Z329" s="241" t="s">
        <v>562</v>
      </c>
      <c r="AA329" s="242">
        <f>SUM(GLOBAL_DATA[[#This Row],[Initial 2020]],GLOBAL_DATA[[#This Row],[Initial 2021]],GLOBAL_DATA[[#This Row],[Initial 2022]],GLOBAL_DATA[[#This Row],[Initial 2023]])</f>
        <v>0</v>
      </c>
      <c r="AB329" s="243">
        <f>SUM(GLOBAL_DATA[[#This Row],[Reestimated 2020]],GLOBAL_DATA[[#This Row],[Reestimated 2021]],GLOBAL_DATA[[#This Row],[Reestimated 2022]],GLOBAL_DATA[[#This Row],[Reestimated 2023]])</f>
        <v>5</v>
      </c>
      <c r="AC329" s="244">
        <f>SUM(GLOBAL_DATA[[#This Row],[Spent 2020]],GLOBAL_DATA[[#This Row],[Spent 2021]],GLOBAL_DATA[[#This Row],[Spent 2022]],GLOBAL_DATA[[#This Row],[Spent 2023]])</f>
        <v>0</v>
      </c>
      <c r="AD329" s="245">
        <v>0</v>
      </c>
      <c r="AE329" s="246">
        <v>0</v>
      </c>
      <c r="AF329" s="247">
        <v>0</v>
      </c>
      <c r="AG329" s="246">
        <v>0</v>
      </c>
      <c r="AH329" s="246">
        <v>5</v>
      </c>
      <c r="AI329" s="246">
        <v>0</v>
      </c>
      <c r="AJ329" s="245">
        <v>0</v>
      </c>
      <c r="AK329" s="246">
        <v>0</v>
      </c>
      <c r="AL329" s="247">
        <v>0</v>
      </c>
      <c r="AM329" s="246">
        <v>0</v>
      </c>
      <c r="AN329" s="246">
        <v>0</v>
      </c>
      <c r="AO329" s="248">
        <v>0</v>
      </c>
      <c r="AP329" s="249" t="s">
        <v>933</v>
      </c>
      <c r="AQ329" s="249" t="s">
        <v>933</v>
      </c>
      <c r="AR329" s="162">
        <f>IF(GLOBAL_DATA[[#This Row],[Target scope]]&lt;&gt;Target_Not_Applicable,GLOBAL_DATA[[#This Row],[Target scope]]*GLOBAL_DATA[[#This Row],[Implementation progress rate]],"")</f>
        <v>0.6</v>
      </c>
      <c r="AS329" s="180">
        <f>IF(OR(GLOBAL_DATA[[#This Row],[Status]]=DATA!$J$6,GLOBAL_DATA[[#This Row],[Status]]=DATA!$J$7,GLOBAL_DATA[[#This Row],[Status]]=DATA!$J$8),1,0)</f>
        <v>0</v>
      </c>
      <c r="AT329" s="181">
        <f>IF(GLOBAL_DATA[[#This Row],[Status]]=Status_No_Project,"",MAX(GLOBAL_DATA[[#This Row],[Initial end]],GLOBAL_DATA[[#This Row],[Re-estimated end]],43831))</f>
        <v>44195</v>
      </c>
      <c r="AU3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 s="222">
        <f>IF(GLOBAL_DATA[[#This Row],[Target scope]]&lt;&gt;Target_Not_Applicable,COUNTBLANK(GLOBAL_DATA[[#This Row],[Target scope]:[Target justification (if&lt;100%)]]),0)+IF(GLOBAL_DATA[[#This Row],[Status]]&lt;&gt;Status_No_Project,COUNTBLANK(GLOBAL_DATA[[#This Row],[Implementation progress rate]:[CISO assessment]]),0)</f>
        <v>1</v>
      </c>
      <c r="AW329" s="45">
        <f>SUBTOTAL(103,GLOBAL_DATA[[#This Row],[BU]])</f>
        <v>0</v>
      </c>
    </row>
    <row r="330" spans="1:49" ht="25.5" hidden="1" x14ac:dyDescent="0.25">
      <c r="A330" s="222" t="s">
        <v>40</v>
      </c>
      <c r="B330" s="223" t="s">
        <v>894</v>
      </c>
      <c r="C330" s="223" t="s">
        <v>45</v>
      </c>
      <c r="D330" s="231" t="s">
        <v>583</v>
      </c>
      <c r="E330" s="232" t="s">
        <v>2</v>
      </c>
      <c r="F330" s="232"/>
      <c r="G330" s="233"/>
      <c r="H330" s="221"/>
      <c r="I330" s="231" t="s">
        <v>578</v>
      </c>
      <c r="J330" s="232"/>
      <c r="K330" s="234"/>
      <c r="L330" s="235"/>
      <c r="M330" s="233"/>
      <c r="N330" s="236"/>
      <c r="O330" s="224" t="str">
        <f>IF(GLOBAL_DATA[[#This Row],[Target scope]]="","",INDEX(DATA_TargetStatusChoice[Target_Status_Choice],MATCH(GLOBAL_DATA[[#This Row],[Target scope]],DATA_TargetStatusChoice[Value],1)))</f>
        <v>RISK ACCEPTED</v>
      </c>
      <c r="P330" s="237">
        <v>0</v>
      </c>
      <c r="Q330" s="238"/>
      <c r="R330" s="250" t="s">
        <v>469</v>
      </c>
      <c r="S330" s="251">
        <v>0</v>
      </c>
      <c r="T330" s="251" t="s">
        <v>386</v>
      </c>
      <c r="U330" s="252"/>
      <c r="V330" s="239" t="s">
        <v>430</v>
      </c>
      <c r="W330" s="240" t="s">
        <v>39</v>
      </c>
      <c r="X330" s="241" t="s">
        <v>562</v>
      </c>
      <c r="Y330" s="241" t="s">
        <v>562</v>
      </c>
      <c r="Z330" s="241" t="s">
        <v>562</v>
      </c>
      <c r="AA330" s="242">
        <f>SUM(GLOBAL_DATA[[#This Row],[Initial 2020]],GLOBAL_DATA[[#This Row],[Initial 2021]],GLOBAL_DATA[[#This Row],[Initial 2022]],GLOBAL_DATA[[#This Row],[Initial 2023]])</f>
        <v>0</v>
      </c>
      <c r="AB330" s="243">
        <f>SUM(GLOBAL_DATA[[#This Row],[Reestimated 2020]],GLOBAL_DATA[[#This Row],[Reestimated 2021]],GLOBAL_DATA[[#This Row],[Reestimated 2022]],GLOBAL_DATA[[#This Row],[Reestimated 2023]])</f>
        <v>0</v>
      </c>
      <c r="AC330" s="244">
        <f>SUM(GLOBAL_DATA[[#This Row],[Spent 2020]],GLOBAL_DATA[[#This Row],[Spent 2021]],GLOBAL_DATA[[#This Row],[Spent 2022]],GLOBAL_DATA[[#This Row],[Spent 2023]])</f>
        <v>0</v>
      </c>
      <c r="AD330" s="245">
        <v>0</v>
      </c>
      <c r="AE330" s="246">
        <v>0</v>
      </c>
      <c r="AF330" s="247">
        <v>0</v>
      </c>
      <c r="AG330" s="246">
        <v>0</v>
      </c>
      <c r="AH330" s="246">
        <v>0</v>
      </c>
      <c r="AI330" s="246">
        <v>0</v>
      </c>
      <c r="AJ330" s="245">
        <v>0</v>
      </c>
      <c r="AK330" s="246">
        <v>0</v>
      </c>
      <c r="AL330" s="247">
        <v>0</v>
      </c>
      <c r="AM330" s="246">
        <v>0</v>
      </c>
      <c r="AN330" s="246">
        <v>0</v>
      </c>
      <c r="AO330" s="248">
        <v>0</v>
      </c>
      <c r="AP330" s="249" t="s">
        <v>933</v>
      </c>
      <c r="AQ330" s="249" t="s">
        <v>933</v>
      </c>
      <c r="AR330" s="162">
        <f>IF(GLOBAL_DATA[[#This Row],[Target scope]]&lt;&gt;Target_Not_Applicable,GLOBAL_DATA[[#This Row],[Target scope]]*GLOBAL_DATA[[#This Row],[Implementation progress rate]],"")</f>
        <v>0</v>
      </c>
      <c r="AS330" s="180">
        <f>IF(OR(GLOBAL_DATA[[#This Row],[Status]]=DATA!$J$6,GLOBAL_DATA[[#This Row],[Status]]=DATA!$J$7,GLOBAL_DATA[[#This Row],[Status]]=DATA!$J$8),1,0)</f>
        <v>0</v>
      </c>
      <c r="AT330" s="181" t="str">
        <f>IF(GLOBAL_DATA[[#This Row],[Status]]=Status_No_Project,"",MAX(GLOBAL_DATA[[#This Row],[Initial end]],GLOBAL_DATA[[#This Row],[Re-estimated end]],43831))</f>
        <v/>
      </c>
      <c r="AU3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 s="222">
        <f>IF(GLOBAL_DATA[[#This Row],[Target scope]]&lt;&gt;Target_Not_Applicable,COUNTBLANK(GLOBAL_DATA[[#This Row],[Target scope]:[Target justification (if&lt;100%)]]),0)+IF(GLOBAL_DATA[[#This Row],[Status]]&lt;&gt;Status_No_Project,COUNTBLANK(GLOBAL_DATA[[#This Row],[Implementation progress rate]:[CISO assessment]]),0)</f>
        <v>1</v>
      </c>
      <c r="AW330" s="45">
        <f>SUBTOTAL(103,GLOBAL_DATA[[#This Row],[BU]])</f>
        <v>0</v>
      </c>
    </row>
    <row r="331" spans="1:49" ht="38.25" hidden="1" x14ac:dyDescent="0.25">
      <c r="A331" s="222" t="s">
        <v>40</v>
      </c>
      <c r="B331" s="223" t="s">
        <v>894</v>
      </c>
      <c r="C331" s="223" t="s">
        <v>45</v>
      </c>
      <c r="D331" s="231" t="s">
        <v>584</v>
      </c>
      <c r="E331" s="232" t="s">
        <v>2</v>
      </c>
      <c r="F331" s="232"/>
      <c r="G331" s="233"/>
      <c r="H331" s="221"/>
      <c r="I331" s="231" t="s">
        <v>568</v>
      </c>
      <c r="J331" s="232"/>
      <c r="K331" s="234"/>
      <c r="L331" s="235"/>
      <c r="M331" s="233"/>
      <c r="N331" s="236"/>
      <c r="O331" s="224" t="str">
        <f>IF(GLOBAL_DATA[[#This Row],[Target scope]]="","",INDEX(DATA_TargetStatusChoice[Target_Status_Choice],MATCH(GLOBAL_DATA[[#This Row],[Target scope]],DATA_TargetStatusChoice[Value],1)))</f>
        <v>FULL IMPLEMENTATION</v>
      </c>
      <c r="P331" s="237">
        <v>1</v>
      </c>
      <c r="Q331" s="238"/>
      <c r="R331" s="250" t="s">
        <v>32</v>
      </c>
      <c r="S331" s="251">
        <v>0.4</v>
      </c>
      <c r="T331" s="251" t="s">
        <v>386</v>
      </c>
      <c r="U331" s="252"/>
      <c r="V331" s="239" t="s">
        <v>430</v>
      </c>
      <c r="W331" s="240" t="s">
        <v>921</v>
      </c>
      <c r="X331" s="241">
        <v>43831</v>
      </c>
      <c r="Y331" s="241">
        <v>44195</v>
      </c>
      <c r="Z331" s="241" t="s">
        <v>562</v>
      </c>
      <c r="AA331" s="242">
        <f>SUM(GLOBAL_DATA[[#This Row],[Initial 2020]],GLOBAL_DATA[[#This Row],[Initial 2021]],GLOBAL_DATA[[#This Row],[Initial 2022]],GLOBAL_DATA[[#This Row],[Initial 2023]])</f>
        <v>0</v>
      </c>
      <c r="AB331" s="243">
        <f>SUM(GLOBAL_DATA[[#This Row],[Reestimated 2020]],GLOBAL_DATA[[#This Row],[Reestimated 2021]],GLOBAL_DATA[[#This Row],[Reestimated 2022]],GLOBAL_DATA[[#This Row],[Reestimated 2023]])</f>
        <v>5</v>
      </c>
      <c r="AC331" s="244">
        <f>SUM(GLOBAL_DATA[[#This Row],[Spent 2020]],GLOBAL_DATA[[#This Row],[Spent 2021]],GLOBAL_DATA[[#This Row],[Spent 2022]],GLOBAL_DATA[[#This Row],[Spent 2023]])</f>
        <v>0</v>
      </c>
      <c r="AD331" s="245">
        <v>0</v>
      </c>
      <c r="AE331" s="246">
        <v>0</v>
      </c>
      <c r="AF331" s="247">
        <v>0</v>
      </c>
      <c r="AG331" s="246">
        <v>0</v>
      </c>
      <c r="AH331" s="246">
        <v>5</v>
      </c>
      <c r="AI331" s="246">
        <v>0</v>
      </c>
      <c r="AJ331" s="245">
        <v>0</v>
      </c>
      <c r="AK331" s="246">
        <v>0</v>
      </c>
      <c r="AL331" s="247">
        <v>0</v>
      </c>
      <c r="AM331" s="246">
        <v>0</v>
      </c>
      <c r="AN331" s="246">
        <v>0</v>
      </c>
      <c r="AO331" s="248">
        <v>0</v>
      </c>
      <c r="AP331" s="249" t="s">
        <v>933</v>
      </c>
      <c r="AQ331" s="249" t="s">
        <v>933</v>
      </c>
      <c r="AR331" s="162">
        <f>IF(GLOBAL_DATA[[#This Row],[Target scope]]&lt;&gt;Target_Not_Applicable,GLOBAL_DATA[[#This Row],[Target scope]]*GLOBAL_DATA[[#This Row],[Implementation progress rate]],"")</f>
        <v>0.4</v>
      </c>
      <c r="AS331" s="180">
        <f>IF(OR(GLOBAL_DATA[[#This Row],[Status]]=DATA!$J$6,GLOBAL_DATA[[#This Row],[Status]]=DATA!$J$7,GLOBAL_DATA[[#This Row],[Status]]=DATA!$J$8),1,0)</f>
        <v>0</v>
      </c>
      <c r="AT331" s="181">
        <f>IF(GLOBAL_DATA[[#This Row],[Status]]=Status_No_Project,"",MAX(GLOBAL_DATA[[#This Row],[Initial end]],GLOBAL_DATA[[#This Row],[Re-estimated end]],43831))</f>
        <v>44195</v>
      </c>
      <c r="AU3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 s="222">
        <f>IF(GLOBAL_DATA[[#This Row],[Target scope]]&lt;&gt;Target_Not_Applicable,COUNTBLANK(GLOBAL_DATA[[#This Row],[Target scope]:[Target justification (if&lt;100%)]]),0)+IF(GLOBAL_DATA[[#This Row],[Status]]&lt;&gt;Status_No_Project,COUNTBLANK(GLOBAL_DATA[[#This Row],[Implementation progress rate]:[CISO assessment]]),0)</f>
        <v>1</v>
      </c>
      <c r="AW331" s="45">
        <f>SUBTOTAL(103,GLOBAL_DATA[[#This Row],[BU]])</f>
        <v>0</v>
      </c>
    </row>
    <row r="332" spans="1:49" ht="38.25" hidden="1" x14ac:dyDescent="0.25">
      <c r="A332" s="222" t="s">
        <v>40</v>
      </c>
      <c r="B332" s="223" t="s">
        <v>894</v>
      </c>
      <c r="C332" s="223" t="s">
        <v>45</v>
      </c>
      <c r="D332" s="231" t="s">
        <v>585</v>
      </c>
      <c r="E332" s="232" t="s">
        <v>2</v>
      </c>
      <c r="F332" s="232"/>
      <c r="G332" s="233"/>
      <c r="H332" s="221"/>
      <c r="I332" s="231" t="s">
        <v>568</v>
      </c>
      <c r="J332" s="232"/>
      <c r="K332" s="234"/>
      <c r="L332" s="235"/>
      <c r="M332" s="233"/>
      <c r="N332" s="236"/>
      <c r="O332" s="224" t="str">
        <f>IF(GLOBAL_DATA[[#This Row],[Target scope]]="","",INDEX(DATA_TargetStatusChoice[Target_Status_Choice],MATCH(GLOBAL_DATA[[#This Row],[Target scope]],DATA_TargetStatusChoice[Value],1)))</f>
        <v>FULL IMPLEMENTATION</v>
      </c>
      <c r="P332" s="237">
        <v>1</v>
      </c>
      <c r="Q332" s="238"/>
      <c r="R332" s="250" t="s">
        <v>32</v>
      </c>
      <c r="S332" s="251">
        <v>0.6</v>
      </c>
      <c r="T332" s="251" t="s">
        <v>386</v>
      </c>
      <c r="U332" s="252"/>
      <c r="V332" s="239" t="s">
        <v>430</v>
      </c>
      <c r="W332" s="240" t="s">
        <v>390</v>
      </c>
      <c r="X332" s="241">
        <v>43831</v>
      </c>
      <c r="Y332" s="241">
        <v>44195</v>
      </c>
      <c r="Z332" s="241" t="s">
        <v>562</v>
      </c>
      <c r="AA332" s="242">
        <f>SUM(GLOBAL_DATA[[#This Row],[Initial 2020]],GLOBAL_DATA[[#This Row],[Initial 2021]],GLOBAL_DATA[[#This Row],[Initial 2022]],GLOBAL_DATA[[#This Row],[Initial 2023]])</f>
        <v>0</v>
      </c>
      <c r="AB332" s="243">
        <f>SUM(GLOBAL_DATA[[#This Row],[Reestimated 2020]],GLOBAL_DATA[[#This Row],[Reestimated 2021]],GLOBAL_DATA[[#This Row],[Reestimated 2022]],GLOBAL_DATA[[#This Row],[Reestimated 2023]])</f>
        <v>0</v>
      </c>
      <c r="AC332" s="244">
        <f>SUM(GLOBAL_DATA[[#This Row],[Spent 2020]],GLOBAL_DATA[[#This Row],[Spent 2021]],GLOBAL_DATA[[#This Row],[Spent 2022]],GLOBAL_DATA[[#This Row],[Spent 2023]])</f>
        <v>0</v>
      </c>
      <c r="AD332" s="245">
        <v>0</v>
      </c>
      <c r="AE332" s="246">
        <v>0</v>
      </c>
      <c r="AF332" s="247">
        <v>0</v>
      </c>
      <c r="AG332" s="246">
        <v>0</v>
      </c>
      <c r="AH332" s="246">
        <v>0</v>
      </c>
      <c r="AI332" s="246">
        <v>0</v>
      </c>
      <c r="AJ332" s="245">
        <v>0</v>
      </c>
      <c r="AK332" s="246">
        <v>0</v>
      </c>
      <c r="AL332" s="247">
        <v>0</v>
      </c>
      <c r="AM332" s="246">
        <v>0</v>
      </c>
      <c r="AN332" s="246">
        <v>0</v>
      </c>
      <c r="AO332" s="248">
        <v>0</v>
      </c>
      <c r="AP332" s="249" t="s">
        <v>933</v>
      </c>
      <c r="AQ332" s="249" t="s">
        <v>933</v>
      </c>
      <c r="AR332" s="162">
        <f>IF(GLOBAL_DATA[[#This Row],[Target scope]]&lt;&gt;Target_Not_Applicable,GLOBAL_DATA[[#This Row],[Target scope]]*GLOBAL_DATA[[#This Row],[Implementation progress rate]],"")</f>
        <v>0.6</v>
      </c>
      <c r="AS332" s="180">
        <f>IF(OR(GLOBAL_DATA[[#This Row],[Status]]=DATA!$J$6,GLOBAL_DATA[[#This Row],[Status]]=DATA!$J$7,GLOBAL_DATA[[#This Row],[Status]]=DATA!$J$8),1,0)</f>
        <v>0</v>
      </c>
      <c r="AT332" s="181">
        <f>IF(GLOBAL_DATA[[#This Row],[Status]]=Status_No_Project,"",MAX(GLOBAL_DATA[[#This Row],[Initial end]],GLOBAL_DATA[[#This Row],[Re-estimated end]],43831))</f>
        <v>44195</v>
      </c>
      <c r="AU3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 s="222">
        <f>IF(GLOBAL_DATA[[#This Row],[Target scope]]&lt;&gt;Target_Not_Applicable,COUNTBLANK(GLOBAL_DATA[[#This Row],[Target scope]:[Target justification (if&lt;100%)]]),0)+IF(GLOBAL_DATA[[#This Row],[Status]]&lt;&gt;Status_No_Project,COUNTBLANK(GLOBAL_DATA[[#This Row],[Implementation progress rate]:[CISO assessment]]),0)</f>
        <v>1</v>
      </c>
      <c r="AW332" s="45">
        <f>SUBTOTAL(103,GLOBAL_DATA[[#This Row],[BU]])</f>
        <v>0</v>
      </c>
    </row>
    <row r="333" spans="1:49" ht="38.25" hidden="1" x14ac:dyDescent="0.25">
      <c r="A333" s="222" t="s">
        <v>40</v>
      </c>
      <c r="B333" s="223" t="s">
        <v>894</v>
      </c>
      <c r="C333" s="223" t="s">
        <v>45</v>
      </c>
      <c r="D333" s="231" t="s">
        <v>586</v>
      </c>
      <c r="E333" s="232" t="s">
        <v>2</v>
      </c>
      <c r="F333" s="232"/>
      <c r="G333" s="233"/>
      <c r="H333" s="221"/>
      <c r="I333" s="231" t="s">
        <v>568</v>
      </c>
      <c r="J333" s="232"/>
      <c r="K333" s="234"/>
      <c r="L333" s="235"/>
      <c r="M333" s="233"/>
      <c r="N333" s="236"/>
      <c r="O333" s="224" t="str">
        <f>IF(GLOBAL_DATA[[#This Row],[Target scope]]="","",INDEX(DATA_TargetStatusChoice[Target_Status_Choice],MATCH(GLOBAL_DATA[[#This Row],[Target scope]],DATA_TargetStatusChoice[Value],1)))</f>
        <v>FULL IMPLEMENTATION</v>
      </c>
      <c r="P333" s="237">
        <v>1</v>
      </c>
      <c r="Q333" s="238"/>
      <c r="R333" s="250" t="s">
        <v>32</v>
      </c>
      <c r="S333" s="251">
        <v>0.8</v>
      </c>
      <c r="T333" s="251" t="s">
        <v>386</v>
      </c>
      <c r="U333" s="252"/>
      <c r="V333" s="239" t="s">
        <v>430</v>
      </c>
      <c r="W333" s="240" t="s">
        <v>921</v>
      </c>
      <c r="X333" s="241">
        <v>43831</v>
      </c>
      <c r="Y333" s="241">
        <v>44195</v>
      </c>
      <c r="Z333" s="241" t="s">
        <v>562</v>
      </c>
      <c r="AA333" s="242">
        <f>SUM(GLOBAL_DATA[[#This Row],[Initial 2020]],GLOBAL_DATA[[#This Row],[Initial 2021]],GLOBAL_DATA[[#This Row],[Initial 2022]],GLOBAL_DATA[[#This Row],[Initial 2023]])</f>
        <v>0</v>
      </c>
      <c r="AB333" s="243">
        <f>SUM(GLOBAL_DATA[[#This Row],[Reestimated 2020]],GLOBAL_DATA[[#This Row],[Reestimated 2021]],GLOBAL_DATA[[#This Row],[Reestimated 2022]],GLOBAL_DATA[[#This Row],[Reestimated 2023]])</f>
        <v>0</v>
      </c>
      <c r="AC333" s="244">
        <f>SUM(GLOBAL_DATA[[#This Row],[Spent 2020]],GLOBAL_DATA[[#This Row],[Spent 2021]],GLOBAL_DATA[[#This Row],[Spent 2022]],GLOBAL_DATA[[#This Row],[Spent 2023]])</f>
        <v>0</v>
      </c>
      <c r="AD333" s="245">
        <v>0</v>
      </c>
      <c r="AE333" s="246">
        <v>0</v>
      </c>
      <c r="AF333" s="247">
        <v>0</v>
      </c>
      <c r="AG333" s="246">
        <v>0</v>
      </c>
      <c r="AH333" s="246">
        <v>0</v>
      </c>
      <c r="AI333" s="246">
        <v>0</v>
      </c>
      <c r="AJ333" s="245">
        <v>0</v>
      </c>
      <c r="AK333" s="246">
        <v>0</v>
      </c>
      <c r="AL333" s="247">
        <v>0</v>
      </c>
      <c r="AM333" s="246">
        <v>0</v>
      </c>
      <c r="AN333" s="246">
        <v>0</v>
      </c>
      <c r="AO333" s="248">
        <v>0</v>
      </c>
      <c r="AP333" s="249" t="s">
        <v>933</v>
      </c>
      <c r="AQ333" s="249" t="s">
        <v>933</v>
      </c>
      <c r="AR333" s="162">
        <f>IF(GLOBAL_DATA[[#This Row],[Target scope]]&lt;&gt;Target_Not_Applicable,GLOBAL_DATA[[#This Row],[Target scope]]*GLOBAL_DATA[[#This Row],[Implementation progress rate]],"")</f>
        <v>0.8</v>
      </c>
      <c r="AS333" s="180">
        <f>IF(OR(GLOBAL_DATA[[#This Row],[Status]]=DATA!$J$6,GLOBAL_DATA[[#This Row],[Status]]=DATA!$J$7,GLOBAL_DATA[[#This Row],[Status]]=DATA!$J$8),1,0)</f>
        <v>0</v>
      </c>
      <c r="AT333" s="181">
        <f>IF(GLOBAL_DATA[[#This Row],[Status]]=Status_No_Project,"",MAX(GLOBAL_DATA[[#This Row],[Initial end]],GLOBAL_DATA[[#This Row],[Re-estimated end]],43831))</f>
        <v>44195</v>
      </c>
      <c r="AU3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 s="222">
        <f>IF(GLOBAL_DATA[[#This Row],[Target scope]]&lt;&gt;Target_Not_Applicable,COUNTBLANK(GLOBAL_DATA[[#This Row],[Target scope]:[Target justification (if&lt;100%)]]),0)+IF(GLOBAL_DATA[[#This Row],[Status]]&lt;&gt;Status_No_Project,COUNTBLANK(GLOBAL_DATA[[#This Row],[Implementation progress rate]:[CISO assessment]]),0)</f>
        <v>1</v>
      </c>
      <c r="AW333" s="45">
        <f>SUBTOTAL(103,GLOBAL_DATA[[#This Row],[BU]])</f>
        <v>0</v>
      </c>
    </row>
    <row r="334" spans="1:49" ht="38.25" x14ac:dyDescent="0.25">
      <c r="A334" s="222" t="s">
        <v>40</v>
      </c>
      <c r="B334" s="223" t="s">
        <v>894</v>
      </c>
      <c r="C334" s="223" t="s">
        <v>45</v>
      </c>
      <c r="D334" s="231" t="s">
        <v>587</v>
      </c>
      <c r="E334" s="232" t="s">
        <v>2</v>
      </c>
      <c r="F334" s="232"/>
      <c r="G334" s="233"/>
      <c r="H334" s="221" t="s">
        <v>568</v>
      </c>
      <c r="I334" s="231" t="s">
        <v>568</v>
      </c>
      <c r="J334" s="232"/>
      <c r="K334" s="234"/>
      <c r="L334" s="235"/>
      <c r="M334" s="233"/>
      <c r="N334" s="236"/>
      <c r="O334" s="224" t="str">
        <f>IF(GLOBAL_DATA[[#This Row],[Target scope]]="","",INDEX(DATA_TargetStatusChoice[Target_Status_Choice],MATCH(GLOBAL_DATA[[#This Row],[Target scope]],DATA_TargetStatusChoice[Value],1)))</f>
        <v>FULL IMPLEMENTATION</v>
      </c>
      <c r="P334" s="237">
        <v>1</v>
      </c>
      <c r="Q334" s="238"/>
      <c r="R334" s="250" t="s">
        <v>32</v>
      </c>
      <c r="S334" s="251">
        <v>0.8</v>
      </c>
      <c r="T334" s="251" t="s">
        <v>386</v>
      </c>
      <c r="U334" s="252"/>
      <c r="V334" s="239" t="s">
        <v>430</v>
      </c>
      <c r="W334" s="240" t="s">
        <v>921</v>
      </c>
      <c r="X334" s="241">
        <v>43831</v>
      </c>
      <c r="Y334" s="241">
        <v>44195</v>
      </c>
      <c r="Z334" s="241" t="s">
        <v>562</v>
      </c>
      <c r="AA334" s="242">
        <f>SUM(GLOBAL_DATA[[#This Row],[Initial 2020]],GLOBAL_DATA[[#This Row],[Initial 2021]],GLOBAL_DATA[[#This Row],[Initial 2022]],GLOBAL_DATA[[#This Row],[Initial 2023]])</f>
        <v>0</v>
      </c>
      <c r="AB334" s="243">
        <f>SUM(GLOBAL_DATA[[#This Row],[Reestimated 2020]],GLOBAL_DATA[[#This Row],[Reestimated 2021]],GLOBAL_DATA[[#This Row],[Reestimated 2022]],GLOBAL_DATA[[#This Row],[Reestimated 2023]])</f>
        <v>0</v>
      </c>
      <c r="AC334" s="244">
        <f>SUM(GLOBAL_DATA[[#This Row],[Spent 2020]],GLOBAL_DATA[[#This Row],[Spent 2021]],GLOBAL_DATA[[#This Row],[Spent 2022]],GLOBAL_DATA[[#This Row],[Spent 2023]])</f>
        <v>0</v>
      </c>
      <c r="AD334" s="245">
        <v>0</v>
      </c>
      <c r="AE334" s="246">
        <v>0</v>
      </c>
      <c r="AF334" s="247">
        <v>0</v>
      </c>
      <c r="AG334" s="246">
        <v>0</v>
      </c>
      <c r="AH334" s="246">
        <v>0</v>
      </c>
      <c r="AI334" s="246">
        <v>0</v>
      </c>
      <c r="AJ334" s="245">
        <v>0</v>
      </c>
      <c r="AK334" s="246">
        <v>0</v>
      </c>
      <c r="AL334" s="247">
        <v>0</v>
      </c>
      <c r="AM334" s="246">
        <v>0</v>
      </c>
      <c r="AN334" s="246">
        <v>0</v>
      </c>
      <c r="AO334" s="248">
        <v>0</v>
      </c>
      <c r="AP334" s="249" t="s">
        <v>933</v>
      </c>
      <c r="AQ334" s="249" t="s">
        <v>933</v>
      </c>
      <c r="AR334" s="162">
        <f>IF(GLOBAL_DATA[[#This Row],[Target scope]]&lt;&gt;Target_Not_Applicable,GLOBAL_DATA[[#This Row],[Target scope]]*GLOBAL_DATA[[#This Row],[Implementation progress rate]],"")</f>
        <v>0.8</v>
      </c>
      <c r="AS334" s="180">
        <f>IF(OR(GLOBAL_DATA[[#This Row],[Status]]=DATA!$J$6,GLOBAL_DATA[[#This Row],[Status]]=DATA!$J$7,GLOBAL_DATA[[#This Row],[Status]]=DATA!$J$8),1,0)</f>
        <v>0</v>
      </c>
      <c r="AT334" s="181">
        <f>IF(GLOBAL_DATA[[#This Row],[Status]]=Status_No_Project,"",MAX(GLOBAL_DATA[[#This Row],[Initial end]],GLOBAL_DATA[[#This Row],[Re-estimated end]],43831))</f>
        <v>44195</v>
      </c>
      <c r="AU3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 s="222">
        <f>IF(GLOBAL_DATA[[#This Row],[Target scope]]&lt;&gt;Target_Not_Applicable,COUNTBLANK(GLOBAL_DATA[[#This Row],[Target scope]:[Target justification (if&lt;100%)]]),0)+IF(GLOBAL_DATA[[#This Row],[Status]]&lt;&gt;Status_No_Project,COUNTBLANK(GLOBAL_DATA[[#This Row],[Implementation progress rate]:[CISO assessment]]),0)</f>
        <v>1</v>
      </c>
      <c r="AW334" s="45">
        <f>SUBTOTAL(103,GLOBAL_DATA[[#This Row],[BU]])</f>
        <v>1</v>
      </c>
    </row>
    <row r="335" spans="1:49" ht="25.5" x14ac:dyDescent="0.25">
      <c r="A335" s="222" t="s">
        <v>40</v>
      </c>
      <c r="B335" s="223" t="s">
        <v>894</v>
      </c>
      <c r="C335" s="223" t="s">
        <v>45</v>
      </c>
      <c r="D335" s="231" t="s">
        <v>588</v>
      </c>
      <c r="E335" s="232" t="s">
        <v>2</v>
      </c>
      <c r="F335" s="232"/>
      <c r="G335" s="233"/>
      <c r="H335" s="221" t="s">
        <v>568</v>
      </c>
      <c r="I335" s="231" t="s">
        <v>568</v>
      </c>
      <c r="J335" s="232"/>
      <c r="K335" s="234"/>
      <c r="L335" s="235"/>
      <c r="M335" s="233"/>
      <c r="N335" s="236"/>
      <c r="O335" s="224" t="str">
        <f>IF(GLOBAL_DATA[[#This Row],[Target scope]]="","",INDEX(DATA_TargetStatusChoice[Target_Status_Choice],MATCH(GLOBAL_DATA[[#This Row],[Target scope]],DATA_TargetStatusChoice[Value],1)))</f>
        <v/>
      </c>
      <c r="P335" s="237" t="s">
        <v>562</v>
      </c>
      <c r="Q335" s="238"/>
      <c r="R335" s="250" t="s">
        <v>562</v>
      </c>
      <c r="S335" s="251"/>
      <c r="T335" s="251" t="s">
        <v>562</v>
      </c>
      <c r="U335" s="252"/>
      <c r="V335" s="239" t="s">
        <v>562</v>
      </c>
      <c r="W335" s="240" t="s">
        <v>562</v>
      </c>
      <c r="X335" s="241" t="s">
        <v>562</v>
      </c>
      <c r="Y335" s="241" t="s">
        <v>562</v>
      </c>
      <c r="Z335" s="241" t="s">
        <v>562</v>
      </c>
      <c r="AA335" s="242">
        <f>SUM(GLOBAL_DATA[[#This Row],[Initial 2020]],GLOBAL_DATA[[#This Row],[Initial 2021]],GLOBAL_DATA[[#This Row],[Initial 2022]],GLOBAL_DATA[[#This Row],[Initial 2023]])</f>
        <v>0</v>
      </c>
      <c r="AB335" s="243">
        <f>SUM(GLOBAL_DATA[[#This Row],[Reestimated 2020]],GLOBAL_DATA[[#This Row],[Reestimated 2021]],GLOBAL_DATA[[#This Row],[Reestimated 2022]],GLOBAL_DATA[[#This Row],[Reestimated 2023]])</f>
        <v>0</v>
      </c>
      <c r="AC335" s="244">
        <f>SUM(GLOBAL_DATA[[#This Row],[Spent 2020]],GLOBAL_DATA[[#This Row],[Spent 2021]],GLOBAL_DATA[[#This Row],[Spent 2022]],GLOBAL_DATA[[#This Row],[Spent 2023]])</f>
        <v>0</v>
      </c>
      <c r="AD335" s="245" t="s">
        <v>562</v>
      </c>
      <c r="AE335" s="246" t="s">
        <v>562</v>
      </c>
      <c r="AF335" s="247" t="s">
        <v>562</v>
      </c>
      <c r="AG335" s="246" t="s">
        <v>562</v>
      </c>
      <c r="AH335" s="246" t="s">
        <v>562</v>
      </c>
      <c r="AI335" s="246" t="s">
        <v>562</v>
      </c>
      <c r="AJ335" s="245" t="s">
        <v>562</v>
      </c>
      <c r="AK335" s="246" t="s">
        <v>562</v>
      </c>
      <c r="AL335" s="247" t="s">
        <v>562</v>
      </c>
      <c r="AM335" s="246" t="s">
        <v>562</v>
      </c>
      <c r="AN335" s="246" t="s">
        <v>562</v>
      </c>
      <c r="AO335" s="248" t="s">
        <v>562</v>
      </c>
      <c r="AP335" s="249" t="s">
        <v>562</v>
      </c>
      <c r="AQ335" s="249" t="s">
        <v>562</v>
      </c>
      <c r="AR335" s="162"/>
      <c r="AS335" s="180">
        <f>IF(OR(GLOBAL_DATA[[#This Row],[Status]]=DATA!$J$6,GLOBAL_DATA[[#This Row],[Status]]=DATA!$J$7,GLOBAL_DATA[[#This Row],[Status]]=DATA!$J$8),1,0)</f>
        <v>0</v>
      </c>
      <c r="AT335" s="181">
        <f>IF(GLOBAL_DATA[[#This Row],[Status]]=Status_No_Project,"",MAX(GLOBAL_DATA[[#This Row],[Initial end]],GLOBAL_DATA[[#This Row],[Re-estimated end]],43831))</f>
        <v>43831</v>
      </c>
      <c r="AU3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 s="222">
        <f>IF(GLOBAL_DATA[[#This Row],[Target scope]]&lt;&gt;Target_Not_Applicable,COUNTBLANK(GLOBAL_DATA[[#This Row],[Target scope]:[Target justification (if&lt;100%)]]),0)+IF(GLOBAL_DATA[[#This Row],[Status]]&lt;&gt;Status_No_Project,COUNTBLANK(GLOBAL_DATA[[#This Row],[Implementation progress rate]:[CISO assessment]]),0)</f>
        <v>4</v>
      </c>
      <c r="AW335" s="45">
        <f>SUBTOTAL(103,GLOBAL_DATA[[#This Row],[BU]])</f>
        <v>1</v>
      </c>
    </row>
    <row r="336" spans="1:49" ht="38.25" x14ac:dyDescent="0.25">
      <c r="A336" s="222" t="s">
        <v>40</v>
      </c>
      <c r="B336" s="223" t="s">
        <v>894</v>
      </c>
      <c r="C336" s="223" t="s">
        <v>45</v>
      </c>
      <c r="D336" s="231" t="s">
        <v>589</v>
      </c>
      <c r="E336" s="232" t="s">
        <v>2</v>
      </c>
      <c r="F336" s="232"/>
      <c r="G336" s="233"/>
      <c r="H336" s="221" t="s">
        <v>570</v>
      </c>
      <c r="I336" s="231" t="s">
        <v>568</v>
      </c>
      <c r="J336" s="232"/>
      <c r="K336" s="234"/>
      <c r="L336" s="235"/>
      <c r="M336" s="233"/>
      <c r="N336" s="236"/>
      <c r="O336" s="224" t="str">
        <f>IF(GLOBAL_DATA[[#This Row],[Target scope]]="","",INDEX(DATA_TargetStatusChoice[Target_Status_Choice],MATCH(GLOBAL_DATA[[#This Row],[Target scope]],DATA_TargetStatusChoice[Value],1)))</f>
        <v>FULL IMPLEMENTATION</v>
      </c>
      <c r="P336" s="237">
        <v>1</v>
      </c>
      <c r="Q336" s="238"/>
      <c r="R336" s="250" t="s">
        <v>32</v>
      </c>
      <c r="S336" s="251">
        <v>0.8</v>
      </c>
      <c r="T336" s="251" t="s">
        <v>386</v>
      </c>
      <c r="U336" s="252"/>
      <c r="V336" s="239" t="s">
        <v>430</v>
      </c>
      <c r="W336" s="240" t="s">
        <v>924</v>
      </c>
      <c r="X336" s="241">
        <v>43831</v>
      </c>
      <c r="Y336" s="241">
        <v>44195</v>
      </c>
      <c r="Z336" s="241" t="s">
        <v>562</v>
      </c>
      <c r="AA336" s="242">
        <f>SUM(GLOBAL_DATA[[#This Row],[Initial 2020]],GLOBAL_DATA[[#This Row],[Initial 2021]],GLOBAL_DATA[[#This Row],[Initial 2022]],GLOBAL_DATA[[#This Row],[Initial 2023]])</f>
        <v>0</v>
      </c>
      <c r="AB336" s="243">
        <f>SUM(GLOBAL_DATA[[#This Row],[Reestimated 2020]],GLOBAL_DATA[[#This Row],[Reestimated 2021]],GLOBAL_DATA[[#This Row],[Reestimated 2022]],GLOBAL_DATA[[#This Row],[Reestimated 2023]])</f>
        <v>1</v>
      </c>
      <c r="AC336" s="244">
        <f>SUM(GLOBAL_DATA[[#This Row],[Spent 2020]],GLOBAL_DATA[[#This Row],[Spent 2021]],GLOBAL_DATA[[#This Row],[Spent 2022]],GLOBAL_DATA[[#This Row],[Spent 2023]])</f>
        <v>0</v>
      </c>
      <c r="AD336" s="245">
        <v>0</v>
      </c>
      <c r="AE336" s="246">
        <v>0</v>
      </c>
      <c r="AF336" s="247">
        <v>0</v>
      </c>
      <c r="AG336" s="246">
        <v>0</v>
      </c>
      <c r="AH336" s="246">
        <v>1</v>
      </c>
      <c r="AI336" s="246">
        <v>0</v>
      </c>
      <c r="AJ336" s="245">
        <v>0</v>
      </c>
      <c r="AK336" s="246">
        <v>0</v>
      </c>
      <c r="AL336" s="247">
        <v>0</v>
      </c>
      <c r="AM336" s="246">
        <v>0</v>
      </c>
      <c r="AN336" s="246">
        <v>0</v>
      </c>
      <c r="AO336" s="248">
        <v>0</v>
      </c>
      <c r="AP336" s="249" t="s">
        <v>933</v>
      </c>
      <c r="AQ336" s="249" t="s">
        <v>933</v>
      </c>
      <c r="AR336" s="162">
        <f>IF(GLOBAL_DATA[[#This Row],[Target scope]]&lt;&gt;Target_Not_Applicable,GLOBAL_DATA[[#This Row],[Target scope]]*GLOBAL_DATA[[#This Row],[Implementation progress rate]],"")</f>
        <v>0.8</v>
      </c>
      <c r="AS336" s="180">
        <f>IF(OR(GLOBAL_DATA[[#This Row],[Status]]=DATA!$J$6,GLOBAL_DATA[[#This Row],[Status]]=DATA!$J$7,GLOBAL_DATA[[#This Row],[Status]]=DATA!$J$8),1,0)</f>
        <v>0</v>
      </c>
      <c r="AT336" s="181">
        <f>IF(GLOBAL_DATA[[#This Row],[Status]]=Status_No_Project,"",MAX(GLOBAL_DATA[[#This Row],[Initial end]],GLOBAL_DATA[[#This Row],[Re-estimated end]],43831))</f>
        <v>44195</v>
      </c>
      <c r="AU3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 s="222">
        <f>IF(GLOBAL_DATA[[#This Row],[Target scope]]&lt;&gt;Target_Not_Applicable,COUNTBLANK(GLOBAL_DATA[[#This Row],[Target scope]:[Target justification (if&lt;100%)]]),0)+IF(GLOBAL_DATA[[#This Row],[Status]]&lt;&gt;Status_No_Project,COUNTBLANK(GLOBAL_DATA[[#This Row],[Implementation progress rate]:[CISO assessment]]),0)</f>
        <v>1</v>
      </c>
      <c r="AW336" s="45">
        <f>SUBTOTAL(103,GLOBAL_DATA[[#This Row],[BU]])</f>
        <v>1</v>
      </c>
    </row>
    <row r="337" spans="1:49" ht="38.25" x14ac:dyDescent="0.25">
      <c r="A337" s="222" t="s">
        <v>40</v>
      </c>
      <c r="B337" s="223" t="s">
        <v>894</v>
      </c>
      <c r="C337" s="223" t="s">
        <v>45</v>
      </c>
      <c r="D337" s="231" t="s">
        <v>590</v>
      </c>
      <c r="E337" s="232" t="s">
        <v>2</v>
      </c>
      <c r="F337" s="232"/>
      <c r="G337" s="233"/>
      <c r="H337" s="221" t="s">
        <v>568</v>
      </c>
      <c r="I337" s="231" t="s">
        <v>568</v>
      </c>
      <c r="J337" s="232"/>
      <c r="K337" s="234"/>
      <c r="L337" s="235"/>
      <c r="M337" s="233"/>
      <c r="N337" s="236"/>
      <c r="O337" s="224" t="str">
        <f>IF(GLOBAL_DATA[[#This Row],[Target scope]]="","",INDEX(DATA_TargetStatusChoice[Target_Status_Choice],MATCH(GLOBAL_DATA[[#This Row],[Target scope]],DATA_TargetStatusChoice[Value],1)))</f>
        <v>FULL IMPLEMENTATION</v>
      </c>
      <c r="P337" s="237">
        <v>1</v>
      </c>
      <c r="Q337" s="238"/>
      <c r="R337" s="250" t="s">
        <v>32</v>
      </c>
      <c r="S337" s="251">
        <v>0.6</v>
      </c>
      <c r="T337" s="251" t="s">
        <v>386</v>
      </c>
      <c r="U337" s="252"/>
      <c r="V337" s="239" t="s">
        <v>430</v>
      </c>
      <c r="W337" s="240" t="s">
        <v>924</v>
      </c>
      <c r="X337" s="241">
        <v>43831</v>
      </c>
      <c r="Y337" s="241">
        <v>44195</v>
      </c>
      <c r="Z337" s="241" t="s">
        <v>562</v>
      </c>
      <c r="AA337" s="242">
        <f>SUM(GLOBAL_DATA[[#This Row],[Initial 2020]],GLOBAL_DATA[[#This Row],[Initial 2021]],GLOBAL_DATA[[#This Row],[Initial 2022]],GLOBAL_DATA[[#This Row],[Initial 2023]])</f>
        <v>0</v>
      </c>
      <c r="AB337" s="243">
        <f>SUM(GLOBAL_DATA[[#This Row],[Reestimated 2020]],GLOBAL_DATA[[#This Row],[Reestimated 2021]],GLOBAL_DATA[[#This Row],[Reestimated 2022]],GLOBAL_DATA[[#This Row],[Reestimated 2023]])</f>
        <v>0</v>
      </c>
      <c r="AC337" s="244">
        <f>SUM(GLOBAL_DATA[[#This Row],[Spent 2020]],GLOBAL_DATA[[#This Row],[Spent 2021]],GLOBAL_DATA[[#This Row],[Spent 2022]],GLOBAL_DATA[[#This Row],[Spent 2023]])</f>
        <v>0</v>
      </c>
      <c r="AD337" s="245">
        <v>0</v>
      </c>
      <c r="AE337" s="246">
        <v>0</v>
      </c>
      <c r="AF337" s="247">
        <v>0</v>
      </c>
      <c r="AG337" s="246">
        <v>0</v>
      </c>
      <c r="AH337" s="246">
        <v>0</v>
      </c>
      <c r="AI337" s="246">
        <v>0</v>
      </c>
      <c r="AJ337" s="245">
        <v>0</v>
      </c>
      <c r="AK337" s="246">
        <v>0</v>
      </c>
      <c r="AL337" s="247">
        <v>0</v>
      </c>
      <c r="AM337" s="246">
        <v>0</v>
      </c>
      <c r="AN337" s="246">
        <v>0</v>
      </c>
      <c r="AO337" s="248">
        <v>0</v>
      </c>
      <c r="AP337" s="249" t="s">
        <v>933</v>
      </c>
      <c r="AQ337" s="249" t="s">
        <v>933</v>
      </c>
      <c r="AR337" s="162">
        <f>IF(GLOBAL_DATA[[#This Row],[Target scope]]&lt;&gt;Target_Not_Applicable,GLOBAL_DATA[[#This Row],[Target scope]]*GLOBAL_DATA[[#This Row],[Implementation progress rate]],"")</f>
        <v>0.6</v>
      </c>
      <c r="AS337" s="180">
        <f>IF(OR(GLOBAL_DATA[[#This Row],[Status]]=DATA!$J$6,GLOBAL_DATA[[#This Row],[Status]]=DATA!$J$7,GLOBAL_DATA[[#This Row],[Status]]=DATA!$J$8),1,0)</f>
        <v>0</v>
      </c>
      <c r="AT337" s="181">
        <f>IF(GLOBAL_DATA[[#This Row],[Status]]=Status_No_Project,"",MAX(GLOBAL_DATA[[#This Row],[Initial end]],GLOBAL_DATA[[#This Row],[Re-estimated end]],43831))</f>
        <v>44195</v>
      </c>
      <c r="AU3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 s="222">
        <f>IF(GLOBAL_DATA[[#This Row],[Target scope]]&lt;&gt;Target_Not_Applicable,COUNTBLANK(GLOBAL_DATA[[#This Row],[Target scope]:[Target justification (if&lt;100%)]]),0)+IF(GLOBAL_DATA[[#This Row],[Status]]&lt;&gt;Status_No_Project,COUNTBLANK(GLOBAL_DATA[[#This Row],[Implementation progress rate]:[CISO assessment]]),0)</f>
        <v>1</v>
      </c>
      <c r="AW337" s="45">
        <f>SUBTOTAL(103,GLOBAL_DATA[[#This Row],[BU]])</f>
        <v>1</v>
      </c>
    </row>
    <row r="338" spans="1:49" ht="25.5" x14ac:dyDescent="0.25">
      <c r="A338" s="222" t="s">
        <v>40</v>
      </c>
      <c r="B338" s="223" t="s">
        <v>894</v>
      </c>
      <c r="C338" s="223" t="s">
        <v>45</v>
      </c>
      <c r="D338" s="231" t="s">
        <v>591</v>
      </c>
      <c r="E338" s="232" t="s">
        <v>2</v>
      </c>
      <c r="F338" s="232"/>
      <c r="G338" s="233"/>
      <c r="H338" s="221" t="s">
        <v>568</v>
      </c>
      <c r="I338" s="231" t="s">
        <v>568</v>
      </c>
      <c r="J338" s="232"/>
      <c r="K338" s="234"/>
      <c r="L338" s="235"/>
      <c r="M338" s="233"/>
      <c r="N338" s="236"/>
      <c r="O338" s="224" t="str">
        <f>IF(GLOBAL_DATA[[#This Row],[Target scope]]="","",INDEX(DATA_TargetStatusChoice[Target_Status_Choice],MATCH(GLOBAL_DATA[[#This Row],[Target scope]],DATA_TargetStatusChoice[Value],1)))</f>
        <v/>
      </c>
      <c r="P338" s="237" t="s">
        <v>562</v>
      </c>
      <c r="Q338" s="238"/>
      <c r="R338" s="250" t="s">
        <v>562</v>
      </c>
      <c r="S338" s="251"/>
      <c r="T338" s="251" t="s">
        <v>562</v>
      </c>
      <c r="U338" s="252"/>
      <c r="V338" s="239" t="s">
        <v>562</v>
      </c>
      <c r="W338" s="240" t="s">
        <v>562</v>
      </c>
      <c r="X338" s="241" t="s">
        <v>562</v>
      </c>
      <c r="Y338" s="241" t="s">
        <v>562</v>
      </c>
      <c r="Z338" s="241" t="s">
        <v>562</v>
      </c>
      <c r="AA338" s="242">
        <f>SUM(GLOBAL_DATA[[#This Row],[Initial 2020]],GLOBAL_DATA[[#This Row],[Initial 2021]],GLOBAL_DATA[[#This Row],[Initial 2022]],GLOBAL_DATA[[#This Row],[Initial 2023]])</f>
        <v>0</v>
      </c>
      <c r="AB338" s="243">
        <f>SUM(GLOBAL_DATA[[#This Row],[Reestimated 2020]],GLOBAL_DATA[[#This Row],[Reestimated 2021]],GLOBAL_DATA[[#This Row],[Reestimated 2022]],GLOBAL_DATA[[#This Row],[Reestimated 2023]])</f>
        <v>0</v>
      </c>
      <c r="AC338" s="244">
        <f>SUM(GLOBAL_DATA[[#This Row],[Spent 2020]],GLOBAL_DATA[[#This Row],[Spent 2021]],GLOBAL_DATA[[#This Row],[Spent 2022]],GLOBAL_DATA[[#This Row],[Spent 2023]])</f>
        <v>0</v>
      </c>
      <c r="AD338" s="245" t="s">
        <v>562</v>
      </c>
      <c r="AE338" s="246" t="s">
        <v>562</v>
      </c>
      <c r="AF338" s="247" t="s">
        <v>562</v>
      </c>
      <c r="AG338" s="246" t="s">
        <v>562</v>
      </c>
      <c r="AH338" s="246" t="s">
        <v>562</v>
      </c>
      <c r="AI338" s="246" t="s">
        <v>562</v>
      </c>
      <c r="AJ338" s="245" t="s">
        <v>562</v>
      </c>
      <c r="AK338" s="246" t="s">
        <v>562</v>
      </c>
      <c r="AL338" s="247" t="s">
        <v>562</v>
      </c>
      <c r="AM338" s="246" t="s">
        <v>562</v>
      </c>
      <c r="AN338" s="246" t="s">
        <v>562</v>
      </c>
      <c r="AO338" s="248" t="s">
        <v>562</v>
      </c>
      <c r="AP338" s="249" t="s">
        <v>562</v>
      </c>
      <c r="AQ338" s="249" t="s">
        <v>562</v>
      </c>
      <c r="AR338" s="162"/>
      <c r="AS338" s="180">
        <f>IF(OR(GLOBAL_DATA[[#This Row],[Status]]=DATA!$J$6,GLOBAL_DATA[[#This Row],[Status]]=DATA!$J$7,GLOBAL_DATA[[#This Row],[Status]]=DATA!$J$8),1,0)</f>
        <v>0</v>
      </c>
      <c r="AT338" s="181">
        <f>IF(GLOBAL_DATA[[#This Row],[Status]]=Status_No_Project,"",MAX(GLOBAL_DATA[[#This Row],[Initial end]],GLOBAL_DATA[[#This Row],[Re-estimated end]],43831))</f>
        <v>43831</v>
      </c>
      <c r="AU3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 s="222">
        <f>IF(GLOBAL_DATA[[#This Row],[Target scope]]&lt;&gt;Target_Not_Applicable,COUNTBLANK(GLOBAL_DATA[[#This Row],[Target scope]:[Target justification (if&lt;100%)]]),0)+IF(GLOBAL_DATA[[#This Row],[Status]]&lt;&gt;Status_No_Project,COUNTBLANK(GLOBAL_DATA[[#This Row],[Implementation progress rate]:[CISO assessment]]),0)</f>
        <v>4</v>
      </c>
      <c r="AW338" s="45">
        <f>SUBTOTAL(103,GLOBAL_DATA[[#This Row],[BU]])</f>
        <v>1</v>
      </c>
    </row>
    <row r="339" spans="1:49" ht="25.5" x14ac:dyDescent="0.25">
      <c r="A339" s="222" t="s">
        <v>40</v>
      </c>
      <c r="B339" s="223" t="s">
        <v>894</v>
      </c>
      <c r="C339" s="223" t="s">
        <v>45</v>
      </c>
      <c r="D339" s="231" t="s">
        <v>592</v>
      </c>
      <c r="E339" s="232" t="s">
        <v>2</v>
      </c>
      <c r="F339" s="232"/>
      <c r="G339" s="233"/>
      <c r="H339" s="221" t="s">
        <v>571</v>
      </c>
      <c r="I339" s="231" t="s">
        <v>571</v>
      </c>
      <c r="J339" s="232"/>
      <c r="K339" s="234"/>
      <c r="L339" s="235"/>
      <c r="M339" s="233"/>
      <c r="N339" s="236"/>
      <c r="O339" s="224" t="str">
        <f>IF(GLOBAL_DATA[[#This Row],[Target scope]]="","",INDEX(DATA_TargetStatusChoice[Target_Status_Choice],MATCH(GLOBAL_DATA[[#This Row],[Target scope]],DATA_TargetStatusChoice[Value],1)))</f>
        <v/>
      </c>
      <c r="P339" s="237" t="s">
        <v>562</v>
      </c>
      <c r="Q339" s="238"/>
      <c r="R339" s="250" t="s">
        <v>562</v>
      </c>
      <c r="S339" s="251"/>
      <c r="T339" s="251" t="s">
        <v>562</v>
      </c>
      <c r="U339" s="252"/>
      <c r="V339" s="239" t="s">
        <v>562</v>
      </c>
      <c r="W339" s="240" t="s">
        <v>562</v>
      </c>
      <c r="X339" s="241" t="s">
        <v>562</v>
      </c>
      <c r="Y339" s="241" t="s">
        <v>562</v>
      </c>
      <c r="Z339" s="241" t="s">
        <v>562</v>
      </c>
      <c r="AA339" s="242">
        <f>SUM(GLOBAL_DATA[[#This Row],[Initial 2020]],GLOBAL_DATA[[#This Row],[Initial 2021]],GLOBAL_DATA[[#This Row],[Initial 2022]],GLOBAL_DATA[[#This Row],[Initial 2023]])</f>
        <v>0</v>
      </c>
      <c r="AB339" s="243">
        <f>SUM(GLOBAL_DATA[[#This Row],[Reestimated 2020]],GLOBAL_DATA[[#This Row],[Reestimated 2021]],GLOBAL_DATA[[#This Row],[Reestimated 2022]],GLOBAL_DATA[[#This Row],[Reestimated 2023]])</f>
        <v>0</v>
      </c>
      <c r="AC339" s="244">
        <f>SUM(GLOBAL_DATA[[#This Row],[Spent 2020]],GLOBAL_DATA[[#This Row],[Spent 2021]],GLOBAL_DATA[[#This Row],[Spent 2022]],GLOBAL_DATA[[#This Row],[Spent 2023]])</f>
        <v>0</v>
      </c>
      <c r="AD339" s="245" t="s">
        <v>562</v>
      </c>
      <c r="AE339" s="246" t="s">
        <v>562</v>
      </c>
      <c r="AF339" s="247" t="s">
        <v>562</v>
      </c>
      <c r="AG339" s="246" t="s">
        <v>562</v>
      </c>
      <c r="AH339" s="246" t="s">
        <v>562</v>
      </c>
      <c r="AI339" s="246" t="s">
        <v>562</v>
      </c>
      <c r="AJ339" s="245" t="s">
        <v>562</v>
      </c>
      <c r="AK339" s="246" t="s">
        <v>562</v>
      </c>
      <c r="AL339" s="247" t="s">
        <v>562</v>
      </c>
      <c r="AM339" s="246" t="s">
        <v>562</v>
      </c>
      <c r="AN339" s="246" t="s">
        <v>562</v>
      </c>
      <c r="AO339" s="248" t="s">
        <v>562</v>
      </c>
      <c r="AP339" s="249" t="s">
        <v>562</v>
      </c>
      <c r="AQ339" s="249" t="s">
        <v>562</v>
      </c>
      <c r="AR339" s="162"/>
      <c r="AS339" s="180">
        <f>IF(OR(GLOBAL_DATA[[#This Row],[Status]]=DATA!$J$6,GLOBAL_DATA[[#This Row],[Status]]=DATA!$J$7,GLOBAL_DATA[[#This Row],[Status]]=DATA!$J$8),1,0)</f>
        <v>0</v>
      </c>
      <c r="AT339" s="181">
        <f>IF(GLOBAL_DATA[[#This Row],[Status]]=Status_No_Project,"",MAX(GLOBAL_DATA[[#This Row],[Initial end]],GLOBAL_DATA[[#This Row],[Re-estimated end]],43831))</f>
        <v>43831</v>
      </c>
      <c r="AU3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 s="222">
        <f>IF(GLOBAL_DATA[[#This Row],[Target scope]]&lt;&gt;Target_Not_Applicable,COUNTBLANK(GLOBAL_DATA[[#This Row],[Target scope]:[Target justification (if&lt;100%)]]),0)+IF(GLOBAL_DATA[[#This Row],[Status]]&lt;&gt;Status_No_Project,COUNTBLANK(GLOBAL_DATA[[#This Row],[Implementation progress rate]:[CISO assessment]]),0)</f>
        <v>4</v>
      </c>
      <c r="AW339" s="45">
        <f>SUBTOTAL(103,GLOBAL_DATA[[#This Row],[BU]])</f>
        <v>1</v>
      </c>
    </row>
    <row r="340" spans="1:49" ht="38.25" x14ac:dyDescent="0.25">
      <c r="A340" s="222" t="s">
        <v>40</v>
      </c>
      <c r="B340" s="223" t="s">
        <v>894</v>
      </c>
      <c r="C340" s="223" t="s">
        <v>45</v>
      </c>
      <c r="D340" s="231" t="s">
        <v>593</v>
      </c>
      <c r="E340" s="232" t="s">
        <v>2</v>
      </c>
      <c r="F340" s="232"/>
      <c r="G340" s="233"/>
      <c r="H340" s="221" t="s">
        <v>568</v>
      </c>
      <c r="I340" s="231" t="s">
        <v>568</v>
      </c>
      <c r="J340" s="232"/>
      <c r="K340" s="234"/>
      <c r="L340" s="235"/>
      <c r="M340" s="233"/>
      <c r="N340" s="236"/>
      <c r="O340" s="224" t="str">
        <f>IF(GLOBAL_DATA[[#This Row],[Target scope]]="","",INDEX(DATA_TargetStatusChoice[Target_Status_Choice],MATCH(GLOBAL_DATA[[#This Row],[Target scope]],DATA_TargetStatusChoice[Value],1)))</f>
        <v>FULL IMPLEMENTATION</v>
      </c>
      <c r="P340" s="237">
        <v>1</v>
      </c>
      <c r="Q340" s="238"/>
      <c r="R340" s="250" t="s">
        <v>32</v>
      </c>
      <c r="S340" s="251">
        <v>0.6</v>
      </c>
      <c r="T340" s="251" t="s">
        <v>386</v>
      </c>
      <c r="U340" s="252"/>
      <c r="V340" s="239" t="s">
        <v>430</v>
      </c>
      <c r="W340" s="240" t="s">
        <v>921</v>
      </c>
      <c r="X340" s="241">
        <v>43831</v>
      </c>
      <c r="Y340" s="241">
        <v>44195</v>
      </c>
      <c r="Z340" s="241" t="s">
        <v>562</v>
      </c>
      <c r="AA340" s="242">
        <f>SUM(GLOBAL_DATA[[#This Row],[Initial 2020]],GLOBAL_DATA[[#This Row],[Initial 2021]],GLOBAL_DATA[[#This Row],[Initial 2022]],GLOBAL_DATA[[#This Row],[Initial 2023]])</f>
        <v>0</v>
      </c>
      <c r="AB340" s="243">
        <f>SUM(GLOBAL_DATA[[#This Row],[Reestimated 2020]],GLOBAL_DATA[[#This Row],[Reestimated 2021]],GLOBAL_DATA[[#This Row],[Reestimated 2022]],GLOBAL_DATA[[#This Row],[Reestimated 2023]])</f>
        <v>0</v>
      </c>
      <c r="AC340" s="244">
        <f>SUM(GLOBAL_DATA[[#This Row],[Spent 2020]],GLOBAL_DATA[[#This Row],[Spent 2021]],GLOBAL_DATA[[#This Row],[Spent 2022]],GLOBAL_DATA[[#This Row],[Spent 2023]])</f>
        <v>0</v>
      </c>
      <c r="AD340" s="245">
        <v>0</v>
      </c>
      <c r="AE340" s="246">
        <v>0</v>
      </c>
      <c r="AF340" s="247">
        <v>0</v>
      </c>
      <c r="AG340" s="246">
        <v>0</v>
      </c>
      <c r="AH340" s="246">
        <v>0</v>
      </c>
      <c r="AI340" s="246">
        <v>0</v>
      </c>
      <c r="AJ340" s="245">
        <v>0</v>
      </c>
      <c r="AK340" s="246">
        <v>0</v>
      </c>
      <c r="AL340" s="247">
        <v>0</v>
      </c>
      <c r="AM340" s="246">
        <v>0</v>
      </c>
      <c r="AN340" s="246">
        <v>0</v>
      </c>
      <c r="AO340" s="248">
        <v>0</v>
      </c>
      <c r="AP340" s="249" t="s">
        <v>933</v>
      </c>
      <c r="AQ340" s="249" t="s">
        <v>933</v>
      </c>
      <c r="AR340" s="162">
        <f>IF(GLOBAL_DATA[[#This Row],[Target scope]]&lt;&gt;Target_Not_Applicable,GLOBAL_DATA[[#This Row],[Target scope]]*GLOBAL_DATA[[#This Row],[Implementation progress rate]],"")</f>
        <v>0.6</v>
      </c>
      <c r="AS340" s="180">
        <f>IF(OR(GLOBAL_DATA[[#This Row],[Status]]=DATA!$J$6,GLOBAL_DATA[[#This Row],[Status]]=DATA!$J$7,GLOBAL_DATA[[#This Row],[Status]]=DATA!$J$8),1,0)</f>
        <v>0</v>
      </c>
      <c r="AT340" s="181">
        <f>IF(GLOBAL_DATA[[#This Row],[Status]]=Status_No_Project,"",MAX(GLOBAL_DATA[[#This Row],[Initial end]],GLOBAL_DATA[[#This Row],[Re-estimated end]],43831))</f>
        <v>44195</v>
      </c>
      <c r="AU3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 s="222">
        <f>IF(GLOBAL_DATA[[#This Row],[Target scope]]&lt;&gt;Target_Not_Applicable,COUNTBLANK(GLOBAL_DATA[[#This Row],[Target scope]:[Target justification (if&lt;100%)]]),0)+IF(GLOBAL_DATA[[#This Row],[Status]]&lt;&gt;Status_No_Project,COUNTBLANK(GLOBAL_DATA[[#This Row],[Implementation progress rate]:[CISO assessment]]),0)</f>
        <v>1</v>
      </c>
      <c r="AW340" s="45">
        <f>SUBTOTAL(103,GLOBAL_DATA[[#This Row],[BU]])</f>
        <v>1</v>
      </c>
    </row>
    <row r="341" spans="1:49" ht="25.5" x14ac:dyDescent="0.25">
      <c r="A341" s="222" t="s">
        <v>40</v>
      </c>
      <c r="B341" s="223" t="s">
        <v>894</v>
      </c>
      <c r="C341" s="223" t="s">
        <v>45</v>
      </c>
      <c r="D341" s="231" t="s">
        <v>594</v>
      </c>
      <c r="E341" s="232" t="s">
        <v>2</v>
      </c>
      <c r="F341" s="232"/>
      <c r="G341" s="233"/>
      <c r="H341" s="221" t="s">
        <v>568</v>
      </c>
      <c r="I341" s="231" t="s">
        <v>568</v>
      </c>
      <c r="J341" s="232"/>
      <c r="K341" s="234"/>
      <c r="L341" s="235"/>
      <c r="M341" s="233"/>
      <c r="N341" s="236"/>
      <c r="O341" s="224" t="str">
        <f>IF(GLOBAL_DATA[[#This Row],[Target scope]]="","",INDEX(DATA_TargetStatusChoice[Target_Status_Choice],MATCH(GLOBAL_DATA[[#This Row],[Target scope]],DATA_TargetStatusChoice[Value],1)))</f>
        <v/>
      </c>
      <c r="P341" s="237" t="s">
        <v>562</v>
      </c>
      <c r="Q341" s="238"/>
      <c r="R341" s="250" t="s">
        <v>562</v>
      </c>
      <c r="S341" s="251"/>
      <c r="T341" s="251" t="s">
        <v>562</v>
      </c>
      <c r="U341" s="252"/>
      <c r="V341" s="239" t="s">
        <v>562</v>
      </c>
      <c r="W341" s="240" t="s">
        <v>562</v>
      </c>
      <c r="X341" s="241" t="s">
        <v>562</v>
      </c>
      <c r="Y341" s="241" t="s">
        <v>562</v>
      </c>
      <c r="Z341" s="241" t="s">
        <v>562</v>
      </c>
      <c r="AA341" s="242">
        <f>SUM(GLOBAL_DATA[[#This Row],[Initial 2020]],GLOBAL_DATA[[#This Row],[Initial 2021]],GLOBAL_DATA[[#This Row],[Initial 2022]],GLOBAL_DATA[[#This Row],[Initial 2023]])</f>
        <v>0</v>
      </c>
      <c r="AB341" s="243">
        <f>SUM(GLOBAL_DATA[[#This Row],[Reestimated 2020]],GLOBAL_DATA[[#This Row],[Reestimated 2021]],GLOBAL_DATA[[#This Row],[Reestimated 2022]],GLOBAL_DATA[[#This Row],[Reestimated 2023]])</f>
        <v>0</v>
      </c>
      <c r="AC341" s="244">
        <f>SUM(GLOBAL_DATA[[#This Row],[Spent 2020]],GLOBAL_DATA[[#This Row],[Spent 2021]],GLOBAL_DATA[[#This Row],[Spent 2022]],GLOBAL_DATA[[#This Row],[Spent 2023]])</f>
        <v>0</v>
      </c>
      <c r="AD341" s="245" t="s">
        <v>562</v>
      </c>
      <c r="AE341" s="246" t="s">
        <v>562</v>
      </c>
      <c r="AF341" s="247" t="s">
        <v>562</v>
      </c>
      <c r="AG341" s="246" t="s">
        <v>562</v>
      </c>
      <c r="AH341" s="246" t="s">
        <v>562</v>
      </c>
      <c r="AI341" s="246" t="s">
        <v>562</v>
      </c>
      <c r="AJ341" s="245" t="s">
        <v>562</v>
      </c>
      <c r="AK341" s="246" t="s">
        <v>562</v>
      </c>
      <c r="AL341" s="247" t="s">
        <v>562</v>
      </c>
      <c r="AM341" s="246" t="s">
        <v>562</v>
      </c>
      <c r="AN341" s="246" t="s">
        <v>562</v>
      </c>
      <c r="AO341" s="248" t="s">
        <v>562</v>
      </c>
      <c r="AP341" s="249" t="s">
        <v>562</v>
      </c>
      <c r="AQ341" s="249" t="s">
        <v>562</v>
      </c>
      <c r="AR341" s="162"/>
      <c r="AS341" s="180">
        <f>IF(OR(GLOBAL_DATA[[#This Row],[Status]]=DATA!$J$6,GLOBAL_DATA[[#This Row],[Status]]=DATA!$J$7,GLOBAL_DATA[[#This Row],[Status]]=DATA!$J$8),1,0)</f>
        <v>0</v>
      </c>
      <c r="AT341" s="181">
        <f>IF(GLOBAL_DATA[[#This Row],[Status]]=Status_No_Project,"",MAX(GLOBAL_DATA[[#This Row],[Initial end]],GLOBAL_DATA[[#This Row],[Re-estimated end]],43831))</f>
        <v>43831</v>
      </c>
      <c r="AU3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 s="222">
        <f>IF(GLOBAL_DATA[[#This Row],[Target scope]]&lt;&gt;Target_Not_Applicable,COUNTBLANK(GLOBAL_DATA[[#This Row],[Target scope]:[Target justification (if&lt;100%)]]),0)+IF(GLOBAL_DATA[[#This Row],[Status]]&lt;&gt;Status_No_Project,COUNTBLANK(GLOBAL_DATA[[#This Row],[Implementation progress rate]:[CISO assessment]]),0)</f>
        <v>4</v>
      </c>
      <c r="AW341" s="45">
        <f>SUBTOTAL(103,GLOBAL_DATA[[#This Row],[BU]])</f>
        <v>1</v>
      </c>
    </row>
    <row r="342" spans="1:49" ht="38.25" x14ac:dyDescent="0.25">
      <c r="A342" s="222" t="s">
        <v>40</v>
      </c>
      <c r="B342" s="223" t="s">
        <v>894</v>
      </c>
      <c r="C342" s="223" t="s">
        <v>45</v>
      </c>
      <c r="D342" s="231" t="s">
        <v>595</v>
      </c>
      <c r="E342" s="232" t="s">
        <v>2</v>
      </c>
      <c r="F342" s="232"/>
      <c r="G342" s="233"/>
      <c r="H342" s="221" t="s">
        <v>570</v>
      </c>
      <c r="I342" s="231" t="s">
        <v>568</v>
      </c>
      <c r="J342" s="232"/>
      <c r="K342" s="234"/>
      <c r="L342" s="235"/>
      <c r="M342" s="233"/>
      <c r="N342" s="236"/>
      <c r="O342" s="224" t="str">
        <f>IF(GLOBAL_DATA[[#This Row],[Target scope]]="","",INDEX(DATA_TargetStatusChoice[Target_Status_Choice],MATCH(GLOBAL_DATA[[#This Row],[Target scope]],DATA_TargetStatusChoice[Value],1)))</f>
        <v>FULL IMPLEMENTATION</v>
      </c>
      <c r="P342" s="237">
        <v>1</v>
      </c>
      <c r="Q342" s="238"/>
      <c r="R342" s="250" t="s">
        <v>31</v>
      </c>
      <c r="S342" s="251">
        <v>0</v>
      </c>
      <c r="T342" s="251" t="s">
        <v>386</v>
      </c>
      <c r="U342" s="252"/>
      <c r="V342" s="239" t="s">
        <v>430</v>
      </c>
      <c r="W342" s="240" t="s">
        <v>921</v>
      </c>
      <c r="X342" s="241">
        <v>44195</v>
      </c>
      <c r="Y342" s="241">
        <v>44560</v>
      </c>
      <c r="Z342" s="241" t="s">
        <v>562</v>
      </c>
      <c r="AA342" s="242">
        <f>SUM(GLOBAL_DATA[[#This Row],[Initial 2020]],GLOBAL_DATA[[#This Row],[Initial 2021]],GLOBAL_DATA[[#This Row],[Initial 2022]],GLOBAL_DATA[[#This Row],[Initial 2023]])</f>
        <v>0</v>
      </c>
      <c r="AB342" s="243">
        <f>SUM(GLOBAL_DATA[[#This Row],[Reestimated 2020]],GLOBAL_DATA[[#This Row],[Reestimated 2021]],GLOBAL_DATA[[#This Row],[Reestimated 2022]],GLOBAL_DATA[[#This Row],[Reestimated 2023]])</f>
        <v>0</v>
      </c>
      <c r="AC342" s="244">
        <f>SUM(GLOBAL_DATA[[#This Row],[Spent 2020]],GLOBAL_DATA[[#This Row],[Spent 2021]],GLOBAL_DATA[[#This Row],[Spent 2022]],GLOBAL_DATA[[#This Row],[Spent 2023]])</f>
        <v>0</v>
      </c>
      <c r="AD342" s="245">
        <v>0</v>
      </c>
      <c r="AE342" s="246">
        <v>0</v>
      </c>
      <c r="AF342" s="247">
        <v>0</v>
      </c>
      <c r="AG342" s="246">
        <v>0</v>
      </c>
      <c r="AH342" s="246">
        <v>0</v>
      </c>
      <c r="AI342" s="246">
        <v>0</v>
      </c>
      <c r="AJ342" s="245">
        <v>0</v>
      </c>
      <c r="AK342" s="246">
        <v>0</v>
      </c>
      <c r="AL342" s="247">
        <v>0</v>
      </c>
      <c r="AM342" s="246">
        <v>0</v>
      </c>
      <c r="AN342" s="246">
        <v>0</v>
      </c>
      <c r="AO342" s="248">
        <v>0</v>
      </c>
      <c r="AP342" s="249" t="s">
        <v>933</v>
      </c>
      <c r="AQ342" s="249" t="s">
        <v>933</v>
      </c>
      <c r="AR342" s="162">
        <f>IF(GLOBAL_DATA[[#This Row],[Target scope]]&lt;&gt;Target_Not_Applicable,GLOBAL_DATA[[#This Row],[Target scope]]*GLOBAL_DATA[[#This Row],[Implementation progress rate]],"")</f>
        <v>0</v>
      </c>
      <c r="AS342" s="180">
        <f>IF(OR(GLOBAL_DATA[[#This Row],[Status]]=DATA!$J$6,GLOBAL_DATA[[#This Row],[Status]]=DATA!$J$7,GLOBAL_DATA[[#This Row],[Status]]=DATA!$J$8),1,0)</f>
        <v>0</v>
      </c>
      <c r="AT342" s="181">
        <f>IF(GLOBAL_DATA[[#This Row],[Status]]=Status_No_Project,"",MAX(GLOBAL_DATA[[#This Row],[Initial end]],GLOBAL_DATA[[#This Row],[Re-estimated end]],43831))</f>
        <v>44560</v>
      </c>
      <c r="AU3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 s="222">
        <f>IF(GLOBAL_DATA[[#This Row],[Target scope]]&lt;&gt;Target_Not_Applicable,COUNTBLANK(GLOBAL_DATA[[#This Row],[Target scope]:[Target justification (if&lt;100%)]]),0)+IF(GLOBAL_DATA[[#This Row],[Status]]&lt;&gt;Status_No_Project,COUNTBLANK(GLOBAL_DATA[[#This Row],[Implementation progress rate]:[CISO assessment]]),0)</f>
        <v>1</v>
      </c>
      <c r="AW342" s="45">
        <f>SUBTOTAL(103,GLOBAL_DATA[[#This Row],[BU]])</f>
        <v>1</v>
      </c>
    </row>
    <row r="343" spans="1:49" ht="38.25" x14ac:dyDescent="0.25">
      <c r="A343" s="222" t="s">
        <v>40</v>
      </c>
      <c r="B343" s="223" t="s">
        <v>894</v>
      </c>
      <c r="C343" s="223" t="s">
        <v>45</v>
      </c>
      <c r="D343" s="231" t="s">
        <v>596</v>
      </c>
      <c r="E343" s="232" t="s">
        <v>2</v>
      </c>
      <c r="F343" s="232"/>
      <c r="G343" s="233"/>
      <c r="H343" s="221" t="s">
        <v>570</v>
      </c>
      <c r="I343" s="231" t="s">
        <v>568</v>
      </c>
      <c r="J343" s="232"/>
      <c r="K343" s="234"/>
      <c r="L343" s="235"/>
      <c r="M343" s="233"/>
      <c r="N343" s="236"/>
      <c r="O343" s="224" t="str">
        <f>IF(GLOBAL_DATA[[#This Row],[Target scope]]="","",INDEX(DATA_TargetStatusChoice[Target_Status_Choice],MATCH(GLOBAL_DATA[[#This Row],[Target scope]],DATA_TargetStatusChoice[Value],1)))</f>
        <v>FULL IMPLEMENTATION</v>
      </c>
      <c r="P343" s="237">
        <v>1</v>
      </c>
      <c r="Q343" s="238"/>
      <c r="R343" s="250" t="s">
        <v>32</v>
      </c>
      <c r="S343" s="251">
        <v>0.4</v>
      </c>
      <c r="T343" s="251" t="s">
        <v>386</v>
      </c>
      <c r="U343" s="252"/>
      <c r="V343" s="239" t="s">
        <v>430</v>
      </c>
      <c r="W343" s="240" t="s">
        <v>390</v>
      </c>
      <c r="X343" s="241">
        <v>43831</v>
      </c>
      <c r="Y343" s="241">
        <v>44195</v>
      </c>
      <c r="Z343" s="241" t="s">
        <v>562</v>
      </c>
      <c r="AA343" s="242">
        <f>SUM(GLOBAL_DATA[[#This Row],[Initial 2020]],GLOBAL_DATA[[#This Row],[Initial 2021]],GLOBAL_DATA[[#This Row],[Initial 2022]],GLOBAL_DATA[[#This Row],[Initial 2023]])</f>
        <v>0</v>
      </c>
      <c r="AB343" s="243">
        <f>SUM(GLOBAL_DATA[[#This Row],[Reestimated 2020]],GLOBAL_DATA[[#This Row],[Reestimated 2021]],GLOBAL_DATA[[#This Row],[Reestimated 2022]],GLOBAL_DATA[[#This Row],[Reestimated 2023]])</f>
        <v>0</v>
      </c>
      <c r="AC343" s="244">
        <f>SUM(GLOBAL_DATA[[#This Row],[Spent 2020]],GLOBAL_DATA[[#This Row],[Spent 2021]],GLOBAL_DATA[[#This Row],[Spent 2022]],GLOBAL_DATA[[#This Row],[Spent 2023]])</f>
        <v>0</v>
      </c>
      <c r="AD343" s="245">
        <v>0</v>
      </c>
      <c r="AE343" s="246">
        <v>0</v>
      </c>
      <c r="AF343" s="247">
        <v>0</v>
      </c>
      <c r="AG343" s="246">
        <v>0</v>
      </c>
      <c r="AH343" s="246">
        <v>0</v>
      </c>
      <c r="AI343" s="246">
        <v>0</v>
      </c>
      <c r="AJ343" s="245">
        <v>0</v>
      </c>
      <c r="AK343" s="246">
        <v>0</v>
      </c>
      <c r="AL343" s="247">
        <v>0</v>
      </c>
      <c r="AM343" s="246">
        <v>0</v>
      </c>
      <c r="AN343" s="246">
        <v>0</v>
      </c>
      <c r="AO343" s="248">
        <v>0</v>
      </c>
      <c r="AP343" s="249" t="s">
        <v>933</v>
      </c>
      <c r="AQ343" s="249" t="s">
        <v>933</v>
      </c>
      <c r="AR343" s="162">
        <f>IF(GLOBAL_DATA[[#This Row],[Target scope]]&lt;&gt;Target_Not_Applicable,GLOBAL_DATA[[#This Row],[Target scope]]*GLOBAL_DATA[[#This Row],[Implementation progress rate]],"")</f>
        <v>0.4</v>
      </c>
      <c r="AS343" s="180">
        <f>IF(OR(GLOBAL_DATA[[#This Row],[Status]]=DATA!$J$6,GLOBAL_DATA[[#This Row],[Status]]=DATA!$J$7,GLOBAL_DATA[[#This Row],[Status]]=DATA!$J$8),1,0)</f>
        <v>0</v>
      </c>
      <c r="AT343" s="181">
        <f>IF(GLOBAL_DATA[[#This Row],[Status]]=Status_No_Project,"",MAX(GLOBAL_DATA[[#This Row],[Initial end]],GLOBAL_DATA[[#This Row],[Re-estimated end]],43831))</f>
        <v>44195</v>
      </c>
      <c r="AU3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 s="222">
        <f>IF(GLOBAL_DATA[[#This Row],[Target scope]]&lt;&gt;Target_Not_Applicable,COUNTBLANK(GLOBAL_DATA[[#This Row],[Target scope]:[Target justification (if&lt;100%)]]),0)+IF(GLOBAL_DATA[[#This Row],[Status]]&lt;&gt;Status_No_Project,COUNTBLANK(GLOBAL_DATA[[#This Row],[Implementation progress rate]:[CISO assessment]]),0)</f>
        <v>1</v>
      </c>
      <c r="AW343" s="45">
        <f>SUBTOTAL(103,GLOBAL_DATA[[#This Row],[BU]])</f>
        <v>1</v>
      </c>
    </row>
    <row r="344" spans="1:49" ht="38.25" x14ac:dyDescent="0.25">
      <c r="A344" s="222" t="s">
        <v>40</v>
      </c>
      <c r="B344" s="223" t="s">
        <v>894</v>
      </c>
      <c r="C344" s="223" t="s">
        <v>45</v>
      </c>
      <c r="D344" s="231" t="s">
        <v>597</v>
      </c>
      <c r="E344" s="232" t="s">
        <v>2</v>
      </c>
      <c r="F344" s="232"/>
      <c r="G344" s="233"/>
      <c r="H344" s="221" t="s">
        <v>568</v>
      </c>
      <c r="I344" s="231" t="s">
        <v>568</v>
      </c>
      <c r="J344" s="232"/>
      <c r="K344" s="234"/>
      <c r="L344" s="235"/>
      <c r="M344" s="233"/>
      <c r="N344" s="236"/>
      <c r="O344" s="224" t="str">
        <f>IF(GLOBAL_DATA[[#This Row],[Target scope]]="","",INDEX(DATA_TargetStatusChoice[Target_Status_Choice],MATCH(GLOBAL_DATA[[#This Row],[Target scope]],DATA_TargetStatusChoice[Value],1)))</f>
        <v>FULL IMPLEMENTATION</v>
      </c>
      <c r="P344" s="237">
        <v>1</v>
      </c>
      <c r="Q344" s="238"/>
      <c r="R344" s="250" t="s">
        <v>32</v>
      </c>
      <c r="S344" s="251">
        <v>0.2</v>
      </c>
      <c r="T344" s="251" t="s">
        <v>386</v>
      </c>
      <c r="U344" s="252"/>
      <c r="V344" s="239" t="s">
        <v>430</v>
      </c>
      <c r="W344" s="240" t="s">
        <v>924</v>
      </c>
      <c r="X344" s="241">
        <v>43831</v>
      </c>
      <c r="Y344" s="241">
        <v>44195</v>
      </c>
      <c r="Z344" s="241" t="s">
        <v>562</v>
      </c>
      <c r="AA344" s="242">
        <f>SUM(GLOBAL_DATA[[#This Row],[Initial 2020]],GLOBAL_DATA[[#This Row],[Initial 2021]],GLOBAL_DATA[[#This Row],[Initial 2022]],GLOBAL_DATA[[#This Row],[Initial 2023]])</f>
        <v>0</v>
      </c>
      <c r="AB344" s="243">
        <f>SUM(GLOBAL_DATA[[#This Row],[Reestimated 2020]],GLOBAL_DATA[[#This Row],[Reestimated 2021]],GLOBAL_DATA[[#This Row],[Reestimated 2022]],GLOBAL_DATA[[#This Row],[Reestimated 2023]])</f>
        <v>0</v>
      </c>
      <c r="AC344" s="244">
        <f>SUM(GLOBAL_DATA[[#This Row],[Spent 2020]],GLOBAL_DATA[[#This Row],[Spent 2021]],GLOBAL_DATA[[#This Row],[Spent 2022]],GLOBAL_DATA[[#This Row],[Spent 2023]])</f>
        <v>0</v>
      </c>
      <c r="AD344" s="245">
        <v>0</v>
      </c>
      <c r="AE344" s="246">
        <v>0</v>
      </c>
      <c r="AF344" s="247">
        <v>0</v>
      </c>
      <c r="AG344" s="246">
        <v>0</v>
      </c>
      <c r="AH344" s="246">
        <v>0</v>
      </c>
      <c r="AI344" s="246">
        <v>0</v>
      </c>
      <c r="AJ344" s="245">
        <v>0</v>
      </c>
      <c r="AK344" s="246">
        <v>0</v>
      </c>
      <c r="AL344" s="247">
        <v>0</v>
      </c>
      <c r="AM344" s="246">
        <v>0</v>
      </c>
      <c r="AN344" s="246">
        <v>0</v>
      </c>
      <c r="AO344" s="248">
        <v>0</v>
      </c>
      <c r="AP344" s="249" t="s">
        <v>933</v>
      </c>
      <c r="AQ344" s="249" t="s">
        <v>933</v>
      </c>
      <c r="AR344" s="162">
        <f>IF(GLOBAL_DATA[[#This Row],[Target scope]]&lt;&gt;Target_Not_Applicable,GLOBAL_DATA[[#This Row],[Target scope]]*GLOBAL_DATA[[#This Row],[Implementation progress rate]],"")</f>
        <v>0.2</v>
      </c>
      <c r="AS344" s="180">
        <f>IF(OR(GLOBAL_DATA[[#This Row],[Status]]=DATA!$J$6,GLOBAL_DATA[[#This Row],[Status]]=DATA!$J$7,GLOBAL_DATA[[#This Row],[Status]]=DATA!$J$8),1,0)</f>
        <v>0</v>
      </c>
      <c r="AT344" s="181">
        <f>IF(GLOBAL_DATA[[#This Row],[Status]]=Status_No_Project,"",MAX(GLOBAL_DATA[[#This Row],[Initial end]],GLOBAL_DATA[[#This Row],[Re-estimated end]],43831))</f>
        <v>44195</v>
      </c>
      <c r="AU3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 s="222">
        <f>IF(GLOBAL_DATA[[#This Row],[Target scope]]&lt;&gt;Target_Not_Applicable,COUNTBLANK(GLOBAL_DATA[[#This Row],[Target scope]:[Target justification (if&lt;100%)]]),0)+IF(GLOBAL_DATA[[#This Row],[Status]]&lt;&gt;Status_No_Project,COUNTBLANK(GLOBAL_DATA[[#This Row],[Implementation progress rate]:[CISO assessment]]),0)</f>
        <v>1</v>
      </c>
      <c r="AW344" s="45">
        <f>SUBTOTAL(103,GLOBAL_DATA[[#This Row],[BU]])</f>
        <v>1</v>
      </c>
    </row>
    <row r="345" spans="1:49" ht="25.5" x14ac:dyDescent="0.25">
      <c r="A345" s="222" t="s">
        <v>40</v>
      </c>
      <c r="B345" s="223" t="s">
        <v>894</v>
      </c>
      <c r="C345" s="223" t="s">
        <v>45</v>
      </c>
      <c r="D345" s="231" t="s">
        <v>598</v>
      </c>
      <c r="E345" s="232" t="s">
        <v>2</v>
      </c>
      <c r="F345" s="232"/>
      <c r="G345" s="233"/>
      <c r="H345" s="221" t="s">
        <v>568</v>
      </c>
      <c r="I345" s="231" t="s">
        <v>568</v>
      </c>
      <c r="J345" s="232"/>
      <c r="K345" s="234"/>
      <c r="L345" s="235"/>
      <c r="M345" s="233"/>
      <c r="N345" s="236"/>
      <c r="O345" s="224" t="str">
        <f>IF(GLOBAL_DATA[[#This Row],[Target scope]]="","",INDEX(DATA_TargetStatusChoice[Target_Status_Choice],MATCH(GLOBAL_DATA[[#This Row],[Target scope]],DATA_TargetStatusChoice[Value],1)))</f>
        <v/>
      </c>
      <c r="P345" s="237" t="s">
        <v>562</v>
      </c>
      <c r="Q345" s="238"/>
      <c r="R345" s="250" t="s">
        <v>562</v>
      </c>
      <c r="S345" s="251"/>
      <c r="T345" s="251" t="s">
        <v>562</v>
      </c>
      <c r="U345" s="252"/>
      <c r="V345" s="239" t="s">
        <v>562</v>
      </c>
      <c r="W345" s="240" t="s">
        <v>562</v>
      </c>
      <c r="X345" s="241" t="s">
        <v>562</v>
      </c>
      <c r="Y345" s="241" t="s">
        <v>562</v>
      </c>
      <c r="Z345" s="241" t="s">
        <v>562</v>
      </c>
      <c r="AA345" s="242">
        <f>SUM(GLOBAL_DATA[[#This Row],[Initial 2020]],GLOBAL_DATA[[#This Row],[Initial 2021]],GLOBAL_DATA[[#This Row],[Initial 2022]],GLOBAL_DATA[[#This Row],[Initial 2023]])</f>
        <v>0</v>
      </c>
      <c r="AB345" s="243">
        <f>SUM(GLOBAL_DATA[[#This Row],[Reestimated 2020]],GLOBAL_DATA[[#This Row],[Reestimated 2021]],GLOBAL_DATA[[#This Row],[Reestimated 2022]],GLOBAL_DATA[[#This Row],[Reestimated 2023]])</f>
        <v>0</v>
      </c>
      <c r="AC345" s="244">
        <f>SUM(GLOBAL_DATA[[#This Row],[Spent 2020]],GLOBAL_DATA[[#This Row],[Spent 2021]],GLOBAL_DATA[[#This Row],[Spent 2022]],GLOBAL_DATA[[#This Row],[Spent 2023]])</f>
        <v>0</v>
      </c>
      <c r="AD345" s="245" t="s">
        <v>562</v>
      </c>
      <c r="AE345" s="246" t="s">
        <v>562</v>
      </c>
      <c r="AF345" s="247" t="s">
        <v>562</v>
      </c>
      <c r="AG345" s="246" t="s">
        <v>562</v>
      </c>
      <c r="AH345" s="246" t="s">
        <v>562</v>
      </c>
      <c r="AI345" s="246" t="s">
        <v>562</v>
      </c>
      <c r="AJ345" s="245" t="s">
        <v>562</v>
      </c>
      <c r="AK345" s="246" t="s">
        <v>562</v>
      </c>
      <c r="AL345" s="247" t="s">
        <v>562</v>
      </c>
      <c r="AM345" s="246" t="s">
        <v>562</v>
      </c>
      <c r="AN345" s="246" t="s">
        <v>562</v>
      </c>
      <c r="AO345" s="248" t="s">
        <v>562</v>
      </c>
      <c r="AP345" s="249" t="s">
        <v>562</v>
      </c>
      <c r="AQ345" s="249" t="s">
        <v>562</v>
      </c>
      <c r="AR345" s="162"/>
      <c r="AS345" s="180">
        <f>IF(OR(GLOBAL_DATA[[#This Row],[Status]]=DATA!$J$6,GLOBAL_DATA[[#This Row],[Status]]=DATA!$J$7,GLOBAL_DATA[[#This Row],[Status]]=DATA!$J$8),1,0)</f>
        <v>0</v>
      </c>
      <c r="AT345" s="181">
        <f>IF(GLOBAL_DATA[[#This Row],[Status]]=Status_No_Project,"",MAX(GLOBAL_DATA[[#This Row],[Initial end]],GLOBAL_DATA[[#This Row],[Re-estimated end]],43831))</f>
        <v>43831</v>
      </c>
      <c r="AU3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 s="222">
        <f>IF(GLOBAL_DATA[[#This Row],[Target scope]]&lt;&gt;Target_Not_Applicable,COUNTBLANK(GLOBAL_DATA[[#This Row],[Target scope]:[Target justification (if&lt;100%)]]),0)+IF(GLOBAL_DATA[[#This Row],[Status]]&lt;&gt;Status_No_Project,COUNTBLANK(GLOBAL_DATA[[#This Row],[Implementation progress rate]:[CISO assessment]]),0)</f>
        <v>4</v>
      </c>
      <c r="AW345" s="45">
        <f>SUBTOTAL(103,GLOBAL_DATA[[#This Row],[BU]])</f>
        <v>1</v>
      </c>
    </row>
    <row r="346" spans="1:49" ht="38.25" x14ac:dyDescent="0.25">
      <c r="A346" s="222" t="s">
        <v>40</v>
      </c>
      <c r="B346" s="223" t="s">
        <v>894</v>
      </c>
      <c r="C346" s="223" t="s">
        <v>45</v>
      </c>
      <c r="D346" s="231" t="s">
        <v>599</v>
      </c>
      <c r="E346" s="232" t="s">
        <v>2</v>
      </c>
      <c r="F346" s="232"/>
      <c r="G346" s="233"/>
      <c r="H346" s="221" t="s">
        <v>570</v>
      </c>
      <c r="I346" s="231" t="s">
        <v>568</v>
      </c>
      <c r="J346" s="232"/>
      <c r="K346" s="234"/>
      <c r="L346" s="235"/>
      <c r="M346" s="233"/>
      <c r="N346" s="236"/>
      <c r="O346" s="224" t="str">
        <f>IF(GLOBAL_DATA[[#This Row],[Target scope]]="","",INDEX(DATA_TargetStatusChoice[Target_Status_Choice],MATCH(GLOBAL_DATA[[#This Row],[Target scope]],DATA_TargetStatusChoice[Value],1)))</f>
        <v>FULL IMPLEMENTATION</v>
      </c>
      <c r="P346" s="237">
        <v>1</v>
      </c>
      <c r="Q346" s="238"/>
      <c r="R346" s="250" t="s">
        <v>32</v>
      </c>
      <c r="S346" s="251">
        <v>0.8</v>
      </c>
      <c r="T346" s="251" t="s">
        <v>386</v>
      </c>
      <c r="U346" s="252"/>
      <c r="V346" s="239" t="s">
        <v>430</v>
      </c>
      <c r="W346" s="240" t="s">
        <v>390</v>
      </c>
      <c r="X346" s="241">
        <v>43831</v>
      </c>
      <c r="Y346" s="241">
        <v>44195</v>
      </c>
      <c r="Z346" s="241" t="s">
        <v>562</v>
      </c>
      <c r="AA346" s="242">
        <f>SUM(GLOBAL_DATA[[#This Row],[Initial 2020]],GLOBAL_DATA[[#This Row],[Initial 2021]],GLOBAL_DATA[[#This Row],[Initial 2022]],GLOBAL_DATA[[#This Row],[Initial 2023]])</f>
        <v>0</v>
      </c>
      <c r="AB346" s="243">
        <f>SUM(GLOBAL_DATA[[#This Row],[Reestimated 2020]],GLOBAL_DATA[[#This Row],[Reestimated 2021]],GLOBAL_DATA[[#This Row],[Reestimated 2022]],GLOBAL_DATA[[#This Row],[Reestimated 2023]])</f>
        <v>4</v>
      </c>
      <c r="AC346" s="244">
        <f>SUM(GLOBAL_DATA[[#This Row],[Spent 2020]],GLOBAL_DATA[[#This Row],[Spent 2021]],GLOBAL_DATA[[#This Row],[Spent 2022]],GLOBAL_DATA[[#This Row],[Spent 2023]])</f>
        <v>0</v>
      </c>
      <c r="AD346" s="245">
        <v>0</v>
      </c>
      <c r="AE346" s="246">
        <v>0</v>
      </c>
      <c r="AF346" s="247">
        <v>0</v>
      </c>
      <c r="AG346" s="246">
        <v>0</v>
      </c>
      <c r="AH346" s="246">
        <v>4</v>
      </c>
      <c r="AI346" s="246" t="s">
        <v>562</v>
      </c>
      <c r="AJ346" s="245">
        <v>0</v>
      </c>
      <c r="AK346" s="246">
        <v>0</v>
      </c>
      <c r="AL346" s="247">
        <v>0</v>
      </c>
      <c r="AM346" s="246">
        <v>0</v>
      </c>
      <c r="AN346" s="246">
        <v>0</v>
      </c>
      <c r="AO346" s="248">
        <v>0</v>
      </c>
      <c r="AP346" s="249" t="s">
        <v>933</v>
      </c>
      <c r="AQ346" s="249" t="s">
        <v>933</v>
      </c>
      <c r="AR346" s="162">
        <f>IF(GLOBAL_DATA[[#This Row],[Target scope]]&lt;&gt;Target_Not_Applicable,GLOBAL_DATA[[#This Row],[Target scope]]*GLOBAL_DATA[[#This Row],[Implementation progress rate]],"")</f>
        <v>0.8</v>
      </c>
      <c r="AS346" s="180">
        <f>IF(OR(GLOBAL_DATA[[#This Row],[Status]]=DATA!$J$6,GLOBAL_DATA[[#This Row],[Status]]=DATA!$J$7,GLOBAL_DATA[[#This Row],[Status]]=DATA!$J$8),1,0)</f>
        <v>0</v>
      </c>
      <c r="AT346" s="181">
        <f>IF(GLOBAL_DATA[[#This Row],[Status]]=Status_No_Project,"",MAX(GLOBAL_DATA[[#This Row],[Initial end]],GLOBAL_DATA[[#This Row],[Re-estimated end]],43831))</f>
        <v>44195</v>
      </c>
      <c r="AU3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 s="222">
        <f>IF(GLOBAL_DATA[[#This Row],[Target scope]]&lt;&gt;Target_Not_Applicable,COUNTBLANK(GLOBAL_DATA[[#This Row],[Target scope]:[Target justification (if&lt;100%)]]),0)+IF(GLOBAL_DATA[[#This Row],[Status]]&lt;&gt;Status_No_Project,COUNTBLANK(GLOBAL_DATA[[#This Row],[Implementation progress rate]:[CISO assessment]]),0)</f>
        <v>1</v>
      </c>
      <c r="AW346" s="45">
        <f>SUBTOTAL(103,GLOBAL_DATA[[#This Row],[BU]])</f>
        <v>1</v>
      </c>
    </row>
    <row r="347" spans="1:49" ht="38.25" x14ac:dyDescent="0.25">
      <c r="A347" s="222" t="s">
        <v>40</v>
      </c>
      <c r="B347" s="223" t="s">
        <v>894</v>
      </c>
      <c r="C347" s="223" t="s">
        <v>45</v>
      </c>
      <c r="D347" s="231" t="s">
        <v>600</v>
      </c>
      <c r="E347" s="232" t="s">
        <v>2</v>
      </c>
      <c r="F347" s="232"/>
      <c r="G347" s="233"/>
      <c r="H347" s="221" t="s">
        <v>568</v>
      </c>
      <c r="I347" s="231" t="s">
        <v>568</v>
      </c>
      <c r="J347" s="232"/>
      <c r="K347" s="234"/>
      <c r="L347" s="235"/>
      <c r="M347" s="233"/>
      <c r="N347" s="236"/>
      <c r="O347" s="224" t="str">
        <f>IF(GLOBAL_DATA[[#This Row],[Target scope]]="","",INDEX(DATA_TargetStatusChoice[Target_Status_Choice],MATCH(GLOBAL_DATA[[#This Row],[Target scope]],DATA_TargetStatusChoice[Value],1)))</f>
        <v>FULL IMPLEMENTATION</v>
      </c>
      <c r="P347" s="237">
        <v>1</v>
      </c>
      <c r="Q347" s="238"/>
      <c r="R347" s="250" t="s">
        <v>32</v>
      </c>
      <c r="S347" s="251">
        <v>0.5</v>
      </c>
      <c r="T347" s="251" t="s">
        <v>386</v>
      </c>
      <c r="U347" s="252"/>
      <c r="V347" s="239" t="s">
        <v>430</v>
      </c>
      <c r="W347" s="240" t="s">
        <v>921</v>
      </c>
      <c r="X347" s="241">
        <v>43831</v>
      </c>
      <c r="Y347" s="241">
        <v>44195</v>
      </c>
      <c r="Z347" s="241" t="s">
        <v>562</v>
      </c>
      <c r="AA347" s="242">
        <f>SUM(GLOBAL_DATA[[#This Row],[Initial 2020]],GLOBAL_DATA[[#This Row],[Initial 2021]],GLOBAL_DATA[[#This Row],[Initial 2022]],GLOBAL_DATA[[#This Row],[Initial 2023]])</f>
        <v>0</v>
      </c>
      <c r="AB347" s="243">
        <f>SUM(GLOBAL_DATA[[#This Row],[Reestimated 2020]],GLOBAL_DATA[[#This Row],[Reestimated 2021]],GLOBAL_DATA[[#This Row],[Reestimated 2022]],GLOBAL_DATA[[#This Row],[Reestimated 2023]])</f>
        <v>0</v>
      </c>
      <c r="AC347" s="244">
        <f>SUM(GLOBAL_DATA[[#This Row],[Spent 2020]],GLOBAL_DATA[[#This Row],[Spent 2021]],GLOBAL_DATA[[#This Row],[Spent 2022]],GLOBAL_DATA[[#This Row],[Spent 2023]])</f>
        <v>0</v>
      </c>
      <c r="AD347" s="245">
        <v>0</v>
      </c>
      <c r="AE347" s="246">
        <v>0</v>
      </c>
      <c r="AF347" s="247">
        <v>0</v>
      </c>
      <c r="AG347" s="246">
        <v>0</v>
      </c>
      <c r="AH347" s="246">
        <v>0</v>
      </c>
      <c r="AI347" s="246">
        <v>0</v>
      </c>
      <c r="AJ347" s="245">
        <v>0</v>
      </c>
      <c r="AK347" s="246">
        <v>0</v>
      </c>
      <c r="AL347" s="247">
        <v>0</v>
      </c>
      <c r="AM347" s="246">
        <v>0</v>
      </c>
      <c r="AN347" s="246">
        <v>0</v>
      </c>
      <c r="AO347" s="248">
        <v>0</v>
      </c>
      <c r="AP347" s="249" t="s">
        <v>933</v>
      </c>
      <c r="AQ347" s="249" t="s">
        <v>933</v>
      </c>
      <c r="AR347" s="162">
        <f>IF(GLOBAL_DATA[[#This Row],[Target scope]]&lt;&gt;Target_Not_Applicable,GLOBAL_DATA[[#This Row],[Target scope]]*GLOBAL_DATA[[#This Row],[Implementation progress rate]],"")</f>
        <v>0.5</v>
      </c>
      <c r="AS347" s="180">
        <f>IF(OR(GLOBAL_DATA[[#This Row],[Status]]=DATA!$J$6,GLOBAL_DATA[[#This Row],[Status]]=DATA!$J$7,GLOBAL_DATA[[#This Row],[Status]]=DATA!$J$8),1,0)</f>
        <v>0</v>
      </c>
      <c r="AT347" s="181">
        <f>IF(GLOBAL_DATA[[#This Row],[Status]]=Status_No_Project,"",MAX(GLOBAL_DATA[[#This Row],[Initial end]],GLOBAL_DATA[[#This Row],[Re-estimated end]],43831))</f>
        <v>44195</v>
      </c>
      <c r="AU3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7" s="222">
        <f>IF(GLOBAL_DATA[[#This Row],[Target scope]]&lt;&gt;Target_Not_Applicable,COUNTBLANK(GLOBAL_DATA[[#This Row],[Target scope]:[Target justification (if&lt;100%)]]),0)+IF(GLOBAL_DATA[[#This Row],[Status]]&lt;&gt;Status_No_Project,COUNTBLANK(GLOBAL_DATA[[#This Row],[Implementation progress rate]:[CISO assessment]]),0)</f>
        <v>1</v>
      </c>
      <c r="AW347" s="45">
        <f>SUBTOTAL(103,GLOBAL_DATA[[#This Row],[BU]])</f>
        <v>1</v>
      </c>
    </row>
    <row r="348" spans="1:49" ht="25.5" x14ac:dyDescent="0.25">
      <c r="A348" s="222" t="s">
        <v>40</v>
      </c>
      <c r="B348" s="223" t="s">
        <v>894</v>
      </c>
      <c r="C348" s="223" t="s">
        <v>45</v>
      </c>
      <c r="D348" s="231" t="s">
        <v>601</v>
      </c>
      <c r="E348" s="232" t="s">
        <v>2</v>
      </c>
      <c r="F348" s="232"/>
      <c r="G348" s="233"/>
      <c r="H348" s="221" t="s">
        <v>568</v>
      </c>
      <c r="I348" s="231" t="s">
        <v>568</v>
      </c>
      <c r="J348" s="232"/>
      <c r="K348" s="234"/>
      <c r="L348" s="235"/>
      <c r="M348" s="233"/>
      <c r="N348" s="236"/>
      <c r="O348" s="224" t="str">
        <f>IF(GLOBAL_DATA[[#This Row],[Target scope]]="","",INDEX(DATA_TargetStatusChoice[Target_Status_Choice],MATCH(GLOBAL_DATA[[#This Row],[Target scope]],DATA_TargetStatusChoice[Value],1)))</f>
        <v/>
      </c>
      <c r="P348" s="237" t="s">
        <v>562</v>
      </c>
      <c r="Q348" s="238"/>
      <c r="R348" s="250" t="s">
        <v>562</v>
      </c>
      <c r="S348" s="251"/>
      <c r="T348" s="251" t="s">
        <v>562</v>
      </c>
      <c r="U348" s="252"/>
      <c r="V348" s="239" t="s">
        <v>562</v>
      </c>
      <c r="W348" s="240" t="s">
        <v>562</v>
      </c>
      <c r="X348" s="241" t="s">
        <v>562</v>
      </c>
      <c r="Y348" s="241" t="s">
        <v>562</v>
      </c>
      <c r="Z348" s="241" t="s">
        <v>562</v>
      </c>
      <c r="AA348" s="242">
        <f>SUM(GLOBAL_DATA[[#This Row],[Initial 2020]],GLOBAL_DATA[[#This Row],[Initial 2021]],GLOBAL_DATA[[#This Row],[Initial 2022]],GLOBAL_DATA[[#This Row],[Initial 2023]])</f>
        <v>0</v>
      </c>
      <c r="AB348" s="243">
        <f>SUM(GLOBAL_DATA[[#This Row],[Reestimated 2020]],GLOBAL_DATA[[#This Row],[Reestimated 2021]],GLOBAL_DATA[[#This Row],[Reestimated 2022]],GLOBAL_DATA[[#This Row],[Reestimated 2023]])</f>
        <v>0</v>
      </c>
      <c r="AC348" s="244">
        <f>SUM(GLOBAL_DATA[[#This Row],[Spent 2020]],GLOBAL_DATA[[#This Row],[Spent 2021]],GLOBAL_DATA[[#This Row],[Spent 2022]],GLOBAL_DATA[[#This Row],[Spent 2023]])</f>
        <v>0</v>
      </c>
      <c r="AD348" s="245" t="s">
        <v>562</v>
      </c>
      <c r="AE348" s="246" t="s">
        <v>562</v>
      </c>
      <c r="AF348" s="247" t="s">
        <v>562</v>
      </c>
      <c r="AG348" s="246" t="s">
        <v>562</v>
      </c>
      <c r="AH348" s="246" t="s">
        <v>562</v>
      </c>
      <c r="AI348" s="246" t="s">
        <v>562</v>
      </c>
      <c r="AJ348" s="245" t="s">
        <v>562</v>
      </c>
      <c r="AK348" s="246" t="s">
        <v>562</v>
      </c>
      <c r="AL348" s="247" t="s">
        <v>562</v>
      </c>
      <c r="AM348" s="246" t="s">
        <v>562</v>
      </c>
      <c r="AN348" s="246" t="s">
        <v>562</v>
      </c>
      <c r="AO348" s="248" t="s">
        <v>562</v>
      </c>
      <c r="AP348" s="249" t="s">
        <v>562</v>
      </c>
      <c r="AQ348" s="249" t="s">
        <v>562</v>
      </c>
      <c r="AR348" s="162"/>
      <c r="AS348" s="180">
        <f>IF(OR(GLOBAL_DATA[[#This Row],[Status]]=DATA!$J$6,GLOBAL_DATA[[#This Row],[Status]]=DATA!$J$7,GLOBAL_DATA[[#This Row],[Status]]=DATA!$J$8),1,0)</f>
        <v>0</v>
      </c>
      <c r="AT348" s="181">
        <f>IF(GLOBAL_DATA[[#This Row],[Status]]=Status_No_Project,"",MAX(GLOBAL_DATA[[#This Row],[Initial end]],GLOBAL_DATA[[#This Row],[Re-estimated end]],43831))</f>
        <v>43831</v>
      </c>
      <c r="AU3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8" s="222">
        <f>IF(GLOBAL_DATA[[#This Row],[Target scope]]&lt;&gt;Target_Not_Applicable,COUNTBLANK(GLOBAL_DATA[[#This Row],[Target scope]:[Target justification (if&lt;100%)]]),0)+IF(GLOBAL_DATA[[#This Row],[Status]]&lt;&gt;Status_No_Project,COUNTBLANK(GLOBAL_DATA[[#This Row],[Implementation progress rate]:[CISO assessment]]),0)</f>
        <v>4</v>
      </c>
      <c r="AW348" s="45">
        <f>SUBTOTAL(103,GLOBAL_DATA[[#This Row],[BU]])</f>
        <v>1</v>
      </c>
    </row>
    <row r="349" spans="1:49" ht="25.5" x14ac:dyDescent="0.25">
      <c r="A349" s="222" t="s">
        <v>40</v>
      </c>
      <c r="B349" s="223" t="s">
        <v>894</v>
      </c>
      <c r="C349" s="223" t="s">
        <v>45</v>
      </c>
      <c r="D349" s="231" t="s">
        <v>602</v>
      </c>
      <c r="E349" s="232" t="s">
        <v>2</v>
      </c>
      <c r="F349" s="232"/>
      <c r="G349" s="233"/>
      <c r="H349" s="221" t="s">
        <v>568</v>
      </c>
      <c r="I349" s="231" t="s">
        <v>568</v>
      </c>
      <c r="J349" s="232"/>
      <c r="K349" s="234"/>
      <c r="L349" s="235"/>
      <c r="M349" s="233"/>
      <c r="N349" s="236"/>
      <c r="O349" s="224" t="str">
        <f>IF(GLOBAL_DATA[[#This Row],[Target scope]]="","",INDEX(DATA_TargetStatusChoice[Target_Status_Choice],MATCH(GLOBAL_DATA[[#This Row],[Target scope]],DATA_TargetStatusChoice[Value],1)))</f>
        <v/>
      </c>
      <c r="P349" s="237" t="s">
        <v>562</v>
      </c>
      <c r="Q349" s="238"/>
      <c r="R349" s="250" t="s">
        <v>562</v>
      </c>
      <c r="S349" s="251"/>
      <c r="T349" s="251" t="s">
        <v>562</v>
      </c>
      <c r="U349" s="252"/>
      <c r="V349" s="239" t="s">
        <v>562</v>
      </c>
      <c r="W349" s="240" t="s">
        <v>562</v>
      </c>
      <c r="X349" s="241" t="s">
        <v>562</v>
      </c>
      <c r="Y349" s="241" t="s">
        <v>562</v>
      </c>
      <c r="Z349" s="241" t="s">
        <v>562</v>
      </c>
      <c r="AA349" s="242">
        <f>SUM(GLOBAL_DATA[[#This Row],[Initial 2020]],GLOBAL_DATA[[#This Row],[Initial 2021]],GLOBAL_DATA[[#This Row],[Initial 2022]],GLOBAL_DATA[[#This Row],[Initial 2023]])</f>
        <v>0</v>
      </c>
      <c r="AB349" s="243">
        <f>SUM(GLOBAL_DATA[[#This Row],[Reestimated 2020]],GLOBAL_DATA[[#This Row],[Reestimated 2021]],GLOBAL_DATA[[#This Row],[Reestimated 2022]],GLOBAL_DATA[[#This Row],[Reestimated 2023]])</f>
        <v>0</v>
      </c>
      <c r="AC349" s="244">
        <f>SUM(GLOBAL_DATA[[#This Row],[Spent 2020]],GLOBAL_DATA[[#This Row],[Spent 2021]],GLOBAL_DATA[[#This Row],[Spent 2022]],GLOBAL_DATA[[#This Row],[Spent 2023]])</f>
        <v>0</v>
      </c>
      <c r="AD349" s="245" t="s">
        <v>562</v>
      </c>
      <c r="AE349" s="246" t="s">
        <v>562</v>
      </c>
      <c r="AF349" s="247" t="s">
        <v>562</v>
      </c>
      <c r="AG349" s="246" t="s">
        <v>562</v>
      </c>
      <c r="AH349" s="246" t="s">
        <v>562</v>
      </c>
      <c r="AI349" s="246" t="s">
        <v>562</v>
      </c>
      <c r="AJ349" s="245" t="s">
        <v>562</v>
      </c>
      <c r="AK349" s="246" t="s">
        <v>562</v>
      </c>
      <c r="AL349" s="247" t="s">
        <v>562</v>
      </c>
      <c r="AM349" s="246" t="s">
        <v>562</v>
      </c>
      <c r="AN349" s="246" t="s">
        <v>562</v>
      </c>
      <c r="AO349" s="248" t="s">
        <v>562</v>
      </c>
      <c r="AP349" s="249" t="s">
        <v>562</v>
      </c>
      <c r="AQ349" s="249" t="s">
        <v>562</v>
      </c>
      <c r="AR349" s="162"/>
      <c r="AS349" s="180">
        <f>IF(OR(GLOBAL_DATA[[#This Row],[Status]]=DATA!$J$6,GLOBAL_DATA[[#This Row],[Status]]=DATA!$J$7,GLOBAL_DATA[[#This Row],[Status]]=DATA!$J$8),1,0)</f>
        <v>0</v>
      </c>
      <c r="AT349" s="181">
        <f>IF(GLOBAL_DATA[[#This Row],[Status]]=Status_No_Project,"",MAX(GLOBAL_DATA[[#This Row],[Initial end]],GLOBAL_DATA[[#This Row],[Re-estimated end]],43831))</f>
        <v>43831</v>
      </c>
      <c r="AU3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9" s="222">
        <f>IF(GLOBAL_DATA[[#This Row],[Target scope]]&lt;&gt;Target_Not_Applicable,COUNTBLANK(GLOBAL_DATA[[#This Row],[Target scope]:[Target justification (if&lt;100%)]]),0)+IF(GLOBAL_DATA[[#This Row],[Status]]&lt;&gt;Status_No_Project,COUNTBLANK(GLOBAL_DATA[[#This Row],[Implementation progress rate]:[CISO assessment]]),0)</f>
        <v>4</v>
      </c>
      <c r="AW349" s="45">
        <f>SUBTOTAL(103,GLOBAL_DATA[[#This Row],[BU]])</f>
        <v>1</v>
      </c>
    </row>
    <row r="350" spans="1:49" ht="25.5" x14ac:dyDescent="0.25">
      <c r="A350" s="222" t="s">
        <v>40</v>
      </c>
      <c r="B350" s="223" t="s">
        <v>894</v>
      </c>
      <c r="C350" s="223" t="s">
        <v>45</v>
      </c>
      <c r="D350" s="231" t="s">
        <v>603</v>
      </c>
      <c r="E350" s="232" t="s">
        <v>2</v>
      </c>
      <c r="F350" s="232"/>
      <c r="G350" s="233"/>
      <c r="H350" s="221" t="s">
        <v>568</v>
      </c>
      <c r="I350" s="231" t="s">
        <v>568</v>
      </c>
      <c r="J350" s="232"/>
      <c r="K350" s="234"/>
      <c r="L350" s="235"/>
      <c r="M350" s="233"/>
      <c r="N350" s="236"/>
      <c r="O350" s="224" t="str">
        <f>IF(GLOBAL_DATA[[#This Row],[Target scope]]="","",INDEX(DATA_TargetStatusChoice[Target_Status_Choice],MATCH(GLOBAL_DATA[[#This Row],[Target scope]],DATA_TargetStatusChoice[Value],1)))</f>
        <v>RISK ACCEPTED</v>
      </c>
      <c r="P350" s="237">
        <v>0</v>
      </c>
      <c r="Q350" s="238"/>
      <c r="R350" s="250" t="s">
        <v>469</v>
      </c>
      <c r="S350" s="251">
        <v>0</v>
      </c>
      <c r="T350" s="251" t="s">
        <v>386</v>
      </c>
      <c r="U350" s="252"/>
      <c r="V350" s="239" t="s">
        <v>430</v>
      </c>
      <c r="W350" s="240" t="s">
        <v>39</v>
      </c>
      <c r="X350" s="241" t="s">
        <v>562</v>
      </c>
      <c r="Y350" s="241" t="s">
        <v>562</v>
      </c>
      <c r="Z350" s="241" t="s">
        <v>562</v>
      </c>
      <c r="AA350" s="242">
        <f>SUM(GLOBAL_DATA[[#This Row],[Initial 2020]],GLOBAL_DATA[[#This Row],[Initial 2021]],GLOBAL_DATA[[#This Row],[Initial 2022]],GLOBAL_DATA[[#This Row],[Initial 2023]])</f>
        <v>0</v>
      </c>
      <c r="AB350" s="243">
        <f>SUM(GLOBAL_DATA[[#This Row],[Reestimated 2020]],GLOBAL_DATA[[#This Row],[Reestimated 2021]],GLOBAL_DATA[[#This Row],[Reestimated 2022]],GLOBAL_DATA[[#This Row],[Reestimated 2023]])</f>
        <v>0</v>
      </c>
      <c r="AC350" s="244">
        <f>SUM(GLOBAL_DATA[[#This Row],[Spent 2020]],GLOBAL_DATA[[#This Row],[Spent 2021]],GLOBAL_DATA[[#This Row],[Spent 2022]],GLOBAL_DATA[[#This Row],[Spent 2023]])</f>
        <v>0</v>
      </c>
      <c r="AD350" s="245">
        <v>0</v>
      </c>
      <c r="AE350" s="246">
        <v>0</v>
      </c>
      <c r="AF350" s="247">
        <v>0</v>
      </c>
      <c r="AG350" s="246">
        <v>0</v>
      </c>
      <c r="AH350" s="246">
        <v>0</v>
      </c>
      <c r="AI350" s="246">
        <v>0</v>
      </c>
      <c r="AJ350" s="245">
        <v>0</v>
      </c>
      <c r="AK350" s="246">
        <v>0</v>
      </c>
      <c r="AL350" s="247">
        <v>0</v>
      </c>
      <c r="AM350" s="246">
        <v>0</v>
      </c>
      <c r="AN350" s="246">
        <v>0</v>
      </c>
      <c r="AO350" s="248">
        <v>0</v>
      </c>
      <c r="AP350" s="249" t="s">
        <v>933</v>
      </c>
      <c r="AQ350" s="249" t="s">
        <v>933</v>
      </c>
      <c r="AR350" s="162">
        <f>IF(GLOBAL_DATA[[#This Row],[Target scope]]&lt;&gt;Target_Not_Applicable,GLOBAL_DATA[[#This Row],[Target scope]]*GLOBAL_DATA[[#This Row],[Implementation progress rate]],"")</f>
        <v>0</v>
      </c>
      <c r="AS350" s="180">
        <f>IF(OR(GLOBAL_DATA[[#This Row],[Status]]=DATA!$J$6,GLOBAL_DATA[[#This Row],[Status]]=DATA!$J$7,GLOBAL_DATA[[#This Row],[Status]]=DATA!$J$8),1,0)</f>
        <v>0</v>
      </c>
      <c r="AT350" s="181" t="str">
        <f>IF(GLOBAL_DATA[[#This Row],[Status]]=Status_No_Project,"",MAX(GLOBAL_DATA[[#This Row],[Initial end]],GLOBAL_DATA[[#This Row],[Re-estimated end]],43831))</f>
        <v/>
      </c>
      <c r="AU3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0" s="222">
        <f>IF(GLOBAL_DATA[[#This Row],[Target scope]]&lt;&gt;Target_Not_Applicable,COUNTBLANK(GLOBAL_DATA[[#This Row],[Target scope]:[Target justification (if&lt;100%)]]),0)+IF(GLOBAL_DATA[[#This Row],[Status]]&lt;&gt;Status_No_Project,COUNTBLANK(GLOBAL_DATA[[#This Row],[Implementation progress rate]:[CISO assessment]]),0)</f>
        <v>1</v>
      </c>
      <c r="AW350" s="45">
        <f>SUBTOTAL(103,GLOBAL_DATA[[#This Row],[BU]])</f>
        <v>1</v>
      </c>
    </row>
    <row r="351" spans="1:49" ht="25.5" x14ac:dyDescent="0.25">
      <c r="A351" s="222" t="s">
        <v>40</v>
      </c>
      <c r="B351" s="223" t="s">
        <v>894</v>
      </c>
      <c r="C351" s="223" t="s">
        <v>45</v>
      </c>
      <c r="D351" s="231" t="s">
        <v>604</v>
      </c>
      <c r="E351" s="232" t="s">
        <v>2</v>
      </c>
      <c r="F351" s="232"/>
      <c r="G351" s="233"/>
      <c r="H351" s="221" t="s">
        <v>568</v>
      </c>
      <c r="I351" s="231" t="s">
        <v>568</v>
      </c>
      <c r="J351" s="232"/>
      <c r="K351" s="234"/>
      <c r="L351" s="235"/>
      <c r="M351" s="233"/>
      <c r="N351" s="236"/>
      <c r="O351" s="224" t="str">
        <f>IF(GLOBAL_DATA[[#This Row],[Target scope]]="","",INDEX(DATA_TargetStatusChoice[Target_Status_Choice],MATCH(GLOBAL_DATA[[#This Row],[Target scope]],DATA_TargetStatusChoice[Value],1)))</f>
        <v/>
      </c>
      <c r="P351" s="237" t="s">
        <v>562</v>
      </c>
      <c r="Q351" s="238"/>
      <c r="R351" s="250" t="s">
        <v>562</v>
      </c>
      <c r="S351" s="251"/>
      <c r="T351" s="251" t="s">
        <v>562</v>
      </c>
      <c r="U351" s="252"/>
      <c r="V351" s="239" t="s">
        <v>562</v>
      </c>
      <c r="W351" s="240" t="s">
        <v>562</v>
      </c>
      <c r="X351" s="241" t="s">
        <v>562</v>
      </c>
      <c r="Y351" s="241" t="s">
        <v>562</v>
      </c>
      <c r="Z351" s="241" t="s">
        <v>562</v>
      </c>
      <c r="AA351" s="242">
        <f>SUM(GLOBAL_DATA[[#This Row],[Initial 2020]],GLOBAL_DATA[[#This Row],[Initial 2021]],GLOBAL_DATA[[#This Row],[Initial 2022]],GLOBAL_DATA[[#This Row],[Initial 2023]])</f>
        <v>0</v>
      </c>
      <c r="AB351" s="243">
        <f>SUM(GLOBAL_DATA[[#This Row],[Reestimated 2020]],GLOBAL_DATA[[#This Row],[Reestimated 2021]],GLOBAL_DATA[[#This Row],[Reestimated 2022]],GLOBAL_DATA[[#This Row],[Reestimated 2023]])</f>
        <v>0</v>
      </c>
      <c r="AC351" s="244">
        <f>SUM(GLOBAL_DATA[[#This Row],[Spent 2020]],GLOBAL_DATA[[#This Row],[Spent 2021]],GLOBAL_DATA[[#This Row],[Spent 2022]],GLOBAL_DATA[[#This Row],[Spent 2023]])</f>
        <v>0</v>
      </c>
      <c r="AD351" s="245" t="s">
        <v>562</v>
      </c>
      <c r="AE351" s="246" t="s">
        <v>562</v>
      </c>
      <c r="AF351" s="247" t="s">
        <v>562</v>
      </c>
      <c r="AG351" s="246" t="s">
        <v>562</v>
      </c>
      <c r="AH351" s="246" t="s">
        <v>562</v>
      </c>
      <c r="AI351" s="246" t="s">
        <v>562</v>
      </c>
      <c r="AJ351" s="245" t="s">
        <v>562</v>
      </c>
      <c r="AK351" s="246" t="s">
        <v>562</v>
      </c>
      <c r="AL351" s="247" t="s">
        <v>562</v>
      </c>
      <c r="AM351" s="246" t="s">
        <v>562</v>
      </c>
      <c r="AN351" s="246" t="s">
        <v>562</v>
      </c>
      <c r="AO351" s="248" t="s">
        <v>562</v>
      </c>
      <c r="AP351" s="249" t="s">
        <v>562</v>
      </c>
      <c r="AQ351" s="249" t="s">
        <v>562</v>
      </c>
      <c r="AR351" s="162"/>
      <c r="AS351" s="180">
        <f>IF(OR(GLOBAL_DATA[[#This Row],[Status]]=DATA!$J$6,GLOBAL_DATA[[#This Row],[Status]]=DATA!$J$7,GLOBAL_DATA[[#This Row],[Status]]=DATA!$J$8),1,0)</f>
        <v>0</v>
      </c>
      <c r="AT351" s="181">
        <f>IF(GLOBAL_DATA[[#This Row],[Status]]=Status_No_Project,"",MAX(GLOBAL_DATA[[#This Row],[Initial end]],GLOBAL_DATA[[#This Row],[Re-estimated end]],43831))</f>
        <v>43831</v>
      </c>
      <c r="AU3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1" s="222">
        <f>IF(GLOBAL_DATA[[#This Row],[Target scope]]&lt;&gt;Target_Not_Applicable,COUNTBLANK(GLOBAL_DATA[[#This Row],[Target scope]:[Target justification (if&lt;100%)]]),0)+IF(GLOBAL_DATA[[#This Row],[Status]]&lt;&gt;Status_No_Project,COUNTBLANK(GLOBAL_DATA[[#This Row],[Implementation progress rate]:[CISO assessment]]),0)</f>
        <v>4</v>
      </c>
      <c r="AW351" s="45">
        <f>SUBTOTAL(103,GLOBAL_DATA[[#This Row],[BU]])</f>
        <v>1</v>
      </c>
    </row>
    <row r="352" spans="1:49" ht="25.5" x14ac:dyDescent="0.25">
      <c r="A352" s="222" t="s">
        <v>40</v>
      </c>
      <c r="B352" s="223" t="s">
        <v>894</v>
      </c>
      <c r="C352" s="223" t="s">
        <v>45</v>
      </c>
      <c r="D352" s="231" t="s">
        <v>605</v>
      </c>
      <c r="E352" s="232" t="s">
        <v>2</v>
      </c>
      <c r="F352" s="232"/>
      <c r="G352" s="233"/>
      <c r="H352" s="221" t="s">
        <v>571</v>
      </c>
      <c r="I352" s="231" t="s">
        <v>571</v>
      </c>
      <c r="J352" s="232"/>
      <c r="K352" s="234"/>
      <c r="L352" s="235"/>
      <c r="M352" s="233"/>
      <c r="N352" s="236"/>
      <c r="O352" s="224" t="str">
        <f>IF(GLOBAL_DATA[[#This Row],[Target scope]]="","",INDEX(DATA_TargetStatusChoice[Target_Status_Choice],MATCH(GLOBAL_DATA[[#This Row],[Target scope]],DATA_TargetStatusChoice[Value],1)))</f>
        <v/>
      </c>
      <c r="P352" s="237" t="s">
        <v>562</v>
      </c>
      <c r="Q352" s="238"/>
      <c r="R352" s="250" t="s">
        <v>562</v>
      </c>
      <c r="S352" s="251"/>
      <c r="T352" s="251" t="s">
        <v>562</v>
      </c>
      <c r="U352" s="252"/>
      <c r="V352" s="239" t="s">
        <v>562</v>
      </c>
      <c r="W352" s="240" t="s">
        <v>562</v>
      </c>
      <c r="X352" s="241" t="s">
        <v>562</v>
      </c>
      <c r="Y352" s="241" t="s">
        <v>562</v>
      </c>
      <c r="Z352" s="241" t="s">
        <v>562</v>
      </c>
      <c r="AA352" s="242">
        <f>SUM(GLOBAL_DATA[[#This Row],[Initial 2020]],GLOBAL_DATA[[#This Row],[Initial 2021]],GLOBAL_DATA[[#This Row],[Initial 2022]],GLOBAL_DATA[[#This Row],[Initial 2023]])</f>
        <v>0</v>
      </c>
      <c r="AB352" s="243">
        <f>SUM(GLOBAL_DATA[[#This Row],[Reestimated 2020]],GLOBAL_DATA[[#This Row],[Reestimated 2021]],GLOBAL_DATA[[#This Row],[Reestimated 2022]],GLOBAL_DATA[[#This Row],[Reestimated 2023]])</f>
        <v>0</v>
      </c>
      <c r="AC352" s="244">
        <f>SUM(GLOBAL_DATA[[#This Row],[Spent 2020]],GLOBAL_DATA[[#This Row],[Spent 2021]],GLOBAL_DATA[[#This Row],[Spent 2022]],GLOBAL_DATA[[#This Row],[Spent 2023]])</f>
        <v>0</v>
      </c>
      <c r="AD352" s="245" t="s">
        <v>562</v>
      </c>
      <c r="AE352" s="246" t="s">
        <v>562</v>
      </c>
      <c r="AF352" s="247" t="s">
        <v>562</v>
      </c>
      <c r="AG352" s="246" t="s">
        <v>562</v>
      </c>
      <c r="AH352" s="246" t="s">
        <v>562</v>
      </c>
      <c r="AI352" s="246" t="s">
        <v>562</v>
      </c>
      <c r="AJ352" s="245" t="s">
        <v>562</v>
      </c>
      <c r="AK352" s="246" t="s">
        <v>562</v>
      </c>
      <c r="AL352" s="247" t="s">
        <v>562</v>
      </c>
      <c r="AM352" s="246" t="s">
        <v>562</v>
      </c>
      <c r="AN352" s="246" t="s">
        <v>562</v>
      </c>
      <c r="AO352" s="248" t="s">
        <v>562</v>
      </c>
      <c r="AP352" s="249" t="s">
        <v>562</v>
      </c>
      <c r="AQ352" s="249" t="s">
        <v>562</v>
      </c>
      <c r="AR352" s="162"/>
      <c r="AS352" s="180">
        <f>IF(OR(GLOBAL_DATA[[#This Row],[Status]]=DATA!$J$6,GLOBAL_DATA[[#This Row],[Status]]=DATA!$J$7,GLOBAL_DATA[[#This Row],[Status]]=DATA!$J$8),1,0)</f>
        <v>0</v>
      </c>
      <c r="AT352" s="181">
        <f>IF(GLOBAL_DATA[[#This Row],[Status]]=Status_No_Project,"",MAX(GLOBAL_DATA[[#This Row],[Initial end]],GLOBAL_DATA[[#This Row],[Re-estimated end]],43831))</f>
        <v>43831</v>
      </c>
      <c r="AU3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2" s="222">
        <f>IF(GLOBAL_DATA[[#This Row],[Target scope]]&lt;&gt;Target_Not_Applicable,COUNTBLANK(GLOBAL_DATA[[#This Row],[Target scope]:[Target justification (if&lt;100%)]]),0)+IF(GLOBAL_DATA[[#This Row],[Status]]&lt;&gt;Status_No_Project,COUNTBLANK(GLOBAL_DATA[[#This Row],[Implementation progress rate]:[CISO assessment]]),0)</f>
        <v>4</v>
      </c>
      <c r="AW352" s="45">
        <f>SUBTOTAL(103,GLOBAL_DATA[[#This Row],[BU]])</f>
        <v>1</v>
      </c>
    </row>
    <row r="353" spans="1:49" ht="38.25" x14ac:dyDescent="0.25">
      <c r="A353" s="222" t="s">
        <v>40</v>
      </c>
      <c r="B353" s="223" t="s">
        <v>894</v>
      </c>
      <c r="C353" s="223" t="s">
        <v>45</v>
      </c>
      <c r="D353" s="231" t="s">
        <v>606</v>
      </c>
      <c r="E353" s="232" t="s">
        <v>2</v>
      </c>
      <c r="F353" s="232"/>
      <c r="G353" s="233"/>
      <c r="H353" s="221" t="s">
        <v>570</v>
      </c>
      <c r="I353" s="231" t="s">
        <v>568</v>
      </c>
      <c r="J353" s="232"/>
      <c r="K353" s="234"/>
      <c r="L353" s="235"/>
      <c r="M353" s="233"/>
      <c r="N353" s="236"/>
      <c r="O353" s="224" t="str">
        <f>IF(GLOBAL_DATA[[#This Row],[Target scope]]="","",INDEX(DATA_TargetStatusChoice[Target_Status_Choice],MATCH(GLOBAL_DATA[[#This Row],[Target scope]],DATA_TargetStatusChoice[Value],1)))</f>
        <v>FULL IMPLEMENTATION</v>
      </c>
      <c r="P353" s="237">
        <v>1</v>
      </c>
      <c r="Q353" s="238"/>
      <c r="R353" s="250" t="s">
        <v>31</v>
      </c>
      <c r="S353" s="251">
        <v>0</v>
      </c>
      <c r="T353" s="251" t="s">
        <v>386</v>
      </c>
      <c r="U353" s="252"/>
      <c r="V353" s="239" t="s">
        <v>430</v>
      </c>
      <c r="W353" s="240" t="s">
        <v>39</v>
      </c>
      <c r="X353" s="241">
        <v>44562</v>
      </c>
      <c r="Y353" s="241">
        <v>44560</v>
      </c>
      <c r="Z353" s="241" t="s">
        <v>562</v>
      </c>
      <c r="AA353" s="242">
        <f>SUM(GLOBAL_DATA[[#This Row],[Initial 2020]],GLOBAL_DATA[[#This Row],[Initial 2021]],GLOBAL_DATA[[#This Row],[Initial 2022]],GLOBAL_DATA[[#This Row],[Initial 2023]])</f>
        <v>4</v>
      </c>
      <c r="AB353" s="243">
        <f>SUM(GLOBAL_DATA[[#This Row],[Reestimated 2020]],GLOBAL_DATA[[#This Row],[Reestimated 2021]],GLOBAL_DATA[[#This Row],[Reestimated 2022]],GLOBAL_DATA[[#This Row],[Reestimated 2023]])</f>
        <v>5</v>
      </c>
      <c r="AC353" s="244">
        <f>SUM(GLOBAL_DATA[[#This Row],[Spent 2020]],GLOBAL_DATA[[#This Row],[Spent 2021]],GLOBAL_DATA[[#This Row],[Spent 2022]],GLOBAL_DATA[[#This Row],[Spent 2023]])</f>
        <v>0</v>
      </c>
      <c r="AD353" s="245">
        <v>0</v>
      </c>
      <c r="AE353" s="246">
        <v>0</v>
      </c>
      <c r="AF353" s="247">
        <v>0</v>
      </c>
      <c r="AG353" s="246">
        <v>4</v>
      </c>
      <c r="AH353" s="246">
        <v>0</v>
      </c>
      <c r="AI353" s="246">
        <v>0</v>
      </c>
      <c r="AJ353" s="245">
        <v>0</v>
      </c>
      <c r="AK353" s="246">
        <v>5</v>
      </c>
      <c r="AL353" s="247">
        <v>0</v>
      </c>
      <c r="AM353" s="246">
        <v>0</v>
      </c>
      <c r="AN353" s="246">
        <v>0</v>
      </c>
      <c r="AO353" s="248">
        <v>0</v>
      </c>
      <c r="AP353" s="249" t="s">
        <v>933</v>
      </c>
      <c r="AQ353" s="249" t="s">
        <v>933</v>
      </c>
      <c r="AR353" s="162">
        <f>IF(GLOBAL_DATA[[#This Row],[Target scope]]&lt;&gt;Target_Not_Applicable,GLOBAL_DATA[[#This Row],[Target scope]]*GLOBAL_DATA[[#This Row],[Implementation progress rate]],"")</f>
        <v>0</v>
      </c>
      <c r="AS353" s="180">
        <f>IF(OR(GLOBAL_DATA[[#This Row],[Status]]=DATA!$J$6,GLOBAL_DATA[[#This Row],[Status]]=DATA!$J$7,GLOBAL_DATA[[#This Row],[Status]]=DATA!$J$8),1,0)</f>
        <v>0</v>
      </c>
      <c r="AT353" s="181">
        <f>IF(GLOBAL_DATA[[#This Row],[Status]]=Status_No_Project,"",MAX(GLOBAL_DATA[[#This Row],[Initial end]],GLOBAL_DATA[[#This Row],[Re-estimated end]],43831))</f>
        <v>44560</v>
      </c>
      <c r="AU3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3" s="222">
        <f>IF(GLOBAL_DATA[[#This Row],[Target scope]]&lt;&gt;Target_Not_Applicable,COUNTBLANK(GLOBAL_DATA[[#This Row],[Target scope]:[Target justification (if&lt;100%)]]),0)+IF(GLOBAL_DATA[[#This Row],[Status]]&lt;&gt;Status_No_Project,COUNTBLANK(GLOBAL_DATA[[#This Row],[Implementation progress rate]:[CISO assessment]]),0)</f>
        <v>1</v>
      </c>
      <c r="AW353" s="45">
        <f>SUBTOTAL(103,GLOBAL_DATA[[#This Row],[BU]])</f>
        <v>1</v>
      </c>
    </row>
    <row r="354" spans="1:49" ht="25.5" x14ac:dyDescent="0.25">
      <c r="A354" s="222" t="s">
        <v>40</v>
      </c>
      <c r="B354" s="223" t="s">
        <v>894</v>
      </c>
      <c r="C354" s="223" t="s">
        <v>45</v>
      </c>
      <c r="D354" s="231" t="s">
        <v>607</v>
      </c>
      <c r="E354" s="232" t="s">
        <v>2</v>
      </c>
      <c r="F354" s="232"/>
      <c r="G354" s="233"/>
      <c r="H354" s="221" t="s">
        <v>568</v>
      </c>
      <c r="I354" s="231" t="s">
        <v>568</v>
      </c>
      <c r="J354" s="232"/>
      <c r="K354" s="234"/>
      <c r="L354" s="235"/>
      <c r="M354" s="233"/>
      <c r="N354" s="236"/>
      <c r="O354" s="224" t="str">
        <f>IF(GLOBAL_DATA[[#This Row],[Target scope]]="","",INDEX(DATA_TargetStatusChoice[Target_Status_Choice],MATCH(GLOBAL_DATA[[#This Row],[Target scope]],DATA_TargetStatusChoice[Value],1)))</f>
        <v/>
      </c>
      <c r="P354" s="237" t="s">
        <v>562</v>
      </c>
      <c r="Q354" s="238"/>
      <c r="R354" s="250" t="s">
        <v>562</v>
      </c>
      <c r="S354" s="251"/>
      <c r="T354" s="251" t="s">
        <v>562</v>
      </c>
      <c r="U354" s="252"/>
      <c r="V354" s="239" t="s">
        <v>562</v>
      </c>
      <c r="W354" s="240" t="s">
        <v>562</v>
      </c>
      <c r="X354" s="241" t="s">
        <v>562</v>
      </c>
      <c r="Y354" s="241" t="s">
        <v>562</v>
      </c>
      <c r="Z354" s="241" t="s">
        <v>562</v>
      </c>
      <c r="AA354" s="242">
        <f>SUM(GLOBAL_DATA[[#This Row],[Initial 2020]],GLOBAL_DATA[[#This Row],[Initial 2021]],GLOBAL_DATA[[#This Row],[Initial 2022]],GLOBAL_DATA[[#This Row],[Initial 2023]])</f>
        <v>0</v>
      </c>
      <c r="AB354" s="243">
        <f>SUM(GLOBAL_DATA[[#This Row],[Reestimated 2020]],GLOBAL_DATA[[#This Row],[Reestimated 2021]],GLOBAL_DATA[[#This Row],[Reestimated 2022]],GLOBAL_DATA[[#This Row],[Reestimated 2023]])</f>
        <v>0</v>
      </c>
      <c r="AC354" s="244">
        <f>SUM(GLOBAL_DATA[[#This Row],[Spent 2020]],GLOBAL_DATA[[#This Row],[Spent 2021]],GLOBAL_DATA[[#This Row],[Spent 2022]],GLOBAL_DATA[[#This Row],[Spent 2023]])</f>
        <v>0</v>
      </c>
      <c r="AD354" s="245" t="s">
        <v>562</v>
      </c>
      <c r="AE354" s="246" t="s">
        <v>562</v>
      </c>
      <c r="AF354" s="247" t="s">
        <v>562</v>
      </c>
      <c r="AG354" s="246" t="s">
        <v>562</v>
      </c>
      <c r="AH354" s="246" t="s">
        <v>562</v>
      </c>
      <c r="AI354" s="246" t="s">
        <v>562</v>
      </c>
      <c r="AJ354" s="245" t="s">
        <v>562</v>
      </c>
      <c r="AK354" s="246" t="s">
        <v>562</v>
      </c>
      <c r="AL354" s="247" t="s">
        <v>562</v>
      </c>
      <c r="AM354" s="246" t="s">
        <v>562</v>
      </c>
      <c r="AN354" s="246" t="s">
        <v>562</v>
      </c>
      <c r="AO354" s="248" t="s">
        <v>562</v>
      </c>
      <c r="AP354" s="249" t="s">
        <v>562</v>
      </c>
      <c r="AQ354" s="249" t="s">
        <v>562</v>
      </c>
      <c r="AR354" s="162"/>
      <c r="AS354" s="180">
        <f>IF(OR(GLOBAL_DATA[[#This Row],[Status]]=DATA!$J$6,GLOBAL_DATA[[#This Row],[Status]]=DATA!$J$7,GLOBAL_DATA[[#This Row],[Status]]=DATA!$J$8),1,0)</f>
        <v>0</v>
      </c>
      <c r="AT354" s="181">
        <f>IF(GLOBAL_DATA[[#This Row],[Status]]=Status_No_Project,"",MAX(GLOBAL_DATA[[#This Row],[Initial end]],GLOBAL_DATA[[#This Row],[Re-estimated end]],43831))</f>
        <v>43831</v>
      </c>
      <c r="AU3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4" s="222">
        <f>IF(GLOBAL_DATA[[#This Row],[Target scope]]&lt;&gt;Target_Not_Applicable,COUNTBLANK(GLOBAL_DATA[[#This Row],[Target scope]:[Target justification (if&lt;100%)]]),0)+IF(GLOBAL_DATA[[#This Row],[Status]]&lt;&gt;Status_No_Project,COUNTBLANK(GLOBAL_DATA[[#This Row],[Implementation progress rate]:[CISO assessment]]),0)</f>
        <v>4</v>
      </c>
      <c r="AW354" s="45">
        <f>SUBTOTAL(103,GLOBAL_DATA[[#This Row],[BU]])</f>
        <v>1</v>
      </c>
    </row>
    <row r="355" spans="1:49" ht="38.25" x14ac:dyDescent="0.25">
      <c r="A355" s="222" t="s">
        <v>40</v>
      </c>
      <c r="B355" s="223" t="s">
        <v>894</v>
      </c>
      <c r="C355" s="223" t="s">
        <v>45</v>
      </c>
      <c r="D355" s="231" t="s">
        <v>608</v>
      </c>
      <c r="E355" s="232" t="s">
        <v>2</v>
      </c>
      <c r="F355" s="232"/>
      <c r="G355" s="233"/>
      <c r="H355" s="221" t="s">
        <v>568</v>
      </c>
      <c r="I355" s="231" t="s">
        <v>568</v>
      </c>
      <c r="J355" s="232"/>
      <c r="K355" s="234"/>
      <c r="L355" s="235"/>
      <c r="M355" s="233"/>
      <c r="N355" s="236"/>
      <c r="O355" s="224" t="str">
        <f>IF(GLOBAL_DATA[[#This Row],[Target scope]]="","",INDEX(DATA_TargetStatusChoice[Target_Status_Choice],MATCH(GLOBAL_DATA[[#This Row],[Target scope]],DATA_TargetStatusChoice[Value],1)))</f>
        <v>FULL IMPLEMENTATION</v>
      </c>
      <c r="P355" s="237">
        <v>1</v>
      </c>
      <c r="Q355" s="238"/>
      <c r="R355" s="250" t="s">
        <v>31</v>
      </c>
      <c r="S355" s="251">
        <v>0</v>
      </c>
      <c r="T355" s="251" t="s">
        <v>386</v>
      </c>
      <c r="U355" s="252"/>
      <c r="V355" s="239" t="s">
        <v>430</v>
      </c>
      <c r="W355" s="240" t="s">
        <v>39</v>
      </c>
      <c r="X355" s="241">
        <v>44562</v>
      </c>
      <c r="Y355" s="241">
        <v>45290</v>
      </c>
      <c r="Z355" s="241" t="s">
        <v>562</v>
      </c>
      <c r="AA355" s="242">
        <f>SUM(GLOBAL_DATA[[#This Row],[Initial 2020]],GLOBAL_DATA[[#This Row],[Initial 2021]],GLOBAL_DATA[[#This Row],[Initial 2022]],GLOBAL_DATA[[#This Row],[Initial 2023]])</f>
        <v>0</v>
      </c>
      <c r="AB355" s="243">
        <f>SUM(GLOBAL_DATA[[#This Row],[Reestimated 2020]],GLOBAL_DATA[[#This Row],[Reestimated 2021]],GLOBAL_DATA[[#This Row],[Reestimated 2022]],GLOBAL_DATA[[#This Row],[Reestimated 2023]])</f>
        <v>0</v>
      </c>
      <c r="AC355" s="244">
        <f>SUM(GLOBAL_DATA[[#This Row],[Spent 2020]],GLOBAL_DATA[[#This Row],[Spent 2021]],GLOBAL_DATA[[#This Row],[Spent 2022]],GLOBAL_DATA[[#This Row],[Spent 2023]])</f>
        <v>0</v>
      </c>
      <c r="AD355" s="245">
        <v>0</v>
      </c>
      <c r="AE355" s="246">
        <v>0</v>
      </c>
      <c r="AF355" s="247">
        <v>0</v>
      </c>
      <c r="AG355" s="246">
        <v>0</v>
      </c>
      <c r="AH355" s="246">
        <v>0</v>
      </c>
      <c r="AI355" s="246">
        <v>0</v>
      </c>
      <c r="AJ355" s="245">
        <v>0</v>
      </c>
      <c r="AK355" s="246">
        <v>0</v>
      </c>
      <c r="AL355" s="247">
        <v>0</v>
      </c>
      <c r="AM355" s="246">
        <v>0</v>
      </c>
      <c r="AN355" s="246">
        <v>0</v>
      </c>
      <c r="AO355" s="248">
        <v>0</v>
      </c>
      <c r="AP355" s="249" t="s">
        <v>933</v>
      </c>
      <c r="AQ355" s="249" t="s">
        <v>933</v>
      </c>
      <c r="AR355" s="162">
        <f>IF(GLOBAL_DATA[[#This Row],[Target scope]]&lt;&gt;Target_Not_Applicable,GLOBAL_DATA[[#This Row],[Target scope]]*GLOBAL_DATA[[#This Row],[Implementation progress rate]],"")</f>
        <v>0</v>
      </c>
      <c r="AS355" s="180">
        <f>IF(OR(GLOBAL_DATA[[#This Row],[Status]]=DATA!$J$6,GLOBAL_DATA[[#This Row],[Status]]=DATA!$J$7,GLOBAL_DATA[[#This Row],[Status]]=DATA!$J$8),1,0)</f>
        <v>0</v>
      </c>
      <c r="AT355" s="181">
        <f>IF(GLOBAL_DATA[[#This Row],[Status]]=Status_No_Project,"",MAX(GLOBAL_DATA[[#This Row],[Initial end]],GLOBAL_DATA[[#This Row],[Re-estimated end]],43831))</f>
        <v>45290</v>
      </c>
      <c r="AU3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5" s="222">
        <f>IF(GLOBAL_DATA[[#This Row],[Target scope]]&lt;&gt;Target_Not_Applicable,COUNTBLANK(GLOBAL_DATA[[#This Row],[Target scope]:[Target justification (if&lt;100%)]]),0)+IF(GLOBAL_DATA[[#This Row],[Status]]&lt;&gt;Status_No_Project,COUNTBLANK(GLOBAL_DATA[[#This Row],[Implementation progress rate]:[CISO assessment]]),0)</f>
        <v>1</v>
      </c>
      <c r="AW355" s="45">
        <f>SUBTOTAL(103,GLOBAL_DATA[[#This Row],[BU]])</f>
        <v>1</v>
      </c>
    </row>
    <row r="356" spans="1:49" ht="38.25" x14ac:dyDescent="0.25">
      <c r="A356" s="222" t="s">
        <v>40</v>
      </c>
      <c r="B356" s="223" t="s">
        <v>894</v>
      </c>
      <c r="C356" s="223" t="s">
        <v>45</v>
      </c>
      <c r="D356" s="231" t="s">
        <v>609</v>
      </c>
      <c r="E356" s="232" t="s">
        <v>2</v>
      </c>
      <c r="F356" s="232"/>
      <c r="G356" s="233"/>
      <c r="H356" s="221" t="s">
        <v>568</v>
      </c>
      <c r="I356" s="231" t="s">
        <v>568</v>
      </c>
      <c r="J356" s="232"/>
      <c r="K356" s="234"/>
      <c r="L356" s="235"/>
      <c r="M356" s="233"/>
      <c r="N356" s="236"/>
      <c r="O356" s="224" t="str">
        <f>IF(GLOBAL_DATA[[#This Row],[Target scope]]="","",INDEX(DATA_TargetStatusChoice[Target_Status_Choice],MATCH(GLOBAL_DATA[[#This Row],[Target scope]],DATA_TargetStatusChoice[Value],1)))</f>
        <v>FULL IMPLEMENTATION</v>
      </c>
      <c r="P356" s="237">
        <v>1</v>
      </c>
      <c r="Q356" s="238"/>
      <c r="R356" s="250" t="s">
        <v>32</v>
      </c>
      <c r="S356" s="251">
        <v>0.4</v>
      </c>
      <c r="T356" s="251" t="s">
        <v>386</v>
      </c>
      <c r="U356" s="252"/>
      <c r="V356" s="239" t="s">
        <v>430</v>
      </c>
      <c r="W356" s="240" t="s">
        <v>921</v>
      </c>
      <c r="X356" s="241">
        <v>43831</v>
      </c>
      <c r="Y356" s="241">
        <v>44195</v>
      </c>
      <c r="Z356" s="241" t="s">
        <v>562</v>
      </c>
      <c r="AA356" s="242">
        <f>SUM(GLOBAL_DATA[[#This Row],[Initial 2020]],GLOBAL_DATA[[#This Row],[Initial 2021]],GLOBAL_DATA[[#This Row],[Initial 2022]],GLOBAL_DATA[[#This Row],[Initial 2023]])</f>
        <v>19</v>
      </c>
      <c r="AB356" s="243">
        <f>SUM(GLOBAL_DATA[[#This Row],[Reestimated 2020]],GLOBAL_DATA[[#This Row],[Reestimated 2021]],GLOBAL_DATA[[#This Row],[Reestimated 2022]],GLOBAL_DATA[[#This Row],[Reestimated 2023]])</f>
        <v>0</v>
      </c>
      <c r="AC356" s="244">
        <f>SUM(GLOBAL_DATA[[#This Row],[Spent 2020]],GLOBAL_DATA[[#This Row],[Spent 2021]],GLOBAL_DATA[[#This Row],[Spent 2022]],GLOBAL_DATA[[#This Row],[Spent 2023]])</f>
        <v>0</v>
      </c>
      <c r="AD356" s="245">
        <v>0</v>
      </c>
      <c r="AE356" s="246">
        <v>0</v>
      </c>
      <c r="AF356" s="247">
        <v>0</v>
      </c>
      <c r="AG356" s="246">
        <v>9</v>
      </c>
      <c r="AH356" s="246">
        <v>0</v>
      </c>
      <c r="AI356" s="246">
        <v>0</v>
      </c>
      <c r="AJ356" s="245">
        <v>10</v>
      </c>
      <c r="AK356" s="246">
        <v>0</v>
      </c>
      <c r="AL356" s="247">
        <v>0</v>
      </c>
      <c r="AM356" s="246">
        <v>0</v>
      </c>
      <c r="AN356" s="246">
        <v>0</v>
      </c>
      <c r="AO356" s="248">
        <v>0</v>
      </c>
      <c r="AP356" s="249" t="s">
        <v>933</v>
      </c>
      <c r="AQ356" s="249" t="s">
        <v>933</v>
      </c>
      <c r="AR356" s="162">
        <f>IF(GLOBAL_DATA[[#This Row],[Target scope]]&lt;&gt;Target_Not_Applicable,GLOBAL_DATA[[#This Row],[Target scope]]*GLOBAL_DATA[[#This Row],[Implementation progress rate]],"")</f>
        <v>0.4</v>
      </c>
      <c r="AS356" s="180">
        <f>IF(OR(GLOBAL_DATA[[#This Row],[Status]]=DATA!$J$6,GLOBAL_DATA[[#This Row],[Status]]=DATA!$J$7,GLOBAL_DATA[[#This Row],[Status]]=DATA!$J$8),1,0)</f>
        <v>0</v>
      </c>
      <c r="AT356" s="181">
        <f>IF(GLOBAL_DATA[[#This Row],[Status]]=Status_No_Project,"",MAX(GLOBAL_DATA[[#This Row],[Initial end]],GLOBAL_DATA[[#This Row],[Re-estimated end]],43831))</f>
        <v>44195</v>
      </c>
      <c r="AU3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6" s="222">
        <f>IF(GLOBAL_DATA[[#This Row],[Target scope]]&lt;&gt;Target_Not_Applicable,COUNTBLANK(GLOBAL_DATA[[#This Row],[Target scope]:[Target justification (if&lt;100%)]]),0)+IF(GLOBAL_DATA[[#This Row],[Status]]&lt;&gt;Status_No_Project,COUNTBLANK(GLOBAL_DATA[[#This Row],[Implementation progress rate]:[CISO assessment]]),0)</f>
        <v>1</v>
      </c>
      <c r="AW356" s="45">
        <f>SUBTOTAL(103,GLOBAL_DATA[[#This Row],[BU]])</f>
        <v>1</v>
      </c>
    </row>
    <row r="357" spans="1:49" ht="25.5" x14ac:dyDescent="0.25">
      <c r="A357" s="222" t="s">
        <v>40</v>
      </c>
      <c r="B357" s="223" t="s">
        <v>894</v>
      </c>
      <c r="C357" s="223" t="s">
        <v>45</v>
      </c>
      <c r="D357" s="231" t="s">
        <v>610</v>
      </c>
      <c r="E357" s="232" t="s">
        <v>2</v>
      </c>
      <c r="F357" s="232"/>
      <c r="G357" s="233"/>
      <c r="H357" s="221" t="s">
        <v>570</v>
      </c>
      <c r="I357" s="231" t="s">
        <v>578</v>
      </c>
      <c r="J357" s="232"/>
      <c r="K357" s="234"/>
      <c r="L357" s="235"/>
      <c r="M357" s="233"/>
      <c r="N357" s="236"/>
      <c r="O357" s="224" t="str">
        <f>IF(GLOBAL_DATA[[#This Row],[Target scope]]="","",INDEX(DATA_TargetStatusChoice[Target_Status_Choice],MATCH(GLOBAL_DATA[[#This Row],[Target scope]],DATA_TargetStatusChoice[Value],1)))</f>
        <v>RISK ACCEPTED</v>
      </c>
      <c r="P357" s="237">
        <v>0</v>
      </c>
      <c r="Q357" s="238"/>
      <c r="R357" s="250" t="s">
        <v>469</v>
      </c>
      <c r="S357" s="251">
        <v>0</v>
      </c>
      <c r="T357" s="251" t="s">
        <v>386</v>
      </c>
      <c r="U357" s="252"/>
      <c r="V357" s="239" t="s">
        <v>430</v>
      </c>
      <c r="W357" s="240" t="s">
        <v>39</v>
      </c>
      <c r="X357" s="241" t="s">
        <v>562</v>
      </c>
      <c r="Y357" s="241" t="s">
        <v>562</v>
      </c>
      <c r="Z357" s="241" t="s">
        <v>562</v>
      </c>
      <c r="AA357" s="242">
        <f>SUM(GLOBAL_DATA[[#This Row],[Initial 2020]],GLOBAL_DATA[[#This Row],[Initial 2021]],GLOBAL_DATA[[#This Row],[Initial 2022]],GLOBAL_DATA[[#This Row],[Initial 2023]])</f>
        <v>0</v>
      </c>
      <c r="AB357" s="243">
        <f>SUM(GLOBAL_DATA[[#This Row],[Reestimated 2020]],GLOBAL_DATA[[#This Row],[Reestimated 2021]],GLOBAL_DATA[[#This Row],[Reestimated 2022]],GLOBAL_DATA[[#This Row],[Reestimated 2023]])</f>
        <v>0</v>
      </c>
      <c r="AC357" s="244">
        <f>SUM(GLOBAL_DATA[[#This Row],[Spent 2020]],GLOBAL_DATA[[#This Row],[Spent 2021]],GLOBAL_DATA[[#This Row],[Spent 2022]],GLOBAL_DATA[[#This Row],[Spent 2023]])</f>
        <v>0</v>
      </c>
      <c r="AD357" s="245">
        <v>0</v>
      </c>
      <c r="AE357" s="246">
        <v>0</v>
      </c>
      <c r="AF357" s="247">
        <v>0</v>
      </c>
      <c r="AG357" s="246">
        <v>0</v>
      </c>
      <c r="AH357" s="246">
        <v>0</v>
      </c>
      <c r="AI357" s="246">
        <v>0</v>
      </c>
      <c r="AJ357" s="245">
        <v>0</v>
      </c>
      <c r="AK357" s="246">
        <v>0</v>
      </c>
      <c r="AL357" s="247">
        <v>0</v>
      </c>
      <c r="AM357" s="246">
        <v>0</v>
      </c>
      <c r="AN357" s="246">
        <v>0</v>
      </c>
      <c r="AO357" s="248">
        <v>0</v>
      </c>
      <c r="AP357" s="249" t="s">
        <v>933</v>
      </c>
      <c r="AQ357" s="249" t="s">
        <v>933</v>
      </c>
      <c r="AR357" s="162">
        <f>IF(GLOBAL_DATA[[#This Row],[Target scope]]&lt;&gt;Target_Not_Applicable,GLOBAL_DATA[[#This Row],[Target scope]]*GLOBAL_DATA[[#This Row],[Implementation progress rate]],"")</f>
        <v>0</v>
      </c>
      <c r="AS357" s="180">
        <f>IF(OR(GLOBAL_DATA[[#This Row],[Status]]=DATA!$J$6,GLOBAL_DATA[[#This Row],[Status]]=DATA!$J$7,GLOBAL_DATA[[#This Row],[Status]]=DATA!$J$8),1,0)</f>
        <v>0</v>
      </c>
      <c r="AT357" s="181" t="str">
        <f>IF(GLOBAL_DATA[[#This Row],[Status]]=Status_No_Project,"",MAX(GLOBAL_DATA[[#This Row],[Initial end]],GLOBAL_DATA[[#This Row],[Re-estimated end]],43831))</f>
        <v/>
      </c>
      <c r="AU3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7" s="222">
        <f>IF(GLOBAL_DATA[[#This Row],[Target scope]]&lt;&gt;Target_Not_Applicable,COUNTBLANK(GLOBAL_DATA[[#This Row],[Target scope]:[Target justification (if&lt;100%)]]),0)+IF(GLOBAL_DATA[[#This Row],[Status]]&lt;&gt;Status_No_Project,COUNTBLANK(GLOBAL_DATA[[#This Row],[Implementation progress rate]:[CISO assessment]]),0)</f>
        <v>1</v>
      </c>
      <c r="AW357" s="45">
        <f>SUBTOTAL(103,GLOBAL_DATA[[#This Row],[BU]])</f>
        <v>1</v>
      </c>
    </row>
    <row r="358" spans="1:49" ht="25.5" hidden="1" x14ac:dyDescent="0.25">
      <c r="A358" s="222" t="s">
        <v>40</v>
      </c>
      <c r="B358" s="223" t="s">
        <v>894</v>
      </c>
      <c r="C358" s="223" t="s">
        <v>45</v>
      </c>
      <c r="D358" s="231" t="s">
        <v>611</v>
      </c>
      <c r="E358" s="232" t="s">
        <v>2</v>
      </c>
      <c r="F358" s="232"/>
      <c r="G358" s="233"/>
      <c r="H358" s="221"/>
      <c r="I358" s="231" t="s">
        <v>571</v>
      </c>
      <c r="J358" s="232"/>
      <c r="K358" s="234"/>
      <c r="L358" s="235"/>
      <c r="M358" s="233"/>
      <c r="N358" s="236"/>
      <c r="O358" s="224" t="str">
        <f>IF(GLOBAL_DATA[[#This Row],[Target scope]]="","",INDEX(DATA_TargetStatusChoice[Target_Status_Choice],MATCH(GLOBAL_DATA[[#This Row],[Target scope]],DATA_TargetStatusChoice[Value],1)))</f>
        <v>NOT APPLICABLE</v>
      </c>
      <c r="P358" s="237" t="s">
        <v>427</v>
      </c>
      <c r="Q358" s="238"/>
      <c r="R358" s="250" t="s">
        <v>469</v>
      </c>
      <c r="S358" s="251">
        <v>1</v>
      </c>
      <c r="T358" s="251" t="s">
        <v>386</v>
      </c>
      <c r="U358" s="252"/>
      <c r="V358" s="239" t="s">
        <v>562</v>
      </c>
      <c r="W358" s="240" t="s">
        <v>562</v>
      </c>
      <c r="X358" s="241" t="s">
        <v>562</v>
      </c>
      <c r="Y358" s="241" t="s">
        <v>562</v>
      </c>
      <c r="Z358" s="241" t="s">
        <v>562</v>
      </c>
      <c r="AA358" s="242">
        <f>SUM(GLOBAL_DATA[[#This Row],[Initial 2020]],GLOBAL_DATA[[#This Row],[Initial 2021]],GLOBAL_DATA[[#This Row],[Initial 2022]],GLOBAL_DATA[[#This Row],[Initial 2023]])</f>
        <v>0</v>
      </c>
      <c r="AB358" s="243">
        <f>SUM(GLOBAL_DATA[[#This Row],[Reestimated 2020]],GLOBAL_DATA[[#This Row],[Reestimated 2021]],GLOBAL_DATA[[#This Row],[Reestimated 2022]],GLOBAL_DATA[[#This Row],[Reestimated 2023]])</f>
        <v>0</v>
      </c>
      <c r="AC358" s="244">
        <f>SUM(GLOBAL_DATA[[#This Row],[Spent 2020]],GLOBAL_DATA[[#This Row],[Spent 2021]],GLOBAL_DATA[[#This Row],[Spent 2022]],GLOBAL_DATA[[#This Row],[Spent 2023]])</f>
        <v>0</v>
      </c>
      <c r="AD358" s="245">
        <v>0</v>
      </c>
      <c r="AE358" s="246">
        <v>0</v>
      </c>
      <c r="AF358" s="247">
        <v>0</v>
      </c>
      <c r="AG358" s="246">
        <v>0</v>
      </c>
      <c r="AH358" s="246">
        <v>0</v>
      </c>
      <c r="AI358" s="246">
        <v>0</v>
      </c>
      <c r="AJ358" s="245">
        <v>0</v>
      </c>
      <c r="AK358" s="246">
        <v>0</v>
      </c>
      <c r="AL358" s="247">
        <v>0</v>
      </c>
      <c r="AM358" s="246">
        <v>0</v>
      </c>
      <c r="AN358" s="246">
        <v>0</v>
      </c>
      <c r="AO358" s="248">
        <v>0</v>
      </c>
      <c r="AP358" s="249" t="s">
        <v>562</v>
      </c>
      <c r="AQ358" s="249" t="s">
        <v>562</v>
      </c>
      <c r="AR358" s="162" t="str">
        <f>IF(GLOBAL_DATA[[#This Row],[Target scope]]&lt;&gt;Target_Not_Applicable,GLOBAL_DATA[[#This Row],[Target scope]]*GLOBAL_DATA[[#This Row],[Implementation progress rate]],"")</f>
        <v/>
      </c>
      <c r="AS358" s="180">
        <f>IF(OR(GLOBAL_DATA[[#This Row],[Status]]=DATA!$J$6,GLOBAL_DATA[[#This Row],[Status]]=DATA!$J$7,GLOBAL_DATA[[#This Row],[Status]]=DATA!$J$8),1,0)</f>
        <v>0</v>
      </c>
      <c r="AT358" s="181" t="str">
        <f>IF(GLOBAL_DATA[[#This Row],[Status]]=Status_No_Project,"",MAX(GLOBAL_DATA[[#This Row],[Initial end]],GLOBAL_DATA[[#This Row],[Re-estimated end]],43831))</f>
        <v/>
      </c>
      <c r="AU3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8" s="222">
        <f>IF(GLOBAL_DATA[[#This Row],[Target scope]]&lt;&gt;Target_Not_Applicable,COUNTBLANK(GLOBAL_DATA[[#This Row],[Target scope]:[Target justification (if&lt;100%)]]),0)+IF(GLOBAL_DATA[[#This Row],[Status]]&lt;&gt;Status_No_Project,COUNTBLANK(GLOBAL_DATA[[#This Row],[Implementation progress rate]:[CISO assessment]]),0)</f>
        <v>0</v>
      </c>
      <c r="AW358" s="45">
        <f>SUBTOTAL(103,GLOBAL_DATA[[#This Row],[BU]])</f>
        <v>0</v>
      </c>
    </row>
    <row r="359" spans="1:49" ht="38.25" hidden="1" x14ac:dyDescent="0.25">
      <c r="A359" s="222" t="s">
        <v>40</v>
      </c>
      <c r="B359" s="223" t="s">
        <v>894</v>
      </c>
      <c r="C359" s="223" t="s">
        <v>45</v>
      </c>
      <c r="D359" s="231" t="s">
        <v>612</v>
      </c>
      <c r="E359" s="232" t="s">
        <v>2</v>
      </c>
      <c r="F359" s="232"/>
      <c r="G359" s="233"/>
      <c r="H359" s="221"/>
      <c r="I359" s="231" t="s">
        <v>568</v>
      </c>
      <c r="J359" s="232"/>
      <c r="K359" s="234"/>
      <c r="L359" s="235"/>
      <c r="M359" s="233"/>
      <c r="N359" s="236"/>
      <c r="O359" s="224" t="str">
        <f>IF(GLOBAL_DATA[[#This Row],[Target scope]]="","",INDEX(DATA_TargetStatusChoice[Target_Status_Choice],MATCH(GLOBAL_DATA[[#This Row],[Target scope]],DATA_TargetStatusChoice[Value],1)))</f>
        <v>FULL IMPLEMENTATION</v>
      </c>
      <c r="P359" s="237">
        <v>1</v>
      </c>
      <c r="Q359" s="238"/>
      <c r="R359" s="250" t="s">
        <v>32</v>
      </c>
      <c r="S359" s="251">
        <v>0.6</v>
      </c>
      <c r="T359" s="251" t="s">
        <v>386</v>
      </c>
      <c r="U359" s="252"/>
      <c r="V359" s="239" t="s">
        <v>430</v>
      </c>
      <c r="W359" s="240" t="s">
        <v>390</v>
      </c>
      <c r="X359" s="241">
        <v>43831</v>
      </c>
      <c r="Y359" s="241">
        <v>44195</v>
      </c>
      <c r="Z359" s="241" t="s">
        <v>562</v>
      </c>
      <c r="AA359" s="242">
        <f>SUM(GLOBAL_DATA[[#This Row],[Initial 2020]],GLOBAL_DATA[[#This Row],[Initial 2021]],GLOBAL_DATA[[#This Row],[Initial 2022]],GLOBAL_DATA[[#This Row],[Initial 2023]])</f>
        <v>0</v>
      </c>
      <c r="AB359" s="243">
        <f>SUM(GLOBAL_DATA[[#This Row],[Reestimated 2020]],GLOBAL_DATA[[#This Row],[Reestimated 2021]],GLOBAL_DATA[[#This Row],[Reestimated 2022]],GLOBAL_DATA[[#This Row],[Reestimated 2023]])</f>
        <v>0</v>
      </c>
      <c r="AC359" s="244">
        <f>SUM(GLOBAL_DATA[[#This Row],[Spent 2020]],GLOBAL_DATA[[#This Row],[Spent 2021]],GLOBAL_DATA[[#This Row],[Spent 2022]],GLOBAL_DATA[[#This Row],[Spent 2023]])</f>
        <v>0</v>
      </c>
      <c r="AD359" s="245">
        <v>0</v>
      </c>
      <c r="AE359" s="246">
        <v>0</v>
      </c>
      <c r="AF359" s="247">
        <v>0</v>
      </c>
      <c r="AG359" s="246">
        <v>0</v>
      </c>
      <c r="AH359" s="246">
        <v>0</v>
      </c>
      <c r="AI359" s="246">
        <v>0</v>
      </c>
      <c r="AJ359" s="245">
        <v>0</v>
      </c>
      <c r="AK359" s="246">
        <v>0</v>
      </c>
      <c r="AL359" s="247">
        <v>0</v>
      </c>
      <c r="AM359" s="246">
        <v>0</v>
      </c>
      <c r="AN359" s="246">
        <v>0</v>
      </c>
      <c r="AO359" s="248">
        <v>0</v>
      </c>
      <c r="AP359" s="249" t="s">
        <v>933</v>
      </c>
      <c r="AQ359" s="249" t="s">
        <v>933</v>
      </c>
      <c r="AR359" s="162">
        <f>IF(GLOBAL_DATA[[#This Row],[Target scope]]&lt;&gt;Target_Not_Applicable,GLOBAL_DATA[[#This Row],[Target scope]]*GLOBAL_DATA[[#This Row],[Implementation progress rate]],"")</f>
        <v>0.6</v>
      </c>
      <c r="AS359" s="180">
        <f>IF(OR(GLOBAL_DATA[[#This Row],[Status]]=DATA!$J$6,GLOBAL_DATA[[#This Row],[Status]]=DATA!$J$7,GLOBAL_DATA[[#This Row],[Status]]=DATA!$J$8),1,0)</f>
        <v>0</v>
      </c>
      <c r="AT359" s="181">
        <f>IF(GLOBAL_DATA[[#This Row],[Status]]=Status_No_Project,"",MAX(GLOBAL_DATA[[#This Row],[Initial end]],GLOBAL_DATA[[#This Row],[Re-estimated end]],43831))</f>
        <v>44195</v>
      </c>
      <c r="AU3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9" s="222">
        <f>IF(GLOBAL_DATA[[#This Row],[Target scope]]&lt;&gt;Target_Not_Applicable,COUNTBLANK(GLOBAL_DATA[[#This Row],[Target scope]:[Target justification (if&lt;100%)]]),0)+IF(GLOBAL_DATA[[#This Row],[Status]]&lt;&gt;Status_No_Project,COUNTBLANK(GLOBAL_DATA[[#This Row],[Implementation progress rate]:[CISO assessment]]),0)</f>
        <v>1</v>
      </c>
      <c r="AW359" s="45">
        <f>SUBTOTAL(103,GLOBAL_DATA[[#This Row],[BU]])</f>
        <v>0</v>
      </c>
    </row>
    <row r="360" spans="1:49" ht="25.5" x14ac:dyDescent="0.25">
      <c r="A360" s="222" t="s">
        <v>40</v>
      </c>
      <c r="B360" s="223" t="s">
        <v>894</v>
      </c>
      <c r="C360" s="223" t="s">
        <v>45</v>
      </c>
      <c r="D360" s="231" t="s">
        <v>613</v>
      </c>
      <c r="E360" s="232" t="s">
        <v>2</v>
      </c>
      <c r="F360" s="232"/>
      <c r="G360" s="233"/>
      <c r="H360" s="221" t="s">
        <v>571</v>
      </c>
      <c r="I360" s="231" t="s">
        <v>571</v>
      </c>
      <c r="J360" s="232"/>
      <c r="K360" s="234"/>
      <c r="L360" s="235"/>
      <c r="M360" s="233"/>
      <c r="N360" s="236"/>
      <c r="O360" s="224" t="str">
        <f>IF(GLOBAL_DATA[[#This Row],[Target scope]]="","",INDEX(DATA_TargetStatusChoice[Target_Status_Choice],MATCH(GLOBAL_DATA[[#This Row],[Target scope]],DATA_TargetStatusChoice[Value],1)))</f>
        <v/>
      </c>
      <c r="P360" s="237" t="s">
        <v>562</v>
      </c>
      <c r="Q360" s="238"/>
      <c r="R360" s="250" t="s">
        <v>562</v>
      </c>
      <c r="S360" s="251"/>
      <c r="T360" s="251" t="s">
        <v>562</v>
      </c>
      <c r="U360" s="252"/>
      <c r="V360" s="239" t="s">
        <v>562</v>
      </c>
      <c r="W360" s="240" t="s">
        <v>562</v>
      </c>
      <c r="X360" s="241" t="s">
        <v>562</v>
      </c>
      <c r="Y360" s="241" t="s">
        <v>562</v>
      </c>
      <c r="Z360" s="241" t="s">
        <v>562</v>
      </c>
      <c r="AA360" s="242">
        <f>SUM(GLOBAL_DATA[[#This Row],[Initial 2020]],GLOBAL_DATA[[#This Row],[Initial 2021]],GLOBAL_DATA[[#This Row],[Initial 2022]],GLOBAL_DATA[[#This Row],[Initial 2023]])</f>
        <v>0</v>
      </c>
      <c r="AB360" s="243">
        <f>SUM(GLOBAL_DATA[[#This Row],[Reestimated 2020]],GLOBAL_DATA[[#This Row],[Reestimated 2021]],GLOBAL_DATA[[#This Row],[Reestimated 2022]],GLOBAL_DATA[[#This Row],[Reestimated 2023]])</f>
        <v>0</v>
      </c>
      <c r="AC360" s="244">
        <f>SUM(GLOBAL_DATA[[#This Row],[Spent 2020]],GLOBAL_DATA[[#This Row],[Spent 2021]],GLOBAL_DATA[[#This Row],[Spent 2022]],GLOBAL_DATA[[#This Row],[Spent 2023]])</f>
        <v>0</v>
      </c>
      <c r="AD360" s="245" t="s">
        <v>562</v>
      </c>
      <c r="AE360" s="246" t="s">
        <v>562</v>
      </c>
      <c r="AF360" s="247" t="s">
        <v>562</v>
      </c>
      <c r="AG360" s="246" t="s">
        <v>562</v>
      </c>
      <c r="AH360" s="246" t="s">
        <v>562</v>
      </c>
      <c r="AI360" s="246" t="s">
        <v>562</v>
      </c>
      <c r="AJ360" s="245" t="s">
        <v>562</v>
      </c>
      <c r="AK360" s="246" t="s">
        <v>562</v>
      </c>
      <c r="AL360" s="247" t="s">
        <v>562</v>
      </c>
      <c r="AM360" s="246" t="s">
        <v>562</v>
      </c>
      <c r="AN360" s="246" t="s">
        <v>562</v>
      </c>
      <c r="AO360" s="248" t="s">
        <v>562</v>
      </c>
      <c r="AP360" s="249" t="s">
        <v>562</v>
      </c>
      <c r="AQ360" s="249" t="s">
        <v>562</v>
      </c>
      <c r="AR360" s="162"/>
      <c r="AS360" s="180">
        <f>IF(OR(GLOBAL_DATA[[#This Row],[Status]]=DATA!$J$6,GLOBAL_DATA[[#This Row],[Status]]=DATA!$J$7,GLOBAL_DATA[[#This Row],[Status]]=DATA!$J$8),1,0)</f>
        <v>0</v>
      </c>
      <c r="AT360" s="181">
        <f>IF(GLOBAL_DATA[[#This Row],[Status]]=Status_No_Project,"",MAX(GLOBAL_DATA[[#This Row],[Initial end]],GLOBAL_DATA[[#This Row],[Re-estimated end]],43831))</f>
        <v>43831</v>
      </c>
      <c r="AU3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0" s="222">
        <f>IF(GLOBAL_DATA[[#This Row],[Target scope]]&lt;&gt;Target_Not_Applicable,COUNTBLANK(GLOBAL_DATA[[#This Row],[Target scope]:[Target justification (if&lt;100%)]]),0)+IF(GLOBAL_DATA[[#This Row],[Status]]&lt;&gt;Status_No_Project,COUNTBLANK(GLOBAL_DATA[[#This Row],[Implementation progress rate]:[CISO assessment]]),0)</f>
        <v>4</v>
      </c>
      <c r="AW360" s="45">
        <f>SUBTOTAL(103,GLOBAL_DATA[[#This Row],[BU]])</f>
        <v>1</v>
      </c>
    </row>
    <row r="361" spans="1:49" ht="38.25" x14ac:dyDescent="0.25">
      <c r="A361" s="222" t="s">
        <v>40</v>
      </c>
      <c r="B361" s="223" t="s">
        <v>894</v>
      </c>
      <c r="C361" s="223" t="s">
        <v>45</v>
      </c>
      <c r="D361" s="231" t="s">
        <v>614</v>
      </c>
      <c r="E361" s="232" t="s">
        <v>2</v>
      </c>
      <c r="F361" s="232"/>
      <c r="G361" s="233"/>
      <c r="H361" s="221" t="s">
        <v>568</v>
      </c>
      <c r="I361" s="231" t="s">
        <v>568</v>
      </c>
      <c r="J361" s="232"/>
      <c r="K361" s="234"/>
      <c r="L361" s="235"/>
      <c r="M361" s="233"/>
      <c r="N361" s="236"/>
      <c r="O361" s="224" t="str">
        <f>IF(GLOBAL_DATA[[#This Row],[Target scope]]="","",INDEX(DATA_TargetStatusChoice[Target_Status_Choice],MATCH(GLOBAL_DATA[[#This Row],[Target scope]],DATA_TargetStatusChoice[Value],1)))</f>
        <v>FULL IMPLEMENTATION</v>
      </c>
      <c r="P361" s="237">
        <v>1</v>
      </c>
      <c r="Q361" s="238"/>
      <c r="R361" s="250" t="s">
        <v>32</v>
      </c>
      <c r="S361" s="251">
        <v>0.4</v>
      </c>
      <c r="T361" s="251" t="s">
        <v>386</v>
      </c>
      <c r="U361" s="252"/>
      <c r="V361" s="239" t="s">
        <v>430</v>
      </c>
      <c r="W361" s="240" t="s">
        <v>921</v>
      </c>
      <c r="X361" s="241">
        <v>43831</v>
      </c>
      <c r="Y361" s="241">
        <v>44195</v>
      </c>
      <c r="Z361" s="241" t="s">
        <v>562</v>
      </c>
      <c r="AA361" s="242">
        <f>SUM(GLOBAL_DATA[[#This Row],[Initial 2020]],GLOBAL_DATA[[#This Row],[Initial 2021]],GLOBAL_DATA[[#This Row],[Initial 2022]],GLOBAL_DATA[[#This Row],[Initial 2023]])</f>
        <v>0</v>
      </c>
      <c r="AB361" s="243">
        <f>SUM(GLOBAL_DATA[[#This Row],[Reestimated 2020]],GLOBAL_DATA[[#This Row],[Reestimated 2021]],GLOBAL_DATA[[#This Row],[Reestimated 2022]],GLOBAL_DATA[[#This Row],[Reestimated 2023]])</f>
        <v>4</v>
      </c>
      <c r="AC361" s="244">
        <f>SUM(GLOBAL_DATA[[#This Row],[Spent 2020]],GLOBAL_DATA[[#This Row],[Spent 2021]],GLOBAL_DATA[[#This Row],[Spent 2022]],GLOBAL_DATA[[#This Row],[Spent 2023]])</f>
        <v>0</v>
      </c>
      <c r="AD361" s="245">
        <v>0</v>
      </c>
      <c r="AE361" s="246">
        <v>0</v>
      </c>
      <c r="AF361" s="247">
        <v>0</v>
      </c>
      <c r="AG361" s="246">
        <v>0</v>
      </c>
      <c r="AH361" s="246">
        <v>4</v>
      </c>
      <c r="AI361" s="246">
        <v>0</v>
      </c>
      <c r="AJ361" s="245">
        <v>0</v>
      </c>
      <c r="AK361" s="246">
        <v>0</v>
      </c>
      <c r="AL361" s="247">
        <v>0</v>
      </c>
      <c r="AM361" s="246">
        <v>0</v>
      </c>
      <c r="AN361" s="246">
        <v>0</v>
      </c>
      <c r="AO361" s="248">
        <v>0</v>
      </c>
      <c r="AP361" s="249" t="s">
        <v>933</v>
      </c>
      <c r="AQ361" s="249" t="s">
        <v>933</v>
      </c>
      <c r="AR361" s="162">
        <f>IF(GLOBAL_DATA[[#This Row],[Target scope]]&lt;&gt;Target_Not_Applicable,GLOBAL_DATA[[#This Row],[Target scope]]*GLOBAL_DATA[[#This Row],[Implementation progress rate]],"")</f>
        <v>0.4</v>
      </c>
      <c r="AS361" s="180">
        <f>IF(OR(GLOBAL_DATA[[#This Row],[Status]]=DATA!$J$6,GLOBAL_DATA[[#This Row],[Status]]=DATA!$J$7,GLOBAL_DATA[[#This Row],[Status]]=DATA!$J$8),1,0)</f>
        <v>0</v>
      </c>
      <c r="AT361" s="181">
        <f>IF(GLOBAL_DATA[[#This Row],[Status]]=Status_No_Project,"",MAX(GLOBAL_DATA[[#This Row],[Initial end]],GLOBAL_DATA[[#This Row],[Re-estimated end]],43831))</f>
        <v>44195</v>
      </c>
      <c r="AU3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1" s="222">
        <f>IF(GLOBAL_DATA[[#This Row],[Target scope]]&lt;&gt;Target_Not_Applicable,COUNTBLANK(GLOBAL_DATA[[#This Row],[Target scope]:[Target justification (if&lt;100%)]]),0)+IF(GLOBAL_DATA[[#This Row],[Status]]&lt;&gt;Status_No_Project,COUNTBLANK(GLOBAL_DATA[[#This Row],[Implementation progress rate]:[CISO assessment]]),0)</f>
        <v>1</v>
      </c>
      <c r="AW361" s="45">
        <f>SUBTOTAL(103,GLOBAL_DATA[[#This Row],[BU]])</f>
        <v>1</v>
      </c>
    </row>
    <row r="362" spans="1:49" ht="25.5" x14ac:dyDescent="0.25">
      <c r="A362" s="222" t="s">
        <v>40</v>
      </c>
      <c r="B362" s="223" t="s">
        <v>894</v>
      </c>
      <c r="C362" s="223" t="s">
        <v>45</v>
      </c>
      <c r="D362" s="231" t="s">
        <v>615</v>
      </c>
      <c r="E362" s="232" t="s">
        <v>2</v>
      </c>
      <c r="F362" s="232"/>
      <c r="G362" s="233"/>
      <c r="H362" s="221" t="s">
        <v>568</v>
      </c>
      <c r="I362" s="231" t="s">
        <v>568</v>
      </c>
      <c r="J362" s="232"/>
      <c r="K362" s="234"/>
      <c r="L362" s="235"/>
      <c r="M362" s="233"/>
      <c r="N362" s="236"/>
      <c r="O362" s="224" t="str">
        <f>IF(GLOBAL_DATA[[#This Row],[Target scope]]="","",INDEX(DATA_TargetStatusChoice[Target_Status_Choice],MATCH(GLOBAL_DATA[[#This Row],[Target scope]],DATA_TargetStatusChoice[Value],1)))</f>
        <v/>
      </c>
      <c r="P362" s="237" t="s">
        <v>562</v>
      </c>
      <c r="Q362" s="238"/>
      <c r="R362" s="250" t="s">
        <v>562</v>
      </c>
      <c r="S362" s="251"/>
      <c r="T362" s="251" t="s">
        <v>562</v>
      </c>
      <c r="U362" s="252"/>
      <c r="V362" s="239" t="s">
        <v>562</v>
      </c>
      <c r="W362" s="240" t="s">
        <v>562</v>
      </c>
      <c r="X362" s="241" t="s">
        <v>562</v>
      </c>
      <c r="Y362" s="241" t="s">
        <v>562</v>
      </c>
      <c r="Z362" s="241" t="s">
        <v>562</v>
      </c>
      <c r="AA362" s="242">
        <f>SUM(GLOBAL_DATA[[#This Row],[Initial 2020]],GLOBAL_DATA[[#This Row],[Initial 2021]],GLOBAL_DATA[[#This Row],[Initial 2022]],GLOBAL_DATA[[#This Row],[Initial 2023]])</f>
        <v>0</v>
      </c>
      <c r="AB362" s="243">
        <f>SUM(GLOBAL_DATA[[#This Row],[Reestimated 2020]],GLOBAL_DATA[[#This Row],[Reestimated 2021]],GLOBAL_DATA[[#This Row],[Reestimated 2022]],GLOBAL_DATA[[#This Row],[Reestimated 2023]])</f>
        <v>0</v>
      </c>
      <c r="AC362" s="244">
        <f>SUM(GLOBAL_DATA[[#This Row],[Spent 2020]],GLOBAL_DATA[[#This Row],[Spent 2021]],GLOBAL_DATA[[#This Row],[Spent 2022]],GLOBAL_DATA[[#This Row],[Spent 2023]])</f>
        <v>0</v>
      </c>
      <c r="AD362" s="245" t="s">
        <v>562</v>
      </c>
      <c r="AE362" s="246" t="s">
        <v>562</v>
      </c>
      <c r="AF362" s="247" t="s">
        <v>562</v>
      </c>
      <c r="AG362" s="246" t="s">
        <v>562</v>
      </c>
      <c r="AH362" s="246" t="s">
        <v>562</v>
      </c>
      <c r="AI362" s="246" t="s">
        <v>562</v>
      </c>
      <c r="AJ362" s="245" t="s">
        <v>562</v>
      </c>
      <c r="AK362" s="246" t="s">
        <v>562</v>
      </c>
      <c r="AL362" s="247" t="s">
        <v>562</v>
      </c>
      <c r="AM362" s="246" t="s">
        <v>562</v>
      </c>
      <c r="AN362" s="246" t="s">
        <v>562</v>
      </c>
      <c r="AO362" s="248" t="s">
        <v>562</v>
      </c>
      <c r="AP362" s="249" t="s">
        <v>562</v>
      </c>
      <c r="AQ362" s="249" t="s">
        <v>562</v>
      </c>
      <c r="AR362" s="162"/>
      <c r="AS362" s="180">
        <f>IF(OR(GLOBAL_DATA[[#This Row],[Status]]=DATA!$J$6,GLOBAL_DATA[[#This Row],[Status]]=DATA!$J$7,GLOBAL_DATA[[#This Row],[Status]]=DATA!$J$8),1,0)</f>
        <v>0</v>
      </c>
      <c r="AT362" s="181">
        <f>IF(GLOBAL_DATA[[#This Row],[Status]]=Status_No_Project,"",MAX(GLOBAL_DATA[[#This Row],[Initial end]],GLOBAL_DATA[[#This Row],[Re-estimated end]],43831))</f>
        <v>43831</v>
      </c>
      <c r="AU3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2" s="222">
        <f>IF(GLOBAL_DATA[[#This Row],[Target scope]]&lt;&gt;Target_Not_Applicable,COUNTBLANK(GLOBAL_DATA[[#This Row],[Target scope]:[Target justification (if&lt;100%)]]),0)+IF(GLOBAL_DATA[[#This Row],[Status]]&lt;&gt;Status_No_Project,COUNTBLANK(GLOBAL_DATA[[#This Row],[Implementation progress rate]:[CISO assessment]]),0)</f>
        <v>4</v>
      </c>
      <c r="AW362" s="45">
        <f>SUBTOTAL(103,GLOBAL_DATA[[#This Row],[BU]])</f>
        <v>1</v>
      </c>
    </row>
    <row r="363" spans="1:49" ht="38.25" x14ac:dyDescent="0.25">
      <c r="A363" s="222" t="s">
        <v>40</v>
      </c>
      <c r="B363" s="223" t="s">
        <v>894</v>
      </c>
      <c r="C363" s="223" t="s">
        <v>45</v>
      </c>
      <c r="D363" s="231" t="s">
        <v>616</v>
      </c>
      <c r="E363" s="232" t="s">
        <v>2</v>
      </c>
      <c r="F363" s="232"/>
      <c r="G363" s="233"/>
      <c r="H363" s="221" t="s">
        <v>568</v>
      </c>
      <c r="I363" s="231" t="s">
        <v>568</v>
      </c>
      <c r="J363" s="232"/>
      <c r="K363" s="234"/>
      <c r="L363" s="235"/>
      <c r="M363" s="233"/>
      <c r="N363" s="236"/>
      <c r="O363" s="224" t="str">
        <f>IF(GLOBAL_DATA[[#This Row],[Target scope]]="","",INDEX(DATA_TargetStatusChoice[Target_Status_Choice],MATCH(GLOBAL_DATA[[#This Row],[Target scope]],DATA_TargetStatusChoice[Value],1)))</f>
        <v>FULL IMPLEMENTATION</v>
      </c>
      <c r="P363" s="237">
        <v>1</v>
      </c>
      <c r="Q363" s="238"/>
      <c r="R363" s="250" t="s">
        <v>32</v>
      </c>
      <c r="S363" s="251">
        <v>0.4</v>
      </c>
      <c r="T363" s="251" t="s">
        <v>386</v>
      </c>
      <c r="U363" s="252"/>
      <c r="V363" s="239" t="s">
        <v>430</v>
      </c>
      <c r="W363" s="240" t="s">
        <v>924</v>
      </c>
      <c r="X363" s="241">
        <v>43831</v>
      </c>
      <c r="Y363" s="241">
        <v>44195</v>
      </c>
      <c r="Z363" s="241" t="s">
        <v>562</v>
      </c>
      <c r="AA363" s="242">
        <f>SUM(GLOBAL_DATA[[#This Row],[Initial 2020]],GLOBAL_DATA[[#This Row],[Initial 2021]],GLOBAL_DATA[[#This Row],[Initial 2022]],GLOBAL_DATA[[#This Row],[Initial 2023]])</f>
        <v>0</v>
      </c>
      <c r="AB363" s="243">
        <f>SUM(GLOBAL_DATA[[#This Row],[Reestimated 2020]],GLOBAL_DATA[[#This Row],[Reestimated 2021]],GLOBAL_DATA[[#This Row],[Reestimated 2022]],GLOBAL_DATA[[#This Row],[Reestimated 2023]])</f>
        <v>0</v>
      </c>
      <c r="AC363" s="244">
        <f>SUM(GLOBAL_DATA[[#This Row],[Spent 2020]],GLOBAL_DATA[[#This Row],[Spent 2021]],GLOBAL_DATA[[#This Row],[Spent 2022]],GLOBAL_DATA[[#This Row],[Spent 2023]])</f>
        <v>0</v>
      </c>
      <c r="AD363" s="245">
        <v>0</v>
      </c>
      <c r="AE363" s="246">
        <v>0</v>
      </c>
      <c r="AF363" s="247">
        <v>0</v>
      </c>
      <c r="AG363" s="246">
        <v>0</v>
      </c>
      <c r="AH363" s="246">
        <v>0</v>
      </c>
      <c r="AI363" s="246">
        <v>0</v>
      </c>
      <c r="AJ363" s="245">
        <v>0</v>
      </c>
      <c r="AK363" s="246">
        <v>0</v>
      </c>
      <c r="AL363" s="247">
        <v>0</v>
      </c>
      <c r="AM363" s="246">
        <v>0</v>
      </c>
      <c r="AN363" s="246">
        <v>0</v>
      </c>
      <c r="AO363" s="248">
        <v>0</v>
      </c>
      <c r="AP363" s="249" t="s">
        <v>933</v>
      </c>
      <c r="AQ363" s="249" t="s">
        <v>933</v>
      </c>
      <c r="AR363" s="162">
        <f>IF(GLOBAL_DATA[[#This Row],[Target scope]]&lt;&gt;Target_Not_Applicable,GLOBAL_DATA[[#This Row],[Target scope]]*GLOBAL_DATA[[#This Row],[Implementation progress rate]],"")</f>
        <v>0.4</v>
      </c>
      <c r="AS363" s="180">
        <f>IF(OR(GLOBAL_DATA[[#This Row],[Status]]=DATA!$J$6,GLOBAL_DATA[[#This Row],[Status]]=DATA!$J$7,GLOBAL_DATA[[#This Row],[Status]]=DATA!$J$8),1,0)</f>
        <v>0</v>
      </c>
      <c r="AT363" s="181">
        <f>IF(GLOBAL_DATA[[#This Row],[Status]]=Status_No_Project,"",MAX(GLOBAL_DATA[[#This Row],[Initial end]],GLOBAL_DATA[[#This Row],[Re-estimated end]],43831))</f>
        <v>44195</v>
      </c>
      <c r="AU3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3" s="222">
        <f>IF(GLOBAL_DATA[[#This Row],[Target scope]]&lt;&gt;Target_Not_Applicable,COUNTBLANK(GLOBAL_DATA[[#This Row],[Target scope]:[Target justification (if&lt;100%)]]),0)+IF(GLOBAL_DATA[[#This Row],[Status]]&lt;&gt;Status_No_Project,COUNTBLANK(GLOBAL_DATA[[#This Row],[Implementation progress rate]:[CISO assessment]]),0)</f>
        <v>1</v>
      </c>
      <c r="AW363" s="45">
        <f>SUBTOTAL(103,GLOBAL_DATA[[#This Row],[BU]])</f>
        <v>1</v>
      </c>
    </row>
    <row r="364" spans="1:49" ht="25.5" x14ac:dyDescent="0.25">
      <c r="A364" s="222" t="s">
        <v>40</v>
      </c>
      <c r="B364" s="223" t="s">
        <v>894</v>
      </c>
      <c r="C364" s="223" t="s">
        <v>45</v>
      </c>
      <c r="D364" s="231" t="s">
        <v>617</v>
      </c>
      <c r="E364" s="232" t="s">
        <v>2</v>
      </c>
      <c r="F364" s="232"/>
      <c r="G364" s="233"/>
      <c r="H364" s="221" t="s">
        <v>568</v>
      </c>
      <c r="I364" s="231" t="s">
        <v>568</v>
      </c>
      <c r="J364" s="232"/>
      <c r="K364" s="234"/>
      <c r="L364" s="235"/>
      <c r="M364" s="233"/>
      <c r="N364" s="236"/>
      <c r="O364" s="224" t="str">
        <f>IF(GLOBAL_DATA[[#This Row],[Target scope]]="","",INDEX(DATA_TargetStatusChoice[Target_Status_Choice],MATCH(GLOBAL_DATA[[#This Row],[Target scope]],DATA_TargetStatusChoice[Value],1)))</f>
        <v/>
      </c>
      <c r="P364" s="237" t="s">
        <v>562</v>
      </c>
      <c r="Q364" s="238"/>
      <c r="R364" s="250" t="s">
        <v>562</v>
      </c>
      <c r="S364" s="251"/>
      <c r="T364" s="251" t="s">
        <v>562</v>
      </c>
      <c r="U364" s="252"/>
      <c r="V364" s="239" t="s">
        <v>562</v>
      </c>
      <c r="W364" s="240" t="s">
        <v>562</v>
      </c>
      <c r="X364" s="241" t="s">
        <v>562</v>
      </c>
      <c r="Y364" s="241" t="s">
        <v>562</v>
      </c>
      <c r="Z364" s="241" t="s">
        <v>562</v>
      </c>
      <c r="AA364" s="242">
        <f>SUM(GLOBAL_DATA[[#This Row],[Initial 2020]],GLOBAL_DATA[[#This Row],[Initial 2021]],GLOBAL_DATA[[#This Row],[Initial 2022]],GLOBAL_DATA[[#This Row],[Initial 2023]])</f>
        <v>0</v>
      </c>
      <c r="AB364" s="243">
        <f>SUM(GLOBAL_DATA[[#This Row],[Reestimated 2020]],GLOBAL_DATA[[#This Row],[Reestimated 2021]],GLOBAL_DATA[[#This Row],[Reestimated 2022]],GLOBAL_DATA[[#This Row],[Reestimated 2023]])</f>
        <v>0</v>
      </c>
      <c r="AC364" s="244">
        <f>SUM(GLOBAL_DATA[[#This Row],[Spent 2020]],GLOBAL_DATA[[#This Row],[Spent 2021]],GLOBAL_DATA[[#This Row],[Spent 2022]],GLOBAL_DATA[[#This Row],[Spent 2023]])</f>
        <v>0</v>
      </c>
      <c r="AD364" s="245" t="s">
        <v>562</v>
      </c>
      <c r="AE364" s="246" t="s">
        <v>562</v>
      </c>
      <c r="AF364" s="247" t="s">
        <v>562</v>
      </c>
      <c r="AG364" s="246" t="s">
        <v>562</v>
      </c>
      <c r="AH364" s="246" t="s">
        <v>562</v>
      </c>
      <c r="AI364" s="246" t="s">
        <v>562</v>
      </c>
      <c r="AJ364" s="245" t="s">
        <v>562</v>
      </c>
      <c r="AK364" s="246" t="s">
        <v>562</v>
      </c>
      <c r="AL364" s="247" t="s">
        <v>562</v>
      </c>
      <c r="AM364" s="246" t="s">
        <v>562</v>
      </c>
      <c r="AN364" s="246" t="s">
        <v>562</v>
      </c>
      <c r="AO364" s="248" t="s">
        <v>562</v>
      </c>
      <c r="AP364" s="249" t="s">
        <v>562</v>
      </c>
      <c r="AQ364" s="249" t="s">
        <v>562</v>
      </c>
      <c r="AR364" s="162"/>
      <c r="AS364" s="180">
        <f>IF(OR(GLOBAL_DATA[[#This Row],[Status]]=DATA!$J$6,GLOBAL_DATA[[#This Row],[Status]]=DATA!$J$7,GLOBAL_DATA[[#This Row],[Status]]=DATA!$J$8),1,0)</f>
        <v>0</v>
      </c>
      <c r="AT364" s="181">
        <f>IF(GLOBAL_DATA[[#This Row],[Status]]=Status_No_Project,"",MAX(GLOBAL_DATA[[#This Row],[Initial end]],GLOBAL_DATA[[#This Row],[Re-estimated end]],43831))</f>
        <v>43831</v>
      </c>
      <c r="AU3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4" s="222">
        <f>IF(GLOBAL_DATA[[#This Row],[Target scope]]&lt;&gt;Target_Not_Applicable,COUNTBLANK(GLOBAL_DATA[[#This Row],[Target scope]:[Target justification (if&lt;100%)]]),0)+IF(GLOBAL_DATA[[#This Row],[Status]]&lt;&gt;Status_No_Project,COUNTBLANK(GLOBAL_DATA[[#This Row],[Implementation progress rate]:[CISO assessment]]),0)</f>
        <v>4</v>
      </c>
      <c r="AW364" s="45">
        <f>SUBTOTAL(103,GLOBAL_DATA[[#This Row],[BU]])</f>
        <v>1</v>
      </c>
    </row>
    <row r="365" spans="1:49" ht="38.25" x14ac:dyDescent="0.25">
      <c r="A365" s="222" t="s">
        <v>40</v>
      </c>
      <c r="B365" s="223" t="s">
        <v>894</v>
      </c>
      <c r="C365" s="223" t="s">
        <v>45</v>
      </c>
      <c r="D365" s="231" t="s">
        <v>618</v>
      </c>
      <c r="E365" s="232" t="s">
        <v>2</v>
      </c>
      <c r="F365" s="232"/>
      <c r="G365" s="233"/>
      <c r="H365" s="221" t="s">
        <v>570</v>
      </c>
      <c r="I365" s="231" t="s">
        <v>568</v>
      </c>
      <c r="J365" s="232"/>
      <c r="K365" s="234"/>
      <c r="L365" s="235"/>
      <c r="M365" s="233"/>
      <c r="N365" s="236"/>
      <c r="O365" s="224" t="str">
        <f>IF(GLOBAL_DATA[[#This Row],[Target scope]]="","",INDEX(DATA_TargetStatusChoice[Target_Status_Choice],MATCH(GLOBAL_DATA[[#This Row],[Target scope]],DATA_TargetStatusChoice[Value],1)))</f>
        <v>FULL IMPLEMENTATION</v>
      </c>
      <c r="P365" s="237">
        <v>1</v>
      </c>
      <c r="Q365" s="238"/>
      <c r="R365" s="250" t="s">
        <v>32</v>
      </c>
      <c r="S365" s="251">
        <v>0.8</v>
      </c>
      <c r="T365" s="251" t="s">
        <v>386</v>
      </c>
      <c r="U365" s="252"/>
      <c r="V365" s="239" t="s">
        <v>430</v>
      </c>
      <c r="W365" s="240" t="s">
        <v>921</v>
      </c>
      <c r="X365" s="241">
        <v>43831</v>
      </c>
      <c r="Y365" s="241">
        <v>44195</v>
      </c>
      <c r="Z365" s="241" t="s">
        <v>562</v>
      </c>
      <c r="AA365" s="242">
        <f>SUM(GLOBAL_DATA[[#This Row],[Initial 2020]],GLOBAL_DATA[[#This Row],[Initial 2021]],GLOBAL_DATA[[#This Row],[Initial 2022]],GLOBAL_DATA[[#This Row],[Initial 2023]])</f>
        <v>0</v>
      </c>
      <c r="AB365" s="243">
        <f>SUM(GLOBAL_DATA[[#This Row],[Reestimated 2020]],GLOBAL_DATA[[#This Row],[Reestimated 2021]],GLOBAL_DATA[[#This Row],[Reestimated 2022]],GLOBAL_DATA[[#This Row],[Reestimated 2023]])</f>
        <v>0</v>
      </c>
      <c r="AC365" s="244">
        <f>SUM(GLOBAL_DATA[[#This Row],[Spent 2020]],GLOBAL_DATA[[#This Row],[Spent 2021]],GLOBAL_DATA[[#This Row],[Spent 2022]],GLOBAL_DATA[[#This Row],[Spent 2023]])</f>
        <v>0</v>
      </c>
      <c r="AD365" s="245">
        <v>0</v>
      </c>
      <c r="AE365" s="246">
        <v>0</v>
      </c>
      <c r="AF365" s="247">
        <v>0</v>
      </c>
      <c r="AG365" s="246">
        <v>0</v>
      </c>
      <c r="AH365" s="246">
        <v>0</v>
      </c>
      <c r="AI365" s="246">
        <v>0</v>
      </c>
      <c r="AJ365" s="245">
        <v>0</v>
      </c>
      <c r="AK365" s="246">
        <v>0</v>
      </c>
      <c r="AL365" s="247">
        <v>0</v>
      </c>
      <c r="AM365" s="246">
        <v>0</v>
      </c>
      <c r="AN365" s="246">
        <v>0</v>
      </c>
      <c r="AO365" s="248">
        <v>0</v>
      </c>
      <c r="AP365" s="249" t="s">
        <v>933</v>
      </c>
      <c r="AQ365" s="249" t="s">
        <v>933</v>
      </c>
      <c r="AR365" s="162">
        <f>IF(GLOBAL_DATA[[#This Row],[Target scope]]&lt;&gt;Target_Not_Applicable,GLOBAL_DATA[[#This Row],[Target scope]]*GLOBAL_DATA[[#This Row],[Implementation progress rate]],"")</f>
        <v>0.8</v>
      </c>
      <c r="AS365" s="180">
        <f>IF(OR(GLOBAL_DATA[[#This Row],[Status]]=DATA!$J$6,GLOBAL_DATA[[#This Row],[Status]]=DATA!$J$7,GLOBAL_DATA[[#This Row],[Status]]=DATA!$J$8),1,0)</f>
        <v>0</v>
      </c>
      <c r="AT365" s="181">
        <f>IF(GLOBAL_DATA[[#This Row],[Status]]=Status_No_Project,"",MAX(GLOBAL_DATA[[#This Row],[Initial end]],GLOBAL_DATA[[#This Row],[Re-estimated end]],43831))</f>
        <v>44195</v>
      </c>
      <c r="AU3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5" s="222">
        <f>IF(GLOBAL_DATA[[#This Row],[Target scope]]&lt;&gt;Target_Not_Applicable,COUNTBLANK(GLOBAL_DATA[[#This Row],[Target scope]:[Target justification (if&lt;100%)]]),0)+IF(GLOBAL_DATA[[#This Row],[Status]]&lt;&gt;Status_No_Project,COUNTBLANK(GLOBAL_DATA[[#This Row],[Implementation progress rate]:[CISO assessment]]),0)</f>
        <v>1</v>
      </c>
      <c r="AW365" s="45">
        <f>SUBTOTAL(103,GLOBAL_DATA[[#This Row],[BU]])</f>
        <v>1</v>
      </c>
    </row>
    <row r="366" spans="1:49" ht="38.25" x14ac:dyDescent="0.25">
      <c r="A366" s="222" t="s">
        <v>40</v>
      </c>
      <c r="B366" s="223" t="s">
        <v>894</v>
      </c>
      <c r="C366" s="223" t="s">
        <v>45</v>
      </c>
      <c r="D366" s="231" t="s">
        <v>619</v>
      </c>
      <c r="E366" s="232" t="s">
        <v>2</v>
      </c>
      <c r="F366" s="232"/>
      <c r="G366" s="233"/>
      <c r="H366" s="221" t="s">
        <v>568</v>
      </c>
      <c r="I366" s="231" t="s">
        <v>568</v>
      </c>
      <c r="J366" s="232"/>
      <c r="K366" s="234"/>
      <c r="L366" s="235"/>
      <c r="M366" s="233"/>
      <c r="N366" s="236"/>
      <c r="O366" s="224" t="str">
        <f>IF(GLOBAL_DATA[[#This Row],[Target scope]]="","",INDEX(DATA_TargetStatusChoice[Target_Status_Choice],MATCH(GLOBAL_DATA[[#This Row],[Target scope]],DATA_TargetStatusChoice[Value],1)))</f>
        <v>FULL IMPLEMENTATION</v>
      </c>
      <c r="P366" s="237">
        <v>1</v>
      </c>
      <c r="Q366" s="238"/>
      <c r="R366" s="250" t="s">
        <v>32</v>
      </c>
      <c r="S366" s="251">
        <v>0.5</v>
      </c>
      <c r="T366" s="251" t="s">
        <v>386</v>
      </c>
      <c r="U366" s="252"/>
      <c r="V366" s="239" t="s">
        <v>430</v>
      </c>
      <c r="W366" s="240" t="s">
        <v>921</v>
      </c>
      <c r="X366" s="241">
        <v>43831</v>
      </c>
      <c r="Y366" s="241">
        <v>44195</v>
      </c>
      <c r="Z366" s="241" t="s">
        <v>562</v>
      </c>
      <c r="AA366" s="242">
        <f>SUM(GLOBAL_DATA[[#This Row],[Initial 2020]],GLOBAL_DATA[[#This Row],[Initial 2021]],GLOBAL_DATA[[#This Row],[Initial 2022]],GLOBAL_DATA[[#This Row],[Initial 2023]])</f>
        <v>0</v>
      </c>
      <c r="AB366" s="243">
        <f>SUM(GLOBAL_DATA[[#This Row],[Reestimated 2020]],GLOBAL_DATA[[#This Row],[Reestimated 2021]],GLOBAL_DATA[[#This Row],[Reestimated 2022]],GLOBAL_DATA[[#This Row],[Reestimated 2023]])</f>
        <v>0</v>
      </c>
      <c r="AC366" s="244">
        <f>SUM(GLOBAL_DATA[[#This Row],[Spent 2020]],GLOBAL_DATA[[#This Row],[Spent 2021]],GLOBAL_DATA[[#This Row],[Spent 2022]],GLOBAL_DATA[[#This Row],[Spent 2023]])</f>
        <v>0</v>
      </c>
      <c r="AD366" s="245">
        <v>0</v>
      </c>
      <c r="AE366" s="246">
        <v>0</v>
      </c>
      <c r="AF366" s="247">
        <v>0</v>
      </c>
      <c r="AG366" s="246">
        <v>0</v>
      </c>
      <c r="AH366" s="246">
        <v>0</v>
      </c>
      <c r="AI366" s="246">
        <v>0</v>
      </c>
      <c r="AJ366" s="245">
        <v>0</v>
      </c>
      <c r="AK366" s="246">
        <v>0</v>
      </c>
      <c r="AL366" s="247">
        <v>0</v>
      </c>
      <c r="AM366" s="246">
        <v>0</v>
      </c>
      <c r="AN366" s="246">
        <v>0</v>
      </c>
      <c r="AO366" s="248">
        <v>0</v>
      </c>
      <c r="AP366" s="249" t="s">
        <v>933</v>
      </c>
      <c r="AQ366" s="249" t="s">
        <v>933</v>
      </c>
      <c r="AR366" s="162">
        <f>IF(GLOBAL_DATA[[#This Row],[Target scope]]&lt;&gt;Target_Not_Applicable,GLOBAL_DATA[[#This Row],[Target scope]]*GLOBAL_DATA[[#This Row],[Implementation progress rate]],"")</f>
        <v>0.5</v>
      </c>
      <c r="AS366" s="180">
        <f>IF(OR(GLOBAL_DATA[[#This Row],[Status]]=DATA!$J$6,GLOBAL_DATA[[#This Row],[Status]]=DATA!$J$7,GLOBAL_DATA[[#This Row],[Status]]=DATA!$J$8),1,0)</f>
        <v>0</v>
      </c>
      <c r="AT366" s="181">
        <f>IF(GLOBAL_DATA[[#This Row],[Status]]=Status_No_Project,"",MAX(GLOBAL_DATA[[#This Row],[Initial end]],GLOBAL_DATA[[#This Row],[Re-estimated end]],43831))</f>
        <v>44195</v>
      </c>
      <c r="AU3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6" s="222">
        <f>IF(GLOBAL_DATA[[#This Row],[Target scope]]&lt;&gt;Target_Not_Applicable,COUNTBLANK(GLOBAL_DATA[[#This Row],[Target scope]:[Target justification (if&lt;100%)]]),0)+IF(GLOBAL_DATA[[#This Row],[Status]]&lt;&gt;Status_No_Project,COUNTBLANK(GLOBAL_DATA[[#This Row],[Implementation progress rate]:[CISO assessment]]),0)</f>
        <v>1</v>
      </c>
      <c r="AW366" s="45">
        <f>SUBTOTAL(103,GLOBAL_DATA[[#This Row],[BU]])</f>
        <v>1</v>
      </c>
    </row>
    <row r="367" spans="1:49" ht="25.5" x14ac:dyDescent="0.25">
      <c r="A367" s="222" t="s">
        <v>40</v>
      </c>
      <c r="B367" s="223" t="s">
        <v>894</v>
      </c>
      <c r="C367" s="223" t="s">
        <v>45</v>
      </c>
      <c r="D367" s="231" t="s">
        <v>620</v>
      </c>
      <c r="E367" s="232" t="s">
        <v>2</v>
      </c>
      <c r="F367" s="232"/>
      <c r="G367" s="233"/>
      <c r="H367" s="221" t="s">
        <v>568</v>
      </c>
      <c r="I367" s="231" t="s">
        <v>568</v>
      </c>
      <c r="J367" s="232"/>
      <c r="K367" s="234"/>
      <c r="L367" s="235"/>
      <c r="M367" s="233"/>
      <c r="N367" s="236"/>
      <c r="O367" s="224" t="str">
        <f>IF(GLOBAL_DATA[[#This Row],[Target scope]]="","",INDEX(DATA_TargetStatusChoice[Target_Status_Choice],MATCH(GLOBAL_DATA[[#This Row],[Target scope]],DATA_TargetStatusChoice[Value],1)))</f>
        <v/>
      </c>
      <c r="P367" s="237" t="s">
        <v>562</v>
      </c>
      <c r="Q367" s="238"/>
      <c r="R367" s="250" t="s">
        <v>562</v>
      </c>
      <c r="S367" s="251"/>
      <c r="T367" s="251" t="s">
        <v>562</v>
      </c>
      <c r="U367" s="252"/>
      <c r="V367" s="239" t="s">
        <v>562</v>
      </c>
      <c r="W367" s="240" t="s">
        <v>562</v>
      </c>
      <c r="X367" s="241" t="s">
        <v>562</v>
      </c>
      <c r="Y367" s="241" t="s">
        <v>562</v>
      </c>
      <c r="Z367" s="241" t="s">
        <v>562</v>
      </c>
      <c r="AA367" s="242">
        <f>SUM(GLOBAL_DATA[[#This Row],[Initial 2020]],GLOBAL_DATA[[#This Row],[Initial 2021]],GLOBAL_DATA[[#This Row],[Initial 2022]],GLOBAL_DATA[[#This Row],[Initial 2023]])</f>
        <v>0</v>
      </c>
      <c r="AB367" s="243">
        <f>SUM(GLOBAL_DATA[[#This Row],[Reestimated 2020]],GLOBAL_DATA[[#This Row],[Reestimated 2021]],GLOBAL_DATA[[#This Row],[Reestimated 2022]],GLOBAL_DATA[[#This Row],[Reestimated 2023]])</f>
        <v>0</v>
      </c>
      <c r="AC367" s="244">
        <f>SUM(GLOBAL_DATA[[#This Row],[Spent 2020]],GLOBAL_DATA[[#This Row],[Spent 2021]],GLOBAL_DATA[[#This Row],[Spent 2022]],GLOBAL_DATA[[#This Row],[Spent 2023]])</f>
        <v>0</v>
      </c>
      <c r="AD367" s="245" t="s">
        <v>562</v>
      </c>
      <c r="AE367" s="246" t="s">
        <v>562</v>
      </c>
      <c r="AF367" s="247" t="s">
        <v>562</v>
      </c>
      <c r="AG367" s="246" t="s">
        <v>562</v>
      </c>
      <c r="AH367" s="246" t="s">
        <v>562</v>
      </c>
      <c r="AI367" s="246" t="s">
        <v>562</v>
      </c>
      <c r="AJ367" s="245" t="s">
        <v>562</v>
      </c>
      <c r="AK367" s="246" t="s">
        <v>562</v>
      </c>
      <c r="AL367" s="247" t="s">
        <v>562</v>
      </c>
      <c r="AM367" s="246" t="s">
        <v>562</v>
      </c>
      <c r="AN367" s="246" t="s">
        <v>562</v>
      </c>
      <c r="AO367" s="248" t="s">
        <v>562</v>
      </c>
      <c r="AP367" s="249" t="s">
        <v>562</v>
      </c>
      <c r="AQ367" s="249" t="s">
        <v>562</v>
      </c>
      <c r="AR367" s="162"/>
      <c r="AS367" s="180">
        <f>IF(OR(GLOBAL_DATA[[#This Row],[Status]]=DATA!$J$6,GLOBAL_DATA[[#This Row],[Status]]=DATA!$J$7,GLOBAL_DATA[[#This Row],[Status]]=DATA!$J$8),1,0)</f>
        <v>0</v>
      </c>
      <c r="AT367" s="181">
        <f>IF(GLOBAL_DATA[[#This Row],[Status]]=Status_No_Project,"",MAX(GLOBAL_DATA[[#This Row],[Initial end]],GLOBAL_DATA[[#This Row],[Re-estimated end]],43831))</f>
        <v>43831</v>
      </c>
      <c r="AU3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7" s="222">
        <f>IF(GLOBAL_DATA[[#This Row],[Target scope]]&lt;&gt;Target_Not_Applicable,COUNTBLANK(GLOBAL_DATA[[#This Row],[Target scope]:[Target justification (if&lt;100%)]]),0)+IF(GLOBAL_DATA[[#This Row],[Status]]&lt;&gt;Status_No_Project,COUNTBLANK(GLOBAL_DATA[[#This Row],[Implementation progress rate]:[CISO assessment]]),0)</f>
        <v>4</v>
      </c>
      <c r="AW367" s="45">
        <f>SUBTOTAL(103,GLOBAL_DATA[[#This Row],[BU]])</f>
        <v>1</v>
      </c>
    </row>
    <row r="368" spans="1:49" ht="38.25" x14ac:dyDescent="0.25">
      <c r="A368" s="222" t="s">
        <v>40</v>
      </c>
      <c r="B368" s="223" t="s">
        <v>894</v>
      </c>
      <c r="C368" s="223" t="s">
        <v>45</v>
      </c>
      <c r="D368" s="231" t="s">
        <v>621</v>
      </c>
      <c r="E368" s="232" t="s">
        <v>2</v>
      </c>
      <c r="F368" s="232"/>
      <c r="G368" s="233"/>
      <c r="H368" s="221" t="s">
        <v>570</v>
      </c>
      <c r="I368" s="231" t="s">
        <v>571</v>
      </c>
      <c r="J368" s="232"/>
      <c r="K368" s="234"/>
      <c r="L368" s="235"/>
      <c r="M368" s="233"/>
      <c r="N368" s="236"/>
      <c r="O368" s="224" t="str">
        <f>IF(GLOBAL_DATA[[#This Row],[Target scope]]="","",INDEX(DATA_TargetStatusChoice[Target_Status_Choice],MATCH(GLOBAL_DATA[[#This Row],[Target scope]],DATA_TargetStatusChoice[Value],1)))</f>
        <v>FULL IMPLEMENTATION</v>
      </c>
      <c r="P368" s="237">
        <v>1</v>
      </c>
      <c r="Q368" s="238"/>
      <c r="R368" s="250" t="s">
        <v>31</v>
      </c>
      <c r="S368" s="251">
        <v>0</v>
      </c>
      <c r="T368" s="251" t="s">
        <v>386</v>
      </c>
      <c r="U368" s="252"/>
      <c r="V368" s="239" t="s">
        <v>430</v>
      </c>
      <c r="W368" s="240" t="s">
        <v>39</v>
      </c>
      <c r="X368" s="241">
        <v>44562</v>
      </c>
      <c r="Y368" s="241">
        <v>45290</v>
      </c>
      <c r="Z368" s="241" t="s">
        <v>562</v>
      </c>
      <c r="AA368" s="242">
        <f>SUM(GLOBAL_DATA[[#This Row],[Initial 2020]],GLOBAL_DATA[[#This Row],[Initial 2021]],GLOBAL_DATA[[#This Row],[Initial 2022]],GLOBAL_DATA[[#This Row],[Initial 2023]])</f>
        <v>8</v>
      </c>
      <c r="AB368" s="243">
        <f>SUM(GLOBAL_DATA[[#This Row],[Reestimated 2020]],GLOBAL_DATA[[#This Row],[Reestimated 2021]],GLOBAL_DATA[[#This Row],[Reestimated 2022]],GLOBAL_DATA[[#This Row],[Reestimated 2023]])</f>
        <v>9</v>
      </c>
      <c r="AC368" s="244">
        <f>SUM(GLOBAL_DATA[[#This Row],[Spent 2020]],GLOBAL_DATA[[#This Row],[Spent 2021]],GLOBAL_DATA[[#This Row],[Spent 2022]],GLOBAL_DATA[[#This Row],[Spent 2023]])</f>
        <v>0</v>
      </c>
      <c r="AD368" s="245">
        <v>0</v>
      </c>
      <c r="AE368" s="246">
        <v>0</v>
      </c>
      <c r="AF368" s="247">
        <v>0</v>
      </c>
      <c r="AG368" s="246">
        <v>8</v>
      </c>
      <c r="AH368" s="246">
        <v>0</v>
      </c>
      <c r="AI368" s="246">
        <v>0</v>
      </c>
      <c r="AJ368" s="245">
        <v>0</v>
      </c>
      <c r="AK368" s="246">
        <v>9</v>
      </c>
      <c r="AL368" s="247">
        <v>0</v>
      </c>
      <c r="AM368" s="246">
        <v>0</v>
      </c>
      <c r="AN368" s="246">
        <v>0</v>
      </c>
      <c r="AO368" s="248">
        <v>0</v>
      </c>
      <c r="AP368" s="249" t="s">
        <v>933</v>
      </c>
      <c r="AQ368" s="249" t="s">
        <v>933</v>
      </c>
      <c r="AR368" s="162">
        <f>IF(GLOBAL_DATA[[#This Row],[Target scope]]&lt;&gt;Target_Not_Applicable,GLOBAL_DATA[[#This Row],[Target scope]]*GLOBAL_DATA[[#This Row],[Implementation progress rate]],"")</f>
        <v>0</v>
      </c>
      <c r="AS368" s="180">
        <f>IF(OR(GLOBAL_DATA[[#This Row],[Status]]=DATA!$J$6,GLOBAL_DATA[[#This Row],[Status]]=DATA!$J$7,GLOBAL_DATA[[#This Row],[Status]]=DATA!$J$8),1,0)</f>
        <v>0</v>
      </c>
      <c r="AT368" s="181">
        <f>IF(GLOBAL_DATA[[#This Row],[Status]]=Status_No_Project,"",MAX(GLOBAL_DATA[[#This Row],[Initial end]],GLOBAL_DATA[[#This Row],[Re-estimated end]],43831))</f>
        <v>45290</v>
      </c>
      <c r="AU3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8" s="222">
        <f>IF(GLOBAL_DATA[[#This Row],[Target scope]]&lt;&gt;Target_Not_Applicable,COUNTBLANK(GLOBAL_DATA[[#This Row],[Target scope]:[Target justification (if&lt;100%)]]),0)+IF(GLOBAL_DATA[[#This Row],[Status]]&lt;&gt;Status_No_Project,COUNTBLANK(GLOBAL_DATA[[#This Row],[Implementation progress rate]:[CISO assessment]]),0)</f>
        <v>1</v>
      </c>
      <c r="AW368" s="45">
        <f>SUBTOTAL(103,GLOBAL_DATA[[#This Row],[BU]])</f>
        <v>1</v>
      </c>
    </row>
    <row r="369" spans="1:49" ht="38.25" x14ac:dyDescent="0.25">
      <c r="A369" s="222" t="s">
        <v>40</v>
      </c>
      <c r="B369" s="223" t="s">
        <v>894</v>
      </c>
      <c r="C369" s="223" t="s">
        <v>45</v>
      </c>
      <c r="D369" s="231" t="s">
        <v>622</v>
      </c>
      <c r="E369" s="232" t="s">
        <v>2</v>
      </c>
      <c r="F369" s="232"/>
      <c r="G369" s="233"/>
      <c r="H369" s="221" t="s">
        <v>570</v>
      </c>
      <c r="I369" s="231" t="s">
        <v>568</v>
      </c>
      <c r="J369" s="232"/>
      <c r="K369" s="234"/>
      <c r="L369" s="235"/>
      <c r="M369" s="233"/>
      <c r="N369" s="236"/>
      <c r="O369" s="224" t="str">
        <f>IF(GLOBAL_DATA[[#This Row],[Target scope]]="","",INDEX(DATA_TargetStatusChoice[Target_Status_Choice],MATCH(GLOBAL_DATA[[#This Row],[Target scope]],DATA_TargetStatusChoice[Value],1)))</f>
        <v>FULL IMPLEMENTATION</v>
      </c>
      <c r="P369" s="237">
        <v>1</v>
      </c>
      <c r="Q369" s="238"/>
      <c r="R369" s="250" t="s">
        <v>32</v>
      </c>
      <c r="S369" s="251">
        <v>0.8</v>
      </c>
      <c r="T369" s="251" t="s">
        <v>386</v>
      </c>
      <c r="U369" s="252"/>
      <c r="V369" s="239" t="s">
        <v>430</v>
      </c>
      <c r="W369" s="240" t="s">
        <v>921</v>
      </c>
      <c r="X369" s="241">
        <v>43831</v>
      </c>
      <c r="Y369" s="241">
        <v>44195</v>
      </c>
      <c r="Z369" s="241" t="s">
        <v>562</v>
      </c>
      <c r="AA369" s="242">
        <f>SUM(GLOBAL_DATA[[#This Row],[Initial 2020]],GLOBAL_DATA[[#This Row],[Initial 2021]],GLOBAL_DATA[[#This Row],[Initial 2022]],GLOBAL_DATA[[#This Row],[Initial 2023]])</f>
        <v>0</v>
      </c>
      <c r="AB369" s="243">
        <f>SUM(GLOBAL_DATA[[#This Row],[Reestimated 2020]],GLOBAL_DATA[[#This Row],[Reestimated 2021]],GLOBAL_DATA[[#This Row],[Reestimated 2022]],GLOBAL_DATA[[#This Row],[Reestimated 2023]])</f>
        <v>0</v>
      </c>
      <c r="AC369" s="244">
        <f>SUM(GLOBAL_DATA[[#This Row],[Spent 2020]],GLOBAL_DATA[[#This Row],[Spent 2021]],GLOBAL_DATA[[#This Row],[Spent 2022]],GLOBAL_DATA[[#This Row],[Spent 2023]])</f>
        <v>0</v>
      </c>
      <c r="AD369" s="245">
        <v>0</v>
      </c>
      <c r="AE369" s="246">
        <v>0</v>
      </c>
      <c r="AF369" s="247">
        <v>0</v>
      </c>
      <c r="AG369" s="246">
        <v>0</v>
      </c>
      <c r="AH369" s="246">
        <v>0</v>
      </c>
      <c r="AI369" s="246">
        <v>0</v>
      </c>
      <c r="AJ369" s="245">
        <v>0</v>
      </c>
      <c r="AK369" s="246">
        <v>0</v>
      </c>
      <c r="AL369" s="247">
        <v>0</v>
      </c>
      <c r="AM369" s="246">
        <v>0</v>
      </c>
      <c r="AN369" s="246">
        <v>0</v>
      </c>
      <c r="AO369" s="248">
        <v>0</v>
      </c>
      <c r="AP369" s="249" t="s">
        <v>933</v>
      </c>
      <c r="AQ369" s="249" t="s">
        <v>933</v>
      </c>
      <c r="AR369" s="162">
        <f>IF(GLOBAL_DATA[[#This Row],[Target scope]]&lt;&gt;Target_Not_Applicable,GLOBAL_DATA[[#This Row],[Target scope]]*GLOBAL_DATA[[#This Row],[Implementation progress rate]],"")</f>
        <v>0.8</v>
      </c>
      <c r="AS369" s="180">
        <f>IF(OR(GLOBAL_DATA[[#This Row],[Status]]=DATA!$J$6,GLOBAL_DATA[[#This Row],[Status]]=DATA!$J$7,GLOBAL_DATA[[#This Row],[Status]]=DATA!$J$8),1,0)</f>
        <v>0</v>
      </c>
      <c r="AT369" s="181">
        <f>IF(GLOBAL_DATA[[#This Row],[Status]]=Status_No_Project,"",MAX(GLOBAL_DATA[[#This Row],[Initial end]],GLOBAL_DATA[[#This Row],[Re-estimated end]],43831))</f>
        <v>44195</v>
      </c>
      <c r="AU3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9" s="222">
        <f>IF(GLOBAL_DATA[[#This Row],[Target scope]]&lt;&gt;Target_Not_Applicable,COUNTBLANK(GLOBAL_DATA[[#This Row],[Target scope]:[Target justification (if&lt;100%)]]),0)+IF(GLOBAL_DATA[[#This Row],[Status]]&lt;&gt;Status_No_Project,COUNTBLANK(GLOBAL_DATA[[#This Row],[Implementation progress rate]:[CISO assessment]]),0)</f>
        <v>1</v>
      </c>
      <c r="AW369" s="45">
        <f>SUBTOTAL(103,GLOBAL_DATA[[#This Row],[BU]])</f>
        <v>1</v>
      </c>
    </row>
    <row r="370" spans="1:49" ht="38.25" x14ac:dyDescent="0.25">
      <c r="A370" s="222" t="s">
        <v>40</v>
      </c>
      <c r="B370" s="223" t="s">
        <v>894</v>
      </c>
      <c r="C370" s="223" t="s">
        <v>45</v>
      </c>
      <c r="D370" s="231" t="s">
        <v>623</v>
      </c>
      <c r="E370" s="232" t="s">
        <v>2</v>
      </c>
      <c r="F370" s="232"/>
      <c r="G370" s="233"/>
      <c r="H370" s="221" t="s">
        <v>570</v>
      </c>
      <c r="I370" s="231" t="s">
        <v>571</v>
      </c>
      <c r="J370" s="232"/>
      <c r="K370" s="234"/>
      <c r="L370" s="235"/>
      <c r="M370" s="233"/>
      <c r="N370" s="236"/>
      <c r="O370" s="224" t="str">
        <f>IF(GLOBAL_DATA[[#This Row],[Target scope]]="","",INDEX(DATA_TargetStatusChoice[Target_Status_Choice],MATCH(GLOBAL_DATA[[#This Row],[Target scope]],DATA_TargetStatusChoice[Value],1)))</f>
        <v>FULL IMPLEMENTATION</v>
      </c>
      <c r="P370" s="237">
        <v>1</v>
      </c>
      <c r="Q370" s="238"/>
      <c r="R370" s="250" t="s">
        <v>31</v>
      </c>
      <c r="S370" s="251">
        <v>0</v>
      </c>
      <c r="T370" s="251" t="s">
        <v>386</v>
      </c>
      <c r="U370" s="252"/>
      <c r="V370" s="239" t="s">
        <v>430</v>
      </c>
      <c r="W370" s="240" t="s">
        <v>39</v>
      </c>
      <c r="X370" s="241">
        <v>44562</v>
      </c>
      <c r="Y370" s="241">
        <v>45290</v>
      </c>
      <c r="Z370" s="241" t="s">
        <v>562</v>
      </c>
      <c r="AA370" s="242">
        <f>SUM(GLOBAL_DATA[[#This Row],[Initial 2020]],GLOBAL_DATA[[#This Row],[Initial 2021]],GLOBAL_DATA[[#This Row],[Initial 2022]],GLOBAL_DATA[[#This Row],[Initial 2023]])</f>
        <v>0</v>
      </c>
      <c r="AB370" s="243">
        <f>SUM(GLOBAL_DATA[[#This Row],[Reestimated 2020]],GLOBAL_DATA[[#This Row],[Reestimated 2021]],GLOBAL_DATA[[#This Row],[Reestimated 2022]],GLOBAL_DATA[[#This Row],[Reestimated 2023]])</f>
        <v>0</v>
      </c>
      <c r="AC370" s="244">
        <f>SUM(GLOBAL_DATA[[#This Row],[Spent 2020]],GLOBAL_DATA[[#This Row],[Spent 2021]],GLOBAL_DATA[[#This Row],[Spent 2022]],GLOBAL_DATA[[#This Row],[Spent 2023]])</f>
        <v>0</v>
      </c>
      <c r="AD370" s="245">
        <v>0</v>
      </c>
      <c r="AE370" s="246">
        <v>0</v>
      </c>
      <c r="AF370" s="247">
        <v>0</v>
      </c>
      <c r="AG370" s="246">
        <v>0</v>
      </c>
      <c r="AH370" s="246">
        <v>0</v>
      </c>
      <c r="AI370" s="246">
        <v>0</v>
      </c>
      <c r="AJ370" s="245">
        <v>0</v>
      </c>
      <c r="AK370" s="246">
        <v>0</v>
      </c>
      <c r="AL370" s="247">
        <v>0</v>
      </c>
      <c r="AM370" s="246">
        <v>0</v>
      </c>
      <c r="AN370" s="246">
        <v>0</v>
      </c>
      <c r="AO370" s="248">
        <v>0</v>
      </c>
      <c r="AP370" s="249" t="s">
        <v>933</v>
      </c>
      <c r="AQ370" s="249" t="s">
        <v>933</v>
      </c>
      <c r="AR370" s="162">
        <f>IF(GLOBAL_DATA[[#This Row],[Target scope]]&lt;&gt;Target_Not_Applicable,GLOBAL_DATA[[#This Row],[Target scope]]*GLOBAL_DATA[[#This Row],[Implementation progress rate]],"")</f>
        <v>0</v>
      </c>
      <c r="AS370" s="180">
        <f>IF(OR(GLOBAL_DATA[[#This Row],[Status]]=DATA!$J$6,GLOBAL_DATA[[#This Row],[Status]]=DATA!$J$7,GLOBAL_DATA[[#This Row],[Status]]=DATA!$J$8),1,0)</f>
        <v>0</v>
      </c>
      <c r="AT370" s="181">
        <f>IF(GLOBAL_DATA[[#This Row],[Status]]=Status_No_Project,"",MAX(GLOBAL_DATA[[#This Row],[Initial end]],GLOBAL_DATA[[#This Row],[Re-estimated end]],43831))</f>
        <v>45290</v>
      </c>
      <c r="AU3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0" s="222">
        <f>IF(GLOBAL_DATA[[#This Row],[Target scope]]&lt;&gt;Target_Not_Applicable,COUNTBLANK(GLOBAL_DATA[[#This Row],[Target scope]:[Target justification (if&lt;100%)]]),0)+IF(GLOBAL_DATA[[#This Row],[Status]]&lt;&gt;Status_No_Project,COUNTBLANK(GLOBAL_DATA[[#This Row],[Implementation progress rate]:[CISO assessment]]),0)</f>
        <v>1</v>
      </c>
      <c r="AW370" s="45">
        <f>SUBTOTAL(103,GLOBAL_DATA[[#This Row],[BU]])</f>
        <v>1</v>
      </c>
    </row>
    <row r="371" spans="1:49" ht="38.25" x14ac:dyDescent="0.25">
      <c r="A371" s="222" t="s">
        <v>40</v>
      </c>
      <c r="B371" s="223" t="s">
        <v>894</v>
      </c>
      <c r="C371" s="223" t="s">
        <v>45</v>
      </c>
      <c r="D371" s="231" t="s">
        <v>624</v>
      </c>
      <c r="E371" s="232" t="s">
        <v>2</v>
      </c>
      <c r="F371" s="232"/>
      <c r="G371" s="233"/>
      <c r="H371" s="221" t="s">
        <v>568</v>
      </c>
      <c r="I371" s="231" t="s">
        <v>568</v>
      </c>
      <c r="J371" s="232"/>
      <c r="K371" s="234"/>
      <c r="L371" s="235"/>
      <c r="M371" s="233"/>
      <c r="N371" s="236"/>
      <c r="O371" s="224" t="str">
        <f>IF(GLOBAL_DATA[[#This Row],[Target scope]]="","",INDEX(DATA_TargetStatusChoice[Target_Status_Choice],MATCH(GLOBAL_DATA[[#This Row],[Target scope]],DATA_TargetStatusChoice[Value],1)))</f>
        <v>FULL IMPLEMENTATION</v>
      </c>
      <c r="P371" s="237">
        <v>1</v>
      </c>
      <c r="Q371" s="238"/>
      <c r="R371" s="250" t="s">
        <v>31</v>
      </c>
      <c r="S371" s="251">
        <v>0</v>
      </c>
      <c r="T371" s="251" t="s">
        <v>386</v>
      </c>
      <c r="U371" s="252"/>
      <c r="V371" s="239" t="s">
        <v>430</v>
      </c>
      <c r="W371" s="240" t="s">
        <v>39</v>
      </c>
      <c r="X371" s="241">
        <v>44195</v>
      </c>
      <c r="Y371" s="241">
        <v>44560</v>
      </c>
      <c r="Z371" s="241" t="s">
        <v>562</v>
      </c>
      <c r="AA371" s="242">
        <f>SUM(GLOBAL_DATA[[#This Row],[Initial 2020]],GLOBAL_DATA[[#This Row],[Initial 2021]],GLOBAL_DATA[[#This Row],[Initial 2022]],GLOBAL_DATA[[#This Row],[Initial 2023]])</f>
        <v>0</v>
      </c>
      <c r="AB371" s="243">
        <f>SUM(GLOBAL_DATA[[#This Row],[Reestimated 2020]],GLOBAL_DATA[[#This Row],[Reestimated 2021]],GLOBAL_DATA[[#This Row],[Reestimated 2022]],GLOBAL_DATA[[#This Row],[Reestimated 2023]])</f>
        <v>0</v>
      </c>
      <c r="AC371" s="244">
        <f>SUM(GLOBAL_DATA[[#This Row],[Spent 2020]],GLOBAL_DATA[[#This Row],[Spent 2021]],GLOBAL_DATA[[#This Row],[Spent 2022]],GLOBAL_DATA[[#This Row],[Spent 2023]])</f>
        <v>0</v>
      </c>
      <c r="AD371" s="245">
        <v>0</v>
      </c>
      <c r="AE371" s="246">
        <v>0</v>
      </c>
      <c r="AF371" s="247">
        <v>0</v>
      </c>
      <c r="AG371" s="246">
        <v>0</v>
      </c>
      <c r="AH371" s="246">
        <v>0</v>
      </c>
      <c r="AI371" s="246">
        <v>0</v>
      </c>
      <c r="AJ371" s="245">
        <v>0</v>
      </c>
      <c r="AK371" s="246">
        <v>0</v>
      </c>
      <c r="AL371" s="247">
        <v>0</v>
      </c>
      <c r="AM371" s="246">
        <v>0</v>
      </c>
      <c r="AN371" s="246">
        <v>0</v>
      </c>
      <c r="AO371" s="248">
        <v>0</v>
      </c>
      <c r="AP371" s="249" t="s">
        <v>933</v>
      </c>
      <c r="AQ371" s="249" t="s">
        <v>933</v>
      </c>
      <c r="AR371" s="162">
        <f>IF(GLOBAL_DATA[[#This Row],[Target scope]]&lt;&gt;Target_Not_Applicable,GLOBAL_DATA[[#This Row],[Target scope]]*GLOBAL_DATA[[#This Row],[Implementation progress rate]],"")</f>
        <v>0</v>
      </c>
      <c r="AS371" s="180">
        <f>IF(OR(GLOBAL_DATA[[#This Row],[Status]]=DATA!$J$6,GLOBAL_DATA[[#This Row],[Status]]=DATA!$J$7,GLOBAL_DATA[[#This Row],[Status]]=DATA!$J$8),1,0)</f>
        <v>0</v>
      </c>
      <c r="AT371" s="181">
        <f>IF(GLOBAL_DATA[[#This Row],[Status]]=Status_No_Project,"",MAX(GLOBAL_DATA[[#This Row],[Initial end]],GLOBAL_DATA[[#This Row],[Re-estimated end]],43831))</f>
        <v>44560</v>
      </c>
      <c r="AU3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1" s="222">
        <f>IF(GLOBAL_DATA[[#This Row],[Target scope]]&lt;&gt;Target_Not_Applicable,COUNTBLANK(GLOBAL_DATA[[#This Row],[Target scope]:[Target justification (if&lt;100%)]]),0)+IF(GLOBAL_DATA[[#This Row],[Status]]&lt;&gt;Status_No_Project,COUNTBLANK(GLOBAL_DATA[[#This Row],[Implementation progress rate]:[CISO assessment]]),0)</f>
        <v>1</v>
      </c>
      <c r="AW371" s="45">
        <f>SUBTOTAL(103,GLOBAL_DATA[[#This Row],[BU]])</f>
        <v>1</v>
      </c>
    </row>
    <row r="372" spans="1:49" ht="38.25" x14ac:dyDescent="0.25">
      <c r="A372" s="222" t="s">
        <v>40</v>
      </c>
      <c r="B372" s="223" t="s">
        <v>894</v>
      </c>
      <c r="C372" s="223" t="s">
        <v>45</v>
      </c>
      <c r="D372" s="231" t="s">
        <v>625</v>
      </c>
      <c r="E372" s="232" t="s">
        <v>2</v>
      </c>
      <c r="F372" s="232"/>
      <c r="G372" s="233"/>
      <c r="H372" s="221" t="s">
        <v>568</v>
      </c>
      <c r="I372" s="231" t="s">
        <v>568</v>
      </c>
      <c r="J372" s="232"/>
      <c r="K372" s="234"/>
      <c r="L372" s="235"/>
      <c r="M372" s="233"/>
      <c r="N372" s="236"/>
      <c r="O372" s="224" t="str">
        <f>IF(GLOBAL_DATA[[#This Row],[Target scope]]="","",INDEX(DATA_TargetStatusChoice[Target_Status_Choice],MATCH(GLOBAL_DATA[[#This Row],[Target scope]],DATA_TargetStatusChoice[Value],1)))</f>
        <v>FULL IMPLEMENTATION</v>
      </c>
      <c r="P372" s="237">
        <v>1</v>
      </c>
      <c r="Q372" s="238"/>
      <c r="R372" s="250" t="s">
        <v>31</v>
      </c>
      <c r="S372" s="251">
        <v>0</v>
      </c>
      <c r="T372" s="251" t="s">
        <v>386</v>
      </c>
      <c r="U372" s="252"/>
      <c r="V372" s="239" t="s">
        <v>430</v>
      </c>
      <c r="W372" s="240" t="s">
        <v>39</v>
      </c>
      <c r="X372" s="241">
        <v>44195</v>
      </c>
      <c r="Y372" s="241">
        <v>44560</v>
      </c>
      <c r="Z372" s="241" t="s">
        <v>562</v>
      </c>
      <c r="AA372" s="242">
        <f>SUM(GLOBAL_DATA[[#This Row],[Initial 2020]],GLOBAL_DATA[[#This Row],[Initial 2021]],GLOBAL_DATA[[#This Row],[Initial 2022]],GLOBAL_DATA[[#This Row],[Initial 2023]])</f>
        <v>0</v>
      </c>
      <c r="AB372" s="243">
        <f>SUM(GLOBAL_DATA[[#This Row],[Reestimated 2020]],GLOBAL_DATA[[#This Row],[Reestimated 2021]],GLOBAL_DATA[[#This Row],[Reestimated 2022]],GLOBAL_DATA[[#This Row],[Reestimated 2023]])</f>
        <v>0</v>
      </c>
      <c r="AC372" s="244">
        <f>SUM(GLOBAL_DATA[[#This Row],[Spent 2020]],GLOBAL_DATA[[#This Row],[Spent 2021]],GLOBAL_DATA[[#This Row],[Spent 2022]],GLOBAL_DATA[[#This Row],[Spent 2023]])</f>
        <v>0</v>
      </c>
      <c r="AD372" s="245">
        <v>0</v>
      </c>
      <c r="AE372" s="246">
        <v>0</v>
      </c>
      <c r="AF372" s="247">
        <v>0</v>
      </c>
      <c r="AG372" s="246">
        <v>0</v>
      </c>
      <c r="AH372" s="246">
        <v>0</v>
      </c>
      <c r="AI372" s="246">
        <v>0</v>
      </c>
      <c r="AJ372" s="245">
        <v>0</v>
      </c>
      <c r="AK372" s="246">
        <v>0</v>
      </c>
      <c r="AL372" s="247">
        <v>0</v>
      </c>
      <c r="AM372" s="246">
        <v>0</v>
      </c>
      <c r="AN372" s="246">
        <v>0</v>
      </c>
      <c r="AO372" s="248">
        <v>0</v>
      </c>
      <c r="AP372" s="249" t="s">
        <v>933</v>
      </c>
      <c r="AQ372" s="249" t="s">
        <v>933</v>
      </c>
      <c r="AR372" s="162">
        <f>IF(GLOBAL_DATA[[#This Row],[Target scope]]&lt;&gt;Target_Not_Applicable,GLOBAL_DATA[[#This Row],[Target scope]]*GLOBAL_DATA[[#This Row],[Implementation progress rate]],"")</f>
        <v>0</v>
      </c>
      <c r="AS372" s="180">
        <f>IF(OR(GLOBAL_DATA[[#This Row],[Status]]=DATA!$J$6,GLOBAL_DATA[[#This Row],[Status]]=DATA!$J$7,GLOBAL_DATA[[#This Row],[Status]]=DATA!$J$8),1,0)</f>
        <v>0</v>
      </c>
      <c r="AT372" s="181">
        <f>IF(GLOBAL_DATA[[#This Row],[Status]]=Status_No_Project,"",MAX(GLOBAL_DATA[[#This Row],[Initial end]],GLOBAL_DATA[[#This Row],[Re-estimated end]],43831))</f>
        <v>44560</v>
      </c>
      <c r="AU3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2" s="222">
        <f>IF(GLOBAL_DATA[[#This Row],[Target scope]]&lt;&gt;Target_Not_Applicable,COUNTBLANK(GLOBAL_DATA[[#This Row],[Target scope]:[Target justification (if&lt;100%)]]),0)+IF(GLOBAL_DATA[[#This Row],[Status]]&lt;&gt;Status_No_Project,COUNTBLANK(GLOBAL_DATA[[#This Row],[Implementation progress rate]:[CISO assessment]]),0)</f>
        <v>1</v>
      </c>
      <c r="AW372" s="45">
        <f>SUBTOTAL(103,GLOBAL_DATA[[#This Row],[BU]])</f>
        <v>1</v>
      </c>
    </row>
    <row r="373" spans="1:49" ht="38.25" hidden="1" x14ac:dyDescent="0.25">
      <c r="A373" s="222" t="s">
        <v>40</v>
      </c>
      <c r="B373" s="223" t="s">
        <v>894</v>
      </c>
      <c r="C373" s="223" t="s">
        <v>45</v>
      </c>
      <c r="D373" s="231" t="s">
        <v>626</v>
      </c>
      <c r="E373" s="232" t="s">
        <v>2</v>
      </c>
      <c r="F373" s="232"/>
      <c r="G373" s="233"/>
      <c r="H373" s="221"/>
      <c r="I373" s="231" t="s">
        <v>568</v>
      </c>
      <c r="J373" s="232"/>
      <c r="K373" s="234"/>
      <c r="L373" s="235"/>
      <c r="M373" s="233"/>
      <c r="N373" s="236"/>
      <c r="O373" s="224" t="str">
        <f>IF(GLOBAL_DATA[[#This Row],[Target scope]]="","",INDEX(DATA_TargetStatusChoice[Target_Status_Choice],MATCH(GLOBAL_DATA[[#This Row],[Target scope]],DATA_TargetStatusChoice[Value],1)))</f>
        <v>FULL IMPLEMENTATION</v>
      </c>
      <c r="P373" s="237">
        <v>1</v>
      </c>
      <c r="Q373" s="238"/>
      <c r="R373" s="250" t="s">
        <v>32</v>
      </c>
      <c r="S373" s="251">
        <v>0.8</v>
      </c>
      <c r="T373" s="251" t="s">
        <v>386</v>
      </c>
      <c r="U373" s="252"/>
      <c r="V373" s="239" t="s">
        <v>430</v>
      </c>
      <c r="W373" s="240" t="s">
        <v>924</v>
      </c>
      <c r="X373" s="241">
        <v>43831</v>
      </c>
      <c r="Y373" s="241">
        <v>44195</v>
      </c>
      <c r="Z373" s="241" t="s">
        <v>562</v>
      </c>
      <c r="AA373" s="242">
        <f>SUM(GLOBAL_DATA[[#This Row],[Initial 2020]],GLOBAL_DATA[[#This Row],[Initial 2021]],GLOBAL_DATA[[#This Row],[Initial 2022]],GLOBAL_DATA[[#This Row],[Initial 2023]])</f>
        <v>0</v>
      </c>
      <c r="AB373" s="243">
        <f>SUM(GLOBAL_DATA[[#This Row],[Reestimated 2020]],GLOBAL_DATA[[#This Row],[Reestimated 2021]],GLOBAL_DATA[[#This Row],[Reestimated 2022]],GLOBAL_DATA[[#This Row],[Reestimated 2023]])</f>
        <v>0</v>
      </c>
      <c r="AC373" s="244">
        <f>SUM(GLOBAL_DATA[[#This Row],[Spent 2020]],GLOBAL_DATA[[#This Row],[Spent 2021]],GLOBAL_DATA[[#This Row],[Spent 2022]],GLOBAL_DATA[[#This Row],[Spent 2023]])</f>
        <v>0</v>
      </c>
      <c r="AD373" s="245">
        <v>0</v>
      </c>
      <c r="AE373" s="246">
        <v>0</v>
      </c>
      <c r="AF373" s="247">
        <v>0</v>
      </c>
      <c r="AG373" s="246">
        <v>0</v>
      </c>
      <c r="AH373" s="246">
        <v>0</v>
      </c>
      <c r="AI373" s="246">
        <v>0</v>
      </c>
      <c r="AJ373" s="245">
        <v>0</v>
      </c>
      <c r="AK373" s="246">
        <v>0</v>
      </c>
      <c r="AL373" s="247">
        <v>0</v>
      </c>
      <c r="AM373" s="246">
        <v>0</v>
      </c>
      <c r="AN373" s="246">
        <v>0</v>
      </c>
      <c r="AO373" s="248">
        <v>0</v>
      </c>
      <c r="AP373" s="249" t="s">
        <v>933</v>
      </c>
      <c r="AQ373" s="249" t="s">
        <v>933</v>
      </c>
      <c r="AR373" s="162">
        <f>IF(GLOBAL_DATA[[#This Row],[Target scope]]&lt;&gt;Target_Not_Applicable,GLOBAL_DATA[[#This Row],[Target scope]]*GLOBAL_DATA[[#This Row],[Implementation progress rate]],"")</f>
        <v>0.8</v>
      </c>
      <c r="AS373" s="180">
        <f>IF(OR(GLOBAL_DATA[[#This Row],[Status]]=DATA!$J$6,GLOBAL_DATA[[#This Row],[Status]]=DATA!$J$7,GLOBAL_DATA[[#This Row],[Status]]=DATA!$J$8),1,0)</f>
        <v>0</v>
      </c>
      <c r="AT373" s="181">
        <f>IF(GLOBAL_DATA[[#This Row],[Status]]=Status_No_Project,"",MAX(GLOBAL_DATA[[#This Row],[Initial end]],GLOBAL_DATA[[#This Row],[Re-estimated end]],43831))</f>
        <v>44195</v>
      </c>
      <c r="AU3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3" s="222">
        <f>IF(GLOBAL_DATA[[#This Row],[Target scope]]&lt;&gt;Target_Not_Applicable,COUNTBLANK(GLOBAL_DATA[[#This Row],[Target scope]:[Target justification (if&lt;100%)]]),0)+IF(GLOBAL_DATA[[#This Row],[Status]]&lt;&gt;Status_No_Project,COUNTBLANK(GLOBAL_DATA[[#This Row],[Implementation progress rate]:[CISO assessment]]),0)</f>
        <v>1</v>
      </c>
      <c r="AW373" s="45">
        <f>SUBTOTAL(103,GLOBAL_DATA[[#This Row],[BU]])</f>
        <v>0</v>
      </c>
    </row>
    <row r="374" spans="1:49" ht="25.5" hidden="1" x14ac:dyDescent="0.25">
      <c r="A374" s="222" t="s">
        <v>40</v>
      </c>
      <c r="B374" s="223" t="s">
        <v>894</v>
      </c>
      <c r="C374" s="223" t="s">
        <v>45</v>
      </c>
      <c r="D374" s="231" t="s">
        <v>627</v>
      </c>
      <c r="E374" s="232" t="s">
        <v>2</v>
      </c>
      <c r="F374" s="232"/>
      <c r="G374" s="233"/>
      <c r="H374" s="221"/>
      <c r="I374" s="231" t="s">
        <v>578</v>
      </c>
      <c r="J374" s="232"/>
      <c r="K374" s="234"/>
      <c r="L374" s="235"/>
      <c r="M374" s="233"/>
      <c r="N374" s="236"/>
      <c r="O374" s="224" t="str">
        <f>IF(GLOBAL_DATA[[#This Row],[Target scope]]="","",INDEX(DATA_TargetStatusChoice[Target_Status_Choice],MATCH(GLOBAL_DATA[[#This Row],[Target scope]],DATA_TargetStatusChoice[Value],1)))</f>
        <v>RISK ACCEPTED</v>
      </c>
      <c r="P374" s="237">
        <v>0</v>
      </c>
      <c r="Q374" s="238"/>
      <c r="R374" s="250" t="s">
        <v>469</v>
      </c>
      <c r="S374" s="251">
        <v>0</v>
      </c>
      <c r="T374" s="251" t="s">
        <v>386</v>
      </c>
      <c r="U374" s="252"/>
      <c r="V374" s="239" t="s">
        <v>430</v>
      </c>
      <c r="W374" s="240" t="s">
        <v>39</v>
      </c>
      <c r="X374" s="241" t="s">
        <v>562</v>
      </c>
      <c r="Y374" s="241" t="s">
        <v>562</v>
      </c>
      <c r="Z374" s="241" t="s">
        <v>562</v>
      </c>
      <c r="AA374" s="242">
        <f>SUM(GLOBAL_DATA[[#This Row],[Initial 2020]],GLOBAL_DATA[[#This Row],[Initial 2021]],GLOBAL_DATA[[#This Row],[Initial 2022]],GLOBAL_DATA[[#This Row],[Initial 2023]])</f>
        <v>0</v>
      </c>
      <c r="AB374" s="243">
        <f>SUM(GLOBAL_DATA[[#This Row],[Reestimated 2020]],GLOBAL_DATA[[#This Row],[Reestimated 2021]],GLOBAL_DATA[[#This Row],[Reestimated 2022]],GLOBAL_DATA[[#This Row],[Reestimated 2023]])</f>
        <v>0</v>
      </c>
      <c r="AC374" s="244">
        <f>SUM(GLOBAL_DATA[[#This Row],[Spent 2020]],GLOBAL_DATA[[#This Row],[Spent 2021]],GLOBAL_DATA[[#This Row],[Spent 2022]],GLOBAL_DATA[[#This Row],[Spent 2023]])</f>
        <v>0</v>
      </c>
      <c r="AD374" s="245">
        <v>0</v>
      </c>
      <c r="AE374" s="246">
        <v>0</v>
      </c>
      <c r="AF374" s="247">
        <v>0</v>
      </c>
      <c r="AG374" s="246">
        <v>0</v>
      </c>
      <c r="AH374" s="246">
        <v>0</v>
      </c>
      <c r="AI374" s="246">
        <v>0</v>
      </c>
      <c r="AJ374" s="245">
        <v>0</v>
      </c>
      <c r="AK374" s="246">
        <v>0</v>
      </c>
      <c r="AL374" s="247">
        <v>0</v>
      </c>
      <c r="AM374" s="246">
        <v>0</v>
      </c>
      <c r="AN374" s="246">
        <v>0</v>
      </c>
      <c r="AO374" s="248">
        <v>0</v>
      </c>
      <c r="AP374" s="249" t="s">
        <v>933</v>
      </c>
      <c r="AQ374" s="249" t="s">
        <v>933</v>
      </c>
      <c r="AR374" s="162">
        <f>IF(GLOBAL_DATA[[#This Row],[Target scope]]&lt;&gt;Target_Not_Applicable,GLOBAL_DATA[[#This Row],[Target scope]]*GLOBAL_DATA[[#This Row],[Implementation progress rate]],"")</f>
        <v>0</v>
      </c>
      <c r="AS374" s="180">
        <f>IF(OR(GLOBAL_DATA[[#This Row],[Status]]=DATA!$J$6,GLOBAL_DATA[[#This Row],[Status]]=DATA!$J$7,GLOBAL_DATA[[#This Row],[Status]]=DATA!$J$8),1,0)</f>
        <v>0</v>
      </c>
      <c r="AT374" s="181" t="str">
        <f>IF(GLOBAL_DATA[[#This Row],[Status]]=Status_No_Project,"",MAX(GLOBAL_DATA[[#This Row],[Initial end]],GLOBAL_DATA[[#This Row],[Re-estimated end]],43831))</f>
        <v/>
      </c>
      <c r="AU3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4" s="222">
        <f>IF(GLOBAL_DATA[[#This Row],[Target scope]]&lt;&gt;Target_Not_Applicable,COUNTBLANK(GLOBAL_DATA[[#This Row],[Target scope]:[Target justification (if&lt;100%)]]),0)+IF(GLOBAL_DATA[[#This Row],[Status]]&lt;&gt;Status_No_Project,COUNTBLANK(GLOBAL_DATA[[#This Row],[Implementation progress rate]:[CISO assessment]]),0)</f>
        <v>1</v>
      </c>
      <c r="AW374" s="45">
        <f>SUBTOTAL(103,GLOBAL_DATA[[#This Row],[BU]])</f>
        <v>0</v>
      </c>
    </row>
    <row r="375" spans="1:49" ht="25.5" hidden="1" x14ac:dyDescent="0.25">
      <c r="A375" s="222" t="s">
        <v>40</v>
      </c>
      <c r="B375" s="223" t="s">
        <v>894</v>
      </c>
      <c r="C375" s="223" t="s">
        <v>45</v>
      </c>
      <c r="D375" s="231" t="s">
        <v>628</v>
      </c>
      <c r="E375" s="232" t="s">
        <v>2</v>
      </c>
      <c r="F375" s="232"/>
      <c r="G375" s="233"/>
      <c r="H375" s="221"/>
      <c r="I375" s="231" t="s">
        <v>578</v>
      </c>
      <c r="J375" s="232"/>
      <c r="K375" s="234"/>
      <c r="L375" s="235"/>
      <c r="M375" s="233"/>
      <c r="N375" s="236"/>
      <c r="O375" s="224" t="str">
        <f>IF(GLOBAL_DATA[[#This Row],[Target scope]]="","",INDEX(DATA_TargetStatusChoice[Target_Status_Choice],MATCH(GLOBAL_DATA[[#This Row],[Target scope]],DATA_TargetStatusChoice[Value],1)))</f>
        <v>RISK ACCEPTED</v>
      </c>
      <c r="P375" s="237">
        <v>0</v>
      </c>
      <c r="Q375" s="238"/>
      <c r="R375" s="250" t="s">
        <v>469</v>
      </c>
      <c r="S375" s="251">
        <v>0</v>
      </c>
      <c r="T375" s="251" t="s">
        <v>386</v>
      </c>
      <c r="U375" s="252"/>
      <c r="V375" s="239" t="s">
        <v>430</v>
      </c>
      <c r="W375" s="240" t="s">
        <v>39</v>
      </c>
      <c r="X375" s="241" t="s">
        <v>562</v>
      </c>
      <c r="Y375" s="241" t="s">
        <v>562</v>
      </c>
      <c r="Z375" s="241" t="s">
        <v>562</v>
      </c>
      <c r="AA375" s="242">
        <f>SUM(GLOBAL_DATA[[#This Row],[Initial 2020]],GLOBAL_DATA[[#This Row],[Initial 2021]],GLOBAL_DATA[[#This Row],[Initial 2022]],GLOBAL_DATA[[#This Row],[Initial 2023]])</f>
        <v>0</v>
      </c>
      <c r="AB375" s="243">
        <f>SUM(GLOBAL_DATA[[#This Row],[Reestimated 2020]],GLOBAL_DATA[[#This Row],[Reestimated 2021]],GLOBAL_DATA[[#This Row],[Reestimated 2022]],GLOBAL_DATA[[#This Row],[Reestimated 2023]])</f>
        <v>0</v>
      </c>
      <c r="AC375" s="244">
        <f>SUM(GLOBAL_DATA[[#This Row],[Spent 2020]],GLOBAL_DATA[[#This Row],[Spent 2021]],GLOBAL_DATA[[#This Row],[Spent 2022]],GLOBAL_DATA[[#This Row],[Spent 2023]])</f>
        <v>0</v>
      </c>
      <c r="AD375" s="245">
        <v>0</v>
      </c>
      <c r="AE375" s="246">
        <v>0</v>
      </c>
      <c r="AF375" s="247">
        <v>0</v>
      </c>
      <c r="AG375" s="246">
        <v>0</v>
      </c>
      <c r="AH375" s="246">
        <v>0</v>
      </c>
      <c r="AI375" s="246">
        <v>0</v>
      </c>
      <c r="AJ375" s="245">
        <v>0</v>
      </c>
      <c r="AK375" s="246">
        <v>0</v>
      </c>
      <c r="AL375" s="247">
        <v>0</v>
      </c>
      <c r="AM375" s="246">
        <v>0</v>
      </c>
      <c r="AN375" s="246">
        <v>0</v>
      </c>
      <c r="AO375" s="248">
        <v>0</v>
      </c>
      <c r="AP375" s="249" t="s">
        <v>933</v>
      </c>
      <c r="AQ375" s="249" t="s">
        <v>933</v>
      </c>
      <c r="AR375" s="162">
        <f>IF(GLOBAL_DATA[[#This Row],[Target scope]]&lt;&gt;Target_Not_Applicable,GLOBAL_DATA[[#This Row],[Target scope]]*GLOBAL_DATA[[#This Row],[Implementation progress rate]],"")</f>
        <v>0</v>
      </c>
      <c r="AS375" s="180">
        <f>IF(OR(GLOBAL_DATA[[#This Row],[Status]]=DATA!$J$6,GLOBAL_DATA[[#This Row],[Status]]=DATA!$J$7,GLOBAL_DATA[[#This Row],[Status]]=DATA!$J$8),1,0)</f>
        <v>0</v>
      </c>
      <c r="AT375" s="181" t="str">
        <f>IF(GLOBAL_DATA[[#This Row],[Status]]=Status_No_Project,"",MAX(GLOBAL_DATA[[#This Row],[Initial end]],GLOBAL_DATA[[#This Row],[Re-estimated end]],43831))</f>
        <v/>
      </c>
      <c r="AU3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5" s="222">
        <f>IF(GLOBAL_DATA[[#This Row],[Target scope]]&lt;&gt;Target_Not_Applicable,COUNTBLANK(GLOBAL_DATA[[#This Row],[Target scope]:[Target justification (if&lt;100%)]]),0)+IF(GLOBAL_DATA[[#This Row],[Status]]&lt;&gt;Status_No_Project,COUNTBLANK(GLOBAL_DATA[[#This Row],[Implementation progress rate]:[CISO assessment]]),0)</f>
        <v>1</v>
      </c>
      <c r="AW375" s="45">
        <f>SUBTOTAL(103,GLOBAL_DATA[[#This Row],[BU]])</f>
        <v>0</v>
      </c>
    </row>
    <row r="376" spans="1:49" ht="25.5" hidden="1" x14ac:dyDescent="0.25">
      <c r="A376" s="222" t="s">
        <v>40</v>
      </c>
      <c r="B376" s="223" t="s">
        <v>894</v>
      </c>
      <c r="C376" s="223" t="s">
        <v>45</v>
      </c>
      <c r="D376" s="231" t="s">
        <v>629</v>
      </c>
      <c r="E376" s="232" t="s">
        <v>2</v>
      </c>
      <c r="F376" s="232"/>
      <c r="G376" s="233"/>
      <c r="H376" s="221"/>
      <c r="I376" s="231" t="s">
        <v>578</v>
      </c>
      <c r="J376" s="232"/>
      <c r="K376" s="234"/>
      <c r="L376" s="235"/>
      <c r="M376" s="233"/>
      <c r="N376" s="236"/>
      <c r="O376" s="224" t="str">
        <f>IF(GLOBAL_DATA[[#This Row],[Target scope]]="","",INDEX(DATA_TargetStatusChoice[Target_Status_Choice],MATCH(GLOBAL_DATA[[#This Row],[Target scope]],DATA_TargetStatusChoice[Value],1)))</f>
        <v>NOT APPLICABLE</v>
      </c>
      <c r="P376" s="237" t="s">
        <v>427</v>
      </c>
      <c r="Q376" s="238"/>
      <c r="R376" s="250" t="s">
        <v>469</v>
      </c>
      <c r="S376" s="251"/>
      <c r="T376" s="251" t="s">
        <v>386</v>
      </c>
      <c r="U376" s="252"/>
      <c r="V376" s="239" t="s">
        <v>430</v>
      </c>
      <c r="W376" s="240" t="s">
        <v>924</v>
      </c>
      <c r="X376" s="241" t="s">
        <v>562</v>
      </c>
      <c r="Y376" s="241" t="s">
        <v>562</v>
      </c>
      <c r="Z376" s="241" t="s">
        <v>562</v>
      </c>
      <c r="AA376" s="242">
        <f>SUM(GLOBAL_DATA[[#This Row],[Initial 2020]],GLOBAL_DATA[[#This Row],[Initial 2021]],GLOBAL_DATA[[#This Row],[Initial 2022]],GLOBAL_DATA[[#This Row],[Initial 2023]])</f>
        <v>0</v>
      </c>
      <c r="AB376" s="243">
        <f>SUM(GLOBAL_DATA[[#This Row],[Reestimated 2020]],GLOBAL_DATA[[#This Row],[Reestimated 2021]],GLOBAL_DATA[[#This Row],[Reestimated 2022]],GLOBAL_DATA[[#This Row],[Reestimated 2023]])</f>
        <v>0</v>
      </c>
      <c r="AC376" s="244">
        <f>SUM(GLOBAL_DATA[[#This Row],[Spent 2020]],GLOBAL_DATA[[#This Row],[Spent 2021]],GLOBAL_DATA[[#This Row],[Spent 2022]],GLOBAL_DATA[[#This Row],[Spent 2023]])</f>
        <v>0</v>
      </c>
      <c r="AD376" s="245">
        <v>0</v>
      </c>
      <c r="AE376" s="246">
        <v>0</v>
      </c>
      <c r="AF376" s="247">
        <v>0</v>
      </c>
      <c r="AG376" s="246">
        <v>0</v>
      </c>
      <c r="AH376" s="246">
        <v>0</v>
      </c>
      <c r="AI376" s="246">
        <v>0</v>
      </c>
      <c r="AJ376" s="245">
        <v>0</v>
      </c>
      <c r="AK376" s="246">
        <v>0</v>
      </c>
      <c r="AL376" s="247">
        <v>0</v>
      </c>
      <c r="AM376" s="246">
        <v>0</v>
      </c>
      <c r="AN376" s="246">
        <v>0</v>
      </c>
      <c r="AO376" s="248">
        <v>0</v>
      </c>
      <c r="AP376" s="249" t="s">
        <v>933</v>
      </c>
      <c r="AQ376" s="249" t="s">
        <v>933</v>
      </c>
      <c r="AR376" s="162" t="str">
        <f>IF(GLOBAL_DATA[[#This Row],[Target scope]]&lt;&gt;Target_Not_Applicable,GLOBAL_DATA[[#This Row],[Target scope]]*GLOBAL_DATA[[#This Row],[Implementation progress rate]],"")</f>
        <v/>
      </c>
      <c r="AS376" s="180">
        <f>IF(OR(GLOBAL_DATA[[#This Row],[Status]]=DATA!$J$6,GLOBAL_DATA[[#This Row],[Status]]=DATA!$J$7,GLOBAL_DATA[[#This Row],[Status]]=DATA!$J$8),1,0)</f>
        <v>0</v>
      </c>
      <c r="AT376" s="181" t="str">
        <f>IF(GLOBAL_DATA[[#This Row],[Status]]=Status_No_Project,"",MAX(GLOBAL_DATA[[#This Row],[Initial end]],GLOBAL_DATA[[#This Row],[Re-estimated end]],43831))</f>
        <v/>
      </c>
      <c r="AU3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6" s="222">
        <f>IF(GLOBAL_DATA[[#This Row],[Target scope]]&lt;&gt;Target_Not_Applicable,COUNTBLANK(GLOBAL_DATA[[#This Row],[Target scope]:[Target justification (if&lt;100%)]]),0)+IF(GLOBAL_DATA[[#This Row],[Status]]&lt;&gt;Status_No_Project,COUNTBLANK(GLOBAL_DATA[[#This Row],[Implementation progress rate]:[CISO assessment]]),0)</f>
        <v>0</v>
      </c>
      <c r="AW376" s="45">
        <f>SUBTOTAL(103,GLOBAL_DATA[[#This Row],[BU]])</f>
        <v>0</v>
      </c>
    </row>
    <row r="377" spans="1:49" ht="38.25" x14ac:dyDescent="0.25">
      <c r="A377" s="222" t="s">
        <v>40</v>
      </c>
      <c r="B377" s="223" t="s">
        <v>894</v>
      </c>
      <c r="C377" s="223" t="s">
        <v>45</v>
      </c>
      <c r="D377" s="231" t="s">
        <v>630</v>
      </c>
      <c r="E377" s="232" t="s">
        <v>2</v>
      </c>
      <c r="F377" s="232"/>
      <c r="G377" s="233"/>
      <c r="H377" s="221" t="s">
        <v>568</v>
      </c>
      <c r="I377" s="231" t="s">
        <v>568</v>
      </c>
      <c r="J377" s="232"/>
      <c r="K377" s="234"/>
      <c r="L377" s="235"/>
      <c r="M377" s="233"/>
      <c r="N377" s="236"/>
      <c r="O377" s="224" t="str">
        <f>IF(GLOBAL_DATA[[#This Row],[Target scope]]="","",INDEX(DATA_TargetStatusChoice[Target_Status_Choice],MATCH(GLOBAL_DATA[[#This Row],[Target scope]],DATA_TargetStatusChoice[Value],1)))</f>
        <v>FULL IMPLEMENTATION</v>
      </c>
      <c r="P377" s="237">
        <v>1</v>
      </c>
      <c r="Q377" s="238"/>
      <c r="R377" s="250" t="s">
        <v>32</v>
      </c>
      <c r="S377" s="251">
        <v>0.5</v>
      </c>
      <c r="T377" s="251" t="s">
        <v>386</v>
      </c>
      <c r="U377" s="252"/>
      <c r="V377" s="239" t="s">
        <v>430</v>
      </c>
      <c r="W377" s="240" t="s">
        <v>924</v>
      </c>
      <c r="X377" s="241">
        <v>43831</v>
      </c>
      <c r="Y377" s="241">
        <v>44195</v>
      </c>
      <c r="Z377" s="241" t="s">
        <v>562</v>
      </c>
      <c r="AA377" s="242">
        <f>SUM(GLOBAL_DATA[[#This Row],[Initial 2020]],GLOBAL_DATA[[#This Row],[Initial 2021]],GLOBAL_DATA[[#This Row],[Initial 2022]],GLOBAL_DATA[[#This Row],[Initial 2023]])</f>
        <v>0</v>
      </c>
      <c r="AB377" s="243">
        <f>SUM(GLOBAL_DATA[[#This Row],[Reestimated 2020]],GLOBAL_DATA[[#This Row],[Reestimated 2021]],GLOBAL_DATA[[#This Row],[Reestimated 2022]],GLOBAL_DATA[[#This Row],[Reestimated 2023]])</f>
        <v>0</v>
      </c>
      <c r="AC377" s="244">
        <f>SUM(GLOBAL_DATA[[#This Row],[Spent 2020]],GLOBAL_DATA[[#This Row],[Spent 2021]],GLOBAL_DATA[[#This Row],[Spent 2022]],GLOBAL_DATA[[#This Row],[Spent 2023]])</f>
        <v>0</v>
      </c>
      <c r="AD377" s="245">
        <v>0</v>
      </c>
      <c r="AE377" s="246">
        <v>0</v>
      </c>
      <c r="AF377" s="247">
        <v>0</v>
      </c>
      <c r="AG377" s="246">
        <v>0</v>
      </c>
      <c r="AH377" s="246">
        <v>0</v>
      </c>
      <c r="AI377" s="246">
        <v>0</v>
      </c>
      <c r="AJ377" s="245">
        <v>0</v>
      </c>
      <c r="AK377" s="246">
        <v>0</v>
      </c>
      <c r="AL377" s="247">
        <v>0</v>
      </c>
      <c r="AM377" s="246">
        <v>0</v>
      </c>
      <c r="AN377" s="246">
        <v>0</v>
      </c>
      <c r="AO377" s="248">
        <v>0</v>
      </c>
      <c r="AP377" s="249" t="s">
        <v>933</v>
      </c>
      <c r="AQ377" s="249" t="s">
        <v>933</v>
      </c>
      <c r="AR377" s="162">
        <f>IF(GLOBAL_DATA[[#This Row],[Target scope]]&lt;&gt;Target_Not_Applicable,GLOBAL_DATA[[#This Row],[Target scope]]*GLOBAL_DATA[[#This Row],[Implementation progress rate]],"")</f>
        <v>0.5</v>
      </c>
      <c r="AS377" s="180">
        <f>IF(OR(GLOBAL_DATA[[#This Row],[Status]]=DATA!$J$6,GLOBAL_DATA[[#This Row],[Status]]=DATA!$J$7,GLOBAL_DATA[[#This Row],[Status]]=DATA!$J$8),1,0)</f>
        <v>0</v>
      </c>
      <c r="AT377" s="181">
        <f>IF(GLOBAL_DATA[[#This Row],[Status]]=Status_No_Project,"",MAX(GLOBAL_DATA[[#This Row],[Initial end]],GLOBAL_DATA[[#This Row],[Re-estimated end]],43831))</f>
        <v>44195</v>
      </c>
      <c r="AU3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7" s="222">
        <f>IF(GLOBAL_DATA[[#This Row],[Target scope]]&lt;&gt;Target_Not_Applicable,COUNTBLANK(GLOBAL_DATA[[#This Row],[Target scope]:[Target justification (if&lt;100%)]]),0)+IF(GLOBAL_DATA[[#This Row],[Status]]&lt;&gt;Status_No_Project,COUNTBLANK(GLOBAL_DATA[[#This Row],[Implementation progress rate]:[CISO assessment]]),0)</f>
        <v>1</v>
      </c>
      <c r="AW377" s="45">
        <f>SUBTOTAL(103,GLOBAL_DATA[[#This Row],[BU]])</f>
        <v>1</v>
      </c>
    </row>
    <row r="378" spans="1:49" ht="38.25" x14ac:dyDescent="0.25">
      <c r="A378" s="222" t="s">
        <v>40</v>
      </c>
      <c r="B378" s="223" t="s">
        <v>894</v>
      </c>
      <c r="C378" s="223" t="s">
        <v>45</v>
      </c>
      <c r="D378" s="231" t="s">
        <v>631</v>
      </c>
      <c r="E378" s="232" t="s">
        <v>2</v>
      </c>
      <c r="F378" s="232"/>
      <c r="G378" s="233"/>
      <c r="H378" s="221" t="s">
        <v>571</v>
      </c>
      <c r="I378" s="231" t="s">
        <v>571</v>
      </c>
      <c r="J378" s="232"/>
      <c r="K378" s="234"/>
      <c r="L378" s="235"/>
      <c r="M378" s="233"/>
      <c r="N378" s="236"/>
      <c r="O378" s="224" t="str">
        <f>IF(GLOBAL_DATA[[#This Row],[Target scope]]="","",INDEX(DATA_TargetStatusChoice[Target_Status_Choice],MATCH(GLOBAL_DATA[[#This Row],[Target scope]],DATA_TargetStatusChoice[Value],1)))</f>
        <v>FULL IMPLEMENTATION</v>
      </c>
      <c r="P378" s="237">
        <v>1</v>
      </c>
      <c r="Q378" s="238"/>
      <c r="R378" s="250" t="s">
        <v>32</v>
      </c>
      <c r="S378" s="251">
        <v>0.4</v>
      </c>
      <c r="T378" s="251" t="s">
        <v>386</v>
      </c>
      <c r="U378" s="252"/>
      <c r="V378" s="239" t="s">
        <v>430</v>
      </c>
      <c r="W378" s="240" t="s">
        <v>921</v>
      </c>
      <c r="X378" s="241">
        <v>43831</v>
      </c>
      <c r="Y378" s="241">
        <v>44195</v>
      </c>
      <c r="Z378" s="241" t="s">
        <v>562</v>
      </c>
      <c r="AA378" s="242">
        <f>SUM(GLOBAL_DATA[[#This Row],[Initial 2020]],GLOBAL_DATA[[#This Row],[Initial 2021]],GLOBAL_DATA[[#This Row],[Initial 2022]],GLOBAL_DATA[[#This Row],[Initial 2023]])</f>
        <v>6</v>
      </c>
      <c r="AB378" s="243">
        <f>SUM(GLOBAL_DATA[[#This Row],[Reestimated 2020]],GLOBAL_DATA[[#This Row],[Reestimated 2021]],GLOBAL_DATA[[#This Row],[Reestimated 2022]],GLOBAL_DATA[[#This Row],[Reestimated 2023]])</f>
        <v>0</v>
      </c>
      <c r="AC378" s="244">
        <f>SUM(GLOBAL_DATA[[#This Row],[Spent 2020]],GLOBAL_DATA[[#This Row],[Spent 2021]],GLOBAL_DATA[[#This Row],[Spent 2022]],GLOBAL_DATA[[#This Row],[Spent 2023]])</f>
        <v>0</v>
      </c>
      <c r="AD378" s="245">
        <v>6</v>
      </c>
      <c r="AE378" s="246">
        <v>0</v>
      </c>
      <c r="AF378" s="247">
        <v>0</v>
      </c>
      <c r="AG378" s="246">
        <v>0</v>
      </c>
      <c r="AH378" s="246">
        <v>0</v>
      </c>
      <c r="AI378" s="246">
        <v>0</v>
      </c>
      <c r="AJ378" s="245">
        <v>0</v>
      </c>
      <c r="AK378" s="246">
        <v>0</v>
      </c>
      <c r="AL378" s="247">
        <v>0</v>
      </c>
      <c r="AM378" s="246">
        <v>0</v>
      </c>
      <c r="AN378" s="246">
        <v>0</v>
      </c>
      <c r="AO378" s="248">
        <v>0</v>
      </c>
      <c r="AP378" s="249" t="s">
        <v>933</v>
      </c>
      <c r="AQ378" s="249" t="s">
        <v>933</v>
      </c>
      <c r="AR378" s="162">
        <f>IF(GLOBAL_DATA[[#This Row],[Target scope]]&lt;&gt;Target_Not_Applicable,GLOBAL_DATA[[#This Row],[Target scope]]*GLOBAL_DATA[[#This Row],[Implementation progress rate]],"")</f>
        <v>0.4</v>
      </c>
      <c r="AS378" s="180">
        <f>IF(OR(GLOBAL_DATA[[#This Row],[Status]]=DATA!$J$6,GLOBAL_DATA[[#This Row],[Status]]=DATA!$J$7,GLOBAL_DATA[[#This Row],[Status]]=DATA!$J$8),1,0)</f>
        <v>0</v>
      </c>
      <c r="AT378" s="181">
        <f>IF(GLOBAL_DATA[[#This Row],[Status]]=Status_No_Project,"",MAX(GLOBAL_DATA[[#This Row],[Initial end]],GLOBAL_DATA[[#This Row],[Re-estimated end]],43831))</f>
        <v>44195</v>
      </c>
      <c r="AU3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8" s="222">
        <f>IF(GLOBAL_DATA[[#This Row],[Target scope]]&lt;&gt;Target_Not_Applicable,COUNTBLANK(GLOBAL_DATA[[#This Row],[Target scope]:[Target justification (if&lt;100%)]]),0)+IF(GLOBAL_DATA[[#This Row],[Status]]&lt;&gt;Status_No_Project,COUNTBLANK(GLOBAL_DATA[[#This Row],[Implementation progress rate]:[CISO assessment]]),0)</f>
        <v>1</v>
      </c>
      <c r="AW378" s="45">
        <f>SUBTOTAL(103,GLOBAL_DATA[[#This Row],[BU]])</f>
        <v>1</v>
      </c>
    </row>
    <row r="379" spans="1:49" ht="25.5" x14ac:dyDescent="0.25">
      <c r="A379" s="222" t="s">
        <v>40</v>
      </c>
      <c r="B379" s="223" t="s">
        <v>894</v>
      </c>
      <c r="C379" s="223" t="s">
        <v>45</v>
      </c>
      <c r="D379" s="231" t="s">
        <v>632</v>
      </c>
      <c r="E379" s="232" t="s">
        <v>2</v>
      </c>
      <c r="F379" s="232"/>
      <c r="G379" s="233"/>
      <c r="H379" s="221" t="s">
        <v>571</v>
      </c>
      <c r="I379" s="231" t="s">
        <v>571</v>
      </c>
      <c r="J379" s="232"/>
      <c r="K379" s="234"/>
      <c r="L379" s="235"/>
      <c r="M379" s="233"/>
      <c r="N379" s="236"/>
      <c r="O379" s="224" t="str">
        <f>IF(GLOBAL_DATA[[#This Row],[Target scope]]="","",INDEX(DATA_TargetStatusChoice[Target_Status_Choice],MATCH(GLOBAL_DATA[[#This Row],[Target scope]],DATA_TargetStatusChoice[Value],1)))</f>
        <v/>
      </c>
      <c r="P379" s="237" t="s">
        <v>562</v>
      </c>
      <c r="Q379" s="238"/>
      <c r="R379" s="250" t="s">
        <v>562</v>
      </c>
      <c r="S379" s="251"/>
      <c r="T379" s="251" t="s">
        <v>562</v>
      </c>
      <c r="U379" s="252"/>
      <c r="V379" s="239" t="s">
        <v>562</v>
      </c>
      <c r="W379" s="240" t="s">
        <v>562</v>
      </c>
      <c r="X379" s="241" t="s">
        <v>562</v>
      </c>
      <c r="Y379" s="241" t="s">
        <v>562</v>
      </c>
      <c r="Z379" s="241" t="s">
        <v>562</v>
      </c>
      <c r="AA379" s="242">
        <f>SUM(GLOBAL_DATA[[#This Row],[Initial 2020]],GLOBAL_DATA[[#This Row],[Initial 2021]],GLOBAL_DATA[[#This Row],[Initial 2022]],GLOBAL_DATA[[#This Row],[Initial 2023]])</f>
        <v>0</v>
      </c>
      <c r="AB379" s="243">
        <f>SUM(GLOBAL_DATA[[#This Row],[Reestimated 2020]],GLOBAL_DATA[[#This Row],[Reestimated 2021]],GLOBAL_DATA[[#This Row],[Reestimated 2022]],GLOBAL_DATA[[#This Row],[Reestimated 2023]])</f>
        <v>0</v>
      </c>
      <c r="AC379" s="244">
        <f>SUM(GLOBAL_DATA[[#This Row],[Spent 2020]],GLOBAL_DATA[[#This Row],[Spent 2021]],GLOBAL_DATA[[#This Row],[Spent 2022]],GLOBAL_DATA[[#This Row],[Spent 2023]])</f>
        <v>0</v>
      </c>
      <c r="AD379" s="245" t="s">
        <v>562</v>
      </c>
      <c r="AE379" s="246" t="s">
        <v>562</v>
      </c>
      <c r="AF379" s="247" t="s">
        <v>562</v>
      </c>
      <c r="AG379" s="246" t="s">
        <v>562</v>
      </c>
      <c r="AH379" s="246" t="s">
        <v>562</v>
      </c>
      <c r="AI379" s="246" t="s">
        <v>562</v>
      </c>
      <c r="AJ379" s="245" t="s">
        <v>562</v>
      </c>
      <c r="AK379" s="246" t="s">
        <v>562</v>
      </c>
      <c r="AL379" s="247" t="s">
        <v>562</v>
      </c>
      <c r="AM379" s="246" t="s">
        <v>562</v>
      </c>
      <c r="AN379" s="246" t="s">
        <v>562</v>
      </c>
      <c r="AO379" s="248" t="s">
        <v>562</v>
      </c>
      <c r="AP379" s="249" t="s">
        <v>562</v>
      </c>
      <c r="AQ379" s="249" t="s">
        <v>562</v>
      </c>
      <c r="AR379" s="162"/>
      <c r="AS379" s="180">
        <f>IF(OR(GLOBAL_DATA[[#This Row],[Status]]=DATA!$J$6,GLOBAL_DATA[[#This Row],[Status]]=DATA!$J$7,GLOBAL_DATA[[#This Row],[Status]]=DATA!$J$8),1,0)</f>
        <v>0</v>
      </c>
      <c r="AT379" s="181">
        <f>IF(GLOBAL_DATA[[#This Row],[Status]]=Status_No_Project,"",MAX(GLOBAL_DATA[[#This Row],[Initial end]],GLOBAL_DATA[[#This Row],[Re-estimated end]],43831))</f>
        <v>43831</v>
      </c>
      <c r="AU3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9" s="222">
        <f>IF(GLOBAL_DATA[[#This Row],[Target scope]]&lt;&gt;Target_Not_Applicable,COUNTBLANK(GLOBAL_DATA[[#This Row],[Target scope]:[Target justification (if&lt;100%)]]),0)+IF(GLOBAL_DATA[[#This Row],[Status]]&lt;&gt;Status_No_Project,COUNTBLANK(GLOBAL_DATA[[#This Row],[Implementation progress rate]:[CISO assessment]]),0)</f>
        <v>4</v>
      </c>
      <c r="AW379" s="45">
        <f>SUBTOTAL(103,GLOBAL_DATA[[#This Row],[BU]])</f>
        <v>1</v>
      </c>
    </row>
    <row r="380" spans="1:49" ht="25.5" x14ac:dyDescent="0.25">
      <c r="A380" s="222" t="s">
        <v>40</v>
      </c>
      <c r="B380" s="223" t="s">
        <v>894</v>
      </c>
      <c r="C380" s="223" t="s">
        <v>45</v>
      </c>
      <c r="D380" s="231" t="s">
        <v>633</v>
      </c>
      <c r="E380" s="232" t="s">
        <v>2</v>
      </c>
      <c r="F380" s="232"/>
      <c r="G380" s="233"/>
      <c r="H380" s="221" t="s">
        <v>571</v>
      </c>
      <c r="I380" s="231" t="s">
        <v>571</v>
      </c>
      <c r="J380" s="232"/>
      <c r="K380" s="234"/>
      <c r="L380" s="235"/>
      <c r="M380" s="233"/>
      <c r="N380" s="236"/>
      <c r="O380" s="224" t="str">
        <f>IF(GLOBAL_DATA[[#This Row],[Target scope]]="","",INDEX(DATA_TargetStatusChoice[Target_Status_Choice],MATCH(GLOBAL_DATA[[#This Row],[Target scope]],DATA_TargetStatusChoice[Value],1)))</f>
        <v/>
      </c>
      <c r="P380" s="237" t="s">
        <v>562</v>
      </c>
      <c r="Q380" s="238"/>
      <c r="R380" s="250" t="s">
        <v>562</v>
      </c>
      <c r="S380" s="251"/>
      <c r="T380" s="251" t="s">
        <v>562</v>
      </c>
      <c r="U380" s="252"/>
      <c r="V380" s="239" t="s">
        <v>562</v>
      </c>
      <c r="W380" s="240" t="s">
        <v>562</v>
      </c>
      <c r="X380" s="241" t="s">
        <v>562</v>
      </c>
      <c r="Y380" s="241" t="s">
        <v>562</v>
      </c>
      <c r="Z380" s="241" t="s">
        <v>562</v>
      </c>
      <c r="AA380" s="242">
        <f>SUM(GLOBAL_DATA[[#This Row],[Initial 2020]],GLOBAL_DATA[[#This Row],[Initial 2021]],GLOBAL_DATA[[#This Row],[Initial 2022]],GLOBAL_DATA[[#This Row],[Initial 2023]])</f>
        <v>0</v>
      </c>
      <c r="AB380" s="243">
        <f>SUM(GLOBAL_DATA[[#This Row],[Reestimated 2020]],GLOBAL_DATA[[#This Row],[Reestimated 2021]],GLOBAL_DATA[[#This Row],[Reestimated 2022]],GLOBAL_DATA[[#This Row],[Reestimated 2023]])</f>
        <v>0</v>
      </c>
      <c r="AC380" s="244">
        <f>SUM(GLOBAL_DATA[[#This Row],[Spent 2020]],GLOBAL_DATA[[#This Row],[Spent 2021]],GLOBAL_DATA[[#This Row],[Spent 2022]],GLOBAL_DATA[[#This Row],[Spent 2023]])</f>
        <v>0</v>
      </c>
      <c r="AD380" s="245" t="s">
        <v>562</v>
      </c>
      <c r="AE380" s="246" t="s">
        <v>562</v>
      </c>
      <c r="AF380" s="247" t="s">
        <v>562</v>
      </c>
      <c r="AG380" s="246" t="s">
        <v>562</v>
      </c>
      <c r="AH380" s="246" t="s">
        <v>562</v>
      </c>
      <c r="AI380" s="246" t="s">
        <v>562</v>
      </c>
      <c r="AJ380" s="245" t="s">
        <v>562</v>
      </c>
      <c r="AK380" s="246" t="s">
        <v>562</v>
      </c>
      <c r="AL380" s="247" t="s">
        <v>562</v>
      </c>
      <c r="AM380" s="246" t="s">
        <v>562</v>
      </c>
      <c r="AN380" s="246" t="s">
        <v>562</v>
      </c>
      <c r="AO380" s="248" t="s">
        <v>562</v>
      </c>
      <c r="AP380" s="249" t="s">
        <v>562</v>
      </c>
      <c r="AQ380" s="249" t="s">
        <v>562</v>
      </c>
      <c r="AR380" s="162"/>
      <c r="AS380" s="180">
        <f>IF(OR(GLOBAL_DATA[[#This Row],[Status]]=DATA!$J$6,GLOBAL_DATA[[#This Row],[Status]]=DATA!$J$7,GLOBAL_DATA[[#This Row],[Status]]=DATA!$J$8),1,0)</f>
        <v>0</v>
      </c>
      <c r="AT380" s="181">
        <f>IF(GLOBAL_DATA[[#This Row],[Status]]=Status_No_Project,"",MAX(GLOBAL_DATA[[#This Row],[Initial end]],GLOBAL_DATA[[#This Row],[Re-estimated end]],43831))</f>
        <v>43831</v>
      </c>
      <c r="AU3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0" s="222">
        <f>IF(GLOBAL_DATA[[#This Row],[Target scope]]&lt;&gt;Target_Not_Applicable,COUNTBLANK(GLOBAL_DATA[[#This Row],[Target scope]:[Target justification (if&lt;100%)]]),0)+IF(GLOBAL_DATA[[#This Row],[Status]]&lt;&gt;Status_No_Project,COUNTBLANK(GLOBAL_DATA[[#This Row],[Implementation progress rate]:[CISO assessment]]),0)</f>
        <v>4</v>
      </c>
      <c r="AW380" s="45">
        <f>SUBTOTAL(103,GLOBAL_DATA[[#This Row],[BU]])</f>
        <v>1</v>
      </c>
    </row>
    <row r="381" spans="1:49" ht="25.5" x14ac:dyDescent="0.25">
      <c r="A381" s="222" t="s">
        <v>40</v>
      </c>
      <c r="B381" s="223" t="s">
        <v>894</v>
      </c>
      <c r="C381" s="223" t="s">
        <v>45</v>
      </c>
      <c r="D381" s="231" t="s">
        <v>634</v>
      </c>
      <c r="E381" s="232" t="s">
        <v>2</v>
      </c>
      <c r="F381" s="232"/>
      <c r="G381" s="233"/>
      <c r="H381" s="221" t="s">
        <v>568</v>
      </c>
      <c r="I381" s="231" t="s">
        <v>568</v>
      </c>
      <c r="J381" s="232"/>
      <c r="K381" s="234"/>
      <c r="L381" s="235"/>
      <c r="M381" s="233"/>
      <c r="N381" s="236"/>
      <c r="O381" s="224" t="str">
        <f>IF(GLOBAL_DATA[[#This Row],[Target scope]]="","",INDEX(DATA_TargetStatusChoice[Target_Status_Choice],MATCH(GLOBAL_DATA[[#This Row],[Target scope]],DATA_TargetStatusChoice[Value],1)))</f>
        <v/>
      </c>
      <c r="P381" s="237" t="s">
        <v>562</v>
      </c>
      <c r="Q381" s="238"/>
      <c r="R381" s="250" t="s">
        <v>562</v>
      </c>
      <c r="S381" s="251"/>
      <c r="T381" s="251" t="s">
        <v>562</v>
      </c>
      <c r="U381" s="252"/>
      <c r="V381" s="239" t="s">
        <v>562</v>
      </c>
      <c r="W381" s="240" t="s">
        <v>562</v>
      </c>
      <c r="X381" s="241" t="s">
        <v>562</v>
      </c>
      <c r="Y381" s="241" t="s">
        <v>562</v>
      </c>
      <c r="Z381" s="241" t="s">
        <v>562</v>
      </c>
      <c r="AA381" s="242">
        <f>SUM(GLOBAL_DATA[[#This Row],[Initial 2020]],GLOBAL_DATA[[#This Row],[Initial 2021]],GLOBAL_DATA[[#This Row],[Initial 2022]],GLOBAL_DATA[[#This Row],[Initial 2023]])</f>
        <v>0</v>
      </c>
      <c r="AB381" s="243">
        <f>SUM(GLOBAL_DATA[[#This Row],[Reestimated 2020]],GLOBAL_DATA[[#This Row],[Reestimated 2021]],GLOBAL_DATA[[#This Row],[Reestimated 2022]],GLOBAL_DATA[[#This Row],[Reestimated 2023]])</f>
        <v>0</v>
      </c>
      <c r="AC381" s="244">
        <f>SUM(GLOBAL_DATA[[#This Row],[Spent 2020]],GLOBAL_DATA[[#This Row],[Spent 2021]],GLOBAL_DATA[[#This Row],[Spent 2022]],GLOBAL_DATA[[#This Row],[Spent 2023]])</f>
        <v>0</v>
      </c>
      <c r="AD381" s="245" t="s">
        <v>562</v>
      </c>
      <c r="AE381" s="246" t="s">
        <v>562</v>
      </c>
      <c r="AF381" s="247" t="s">
        <v>562</v>
      </c>
      <c r="AG381" s="246" t="s">
        <v>562</v>
      </c>
      <c r="AH381" s="246" t="s">
        <v>562</v>
      </c>
      <c r="AI381" s="246" t="s">
        <v>562</v>
      </c>
      <c r="AJ381" s="245" t="s">
        <v>562</v>
      </c>
      <c r="AK381" s="246" t="s">
        <v>562</v>
      </c>
      <c r="AL381" s="247" t="s">
        <v>562</v>
      </c>
      <c r="AM381" s="246" t="s">
        <v>562</v>
      </c>
      <c r="AN381" s="246" t="s">
        <v>562</v>
      </c>
      <c r="AO381" s="248" t="s">
        <v>562</v>
      </c>
      <c r="AP381" s="249" t="s">
        <v>562</v>
      </c>
      <c r="AQ381" s="249" t="s">
        <v>562</v>
      </c>
      <c r="AR381" s="162"/>
      <c r="AS381" s="180">
        <f>IF(OR(GLOBAL_DATA[[#This Row],[Status]]=DATA!$J$6,GLOBAL_DATA[[#This Row],[Status]]=DATA!$J$7,GLOBAL_DATA[[#This Row],[Status]]=DATA!$J$8),1,0)</f>
        <v>0</v>
      </c>
      <c r="AT381" s="181">
        <f>IF(GLOBAL_DATA[[#This Row],[Status]]=Status_No_Project,"",MAX(GLOBAL_DATA[[#This Row],[Initial end]],GLOBAL_DATA[[#This Row],[Re-estimated end]],43831))</f>
        <v>43831</v>
      </c>
      <c r="AU3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1" s="222">
        <f>IF(GLOBAL_DATA[[#This Row],[Target scope]]&lt;&gt;Target_Not_Applicable,COUNTBLANK(GLOBAL_DATA[[#This Row],[Target scope]:[Target justification (if&lt;100%)]]),0)+IF(GLOBAL_DATA[[#This Row],[Status]]&lt;&gt;Status_No_Project,COUNTBLANK(GLOBAL_DATA[[#This Row],[Implementation progress rate]:[CISO assessment]]),0)</f>
        <v>4</v>
      </c>
      <c r="AW381" s="45">
        <f>SUBTOTAL(103,GLOBAL_DATA[[#This Row],[BU]])</f>
        <v>1</v>
      </c>
    </row>
    <row r="382" spans="1:49" ht="38.25" x14ac:dyDescent="0.25">
      <c r="A382" s="222" t="s">
        <v>40</v>
      </c>
      <c r="B382" s="223" t="s">
        <v>894</v>
      </c>
      <c r="C382" s="223" t="s">
        <v>45</v>
      </c>
      <c r="D382" s="231" t="s">
        <v>635</v>
      </c>
      <c r="E382" s="232" t="s">
        <v>2</v>
      </c>
      <c r="F382" s="232"/>
      <c r="G382" s="233"/>
      <c r="H382" s="221" t="s">
        <v>570</v>
      </c>
      <c r="I382" s="231" t="s">
        <v>568</v>
      </c>
      <c r="J382" s="232"/>
      <c r="K382" s="234"/>
      <c r="L382" s="235"/>
      <c r="M382" s="233"/>
      <c r="N382" s="236"/>
      <c r="O382" s="224" t="str">
        <f>IF(GLOBAL_DATA[[#This Row],[Target scope]]="","",INDEX(DATA_TargetStatusChoice[Target_Status_Choice],MATCH(GLOBAL_DATA[[#This Row],[Target scope]],DATA_TargetStatusChoice[Value],1)))</f>
        <v>FULL IMPLEMENTATION</v>
      </c>
      <c r="P382" s="237">
        <v>1</v>
      </c>
      <c r="Q382" s="238"/>
      <c r="R382" s="250" t="s">
        <v>32</v>
      </c>
      <c r="S382" s="251">
        <v>0.8</v>
      </c>
      <c r="T382" s="251" t="s">
        <v>386</v>
      </c>
      <c r="U382" s="252"/>
      <c r="V382" s="239" t="s">
        <v>430</v>
      </c>
      <c r="W382" s="240" t="s">
        <v>921</v>
      </c>
      <c r="X382" s="241">
        <v>43831</v>
      </c>
      <c r="Y382" s="241">
        <v>44195</v>
      </c>
      <c r="Z382" s="241" t="s">
        <v>562</v>
      </c>
      <c r="AA382" s="242">
        <f>SUM(GLOBAL_DATA[[#This Row],[Initial 2020]],GLOBAL_DATA[[#This Row],[Initial 2021]],GLOBAL_DATA[[#This Row],[Initial 2022]],GLOBAL_DATA[[#This Row],[Initial 2023]])</f>
        <v>29</v>
      </c>
      <c r="AB382" s="243">
        <f>SUM(GLOBAL_DATA[[#This Row],[Reestimated 2020]],GLOBAL_DATA[[#This Row],[Reestimated 2021]],GLOBAL_DATA[[#This Row],[Reestimated 2022]],GLOBAL_DATA[[#This Row],[Reestimated 2023]])</f>
        <v>11</v>
      </c>
      <c r="AC382" s="244">
        <f>SUM(GLOBAL_DATA[[#This Row],[Spent 2020]],GLOBAL_DATA[[#This Row],[Spent 2021]],GLOBAL_DATA[[#This Row],[Spent 2022]],GLOBAL_DATA[[#This Row],[Spent 2023]])</f>
        <v>0</v>
      </c>
      <c r="AD382" s="245">
        <v>12</v>
      </c>
      <c r="AE382" s="246">
        <v>11</v>
      </c>
      <c r="AF382" s="247">
        <v>0</v>
      </c>
      <c r="AG382" s="246">
        <v>17</v>
      </c>
      <c r="AH382" s="246">
        <v>0</v>
      </c>
      <c r="AI382" s="246">
        <v>0</v>
      </c>
      <c r="AJ382" s="245">
        <v>0</v>
      </c>
      <c r="AK382" s="246">
        <v>0</v>
      </c>
      <c r="AL382" s="247">
        <v>0</v>
      </c>
      <c r="AM382" s="246">
        <v>0</v>
      </c>
      <c r="AN382" s="246">
        <v>0</v>
      </c>
      <c r="AO382" s="248">
        <v>0</v>
      </c>
      <c r="AP382" s="249" t="s">
        <v>933</v>
      </c>
      <c r="AQ382" s="249" t="s">
        <v>933</v>
      </c>
      <c r="AR382" s="162">
        <f>IF(GLOBAL_DATA[[#This Row],[Target scope]]&lt;&gt;Target_Not_Applicable,GLOBAL_DATA[[#This Row],[Target scope]]*GLOBAL_DATA[[#This Row],[Implementation progress rate]],"")</f>
        <v>0.8</v>
      </c>
      <c r="AS382" s="180">
        <f>IF(OR(GLOBAL_DATA[[#This Row],[Status]]=DATA!$J$6,GLOBAL_DATA[[#This Row],[Status]]=DATA!$J$7,GLOBAL_DATA[[#This Row],[Status]]=DATA!$J$8),1,0)</f>
        <v>0</v>
      </c>
      <c r="AT382" s="181">
        <f>IF(GLOBAL_DATA[[#This Row],[Status]]=Status_No_Project,"",MAX(GLOBAL_DATA[[#This Row],[Initial end]],GLOBAL_DATA[[#This Row],[Re-estimated end]],43831))</f>
        <v>44195</v>
      </c>
      <c r="AU3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2" s="222">
        <f>IF(GLOBAL_DATA[[#This Row],[Target scope]]&lt;&gt;Target_Not_Applicable,COUNTBLANK(GLOBAL_DATA[[#This Row],[Target scope]:[Target justification (if&lt;100%)]]),0)+IF(GLOBAL_DATA[[#This Row],[Status]]&lt;&gt;Status_No_Project,COUNTBLANK(GLOBAL_DATA[[#This Row],[Implementation progress rate]:[CISO assessment]]),0)</f>
        <v>1</v>
      </c>
      <c r="AW382" s="45">
        <f>SUBTOTAL(103,GLOBAL_DATA[[#This Row],[BU]])</f>
        <v>1</v>
      </c>
    </row>
    <row r="383" spans="1:49" ht="25.5" hidden="1" x14ac:dyDescent="0.25">
      <c r="A383" s="222" t="s">
        <v>40</v>
      </c>
      <c r="B383" s="223" t="s">
        <v>894</v>
      </c>
      <c r="C383" s="223" t="s">
        <v>45</v>
      </c>
      <c r="D383" s="231" t="s">
        <v>636</v>
      </c>
      <c r="E383" s="232" t="s">
        <v>2</v>
      </c>
      <c r="F383" s="232"/>
      <c r="G383" s="233"/>
      <c r="H383" s="221"/>
      <c r="I383" s="231" t="s">
        <v>637</v>
      </c>
      <c r="J383" s="232"/>
      <c r="K383" s="234"/>
      <c r="L383" s="235"/>
      <c r="M383" s="233"/>
      <c r="N383" s="236"/>
      <c r="O383" s="224" t="str">
        <f>IF(GLOBAL_DATA[[#This Row],[Target scope]]="","",INDEX(DATA_TargetStatusChoice[Target_Status_Choice],MATCH(GLOBAL_DATA[[#This Row],[Target scope]],DATA_TargetStatusChoice[Value],1)))</f>
        <v>RISK ACCEPTED</v>
      </c>
      <c r="P383" s="237">
        <v>0</v>
      </c>
      <c r="Q383" s="238"/>
      <c r="R383" s="250" t="s">
        <v>469</v>
      </c>
      <c r="S383" s="251">
        <v>0</v>
      </c>
      <c r="T383" s="251" t="s">
        <v>386</v>
      </c>
      <c r="U383" s="252"/>
      <c r="V383" s="239" t="s">
        <v>430</v>
      </c>
      <c r="W383" s="240" t="s">
        <v>39</v>
      </c>
      <c r="X383" s="241" t="s">
        <v>562</v>
      </c>
      <c r="Y383" s="241" t="s">
        <v>562</v>
      </c>
      <c r="Z383" s="241" t="s">
        <v>562</v>
      </c>
      <c r="AA383" s="242">
        <f>SUM(GLOBAL_DATA[[#This Row],[Initial 2020]],GLOBAL_DATA[[#This Row],[Initial 2021]],GLOBAL_DATA[[#This Row],[Initial 2022]],GLOBAL_DATA[[#This Row],[Initial 2023]])</f>
        <v>0</v>
      </c>
      <c r="AB383" s="243">
        <f>SUM(GLOBAL_DATA[[#This Row],[Reestimated 2020]],GLOBAL_DATA[[#This Row],[Reestimated 2021]],GLOBAL_DATA[[#This Row],[Reestimated 2022]],GLOBAL_DATA[[#This Row],[Reestimated 2023]])</f>
        <v>0</v>
      </c>
      <c r="AC383" s="244">
        <f>SUM(GLOBAL_DATA[[#This Row],[Spent 2020]],GLOBAL_DATA[[#This Row],[Spent 2021]],GLOBAL_DATA[[#This Row],[Spent 2022]],GLOBAL_DATA[[#This Row],[Spent 2023]])</f>
        <v>0</v>
      </c>
      <c r="AD383" s="245">
        <v>0</v>
      </c>
      <c r="AE383" s="246">
        <v>0</v>
      </c>
      <c r="AF383" s="247">
        <v>0</v>
      </c>
      <c r="AG383" s="246">
        <v>0</v>
      </c>
      <c r="AH383" s="246">
        <v>0</v>
      </c>
      <c r="AI383" s="246">
        <v>0</v>
      </c>
      <c r="AJ383" s="245">
        <v>0</v>
      </c>
      <c r="AK383" s="246">
        <v>0</v>
      </c>
      <c r="AL383" s="247">
        <v>0</v>
      </c>
      <c r="AM383" s="246">
        <v>0</v>
      </c>
      <c r="AN383" s="246">
        <v>0</v>
      </c>
      <c r="AO383" s="248">
        <v>0</v>
      </c>
      <c r="AP383" s="249" t="s">
        <v>933</v>
      </c>
      <c r="AQ383" s="249" t="s">
        <v>933</v>
      </c>
      <c r="AR383" s="162">
        <f>IF(GLOBAL_DATA[[#This Row],[Target scope]]&lt;&gt;Target_Not_Applicable,GLOBAL_DATA[[#This Row],[Target scope]]*GLOBAL_DATA[[#This Row],[Implementation progress rate]],"")</f>
        <v>0</v>
      </c>
      <c r="AS383" s="180">
        <f>IF(OR(GLOBAL_DATA[[#This Row],[Status]]=DATA!$J$6,GLOBAL_DATA[[#This Row],[Status]]=DATA!$J$7,GLOBAL_DATA[[#This Row],[Status]]=DATA!$J$8),1,0)</f>
        <v>0</v>
      </c>
      <c r="AT383" s="181" t="str">
        <f>IF(GLOBAL_DATA[[#This Row],[Status]]=Status_No_Project,"",MAX(GLOBAL_DATA[[#This Row],[Initial end]],GLOBAL_DATA[[#This Row],[Re-estimated end]],43831))</f>
        <v/>
      </c>
      <c r="AU3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3" s="222">
        <f>IF(GLOBAL_DATA[[#This Row],[Target scope]]&lt;&gt;Target_Not_Applicable,COUNTBLANK(GLOBAL_DATA[[#This Row],[Target scope]:[Target justification (if&lt;100%)]]),0)+IF(GLOBAL_DATA[[#This Row],[Status]]&lt;&gt;Status_No_Project,COUNTBLANK(GLOBAL_DATA[[#This Row],[Implementation progress rate]:[CISO assessment]]),0)</f>
        <v>1</v>
      </c>
      <c r="AW383" s="45">
        <f>SUBTOTAL(103,GLOBAL_DATA[[#This Row],[BU]])</f>
        <v>0</v>
      </c>
    </row>
    <row r="384" spans="1:49" ht="38.25" hidden="1" x14ac:dyDescent="0.25">
      <c r="A384" s="222" t="s">
        <v>40</v>
      </c>
      <c r="B384" s="223" t="s">
        <v>894</v>
      </c>
      <c r="C384" s="223" t="s">
        <v>45</v>
      </c>
      <c r="D384" s="231" t="s">
        <v>638</v>
      </c>
      <c r="E384" s="232" t="s">
        <v>3</v>
      </c>
      <c r="F384" s="232"/>
      <c r="G384" s="233"/>
      <c r="H384" s="221"/>
      <c r="I384" s="231" t="s">
        <v>568</v>
      </c>
      <c r="J384" s="232"/>
      <c r="K384" s="234"/>
      <c r="L384" s="235"/>
      <c r="M384" s="233"/>
      <c r="N384" s="236"/>
      <c r="O384" s="224" t="str">
        <f>IF(GLOBAL_DATA[[#This Row],[Target scope]]="","",INDEX(DATA_TargetStatusChoice[Target_Status_Choice],MATCH(GLOBAL_DATA[[#This Row],[Target scope]],DATA_TargetStatusChoice[Value],1)))</f>
        <v>FULL IMPLEMENTATION</v>
      </c>
      <c r="P384" s="237">
        <v>1</v>
      </c>
      <c r="Q384" s="238"/>
      <c r="R384" s="250" t="s">
        <v>31</v>
      </c>
      <c r="S384" s="251">
        <v>0</v>
      </c>
      <c r="T384" s="251" t="s">
        <v>386</v>
      </c>
      <c r="U384" s="252"/>
      <c r="V384" s="239" t="s">
        <v>430</v>
      </c>
      <c r="W384" s="240" t="s">
        <v>390</v>
      </c>
      <c r="X384" s="241">
        <v>44195</v>
      </c>
      <c r="Y384" s="241">
        <v>44560</v>
      </c>
      <c r="Z384" s="241" t="s">
        <v>562</v>
      </c>
      <c r="AA384" s="242">
        <f>SUM(GLOBAL_DATA[[#This Row],[Initial 2020]],GLOBAL_DATA[[#This Row],[Initial 2021]],GLOBAL_DATA[[#This Row],[Initial 2022]],GLOBAL_DATA[[#This Row],[Initial 2023]])</f>
        <v>0</v>
      </c>
      <c r="AB384" s="243">
        <f>SUM(GLOBAL_DATA[[#This Row],[Reestimated 2020]],GLOBAL_DATA[[#This Row],[Reestimated 2021]],GLOBAL_DATA[[#This Row],[Reestimated 2022]],GLOBAL_DATA[[#This Row],[Reestimated 2023]])</f>
        <v>0</v>
      </c>
      <c r="AC384" s="244">
        <f>SUM(GLOBAL_DATA[[#This Row],[Spent 2020]],GLOBAL_DATA[[#This Row],[Spent 2021]],GLOBAL_DATA[[#This Row],[Spent 2022]],GLOBAL_DATA[[#This Row],[Spent 2023]])</f>
        <v>0</v>
      </c>
      <c r="AD384" s="245">
        <v>0</v>
      </c>
      <c r="AE384" s="246">
        <v>0</v>
      </c>
      <c r="AF384" s="247">
        <v>0</v>
      </c>
      <c r="AG384" s="246">
        <v>0</v>
      </c>
      <c r="AH384" s="246">
        <v>0</v>
      </c>
      <c r="AI384" s="246">
        <v>0</v>
      </c>
      <c r="AJ384" s="245">
        <v>0</v>
      </c>
      <c r="AK384" s="246">
        <v>0</v>
      </c>
      <c r="AL384" s="247">
        <v>0</v>
      </c>
      <c r="AM384" s="246">
        <v>0</v>
      </c>
      <c r="AN384" s="246">
        <v>0</v>
      </c>
      <c r="AO384" s="248">
        <v>0</v>
      </c>
      <c r="AP384" s="249" t="s">
        <v>933</v>
      </c>
      <c r="AQ384" s="249" t="s">
        <v>933</v>
      </c>
      <c r="AR384" s="162">
        <f>IF(GLOBAL_DATA[[#This Row],[Target scope]]&lt;&gt;Target_Not_Applicable,GLOBAL_DATA[[#This Row],[Target scope]]*GLOBAL_DATA[[#This Row],[Implementation progress rate]],"")</f>
        <v>0</v>
      </c>
      <c r="AS384" s="180">
        <f>IF(OR(GLOBAL_DATA[[#This Row],[Status]]=DATA!$J$6,GLOBAL_DATA[[#This Row],[Status]]=DATA!$J$7,GLOBAL_DATA[[#This Row],[Status]]=DATA!$J$8),1,0)</f>
        <v>0</v>
      </c>
      <c r="AT384" s="181">
        <f>IF(GLOBAL_DATA[[#This Row],[Status]]=Status_No_Project,"",MAX(GLOBAL_DATA[[#This Row],[Initial end]],GLOBAL_DATA[[#This Row],[Re-estimated end]],43831))</f>
        <v>44560</v>
      </c>
      <c r="AU3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4" s="222">
        <f>IF(GLOBAL_DATA[[#This Row],[Target scope]]&lt;&gt;Target_Not_Applicable,COUNTBLANK(GLOBAL_DATA[[#This Row],[Target scope]:[Target justification (if&lt;100%)]]),0)+IF(GLOBAL_DATA[[#This Row],[Status]]&lt;&gt;Status_No_Project,COUNTBLANK(GLOBAL_DATA[[#This Row],[Implementation progress rate]:[CISO assessment]]),0)</f>
        <v>1</v>
      </c>
      <c r="AW384" s="45">
        <f>SUBTOTAL(103,GLOBAL_DATA[[#This Row],[BU]])</f>
        <v>0</v>
      </c>
    </row>
    <row r="385" spans="1:49" ht="38.25" hidden="1" x14ac:dyDescent="0.25">
      <c r="A385" s="222" t="s">
        <v>40</v>
      </c>
      <c r="B385" s="223" t="s">
        <v>894</v>
      </c>
      <c r="C385" s="223" t="s">
        <v>45</v>
      </c>
      <c r="D385" s="231" t="s">
        <v>639</v>
      </c>
      <c r="E385" s="232" t="s">
        <v>3</v>
      </c>
      <c r="F385" s="232"/>
      <c r="G385" s="233"/>
      <c r="H385" s="221"/>
      <c r="I385" s="231" t="s">
        <v>568</v>
      </c>
      <c r="J385" s="232"/>
      <c r="K385" s="234"/>
      <c r="L385" s="235"/>
      <c r="M385" s="233"/>
      <c r="N385" s="236"/>
      <c r="O385" s="224" t="str">
        <f>IF(GLOBAL_DATA[[#This Row],[Target scope]]="","",INDEX(DATA_TargetStatusChoice[Target_Status_Choice],MATCH(GLOBAL_DATA[[#This Row],[Target scope]],DATA_TargetStatusChoice[Value],1)))</f>
        <v>FULL IMPLEMENTATION</v>
      </c>
      <c r="P385" s="237">
        <v>1</v>
      </c>
      <c r="Q385" s="238"/>
      <c r="R385" s="250" t="s">
        <v>31</v>
      </c>
      <c r="S385" s="251">
        <v>0</v>
      </c>
      <c r="T385" s="251" t="s">
        <v>386</v>
      </c>
      <c r="U385" s="252"/>
      <c r="V385" s="239" t="s">
        <v>430</v>
      </c>
      <c r="W385" s="240" t="s">
        <v>390</v>
      </c>
      <c r="X385" s="241">
        <v>44195</v>
      </c>
      <c r="Y385" s="241">
        <v>44560</v>
      </c>
      <c r="Z385" s="241" t="s">
        <v>562</v>
      </c>
      <c r="AA385" s="242">
        <f>SUM(GLOBAL_DATA[[#This Row],[Initial 2020]],GLOBAL_DATA[[#This Row],[Initial 2021]],GLOBAL_DATA[[#This Row],[Initial 2022]],GLOBAL_DATA[[#This Row],[Initial 2023]])</f>
        <v>0</v>
      </c>
      <c r="AB385" s="243">
        <f>SUM(GLOBAL_DATA[[#This Row],[Reestimated 2020]],GLOBAL_DATA[[#This Row],[Reestimated 2021]],GLOBAL_DATA[[#This Row],[Reestimated 2022]],GLOBAL_DATA[[#This Row],[Reestimated 2023]])</f>
        <v>0</v>
      </c>
      <c r="AC385" s="244">
        <f>SUM(GLOBAL_DATA[[#This Row],[Spent 2020]],GLOBAL_DATA[[#This Row],[Spent 2021]],GLOBAL_DATA[[#This Row],[Spent 2022]],GLOBAL_DATA[[#This Row],[Spent 2023]])</f>
        <v>0</v>
      </c>
      <c r="AD385" s="245">
        <v>0</v>
      </c>
      <c r="AE385" s="246">
        <v>0</v>
      </c>
      <c r="AF385" s="247">
        <v>0</v>
      </c>
      <c r="AG385" s="246">
        <v>0</v>
      </c>
      <c r="AH385" s="246">
        <v>0</v>
      </c>
      <c r="AI385" s="246">
        <v>0</v>
      </c>
      <c r="AJ385" s="245">
        <v>0</v>
      </c>
      <c r="AK385" s="246">
        <v>0</v>
      </c>
      <c r="AL385" s="247">
        <v>0</v>
      </c>
      <c r="AM385" s="246">
        <v>0</v>
      </c>
      <c r="AN385" s="246">
        <v>0</v>
      </c>
      <c r="AO385" s="248">
        <v>0</v>
      </c>
      <c r="AP385" s="249" t="s">
        <v>933</v>
      </c>
      <c r="AQ385" s="249" t="s">
        <v>933</v>
      </c>
      <c r="AR385" s="162">
        <f>IF(GLOBAL_DATA[[#This Row],[Target scope]]&lt;&gt;Target_Not_Applicable,GLOBAL_DATA[[#This Row],[Target scope]]*GLOBAL_DATA[[#This Row],[Implementation progress rate]],"")</f>
        <v>0</v>
      </c>
      <c r="AS385" s="180">
        <f>IF(OR(GLOBAL_DATA[[#This Row],[Status]]=DATA!$J$6,GLOBAL_DATA[[#This Row],[Status]]=DATA!$J$7,GLOBAL_DATA[[#This Row],[Status]]=DATA!$J$8),1,0)</f>
        <v>0</v>
      </c>
      <c r="AT385" s="181">
        <f>IF(GLOBAL_DATA[[#This Row],[Status]]=Status_No_Project,"",MAX(GLOBAL_DATA[[#This Row],[Initial end]],GLOBAL_DATA[[#This Row],[Re-estimated end]],43831))</f>
        <v>44560</v>
      </c>
      <c r="AU3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5" s="222">
        <f>IF(GLOBAL_DATA[[#This Row],[Target scope]]&lt;&gt;Target_Not_Applicable,COUNTBLANK(GLOBAL_DATA[[#This Row],[Target scope]:[Target justification (if&lt;100%)]]),0)+IF(GLOBAL_DATA[[#This Row],[Status]]&lt;&gt;Status_No_Project,COUNTBLANK(GLOBAL_DATA[[#This Row],[Implementation progress rate]:[CISO assessment]]),0)</f>
        <v>1</v>
      </c>
      <c r="AW385" s="45">
        <f>SUBTOTAL(103,GLOBAL_DATA[[#This Row],[BU]])</f>
        <v>0</v>
      </c>
    </row>
    <row r="386" spans="1:49" ht="25.5" hidden="1" x14ac:dyDescent="0.25">
      <c r="A386" s="222" t="s">
        <v>40</v>
      </c>
      <c r="B386" s="223" t="s">
        <v>894</v>
      </c>
      <c r="C386" s="223" t="s">
        <v>45</v>
      </c>
      <c r="D386" s="231" t="s">
        <v>640</v>
      </c>
      <c r="E386" s="232" t="s">
        <v>3</v>
      </c>
      <c r="F386" s="232"/>
      <c r="G386" s="233"/>
      <c r="H386" s="221"/>
      <c r="I386" s="231" t="s">
        <v>578</v>
      </c>
      <c r="J386" s="232"/>
      <c r="K386" s="234"/>
      <c r="L386" s="235"/>
      <c r="M386" s="233"/>
      <c r="N386" s="236"/>
      <c r="O386" s="224" t="str">
        <f>IF(GLOBAL_DATA[[#This Row],[Target scope]]="","",INDEX(DATA_TargetStatusChoice[Target_Status_Choice],MATCH(GLOBAL_DATA[[#This Row],[Target scope]],DATA_TargetStatusChoice[Value],1)))</f>
        <v>RISK ACCEPTED</v>
      </c>
      <c r="P386" s="237">
        <v>0</v>
      </c>
      <c r="Q386" s="238"/>
      <c r="R386" s="250" t="s">
        <v>469</v>
      </c>
      <c r="S386" s="251">
        <v>0</v>
      </c>
      <c r="T386" s="251" t="s">
        <v>386</v>
      </c>
      <c r="U386" s="252"/>
      <c r="V386" s="239" t="s">
        <v>430</v>
      </c>
      <c r="W386" s="240" t="s">
        <v>39</v>
      </c>
      <c r="X386" s="241" t="s">
        <v>562</v>
      </c>
      <c r="Y386" s="241" t="s">
        <v>562</v>
      </c>
      <c r="Z386" s="241" t="s">
        <v>562</v>
      </c>
      <c r="AA386" s="242">
        <f>SUM(GLOBAL_DATA[[#This Row],[Initial 2020]],GLOBAL_DATA[[#This Row],[Initial 2021]],GLOBAL_DATA[[#This Row],[Initial 2022]],GLOBAL_DATA[[#This Row],[Initial 2023]])</f>
        <v>0</v>
      </c>
      <c r="AB386" s="243">
        <f>SUM(GLOBAL_DATA[[#This Row],[Reestimated 2020]],GLOBAL_DATA[[#This Row],[Reestimated 2021]],GLOBAL_DATA[[#This Row],[Reestimated 2022]],GLOBAL_DATA[[#This Row],[Reestimated 2023]])</f>
        <v>0</v>
      </c>
      <c r="AC386" s="244">
        <f>SUM(GLOBAL_DATA[[#This Row],[Spent 2020]],GLOBAL_DATA[[#This Row],[Spent 2021]],GLOBAL_DATA[[#This Row],[Spent 2022]],GLOBAL_DATA[[#This Row],[Spent 2023]])</f>
        <v>0</v>
      </c>
      <c r="AD386" s="245">
        <v>0</v>
      </c>
      <c r="AE386" s="246">
        <v>0</v>
      </c>
      <c r="AF386" s="247">
        <v>0</v>
      </c>
      <c r="AG386" s="246">
        <v>0</v>
      </c>
      <c r="AH386" s="246">
        <v>0</v>
      </c>
      <c r="AI386" s="246">
        <v>0</v>
      </c>
      <c r="AJ386" s="245">
        <v>0</v>
      </c>
      <c r="AK386" s="246">
        <v>0</v>
      </c>
      <c r="AL386" s="247">
        <v>0</v>
      </c>
      <c r="AM386" s="246">
        <v>0</v>
      </c>
      <c r="AN386" s="246">
        <v>0</v>
      </c>
      <c r="AO386" s="248">
        <v>0</v>
      </c>
      <c r="AP386" s="249" t="s">
        <v>933</v>
      </c>
      <c r="AQ386" s="249" t="s">
        <v>933</v>
      </c>
      <c r="AR386" s="162">
        <f>IF(GLOBAL_DATA[[#This Row],[Target scope]]&lt;&gt;Target_Not_Applicable,GLOBAL_DATA[[#This Row],[Target scope]]*GLOBAL_DATA[[#This Row],[Implementation progress rate]],"")</f>
        <v>0</v>
      </c>
      <c r="AS386" s="180">
        <f>IF(OR(GLOBAL_DATA[[#This Row],[Status]]=DATA!$J$6,GLOBAL_DATA[[#This Row],[Status]]=DATA!$J$7,GLOBAL_DATA[[#This Row],[Status]]=DATA!$J$8),1,0)</f>
        <v>0</v>
      </c>
      <c r="AT386" s="181" t="str">
        <f>IF(GLOBAL_DATA[[#This Row],[Status]]=Status_No_Project,"",MAX(GLOBAL_DATA[[#This Row],[Initial end]],GLOBAL_DATA[[#This Row],[Re-estimated end]],43831))</f>
        <v/>
      </c>
      <c r="AU3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6" s="222">
        <f>IF(GLOBAL_DATA[[#This Row],[Target scope]]&lt;&gt;Target_Not_Applicable,COUNTBLANK(GLOBAL_DATA[[#This Row],[Target scope]:[Target justification (if&lt;100%)]]),0)+IF(GLOBAL_DATA[[#This Row],[Status]]&lt;&gt;Status_No_Project,COUNTBLANK(GLOBAL_DATA[[#This Row],[Implementation progress rate]:[CISO assessment]]),0)</f>
        <v>1</v>
      </c>
      <c r="AW386" s="45">
        <f>SUBTOTAL(103,GLOBAL_DATA[[#This Row],[BU]])</f>
        <v>0</v>
      </c>
    </row>
    <row r="387" spans="1:49" ht="38.25" x14ac:dyDescent="0.25">
      <c r="A387" s="222" t="s">
        <v>40</v>
      </c>
      <c r="B387" s="223" t="s">
        <v>894</v>
      </c>
      <c r="C387" s="223" t="s">
        <v>45</v>
      </c>
      <c r="D387" s="231" t="s">
        <v>641</v>
      </c>
      <c r="E387" s="232" t="s">
        <v>3</v>
      </c>
      <c r="F387" s="232"/>
      <c r="G387" s="233"/>
      <c r="H387" s="221" t="s">
        <v>570</v>
      </c>
      <c r="I387" s="231" t="s">
        <v>568</v>
      </c>
      <c r="J387" s="232"/>
      <c r="K387" s="234"/>
      <c r="L387" s="235"/>
      <c r="M387" s="233"/>
      <c r="N387" s="236"/>
      <c r="O387" s="224" t="str">
        <f>IF(GLOBAL_DATA[[#This Row],[Target scope]]="","",INDEX(DATA_TargetStatusChoice[Target_Status_Choice],MATCH(GLOBAL_DATA[[#This Row],[Target scope]],DATA_TargetStatusChoice[Value],1)))</f>
        <v>FULL IMPLEMENTATION</v>
      </c>
      <c r="P387" s="237">
        <v>1</v>
      </c>
      <c r="Q387" s="238"/>
      <c r="R387" s="250" t="s">
        <v>33</v>
      </c>
      <c r="S387" s="251">
        <v>1</v>
      </c>
      <c r="T387" s="251" t="s">
        <v>386</v>
      </c>
      <c r="U387" s="252"/>
      <c r="V387" s="239" t="s">
        <v>431</v>
      </c>
      <c r="W387" s="240" t="s">
        <v>390</v>
      </c>
      <c r="X387" s="241">
        <v>43831</v>
      </c>
      <c r="Y387" s="241">
        <v>44012</v>
      </c>
      <c r="Z387" s="241">
        <v>44073</v>
      </c>
      <c r="AA387" s="242">
        <f>SUM(GLOBAL_DATA[[#This Row],[Initial 2020]],GLOBAL_DATA[[#This Row],[Initial 2021]],GLOBAL_DATA[[#This Row],[Initial 2022]],GLOBAL_DATA[[#This Row],[Initial 2023]])</f>
        <v>0</v>
      </c>
      <c r="AB387" s="243">
        <f>SUM(GLOBAL_DATA[[#This Row],[Reestimated 2020]],GLOBAL_DATA[[#This Row],[Reestimated 2021]],GLOBAL_DATA[[#This Row],[Reestimated 2022]],GLOBAL_DATA[[#This Row],[Reestimated 2023]])</f>
        <v>0</v>
      </c>
      <c r="AC387" s="244">
        <f>SUM(GLOBAL_DATA[[#This Row],[Spent 2020]],GLOBAL_DATA[[#This Row],[Spent 2021]],GLOBAL_DATA[[#This Row],[Spent 2022]],GLOBAL_DATA[[#This Row],[Spent 2023]])</f>
        <v>0</v>
      </c>
      <c r="AD387" s="245">
        <v>0</v>
      </c>
      <c r="AE387" s="246">
        <v>0</v>
      </c>
      <c r="AF387" s="247">
        <v>0</v>
      </c>
      <c r="AG387" s="246">
        <v>0</v>
      </c>
      <c r="AH387" s="246">
        <v>0</v>
      </c>
      <c r="AI387" s="246">
        <v>0</v>
      </c>
      <c r="AJ387" s="245">
        <v>0</v>
      </c>
      <c r="AK387" s="246">
        <v>0</v>
      </c>
      <c r="AL387" s="247">
        <v>0</v>
      </c>
      <c r="AM387" s="246">
        <v>0</v>
      </c>
      <c r="AN387" s="246">
        <v>0</v>
      </c>
      <c r="AO387" s="248">
        <v>0</v>
      </c>
      <c r="AP387" s="249" t="s">
        <v>933</v>
      </c>
      <c r="AQ387" s="249" t="s">
        <v>933</v>
      </c>
      <c r="AR387" s="162">
        <f>IF(GLOBAL_DATA[[#This Row],[Target scope]]&lt;&gt;Target_Not_Applicable,GLOBAL_DATA[[#This Row],[Target scope]]*GLOBAL_DATA[[#This Row],[Implementation progress rate]],"")</f>
        <v>1</v>
      </c>
      <c r="AS387" s="180">
        <f>IF(OR(GLOBAL_DATA[[#This Row],[Status]]=DATA!$J$6,GLOBAL_DATA[[#This Row],[Status]]=DATA!$J$7,GLOBAL_DATA[[#This Row],[Status]]=DATA!$J$8),1,0)</f>
        <v>1</v>
      </c>
      <c r="AT387" s="181">
        <f>IF(GLOBAL_DATA[[#This Row],[Status]]=Status_No_Project,"",MAX(GLOBAL_DATA[[#This Row],[Initial end]],GLOBAL_DATA[[#This Row],[Re-estimated end]],43831))</f>
        <v>44073</v>
      </c>
      <c r="AU3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7" s="222">
        <f>IF(GLOBAL_DATA[[#This Row],[Target scope]]&lt;&gt;Target_Not_Applicable,COUNTBLANK(GLOBAL_DATA[[#This Row],[Target scope]:[Target justification (if&lt;100%)]]),0)+IF(GLOBAL_DATA[[#This Row],[Status]]&lt;&gt;Status_No_Project,COUNTBLANK(GLOBAL_DATA[[#This Row],[Implementation progress rate]:[CISO assessment]]),0)</f>
        <v>1</v>
      </c>
      <c r="AW387" s="45">
        <f>SUBTOTAL(103,GLOBAL_DATA[[#This Row],[BU]])</f>
        <v>1</v>
      </c>
    </row>
    <row r="388" spans="1:49" ht="38.25" x14ac:dyDescent="0.25">
      <c r="A388" s="222" t="s">
        <v>40</v>
      </c>
      <c r="B388" s="223" t="s">
        <v>894</v>
      </c>
      <c r="C388" s="223" t="s">
        <v>45</v>
      </c>
      <c r="D388" s="231" t="s">
        <v>642</v>
      </c>
      <c r="E388" s="232" t="s">
        <v>3</v>
      </c>
      <c r="F388" s="232"/>
      <c r="G388" s="233"/>
      <c r="H388" s="221" t="s">
        <v>570</v>
      </c>
      <c r="I388" s="231" t="s">
        <v>568</v>
      </c>
      <c r="J388" s="232"/>
      <c r="K388" s="234"/>
      <c r="L388" s="235"/>
      <c r="M388" s="233"/>
      <c r="N388" s="236"/>
      <c r="O388" s="224" t="str">
        <f>IF(GLOBAL_DATA[[#This Row],[Target scope]]="","",INDEX(DATA_TargetStatusChoice[Target_Status_Choice],MATCH(GLOBAL_DATA[[#This Row],[Target scope]],DATA_TargetStatusChoice[Value],1)))</f>
        <v>FULL IMPLEMENTATION</v>
      </c>
      <c r="P388" s="237">
        <v>1</v>
      </c>
      <c r="Q388" s="238"/>
      <c r="R388" s="250" t="s">
        <v>33</v>
      </c>
      <c r="S388" s="251">
        <v>1</v>
      </c>
      <c r="T388" s="251" t="s">
        <v>386</v>
      </c>
      <c r="U388" s="252"/>
      <c r="V388" s="239" t="s">
        <v>431</v>
      </c>
      <c r="W388" s="240" t="s">
        <v>390</v>
      </c>
      <c r="X388" s="241">
        <v>43831</v>
      </c>
      <c r="Y388" s="241">
        <v>44012</v>
      </c>
      <c r="Z388" s="241">
        <v>44073</v>
      </c>
      <c r="AA388" s="242">
        <f>SUM(GLOBAL_DATA[[#This Row],[Initial 2020]],GLOBAL_DATA[[#This Row],[Initial 2021]],GLOBAL_DATA[[#This Row],[Initial 2022]],GLOBAL_DATA[[#This Row],[Initial 2023]])</f>
        <v>0</v>
      </c>
      <c r="AB388" s="243">
        <f>SUM(GLOBAL_DATA[[#This Row],[Reestimated 2020]],GLOBAL_DATA[[#This Row],[Reestimated 2021]],GLOBAL_DATA[[#This Row],[Reestimated 2022]],GLOBAL_DATA[[#This Row],[Reestimated 2023]])</f>
        <v>0</v>
      </c>
      <c r="AC388" s="244">
        <f>SUM(GLOBAL_DATA[[#This Row],[Spent 2020]],GLOBAL_DATA[[#This Row],[Spent 2021]],GLOBAL_DATA[[#This Row],[Spent 2022]],GLOBAL_DATA[[#This Row],[Spent 2023]])</f>
        <v>0</v>
      </c>
      <c r="AD388" s="245">
        <v>0</v>
      </c>
      <c r="AE388" s="246">
        <v>0</v>
      </c>
      <c r="AF388" s="247">
        <v>0</v>
      </c>
      <c r="AG388" s="246">
        <v>0</v>
      </c>
      <c r="AH388" s="246">
        <v>0</v>
      </c>
      <c r="AI388" s="246">
        <v>0</v>
      </c>
      <c r="AJ388" s="245">
        <v>0</v>
      </c>
      <c r="AK388" s="246">
        <v>0</v>
      </c>
      <c r="AL388" s="247">
        <v>0</v>
      </c>
      <c r="AM388" s="246">
        <v>0</v>
      </c>
      <c r="AN388" s="246">
        <v>0</v>
      </c>
      <c r="AO388" s="248">
        <v>0</v>
      </c>
      <c r="AP388" s="249" t="s">
        <v>933</v>
      </c>
      <c r="AQ388" s="249" t="s">
        <v>933</v>
      </c>
      <c r="AR388" s="162">
        <f>IF(GLOBAL_DATA[[#This Row],[Target scope]]&lt;&gt;Target_Not_Applicable,GLOBAL_DATA[[#This Row],[Target scope]]*GLOBAL_DATA[[#This Row],[Implementation progress rate]],"")</f>
        <v>1</v>
      </c>
      <c r="AS388" s="180">
        <f>IF(OR(GLOBAL_DATA[[#This Row],[Status]]=DATA!$J$6,GLOBAL_DATA[[#This Row],[Status]]=DATA!$J$7,GLOBAL_DATA[[#This Row],[Status]]=DATA!$J$8),1,0)</f>
        <v>1</v>
      </c>
      <c r="AT388" s="181">
        <f>IF(GLOBAL_DATA[[#This Row],[Status]]=Status_No_Project,"",MAX(GLOBAL_DATA[[#This Row],[Initial end]],GLOBAL_DATA[[#This Row],[Re-estimated end]],43831))</f>
        <v>44073</v>
      </c>
      <c r="AU3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8" s="222">
        <f>IF(GLOBAL_DATA[[#This Row],[Target scope]]&lt;&gt;Target_Not_Applicable,COUNTBLANK(GLOBAL_DATA[[#This Row],[Target scope]:[Target justification (if&lt;100%)]]),0)+IF(GLOBAL_DATA[[#This Row],[Status]]&lt;&gt;Status_No_Project,COUNTBLANK(GLOBAL_DATA[[#This Row],[Implementation progress rate]:[CISO assessment]]),0)</f>
        <v>1</v>
      </c>
      <c r="AW388" s="45">
        <f>SUBTOTAL(103,GLOBAL_DATA[[#This Row],[BU]])</f>
        <v>1</v>
      </c>
    </row>
    <row r="389" spans="1:49" ht="38.25" hidden="1" x14ac:dyDescent="0.25">
      <c r="A389" s="222" t="s">
        <v>40</v>
      </c>
      <c r="B389" s="223" t="s">
        <v>894</v>
      </c>
      <c r="C389" s="223" t="s">
        <v>45</v>
      </c>
      <c r="D389" s="231" t="s">
        <v>643</v>
      </c>
      <c r="E389" s="232" t="s">
        <v>3</v>
      </c>
      <c r="F389" s="232"/>
      <c r="G389" s="233"/>
      <c r="H389" s="221"/>
      <c r="I389" s="231" t="s">
        <v>571</v>
      </c>
      <c r="J389" s="232"/>
      <c r="K389" s="234"/>
      <c r="L389" s="235"/>
      <c r="M389" s="233"/>
      <c r="N389" s="236"/>
      <c r="O389" s="224" t="str">
        <f>IF(GLOBAL_DATA[[#This Row],[Target scope]]="","",INDEX(DATA_TargetStatusChoice[Target_Status_Choice],MATCH(GLOBAL_DATA[[#This Row],[Target scope]],DATA_TargetStatusChoice[Value],1)))</f>
        <v>FULL IMPLEMENTATION</v>
      </c>
      <c r="P389" s="237">
        <v>1</v>
      </c>
      <c r="Q389" s="238"/>
      <c r="R389" s="250" t="s">
        <v>33</v>
      </c>
      <c r="S389" s="251">
        <v>1</v>
      </c>
      <c r="T389" s="251" t="s">
        <v>386</v>
      </c>
      <c r="U389" s="252"/>
      <c r="V389" s="239" t="s">
        <v>431</v>
      </c>
      <c r="W389" s="240" t="s">
        <v>390</v>
      </c>
      <c r="X389" s="241">
        <v>43831</v>
      </c>
      <c r="Y389" s="241">
        <v>44012</v>
      </c>
      <c r="Z389" s="241">
        <v>44073</v>
      </c>
      <c r="AA389" s="242">
        <f>SUM(GLOBAL_DATA[[#This Row],[Initial 2020]],GLOBAL_DATA[[#This Row],[Initial 2021]],GLOBAL_DATA[[#This Row],[Initial 2022]],GLOBAL_DATA[[#This Row],[Initial 2023]])</f>
        <v>0</v>
      </c>
      <c r="AB389" s="243">
        <f>SUM(GLOBAL_DATA[[#This Row],[Reestimated 2020]],GLOBAL_DATA[[#This Row],[Reestimated 2021]],GLOBAL_DATA[[#This Row],[Reestimated 2022]],GLOBAL_DATA[[#This Row],[Reestimated 2023]])</f>
        <v>0</v>
      </c>
      <c r="AC389" s="244">
        <f>SUM(GLOBAL_DATA[[#This Row],[Spent 2020]],GLOBAL_DATA[[#This Row],[Spent 2021]],GLOBAL_DATA[[#This Row],[Spent 2022]],GLOBAL_DATA[[#This Row],[Spent 2023]])</f>
        <v>0</v>
      </c>
      <c r="AD389" s="245">
        <v>0</v>
      </c>
      <c r="AE389" s="246">
        <v>0</v>
      </c>
      <c r="AF389" s="247">
        <v>0</v>
      </c>
      <c r="AG389" s="246">
        <v>0</v>
      </c>
      <c r="AH389" s="246">
        <v>0</v>
      </c>
      <c r="AI389" s="246">
        <v>0</v>
      </c>
      <c r="AJ389" s="245">
        <v>0</v>
      </c>
      <c r="AK389" s="246">
        <v>0</v>
      </c>
      <c r="AL389" s="247">
        <v>0</v>
      </c>
      <c r="AM389" s="246">
        <v>0</v>
      </c>
      <c r="AN389" s="246">
        <v>0</v>
      </c>
      <c r="AO389" s="248">
        <v>0</v>
      </c>
      <c r="AP389" s="249" t="s">
        <v>933</v>
      </c>
      <c r="AQ389" s="249" t="s">
        <v>933</v>
      </c>
      <c r="AR389" s="162">
        <f>IF(GLOBAL_DATA[[#This Row],[Target scope]]&lt;&gt;Target_Not_Applicable,GLOBAL_DATA[[#This Row],[Target scope]]*GLOBAL_DATA[[#This Row],[Implementation progress rate]],"")</f>
        <v>1</v>
      </c>
      <c r="AS389" s="180">
        <f>IF(OR(GLOBAL_DATA[[#This Row],[Status]]=DATA!$J$6,GLOBAL_DATA[[#This Row],[Status]]=DATA!$J$7,GLOBAL_DATA[[#This Row],[Status]]=DATA!$J$8),1,0)</f>
        <v>1</v>
      </c>
      <c r="AT389" s="181">
        <f>IF(GLOBAL_DATA[[#This Row],[Status]]=Status_No_Project,"",MAX(GLOBAL_DATA[[#This Row],[Initial end]],GLOBAL_DATA[[#This Row],[Re-estimated end]],43831))</f>
        <v>44073</v>
      </c>
      <c r="AU3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9" s="222">
        <f>IF(GLOBAL_DATA[[#This Row],[Target scope]]&lt;&gt;Target_Not_Applicable,COUNTBLANK(GLOBAL_DATA[[#This Row],[Target scope]:[Target justification (if&lt;100%)]]),0)+IF(GLOBAL_DATA[[#This Row],[Status]]&lt;&gt;Status_No_Project,COUNTBLANK(GLOBAL_DATA[[#This Row],[Implementation progress rate]:[CISO assessment]]),0)</f>
        <v>1</v>
      </c>
      <c r="AW389" s="45">
        <f>SUBTOTAL(103,GLOBAL_DATA[[#This Row],[BU]])</f>
        <v>0</v>
      </c>
    </row>
    <row r="390" spans="1:49" ht="38.25" x14ac:dyDescent="0.25">
      <c r="A390" s="222" t="s">
        <v>40</v>
      </c>
      <c r="B390" s="223" t="s">
        <v>894</v>
      </c>
      <c r="C390" s="223" t="s">
        <v>45</v>
      </c>
      <c r="D390" s="231" t="s">
        <v>644</v>
      </c>
      <c r="E390" s="232" t="s">
        <v>3</v>
      </c>
      <c r="F390" s="232"/>
      <c r="G390" s="233"/>
      <c r="H390" s="221" t="s">
        <v>570</v>
      </c>
      <c r="I390" s="231" t="s">
        <v>568</v>
      </c>
      <c r="J390" s="232"/>
      <c r="K390" s="234"/>
      <c r="L390" s="235"/>
      <c r="M390" s="233"/>
      <c r="N390" s="236"/>
      <c r="O390" s="224" t="str">
        <f>IF(GLOBAL_DATA[[#This Row],[Target scope]]="","",INDEX(DATA_TargetStatusChoice[Target_Status_Choice],MATCH(GLOBAL_DATA[[#This Row],[Target scope]],DATA_TargetStatusChoice[Value],1)))</f>
        <v>FULL IMPLEMENTATION</v>
      </c>
      <c r="P390" s="237">
        <v>1</v>
      </c>
      <c r="Q390" s="238"/>
      <c r="R390" s="250" t="s">
        <v>31</v>
      </c>
      <c r="S390" s="251">
        <v>0</v>
      </c>
      <c r="T390" s="251" t="s">
        <v>386</v>
      </c>
      <c r="U390" s="252"/>
      <c r="V390" s="239" t="s">
        <v>430</v>
      </c>
      <c r="W390" s="240" t="s">
        <v>390</v>
      </c>
      <c r="X390" s="241">
        <v>44195</v>
      </c>
      <c r="Y390" s="241">
        <v>44560</v>
      </c>
      <c r="Z390" s="241" t="s">
        <v>562</v>
      </c>
      <c r="AA390" s="242">
        <f>SUM(GLOBAL_DATA[[#This Row],[Initial 2020]],GLOBAL_DATA[[#This Row],[Initial 2021]],GLOBAL_DATA[[#This Row],[Initial 2022]],GLOBAL_DATA[[#This Row],[Initial 2023]])</f>
        <v>0</v>
      </c>
      <c r="AB390" s="243">
        <f>SUM(GLOBAL_DATA[[#This Row],[Reestimated 2020]],GLOBAL_DATA[[#This Row],[Reestimated 2021]],GLOBAL_DATA[[#This Row],[Reestimated 2022]],GLOBAL_DATA[[#This Row],[Reestimated 2023]])</f>
        <v>0</v>
      </c>
      <c r="AC390" s="244">
        <f>SUM(GLOBAL_DATA[[#This Row],[Spent 2020]],GLOBAL_DATA[[#This Row],[Spent 2021]],GLOBAL_DATA[[#This Row],[Spent 2022]],GLOBAL_DATA[[#This Row],[Spent 2023]])</f>
        <v>0</v>
      </c>
      <c r="AD390" s="245">
        <v>0</v>
      </c>
      <c r="AE390" s="246">
        <v>0</v>
      </c>
      <c r="AF390" s="247">
        <v>0</v>
      </c>
      <c r="AG390" s="246">
        <v>0</v>
      </c>
      <c r="AH390" s="246">
        <v>0</v>
      </c>
      <c r="AI390" s="246">
        <v>0</v>
      </c>
      <c r="AJ390" s="245">
        <v>0</v>
      </c>
      <c r="AK390" s="246">
        <v>0</v>
      </c>
      <c r="AL390" s="247">
        <v>0</v>
      </c>
      <c r="AM390" s="246">
        <v>0</v>
      </c>
      <c r="AN390" s="246">
        <v>0</v>
      </c>
      <c r="AO390" s="248">
        <v>0</v>
      </c>
      <c r="AP390" s="249" t="s">
        <v>933</v>
      </c>
      <c r="AQ390" s="249" t="s">
        <v>933</v>
      </c>
      <c r="AR390" s="162">
        <f>IF(GLOBAL_DATA[[#This Row],[Target scope]]&lt;&gt;Target_Not_Applicable,GLOBAL_DATA[[#This Row],[Target scope]]*GLOBAL_DATA[[#This Row],[Implementation progress rate]],"")</f>
        <v>0</v>
      </c>
      <c r="AS390" s="180">
        <f>IF(OR(GLOBAL_DATA[[#This Row],[Status]]=DATA!$J$6,GLOBAL_DATA[[#This Row],[Status]]=DATA!$J$7,GLOBAL_DATA[[#This Row],[Status]]=DATA!$J$8),1,0)</f>
        <v>0</v>
      </c>
      <c r="AT390" s="181">
        <f>IF(GLOBAL_DATA[[#This Row],[Status]]=Status_No_Project,"",MAX(GLOBAL_DATA[[#This Row],[Initial end]],GLOBAL_DATA[[#This Row],[Re-estimated end]],43831))</f>
        <v>44560</v>
      </c>
      <c r="AU3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0" s="222">
        <f>IF(GLOBAL_DATA[[#This Row],[Target scope]]&lt;&gt;Target_Not_Applicable,COUNTBLANK(GLOBAL_DATA[[#This Row],[Target scope]:[Target justification (if&lt;100%)]]),0)+IF(GLOBAL_DATA[[#This Row],[Status]]&lt;&gt;Status_No_Project,COUNTBLANK(GLOBAL_DATA[[#This Row],[Implementation progress rate]:[CISO assessment]]),0)</f>
        <v>1</v>
      </c>
      <c r="AW390" s="45">
        <f>SUBTOTAL(103,GLOBAL_DATA[[#This Row],[BU]])</f>
        <v>1</v>
      </c>
    </row>
    <row r="391" spans="1:49" ht="38.25" x14ac:dyDescent="0.25">
      <c r="A391" s="222" t="s">
        <v>40</v>
      </c>
      <c r="B391" s="223" t="s">
        <v>894</v>
      </c>
      <c r="C391" s="223" t="s">
        <v>45</v>
      </c>
      <c r="D391" s="231" t="s">
        <v>645</v>
      </c>
      <c r="E391" s="232" t="s">
        <v>3</v>
      </c>
      <c r="F391" s="232"/>
      <c r="G391" s="233"/>
      <c r="H391" s="221" t="s">
        <v>570</v>
      </c>
      <c r="I391" s="231" t="s">
        <v>568</v>
      </c>
      <c r="J391" s="232"/>
      <c r="K391" s="234"/>
      <c r="L391" s="235"/>
      <c r="M391" s="233"/>
      <c r="N391" s="236"/>
      <c r="O391" s="224" t="str">
        <f>IF(GLOBAL_DATA[[#This Row],[Target scope]]="","",INDEX(DATA_TargetStatusChoice[Target_Status_Choice],MATCH(GLOBAL_DATA[[#This Row],[Target scope]],DATA_TargetStatusChoice[Value],1)))</f>
        <v>FULL IMPLEMENTATION</v>
      </c>
      <c r="P391" s="237">
        <v>1</v>
      </c>
      <c r="Q391" s="238"/>
      <c r="R391" s="250" t="s">
        <v>31</v>
      </c>
      <c r="S391" s="251">
        <v>0</v>
      </c>
      <c r="T391" s="251" t="s">
        <v>386</v>
      </c>
      <c r="U391" s="252"/>
      <c r="V391" s="239" t="s">
        <v>430</v>
      </c>
      <c r="W391" s="240" t="s">
        <v>921</v>
      </c>
      <c r="X391" s="241">
        <v>44195</v>
      </c>
      <c r="Y391" s="241">
        <v>44560</v>
      </c>
      <c r="Z391" s="241" t="s">
        <v>562</v>
      </c>
      <c r="AA391" s="242">
        <f>SUM(GLOBAL_DATA[[#This Row],[Initial 2020]],GLOBAL_DATA[[#This Row],[Initial 2021]],GLOBAL_DATA[[#This Row],[Initial 2022]],GLOBAL_DATA[[#This Row],[Initial 2023]])</f>
        <v>0</v>
      </c>
      <c r="AB391" s="243">
        <f>SUM(GLOBAL_DATA[[#This Row],[Reestimated 2020]],GLOBAL_DATA[[#This Row],[Reestimated 2021]],GLOBAL_DATA[[#This Row],[Reestimated 2022]],GLOBAL_DATA[[#This Row],[Reestimated 2023]])</f>
        <v>0</v>
      </c>
      <c r="AC391" s="244">
        <f>SUM(GLOBAL_DATA[[#This Row],[Spent 2020]],GLOBAL_DATA[[#This Row],[Spent 2021]],GLOBAL_DATA[[#This Row],[Spent 2022]],GLOBAL_DATA[[#This Row],[Spent 2023]])</f>
        <v>0</v>
      </c>
      <c r="AD391" s="245">
        <v>0</v>
      </c>
      <c r="AE391" s="246">
        <v>0</v>
      </c>
      <c r="AF391" s="247">
        <v>0</v>
      </c>
      <c r="AG391" s="246">
        <v>0</v>
      </c>
      <c r="AH391" s="246">
        <v>0</v>
      </c>
      <c r="AI391" s="246">
        <v>0</v>
      </c>
      <c r="AJ391" s="245">
        <v>0</v>
      </c>
      <c r="AK391" s="246">
        <v>0</v>
      </c>
      <c r="AL391" s="247">
        <v>0</v>
      </c>
      <c r="AM391" s="246">
        <v>0</v>
      </c>
      <c r="AN391" s="246">
        <v>0</v>
      </c>
      <c r="AO391" s="248">
        <v>0</v>
      </c>
      <c r="AP391" s="249" t="s">
        <v>933</v>
      </c>
      <c r="AQ391" s="249" t="s">
        <v>933</v>
      </c>
      <c r="AR391" s="162">
        <f>IF(GLOBAL_DATA[[#This Row],[Target scope]]&lt;&gt;Target_Not_Applicable,GLOBAL_DATA[[#This Row],[Target scope]]*GLOBAL_DATA[[#This Row],[Implementation progress rate]],"")</f>
        <v>0</v>
      </c>
      <c r="AS391" s="180">
        <f>IF(OR(GLOBAL_DATA[[#This Row],[Status]]=DATA!$J$6,GLOBAL_DATA[[#This Row],[Status]]=DATA!$J$7,GLOBAL_DATA[[#This Row],[Status]]=DATA!$J$8),1,0)</f>
        <v>0</v>
      </c>
      <c r="AT391" s="181">
        <f>IF(GLOBAL_DATA[[#This Row],[Status]]=Status_No_Project,"",MAX(GLOBAL_DATA[[#This Row],[Initial end]],GLOBAL_DATA[[#This Row],[Re-estimated end]],43831))</f>
        <v>44560</v>
      </c>
      <c r="AU3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1" s="222">
        <f>IF(GLOBAL_DATA[[#This Row],[Target scope]]&lt;&gt;Target_Not_Applicable,COUNTBLANK(GLOBAL_DATA[[#This Row],[Target scope]:[Target justification (if&lt;100%)]]),0)+IF(GLOBAL_DATA[[#This Row],[Status]]&lt;&gt;Status_No_Project,COUNTBLANK(GLOBAL_DATA[[#This Row],[Implementation progress rate]:[CISO assessment]]),0)</f>
        <v>1</v>
      </c>
      <c r="AW391" s="45">
        <f>SUBTOTAL(103,GLOBAL_DATA[[#This Row],[BU]])</f>
        <v>1</v>
      </c>
    </row>
    <row r="392" spans="1:49" ht="25.5" x14ac:dyDescent="0.25">
      <c r="A392" s="222" t="s">
        <v>40</v>
      </c>
      <c r="B392" s="223" t="s">
        <v>894</v>
      </c>
      <c r="C392" s="223" t="s">
        <v>45</v>
      </c>
      <c r="D392" s="231" t="s">
        <v>646</v>
      </c>
      <c r="E392" s="232" t="s">
        <v>3</v>
      </c>
      <c r="F392" s="232"/>
      <c r="G392" s="233"/>
      <c r="H392" s="221" t="s">
        <v>570</v>
      </c>
      <c r="I392" s="231" t="s">
        <v>578</v>
      </c>
      <c r="J392" s="232"/>
      <c r="K392" s="234"/>
      <c r="L392" s="235"/>
      <c r="M392" s="233"/>
      <c r="N392" s="236"/>
      <c r="O392" s="224" t="str">
        <f>IF(GLOBAL_DATA[[#This Row],[Target scope]]="","",INDEX(DATA_TargetStatusChoice[Target_Status_Choice],MATCH(GLOBAL_DATA[[#This Row],[Target scope]],DATA_TargetStatusChoice[Value],1)))</f>
        <v>RISK ACCEPTED</v>
      </c>
      <c r="P392" s="237">
        <v>0</v>
      </c>
      <c r="Q392" s="238"/>
      <c r="R392" s="250" t="s">
        <v>469</v>
      </c>
      <c r="S392" s="251">
        <v>0</v>
      </c>
      <c r="T392" s="251" t="s">
        <v>386</v>
      </c>
      <c r="U392" s="252"/>
      <c r="V392" s="239" t="s">
        <v>430</v>
      </c>
      <c r="W392" s="240" t="s">
        <v>39</v>
      </c>
      <c r="X392" s="241" t="s">
        <v>562</v>
      </c>
      <c r="Y392" s="241" t="s">
        <v>562</v>
      </c>
      <c r="Z392" s="241" t="s">
        <v>562</v>
      </c>
      <c r="AA392" s="242">
        <f>SUM(GLOBAL_DATA[[#This Row],[Initial 2020]],GLOBAL_DATA[[#This Row],[Initial 2021]],GLOBAL_DATA[[#This Row],[Initial 2022]],GLOBAL_DATA[[#This Row],[Initial 2023]])</f>
        <v>0</v>
      </c>
      <c r="AB392" s="243">
        <f>SUM(GLOBAL_DATA[[#This Row],[Reestimated 2020]],GLOBAL_DATA[[#This Row],[Reestimated 2021]],GLOBAL_DATA[[#This Row],[Reestimated 2022]],GLOBAL_DATA[[#This Row],[Reestimated 2023]])</f>
        <v>0</v>
      </c>
      <c r="AC392" s="244">
        <f>SUM(GLOBAL_DATA[[#This Row],[Spent 2020]],GLOBAL_DATA[[#This Row],[Spent 2021]],GLOBAL_DATA[[#This Row],[Spent 2022]],GLOBAL_DATA[[#This Row],[Spent 2023]])</f>
        <v>0</v>
      </c>
      <c r="AD392" s="245">
        <v>0</v>
      </c>
      <c r="AE392" s="246">
        <v>0</v>
      </c>
      <c r="AF392" s="247">
        <v>0</v>
      </c>
      <c r="AG392" s="246">
        <v>0</v>
      </c>
      <c r="AH392" s="246">
        <v>0</v>
      </c>
      <c r="AI392" s="246">
        <v>0</v>
      </c>
      <c r="AJ392" s="245">
        <v>0</v>
      </c>
      <c r="AK392" s="246">
        <v>0</v>
      </c>
      <c r="AL392" s="247">
        <v>0</v>
      </c>
      <c r="AM392" s="246">
        <v>0</v>
      </c>
      <c r="AN392" s="246">
        <v>0</v>
      </c>
      <c r="AO392" s="248">
        <v>0</v>
      </c>
      <c r="AP392" s="249" t="s">
        <v>933</v>
      </c>
      <c r="AQ392" s="249" t="s">
        <v>933</v>
      </c>
      <c r="AR392" s="162">
        <f>IF(GLOBAL_DATA[[#This Row],[Target scope]]&lt;&gt;Target_Not_Applicable,GLOBAL_DATA[[#This Row],[Target scope]]*GLOBAL_DATA[[#This Row],[Implementation progress rate]],"")</f>
        <v>0</v>
      </c>
      <c r="AS392" s="180">
        <f>IF(OR(GLOBAL_DATA[[#This Row],[Status]]=DATA!$J$6,GLOBAL_DATA[[#This Row],[Status]]=DATA!$J$7,GLOBAL_DATA[[#This Row],[Status]]=DATA!$J$8),1,0)</f>
        <v>0</v>
      </c>
      <c r="AT392" s="181" t="str">
        <f>IF(GLOBAL_DATA[[#This Row],[Status]]=Status_No_Project,"",MAX(GLOBAL_DATA[[#This Row],[Initial end]],GLOBAL_DATA[[#This Row],[Re-estimated end]],43831))</f>
        <v/>
      </c>
      <c r="AU3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2" s="222">
        <f>IF(GLOBAL_DATA[[#This Row],[Target scope]]&lt;&gt;Target_Not_Applicable,COUNTBLANK(GLOBAL_DATA[[#This Row],[Target scope]:[Target justification (if&lt;100%)]]),0)+IF(GLOBAL_DATA[[#This Row],[Status]]&lt;&gt;Status_No_Project,COUNTBLANK(GLOBAL_DATA[[#This Row],[Implementation progress rate]:[CISO assessment]]),0)</f>
        <v>1</v>
      </c>
      <c r="AW392" s="45">
        <f>SUBTOTAL(103,GLOBAL_DATA[[#This Row],[BU]])</f>
        <v>1</v>
      </c>
    </row>
    <row r="393" spans="1:49" ht="25.5" x14ac:dyDescent="0.25">
      <c r="A393" s="222" t="s">
        <v>40</v>
      </c>
      <c r="B393" s="223" t="s">
        <v>894</v>
      </c>
      <c r="C393" s="223" t="s">
        <v>45</v>
      </c>
      <c r="D393" s="231" t="s">
        <v>647</v>
      </c>
      <c r="E393" s="232" t="s">
        <v>3</v>
      </c>
      <c r="F393" s="232"/>
      <c r="G393" s="233"/>
      <c r="H393" s="221" t="s">
        <v>568</v>
      </c>
      <c r="I393" s="231" t="s">
        <v>568</v>
      </c>
      <c r="J393" s="232"/>
      <c r="K393" s="234"/>
      <c r="L393" s="235"/>
      <c r="M393" s="233"/>
      <c r="N393" s="236"/>
      <c r="O393" s="224" t="str">
        <f>IF(GLOBAL_DATA[[#This Row],[Target scope]]="","",INDEX(DATA_TargetStatusChoice[Target_Status_Choice],MATCH(GLOBAL_DATA[[#This Row],[Target scope]],DATA_TargetStatusChoice[Value],1)))</f>
        <v/>
      </c>
      <c r="P393" s="237" t="s">
        <v>562</v>
      </c>
      <c r="Q393" s="238"/>
      <c r="R393" s="250" t="s">
        <v>562</v>
      </c>
      <c r="S393" s="251"/>
      <c r="T393" s="251" t="s">
        <v>562</v>
      </c>
      <c r="U393" s="252"/>
      <c r="V393" s="239" t="s">
        <v>562</v>
      </c>
      <c r="W393" s="240" t="s">
        <v>562</v>
      </c>
      <c r="X393" s="241" t="s">
        <v>562</v>
      </c>
      <c r="Y393" s="241" t="s">
        <v>562</v>
      </c>
      <c r="Z393" s="241" t="s">
        <v>562</v>
      </c>
      <c r="AA393" s="242">
        <f>SUM(GLOBAL_DATA[[#This Row],[Initial 2020]],GLOBAL_DATA[[#This Row],[Initial 2021]],GLOBAL_DATA[[#This Row],[Initial 2022]],GLOBAL_DATA[[#This Row],[Initial 2023]])</f>
        <v>0</v>
      </c>
      <c r="AB393" s="243">
        <f>SUM(GLOBAL_DATA[[#This Row],[Reestimated 2020]],GLOBAL_DATA[[#This Row],[Reestimated 2021]],GLOBAL_DATA[[#This Row],[Reestimated 2022]],GLOBAL_DATA[[#This Row],[Reestimated 2023]])</f>
        <v>0</v>
      </c>
      <c r="AC393" s="244">
        <f>SUM(GLOBAL_DATA[[#This Row],[Spent 2020]],GLOBAL_DATA[[#This Row],[Spent 2021]],GLOBAL_DATA[[#This Row],[Spent 2022]],GLOBAL_DATA[[#This Row],[Spent 2023]])</f>
        <v>0</v>
      </c>
      <c r="AD393" s="245" t="s">
        <v>562</v>
      </c>
      <c r="AE393" s="246" t="s">
        <v>562</v>
      </c>
      <c r="AF393" s="247" t="s">
        <v>562</v>
      </c>
      <c r="AG393" s="246" t="s">
        <v>562</v>
      </c>
      <c r="AH393" s="246" t="s">
        <v>562</v>
      </c>
      <c r="AI393" s="246" t="s">
        <v>562</v>
      </c>
      <c r="AJ393" s="245" t="s">
        <v>562</v>
      </c>
      <c r="AK393" s="246" t="s">
        <v>562</v>
      </c>
      <c r="AL393" s="247" t="s">
        <v>562</v>
      </c>
      <c r="AM393" s="246" t="s">
        <v>562</v>
      </c>
      <c r="AN393" s="246" t="s">
        <v>562</v>
      </c>
      <c r="AO393" s="248" t="s">
        <v>562</v>
      </c>
      <c r="AP393" s="249" t="s">
        <v>562</v>
      </c>
      <c r="AQ393" s="249" t="s">
        <v>562</v>
      </c>
      <c r="AR393" s="162"/>
      <c r="AS393" s="180">
        <f>IF(OR(GLOBAL_DATA[[#This Row],[Status]]=DATA!$J$6,GLOBAL_DATA[[#This Row],[Status]]=DATA!$J$7,GLOBAL_DATA[[#This Row],[Status]]=DATA!$J$8),1,0)</f>
        <v>0</v>
      </c>
      <c r="AT393" s="181">
        <f>IF(GLOBAL_DATA[[#This Row],[Status]]=Status_No_Project,"",MAX(GLOBAL_DATA[[#This Row],[Initial end]],GLOBAL_DATA[[#This Row],[Re-estimated end]],43831))</f>
        <v>43831</v>
      </c>
      <c r="AU3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3" s="222">
        <f>IF(GLOBAL_DATA[[#This Row],[Target scope]]&lt;&gt;Target_Not_Applicable,COUNTBLANK(GLOBAL_DATA[[#This Row],[Target scope]:[Target justification (if&lt;100%)]]),0)+IF(GLOBAL_DATA[[#This Row],[Status]]&lt;&gt;Status_No_Project,COUNTBLANK(GLOBAL_DATA[[#This Row],[Implementation progress rate]:[CISO assessment]]),0)</f>
        <v>4</v>
      </c>
      <c r="AW393" s="45">
        <f>SUBTOTAL(103,GLOBAL_DATA[[#This Row],[BU]])</f>
        <v>1</v>
      </c>
    </row>
    <row r="394" spans="1:49" ht="38.25" x14ac:dyDescent="0.25">
      <c r="A394" s="222" t="s">
        <v>40</v>
      </c>
      <c r="B394" s="223" t="s">
        <v>894</v>
      </c>
      <c r="C394" s="223" t="s">
        <v>45</v>
      </c>
      <c r="D394" s="231" t="s">
        <v>648</v>
      </c>
      <c r="E394" s="232" t="s">
        <v>3</v>
      </c>
      <c r="F394" s="232"/>
      <c r="G394" s="233"/>
      <c r="H394" s="221" t="s">
        <v>570</v>
      </c>
      <c r="I394" s="231" t="s">
        <v>568</v>
      </c>
      <c r="J394" s="232"/>
      <c r="K394" s="234"/>
      <c r="L394" s="235"/>
      <c r="M394" s="233"/>
      <c r="N394" s="236"/>
      <c r="O394" s="224" t="str">
        <f>IF(GLOBAL_DATA[[#This Row],[Target scope]]="","",INDEX(DATA_TargetStatusChoice[Target_Status_Choice],MATCH(GLOBAL_DATA[[#This Row],[Target scope]],DATA_TargetStatusChoice[Value],1)))</f>
        <v>FULL IMPLEMENTATION</v>
      </c>
      <c r="P394" s="237">
        <v>1</v>
      </c>
      <c r="Q394" s="238"/>
      <c r="R394" s="250" t="s">
        <v>31</v>
      </c>
      <c r="S394" s="251">
        <v>0</v>
      </c>
      <c r="T394" s="251" t="s">
        <v>386</v>
      </c>
      <c r="U394" s="252"/>
      <c r="V394" s="239" t="s">
        <v>430</v>
      </c>
      <c r="W394" s="240" t="s">
        <v>390</v>
      </c>
      <c r="X394" s="241">
        <v>44195</v>
      </c>
      <c r="Y394" s="241">
        <v>44560</v>
      </c>
      <c r="Z394" s="241" t="s">
        <v>562</v>
      </c>
      <c r="AA394" s="242">
        <f>SUM(GLOBAL_DATA[[#This Row],[Initial 2020]],GLOBAL_DATA[[#This Row],[Initial 2021]],GLOBAL_DATA[[#This Row],[Initial 2022]],GLOBAL_DATA[[#This Row],[Initial 2023]])</f>
        <v>0</v>
      </c>
      <c r="AB394" s="243">
        <f>SUM(GLOBAL_DATA[[#This Row],[Reestimated 2020]],GLOBAL_DATA[[#This Row],[Reestimated 2021]],GLOBAL_DATA[[#This Row],[Reestimated 2022]],GLOBAL_DATA[[#This Row],[Reestimated 2023]])</f>
        <v>0</v>
      </c>
      <c r="AC394" s="244">
        <f>SUM(GLOBAL_DATA[[#This Row],[Spent 2020]],GLOBAL_DATA[[#This Row],[Spent 2021]],GLOBAL_DATA[[#This Row],[Spent 2022]],GLOBAL_DATA[[#This Row],[Spent 2023]])</f>
        <v>0</v>
      </c>
      <c r="AD394" s="245">
        <v>0</v>
      </c>
      <c r="AE394" s="246">
        <v>0</v>
      </c>
      <c r="AF394" s="247">
        <v>0</v>
      </c>
      <c r="AG394" s="246">
        <v>0</v>
      </c>
      <c r="AH394" s="246">
        <v>0</v>
      </c>
      <c r="AI394" s="246">
        <v>0</v>
      </c>
      <c r="AJ394" s="245">
        <v>0</v>
      </c>
      <c r="AK394" s="246">
        <v>0</v>
      </c>
      <c r="AL394" s="247">
        <v>0</v>
      </c>
      <c r="AM394" s="246">
        <v>0</v>
      </c>
      <c r="AN394" s="246">
        <v>0</v>
      </c>
      <c r="AO394" s="248">
        <v>0</v>
      </c>
      <c r="AP394" s="249" t="s">
        <v>933</v>
      </c>
      <c r="AQ394" s="249" t="s">
        <v>933</v>
      </c>
      <c r="AR394" s="162">
        <f>IF(GLOBAL_DATA[[#This Row],[Target scope]]&lt;&gt;Target_Not_Applicable,GLOBAL_DATA[[#This Row],[Target scope]]*GLOBAL_DATA[[#This Row],[Implementation progress rate]],"")</f>
        <v>0</v>
      </c>
      <c r="AS394" s="180">
        <f>IF(OR(GLOBAL_DATA[[#This Row],[Status]]=DATA!$J$6,GLOBAL_DATA[[#This Row],[Status]]=DATA!$J$7,GLOBAL_DATA[[#This Row],[Status]]=DATA!$J$8),1,0)</f>
        <v>0</v>
      </c>
      <c r="AT394" s="181">
        <f>IF(GLOBAL_DATA[[#This Row],[Status]]=Status_No_Project,"",MAX(GLOBAL_DATA[[#This Row],[Initial end]],GLOBAL_DATA[[#This Row],[Re-estimated end]],43831))</f>
        <v>44560</v>
      </c>
      <c r="AU3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4" s="222">
        <f>IF(GLOBAL_DATA[[#This Row],[Target scope]]&lt;&gt;Target_Not_Applicable,COUNTBLANK(GLOBAL_DATA[[#This Row],[Target scope]:[Target justification (if&lt;100%)]]),0)+IF(GLOBAL_DATA[[#This Row],[Status]]&lt;&gt;Status_No_Project,COUNTBLANK(GLOBAL_DATA[[#This Row],[Implementation progress rate]:[CISO assessment]]),0)</f>
        <v>1</v>
      </c>
      <c r="AW394" s="45">
        <f>SUBTOTAL(103,GLOBAL_DATA[[#This Row],[BU]])</f>
        <v>1</v>
      </c>
    </row>
    <row r="395" spans="1:49" ht="38.25" hidden="1" x14ac:dyDescent="0.25">
      <c r="A395" s="222" t="s">
        <v>40</v>
      </c>
      <c r="B395" s="223" t="s">
        <v>894</v>
      </c>
      <c r="C395" s="223" t="s">
        <v>45</v>
      </c>
      <c r="D395" s="231" t="s">
        <v>649</v>
      </c>
      <c r="E395" s="232" t="s">
        <v>3</v>
      </c>
      <c r="F395" s="232"/>
      <c r="G395" s="233"/>
      <c r="H395" s="221"/>
      <c r="I395" s="231" t="s">
        <v>568</v>
      </c>
      <c r="J395" s="232"/>
      <c r="K395" s="234"/>
      <c r="L395" s="235"/>
      <c r="M395" s="233"/>
      <c r="N395" s="236"/>
      <c r="O395" s="224" t="str">
        <f>IF(GLOBAL_DATA[[#This Row],[Target scope]]="","",INDEX(DATA_TargetStatusChoice[Target_Status_Choice],MATCH(GLOBAL_DATA[[#This Row],[Target scope]],DATA_TargetStatusChoice[Value],1)))</f>
        <v>FULL IMPLEMENTATION</v>
      </c>
      <c r="P395" s="237">
        <v>1</v>
      </c>
      <c r="Q395" s="238"/>
      <c r="R395" s="250" t="s">
        <v>31</v>
      </c>
      <c r="S395" s="251">
        <v>0</v>
      </c>
      <c r="T395" s="251" t="s">
        <v>386</v>
      </c>
      <c r="U395" s="252"/>
      <c r="V395" s="239" t="s">
        <v>430</v>
      </c>
      <c r="W395" s="240" t="s">
        <v>390</v>
      </c>
      <c r="X395" s="241">
        <v>44195</v>
      </c>
      <c r="Y395" s="241">
        <v>44560</v>
      </c>
      <c r="Z395" s="241" t="s">
        <v>562</v>
      </c>
      <c r="AA395" s="242">
        <f>SUM(GLOBAL_DATA[[#This Row],[Initial 2020]],GLOBAL_DATA[[#This Row],[Initial 2021]],GLOBAL_DATA[[#This Row],[Initial 2022]],GLOBAL_DATA[[#This Row],[Initial 2023]])</f>
        <v>1</v>
      </c>
      <c r="AB395" s="243">
        <f>SUM(GLOBAL_DATA[[#This Row],[Reestimated 2020]],GLOBAL_DATA[[#This Row],[Reestimated 2021]],GLOBAL_DATA[[#This Row],[Reestimated 2022]],GLOBAL_DATA[[#This Row],[Reestimated 2023]])</f>
        <v>3</v>
      </c>
      <c r="AC395" s="244">
        <f>SUM(GLOBAL_DATA[[#This Row],[Spent 2020]],GLOBAL_DATA[[#This Row],[Spent 2021]],GLOBAL_DATA[[#This Row],[Spent 2022]],GLOBAL_DATA[[#This Row],[Spent 2023]])</f>
        <v>0</v>
      </c>
      <c r="AD395" s="245">
        <v>0</v>
      </c>
      <c r="AE395" s="246">
        <v>0</v>
      </c>
      <c r="AF395" s="247">
        <v>0</v>
      </c>
      <c r="AG395" s="246">
        <v>1</v>
      </c>
      <c r="AH395" s="246">
        <v>1</v>
      </c>
      <c r="AI395" s="246">
        <v>0</v>
      </c>
      <c r="AJ395" s="245">
        <v>0</v>
      </c>
      <c r="AK395" s="246">
        <v>2</v>
      </c>
      <c r="AL395" s="247">
        <v>0</v>
      </c>
      <c r="AM395" s="246">
        <v>0</v>
      </c>
      <c r="AN395" s="246">
        <v>0</v>
      </c>
      <c r="AO395" s="248">
        <v>0</v>
      </c>
      <c r="AP395" s="249" t="s">
        <v>933</v>
      </c>
      <c r="AQ395" s="249" t="s">
        <v>933</v>
      </c>
      <c r="AR395" s="162">
        <f>IF(GLOBAL_DATA[[#This Row],[Target scope]]&lt;&gt;Target_Not_Applicable,GLOBAL_DATA[[#This Row],[Target scope]]*GLOBAL_DATA[[#This Row],[Implementation progress rate]],"")</f>
        <v>0</v>
      </c>
      <c r="AS395" s="180">
        <f>IF(OR(GLOBAL_DATA[[#This Row],[Status]]=DATA!$J$6,GLOBAL_DATA[[#This Row],[Status]]=DATA!$J$7,GLOBAL_DATA[[#This Row],[Status]]=DATA!$J$8),1,0)</f>
        <v>0</v>
      </c>
      <c r="AT395" s="181">
        <f>IF(GLOBAL_DATA[[#This Row],[Status]]=Status_No_Project,"",MAX(GLOBAL_DATA[[#This Row],[Initial end]],GLOBAL_DATA[[#This Row],[Re-estimated end]],43831))</f>
        <v>44560</v>
      </c>
      <c r="AU3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5" s="222">
        <f>IF(GLOBAL_DATA[[#This Row],[Target scope]]&lt;&gt;Target_Not_Applicable,COUNTBLANK(GLOBAL_DATA[[#This Row],[Target scope]:[Target justification (if&lt;100%)]]),0)+IF(GLOBAL_DATA[[#This Row],[Status]]&lt;&gt;Status_No_Project,COUNTBLANK(GLOBAL_DATA[[#This Row],[Implementation progress rate]:[CISO assessment]]),0)</f>
        <v>1</v>
      </c>
      <c r="AW395" s="45">
        <f>SUBTOTAL(103,GLOBAL_DATA[[#This Row],[BU]])</f>
        <v>0</v>
      </c>
    </row>
    <row r="396" spans="1:49" ht="25.5" x14ac:dyDescent="0.25">
      <c r="A396" s="222" t="s">
        <v>40</v>
      </c>
      <c r="B396" s="223" t="s">
        <v>894</v>
      </c>
      <c r="C396" s="223" t="s">
        <v>45</v>
      </c>
      <c r="D396" s="231" t="s">
        <v>650</v>
      </c>
      <c r="E396" s="232" t="s">
        <v>3</v>
      </c>
      <c r="F396" s="232"/>
      <c r="G396" s="233"/>
      <c r="H396" s="221" t="s">
        <v>571</v>
      </c>
      <c r="I396" s="231" t="s">
        <v>571</v>
      </c>
      <c r="J396" s="232"/>
      <c r="K396" s="234"/>
      <c r="L396" s="235"/>
      <c r="M396" s="233"/>
      <c r="N396" s="236"/>
      <c r="O396" s="224" t="str">
        <f>IF(GLOBAL_DATA[[#This Row],[Target scope]]="","",INDEX(DATA_TargetStatusChoice[Target_Status_Choice],MATCH(GLOBAL_DATA[[#This Row],[Target scope]],DATA_TargetStatusChoice[Value],1)))</f>
        <v/>
      </c>
      <c r="P396" s="237" t="s">
        <v>562</v>
      </c>
      <c r="Q396" s="238"/>
      <c r="R396" s="250" t="s">
        <v>562</v>
      </c>
      <c r="S396" s="251"/>
      <c r="T396" s="251" t="s">
        <v>562</v>
      </c>
      <c r="U396" s="252"/>
      <c r="V396" s="239" t="s">
        <v>562</v>
      </c>
      <c r="W396" s="240" t="s">
        <v>562</v>
      </c>
      <c r="X396" s="241" t="s">
        <v>562</v>
      </c>
      <c r="Y396" s="241" t="s">
        <v>562</v>
      </c>
      <c r="Z396" s="241" t="s">
        <v>562</v>
      </c>
      <c r="AA396" s="242">
        <f>SUM(GLOBAL_DATA[[#This Row],[Initial 2020]],GLOBAL_DATA[[#This Row],[Initial 2021]],GLOBAL_DATA[[#This Row],[Initial 2022]],GLOBAL_DATA[[#This Row],[Initial 2023]])</f>
        <v>0</v>
      </c>
      <c r="AB396" s="243">
        <f>SUM(GLOBAL_DATA[[#This Row],[Reestimated 2020]],GLOBAL_DATA[[#This Row],[Reestimated 2021]],GLOBAL_DATA[[#This Row],[Reestimated 2022]],GLOBAL_DATA[[#This Row],[Reestimated 2023]])</f>
        <v>0</v>
      </c>
      <c r="AC396" s="244">
        <f>SUM(GLOBAL_DATA[[#This Row],[Spent 2020]],GLOBAL_DATA[[#This Row],[Spent 2021]],GLOBAL_DATA[[#This Row],[Spent 2022]],GLOBAL_DATA[[#This Row],[Spent 2023]])</f>
        <v>0</v>
      </c>
      <c r="AD396" s="245" t="s">
        <v>562</v>
      </c>
      <c r="AE396" s="246" t="s">
        <v>562</v>
      </c>
      <c r="AF396" s="247" t="s">
        <v>562</v>
      </c>
      <c r="AG396" s="246" t="s">
        <v>562</v>
      </c>
      <c r="AH396" s="246" t="s">
        <v>562</v>
      </c>
      <c r="AI396" s="246" t="s">
        <v>562</v>
      </c>
      <c r="AJ396" s="245" t="s">
        <v>562</v>
      </c>
      <c r="AK396" s="246" t="s">
        <v>562</v>
      </c>
      <c r="AL396" s="247" t="s">
        <v>562</v>
      </c>
      <c r="AM396" s="246" t="s">
        <v>562</v>
      </c>
      <c r="AN396" s="246" t="s">
        <v>562</v>
      </c>
      <c r="AO396" s="248" t="s">
        <v>562</v>
      </c>
      <c r="AP396" s="249" t="s">
        <v>562</v>
      </c>
      <c r="AQ396" s="249" t="s">
        <v>562</v>
      </c>
      <c r="AR396" s="162"/>
      <c r="AS396" s="180">
        <f>IF(OR(GLOBAL_DATA[[#This Row],[Status]]=DATA!$J$6,GLOBAL_DATA[[#This Row],[Status]]=DATA!$J$7,GLOBAL_DATA[[#This Row],[Status]]=DATA!$J$8),1,0)</f>
        <v>0</v>
      </c>
      <c r="AT396" s="181">
        <f>IF(GLOBAL_DATA[[#This Row],[Status]]=Status_No_Project,"",MAX(GLOBAL_DATA[[#This Row],[Initial end]],GLOBAL_DATA[[#This Row],[Re-estimated end]],43831))</f>
        <v>43831</v>
      </c>
      <c r="AU3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6" s="222">
        <f>IF(GLOBAL_DATA[[#This Row],[Target scope]]&lt;&gt;Target_Not_Applicable,COUNTBLANK(GLOBAL_DATA[[#This Row],[Target scope]:[Target justification (if&lt;100%)]]),0)+IF(GLOBAL_DATA[[#This Row],[Status]]&lt;&gt;Status_No_Project,COUNTBLANK(GLOBAL_DATA[[#This Row],[Implementation progress rate]:[CISO assessment]]),0)</f>
        <v>4</v>
      </c>
      <c r="AW396" s="45">
        <f>SUBTOTAL(103,GLOBAL_DATA[[#This Row],[BU]])</f>
        <v>1</v>
      </c>
    </row>
    <row r="397" spans="1:49" ht="38.25" hidden="1" x14ac:dyDescent="0.25">
      <c r="A397" s="222" t="s">
        <v>40</v>
      </c>
      <c r="B397" s="223" t="s">
        <v>894</v>
      </c>
      <c r="C397" s="223" t="s">
        <v>45</v>
      </c>
      <c r="D397" s="231" t="s">
        <v>651</v>
      </c>
      <c r="E397" s="232" t="s">
        <v>4</v>
      </c>
      <c r="F397" s="232"/>
      <c r="G397" s="233"/>
      <c r="H397" s="221"/>
      <c r="I397" s="231" t="s">
        <v>568</v>
      </c>
      <c r="J397" s="232"/>
      <c r="K397" s="234"/>
      <c r="L397" s="235"/>
      <c r="M397" s="233"/>
      <c r="N397" s="236"/>
      <c r="O397" s="224" t="str">
        <f>IF(GLOBAL_DATA[[#This Row],[Target scope]]="","",INDEX(DATA_TargetStatusChoice[Target_Status_Choice],MATCH(GLOBAL_DATA[[#This Row],[Target scope]],DATA_TargetStatusChoice[Value],1)))</f>
        <v>FULL IMPLEMENTATION</v>
      </c>
      <c r="P397" s="237">
        <v>1</v>
      </c>
      <c r="Q397" s="238"/>
      <c r="R397" s="250" t="s">
        <v>31</v>
      </c>
      <c r="S397" s="251">
        <v>0</v>
      </c>
      <c r="T397" s="251" t="s">
        <v>386</v>
      </c>
      <c r="U397" s="252"/>
      <c r="V397" s="239" t="s">
        <v>430</v>
      </c>
      <c r="W397" s="240" t="s">
        <v>924</v>
      </c>
      <c r="X397" s="241">
        <v>44195</v>
      </c>
      <c r="Y397" s="241">
        <v>44560</v>
      </c>
      <c r="Z397" s="241" t="s">
        <v>562</v>
      </c>
      <c r="AA397" s="242">
        <f>SUM(GLOBAL_DATA[[#This Row],[Initial 2020]],GLOBAL_DATA[[#This Row],[Initial 2021]],GLOBAL_DATA[[#This Row],[Initial 2022]],GLOBAL_DATA[[#This Row],[Initial 2023]])</f>
        <v>0</v>
      </c>
      <c r="AB397" s="243">
        <f>SUM(GLOBAL_DATA[[#This Row],[Reestimated 2020]],GLOBAL_DATA[[#This Row],[Reestimated 2021]],GLOBAL_DATA[[#This Row],[Reestimated 2022]],GLOBAL_DATA[[#This Row],[Reestimated 2023]])</f>
        <v>99</v>
      </c>
      <c r="AC397" s="244">
        <f>SUM(GLOBAL_DATA[[#This Row],[Spent 2020]],GLOBAL_DATA[[#This Row],[Spent 2021]],GLOBAL_DATA[[#This Row],[Spent 2022]],GLOBAL_DATA[[#This Row],[Spent 2023]])</f>
        <v>0</v>
      </c>
      <c r="AD397" s="245">
        <v>0</v>
      </c>
      <c r="AE397" s="246">
        <v>0</v>
      </c>
      <c r="AF397" s="247">
        <v>0</v>
      </c>
      <c r="AG397" s="246">
        <v>0</v>
      </c>
      <c r="AH397" s="246">
        <v>49</v>
      </c>
      <c r="AI397" s="246">
        <v>0</v>
      </c>
      <c r="AJ397" s="245">
        <v>0</v>
      </c>
      <c r="AK397" s="246">
        <v>50</v>
      </c>
      <c r="AL397" s="247">
        <v>0</v>
      </c>
      <c r="AM397" s="246">
        <v>0</v>
      </c>
      <c r="AN397" s="246">
        <v>0</v>
      </c>
      <c r="AO397" s="248">
        <v>0</v>
      </c>
      <c r="AP397" s="249" t="s">
        <v>933</v>
      </c>
      <c r="AQ397" s="249" t="s">
        <v>933</v>
      </c>
      <c r="AR397" s="162">
        <f>IF(GLOBAL_DATA[[#This Row],[Target scope]]&lt;&gt;Target_Not_Applicable,GLOBAL_DATA[[#This Row],[Target scope]]*GLOBAL_DATA[[#This Row],[Implementation progress rate]],"")</f>
        <v>0</v>
      </c>
      <c r="AS397" s="180">
        <f>IF(OR(GLOBAL_DATA[[#This Row],[Status]]=DATA!$J$6,GLOBAL_DATA[[#This Row],[Status]]=DATA!$J$7,GLOBAL_DATA[[#This Row],[Status]]=DATA!$J$8),1,0)</f>
        <v>0</v>
      </c>
      <c r="AT397" s="181">
        <f>IF(GLOBAL_DATA[[#This Row],[Status]]=Status_No_Project,"",MAX(GLOBAL_DATA[[#This Row],[Initial end]],GLOBAL_DATA[[#This Row],[Re-estimated end]],43831))</f>
        <v>44560</v>
      </c>
      <c r="AU3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7" s="222">
        <f>IF(GLOBAL_DATA[[#This Row],[Target scope]]&lt;&gt;Target_Not_Applicable,COUNTBLANK(GLOBAL_DATA[[#This Row],[Target scope]:[Target justification (if&lt;100%)]]),0)+IF(GLOBAL_DATA[[#This Row],[Status]]&lt;&gt;Status_No_Project,COUNTBLANK(GLOBAL_DATA[[#This Row],[Implementation progress rate]:[CISO assessment]]),0)</f>
        <v>1</v>
      </c>
      <c r="AW397" s="45">
        <f>SUBTOTAL(103,GLOBAL_DATA[[#This Row],[BU]])</f>
        <v>0</v>
      </c>
    </row>
    <row r="398" spans="1:49" ht="25.5" hidden="1" x14ac:dyDescent="0.25">
      <c r="A398" s="222" t="s">
        <v>40</v>
      </c>
      <c r="B398" s="223" t="s">
        <v>894</v>
      </c>
      <c r="C398" s="223" t="s">
        <v>45</v>
      </c>
      <c r="D398" s="231" t="s">
        <v>652</v>
      </c>
      <c r="E398" s="232" t="s">
        <v>4</v>
      </c>
      <c r="F398" s="232"/>
      <c r="G398" s="233"/>
      <c r="H398" s="221"/>
      <c r="I398" s="231" t="s">
        <v>578</v>
      </c>
      <c r="J398" s="232"/>
      <c r="K398" s="234"/>
      <c r="L398" s="235"/>
      <c r="M398" s="233"/>
      <c r="N398" s="236"/>
      <c r="O398" s="224" t="str">
        <f>IF(GLOBAL_DATA[[#This Row],[Target scope]]="","",INDEX(DATA_TargetStatusChoice[Target_Status_Choice],MATCH(GLOBAL_DATA[[#This Row],[Target scope]],DATA_TargetStatusChoice[Value],1)))</f>
        <v>RISK ACCEPTED</v>
      </c>
      <c r="P398" s="237">
        <v>0</v>
      </c>
      <c r="Q398" s="238"/>
      <c r="R398" s="250" t="s">
        <v>469</v>
      </c>
      <c r="S398" s="251">
        <v>0</v>
      </c>
      <c r="T398" s="251" t="s">
        <v>386</v>
      </c>
      <c r="U398" s="252"/>
      <c r="V398" s="239" t="s">
        <v>430</v>
      </c>
      <c r="W398" s="240" t="s">
        <v>39</v>
      </c>
      <c r="X398" s="241" t="s">
        <v>562</v>
      </c>
      <c r="Y398" s="241" t="s">
        <v>562</v>
      </c>
      <c r="Z398" s="241" t="s">
        <v>562</v>
      </c>
      <c r="AA398" s="242">
        <f>SUM(GLOBAL_DATA[[#This Row],[Initial 2020]],GLOBAL_DATA[[#This Row],[Initial 2021]],GLOBAL_DATA[[#This Row],[Initial 2022]],GLOBAL_DATA[[#This Row],[Initial 2023]])</f>
        <v>0</v>
      </c>
      <c r="AB398" s="243">
        <f>SUM(GLOBAL_DATA[[#This Row],[Reestimated 2020]],GLOBAL_DATA[[#This Row],[Reestimated 2021]],GLOBAL_DATA[[#This Row],[Reestimated 2022]],GLOBAL_DATA[[#This Row],[Reestimated 2023]])</f>
        <v>0</v>
      </c>
      <c r="AC398" s="244">
        <f>SUM(GLOBAL_DATA[[#This Row],[Spent 2020]],GLOBAL_DATA[[#This Row],[Spent 2021]],GLOBAL_DATA[[#This Row],[Spent 2022]],GLOBAL_DATA[[#This Row],[Spent 2023]])</f>
        <v>0</v>
      </c>
      <c r="AD398" s="245">
        <v>0</v>
      </c>
      <c r="AE398" s="246">
        <v>0</v>
      </c>
      <c r="AF398" s="247">
        <v>0</v>
      </c>
      <c r="AG398" s="246">
        <v>0</v>
      </c>
      <c r="AH398" s="246">
        <v>0</v>
      </c>
      <c r="AI398" s="246">
        <v>0</v>
      </c>
      <c r="AJ398" s="245">
        <v>0</v>
      </c>
      <c r="AK398" s="246">
        <v>0</v>
      </c>
      <c r="AL398" s="247">
        <v>0</v>
      </c>
      <c r="AM398" s="246">
        <v>0</v>
      </c>
      <c r="AN398" s="246">
        <v>0</v>
      </c>
      <c r="AO398" s="248">
        <v>0</v>
      </c>
      <c r="AP398" s="249" t="s">
        <v>933</v>
      </c>
      <c r="AQ398" s="249" t="s">
        <v>933</v>
      </c>
      <c r="AR398" s="162">
        <f>IF(GLOBAL_DATA[[#This Row],[Target scope]]&lt;&gt;Target_Not_Applicable,GLOBAL_DATA[[#This Row],[Target scope]]*GLOBAL_DATA[[#This Row],[Implementation progress rate]],"")</f>
        <v>0</v>
      </c>
      <c r="AS398" s="180">
        <f>IF(OR(GLOBAL_DATA[[#This Row],[Status]]=DATA!$J$6,GLOBAL_DATA[[#This Row],[Status]]=DATA!$J$7,GLOBAL_DATA[[#This Row],[Status]]=DATA!$J$8),1,0)</f>
        <v>0</v>
      </c>
      <c r="AT398" s="181" t="str">
        <f>IF(GLOBAL_DATA[[#This Row],[Status]]=Status_No_Project,"",MAX(GLOBAL_DATA[[#This Row],[Initial end]],GLOBAL_DATA[[#This Row],[Re-estimated end]],43831))</f>
        <v/>
      </c>
      <c r="AU3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8" s="222">
        <f>IF(GLOBAL_DATA[[#This Row],[Target scope]]&lt;&gt;Target_Not_Applicable,COUNTBLANK(GLOBAL_DATA[[#This Row],[Target scope]:[Target justification (if&lt;100%)]]),0)+IF(GLOBAL_DATA[[#This Row],[Status]]&lt;&gt;Status_No_Project,COUNTBLANK(GLOBAL_DATA[[#This Row],[Implementation progress rate]:[CISO assessment]]),0)</f>
        <v>1</v>
      </c>
      <c r="AW398" s="45">
        <f>SUBTOTAL(103,GLOBAL_DATA[[#This Row],[BU]])</f>
        <v>0</v>
      </c>
    </row>
    <row r="399" spans="1:49" ht="25.5" hidden="1" x14ac:dyDescent="0.25">
      <c r="A399" s="222" t="s">
        <v>40</v>
      </c>
      <c r="B399" s="223" t="s">
        <v>894</v>
      </c>
      <c r="C399" s="223" t="s">
        <v>45</v>
      </c>
      <c r="D399" s="231" t="s">
        <v>653</v>
      </c>
      <c r="E399" s="232" t="s">
        <v>4</v>
      </c>
      <c r="F399" s="232"/>
      <c r="G399" s="233"/>
      <c r="H399" s="221"/>
      <c r="I399" s="231" t="s">
        <v>571</v>
      </c>
      <c r="J399" s="232"/>
      <c r="K399" s="234"/>
      <c r="L399" s="235"/>
      <c r="M399" s="233"/>
      <c r="N399" s="236"/>
      <c r="O399" s="224" t="str">
        <f>IF(GLOBAL_DATA[[#This Row],[Target scope]]="","",INDEX(DATA_TargetStatusChoice[Target_Status_Choice],MATCH(GLOBAL_DATA[[#This Row],[Target scope]],DATA_TargetStatusChoice[Value],1)))</f>
        <v>NOT APPLICABLE</v>
      </c>
      <c r="P399" s="237" t="s">
        <v>427</v>
      </c>
      <c r="Q399" s="238"/>
      <c r="R399" s="250" t="s">
        <v>469</v>
      </c>
      <c r="S399" s="251"/>
      <c r="T399" s="251" t="s">
        <v>386</v>
      </c>
      <c r="U399" s="252"/>
      <c r="V399" s="239" t="s">
        <v>430</v>
      </c>
      <c r="W399" s="240" t="s">
        <v>562</v>
      </c>
      <c r="X399" s="241" t="s">
        <v>562</v>
      </c>
      <c r="Y399" s="241" t="s">
        <v>562</v>
      </c>
      <c r="Z399" s="241" t="s">
        <v>562</v>
      </c>
      <c r="AA399" s="242">
        <f>SUM(GLOBAL_DATA[[#This Row],[Initial 2020]],GLOBAL_DATA[[#This Row],[Initial 2021]],GLOBAL_DATA[[#This Row],[Initial 2022]],GLOBAL_DATA[[#This Row],[Initial 2023]])</f>
        <v>0</v>
      </c>
      <c r="AB399" s="243">
        <f>SUM(GLOBAL_DATA[[#This Row],[Reestimated 2020]],GLOBAL_DATA[[#This Row],[Reestimated 2021]],GLOBAL_DATA[[#This Row],[Reestimated 2022]],GLOBAL_DATA[[#This Row],[Reestimated 2023]])</f>
        <v>0</v>
      </c>
      <c r="AC399" s="244">
        <f>SUM(GLOBAL_DATA[[#This Row],[Spent 2020]],GLOBAL_DATA[[#This Row],[Spent 2021]],GLOBAL_DATA[[#This Row],[Spent 2022]],GLOBAL_DATA[[#This Row],[Spent 2023]])</f>
        <v>0</v>
      </c>
      <c r="AD399" s="245">
        <v>0</v>
      </c>
      <c r="AE399" s="246">
        <v>0</v>
      </c>
      <c r="AF399" s="247">
        <v>0</v>
      </c>
      <c r="AG399" s="246">
        <v>0</v>
      </c>
      <c r="AH399" s="246">
        <v>0</v>
      </c>
      <c r="AI399" s="246">
        <v>0</v>
      </c>
      <c r="AJ399" s="245" t="s">
        <v>562</v>
      </c>
      <c r="AK399" s="246" t="s">
        <v>562</v>
      </c>
      <c r="AL399" s="247" t="s">
        <v>562</v>
      </c>
      <c r="AM399" s="246">
        <v>0</v>
      </c>
      <c r="AN399" s="246">
        <v>0</v>
      </c>
      <c r="AO399" s="248">
        <v>0</v>
      </c>
      <c r="AP399" s="249" t="s">
        <v>933</v>
      </c>
      <c r="AQ399" s="249" t="s">
        <v>933</v>
      </c>
      <c r="AR399" s="162" t="str">
        <f>IF(GLOBAL_DATA[[#This Row],[Target scope]]&lt;&gt;Target_Not_Applicable,GLOBAL_DATA[[#This Row],[Target scope]]*GLOBAL_DATA[[#This Row],[Implementation progress rate]],"")</f>
        <v/>
      </c>
      <c r="AS399" s="180">
        <f>IF(OR(GLOBAL_DATA[[#This Row],[Status]]=DATA!$J$6,GLOBAL_DATA[[#This Row],[Status]]=DATA!$J$7,GLOBAL_DATA[[#This Row],[Status]]=DATA!$J$8),1,0)</f>
        <v>0</v>
      </c>
      <c r="AT399" s="181" t="str">
        <f>IF(GLOBAL_DATA[[#This Row],[Status]]=Status_No_Project,"",MAX(GLOBAL_DATA[[#This Row],[Initial end]],GLOBAL_DATA[[#This Row],[Re-estimated end]],43831))</f>
        <v/>
      </c>
      <c r="AU3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9" s="222">
        <f>IF(GLOBAL_DATA[[#This Row],[Target scope]]&lt;&gt;Target_Not_Applicable,COUNTBLANK(GLOBAL_DATA[[#This Row],[Target scope]:[Target justification (if&lt;100%)]]),0)+IF(GLOBAL_DATA[[#This Row],[Status]]&lt;&gt;Status_No_Project,COUNTBLANK(GLOBAL_DATA[[#This Row],[Implementation progress rate]:[CISO assessment]]),0)</f>
        <v>0</v>
      </c>
      <c r="AW399" s="45">
        <f>SUBTOTAL(103,GLOBAL_DATA[[#This Row],[BU]])</f>
        <v>0</v>
      </c>
    </row>
    <row r="400" spans="1:49" ht="25.5" x14ac:dyDescent="0.25">
      <c r="A400" s="222" t="s">
        <v>40</v>
      </c>
      <c r="B400" s="223" t="s">
        <v>894</v>
      </c>
      <c r="C400" s="223" t="s">
        <v>45</v>
      </c>
      <c r="D400" s="231" t="s">
        <v>654</v>
      </c>
      <c r="E400" s="232" t="s">
        <v>4</v>
      </c>
      <c r="F400" s="232"/>
      <c r="G400" s="233"/>
      <c r="H400" s="221" t="s">
        <v>570</v>
      </c>
      <c r="I400" s="231" t="s">
        <v>571</v>
      </c>
      <c r="J400" s="232"/>
      <c r="K400" s="234"/>
      <c r="L400" s="235"/>
      <c r="M400" s="233"/>
      <c r="N400" s="236"/>
      <c r="O400" s="224" t="str">
        <f>IF(GLOBAL_DATA[[#This Row],[Target scope]]="","",INDEX(DATA_TargetStatusChoice[Target_Status_Choice],MATCH(GLOBAL_DATA[[#This Row],[Target scope]],DATA_TargetStatusChoice[Value],1)))</f>
        <v>NOT APPLICABLE</v>
      </c>
      <c r="P400" s="237" t="s">
        <v>427</v>
      </c>
      <c r="Q400" s="238"/>
      <c r="R400" s="250" t="s">
        <v>469</v>
      </c>
      <c r="S400" s="251"/>
      <c r="T400" s="251" t="s">
        <v>386</v>
      </c>
      <c r="U400" s="252"/>
      <c r="V400" s="239" t="s">
        <v>430</v>
      </c>
      <c r="W400" s="240" t="s">
        <v>562</v>
      </c>
      <c r="X400" s="241" t="s">
        <v>562</v>
      </c>
      <c r="Y400" s="241" t="s">
        <v>562</v>
      </c>
      <c r="Z400" s="241" t="s">
        <v>562</v>
      </c>
      <c r="AA400" s="242">
        <f>SUM(GLOBAL_DATA[[#This Row],[Initial 2020]],GLOBAL_DATA[[#This Row],[Initial 2021]],GLOBAL_DATA[[#This Row],[Initial 2022]],GLOBAL_DATA[[#This Row],[Initial 2023]])</f>
        <v>0</v>
      </c>
      <c r="AB400" s="243">
        <f>SUM(GLOBAL_DATA[[#This Row],[Reestimated 2020]],GLOBAL_DATA[[#This Row],[Reestimated 2021]],GLOBAL_DATA[[#This Row],[Reestimated 2022]],GLOBAL_DATA[[#This Row],[Reestimated 2023]])</f>
        <v>0</v>
      </c>
      <c r="AC400" s="244">
        <f>SUM(GLOBAL_DATA[[#This Row],[Spent 2020]],GLOBAL_DATA[[#This Row],[Spent 2021]],GLOBAL_DATA[[#This Row],[Spent 2022]],GLOBAL_DATA[[#This Row],[Spent 2023]])</f>
        <v>0</v>
      </c>
      <c r="AD400" s="245">
        <v>0</v>
      </c>
      <c r="AE400" s="246">
        <v>0</v>
      </c>
      <c r="AF400" s="247">
        <v>0</v>
      </c>
      <c r="AG400" s="246">
        <v>0</v>
      </c>
      <c r="AH400" s="246">
        <v>0</v>
      </c>
      <c r="AI400" s="246">
        <v>0</v>
      </c>
      <c r="AJ400" s="245" t="s">
        <v>562</v>
      </c>
      <c r="AK400" s="246" t="s">
        <v>562</v>
      </c>
      <c r="AL400" s="247" t="s">
        <v>562</v>
      </c>
      <c r="AM400" s="246">
        <v>0</v>
      </c>
      <c r="AN400" s="246">
        <v>0</v>
      </c>
      <c r="AO400" s="248">
        <v>0</v>
      </c>
      <c r="AP400" s="249" t="s">
        <v>933</v>
      </c>
      <c r="AQ400" s="249" t="s">
        <v>933</v>
      </c>
      <c r="AR400" s="162" t="str">
        <f>IF(GLOBAL_DATA[[#This Row],[Target scope]]&lt;&gt;Target_Not_Applicable,GLOBAL_DATA[[#This Row],[Target scope]]*GLOBAL_DATA[[#This Row],[Implementation progress rate]],"")</f>
        <v/>
      </c>
      <c r="AS400" s="180">
        <f>IF(OR(GLOBAL_DATA[[#This Row],[Status]]=DATA!$J$6,GLOBAL_DATA[[#This Row],[Status]]=DATA!$J$7,GLOBAL_DATA[[#This Row],[Status]]=DATA!$J$8),1,0)</f>
        <v>0</v>
      </c>
      <c r="AT400" s="181" t="str">
        <f>IF(GLOBAL_DATA[[#This Row],[Status]]=Status_No_Project,"",MAX(GLOBAL_DATA[[#This Row],[Initial end]],GLOBAL_DATA[[#This Row],[Re-estimated end]],43831))</f>
        <v/>
      </c>
      <c r="AU4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0" s="222">
        <f>IF(GLOBAL_DATA[[#This Row],[Target scope]]&lt;&gt;Target_Not_Applicable,COUNTBLANK(GLOBAL_DATA[[#This Row],[Target scope]:[Target justification (if&lt;100%)]]),0)+IF(GLOBAL_DATA[[#This Row],[Status]]&lt;&gt;Status_No_Project,COUNTBLANK(GLOBAL_DATA[[#This Row],[Implementation progress rate]:[CISO assessment]]),0)</f>
        <v>0</v>
      </c>
      <c r="AW400" s="45">
        <f>SUBTOTAL(103,GLOBAL_DATA[[#This Row],[BU]])</f>
        <v>1</v>
      </c>
    </row>
    <row r="401" spans="1:49" ht="25.5" x14ac:dyDescent="0.25">
      <c r="A401" s="222" t="s">
        <v>40</v>
      </c>
      <c r="B401" s="223" t="s">
        <v>894</v>
      </c>
      <c r="C401" s="223" t="s">
        <v>45</v>
      </c>
      <c r="D401" s="231" t="s">
        <v>655</v>
      </c>
      <c r="E401" s="232" t="s">
        <v>4</v>
      </c>
      <c r="F401" s="232"/>
      <c r="G401" s="233"/>
      <c r="H401" s="221" t="s">
        <v>570</v>
      </c>
      <c r="I401" s="231" t="s">
        <v>571</v>
      </c>
      <c r="J401" s="232"/>
      <c r="K401" s="234"/>
      <c r="L401" s="235"/>
      <c r="M401" s="233"/>
      <c r="N401" s="236"/>
      <c r="O401" s="224" t="str">
        <f>IF(GLOBAL_DATA[[#This Row],[Target scope]]="","",INDEX(DATA_TargetStatusChoice[Target_Status_Choice],MATCH(GLOBAL_DATA[[#This Row],[Target scope]],DATA_TargetStatusChoice[Value],1)))</f>
        <v>NOT APPLICABLE</v>
      </c>
      <c r="P401" s="237" t="s">
        <v>427</v>
      </c>
      <c r="Q401" s="238"/>
      <c r="R401" s="250" t="s">
        <v>469</v>
      </c>
      <c r="S401" s="251"/>
      <c r="T401" s="251" t="s">
        <v>386</v>
      </c>
      <c r="U401" s="252"/>
      <c r="V401" s="239" t="s">
        <v>430</v>
      </c>
      <c r="W401" s="240" t="s">
        <v>562</v>
      </c>
      <c r="X401" s="241" t="s">
        <v>562</v>
      </c>
      <c r="Y401" s="241" t="s">
        <v>562</v>
      </c>
      <c r="Z401" s="241" t="s">
        <v>562</v>
      </c>
      <c r="AA401" s="242">
        <f>SUM(GLOBAL_DATA[[#This Row],[Initial 2020]],GLOBAL_DATA[[#This Row],[Initial 2021]],GLOBAL_DATA[[#This Row],[Initial 2022]],GLOBAL_DATA[[#This Row],[Initial 2023]])</f>
        <v>0</v>
      </c>
      <c r="AB401" s="243">
        <f>SUM(GLOBAL_DATA[[#This Row],[Reestimated 2020]],GLOBAL_DATA[[#This Row],[Reestimated 2021]],GLOBAL_DATA[[#This Row],[Reestimated 2022]],GLOBAL_DATA[[#This Row],[Reestimated 2023]])</f>
        <v>0</v>
      </c>
      <c r="AC401" s="244">
        <f>SUM(GLOBAL_DATA[[#This Row],[Spent 2020]],GLOBAL_DATA[[#This Row],[Spent 2021]],GLOBAL_DATA[[#This Row],[Spent 2022]],GLOBAL_DATA[[#This Row],[Spent 2023]])</f>
        <v>0</v>
      </c>
      <c r="AD401" s="245">
        <v>0</v>
      </c>
      <c r="AE401" s="246">
        <v>0</v>
      </c>
      <c r="AF401" s="247">
        <v>0</v>
      </c>
      <c r="AG401" s="246">
        <v>0</v>
      </c>
      <c r="AH401" s="246">
        <v>0</v>
      </c>
      <c r="AI401" s="246">
        <v>0</v>
      </c>
      <c r="AJ401" s="245">
        <v>0</v>
      </c>
      <c r="AK401" s="246">
        <v>0</v>
      </c>
      <c r="AL401" s="247">
        <v>0</v>
      </c>
      <c r="AM401" s="246">
        <v>0</v>
      </c>
      <c r="AN401" s="246">
        <v>0</v>
      </c>
      <c r="AO401" s="248">
        <v>0</v>
      </c>
      <c r="AP401" s="249" t="s">
        <v>933</v>
      </c>
      <c r="AQ401" s="249" t="s">
        <v>933</v>
      </c>
      <c r="AR401" s="162" t="str">
        <f>IF(GLOBAL_DATA[[#This Row],[Target scope]]&lt;&gt;Target_Not_Applicable,GLOBAL_DATA[[#This Row],[Target scope]]*GLOBAL_DATA[[#This Row],[Implementation progress rate]],"")</f>
        <v/>
      </c>
      <c r="AS401" s="180">
        <f>IF(OR(GLOBAL_DATA[[#This Row],[Status]]=DATA!$J$6,GLOBAL_DATA[[#This Row],[Status]]=DATA!$J$7,GLOBAL_DATA[[#This Row],[Status]]=DATA!$J$8),1,0)</f>
        <v>0</v>
      </c>
      <c r="AT401" s="181" t="str">
        <f>IF(GLOBAL_DATA[[#This Row],[Status]]=Status_No_Project,"",MAX(GLOBAL_DATA[[#This Row],[Initial end]],GLOBAL_DATA[[#This Row],[Re-estimated end]],43831))</f>
        <v/>
      </c>
      <c r="AU4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1" s="222">
        <f>IF(GLOBAL_DATA[[#This Row],[Target scope]]&lt;&gt;Target_Not_Applicable,COUNTBLANK(GLOBAL_DATA[[#This Row],[Target scope]:[Target justification (if&lt;100%)]]),0)+IF(GLOBAL_DATA[[#This Row],[Status]]&lt;&gt;Status_No_Project,COUNTBLANK(GLOBAL_DATA[[#This Row],[Implementation progress rate]:[CISO assessment]]),0)</f>
        <v>0</v>
      </c>
      <c r="AW401" s="45">
        <f>SUBTOTAL(103,GLOBAL_DATA[[#This Row],[BU]])</f>
        <v>1</v>
      </c>
    </row>
    <row r="402" spans="1:49" ht="25.5" x14ac:dyDescent="0.25">
      <c r="A402" s="222" t="s">
        <v>40</v>
      </c>
      <c r="B402" s="223" t="s">
        <v>894</v>
      </c>
      <c r="C402" s="223" t="s">
        <v>45</v>
      </c>
      <c r="D402" s="231" t="s">
        <v>656</v>
      </c>
      <c r="E402" s="232" t="s">
        <v>4</v>
      </c>
      <c r="F402" s="232"/>
      <c r="G402" s="233"/>
      <c r="H402" s="221" t="s">
        <v>570</v>
      </c>
      <c r="I402" s="231" t="s">
        <v>571</v>
      </c>
      <c r="J402" s="232"/>
      <c r="K402" s="234"/>
      <c r="L402" s="235"/>
      <c r="M402" s="233"/>
      <c r="N402" s="236"/>
      <c r="O402" s="224" t="str">
        <f>IF(GLOBAL_DATA[[#This Row],[Target scope]]="","",INDEX(DATA_TargetStatusChoice[Target_Status_Choice],MATCH(GLOBAL_DATA[[#This Row],[Target scope]],DATA_TargetStatusChoice[Value],1)))</f>
        <v>NOT APPLICABLE</v>
      </c>
      <c r="P402" s="237" t="s">
        <v>427</v>
      </c>
      <c r="Q402" s="238"/>
      <c r="R402" s="250" t="s">
        <v>469</v>
      </c>
      <c r="S402" s="251"/>
      <c r="T402" s="251" t="s">
        <v>386</v>
      </c>
      <c r="U402" s="252"/>
      <c r="V402" s="239" t="s">
        <v>430</v>
      </c>
      <c r="W402" s="240" t="s">
        <v>562</v>
      </c>
      <c r="X402" s="241" t="s">
        <v>562</v>
      </c>
      <c r="Y402" s="241" t="s">
        <v>562</v>
      </c>
      <c r="Z402" s="241" t="s">
        <v>562</v>
      </c>
      <c r="AA402" s="242">
        <f>SUM(GLOBAL_DATA[[#This Row],[Initial 2020]],GLOBAL_DATA[[#This Row],[Initial 2021]],GLOBAL_DATA[[#This Row],[Initial 2022]],GLOBAL_DATA[[#This Row],[Initial 2023]])</f>
        <v>0</v>
      </c>
      <c r="AB402" s="243">
        <f>SUM(GLOBAL_DATA[[#This Row],[Reestimated 2020]],GLOBAL_DATA[[#This Row],[Reestimated 2021]],GLOBAL_DATA[[#This Row],[Reestimated 2022]],GLOBAL_DATA[[#This Row],[Reestimated 2023]])</f>
        <v>0</v>
      </c>
      <c r="AC402" s="244">
        <f>SUM(GLOBAL_DATA[[#This Row],[Spent 2020]],GLOBAL_DATA[[#This Row],[Spent 2021]],GLOBAL_DATA[[#This Row],[Spent 2022]],GLOBAL_DATA[[#This Row],[Spent 2023]])</f>
        <v>0</v>
      </c>
      <c r="AD402" s="245">
        <v>0</v>
      </c>
      <c r="AE402" s="246">
        <v>0</v>
      </c>
      <c r="AF402" s="247">
        <v>0</v>
      </c>
      <c r="AG402" s="246">
        <v>0</v>
      </c>
      <c r="AH402" s="246">
        <v>0</v>
      </c>
      <c r="AI402" s="246">
        <v>0</v>
      </c>
      <c r="AJ402" s="245">
        <v>0</v>
      </c>
      <c r="AK402" s="246">
        <v>0</v>
      </c>
      <c r="AL402" s="247">
        <v>0</v>
      </c>
      <c r="AM402" s="246">
        <v>0</v>
      </c>
      <c r="AN402" s="246">
        <v>0</v>
      </c>
      <c r="AO402" s="248">
        <v>0</v>
      </c>
      <c r="AP402" s="249" t="s">
        <v>933</v>
      </c>
      <c r="AQ402" s="249" t="s">
        <v>933</v>
      </c>
      <c r="AR402" s="162" t="str">
        <f>IF(GLOBAL_DATA[[#This Row],[Target scope]]&lt;&gt;Target_Not_Applicable,GLOBAL_DATA[[#This Row],[Target scope]]*GLOBAL_DATA[[#This Row],[Implementation progress rate]],"")</f>
        <v/>
      </c>
      <c r="AS402" s="180">
        <f>IF(OR(GLOBAL_DATA[[#This Row],[Status]]=DATA!$J$6,GLOBAL_DATA[[#This Row],[Status]]=DATA!$J$7,GLOBAL_DATA[[#This Row],[Status]]=DATA!$J$8),1,0)</f>
        <v>0</v>
      </c>
      <c r="AT402" s="181" t="str">
        <f>IF(GLOBAL_DATA[[#This Row],[Status]]=Status_No_Project,"",MAX(GLOBAL_DATA[[#This Row],[Initial end]],GLOBAL_DATA[[#This Row],[Re-estimated end]],43831))</f>
        <v/>
      </c>
      <c r="AU4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2" s="222">
        <f>IF(GLOBAL_DATA[[#This Row],[Target scope]]&lt;&gt;Target_Not_Applicable,COUNTBLANK(GLOBAL_DATA[[#This Row],[Target scope]:[Target justification (if&lt;100%)]]),0)+IF(GLOBAL_DATA[[#This Row],[Status]]&lt;&gt;Status_No_Project,COUNTBLANK(GLOBAL_DATA[[#This Row],[Implementation progress rate]:[CISO assessment]]),0)</f>
        <v>0</v>
      </c>
      <c r="AW402" s="45">
        <f>SUBTOTAL(103,GLOBAL_DATA[[#This Row],[BU]])</f>
        <v>1</v>
      </c>
    </row>
    <row r="403" spans="1:49" ht="25.5" x14ac:dyDescent="0.25">
      <c r="A403" s="222" t="s">
        <v>40</v>
      </c>
      <c r="B403" s="223" t="s">
        <v>894</v>
      </c>
      <c r="C403" s="223" t="s">
        <v>45</v>
      </c>
      <c r="D403" s="231" t="s">
        <v>657</v>
      </c>
      <c r="E403" s="232" t="s">
        <v>4</v>
      </c>
      <c r="F403" s="232"/>
      <c r="G403" s="233"/>
      <c r="H403" s="221" t="s">
        <v>570</v>
      </c>
      <c r="I403" s="231" t="s">
        <v>571</v>
      </c>
      <c r="J403" s="232"/>
      <c r="K403" s="234"/>
      <c r="L403" s="235"/>
      <c r="M403" s="233"/>
      <c r="N403" s="236"/>
      <c r="O403" s="224" t="str">
        <f>IF(GLOBAL_DATA[[#This Row],[Target scope]]="","",INDEX(DATA_TargetStatusChoice[Target_Status_Choice],MATCH(GLOBAL_DATA[[#This Row],[Target scope]],DATA_TargetStatusChoice[Value],1)))</f>
        <v>NOT APPLICABLE</v>
      </c>
      <c r="P403" s="237" t="s">
        <v>427</v>
      </c>
      <c r="Q403" s="238"/>
      <c r="R403" s="250" t="s">
        <v>469</v>
      </c>
      <c r="S403" s="251"/>
      <c r="T403" s="251" t="s">
        <v>386</v>
      </c>
      <c r="U403" s="252"/>
      <c r="V403" s="239" t="s">
        <v>430</v>
      </c>
      <c r="W403" s="240" t="s">
        <v>562</v>
      </c>
      <c r="X403" s="241" t="s">
        <v>562</v>
      </c>
      <c r="Y403" s="241" t="s">
        <v>562</v>
      </c>
      <c r="Z403" s="241" t="s">
        <v>562</v>
      </c>
      <c r="AA403" s="242">
        <f>SUM(GLOBAL_DATA[[#This Row],[Initial 2020]],GLOBAL_DATA[[#This Row],[Initial 2021]],GLOBAL_DATA[[#This Row],[Initial 2022]],GLOBAL_DATA[[#This Row],[Initial 2023]])</f>
        <v>0</v>
      </c>
      <c r="AB403" s="243">
        <f>SUM(GLOBAL_DATA[[#This Row],[Reestimated 2020]],GLOBAL_DATA[[#This Row],[Reestimated 2021]],GLOBAL_DATA[[#This Row],[Reestimated 2022]],GLOBAL_DATA[[#This Row],[Reestimated 2023]])</f>
        <v>0</v>
      </c>
      <c r="AC403" s="244">
        <f>SUM(GLOBAL_DATA[[#This Row],[Spent 2020]],GLOBAL_DATA[[#This Row],[Spent 2021]],GLOBAL_DATA[[#This Row],[Spent 2022]],GLOBAL_DATA[[#This Row],[Spent 2023]])</f>
        <v>0</v>
      </c>
      <c r="AD403" s="245">
        <v>0</v>
      </c>
      <c r="AE403" s="246">
        <v>0</v>
      </c>
      <c r="AF403" s="247">
        <v>0</v>
      </c>
      <c r="AG403" s="246">
        <v>0</v>
      </c>
      <c r="AH403" s="246">
        <v>0</v>
      </c>
      <c r="AI403" s="246">
        <v>0</v>
      </c>
      <c r="AJ403" s="245">
        <v>0</v>
      </c>
      <c r="AK403" s="246">
        <v>0</v>
      </c>
      <c r="AL403" s="247">
        <v>0</v>
      </c>
      <c r="AM403" s="246">
        <v>0</v>
      </c>
      <c r="AN403" s="246">
        <v>0</v>
      </c>
      <c r="AO403" s="248">
        <v>0</v>
      </c>
      <c r="AP403" s="249" t="s">
        <v>933</v>
      </c>
      <c r="AQ403" s="249" t="s">
        <v>933</v>
      </c>
      <c r="AR403" s="162" t="str">
        <f>IF(GLOBAL_DATA[[#This Row],[Target scope]]&lt;&gt;Target_Not_Applicable,GLOBAL_DATA[[#This Row],[Target scope]]*GLOBAL_DATA[[#This Row],[Implementation progress rate]],"")</f>
        <v/>
      </c>
      <c r="AS403" s="180">
        <f>IF(OR(GLOBAL_DATA[[#This Row],[Status]]=DATA!$J$6,GLOBAL_DATA[[#This Row],[Status]]=DATA!$J$7,GLOBAL_DATA[[#This Row],[Status]]=DATA!$J$8),1,0)</f>
        <v>0</v>
      </c>
      <c r="AT403" s="181" t="str">
        <f>IF(GLOBAL_DATA[[#This Row],[Status]]=Status_No_Project,"",MAX(GLOBAL_DATA[[#This Row],[Initial end]],GLOBAL_DATA[[#This Row],[Re-estimated end]],43831))</f>
        <v/>
      </c>
      <c r="AU4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3" s="222">
        <f>IF(GLOBAL_DATA[[#This Row],[Target scope]]&lt;&gt;Target_Not_Applicable,COUNTBLANK(GLOBAL_DATA[[#This Row],[Target scope]:[Target justification (if&lt;100%)]]),0)+IF(GLOBAL_DATA[[#This Row],[Status]]&lt;&gt;Status_No_Project,COUNTBLANK(GLOBAL_DATA[[#This Row],[Implementation progress rate]:[CISO assessment]]),0)</f>
        <v>0</v>
      </c>
      <c r="AW403" s="45">
        <f>SUBTOTAL(103,GLOBAL_DATA[[#This Row],[BU]])</f>
        <v>1</v>
      </c>
    </row>
    <row r="404" spans="1:49" ht="25.5" x14ac:dyDescent="0.25">
      <c r="A404" s="222" t="s">
        <v>40</v>
      </c>
      <c r="B404" s="223" t="s">
        <v>894</v>
      </c>
      <c r="C404" s="223" t="s">
        <v>45</v>
      </c>
      <c r="D404" s="231" t="s">
        <v>658</v>
      </c>
      <c r="E404" s="232" t="s">
        <v>4</v>
      </c>
      <c r="F404" s="232"/>
      <c r="G404" s="233"/>
      <c r="H404" s="221" t="s">
        <v>570</v>
      </c>
      <c r="I404" s="231" t="s">
        <v>571</v>
      </c>
      <c r="J404" s="232"/>
      <c r="K404" s="234"/>
      <c r="L404" s="235"/>
      <c r="M404" s="233"/>
      <c r="N404" s="236"/>
      <c r="O404" s="224" t="str">
        <f>IF(GLOBAL_DATA[[#This Row],[Target scope]]="","",INDEX(DATA_TargetStatusChoice[Target_Status_Choice],MATCH(GLOBAL_DATA[[#This Row],[Target scope]],DATA_TargetStatusChoice[Value],1)))</f>
        <v>NOT APPLICABLE</v>
      </c>
      <c r="P404" s="237" t="s">
        <v>427</v>
      </c>
      <c r="Q404" s="238"/>
      <c r="R404" s="250" t="s">
        <v>469</v>
      </c>
      <c r="S404" s="251"/>
      <c r="T404" s="251" t="s">
        <v>386</v>
      </c>
      <c r="U404" s="252"/>
      <c r="V404" s="239" t="s">
        <v>430</v>
      </c>
      <c r="W404" s="240" t="s">
        <v>562</v>
      </c>
      <c r="X404" s="241" t="s">
        <v>562</v>
      </c>
      <c r="Y404" s="241" t="s">
        <v>562</v>
      </c>
      <c r="Z404" s="241" t="s">
        <v>562</v>
      </c>
      <c r="AA404" s="242">
        <f>SUM(GLOBAL_DATA[[#This Row],[Initial 2020]],GLOBAL_DATA[[#This Row],[Initial 2021]],GLOBAL_DATA[[#This Row],[Initial 2022]],GLOBAL_DATA[[#This Row],[Initial 2023]])</f>
        <v>0</v>
      </c>
      <c r="AB404" s="243">
        <f>SUM(GLOBAL_DATA[[#This Row],[Reestimated 2020]],GLOBAL_DATA[[#This Row],[Reestimated 2021]],GLOBAL_DATA[[#This Row],[Reestimated 2022]],GLOBAL_DATA[[#This Row],[Reestimated 2023]])</f>
        <v>0</v>
      </c>
      <c r="AC404" s="244">
        <f>SUM(GLOBAL_DATA[[#This Row],[Spent 2020]],GLOBAL_DATA[[#This Row],[Spent 2021]],GLOBAL_DATA[[#This Row],[Spent 2022]],GLOBAL_DATA[[#This Row],[Spent 2023]])</f>
        <v>0</v>
      </c>
      <c r="AD404" s="245">
        <v>0</v>
      </c>
      <c r="AE404" s="246">
        <v>0</v>
      </c>
      <c r="AF404" s="247">
        <v>0</v>
      </c>
      <c r="AG404" s="246">
        <v>0</v>
      </c>
      <c r="AH404" s="246">
        <v>0</v>
      </c>
      <c r="AI404" s="246">
        <v>0</v>
      </c>
      <c r="AJ404" s="245">
        <v>0</v>
      </c>
      <c r="AK404" s="246">
        <v>0</v>
      </c>
      <c r="AL404" s="247">
        <v>0</v>
      </c>
      <c r="AM404" s="246">
        <v>0</v>
      </c>
      <c r="AN404" s="246">
        <v>0</v>
      </c>
      <c r="AO404" s="248">
        <v>0</v>
      </c>
      <c r="AP404" s="249" t="s">
        <v>933</v>
      </c>
      <c r="AQ404" s="249" t="s">
        <v>933</v>
      </c>
      <c r="AR404" s="162" t="str">
        <f>IF(GLOBAL_DATA[[#This Row],[Target scope]]&lt;&gt;Target_Not_Applicable,GLOBAL_DATA[[#This Row],[Target scope]]*GLOBAL_DATA[[#This Row],[Implementation progress rate]],"")</f>
        <v/>
      </c>
      <c r="AS404" s="180">
        <f>IF(OR(GLOBAL_DATA[[#This Row],[Status]]=DATA!$J$6,GLOBAL_DATA[[#This Row],[Status]]=DATA!$J$7,GLOBAL_DATA[[#This Row],[Status]]=DATA!$J$8),1,0)</f>
        <v>0</v>
      </c>
      <c r="AT404" s="181" t="str">
        <f>IF(GLOBAL_DATA[[#This Row],[Status]]=Status_No_Project,"",MAX(GLOBAL_DATA[[#This Row],[Initial end]],GLOBAL_DATA[[#This Row],[Re-estimated end]],43831))</f>
        <v/>
      </c>
      <c r="AU4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4" s="222">
        <f>IF(GLOBAL_DATA[[#This Row],[Target scope]]&lt;&gt;Target_Not_Applicable,COUNTBLANK(GLOBAL_DATA[[#This Row],[Target scope]:[Target justification (if&lt;100%)]]),0)+IF(GLOBAL_DATA[[#This Row],[Status]]&lt;&gt;Status_No_Project,COUNTBLANK(GLOBAL_DATA[[#This Row],[Implementation progress rate]:[CISO assessment]]),0)</f>
        <v>0</v>
      </c>
      <c r="AW404" s="45">
        <f>SUBTOTAL(103,GLOBAL_DATA[[#This Row],[BU]])</f>
        <v>1</v>
      </c>
    </row>
    <row r="405" spans="1:49" ht="38.25" x14ac:dyDescent="0.25">
      <c r="A405" s="222" t="s">
        <v>40</v>
      </c>
      <c r="B405" s="223" t="s">
        <v>894</v>
      </c>
      <c r="C405" s="223" t="s">
        <v>45</v>
      </c>
      <c r="D405" s="231" t="s">
        <v>659</v>
      </c>
      <c r="E405" s="232" t="s">
        <v>4</v>
      </c>
      <c r="F405" s="232"/>
      <c r="G405" s="233"/>
      <c r="H405" s="221" t="s">
        <v>570</v>
      </c>
      <c r="I405" s="231" t="s">
        <v>568</v>
      </c>
      <c r="J405" s="232"/>
      <c r="K405" s="234"/>
      <c r="L405" s="235"/>
      <c r="M405" s="233"/>
      <c r="N405" s="236"/>
      <c r="O405" s="224" t="str">
        <f>IF(GLOBAL_DATA[[#This Row],[Target scope]]="","",INDEX(DATA_TargetStatusChoice[Target_Status_Choice],MATCH(GLOBAL_DATA[[#This Row],[Target scope]],DATA_TargetStatusChoice[Value],1)))</f>
        <v>FULL IMPLEMENTATION</v>
      </c>
      <c r="P405" s="237">
        <v>1</v>
      </c>
      <c r="Q405" s="238"/>
      <c r="R405" s="250" t="s">
        <v>31</v>
      </c>
      <c r="S405" s="251">
        <v>0</v>
      </c>
      <c r="T405" s="251" t="s">
        <v>386</v>
      </c>
      <c r="U405" s="252"/>
      <c r="V405" s="239" t="s">
        <v>430</v>
      </c>
      <c r="W405" s="240" t="s">
        <v>390</v>
      </c>
      <c r="X405" s="241">
        <v>44195</v>
      </c>
      <c r="Y405" s="241">
        <v>44560</v>
      </c>
      <c r="Z405" s="241" t="s">
        <v>562</v>
      </c>
      <c r="AA405" s="242">
        <f>SUM(GLOBAL_DATA[[#This Row],[Initial 2020]],GLOBAL_DATA[[#This Row],[Initial 2021]],GLOBAL_DATA[[#This Row],[Initial 2022]],GLOBAL_DATA[[#This Row],[Initial 2023]])</f>
        <v>0</v>
      </c>
      <c r="AB405" s="243">
        <f>SUM(GLOBAL_DATA[[#This Row],[Reestimated 2020]],GLOBAL_DATA[[#This Row],[Reestimated 2021]],GLOBAL_DATA[[#This Row],[Reestimated 2022]],GLOBAL_DATA[[#This Row],[Reestimated 2023]])</f>
        <v>0</v>
      </c>
      <c r="AC405" s="244">
        <f>SUM(GLOBAL_DATA[[#This Row],[Spent 2020]],GLOBAL_DATA[[#This Row],[Spent 2021]],GLOBAL_DATA[[#This Row],[Spent 2022]],GLOBAL_DATA[[#This Row],[Spent 2023]])</f>
        <v>0</v>
      </c>
      <c r="AD405" s="245">
        <v>0</v>
      </c>
      <c r="AE405" s="246">
        <v>0</v>
      </c>
      <c r="AF405" s="247">
        <v>0</v>
      </c>
      <c r="AG405" s="246">
        <v>0</v>
      </c>
      <c r="AH405" s="246">
        <v>0</v>
      </c>
      <c r="AI405" s="246">
        <v>0</v>
      </c>
      <c r="AJ405" s="245">
        <v>0</v>
      </c>
      <c r="AK405" s="246">
        <v>0</v>
      </c>
      <c r="AL405" s="247">
        <v>0</v>
      </c>
      <c r="AM405" s="246">
        <v>0</v>
      </c>
      <c r="AN405" s="246">
        <v>0</v>
      </c>
      <c r="AO405" s="248">
        <v>0</v>
      </c>
      <c r="AP405" s="249" t="s">
        <v>933</v>
      </c>
      <c r="AQ405" s="249" t="s">
        <v>933</v>
      </c>
      <c r="AR405" s="162">
        <f>IF(GLOBAL_DATA[[#This Row],[Target scope]]&lt;&gt;Target_Not_Applicable,GLOBAL_DATA[[#This Row],[Target scope]]*GLOBAL_DATA[[#This Row],[Implementation progress rate]],"")</f>
        <v>0</v>
      </c>
      <c r="AS405" s="180">
        <f>IF(OR(GLOBAL_DATA[[#This Row],[Status]]=DATA!$J$6,GLOBAL_DATA[[#This Row],[Status]]=DATA!$J$7,GLOBAL_DATA[[#This Row],[Status]]=DATA!$J$8),1,0)</f>
        <v>0</v>
      </c>
      <c r="AT405" s="181">
        <f>IF(GLOBAL_DATA[[#This Row],[Status]]=Status_No_Project,"",MAX(GLOBAL_DATA[[#This Row],[Initial end]],GLOBAL_DATA[[#This Row],[Re-estimated end]],43831))</f>
        <v>44560</v>
      </c>
      <c r="AU4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5" s="222">
        <f>IF(GLOBAL_DATA[[#This Row],[Target scope]]&lt;&gt;Target_Not_Applicable,COUNTBLANK(GLOBAL_DATA[[#This Row],[Target scope]:[Target justification (if&lt;100%)]]),0)+IF(GLOBAL_DATA[[#This Row],[Status]]&lt;&gt;Status_No_Project,COUNTBLANK(GLOBAL_DATA[[#This Row],[Implementation progress rate]:[CISO assessment]]),0)</f>
        <v>1</v>
      </c>
      <c r="AW405" s="45">
        <f>SUBTOTAL(103,GLOBAL_DATA[[#This Row],[BU]])</f>
        <v>1</v>
      </c>
    </row>
    <row r="406" spans="1:49" ht="25.5" hidden="1" x14ac:dyDescent="0.25">
      <c r="A406" s="222" t="s">
        <v>40</v>
      </c>
      <c r="B406" s="223" t="s">
        <v>894</v>
      </c>
      <c r="C406" s="223" t="s">
        <v>45</v>
      </c>
      <c r="D406" s="231" t="s">
        <v>660</v>
      </c>
      <c r="E406" s="232" t="s">
        <v>4</v>
      </c>
      <c r="F406" s="232"/>
      <c r="G406" s="233"/>
      <c r="H406" s="221"/>
      <c r="I406" s="231" t="s">
        <v>578</v>
      </c>
      <c r="J406" s="232"/>
      <c r="K406" s="234"/>
      <c r="L406" s="235"/>
      <c r="M406" s="233"/>
      <c r="N406" s="236"/>
      <c r="O406" s="224" t="str">
        <f>IF(GLOBAL_DATA[[#This Row],[Target scope]]="","",INDEX(DATA_TargetStatusChoice[Target_Status_Choice],MATCH(GLOBAL_DATA[[#This Row],[Target scope]],DATA_TargetStatusChoice[Value],1)))</f>
        <v>RISK ACCEPTED</v>
      </c>
      <c r="P406" s="237">
        <v>0</v>
      </c>
      <c r="Q406" s="238"/>
      <c r="R406" s="250" t="s">
        <v>469</v>
      </c>
      <c r="S406" s="251">
        <v>0</v>
      </c>
      <c r="T406" s="251" t="s">
        <v>386</v>
      </c>
      <c r="U406" s="252"/>
      <c r="V406" s="239" t="s">
        <v>430</v>
      </c>
      <c r="W406" s="240" t="s">
        <v>39</v>
      </c>
      <c r="X406" s="241" t="s">
        <v>562</v>
      </c>
      <c r="Y406" s="241" t="s">
        <v>562</v>
      </c>
      <c r="Z406" s="241" t="s">
        <v>562</v>
      </c>
      <c r="AA406" s="242">
        <f>SUM(GLOBAL_DATA[[#This Row],[Initial 2020]],GLOBAL_DATA[[#This Row],[Initial 2021]],GLOBAL_DATA[[#This Row],[Initial 2022]],GLOBAL_DATA[[#This Row],[Initial 2023]])</f>
        <v>0</v>
      </c>
      <c r="AB406" s="243">
        <f>SUM(GLOBAL_DATA[[#This Row],[Reestimated 2020]],GLOBAL_DATA[[#This Row],[Reestimated 2021]],GLOBAL_DATA[[#This Row],[Reestimated 2022]],GLOBAL_DATA[[#This Row],[Reestimated 2023]])</f>
        <v>41</v>
      </c>
      <c r="AC406" s="244">
        <f>SUM(GLOBAL_DATA[[#This Row],[Spent 2020]],GLOBAL_DATA[[#This Row],[Spent 2021]],GLOBAL_DATA[[#This Row],[Spent 2022]],GLOBAL_DATA[[#This Row],[Spent 2023]])</f>
        <v>0</v>
      </c>
      <c r="AD406" s="245">
        <v>0</v>
      </c>
      <c r="AE406" s="246">
        <v>0</v>
      </c>
      <c r="AF406" s="247">
        <v>0</v>
      </c>
      <c r="AG406" s="246">
        <v>0</v>
      </c>
      <c r="AH406" s="246">
        <v>41</v>
      </c>
      <c r="AI406" s="246">
        <v>0</v>
      </c>
      <c r="AJ406" s="245">
        <v>0</v>
      </c>
      <c r="AK406" s="246">
        <v>0</v>
      </c>
      <c r="AL406" s="247">
        <v>0</v>
      </c>
      <c r="AM406" s="246" t="s">
        <v>562</v>
      </c>
      <c r="AN406" s="246" t="s">
        <v>562</v>
      </c>
      <c r="AO406" s="248" t="s">
        <v>562</v>
      </c>
      <c r="AP406" s="249" t="s">
        <v>933</v>
      </c>
      <c r="AQ406" s="249" t="s">
        <v>933</v>
      </c>
      <c r="AR406" s="162">
        <f>IF(GLOBAL_DATA[[#This Row],[Target scope]]&lt;&gt;Target_Not_Applicable,GLOBAL_DATA[[#This Row],[Target scope]]*GLOBAL_DATA[[#This Row],[Implementation progress rate]],"")</f>
        <v>0</v>
      </c>
      <c r="AS406" s="180">
        <f>IF(OR(GLOBAL_DATA[[#This Row],[Status]]=DATA!$J$6,GLOBAL_DATA[[#This Row],[Status]]=DATA!$J$7,GLOBAL_DATA[[#This Row],[Status]]=DATA!$J$8),1,0)</f>
        <v>0</v>
      </c>
      <c r="AT406" s="181" t="str">
        <f>IF(GLOBAL_DATA[[#This Row],[Status]]=Status_No_Project,"",MAX(GLOBAL_DATA[[#This Row],[Initial end]],GLOBAL_DATA[[#This Row],[Re-estimated end]],43831))</f>
        <v/>
      </c>
      <c r="AU4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6" s="222">
        <f>IF(GLOBAL_DATA[[#This Row],[Target scope]]&lt;&gt;Target_Not_Applicable,COUNTBLANK(GLOBAL_DATA[[#This Row],[Target scope]:[Target justification (if&lt;100%)]]),0)+IF(GLOBAL_DATA[[#This Row],[Status]]&lt;&gt;Status_No_Project,COUNTBLANK(GLOBAL_DATA[[#This Row],[Implementation progress rate]:[CISO assessment]]),0)</f>
        <v>1</v>
      </c>
      <c r="AW406" s="45">
        <f>SUBTOTAL(103,GLOBAL_DATA[[#This Row],[BU]])</f>
        <v>0</v>
      </c>
    </row>
    <row r="407" spans="1:49" ht="38.25" x14ac:dyDescent="0.25">
      <c r="A407" s="222" t="s">
        <v>40</v>
      </c>
      <c r="B407" s="223" t="s">
        <v>894</v>
      </c>
      <c r="C407" s="223" t="s">
        <v>45</v>
      </c>
      <c r="D407" s="231" t="s">
        <v>661</v>
      </c>
      <c r="E407" s="232" t="s">
        <v>4</v>
      </c>
      <c r="F407" s="232"/>
      <c r="G407" s="233"/>
      <c r="H407" s="221" t="s">
        <v>570</v>
      </c>
      <c r="I407" s="231" t="s">
        <v>568</v>
      </c>
      <c r="J407" s="232"/>
      <c r="K407" s="234"/>
      <c r="L407" s="235"/>
      <c r="M407" s="233"/>
      <c r="N407" s="236"/>
      <c r="O407" s="224" t="str">
        <f>IF(GLOBAL_DATA[[#This Row],[Target scope]]="","",INDEX(DATA_TargetStatusChoice[Target_Status_Choice],MATCH(GLOBAL_DATA[[#This Row],[Target scope]],DATA_TargetStatusChoice[Value],1)))</f>
        <v>FULL IMPLEMENTATION</v>
      </c>
      <c r="P407" s="237">
        <v>1</v>
      </c>
      <c r="Q407" s="238"/>
      <c r="R407" s="250" t="s">
        <v>32</v>
      </c>
      <c r="S407" s="251">
        <v>0.6</v>
      </c>
      <c r="T407" s="251" t="s">
        <v>386</v>
      </c>
      <c r="U407" s="252"/>
      <c r="V407" s="239" t="s">
        <v>430</v>
      </c>
      <c r="W407" s="240" t="s">
        <v>390</v>
      </c>
      <c r="X407" s="241">
        <v>43831</v>
      </c>
      <c r="Y407" s="241">
        <v>44195</v>
      </c>
      <c r="Z407" s="241" t="s">
        <v>562</v>
      </c>
      <c r="AA407" s="242">
        <f>SUM(GLOBAL_DATA[[#This Row],[Initial 2020]],GLOBAL_DATA[[#This Row],[Initial 2021]],GLOBAL_DATA[[#This Row],[Initial 2022]],GLOBAL_DATA[[#This Row],[Initial 2023]])</f>
        <v>2</v>
      </c>
      <c r="AB407" s="243">
        <f>SUM(GLOBAL_DATA[[#This Row],[Reestimated 2020]],GLOBAL_DATA[[#This Row],[Reestimated 2021]],GLOBAL_DATA[[#This Row],[Reestimated 2022]],GLOBAL_DATA[[#This Row],[Reestimated 2023]])</f>
        <v>2</v>
      </c>
      <c r="AC407" s="244">
        <f>SUM(GLOBAL_DATA[[#This Row],[Spent 2020]],GLOBAL_DATA[[#This Row],[Spent 2021]],GLOBAL_DATA[[#This Row],[Spent 2022]],GLOBAL_DATA[[#This Row],[Spent 2023]])</f>
        <v>0</v>
      </c>
      <c r="AD407" s="245">
        <v>2</v>
      </c>
      <c r="AE407" s="246">
        <v>1</v>
      </c>
      <c r="AF407" s="247">
        <v>0</v>
      </c>
      <c r="AG407" s="246">
        <v>0</v>
      </c>
      <c r="AH407" s="246">
        <v>1</v>
      </c>
      <c r="AI407" s="246">
        <v>0</v>
      </c>
      <c r="AJ407" s="245">
        <v>0</v>
      </c>
      <c r="AK407" s="246">
        <v>0</v>
      </c>
      <c r="AL407" s="247">
        <v>0</v>
      </c>
      <c r="AM407" s="246">
        <v>0</v>
      </c>
      <c r="AN407" s="246">
        <v>0</v>
      </c>
      <c r="AO407" s="248">
        <v>0</v>
      </c>
      <c r="AP407" s="249" t="s">
        <v>933</v>
      </c>
      <c r="AQ407" s="249" t="s">
        <v>933</v>
      </c>
      <c r="AR407" s="162">
        <f>IF(GLOBAL_DATA[[#This Row],[Target scope]]&lt;&gt;Target_Not_Applicable,GLOBAL_DATA[[#This Row],[Target scope]]*GLOBAL_DATA[[#This Row],[Implementation progress rate]],"")</f>
        <v>0.6</v>
      </c>
      <c r="AS407" s="180">
        <f>IF(OR(GLOBAL_DATA[[#This Row],[Status]]=DATA!$J$6,GLOBAL_DATA[[#This Row],[Status]]=DATA!$J$7,GLOBAL_DATA[[#This Row],[Status]]=DATA!$J$8),1,0)</f>
        <v>0</v>
      </c>
      <c r="AT407" s="181">
        <f>IF(GLOBAL_DATA[[#This Row],[Status]]=Status_No_Project,"",MAX(GLOBAL_DATA[[#This Row],[Initial end]],GLOBAL_DATA[[#This Row],[Re-estimated end]],43831))</f>
        <v>44195</v>
      </c>
      <c r="AU4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7" s="222">
        <f>IF(GLOBAL_DATA[[#This Row],[Target scope]]&lt;&gt;Target_Not_Applicable,COUNTBLANK(GLOBAL_DATA[[#This Row],[Target scope]:[Target justification (if&lt;100%)]]),0)+IF(GLOBAL_DATA[[#This Row],[Status]]&lt;&gt;Status_No_Project,COUNTBLANK(GLOBAL_DATA[[#This Row],[Implementation progress rate]:[CISO assessment]]),0)</f>
        <v>1</v>
      </c>
      <c r="AW407" s="45">
        <f>SUBTOTAL(103,GLOBAL_DATA[[#This Row],[BU]])</f>
        <v>1</v>
      </c>
    </row>
    <row r="408" spans="1:49" ht="25.5" hidden="1" x14ac:dyDescent="0.25">
      <c r="A408" s="222" t="s">
        <v>40</v>
      </c>
      <c r="B408" s="223" t="s">
        <v>894</v>
      </c>
      <c r="C408" s="223" t="s">
        <v>45</v>
      </c>
      <c r="D408" s="231" t="s">
        <v>662</v>
      </c>
      <c r="E408" s="232" t="s">
        <v>4</v>
      </c>
      <c r="F408" s="232"/>
      <c r="G408" s="233"/>
      <c r="H408" s="221"/>
      <c r="I408" s="231" t="s">
        <v>578</v>
      </c>
      <c r="J408" s="232"/>
      <c r="K408" s="234"/>
      <c r="L408" s="235"/>
      <c r="M408" s="233"/>
      <c r="N408" s="236"/>
      <c r="O408" s="224" t="str">
        <f>IF(GLOBAL_DATA[[#This Row],[Target scope]]="","",INDEX(DATA_TargetStatusChoice[Target_Status_Choice],MATCH(GLOBAL_DATA[[#This Row],[Target scope]],DATA_TargetStatusChoice[Value],1)))</f>
        <v>RISK ACCEPTED</v>
      </c>
      <c r="P408" s="237">
        <v>0</v>
      </c>
      <c r="Q408" s="238"/>
      <c r="R408" s="250" t="s">
        <v>469</v>
      </c>
      <c r="S408" s="251">
        <v>0</v>
      </c>
      <c r="T408" s="251" t="s">
        <v>386</v>
      </c>
      <c r="U408" s="252"/>
      <c r="V408" s="239" t="s">
        <v>430</v>
      </c>
      <c r="W408" s="240" t="s">
        <v>39</v>
      </c>
      <c r="X408" s="241" t="s">
        <v>562</v>
      </c>
      <c r="Y408" s="241" t="s">
        <v>562</v>
      </c>
      <c r="Z408" s="241" t="s">
        <v>562</v>
      </c>
      <c r="AA408" s="242">
        <f>SUM(GLOBAL_DATA[[#This Row],[Initial 2020]],GLOBAL_DATA[[#This Row],[Initial 2021]],GLOBAL_DATA[[#This Row],[Initial 2022]],GLOBAL_DATA[[#This Row],[Initial 2023]])</f>
        <v>0</v>
      </c>
      <c r="AB408" s="243">
        <f>SUM(GLOBAL_DATA[[#This Row],[Reestimated 2020]],GLOBAL_DATA[[#This Row],[Reestimated 2021]],GLOBAL_DATA[[#This Row],[Reestimated 2022]],GLOBAL_DATA[[#This Row],[Reestimated 2023]])</f>
        <v>0</v>
      </c>
      <c r="AC408" s="244">
        <f>SUM(GLOBAL_DATA[[#This Row],[Spent 2020]],GLOBAL_DATA[[#This Row],[Spent 2021]],GLOBAL_DATA[[#This Row],[Spent 2022]],GLOBAL_DATA[[#This Row],[Spent 2023]])</f>
        <v>0</v>
      </c>
      <c r="AD408" s="245" t="s">
        <v>562</v>
      </c>
      <c r="AE408" s="246" t="s">
        <v>562</v>
      </c>
      <c r="AF408" s="247">
        <v>0</v>
      </c>
      <c r="AG408" s="246">
        <v>0</v>
      </c>
      <c r="AH408" s="246">
        <v>0</v>
      </c>
      <c r="AI408" s="246">
        <v>0</v>
      </c>
      <c r="AJ408" s="245">
        <v>0</v>
      </c>
      <c r="AK408" s="246">
        <v>0</v>
      </c>
      <c r="AL408" s="247">
        <v>0</v>
      </c>
      <c r="AM408" s="246">
        <v>0</v>
      </c>
      <c r="AN408" s="246">
        <v>0</v>
      </c>
      <c r="AO408" s="248">
        <v>0</v>
      </c>
      <c r="AP408" s="249" t="s">
        <v>933</v>
      </c>
      <c r="AQ408" s="249" t="s">
        <v>933</v>
      </c>
      <c r="AR408" s="162">
        <f>IF(GLOBAL_DATA[[#This Row],[Target scope]]&lt;&gt;Target_Not_Applicable,GLOBAL_DATA[[#This Row],[Target scope]]*GLOBAL_DATA[[#This Row],[Implementation progress rate]],"")</f>
        <v>0</v>
      </c>
      <c r="AS408" s="180">
        <f>IF(OR(GLOBAL_DATA[[#This Row],[Status]]=DATA!$J$6,GLOBAL_DATA[[#This Row],[Status]]=DATA!$J$7,GLOBAL_DATA[[#This Row],[Status]]=DATA!$J$8),1,0)</f>
        <v>0</v>
      </c>
      <c r="AT408" s="181" t="str">
        <f>IF(GLOBAL_DATA[[#This Row],[Status]]=Status_No_Project,"",MAX(GLOBAL_DATA[[#This Row],[Initial end]],GLOBAL_DATA[[#This Row],[Re-estimated end]],43831))</f>
        <v/>
      </c>
      <c r="AU4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8" s="222">
        <f>IF(GLOBAL_DATA[[#This Row],[Target scope]]&lt;&gt;Target_Not_Applicable,COUNTBLANK(GLOBAL_DATA[[#This Row],[Target scope]:[Target justification (if&lt;100%)]]),0)+IF(GLOBAL_DATA[[#This Row],[Status]]&lt;&gt;Status_No_Project,COUNTBLANK(GLOBAL_DATA[[#This Row],[Implementation progress rate]:[CISO assessment]]),0)</f>
        <v>1</v>
      </c>
      <c r="AW408" s="45">
        <f>SUBTOTAL(103,GLOBAL_DATA[[#This Row],[BU]])</f>
        <v>0</v>
      </c>
    </row>
    <row r="409" spans="1:49" ht="38.25" hidden="1" x14ac:dyDescent="0.25">
      <c r="A409" s="222" t="s">
        <v>40</v>
      </c>
      <c r="B409" s="223" t="s">
        <v>894</v>
      </c>
      <c r="C409" s="223" t="s">
        <v>45</v>
      </c>
      <c r="D409" s="231" t="s">
        <v>663</v>
      </c>
      <c r="E409" s="232" t="s">
        <v>4</v>
      </c>
      <c r="F409" s="232"/>
      <c r="G409" s="233"/>
      <c r="H409" s="221"/>
      <c r="I409" s="231" t="s">
        <v>568</v>
      </c>
      <c r="J409" s="232"/>
      <c r="K409" s="234"/>
      <c r="L409" s="235"/>
      <c r="M409" s="233"/>
      <c r="N409" s="236"/>
      <c r="O409" s="224" t="str">
        <f>IF(GLOBAL_DATA[[#This Row],[Target scope]]="","",INDEX(DATA_TargetStatusChoice[Target_Status_Choice],MATCH(GLOBAL_DATA[[#This Row],[Target scope]],DATA_TargetStatusChoice[Value],1)))</f>
        <v>FULL IMPLEMENTATION</v>
      </c>
      <c r="P409" s="237">
        <v>1</v>
      </c>
      <c r="Q409" s="238"/>
      <c r="R409" s="250" t="s">
        <v>32</v>
      </c>
      <c r="S409" s="251">
        <v>0.2</v>
      </c>
      <c r="T409" s="251" t="s">
        <v>386</v>
      </c>
      <c r="U409" s="252"/>
      <c r="V409" s="239" t="s">
        <v>430</v>
      </c>
      <c r="W409" s="240" t="s">
        <v>921</v>
      </c>
      <c r="X409" s="241">
        <v>43831</v>
      </c>
      <c r="Y409" s="241">
        <v>44195</v>
      </c>
      <c r="Z409" s="241" t="s">
        <v>562</v>
      </c>
      <c r="AA409" s="242">
        <f>SUM(GLOBAL_DATA[[#This Row],[Initial 2020]],GLOBAL_DATA[[#This Row],[Initial 2021]],GLOBAL_DATA[[#This Row],[Initial 2022]],GLOBAL_DATA[[#This Row],[Initial 2023]])</f>
        <v>0</v>
      </c>
      <c r="AB409" s="243">
        <f>SUM(GLOBAL_DATA[[#This Row],[Reestimated 2020]],GLOBAL_DATA[[#This Row],[Reestimated 2021]],GLOBAL_DATA[[#This Row],[Reestimated 2022]],GLOBAL_DATA[[#This Row],[Reestimated 2023]])</f>
        <v>0</v>
      </c>
      <c r="AC409" s="244">
        <f>SUM(GLOBAL_DATA[[#This Row],[Spent 2020]],GLOBAL_DATA[[#This Row],[Spent 2021]],GLOBAL_DATA[[#This Row],[Spent 2022]],GLOBAL_DATA[[#This Row],[Spent 2023]])</f>
        <v>0</v>
      </c>
      <c r="AD409" s="245">
        <v>0</v>
      </c>
      <c r="AE409" s="246">
        <v>0</v>
      </c>
      <c r="AF409" s="247">
        <v>0</v>
      </c>
      <c r="AG409" s="246">
        <v>0</v>
      </c>
      <c r="AH409" s="246">
        <v>0</v>
      </c>
      <c r="AI409" s="246">
        <v>0</v>
      </c>
      <c r="AJ409" s="245">
        <v>0</v>
      </c>
      <c r="AK409" s="246">
        <v>0</v>
      </c>
      <c r="AL409" s="247">
        <v>0</v>
      </c>
      <c r="AM409" s="246">
        <v>0</v>
      </c>
      <c r="AN409" s="246">
        <v>0</v>
      </c>
      <c r="AO409" s="248">
        <v>0</v>
      </c>
      <c r="AP409" s="249" t="s">
        <v>933</v>
      </c>
      <c r="AQ409" s="249" t="s">
        <v>933</v>
      </c>
      <c r="AR409" s="162">
        <f>IF(GLOBAL_DATA[[#This Row],[Target scope]]&lt;&gt;Target_Not_Applicable,GLOBAL_DATA[[#This Row],[Target scope]]*GLOBAL_DATA[[#This Row],[Implementation progress rate]],"")</f>
        <v>0.2</v>
      </c>
      <c r="AS409" s="180">
        <f>IF(OR(GLOBAL_DATA[[#This Row],[Status]]=DATA!$J$6,GLOBAL_DATA[[#This Row],[Status]]=DATA!$J$7,GLOBAL_DATA[[#This Row],[Status]]=DATA!$J$8),1,0)</f>
        <v>0</v>
      </c>
      <c r="AT409" s="181">
        <f>IF(GLOBAL_DATA[[#This Row],[Status]]=Status_No_Project,"",MAX(GLOBAL_DATA[[#This Row],[Initial end]],GLOBAL_DATA[[#This Row],[Re-estimated end]],43831))</f>
        <v>44195</v>
      </c>
      <c r="AU4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9" s="222">
        <f>IF(GLOBAL_DATA[[#This Row],[Target scope]]&lt;&gt;Target_Not_Applicable,COUNTBLANK(GLOBAL_DATA[[#This Row],[Target scope]:[Target justification (if&lt;100%)]]),0)+IF(GLOBAL_DATA[[#This Row],[Status]]&lt;&gt;Status_No_Project,COUNTBLANK(GLOBAL_DATA[[#This Row],[Implementation progress rate]:[CISO assessment]]),0)</f>
        <v>1</v>
      </c>
      <c r="AW409" s="45">
        <f>SUBTOTAL(103,GLOBAL_DATA[[#This Row],[BU]])</f>
        <v>0</v>
      </c>
    </row>
    <row r="410" spans="1:49" ht="38.25" hidden="1" x14ac:dyDescent="0.25">
      <c r="A410" s="222" t="s">
        <v>40</v>
      </c>
      <c r="B410" s="223" t="s">
        <v>894</v>
      </c>
      <c r="C410" s="223" t="s">
        <v>45</v>
      </c>
      <c r="D410" s="231" t="s">
        <v>664</v>
      </c>
      <c r="E410" s="232" t="s">
        <v>4</v>
      </c>
      <c r="F410" s="232"/>
      <c r="G410" s="233"/>
      <c r="H410" s="221"/>
      <c r="I410" s="231" t="s">
        <v>571</v>
      </c>
      <c r="J410" s="232"/>
      <c r="K410" s="234"/>
      <c r="L410" s="235"/>
      <c r="M410" s="233"/>
      <c r="N410" s="236"/>
      <c r="O410" s="224" t="str">
        <f>IF(GLOBAL_DATA[[#This Row],[Target scope]]="","",INDEX(DATA_TargetStatusChoice[Target_Status_Choice],MATCH(GLOBAL_DATA[[#This Row],[Target scope]],DATA_TargetStatusChoice[Value],1)))</f>
        <v>FULL IMPLEMENTATION</v>
      </c>
      <c r="P410" s="237">
        <v>1</v>
      </c>
      <c r="Q410" s="238"/>
      <c r="R410" s="250" t="s">
        <v>31</v>
      </c>
      <c r="S410" s="251">
        <v>0</v>
      </c>
      <c r="T410" s="251" t="s">
        <v>386</v>
      </c>
      <c r="U410" s="252"/>
      <c r="V410" s="239" t="s">
        <v>430</v>
      </c>
      <c r="W410" s="240" t="s">
        <v>39</v>
      </c>
      <c r="X410" s="241">
        <v>44562</v>
      </c>
      <c r="Y410" s="241">
        <v>45290</v>
      </c>
      <c r="Z410" s="241" t="s">
        <v>562</v>
      </c>
      <c r="AA410" s="242">
        <f>SUM(GLOBAL_DATA[[#This Row],[Initial 2020]],GLOBAL_DATA[[#This Row],[Initial 2021]],GLOBAL_DATA[[#This Row],[Initial 2022]],GLOBAL_DATA[[#This Row],[Initial 2023]])</f>
        <v>8</v>
      </c>
      <c r="AB410" s="243">
        <f>SUM(GLOBAL_DATA[[#This Row],[Reestimated 2020]],GLOBAL_DATA[[#This Row],[Reestimated 2021]],GLOBAL_DATA[[#This Row],[Reestimated 2022]],GLOBAL_DATA[[#This Row],[Reestimated 2023]])</f>
        <v>9</v>
      </c>
      <c r="AC410" s="244">
        <f>SUM(GLOBAL_DATA[[#This Row],[Spent 2020]],GLOBAL_DATA[[#This Row],[Spent 2021]],GLOBAL_DATA[[#This Row],[Spent 2022]],GLOBAL_DATA[[#This Row],[Spent 2023]])</f>
        <v>0</v>
      </c>
      <c r="AD410" s="245">
        <v>0</v>
      </c>
      <c r="AE410" s="246">
        <v>0</v>
      </c>
      <c r="AF410" s="247">
        <v>0</v>
      </c>
      <c r="AG410" s="246">
        <v>8</v>
      </c>
      <c r="AH410" s="246">
        <v>0</v>
      </c>
      <c r="AI410" s="246">
        <v>0</v>
      </c>
      <c r="AJ410" s="245">
        <v>0</v>
      </c>
      <c r="AK410" s="246">
        <v>9</v>
      </c>
      <c r="AL410" s="247">
        <v>0</v>
      </c>
      <c r="AM410" s="246">
        <v>0</v>
      </c>
      <c r="AN410" s="246">
        <v>0</v>
      </c>
      <c r="AO410" s="248">
        <v>0</v>
      </c>
      <c r="AP410" s="249" t="s">
        <v>933</v>
      </c>
      <c r="AQ410" s="249" t="s">
        <v>933</v>
      </c>
      <c r="AR410" s="162">
        <f>IF(GLOBAL_DATA[[#This Row],[Target scope]]&lt;&gt;Target_Not_Applicable,GLOBAL_DATA[[#This Row],[Target scope]]*GLOBAL_DATA[[#This Row],[Implementation progress rate]],"")</f>
        <v>0</v>
      </c>
      <c r="AS410" s="180">
        <f>IF(OR(GLOBAL_DATA[[#This Row],[Status]]=DATA!$J$6,GLOBAL_DATA[[#This Row],[Status]]=DATA!$J$7,GLOBAL_DATA[[#This Row],[Status]]=DATA!$J$8),1,0)</f>
        <v>0</v>
      </c>
      <c r="AT410" s="181">
        <f>IF(GLOBAL_DATA[[#This Row],[Status]]=Status_No_Project,"",MAX(GLOBAL_DATA[[#This Row],[Initial end]],GLOBAL_DATA[[#This Row],[Re-estimated end]],43831))</f>
        <v>45290</v>
      </c>
      <c r="AU4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0" s="222">
        <f>IF(GLOBAL_DATA[[#This Row],[Target scope]]&lt;&gt;Target_Not_Applicable,COUNTBLANK(GLOBAL_DATA[[#This Row],[Target scope]:[Target justification (if&lt;100%)]]),0)+IF(GLOBAL_DATA[[#This Row],[Status]]&lt;&gt;Status_No_Project,COUNTBLANK(GLOBAL_DATA[[#This Row],[Implementation progress rate]:[CISO assessment]]),0)</f>
        <v>1</v>
      </c>
      <c r="AW410" s="45">
        <f>SUBTOTAL(103,GLOBAL_DATA[[#This Row],[BU]])</f>
        <v>0</v>
      </c>
    </row>
    <row r="411" spans="1:49" ht="25.5" x14ac:dyDescent="0.25">
      <c r="A411" s="222" t="s">
        <v>40</v>
      </c>
      <c r="B411" s="223" t="s">
        <v>894</v>
      </c>
      <c r="C411" s="223" t="s">
        <v>45</v>
      </c>
      <c r="D411" s="231" t="s">
        <v>665</v>
      </c>
      <c r="E411" s="232" t="s">
        <v>4</v>
      </c>
      <c r="F411" s="232"/>
      <c r="G411" s="233"/>
      <c r="H411" s="221" t="s">
        <v>570</v>
      </c>
      <c r="I411" s="231" t="s">
        <v>578</v>
      </c>
      <c r="J411" s="232"/>
      <c r="K411" s="234"/>
      <c r="L411" s="235"/>
      <c r="M411" s="233"/>
      <c r="N411" s="236"/>
      <c r="O411" s="224" t="str">
        <f>IF(GLOBAL_DATA[[#This Row],[Target scope]]="","",INDEX(DATA_TargetStatusChoice[Target_Status_Choice],MATCH(GLOBAL_DATA[[#This Row],[Target scope]],DATA_TargetStatusChoice[Value],1)))</f>
        <v>RISK ACCEPTED</v>
      </c>
      <c r="P411" s="237">
        <v>0</v>
      </c>
      <c r="Q411" s="238"/>
      <c r="R411" s="250" t="s">
        <v>469</v>
      </c>
      <c r="S411" s="251">
        <v>0</v>
      </c>
      <c r="T411" s="251" t="s">
        <v>386</v>
      </c>
      <c r="U411" s="252"/>
      <c r="V411" s="239" t="s">
        <v>430</v>
      </c>
      <c r="W411" s="240" t="s">
        <v>39</v>
      </c>
      <c r="X411" s="241" t="s">
        <v>562</v>
      </c>
      <c r="Y411" s="241" t="s">
        <v>562</v>
      </c>
      <c r="Z411" s="241" t="s">
        <v>562</v>
      </c>
      <c r="AA411" s="242">
        <f>SUM(GLOBAL_DATA[[#This Row],[Initial 2020]],GLOBAL_DATA[[#This Row],[Initial 2021]],GLOBAL_DATA[[#This Row],[Initial 2022]],GLOBAL_DATA[[#This Row],[Initial 2023]])</f>
        <v>0</v>
      </c>
      <c r="AB411" s="243">
        <f>SUM(GLOBAL_DATA[[#This Row],[Reestimated 2020]],GLOBAL_DATA[[#This Row],[Reestimated 2021]],GLOBAL_DATA[[#This Row],[Reestimated 2022]],GLOBAL_DATA[[#This Row],[Reestimated 2023]])</f>
        <v>0</v>
      </c>
      <c r="AC411" s="244">
        <f>SUM(GLOBAL_DATA[[#This Row],[Spent 2020]],GLOBAL_DATA[[#This Row],[Spent 2021]],GLOBAL_DATA[[#This Row],[Spent 2022]],GLOBAL_DATA[[#This Row],[Spent 2023]])</f>
        <v>0</v>
      </c>
      <c r="AD411" s="245">
        <v>0</v>
      </c>
      <c r="AE411" s="246">
        <v>0</v>
      </c>
      <c r="AF411" s="247">
        <v>0</v>
      </c>
      <c r="AG411" s="246">
        <v>0</v>
      </c>
      <c r="AH411" s="246">
        <v>0</v>
      </c>
      <c r="AI411" s="246">
        <v>0</v>
      </c>
      <c r="AJ411" s="245">
        <v>0</v>
      </c>
      <c r="AK411" s="246">
        <v>0</v>
      </c>
      <c r="AL411" s="247">
        <v>0</v>
      </c>
      <c r="AM411" s="246">
        <v>0</v>
      </c>
      <c r="AN411" s="246">
        <v>0</v>
      </c>
      <c r="AO411" s="248">
        <v>0</v>
      </c>
      <c r="AP411" s="249" t="s">
        <v>933</v>
      </c>
      <c r="AQ411" s="249" t="s">
        <v>933</v>
      </c>
      <c r="AR411" s="162">
        <f>IF(GLOBAL_DATA[[#This Row],[Target scope]]&lt;&gt;Target_Not_Applicable,GLOBAL_DATA[[#This Row],[Target scope]]*GLOBAL_DATA[[#This Row],[Implementation progress rate]],"")</f>
        <v>0</v>
      </c>
      <c r="AS411" s="180">
        <f>IF(OR(GLOBAL_DATA[[#This Row],[Status]]=DATA!$J$6,GLOBAL_DATA[[#This Row],[Status]]=DATA!$J$7,GLOBAL_DATA[[#This Row],[Status]]=DATA!$J$8),1,0)</f>
        <v>0</v>
      </c>
      <c r="AT411" s="181" t="str">
        <f>IF(GLOBAL_DATA[[#This Row],[Status]]=Status_No_Project,"",MAX(GLOBAL_DATA[[#This Row],[Initial end]],GLOBAL_DATA[[#This Row],[Re-estimated end]],43831))</f>
        <v/>
      </c>
      <c r="AU4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1" s="222">
        <f>IF(GLOBAL_DATA[[#This Row],[Target scope]]&lt;&gt;Target_Not_Applicable,COUNTBLANK(GLOBAL_DATA[[#This Row],[Target scope]:[Target justification (if&lt;100%)]]),0)+IF(GLOBAL_DATA[[#This Row],[Status]]&lt;&gt;Status_No_Project,COUNTBLANK(GLOBAL_DATA[[#This Row],[Implementation progress rate]:[CISO assessment]]),0)</f>
        <v>1</v>
      </c>
      <c r="AW411" s="45">
        <f>SUBTOTAL(103,GLOBAL_DATA[[#This Row],[BU]])</f>
        <v>1</v>
      </c>
    </row>
    <row r="412" spans="1:49" ht="38.25" hidden="1" x14ac:dyDescent="0.25">
      <c r="A412" s="222" t="s">
        <v>40</v>
      </c>
      <c r="B412" s="223" t="s">
        <v>894</v>
      </c>
      <c r="C412" s="223" t="s">
        <v>45</v>
      </c>
      <c r="D412" s="231" t="s">
        <v>666</v>
      </c>
      <c r="E412" s="232" t="s">
        <v>4</v>
      </c>
      <c r="F412" s="232"/>
      <c r="G412" s="233"/>
      <c r="H412" s="221"/>
      <c r="I412" s="231" t="s">
        <v>568</v>
      </c>
      <c r="J412" s="232"/>
      <c r="K412" s="234"/>
      <c r="L412" s="235"/>
      <c r="M412" s="233"/>
      <c r="N412" s="236"/>
      <c r="O412" s="224" t="str">
        <f>IF(GLOBAL_DATA[[#This Row],[Target scope]]="","",INDEX(DATA_TargetStatusChoice[Target_Status_Choice],MATCH(GLOBAL_DATA[[#This Row],[Target scope]],DATA_TargetStatusChoice[Value],1)))</f>
        <v>FULL IMPLEMENTATION</v>
      </c>
      <c r="P412" s="237">
        <v>1</v>
      </c>
      <c r="Q412" s="238"/>
      <c r="R412" s="250" t="s">
        <v>32</v>
      </c>
      <c r="S412" s="251">
        <v>0.5</v>
      </c>
      <c r="T412" s="251" t="s">
        <v>386</v>
      </c>
      <c r="U412" s="252"/>
      <c r="V412" s="239" t="s">
        <v>430</v>
      </c>
      <c r="W412" s="240" t="s">
        <v>921</v>
      </c>
      <c r="X412" s="241">
        <v>43831</v>
      </c>
      <c r="Y412" s="241">
        <v>44195</v>
      </c>
      <c r="Z412" s="241" t="s">
        <v>562</v>
      </c>
      <c r="AA412" s="242">
        <f>SUM(GLOBAL_DATA[[#This Row],[Initial 2020]],GLOBAL_DATA[[#This Row],[Initial 2021]],GLOBAL_DATA[[#This Row],[Initial 2022]],GLOBAL_DATA[[#This Row],[Initial 2023]])</f>
        <v>8</v>
      </c>
      <c r="AB412" s="243">
        <f>SUM(GLOBAL_DATA[[#This Row],[Reestimated 2020]],GLOBAL_DATA[[#This Row],[Reestimated 2021]],GLOBAL_DATA[[#This Row],[Reestimated 2022]],GLOBAL_DATA[[#This Row],[Reestimated 2023]])</f>
        <v>14</v>
      </c>
      <c r="AC412" s="244">
        <f>SUM(GLOBAL_DATA[[#This Row],[Spent 2020]],GLOBAL_DATA[[#This Row],[Spent 2021]],GLOBAL_DATA[[#This Row],[Spent 2022]],GLOBAL_DATA[[#This Row],[Spent 2023]])</f>
        <v>0</v>
      </c>
      <c r="AD412" s="245">
        <v>8</v>
      </c>
      <c r="AE412" s="246">
        <v>7</v>
      </c>
      <c r="AF412" s="247">
        <v>0</v>
      </c>
      <c r="AG412" s="246">
        <v>0</v>
      </c>
      <c r="AH412" s="246">
        <v>7</v>
      </c>
      <c r="AI412" s="246">
        <v>0</v>
      </c>
      <c r="AJ412" s="245">
        <v>0</v>
      </c>
      <c r="AK412" s="246">
        <v>0</v>
      </c>
      <c r="AL412" s="247">
        <v>0</v>
      </c>
      <c r="AM412" s="246">
        <v>0</v>
      </c>
      <c r="AN412" s="246">
        <v>0</v>
      </c>
      <c r="AO412" s="248">
        <v>0</v>
      </c>
      <c r="AP412" s="249" t="s">
        <v>933</v>
      </c>
      <c r="AQ412" s="249" t="s">
        <v>933</v>
      </c>
      <c r="AR412" s="162">
        <f>IF(GLOBAL_DATA[[#This Row],[Target scope]]&lt;&gt;Target_Not_Applicable,GLOBAL_DATA[[#This Row],[Target scope]]*GLOBAL_DATA[[#This Row],[Implementation progress rate]],"")</f>
        <v>0.5</v>
      </c>
      <c r="AS412" s="180">
        <f>IF(OR(GLOBAL_DATA[[#This Row],[Status]]=DATA!$J$6,GLOBAL_DATA[[#This Row],[Status]]=DATA!$J$7,GLOBAL_DATA[[#This Row],[Status]]=DATA!$J$8),1,0)</f>
        <v>0</v>
      </c>
      <c r="AT412" s="181">
        <f>IF(GLOBAL_DATA[[#This Row],[Status]]=Status_No_Project,"",MAX(GLOBAL_DATA[[#This Row],[Initial end]],GLOBAL_DATA[[#This Row],[Re-estimated end]],43831))</f>
        <v>44195</v>
      </c>
      <c r="AU4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2" s="222">
        <f>IF(GLOBAL_DATA[[#This Row],[Target scope]]&lt;&gt;Target_Not_Applicable,COUNTBLANK(GLOBAL_DATA[[#This Row],[Target scope]:[Target justification (if&lt;100%)]]),0)+IF(GLOBAL_DATA[[#This Row],[Status]]&lt;&gt;Status_No_Project,COUNTBLANK(GLOBAL_DATA[[#This Row],[Implementation progress rate]:[CISO assessment]]),0)</f>
        <v>1</v>
      </c>
      <c r="AW412" s="45">
        <f>SUBTOTAL(103,GLOBAL_DATA[[#This Row],[BU]])</f>
        <v>0</v>
      </c>
    </row>
    <row r="413" spans="1:49" ht="38.25" hidden="1" x14ac:dyDescent="0.25">
      <c r="A413" s="222" t="s">
        <v>40</v>
      </c>
      <c r="B413" s="223" t="s">
        <v>894</v>
      </c>
      <c r="C413" s="223" t="s">
        <v>45</v>
      </c>
      <c r="D413" s="231" t="s">
        <v>667</v>
      </c>
      <c r="E413" s="232" t="s">
        <v>4</v>
      </c>
      <c r="F413" s="232"/>
      <c r="G413" s="233"/>
      <c r="H413" s="221"/>
      <c r="I413" s="231" t="s">
        <v>568</v>
      </c>
      <c r="J413" s="232"/>
      <c r="K413" s="234"/>
      <c r="L413" s="235"/>
      <c r="M413" s="233"/>
      <c r="N413" s="236"/>
      <c r="O413" s="224" t="str">
        <f>IF(GLOBAL_DATA[[#This Row],[Target scope]]="","",INDEX(DATA_TargetStatusChoice[Target_Status_Choice],MATCH(GLOBAL_DATA[[#This Row],[Target scope]],DATA_TargetStatusChoice[Value],1)))</f>
        <v>FULL IMPLEMENTATION</v>
      </c>
      <c r="P413" s="237">
        <v>1</v>
      </c>
      <c r="Q413" s="238"/>
      <c r="R413" s="250" t="s">
        <v>32</v>
      </c>
      <c r="S413" s="251">
        <v>0.6</v>
      </c>
      <c r="T413" s="251" t="s">
        <v>386</v>
      </c>
      <c r="U413" s="252"/>
      <c r="V413" s="239" t="s">
        <v>430</v>
      </c>
      <c r="W413" s="240" t="s">
        <v>921</v>
      </c>
      <c r="X413" s="241">
        <v>43831</v>
      </c>
      <c r="Y413" s="241">
        <v>44195</v>
      </c>
      <c r="Z413" s="241" t="s">
        <v>562</v>
      </c>
      <c r="AA413" s="242">
        <f>SUM(GLOBAL_DATA[[#This Row],[Initial 2020]],GLOBAL_DATA[[#This Row],[Initial 2021]],GLOBAL_DATA[[#This Row],[Initial 2022]],GLOBAL_DATA[[#This Row],[Initial 2023]])</f>
        <v>0</v>
      </c>
      <c r="AB413" s="243">
        <f>SUM(GLOBAL_DATA[[#This Row],[Reestimated 2020]],GLOBAL_DATA[[#This Row],[Reestimated 2021]],GLOBAL_DATA[[#This Row],[Reestimated 2022]],GLOBAL_DATA[[#This Row],[Reestimated 2023]])</f>
        <v>0</v>
      </c>
      <c r="AC413" s="244">
        <f>SUM(GLOBAL_DATA[[#This Row],[Spent 2020]],GLOBAL_DATA[[#This Row],[Spent 2021]],GLOBAL_DATA[[#This Row],[Spent 2022]],GLOBAL_DATA[[#This Row],[Spent 2023]])</f>
        <v>0</v>
      </c>
      <c r="AD413" s="245">
        <v>0</v>
      </c>
      <c r="AE413" s="246">
        <v>0</v>
      </c>
      <c r="AF413" s="247">
        <v>0</v>
      </c>
      <c r="AG413" s="246">
        <v>0</v>
      </c>
      <c r="AH413" s="246">
        <v>0</v>
      </c>
      <c r="AI413" s="246">
        <v>0</v>
      </c>
      <c r="AJ413" s="245">
        <v>0</v>
      </c>
      <c r="AK413" s="246">
        <v>0</v>
      </c>
      <c r="AL413" s="247">
        <v>0</v>
      </c>
      <c r="AM413" s="246">
        <v>0</v>
      </c>
      <c r="AN413" s="246">
        <v>0</v>
      </c>
      <c r="AO413" s="248">
        <v>0</v>
      </c>
      <c r="AP413" s="249" t="s">
        <v>933</v>
      </c>
      <c r="AQ413" s="249" t="s">
        <v>933</v>
      </c>
      <c r="AR413" s="162">
        <f>IF(GLOBAL_DATA[[#This Row],[Target scope]]&lt;&gt;Target_Not_Applicable,GLOBAL_DATA[[#This Row],[Target scope]]*GLOBAL_DATA[[#This Row],[Implementation progress rate]],"")</f>
        <v>0.6</v>
      </c>
      <c r="AS413" s="180">
        <f>IF(OR(GLOBAL_DATA[[#This Row],[Status]]=DATA!$J$6,GLOBAL_DATA[[#This Row],[Status]]=DATA!$J$7,GLOBAL_DATA[[#This Row],[Status]]=DATA!$J$8),1,0)</f>
        <v>0</v>
      </c>
      <c r="AT413" s="181">
        <f>IF(GLOBAL_DATA[[#This Row],[Status]]=Status_No_Project,"",MAX(GLOBAL_DATA[[#This Row],[Initial end]],GLOBAL_DATA[[#This Row],[Re-estimated end]],43831))</f>
        <v>44195</v>
      </c>
      <c r="AU4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3" s="222">
        <f>IF(GLOBAL_DATA[[#This Row],[Target scope]]&lt;&gt;Target_Not_Applicable,COUNTBLANK(GLOBAL_DATA[[#This Row],[Target scope]:[Target justification (if&lt;100%)]]),0)+IF(GLOBAL_DATA[[#This Row],[Status]]&lt;&gt;Status_No_Project,COUNTBLANK(GLOBAL_DATA[[#This Row],[Implementation progress rate]:[CISO assessment]]),0)</f>
        <v>1</v>
      </c>
      <c r="AW413" s="45">
        <f>SUBTOTAL(103,GLOBAL_DATA[[#This Row],[BU]])</f>
        <v>0</v>
      </c>
    </row>
    <row r="414" spans="1:49" ht="38.25" hidden="1" x14ac:dyDescent="0.25">
      <c r="A414" s="222" t="s">
        <v>40</v>
      </c>
      <c r="B414" s="223" t="s">
        <v>894</v>
      </c>
      <c r="C414" s="223" t="s">
        <v>45</v>
      </c>
      <c r="D414" s="231" t="s">
        <v>668</v>
      </c>
      <c r="E414" s="232" t="s">
        <v>4</v>
      </c>
      <c r="F414" s="232"/>
      <c r="G414" s="233"/>
      <c r="H414" s="221"/>
      <c r="I414" s="231" t="s">
        <v>568</v>
      </c>
      <c r="J414" s="232"/>
      <c r="K414" s="234"/>
      <c r="L414" s="235"/>
      <c r="M414" s="233"/>
      <c r="N414" s="236"/>
      <c r="O414" s="224" t="str">
        <f>IF(GLOBAL_DATA[[#This Row],[Target scope]]="","",INDEX(DATA_TargetStatusChoice[Target_Status_Choice],MATCH(GLOBAL_DATA[[#This Row],[Target scope]],DATA_TargetStatusChoice[Value],1)))</f>
        <v>FULL IMPLEMENTATION</v>
      </c>
      <c r="P414" s="237">
        <v>1</v>
      </c>
      <c r="Q414" s="238"/>
      <c r="R414" s="250" t="s">
        <v>32</v>
      </c>
      <c r="S414" s="251">
        <v>0.8</v>
      </c>
      <c r="T414" s="251" t="s">
        <v>386</v>
      </c>
      <c r="U414" s="252"/>
      <c r="V414" s="239" t="s">
        <v>430</v>
      </c>
      <c r="W414" s="240" t="s">
        <v>921</v>
      </c>
      <c r="X414" s="241">
        <v>43831</v>
      </c>
      <c r="Y414" s="241">
        <v>44195</v>
      </c>
      <c r="Z414" s="241" t="s">
        <v>562</v>
      </c>
      <c r="AA414" s="242">
        <f>SUM(GLOBAL_DATA[[#This Row],[Initial 2020]],GLOBAL_DATA[[#This Row],[Initial 2021]],GLOBAL_DATA[[#This Row],[Initial 2022]],GLOBAL_DATA[[#This Row],[Initial 2023]])</f>
        <v>0</v>
      </c>
      <c r="AB414" s="243">
        <f>SUM(GLOBAL_DATA[[#This Row],[Reestimated 2020]],GLOBAL_DATA[[#This Row],[Reestimated 2021]],GLOBAL_DATA[[#This Row],[Reestimated 2022]],GLOBAL_DATA[[#This Row],[Reestimated 2023]])</f>
        <v>0</v>
      </c>
      <c r="AC414" s="244">
        <f>SUM(GLOBAL_DATA[[#This Row],[Spent 2020]],GLOBAL_DATA[[#This Row],[Spent 2021]],GLOBAL_DATA[[#This Row],[Spent 2022]],GLOBAL_DATA[[#This Row],[Spent 2023]])</f>
        <v>0</v>
      </c>
      <c r="AD414" s="245">
        <v>0</v>
      </c>
      <c r="AE414" s="246">
        <v>0</v>
      </c>
      <c r="AF414" s="247">
        <v>0</v>
      </c>
      <c r="AG414" s="246">
        <v>0</v>
      </c>
      <c r="AH414" s="246">
        <v>0</v>
      </c>
      <c r="AI414" s="246">
        <v>0</v>
      </c>
      <c r="AJ414" s="245">
        <v>0</v>
      </c>
      <c r="AK414" s="246">
        <v>0</v>
      </c>
      <c r="AL414" s="247">
        <v>0</v>
      </c>
      <c r="AM414" s="246">
        <v>0</v>
      </c>
      <c r="AN414" s="246">
        <v>0</v>
      </c>
      <c r="AO414" s="248">
        <v>0</v>
      </c>
      <c r="AP414" s="249" t="s">
        <v>933</v>
      </c>
      <c r="AQ414" s="249" t="s">
        <v>933</v>
      </c>
      <c r="AR414" s="162">
        <f>IF(GLOBAL_DATA[[#This Row],[Target scope]]&lt;&gt;Target_Not_Applicable,GLOBAL_DATA[[#This Row],[Target scope]]*GLOBAL_DATA[[#This Row],[Implementation progress rate]],"")</f>
        <v>0.8</v>
      </c>
      <c r="AS414" s="180">
        <f>IF(OR(GLOBAL_DATA[[#This Row],[Status]]=DATA!$J$6,GLOBAL_DATA[[#This Row],[Status]]=DATA!$J$7,GLOBAL_DATA[[#This Row],[Status]]=DATA!$J$8),1,0)</f>
        <v>0</v>
      </c>
      <c r="AT414" s="181">
        <f>IF(GLOBAL_DATA[[#This Row],[Status]]=Status_No_Project,"",MAX(GLOBAL_DATA[[#This Row],[Initial end]],GLOBAL_DATA[[#This Row],[Re-estimated end]],43831))</f>
        <v>44195</v>
      </c>
      <c r="AU4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4" s="222">
        <f>IF(GLOBAL_DATA[[#This Row],[Target scope]]&lt;&gt;Target_Not_Applicable,COUNTBLANK(GLOBAL_DATA[[#This Row],[Target scope]:[Target justification (if&lt;100%)]]),0)+IF(GLOBAL_DATA[[#This Row],[Status]]&lt;&gt;Status_No_Project,COUNTBLANK(GLOBAL_DATA[[#This Row],[Implementation progress rate]:[CISO assessment]]),0)</f>
        <v>1</v>
      </c>
      <c r="AW414" s="45">
        <f>SUBTOTAL(103,GLOBAL_DATA[[#This Row],[BU]])</f>
        <v>0</v>
      </c>
    </row>
    <row r="415" spans="1:49" ht="38.25" hidden="1" x14ac:dyDescent="0.25">
      <c r="A415" s="222" t="s">
        <v>40</v>
      </c>
      <c r="B415" s="223" t="s">
        <v>894</v>
      </c>
      <c r="C415" s="223" t="s">
        <v>45</v>
      </c>
      <c r="D415" s="231" t="s">
        <v>669</v>
      </c>
      <c r="E415" s="232" t="s">
        <v>4</v>
      </c>
      <c r="F415" s="232"/>
      <c r="G415" s="233"/>
      <c r="H415" s="221"/>
      <c r="I415" s="231" t="s">
        <v>568</v>
      </c>
      <c r="J415" s="232"/>
      <c r="K415" s="234"/>
      <c r="L415" s="235"/>
      <c r="M415" s="233"/>
      <c r="N415" s="236"/>
      <c r="O415" s="224" t="str">
        <f>IF(GLOBAL_DATA[[#This Row],[Target scope]]="","",INDEX(DATA_TargetStatusChoice[Target_Status_Choice],MATCH(GLOBAL_DATA[[#This Row],[Target scope]],DATA_TargetStatusChoice[Value],1)))</f>
        <v>FULL IMPLEMENTATION</v>
      </c>
      <c r="P415" s="237">
        <v>1</v>
      </c>
      <c r="Q415" s="238"/>
      <c r="R415" s="250" t="s">
        <v>32</v>
      </c>
      <c r="S415" s="251">
        <v>0.5</v>
      </c>
      <c r="T415" s="251" t="s">
        <v>386</v>
      </c>
      <c r="U415" s="252"/>
      <c r="V415" s="239" t="s">
        <v>430</v>
      </c>
      <c r="W415" s="240" t="s">
        <v>390</v>
      </c>
      <c r="X415" s="241">
        <v>43831</v>
      </c>
      <c r="Y415" s="241">
        <v>44195</v>
      </c>
      <c r="Z415" s="241" t="s">
        <v>562</v>
      </c>
      <c r="AA415" s="242">
        <f>SUM(GLOBAL_DATA[[#This Row],[Initial 2020]],GLOBAL_DATA[[#This Row],[Initial 2021]],GLOBAL_DATA[[#This Row],[Initial 2022]],GLOBAL_DATA[[#This Row],[Initial 2023]])</f>
        <v>0</v>
      </c>
      <c r="AB415" s="243">
        <f>SUM(GLOBAL_DATA[[#This Row],[Reestimated 2020]],GLOBAL_DATA[[#This Row],[Reestimated 2021]],GLOBAL_DATA[[#This Row],[Reestimated 2022]],GLOBAL_DATA[[#This Row],[Reestimated 2023]])</f>
        <v>0</v>
      </c>
      <c r="AC415" s="244">
        <f>SUM(GLOBAL_DATA[[#This Row],[Spent 2020]],GLOBAL_DATA[[#This Row],[Spent 2021]],GLOBAL_DATA[[#This Row],[Spent 2022]],GLOBAL_DATA[[#This Row],[Spent 2023]])</f>
        <v>0</v>
      </c>
      <c r="AD415" s="245">
        <v>0</v>
      </c>
      <c r="AE415" s="246">
        <v>0</v>
      </c>
      <c r="AF415" s="247">
        <v>0</v>
      </c>
      <c r="AG415" s="246">
        <v>0</v>
      </c>
      <c r="AH415" s="246">
        <v>0</v>
      </c>
      <c r="AI415" s="246">
        <v>0</v>
      </c>
      <c r="AJ415" s="245">
        <v>0</v>
      </c>
      <c r="AK415" s="246">
        <v>0</v>
      </c>
      <c r="AL415" s="247">
        <v>0</v>
      </c>
      <c r="AM415" s="246">
        <v>0</v>
      </c>
      <c r="AN415" s="246">
        <v>0</v>
      </c>
      <c r="AO415" s="248">
        <v>0</v>
      </c>
      <c r="AP415" s="249" t="s">
        <v>933</v>
      </c>
      <c r="AQ415" s="249" t="s">
        <v>933</v>
      </c>
      <c r="AR415" s="162">
        <f>IF(GLOBAL_DATA[[#This Row],[Target scope]]&lt;&gt;Target_Not_Applicable,GLOBAL_DATA[[#This Row],[Target scope]]*GLOBAL_DATA[[#This Row],[Implementation progress rate]],"")</f>
        <v>0.5</v>
      </c>
      <c r="AS415" s="180">
        <f>IF(OR(GLOBAL_DATA[[#This Row],[Status]]=DATA!$J$6,GLOBAL_DATA[[#This Row],[Status]]=DATA!$J$7,GLOBAL_DATA[[#This Row],[Status]]=DATA!$J$8),1,0)</f>
        <v>0</v>
      </c>
      <c r="AT415" s="181">
        <f>IF(GLOBAL_DATA[[#This Row],[Status]]=Status_No_Project,"",MAX(GLOBAL_DATA[[#This Row],[Initial end]],GLOBAL_DATA[[#This Row],[Re-estimated end]],43831))</f>
        <v>44195</v>
      </c>
      <c r="AU4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5" s="222">
        <f>IF(GLOBAL_DATA[[#This Row],[Target scope]]&lt;&gt;Target_Not_Applicable,COUNTBLANK(GLOBAL_DATA[[#This Row],[Target scope]:[Target justification (if&lt;100%)]]),0)+IF(GLOBAL_DATA[[#This Row],[Status]]&lt;&gt;Status_No_Project,COUNTBLANK(GLOBAL_DATA[[#This Row],[Implementation progress rate]:[CISO assessment]]),0)</f>
        <v>1</v>
      </c>
      <c r="AW415" s="45">
        <f>SUBTOTAL(103,GLOBAL_DATA[[#This Row],[BU]])</f>
        <v>0</v>
      </c>
    </row>
    <row r="416" spans="1:49" ht="38.25" hidden="1" x14ac:dyDescent="0.25">
      <c r="A416" s="222" t="s">
        <v>40</v>
      </c>
      <c r="B416" s="223" t="s">
        <v>894</v>
      </c>
      <c r="C416" s="223" t="s">
        <v>45</v>
      </c>
      <c r="D416" s="231" t="s">
        <v>670</v>
      </c>
      <c r="E416" s="232" t="s">
        <v>4</v>
      </c>
      <c r="F416" s="232"/>
      <c r="G416" s="233"/>
      <c r="H416" s="221"/>
      <c r="I416" s="231" t="s">
        <v>571</v>
      </c>
      <c r="J416" s="232"/>
      <c r="K416" s="234"/>
      <c r="L416" s="235"/>
      <c r="M416" s="233"/>
      <c r="N416" s="236"/>
      <c r="O416" s="224" t="str">
        <f>IF(GLOBAL_DATA[[#This Row],[Target scope]]="","",INDEX(DATA_TargetStatusChoice[Target_Status_Choice],MATCH(GLOBAL_DATA[[#This Row],[Target scope]],DATA_TargetStatusChoice[Value],1)))</f>
        <v>FULL IMPLEMENTATION</v>
      </c>
      <c r="P416" s="237">
        <v>1</v>
      </c>
      <c r="Q416" s="238"/>
      <c r="R416" s="250" t="s">
        <v>32</v>
      </c>
      <c r="S416" s="251">
        <v>0.6</v>
      </c>
      <c r="T416" s="251" t="s">
        <v>386</v>
      </c>
      <c r="U416" s="252"/>
      <c r="V416" s="239" t="s">
        <v>430</v>
      </c>
      <c r="W416" s="240" t="s">
        <v>924</v>
      </c>
      <c r="X416" s="241">
        <v>43831</v>
      </c>
      <c r="Y416" s="241">
        <v>45290</v>
      </c>
      <c r="Z416" s="241" t="s">
        <v>562</v>
      </c>
      <c r="AA416" s="242">
        <f>SUM(GLOBAL_DATA[[#This Row],[Initial 2020]],GLOBAL_DATA[[#This Row],[Initial 2021]],GLOBAL_DATA[[#This Row],[Initial 2022]],GLOBAL_DATA[[#This Row],[Initial 2023]])</f>
        <v>0</v>
      </c>
      <c r="AB416" s="243">
        <f>SUM(GLOBAL_DATA[[#This Row],[Reestimated 2020]],GLOBAL_DATA[[#This Row],[Reestimated 2021]],GLOBAL_DATA[[#This Row],[Reestimated 2022]],GLOBAL_DATA[[#This Row],[Reestimated 2023]])</f>
        <v>0</v>
      </c>
      <c r="AC416" s="244">
        <f>SUM(GLOBAL_DATA[[#This Row],[Spent 2020]],GLOBAL_DATA[[#This Row],[Spent 2021]],GLOBAL_DATA[[#This Row],[Spent 2022]],GLOBAL_DATA[[#This Row],[Spent 2023]])</f>
        <v>0</v>
      </c>
      <c r="AD416" s="245">
        <v>0</v>
      </c>
      <c r="AE416" s="246">
        <v>0</v>
      </c>
      <c r="AF416" s="247">
        <v>0</v>
      </c>
      <c r="AG416" s="246">
        <v>0</v>
      </c>
      <c r="AH416" s="246">
        <v>0</v>
      </c>
      <c r="AI416" s="246">
        <v>0</v>
      </c>
      <c r="AJ416" s="245">
        <v>0</v>
      </c>
      <c r="AK416" s="246">
        <v>0</v>
      </c>
      <c r="AL416" s="247">
        <v>0</v>
      </c>
      <c r="AM416" s="246">
        <v>0</v>
      </c>
      <c r="AN416" s="246">
        <v>0</v>
      </c>
      <c r="AO416" s="248">
        <v>0</v>
      </c>
      <c r="AP416" s="249" t="s">
        <v>933</v>
      </c>
      <c r="AQ416" s="249" t="s">
        <v>933</v>
      </c>
      <c r="AR416" s="162">
        <f>IF(GLOBAL_DATA[[#This Row],[Target scope]]&lt;&gt;Target_Not_Applicable,GLOBAL_DATA[[#This Row],[Target scope]]*GLOBAL_DATA[[#This Row],[Implementation progress rate]],"")</f>
        <v>0.6</v>
      </c>
      <c r="AS416" s="180">
        <f>IF(OR(GLOBAL_DATA[[#This Row],[Status]]=DATA!$J$6,GLOBAL_DATA[[#This Row],[Status]]=DATA!$J$7,GLOBAL_DATA[[#This Row],[Status]]=DATA!$J$8),1,0)</f>
        <v>0</v>
      </c>
      <c r="AT416" s="181">
        <f>IF(GLOBAL_DATA[[#This Row],[Status]]=Status_No_Project,"",MAX(GLOBAL_DATA[[#This Row],[Initial end]],GLOBAL_DATA[[#This Row],[Re-estimated end]],43831))</f>
        <v>45290</v>
      </c>
      <c r="AU4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6" s="222">
        <f>IF(GLOBAL_DATA[[#This Row],[Target scope]]&lt;&gt;Target_Not_Applicable,COUNTBLANK(GLOBAL_DATA[[#This Row],[Target scope]:[Target justification (if&lt;100%)]]),0)+IF(GLOBAL_DATA[[#This Row],[Status]]&lt;&gt;Status_No_Project,COUNTBLANK(GLOBAL_DATA[[#This Row],[Implementation progress rate]:[CISO assessment]]),0)</f>
        <v>1</v>
      </c>
      <c r="AW416" s="45">
        <f>SUBTOTAL(103,GLOBAL_DATA[[#This Row],[BU]])</f>
        <v>0</v>
      </c>
    </row>
    <row r="417" spans="1:49" ht="25.5" hidden="1" x14ac:dyDescent="0.25">
      <c r="A417" s="222" t="s">
        <v>40</v>
      </c>
      <c r="B417" s="223" t="s">
        <v>894</v>
      </c>
      <c r="C417" s="223" t="s">
        <v>45</v>
      </c>
      <c r="D417" s="231" t="s">
        <v>671</v>
      </c>
      <c r="E417" s="232" t="s">
        <v>4</v>
      </c>
      <c r="F417" s="232"/>
      <c r="G417" s="233"/>
      <c r="H417" s="221"/>
      <c r="I417" s="231" t="s">
        <v>637</v>
      </c>
      <c r="J417" s="232"/>
      <c r="K417" s="234"/>
      <c r="L417" s="235"/>
      <c r="M417" s="233"/>
      <c r="N417" s="236"/>
      <c r="O417" s="224" t="str">
        <f>IF(GLOBAL_DATA[[#This Row],[Target scope]]="","",INDEX(DATA_TargetStatusChoice[Target_Status_Choice],MATCH(GLOBAL_DATA[[#This Row],[Target scope]],DATA_TargetStatusChoice[Value],1)))</f>
        <v>RISK ACCEPTED</v>
      </c>
      <c r="P417" s="237">
        <v>0</v>
      </c>
      <c r="Q417" s="238"/>
      <c r="R417" s="250" t="s">
        <v>469</v>
      </c>
      <c r="S417" s="251">
        <v>0</v>
      </c>
      <c r="T417" s="251" t="s">
        <v>386</v>
      </c>
      <c r="U417" s="252"/>
      <c r="V417" s="239" t="s">
        <v>430</v>
      </c>
      <c r="W417" s="240" t="s">
        <v>39</v>
      </c>
      <c r="X417" s="241" t="s">
        <v>562</v>
      </c>
      <c r="Y417" s="241" t="s">
        <v>562</v>
      </c>
      <c r="Z417" s="241" t="s">
        <v>562</v>
      </c>
      <c r="AA417" s="242">
        <f>SUM(GLOBAL_DATA[[#This Row],[Initial 2020]],GLOBAL_DATA[[#This Row],[Initial 2021]],GLOBAL_DATA[[#This Row],[Initial 2022]],GLOBAL_DATA[[#This Row],[Initial 2023]])</f>
        <v>0</v>
      </c>
      <c r="AB417" s="243">
        <f>SUM(GLOBAL_DATA[[#This Row],[Reestimated 2020]],GLOBAL_DATA[[#This Row],[Reestimated 2021]],GLOBAL_DATA[[#This Row],[Reestimated 2022]],GLOBAL_DATA[[#This Row],[Reestimated 2023]])</f>
        <v>0</v>
      </c>
      <c r="AC417" s="244">
        <f>SUM(GLOBAL_DATA[[#This Row],[Spent 2020]],GLOBAL_DATA[[#This Row],[Spent 2021]],GLOBAL_DATA[[#This Row],[Spent 2022]],GLOBAL_DATA[[#This Row],[Spent 2023]])</f>
        <v>0</v>
      </c>
      <c r="AD417" s="245">
        <v>0</v>
      </c>
      <c r="AE417" s="246">
        <v>0</v>
      </c>
      <c r="AF417" s="247">
        <v>0</v>
      </c>
      <c r="AG417" s="246">
        <v>0</v>
      </c>
      <c r="AH417" s="246">
        <v>0</v>
      </c>
      <c r="AI417" s="246">
        <v>0</v>
      </c>
      <c r="AJ417" s="245">
        <v>0</v>
      </c>
      <c r="AK417" s="246">
        <v>0</v>
      </c>
      <c r="AL417" s="247">
        <v>0</v>
      </c>
      <c r="AM417" s="246">
        <v>0</v>
      </c>
      <c r="AN417" s="246">
        <v>0</v>
      </c>
      <c r="AO417" s="248">
        <v>0</v>
      </c>
      <c r="AP417" s="249" t="s">
        <v>933</v>
      </c>
      <c r="AQ417" s="249" t="s">
        <v>933</v>
      </c>
      <c r="AR417" s="162">
        <f>IF(GLOBAL_DATA[[#This Row],[Target scope]]&lt;&gt;Target_Not_Applicable,GLOBAL_DATA[[#This Row],[Target scope]]*GLOBAL_DATA[[#This Row],[Implementation progress rate]],"")</f>
        <v>0</v>
      </c>
      <c r="AS417" s="180">
        <f>IF(OR(GLOBAL_DATA[[#This Row],[Status]]=DATA!$J$6,GLOBAL_DATA[[#This Row],[Status]]=DATA!$J$7,GLOBAL_DATA[[#This Row],[Status]]=DATA!$J$8),1,0)</f>
        <v>0</v>
      </c>
      <c r="AT417" s="181" t="str">
        <f>IF(GLOBAL_DATA[[#This Row],[Status]]=Status_No_Project,"",MAX(GLOBAL_DATA[[#This Row],[Initial end]],GLOBAL_DATA[[#This Row],[Re-estimated end]],43831))</f>
        <v/>
      </c>
      <c r="AU4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7" s="222">
        <f>IF(GLOBAL_DATA[[#This Row],[Target scope]]&lt;&gt;Target_Not_Applicable,COUNTBLANK(GLOBAL_DATA[[#This Row],[Target scope]:[Target justification (if&lt;100%)]]),0)+IF(GLOBAL_DATA[[#This Row],[Status]]&lt;&gt;Status_No_Project,COUNTBLANK(GLOBAL_DATA[[#This Row],[Implementation progress rate]:[CISO assessment]]),0)</f>
        <v>1</v>
      </c>
      <c r="AW417" s="45">
        <f>SUBTOTAL(103,GLOBAL_DATA[[#This Row],[BU]])</f>
        <v>0</v>
      </c>
    </row>
    <row r="418" spans="1:49" ht="25.5" x14ac:dyDescent="0.25">
      <c r="A418" s="222" t="s">
        <v>40</v>
      </c>
      <c r="B418" s="223" t="s">
        <v>894</v>
      </c>
      <c r="C418" s="223" t="s">
        <v>45</v>
      </c>
      <c r="D418" s="231" t="s">
        <v>672</v>
      </c>
      <c r="E418" s="232" t="s">
        <v>4</v>
      </c>
      <c r="F418" s="232"/>
      <c r="G418" s="233"/>
      <c r="H418" s="221" t="s">
        <v>570</v>
      </c>
      <c r="I418" s="231" t="s">
        <v>578</v>
      </c>
      <c r="J418" s="232"/>
      <c r="K418" s="234"/>
      <c r="L418" s="235"/>
      <c r="M418" s="233"/>
      <c r="N418" s="236"/>
      <c r="O418" s="224" t="str">
        <f>IF(GLOBAL_DATA[[#This Row],[Target scope]]="","",INDEX(DATA_TargetStatusChoice[Target_Status_Choice],MATCH(GLOBAL_DATA[[#This Row],[Target scope]],DATA_TargetStatusChoice[Value],1)))</f>
        <v>RISK ACCEPTED</v>
      </c>
      <c r="P418" s="237">
        <v>0</v>
      </c>
      <c r="Q418" s="238"/>
      <c r="R418" s="250" t="s">
        <v>469</v>
      </c>
      <c r="S418" s="251">
        <v>0</v>
      </c>
      <c r="T418" s="251" t="s">
        <v>386</v>
      </c>
      <c r="U418" s="252"/>
      <c r="V418" s="239" t="s">
        <v>430</v>
      </c>
      <c r="W418" s="240" t="s">
        <v>39</v>
      </c>
      <c r="X418" s="241" t="s">
        <v>562</v>
      </c>
      <c r="Y418" s="241" t="s">
        <v>562</v>
      </c>
      <c r="Z418" s="241" t="s">
        <v>562</v>
      </c>
      <c r="AA418" s="242">
        <f>SUM(GLOBAL_DATA[[#This Row],[Initial 2020]],GLOBAL_DATA[[#This Row],[Initial 2021]],GLOBAL_DATA[[#This Row],[Initial 2022]],GLOBAL_DATA[[#This Row],[Initial 2023]])</f>
        <v>0</v>
      </c>
      <c r="AB418" s="243">
        <f>SUM(GLOBAL_DATA[[#This Row],[Reestimated 2020]],GLOBAL_DATA[[#This Row],[Reestimated 2021]],GLOBAL_DATA[[#This Row],[Reestimated 2022]],GLOBAL_DATA[[#This Row],[Reestimated 2023]])</f>
        <v>0</v>
      </c>
      <c r="AC418" s="244">
        <f>SUM(GLOBAL_DATA[[#This Row],[Spent 2020]],GLOBAL_DATA[[#This Row],[Spent 2021]],GLOBAL_DATA[[#This Row],[Spent 2022]],GLOBAL_DATA[[#This Row],[Spent 2023]])</f>
        <v>0</v>
      </c>
      <c r="AD418" s="245">
        <v>0</v>
      </c>
      <c r="AE418" s="246">
        <v>0</v>
      </c>
      <c r="AF418" s="247">
        <v>0</v>
      </c>
      <c r="AG418" s="246">
        <v>0</v>
      </c>
      <c r="AH418" s="246">
        <v>0</v>
      </c>
      <c r="AI418" s="246">
        <v>0</v>
      </c>
      <c r="AJ418" s="245">
        <v>0</v>
      </c>
      <c r="AK418" s="246">
        <v>0</v>
      </c>
      <c r="AL418" s="247">
        <v>0</v>
      </c>
      <c r="AM418" s="246">
        <v>0</v>
      </c>
      <c r="AN418" s="246">
        <v>0</v>
      </c>
      <c r="AO418" s="248">
        <v>0</v>
      </c>
      <c r="AP418" s="249" t="s">
        <v>933</v>
      </c>
      <c r="AQ418" s="249" t="s">
        <v>933</v>
      </c>
      <c r="AR418" s="162">
        <f>IF(GLOBAL_DATA[[#This Row],[Target scope]]&lt;&gt;Target_Not_Applicable,GLOBAL_DATA[[#This Row],[Target scope]]*GLOBAL_DATA[[#This Row],[Implementation progress rate]],"")</f>
        <v>0</v>
      </c>
      <c r="AS418" s="180">
        <f>IF(OR(GLOBAL_DATA[[#This Row],[Status]]=DATA!$J$6,GLOBAL_DATA[[#This Row],[Status]]=DATA!$J$7,GLOBAL_DATA[[#This Row],[Status]]=DATA!$J$8),1,0)</f>
        <v>0</v>
      </c>
      <c r="AT418" s="181" t="str">
        <f>IF(GLOBAL_DATA[[#This Row],[Status]]=Status_No_Project,"",MAX(GLOBAL_DATA[[#This Row],[Initial end]],GLOBAL_DATA[[#This Row],[Re-estimated end]],43831))</f>
        <v/>
      </c>
      <c r="AU4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8" s="222">
        <f>IF(GLOBAL_DATA[[#This Row],[Target scope]]&lt;&gt;Target_Not_Applicable,COUNTBLANK(GLOBAL_DATA[[#This Row],[Target scope]:[Target justification (if&lt;100%)]]),0)+IF(GLOBAL_DATA[[#This Row],[Status]]&lt;&gt;Status_No_Project,COUNTBLANK(GLOBAL_DATA[[#This Row],[Implementation progress rate]:[CISO assessment]]),0)</f>
        <v>1</v>
      </c>
      <c r="AW418" s="45">
        <f>SUBTOTAL(103,GLOBAL_DATA[[#This Row],[BU]])</f>
        <v>1</v>
      </c>
    </row>
    <row r="419" spans="1:49" ht="38.25" x14ac:dyDescent="0.25">
      <c r="A419" s="222" t="s">
        <v>40</v>
      </c>
      <c r="B419" s="223" t="s">
        <v>894</v>
      </c>
      <c r="C419" s="223" t="s">
        <v>45</v>
      </c>
      <c r="D419" s="231" t="s">
        <v>673</v>
      </c>
      <c r="E419" s="232" t="s">
        <v>4</v>
      </c>
      <c r="F419" s="232"/>
      <c r="G419" s="233"/>
      <c r="H419" s="221" t="s">
        <v>570</v>
      </c>
      <c r="I419" s="231" t="s">
        <v>568</v>
      </c>
      <c r="J419" s="232"/>
      <c r="K419" s="234"/>
      <c r="L419" s="235"/>
      <c r="M419" s="233"/>
      <c r="N419" s="236"/>
      <c r="O419" s="224" t="str">
        <f>IF(GLOBAL_DATA[[#This Row],[Target scope]]="","",INDEX(DATA_TargetStatusChoice[Target_Status_Choice],MATCH(GLOBAL_DATA[[#This Row],[Target scope]],DATA_TargetStatusChoice[Value],1)))</f>
        <v>FULL IMPLEMENTATION</v>
      </c>
      <c r="P419" s="237">
        <v>1</v>
      </c>
      <c r="Q419" s="238"/>
      <c r="R419" s="250" t="s">
        <v>31</v>
      </c>
      <c r="S419" s="251">
        <v>0</v>
      </c>
      <c r="T419" s="251" t="s">
        <v>386</v>
      </c>
      <c r="U419" s="252"/>
      <c r="V419" s="239" t="s">
        <v>430</v>
      </c>
      <c r="W419" s="240" t="s">
        <v>39</v>
      </c>
      <c r="X419" s="241">
        <v>44195</v>
      </c>
      <c r="Y419" s="241">
        <v>44560</v>
      </c>
      <c r="Z419" s="241" t="s">
        <v>562</v>
      </c>
      <c r="AA419" s="242">
        <f>SUM(GLOBAL_DATA[[#This Row],[Initial 2020]],GLOBAL_DATA[[#This Row],[Initial 2021]],GLOBAL_DATA[[#This Row],[Initial 2022]],GLOBAL_DATA[[#This Row],[Initial 2023]])</f>
        <v>0</v>
      </c>
      <c r="AB419" s="243">
        <f>SUM(GLOBAL_DATA[[#This Row],[Reestimated 2020]],GLOBAL_DATA[[#This Row],[Reestimated 2021]],GLOBAL_DATA[[#This Row],[Reestimated 2022]],GLOBAL_DATA[[#This Row],[Reestimated 2023]])</f>
        <v>0</v>
      </c>
      <c r="AC419" s="244">
        <f>SUM(GLOBAL_DATA[[#This Row],[Spent 2020]],GLOBAL_DATA[[#This Row],[Spent 2021]],GLOBAL_DATA[[#This Row],[Spent 2022]],GLOBAL_DATA[[#This Row],[Spent 2023]])</f>
        <v>0</v>
      </c>
      <c r="AD419" s="245">
        <v>0</v>
      </c>
      <c r="AE419" s="246">
        <v>0</v>
      </c>
      <c r="AF419" s="247">
        <v>0</v>
      </c>
      <c r="AG419" s="246">
        <v>0</v>
      </c>
      <c r="AH419" s="246">
        <v>0</v>
      </c>
      <c r="AI419" s="246">
        <v>0</v>
      </c>
      <c r="AJ419" s="245">
        <v>0</v>
      </c>
      <c r="AK419" s="246">
        <v>0</v>
      </c>
      <c r="AL419" s="247">
        <v>0</v>
      </c>
      <c r="AM419" s="246">
        <v>0</v>
      </c>
      <c r="AN419" s="246">
        <v>0</v>
      </c>
      <c r="AO419" s="248">
        <v>0</v>
      </c>
      <c r="AP419" s="249" t="s">
        <v>933</v>
      </c>
      <c r="AQ419" s="249" t="s">
        <v>933</v>
      </c>
      <c r="AR419" s="162">
        <f>IF(GLOBAL_DATA[[#This Row],[Target scope]]&lt;&gt;Target_Not_Applicable,GLOBAL_DATA[[#This Row],[Target scope]]*GLOBAL_DATA[[#This Row],[Implementation progress rate]],"")</f>
        <v>0</v>
      </c>
      <c r="AS419" s="180">
        <f>IF(OR(GLOBAL_DATA[[#This Row],[Status]]=DATA!$J$6,GLOBAL_DATA[[#This Row],[Status]]=DATA!$J$7,GLOBAL_DATA[[#This Row],[Status]]=DATA!$J$8),1,0)</f>
        <v>0</v>
      </c>
      <c r="AT419" s="181">
        <f>IF(GLOBAL_DATA[[#This Row],[Status]]=Status_No_Project,"",MAX(GLOBAL_DATA[[#This Row],[Initial end]],GLOBAL_DATA[[#This Row],[Re-estimated end]],43831))</f>
        <v>44560</v>
      </c>
      <c r="AU4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9" s="222">
        <f>IF(GLOBAL_DATA[[#This Row],[Target scope]]&lt;&gt;Target_Not_Applicable,COUNTBLANK(GLOBAL_DATA[[#This Row],[Target scope]:[Target justification (if&lt;100%)]]),0)+IF(GLOBAL_DATA[[#This Row],[Status]]&lt;&gt;Status_No_Project,COUNTBLANK(GLOBAL_DATA[[#This Row],[Implementation progress rate]:[CISO assessment]]),0)</f>
        <v>1</v>
      </c>
      <c r="AW419" s="45">
        <f>SUBTOTAL(103,GLOBAL_DATA[[#This Row],[BU]])</f>
        <v>1</v>
      </c>
    </row>
    <row r="420" spans="1:49" ht="38.25" hidden="1" x14ac:dyDescent="0.25">
      <c r="A420" s="222" t="s">
        <v>40</v>
      </c>
      <c r="B420" s="223" t="s">
        <v>894</v>
      </c>
      <c r="C420" s="223" t="s">
        <v>45</v>
      </c>
      <c r="D420" s="231" t="s">
        <v>674</v>
      </c>
      <c r="E420" s="232" t="s">
        <v>4</v>
      </c>
      <c r="F420" s="232"/>
      <c r="G420" s="233"/>
      <c r="H420" s="221"/>
      <c r="I420" s="231" t="s">
        <v>568</v>
      </c>
      <c r="J420" s="232"/>
      <c r="K420" s="234"/>
      <c r="L420" s="235"/>
      <c r="M420" s="233"/>
      <c r="N420" s="236"/>
      <c r="O420" s="224" t="str">
        <f>IF(GLOBAL_DATA[[#This Row],[Target scope]]="","",INDEX(DATA_TargetStatusChoice[Target_Status_Choice],MATCH(GLOBAL_DATA[[#This Row],[Target scope]],DATA_TargetStatusChoice[Value],1)))</f>
        <v>FULL IMPLEMENTATION</v>
      </c>
      <c r="P420" s="237">
        <v>1</v>
      </c>
      <c r="Q420" s="238"/>
      <c r="R420" s="250" t="s">
        <v>32</v>
      </c>
      <c r="S420" s="251">
        <v>0.2</v>
      </c>
      <c r="T420" s="251" t="s">
        <v>386</v>
      </c>
      <c r="U420" s="252"/>
      <c r="V420" s="239" t="s">
        <v>430</v>
      </c>
      <c r="W420" s="240" t="s">
        <v>921</v>
      </c>
      <c r="X420" s="241">
        <v>43831</v>
      </c>
      <c r="Y420" s="241">
        <v>44195</v>
      </c>
      <c r="Z420" s="241" t="s">
        <v>562</v>
      </c>
      <c r="AA420" s="242">
        <f>SUM(GLOBAL_DATA[[#This Row],[Initial 2020]],GLOBAL_DATA[[#This Row],[Initial 2021]],GLOBAL_DATA[[#This Row],[Initial 2022]],GLOBAL_DATA[[#This Row],[Initial 2023]])</f>
        <v>0</v>
      </c>
      <c r="AB420" s="243">
        <f>SUM(GLOBAL_DATA[[#This Row],[Reestimated 2020]],GLOBAL_DATA[[#This Row],[Reestimated 2021]],GLOBAL_DATA[[#This Row],[Reestimated 2022]],GLOBAL_DATA[[#This Row],[Reestimated 2023]])</f>
        <v>0</v>
      </c>
      <c r="AC420" s="244">
        <f>SUM(GLOBAL_DATA[[#This Row],[Spent 2020]],GLOBAL_DATA[[#This Row],[Spent 2021]],GLOBAL_DATA[[#This Row],[Spent 2022]],GLOBAL_DATA[[#This Row],[Spent 2023]])</f>
        <v>0</v>
      </c>
      <c r="AD420" s="245">
        <v>0</v>
      </c>
      <c r="AE420" s="246">
        <v>0</v>
      </c>
      <c r="AF420" s="247">
        <v>0</v>
      </c>
      <c r="AG420" s="246">
        <v>0</v>
      </c>
      <c r="AH420" s="246">
        <v>0</v>
      </c>
      <c r="AI420" s="246">
        <v>0</v>
      </c>
      <c r="AJ420" s="245">
        <v>0</v>
      </c>
      <c r="AK420" s="246">
        <v>0</v>
      </c>
      <c r="AL420" s="247">
        <v>0</v>
      </c>
      <c r="AM420" s="246">
        <v>0</v>
      </c>
      <c r="AN420" s="246">
        <v>0</v>
      </c>
      <c r="AO420" s="248">
        <v>0</v>
      </c>
      <c r="AP420" s="249" t="s">
        <v>933</v>
      </c>
      <c r="AQ420" s="249" t="s">
        <v>933</v>
      </c>
      <c r="AR420" s="162">
        <f>IF(GLOBAL_DATA[[#This Row],[Target scope]]&lt;&gt;Target_Not_Applicable,GLOBAL_DATA[[#This Row],[Target scope]]*GLOBAL_DATA[[#This Row],[Implementation progress rate]],"")</f>
        <v>0.2</v>
      </c>
      <c r="AS420" s="180">
        <f>IF(OR(GLOBAL_DATA[[#This Row],[Status]]=DATA!$J$6,GLOBAL_DATA[[#This Row],[Status]]=DATA!$J$7,GLOBAL_DATA[[#This Row],[Status]]=DATA!$J$8),1,0)</f>
        <v>0</v>
      </c>
      <c r="AT420" s="181">
        <f>IF(GLOBAL_DATA[[#This Row],[Status]]=Status_No_Project,"",MAX(GLOBAL_DATA[[#This Row],[Initial end]],GLOBAL_DATA[[#This Row],[Re-estimated end]],43831))</f>
        <v>44195</v>
      </c>
      <c r="AU4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0" s="222">
        <f>IF(GLOBAL_DATA[[#This Row],[Target scope]]&lt;&gt;Target_Not_Applicable,COUNTBLANK(GLOBAL_DATA[[#This Row],[Target scope]:[Target justification (if&lt;100%)]]),0)+IF(GLOBAL_DATA[[#This Row],[Status]]&lt;&gt;Status_No_Project,COUNTBLANK(GLOBAL_DATA[[#This Row],[Implementation progress rate]:[CISO assessment]]),0)</f>
        <v>1</v>
      </c>
      <c r="AW420" s="45">
        <f>SUBTOTAL(103,GLOBAL_DATA[[#This Row],[BU]])</f>
        <v>0</v>
      </c>
    </row>
    <row r="421" spans="1:49" ht="38.25" x14ac:dyDescent="0.25">
      <c r="A421" s="222" t="s">
        <v>40</v>
      </c>
      <c r="B421" s="223" t="s">
        <v>894</v>
      </c>
      <c r="C421" s="223" t="s">
        <v>45</v>
      </c>
      <c r="D421" s="231" t="s">
        <v>675</v>
      </c>
      <c r="E421" s="232" t="s">
        <v>4</v>
      </c>
      <c r="F421" s="232"/>
      <c r="G421" s="233"/>
      <c r="H421" s="221" t="s">
        <v>570</v>
      </c>
      <c r="I421" s="231" t="s">
        <v>568</v>
      </c>
      <c r="J421" s="232"/>
      <c r="K421" s="234"/>
      <c r="L421" s="235"/>
      <c r="M421" s="233"/>
      <c r="N421" s="236"/>
      <c r="O421" s="224" t="str">
        <f>IF(GLOBAL_DATA[[#This Row],[Target scope]]="","",INDEX(DATA_TargetStatusChoice[Target_Status_Choice],MATCH(GLOBAL_DATA[[#This Row],[Target scope]],DATA_TargetStatusChoice[Value],1)))</f>
        <v>FULL IMPLEMENTATION</v>
      </c>
      <c r="P421" s="237">
        <v>1</v>
      </c>
      <c r="Q421" s="238"/>
      <c r="R421" s="250" t="s">
        <v>31</v>
      </c>
      <c r="S421" s="251">
        <v>0</v>
      </c>
      <c r="T421" s="251" t="s">
        <v>386</v>
      </c>
      <c r="U421" s="252"/>
      <c r="V421" s="239" t="s">
        <v>430</v>
      </c>
      <c r="W421" s="240" t="s">
        <v>921</v>
      </c>
      <c r="X421" s="241">
        <v>44195</v>
      </c>
      <c r="Y421" s="241">
        <v>44560</v>
      </c>
      <c r="Z421" s="241" t="s">
        <v>562</v>
      </c>
      <c r="AA421" s="242">
        <f>SUM(GLOBAL_DATA[[#This Row],[Initial 2020]],GLOBAL_DATA[[#This Row],[Initial 2021]],GLOBAL_DATA[[#This Row],[Initial 2022]],GLOBAL_DATA[[#This Row],[Initial 2023]])</f>
        <v>10</v>
      </c>
      <c r="AB421" s="243">
        <f>SUM(GLOBAL_DATA[[#This Row],[Reestimated 2020]],GLOBAL_DATA[[#This Row],[Reestimated 2021]],GLOBAL_DATA[[#This Row],[Reestimated 2022]],GLOBAL_DATA[[#This Row],[Reestimated 2023]])</f>
        <v>10</v>
      </c>
      <c r="AC421" s="244">
        <f>SUM(GLOBAL_DATA[[#This Row],[Spent 2020]],GLOBAL_DATA[[#This Row],[Spent 2021]],GLOBAL_DATA[[#This Row],[Spent 2022]],GLOBAL_DATA[[#This Row],[Spent 2023]])</f>
        <v>0</v>
      </c>
      <c r="AD421" s="245">
        <v>0</v>
      </c>
      <c r="AE421" s="246">
        <v>0</v>
      </c>
      <c r="AF421" s="247">
        <v>0</v>
      </c>
      <c r="AG421" s="246">
        <v>0</v>
      </c>
      <c r="AH421" s="246">
        <v>0</v>
      </c>
      <c r="AI421" s="246">
        <v>0</v>
      </c>
      <c r="AJ421" s="245">
        <v>10</v>
      </c>
      <c r="AK421" s="246">
        <v>10</v>
      </c>
      <c r="AL421" s="247">
        <v>0</v>
      </c>
      <c r="AM421" s="246">
        <v>0</v>
      </c>
      <c r="AN421" s="246">
        <v>0</v>
      </c>
      <c r="AO421" s="248">
        <v>0</v>
      </c>
      <c r="AP421" s="249" t="s">
        <v>933</v>
      </c>
      <c r="AQ421" s="249" t="s">
        <v>933</v>
      </c>
      <c r="AR421" s="162">
        <f>IF(GLOBAL_DATA[[#This Row],[Target scope]]&lt;&gt;Target_Not_Applicable,GLOBAL_DATA[[#This Row],[Target scope]]*GLOBAL_DATA[[#This Row],[Implementation progress rate]],"")</f>
        <v>0</v>
      </c>
      <c r="AS421" s="180">
        <f>IF(OR(GLOBAL_DATA[[#This Row],[Status]]=DATA!$J$6,GLOBAL_DATA[[#This Row],[Status]]=DATA!$J$7,GLOBAL_DATA[[#This Row],[Status]]=DATA!$J$8),1,0)</f>
        <v>0</v>
      </c>
      <c r="AT421" s="181">
        <f>IF(GLOBAL_DATA[[#This Row],[Status]]=Status_No_Project,"",MAX(GLOBAL_DATA[[#This Row],[Initial end]],GLOBAL_DATA[[#This Row],[Re-estimated end]],43831))</f>
        <v>44560</v>
      </c>
      <c r="AU4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1" s="222">
        <f>IF(GLOBAL_DATA[[#This Row],[Target scope]]&lt;&gt;Target_Not_Applicable,COUNTBLANK(GLOBAL_DATA[[#This Row],[Target scope]:[Target justification (if&lt;100%)]]),0)+IF(GLOBAL_DATA[[#This Row],[Status]]&lt;&gt;Status_No_Project,COUNTBLANK(GLOBAL_DATA[[#This Row],[Implementation progress rate]:[CISO assessment]]),0)</f>
        <v>1</v>
      </c>
      <c r="AW421" s="45">
        <f>SUBTOTAL(103,GLOBAL_DATA[[#This Row],[BU]])</f>
        <v>1</v>
      </c>
    </row>
    <row r="422" spans="1:49" ht="38.25" x14ac:dyDescent="0.25">
      <c r="A422" s="222" t="s">
        <v>40</v>
      </c>
      <c r="B422" s="223" t="s">
        <v>894</v>
      </c>
      <c r="C422" s="223" t="s">
        <v>45</v>
      </c>
      <c r="D422" s="231" t="s">
        <v>676</v>
      </c>
      <c r="E422" s="232" t="s">
        <v>4</v>
      </c>
      <c r="F422" s="232"/>
      <c r="G422" s="233"/>
      <c r="H422" s="221" t="s">
        <v>570</v>
      </c>
      <c r="I422" s="231" t="s">
        <v>568</v>
      </c>
      <c r="J422" s="232"/>
      <c r="K422" s="234"/>
      <c r="L422" s="235"/>
      <c r="M422" s="233"/>
      <c r="N422" s="236"/>
      <c r="O422" s="224" t="str">
        <f>IF(GLOBAL_DATA[[#This Row],[Target scope]]="","",INDEX(DATA_TargetStatusChoice[Target_Status_Choice],MATCH(GLOBAL_DATA[[#This Row],[Target scope]],DATA_TargetStatusChoice[Value],1)))</f>
        <v>FULL IMPLEMENTATION</v>
      </c>
      <c r="P422" s="237">
        <v>1</v>
      </c>
      <c r="Q422" s="238"/>
      <c r="R422" s="250" t="s">
        <v>32</v>
      </c>
      <c r="S422" s="251">
        <v>0.2</v>
      </c>
      <c r="T422" s="251" t="s">
        <v>386</v>
      </c>
      <c r="U422" s="252"/>
      <c r="V422" s="239" t="s">
        <v>430</v>
      </c>
      <c r="W422" s="240" t="s">
        <v>924</v>
      </c>
      <c r="X422" s="241">
        <v>43831</v>
      </c>
      <c r="Y422" s="241">
        <v>44195</v>
      </c>
      <c r="Z422" s="241" t="s">
        <v>562</v>
      </c>
      <c r="AA422" s="242">
        <f>SUM(GLOBAL_DATA[[#This Row],[Initial 2020]],GLOBAL_DATA[[#This Row],[Initial 2021]],GLOBAL_DATA[[#This Row],[Initial 2022]],GLOBAL_DATA[[#This Row],[Initial 2023]])</f>
        <v>0</v>
      </c>
      <c r="AB422" s="243">
        <f>SUM(GLOBAL_DATA[[#This Row],[Reestimated 2020]],GLOBAL_DATA[[#This Row],[Reestimated 2021]],GLOBAL_DATA[[#This Row],[Reestimated 2022]],GLOBAL_DATA[[#This Row],[Reestimated 2023]])</f>
        <v>0</v>
      </c>
      <c r="AC422" s="244">
        <f>SUM(GLOBAL_DATA[[#This Row],[Spent 2020]],GLOBAL_DATA[[#This Row],[Spent 2021]],GLOBAL_DATA[[#This Row],[Spent 2022]],GLOBAL_DATA[[#This Row],[Spent 2023]])</f>
        <v>0</v>
      </c>
      <c r="AD422" s="245">
        <v>0</v>
      </c>
      <c r="AE422" s="246">
        <v>0</v>
      </c>
      <c r="AF422" s="247">
        <v>0</v>
      </c>
      <c r="AG422" s="246">
        <v>0</v>
      </c>
      <c r="AH422" s="246">
        <v>0</v>
      </c>
      <c r="AI422" s="246">
        <v>0</v>
      </c>
      <c r="AJ422" s="245">
        <v>0</v>
      </c>
      <c r="AK422" s="246">
        <v>0</v>
      </c>
      <c r="AL422" s="247">
        <v>0</v>
      </c>
      <c r="AM422" s="246">
        <v>0</v>
      </c>
      <c r="AN422" s="246">
        <v>0</v>
      </c>
      <c r="AO422" s="248">
        <v>0</v>
      </c>
      <c r="AP422" s="249" t="s">
        <v>933</v>
      </c>
      <c r="AQ422" s="249" t="s">
        <v>933</v>
      </c>
      <c r="AR422" s="162">
        <f>IF(GLOBAL_DATA[[#This Row],[Target scope]]&lt;&gt;Target_Not_Applicable,GLOBAL_DATA[[#This Row],[Target scope]]*GLOBAL_DATA[[#This Row],[Implementation progress rate]],"")</f>
        <v>0.2</v>
      </c>
      <c r="AS422" s="180">
        <f>IF(OR(GLOBAL_DATA[[#This Row],[Status]]=DATA!$J$6,GLOBAL_DATA[[#This Row],[Status]]=DATA!$J$7,GLOBAL_DATA[[#This Row],[Status]]=DATA!$J$8),1,0)</f>
        <v>0</v>
      </c>
      <c r="AT422" s="181">
        <f>IF(GLOBAL_DATA[[#This Row],[Status]]=Status_No_Project,"",MAX(GLOBAL_DATA[[#This Row],[Initial end]],GLOBAL_DATA[[#This Row],[Re-estimated end]],43831))</f>
        <v>44195</v>
      </c>
      <c r="AU4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2" s="222">
        <f>IF(GLOBAL_DATA[[#This Row],[Target scope]]&lt;&gt;Target_Not_Applicable,COUNTBLANK(GLOBAL_DATA[[#This Row],[Target scope]:[Target justification (if&lt;100%)]]),0)+IF(GLOBAL_DATA[[#This Row],[Status]]&lt;&gt;Status_No_Project,COUNTBLANK(GLOBAL_DATA[[#This Row],[Implementation progress rate]:[CISO assessment]]),0)</f>
        <v>1</v>
      </c>
      <c r="AW422" s="45">
        <f>SUBTOTAL(103,GLOBAL_DATA[[#This Row],[BU]])</f>
        <v>1</v>
      </c>
    </row>
    <row r="423" spans="1:49" ht="38.25" hidden="1" x14ac:dyDescent="0.25">
      <c r="A423" s="222" t="s">
        <v>40</v>
      </c>
      <c r="B423" s="223" t="s">
        <v>894</v>
      </c>
      <c r="C423" s="223" t="s">
        <v>45</v>
      </c>
      <c r="D423" s="231" t="s">
        <v>677</v>
      </c>
      <c r="E423" s="232" t="s">
        <v>4</v>
      </c>
      <c r="F423" s="232"/>
      <c r="G423" s="233"/>
      <c r="H423" s="221"/>
      <c r="I423" s="231" t="s">
        <v>568</v>
      </c>
      <c r="J423" s="232"/>
      <c r="K423" s="234"/>
      <c r="L423" s="235"/>
      <c r="M423" s="233"/>
      <c r="N423" s="236"/>
      <c r="O423" s="224" t="str">
        <f>IF(GLOBAL_DATA[[#This Row],[Target scope]]="","",INDEX(DATA_TargetStatusChoice[Target_Status_Choice],MATCH(GLOBAL_DATA[[#This Row],[Target scope]],DATA_TargetStatusChoice[Value],1)))</f>
        <v>FULL IMPLEMENTATION</v>
      </c>
      <c r="P423" s="237">
        <v>1</v>
      </c>
      <c r="Q423" s="238"/>
      <c r="R423" s="250" t="s">
        <v>31</v>
      </c>
      <c r="S423" s="251">
        <v>0</v>
      </c>
      <c r="T423" s="251" t="s">
        <v>386</v>
      </c>
      <c r="U423" s="252"/>
      <c r="V423" s="239" t="s">
        <v>430</v>
      </c>
      <c r="W423" s="240" t="s">
        <v>921</v>
      </c>
      <c r="X423" s="241">
        <v>44195</v>
      </c>
      <c r="Y423" s="241">
        <v>44560</v>
      </c>
      <c r="Z423" s="241" t="s">
        <v>562</v>
      </c>
      <c r="AA423" s="242">
        <f>SUM(GLOBAL_DATA[[#This Row],[Initial 2020]],GLOBAL_DATA[[#This Row],[Initial 2021]],GLOBAL_DATA[[#This Row],[Initial 2022]],GLOBAL_DATA[[#This Row],[Initial 2023]])</f>
        <v>0</v>
      </c>
      <c r="AB423" s="243">
        <f>SUM(GLOBAL_DATA[[#This Row],[Reestimated 2020]],GLOBAL_DATA[[#This Row],[Reestimated 2021]],GLOBAL_DATA[[#This Row],[Reestimated 2022]],GLOBAL_DATA[[#This Row],[Reestimated 2023]])</f>
        <v>0</v>
      </c>
      <c r="AC423" s="244">
        <f>SUM(GLOBAL_DATA[[#This Row],[Spent 2020]],GLOBAL_DATA[[#This Row],[Spent 2021]],GLOBAL_DATA[[#This Row],[Spent 2022]],GLOBAL_DATA[[#This Row],[Spent 2023]])</f>
        <v>0</v>
      </c>
      <c r="AD423" s="245">
        <v>0</v>
      </c>
      <c r="AE423" s="246">
        <v>0</v>
      </c>
      <c r="AF423" s="247">
        <v>0</v>
      </c>
      <c r="AG423" s="246">
        <v>0</v>
      </c>
      <c r="AH423" s="246">
        <v>0</v>
      </c>
      <c r="AI423" s="246">
        <v>0</v>
      </c>
      <c r="AJ423" s="245">
        <v>0</v>
      </c>
      <c r="AK423" s="246">
        <v>0</v>
      </c>
      <c r="AL423" s="247">
        <v>0</v>
      </c>
      <c r="AM423" s="246">
        <v>0</v>
      </c>
      <c r="AN423" s="246">
        <v>0</v>
      </c>
      <c r="AO423" s="248">
        <v>0</v>
      </c>
      <c r="AP423" s="249" t="s">
        <v>933</v>
      </c>
      <c r="AQ423" s="249" t="s">
        <v>933</v>
      </c>
      <c r="AR423" s="162">
        <f>IF(GLOBAL_DATA[[#This Row],[Target scope]]&lt;&gt;Target_Not_Applicable,GLOBAL_DATA[[#This Row],[Target scope]]*GLOBAL_DATA[[#This Row],[Implementation progress rate]],"")</f>
        <v>0</v>
      </c>
      <c r="AS423" s="180">
        <f>IF(OR(GLOBAL_DATA[[#This Row],[Status]]=DATA!$J$6,GLOBAL_DATA[[#This Row],[Status]]=DATA!$J$7,GLOBAL_DATA[[#This Row],[Status]]=DATA!$J$8),1,0)</f>
        <v>0</v>
      </c>
      <c r="AT423" s="181">
        <f>IF(GLOBAL_DATA[[#This Row],[Status]]=Status_No_Project,"",MAX(GLOBAL_DATA[[#This Row],[Initial end]],GLOBAL_DATA[[#This Row],[Re-estimated end]],43831))</f>
        <v>44560</v>
      </c>
      <c r="AU4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3" s="222">
        <f>IF(GLOBAL_DATA[[#This Row],[Target scope]]&lt;&gt;Target_Not_Applicable,COUNTBLANK(GLOBAL_DATA[[#This Row],[Target scope]:[Target justification (if&lt;100%)]]),0)+IF(GLOBAL_DATA[[#This Row],[Status]]&lt;&gt;Status_No_Project,COUNTBLANK(GLOBAL_DATA[[#This Row],[Implementation progress rate]:[CISO assessment]]),0)</f>
        <v>1</v>
      </c>
      <c r="AW423" s="45">
        <f>SUBTOTAL(103,GLOBAL_DATA[[#This Row],[BU]])</f>
        <v>0</v>
      </c>
    </row>
    <row r="424" spans="1:49" ht="38.25" x14ac:dyDescent="0.25">
      <c r="A424" s="222" t="s">
        <v>40</v>
      </c>
      <c r="B424" s="223" t="s">
        <v>894</v>
      </c>
      <c r="C424" s="223" t="s">
        <v>45</v>
      </c>
      <c r="D424" s="231" t="s">
        <v>678</v>
      </c>
      <c r="E424" s="232" t="s">
        <v>4</v>
      </c>
      <c r="F424" s="232"/>
      <c r="G424" s="233"/>
      <c r="H424" s="221" t="s">
        <v>570</v>
      </c>
      <c r="I424" s="231" t="s">
        <v>568</v>
      </c>
      <c r="J424" s="232"/>
      <c r="K424" s="234"/>
      <c r="L424" s="235"/>
      <c r="M424" s="233"/>
      <c r="N424" s="236"/>
      <c r="O424" s="224" t="str">
        <f>IF(GLOBAL_DATA[[#This Row],[Target scope]]="","",INDEX(DATA_TargetStatusChoice[Target_Status_Choice],MATCH(GLOBAL_DATA[[#This Row],[Target scope]],DATA_TargetStatusChoice[Value],1)))</f>
        <v>FULL IMPLEMENTATION</v>
      </c>
      <c r="P424" s="237">
        <v>1</v>
      </c>
      <c r="Q424" s="238"/>
      <c r="R424" s="250" t="s">
        <v>31</v>
      </c>
      <c r="S424" s="251">
        <v>0</v>
      </c>
      <c r="T424" s="251" t="s">
        <v>386</v>
      </c>
      <c r="U424" s="252"/>
      <c r="V424" s="239" t="s">
        <v>430</v>
      </c>
      <c r="W424" s="240" t="s">
        <v>921</v>
      </c>
      <c r="X424" s="241">
        <v>44195</v>
      </c>
      <c r="Y424" s="241">
        <v>44560</v>
      </c>
      <c r="Z424" s="241" t="s">
        <v>562</v>
      </c>
      <c r="AA424" s="242">
        <f>SUM(GLOBAL_DATA[[#This Row],[Initial 2020]],GLOBAL_DATA[[#This Row],[Initial 2021]],GLOBAL_DATA[[#This Row],[Initial 2022]],GLOBAL_DATA[[#This Row],[Initial 2023]])</f>
        <v>0</v>
      </c>
      <c r="AB424" s="243">
        <f>SUM(GLOBAL_DATA[[#This Row],[Reestimated 2020]],GLOBAL_DATA[[#This Row],[Reestimated 2021]],GLOBAL_DATA[[#This Row],[Reestimated 2022]],GLOBAL_DATA[[#This Row],[Reestimated 2023]])</f>
        <v>0</v>
      </c>
      <c r="AC424" s="244">
        <f>SUM(GLOBAL_DATA[[#This Row],[Spent 2020]],GLOBAL_DATA[[#This Row],[Spent 2021]],GLOBAL_DATA[[#This Row],[Spent 2022]],GLOBAL_DATA[[#This Row],[Spent 2023]])</f>
        <v>0</v>
      </c>
      <c r="AD424" s="245">
        <v>0</v>
      </c>
      <c r="AE424" s="246">
        <v>0</v>
      </c>
      <c r="AF424" s="247">
        <v>0</v>
      </c>
      <c r="AG424" s="246">
        <v>0</v>
      </c>
      <c r="AH424" s="246">
        <v>0</v>
      </c>
      <c r="AI424" s="246">
        <v>0</v>
      </c>
      <c r="AJ424" s="245">
        <v>0</v>
      </c>
      <c r="AK424" s="246">
        <v>0</v>
      </c>
      <c r="AL424" s="247">
        <v>0</v>
      </c>
      <c r="AM424" s="246">
        <v>0</v>
      </c>
      <c r="AN424" s="246">
        <v>0</v>
      </c>
      <c r="AO424" s="248">
        <v>0</v>
      </c>
      <c r="AP424" s="249" t="s">
        <v>933</v>
      </c>
      <c r="AQ424" s="249" t="s">
        <v>933</v>
      </c>
      <c r="AR424" s="162">
        <f>IF(GLOBAL_DATA[[#This Row],[Target scope]]&lt;&gt;Target_Not_Applicable,GLOBAL_DATA[[#This Row],[Target scope]]*GLOBAL_DATA[[#This Row],[Implementation progress rate]],"")</f>
        <v>0</v>
      </c>
      <c r="AS424" s="180">
        <f>IF(OR(GLOBAL_DATA[[#This Row],[Status]]=DATA!$J$6,GLOBAL_DATA[[#This Row],[Status]]=DATA!$J$7,GLOBAL_DATA[[#This Row],[Status]]=DATA!$J$8),1,0)</f>
        <v>0</v>
      </c>
      <c r="AT424" s="181">
        <f>IF(GLOBAL_DATA[[#This Row],[Status]]=Status_No_Project,"",MAX(GLOBAL_DATA[[#This Row],[Initial end]],GLOBAL_DATA[[#This Row],[Re-estimated end]],43831))</f>
        <v>44560</v>
      </c>
      <c r="AU4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4" s="222">
        <f>IF(GLOBAL_DATA[[#This Row],[Target scope]]&lt;&gt;Target_Not_Applicable,COUNTBLANK(GLOBAL_DATA[[#This Row],[Target scope]:[Target justification (if&lt;100%)]]),0)+IF(GLOBAL_DATA[[#This Row],[Status]]&lt;&gt;Status_No_Project,COUNTBLANK(GLOBAL_DATA[[#This Row],[Implementation progress rate]:[CISO assessment]]),0)</f>
        <v>1</v>
      </c>
      <c r="AW424" s="45">
        <f>SUBTOTAL(103,GLOBAL_DATA[[#This Row],[BU]])</f>
        <v>1</v>
      </c>
    </row>
    <row r="425" spans="1:49" ht="25.5" x14ac:dyDescent="0.25">
      <c r="A425" s="222" t="s">
        <v>40</v>
      </c>
      <c r="B425" s="223" t="s">
        <v>894</v>
      </c>
      <c r="C425" s="223" t="s">
        <v>45</v>
      </c>
      <c r="D425" s="231" t="s">
        <v>679</v>
      </c>
      <c r="E425" s="232" t="s">
        <v>4</v>
      </c>
      <c r="F425" s="232"/>
      <c r="G425" s="233"/>
      <c r="H425" s="221" t="s">
        <v>578</v>
      </c>
      <c r="I425" s="231" t="s">
        <v>578</v>
      </c>
      <c r="J425" s="232"/>
      <c r="K425" s="234"/>
      <c r="L425" s="235"/>
      <c r="M425" s="233"/>
      <c r="N425" s="236"/>
      <c r="O425" s="224" t="str">
        <f>IF(GLOBAL_DATA[[#This Row],[Target scope]]="","",INDEX(DATA_TargetStatusChoice[Target_Status_Choice],MATCH(GLOBAL_DATA[[#This Row],[Target scope]],DATA_TargetStatusChoice[Value],1)))</f>
        <v/>
      </c>
      <c r="P425" s="237" t="s">
        <v>562</v>
      </c>
      <c r="Q425" s="238"/>
      <c r="R425" s="250" t="s">
        <v>562</v>
      </c>
      <c r="S425" s="251"/>
      <c r="T425" s="251" t="s">
        <v>562</v>
      </c>
      <c r="U425" s="252"/>
      <c r="V425" s="239" t="s">
        <v>562</v>
      </c>
      <c r="W425" s="240" t="s">
        <v>562</v>
      </c>
      <c r="X425" s="241" t="s">
        <v>562</v>
      </c>
      <c r="Y425" s="241" t="s">
        <v>562</v>
      </c>
      <c r="Z425" s="241" t="s">
        <v>562</v>
      </c>
      <c r="AA425" s="242">
        <f>SUM(GLOBAL_DATA[[#This Row],[Initial 2020]],GLOBAL_DATA[[#This Row],[Initial 2021]],GLOBAL_DATA[[#This Row],[Initial 2022]],GLOBAL_DATA[[#This Row],[Initial 2023]])</f>
        <v>0</v>
      </c>
      <c r="AB425" s="243">
        <f>SUM(GLOBAL_DATA[[#This Row],[Reestimated 2020]],GLOBAL_DATA[[#This Row],[Reestimated 2021]],GLOBAL_DATA[[#This Row],[Reestimated 2022]],GLOBAL_DATA[[#This Row],[Reestimated 2023]])</f>
        <v>0</v>
      </c>
      <c r="AC425" s="244">
        <f>SUM(GLOBAL_DATA[[#This Row],[Spent 2020]],GLOBAL_DATA[[#This Row],[Spent 2021]],GLOBAL_DATA[[#This Row],[Spent 2022]],GLOBAL_DATA[[#This Row],[Spent 2023]])</f>
        <v>0</v>
      </c>
      <c r="AD425" s="245" t="s">
        <v>562</v>
      </c>
      <c r="AE425" s="246" t="s">
        <v>562</v>
      </c>
      <c r="AF425" s="247" t="s">
        <v>562</v>
      </c>
      <c r="AG425" s="246" t="s">
        <v>562</v>
      </c>
      <c r="AH425" s="246" t="s">
        <v>562</v>
      </c>
      <c r="AI425" s="246" t="s">
        <v>562</v>
      </c>
      <c r="AJ425" s="245" t="s">
        <v>562</v>
      </c>
      <c r="AK425" s="246" t="s">
        <v>562</v>
      </c>
      <c r="AL425" s="247" t="s">
        <v>562</v>
      </c>
      <c r="AM425" s="246" t="s">
        <v>562</v>
      </c>
      <c r="AN425" s="246" t="s">
        <v>562</v>
      </c>
      <c r="AO425" s="248" t="s">
        <v>562</v>
      </c>
      <c r="AP425" s="249" t="s">
        <v>562</v>
      </c>
      <c r="AQ425" s="249" t="s">
        <v>562</v>
      </c>
      <c r="AR425" s="162"/>
      <c r="AS425" s="180">
        <f>IF(OR(GLOBAL_DATA[[#This Row],[Status]]=DATA!$J$6,GLOBAL_DATA[[#This Row],[Status]]=DATA!$J$7,GLOBAL_DATA[[#This Row],[Status]]=DATA!$J$8),1,0)</f>
        <v>0</v>
      </c>
      <c r="AT425" s="181">
        <f>IF(GLOBAL_DATA[[#This Row],[Status]]=Status_No_Project,"",MAX(GLOBAL_DATA[[#This Row],[Initial end]],GLOBAL_DATA[[#This Row],[Re-estimated end]],43831))</f>
        <v>43831</v>
      </c>
      <c r="AU4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5" s="222">
        <f>IF(GLOBAL_DATA[[#This Row],[Target scope]]&lt;&gt;Target_Not_Applicable,COUNTBLANK(GLOBAL_DATA[[#This Row],[Target scope]:[Target justification (if&lt;100%)]]),0)+IF(GLOBAL_DATA[[#This Row],[Status]]&lt;&gt;Status_No_Project,COUNTBLANK(GLOBAL_DATA[[#This Row],[Implementation progress rate]:[CISO assessment]]),0)</f>
        <v>4</v>
      </c>
      <c r="AW425" s="45">
        <f>SUBTOTAL(103,GLOBAL_DATA[[#This Row],[BU]])</f>
        <v>1</v>
      </c>
    </row>
    <row r="426" spans="1:49" ht="38.25" x14ac:dyDescent="0.25">
      <c r="A426" s="222" t="s">
        <v>40</v>
      </c>
      <c r="B426" s="223" t="s">
        <v>894</v>
      </c>
      <c r="C426" s="223" t="s">
        <v>45</v>
      </c>
      <c r="D426" s="231" t="s">
        <v>680</v>
      </c>
      <c r="E426" s="232" t="s">
        <v>4</v>
      </c>
      <c r="F426" s="232"/>
      <c r="G426" s="233"/>
      <c r="H426" s="221" t="s">
        <v>570</v>
      </c>
      <c r="I426" s="231" t="s">
        <v>571</v>
      </c>
      <c r="J426" s="232"/>
      <c r="K426" s="234"/>
      <c r="L426" s="235"/>
      <c r="M426" s="233"/>
      <c r="N426" s="236"/>
      <c r="O426" s="224" t="str">
        <f>IF(GLOBAL_DATA[[#This Row],[Target scope]]="","",INDEX(DATA_TargetStatusChoice[Target_Status_Choice],MATCH(GLOBAL_DATA[[#This Row],[Target scope]],DATA_TargetStatusChoice[Value],1)))</f>
        <v>FULL IMPLEMENTATION</v>
      </c>
      <c r="P426" s="237">
        <v>1</v>
      </c>
      <c r="Q426" s="238"/>
      <c r="R426" s="250" t="s">
        <v>32</v>
      </c>
      <c r="S426" s="251">
        <v>0.2</v>
      </c>
      <c r="T426" s="251" t="s">
        <v>386</v>
      </c>
      <c r="U426" s="252"/>
      <c r="V426" s="239" t="s">
        <v>430</v>
      </c>
      <c r="W426" s="240" t="s">
        <v>922</v>
      </c>
      <c r="X426" s="241">
        <v>43831</v>
      </c>
      <c r="Y426" s="241">
        <v>45290</v>
      </c>
      <c r="Z426" s="241" t="s">
        <v>562</v>
      </c>
      <c r="AA426" s="242">
        <f>SUM(GLOBAL_DATA[[#This Row],[Initial 2020]],GLOBAL_DATA[[#This Row],[Initial 2021]],GLOBAL_DATA[[#This Row],[Initial 2022]],GLOBAL_DATA[[#This Row],[Initial 2023]])</f>
        <v>0</v>
      </c>
      <c r="AB426" s="243">
        <f>SUM(GLOBAL_DATA[[#This Row],[Reestimated 2020]],GLOBAL_DATA[[#This Row],[Reestimated 2021]],GLOBAL_DATA[[#This Row],[Reestimated 2022]],GLOBAL_DATA[[#This Row],[Reestimated 2023]])</f>
        <v>0</v>
      </c>
      <c r="AC426" s="244">
        <f>SUM(GLOBAL_DATA[[#This Row],[Spent 2020]],GLOBAL_DATA[[#This Row],[Spent 2021]],GLOBAL_DATA[[#This Row],[Spent 2022]],GLOBAL_DATA[[#This Row],[Spent 2023]])</f>
        <v>0</v>
      </c>
      <c r="AD426" s="245">
        <v>0</v>
      </c>
      <c r="AE426" s="246">
        <v>0</v>
      </c>
      <c r="AF426" s="247">
        <v>0</v>
      </c>
      <c r="AG426" s="246">
        <v>0</v>
      </c>
      <c r="AH426" s="246">
        <v>0</v>
      </c>
      <c r="AI426" s="246">
        <v>0</v>
      </c>
      <c r="AJ426" s="245">
        <v>0</v>
      </c>
      <c r="AK426" s="246">
        <v>0</v>
      </c>
      <c r="AL426" s="247">
        <v>0</v>
      </c>
      <c r="AM426" s="246">
        <v>0</v>
      </c>
      <c r="AN426" s="246">
        <v>0</v>
      </c>
      <c r="AO426" s="248">
        <v>0</v>
      </c>
      <c r="AP426" s="249" t="s">
        <v>933</v>
      </c>
      <c r="AQ426" s="249" t="s">
        <v>933</v>
      </c>
      <c r="AR426" s="162">
        <f>IF(GLOBAL_DATA[[#This Row],[Target scope]]&lt;&gt;Target_Not_Applicable,GLOBAL_DATA[[#This Row],[Target scope]]*GLOBAL_DATA[[#This Row],[Implementation progress rate]],"")</f>
        <v>0.2</v>
      </c>
      <c r="AS426" s="180">
        <f>IF(OR(GLOBAL_DATA[[#This Row],[Status]]=DATA!$J$6,GLOBAL_DATA[[#This Row],[Status]]=DATA!$J$7,GLOBAL_DATA[[#This Row],[Status]]=DATA!$J$8),1,0)</f>
        <v>0</v>
      </c>
      <c r="AT426" s="181">
        <f>IF(GLOBAL_DATA[[#This Row],[Status]]=Status_No_Project,"",MAX(GLOBAL_DATA[[#This Row],[Initial end]],GLOBAL_DATA[[#This Row],[Re-estimated end]],43831))</f>
        <v>45290</v>
      </c>
      <c r="AU4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6" s="222">
        <f>IF(GLOBAL_DATA[[#This Row],[Target scope]]&lt;&gt;Target_Not_Applicable,COUNTBLANK(GLOBAL_DATA[[#This Row],[Target scope]:[Target justification (if&lt;100%)]]),0)+IF(GLOBAL_DATA[[#This Row],[Status]]&lt;&gt;Status_No_Project,COUNTBLANK(GLOBAL_DATA[[#This Row],[Implementation progress rate]:[CISO assessment]]),0)</f>
        <v>1</v>
      </c>
      <c r="AW426" s="45">
        <f>SUBTOTAL(103,GLOBAL_DATA[[#This Row],[BU]])</f>
        <v>1</v>
      </c>
    </row>
    <row r="427" spans="1:49" ht="38.25" x14ac:dyDescent="0.25">
      <c r="A427" s="222" t="s">
        <v>40</v>
      </c>
      <c r="B427" s="223" t="s">
        <v>894</v>
      </c>
      <c r="C427" s="223" t="s">
        <v>45</v>
      </c>
      <c r="D427" s="231" t="s">
        <v>681</v>
      </c>
      <c r="E427" s="232" t="s">
        <v>4</v>
      </c>
      <c r="F427" s="232"/>
      <c r="G427" s="233"/>
      <c r="H427" s="221" t="s">
        <v>570</v>
      </c>
      <c r="I427" s="231" t="s">
        <v>568</v>
      </c>
      <c r="J427" s="232"/>
      <c r="K427" s="234"/>
      <c r="L427" s="235"/>
      <c r="M427" s="233"/>
      <c r="N427" s="236"/>
      <c r="O427" s="224" t="str">
        <f>IF(GLOBAL_DATA[[#This Row],[Target scope]]="","",INDEX(DATA_TargetStatusChoice[Target_Status_Choice],MATCH(GLOBAL_DATA[[#This Row],[Target scope]],DATA_TargetStatusChoice[Value],1)))</f>
        <v>FULL IMPLEMENTATION</v>
      </c>
      <c r="P427" s="237">
        <v>1</v>
      </c>
      <c r="Q427" s="238"/>
      <c r="R427" s="250" t="s">
        <v>32</v>
      </c>
      <c r="S427" s="251">
        <v>0.2</v>
      </c>
      <c r="T427" s="251" t="s">
        <v>386</v>
      </c>
      <c r="U427" s="252"/>
      <c r="V427" s="239" t="s">
        <v>430</v>
      </c>
      <c r="W427" s="240" t="s">
        <v>924</v>
      </c>
      <c r="X427" s="241">
        <v>43831</v>
      </c>
      <c r="Y427" s="241">
        <v>44195</v>
      </c>
      <c r="Z427" s="241" t="s">
        <v>562</v>
      </c>
      <c r="AA427" s="242">
        <f>SUM(GLOBAL_DATA[[#This Row],[Initial 2020]],GLOBAL_DATA[[#This Row],[Initial 2021]],GLOBAL_DATA[[#This Row],[Initial 2022]],GLOBAL_DATA[[#This Row],[Initial 2023]])</f>
        <v>0</v>
      </c>
      <c r="AB427" s="243">
        <f>SUM(GLOBAL_DATA[[#This Row],[Reestimated 2020]],GLOBAL_DATA[[#This Row],[Reestimated 2021]],GLOBAL_DATA[[#This Row],[Reestimated 2022]],GLOBAL_DATA[[#This Row],[Reestimated 2023]])</f>
        <v>0</v>
      </c>
      <c r="AC427" s="244">
        <f>SUM(GLOBAL_DATA[[#This Row],[Spent 2020]],GLOBAL_DATA[[#This Row],[Spent 2021]],GLOBAL_DATA[[#This Row],[Spent 2022]],GLOBAL_DATA[[#This Row],[Spent 2023]])</f>
        <v>0</v>
      </c>
      <c r="AD427" s="245">
        <v>0</v>
      </c>
      <c r="AE427" s="246">
        <v>0</v>
      </c>
      <c r="AF427" s="247">
        <v>0</v>
      </c>
      <c r="AG427" s="246">
        <v>0</v>
      </c>
      <c r="AH427" s="246">
        <v>0</v>
      </c>
      <c r="AI427" s="246">
        <v>0</v>
      </c>
      <c r="AJ427" s="245">
        <v>0</v>
      </c>
      <c r="AK427" s="246">
        <v>0</v>
      </c>
      <c r="AL427" s="247">
        <v>0</v>
      </c>
      <c r="AM427" s="246">
        <v>0</v>
      </c>
      <c r="AN427" s="246">
        <v>0</v>
      </c>
      <c r="AO427" s="248">
        <v>0</v>
      </c>
      <c r="AP427" s="249" t="s">
        <v>933</v>
      </c>
      <c r="AQ427" s="249" t="s">
        <v>933</v>
      </c>
      <c r="AR427" s="162">
        <f>IF(GLOBAL_DATA[[#This Row],[Target scope]]&lt;&gt;Target_Not_Applicable,GLOBAL_DATA[[#This Row],[Target scope]]*GLOBAL_DATA[[#This Row],[Implementation progress rate]],"")</f>
        <v>0.2</v>
      </c>
      <c r="AS427" s="180">
        <f>IF(OR(GLOBAL_DATA[[#This Row],[Status]]=DATA!$J$6,GLOBAL_DATA[[#This Row],[Status]]=DATA!$J$7,GLOBAL_DATA[[#This Row],[Status]]=DATA!$J$8),1,0)</f>
        <v>0</v>
      </c>
      <c r="AT427" s="181">
        <f>IF(GLOBAL_DATA[[#This Row],[Status]]=Status_No_Project,"",MAX(GLOBAL_DATA[[#This Row],[Initial end]],GLOBAL_DATA[[#This Row],[Re-estimated end]],43831))</f>
        <v>44195</v>
      </c>
      <c r="AU4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7" s="222">
        <f>IF(GLOBAL_DATA[[#This Row],[Target scope]]&lt;&gt;Target_Not_Applicable,COUNTBLANK(GLOBAL_DATA[[#This Row],[Target scope]:[Target justification (if&lt;100%)]]),0)+IF(GLOBAL_DATA[[#This Row],[Status]]&lt;&gt;Status_No_Project,COUNTBLANK(GLOBAL_DATA[[#This Row],[Implementation progress rate]:[CISO assessment]]),0)</f>
        <v>1</v>
      </c>
      <c r="AW427" s="45">
        <f>SUBTOTAL(103,GLOBAL_DATA[[#This Row],[BU]])</f>
        <v>1</v>
      </c>
    </row>
    <row r="428" spans="1:49" ht="38.25" hidden="1" x14ac:dyDescent="0.25">
      <c r="A428" s="222" t="s">
        <v>40</v>
      </c>
      <c r="B428" s="223" t="s">
        <v>894</v>
      </c>
      <c r="C428" s="223" t="s">
        <v>45</v>
      </c>
      <c r="D428" s="231" t="s">
        <v>682</v>
      </c>
      <c r="E428" s="232" t="s">
        <v>5</v>
      </c>
      <c r="F428" s="232"/>
      <c r="G428" s="233"/>
      <c r="H428" s="221"/>
      <c r="I428" s="231" t="s">
        <v>568</v>
      </c>
      <c r="J428" s="232"/>
      <c r="K428" s="234"/>
      <c r="L428" s="235"/>
      <c r="M428" s="233"/>
      <c r="N428" s="236"/>
      <c r="O428" s="224" t="str">
        <f>IF(GLOBAL_DATA[[#This Row],[Target scope]]="","",INDEX(DATA_TargetStatusChoice[Target_Status_Choice],MATCH(GLOBAL_DATA[[#This Row],[Target scope]],DATA_TargetStatusChoice[Value],1)))</f>
        <v>FULL IMPLEMENTATION</v>
      </c>
      <c r="P428" s="237">
        <v>1</v>
      </c>
      <c r="Q428" s="238"/>
      <c r="R428" s="250" t="s">
        <v>32</v>
      </c>
      <c r="S428" s="251">
        <v>0.4</v>
      </c>
      <c r="T428" s="251" t="s">
        <v>386</v>
      </c>
      <c r="U428" s="252"/>
      <c r="V428" s="239" t="s">
        <v>430</v>
      </c>
      <c r="W428" s="240" t="s">
        <v>390</v>
      </c>
      <c r="X428" s="241">
        <v>43831</v>
      </c>
      <c r="Y428" s="241">
        <v>44195</v>
      </c>
      <c r="Z428" s="241" t="s">
        <v>562</v>
      </c>
      <c r="AA428" s="242">
        <f>SUM(GLOBAL_DATA[[#This Row],[Initial 2020]],GLOBAL_DATA[[#This Row],[Initial 2021]],GLOBAL_DATA[[#This Row],[Initial 2022]],GLOBAL_DATA[[#This Row],[Initial 2023]])</f>
        <v>0</v>
      </c>
      <c r="AB428" s="243">
        <f>SUM(GLOBAL_DATA[[#This Row],[Reestimated 2020]],GLOBAL_DATA[[#This Row],[Reestimated 2021]],GLOBAL_DATA[[#This Row],[Reestimated 2022]],GLOBAL_DATA[[#This Row],[Reestimated 2023]])</f>
        <v>0</v>
      </c>
      <c r="AC428" s="244">
        <f>SUM(GLOBAL_DATA[[#This Row],[Spent 2020]],GLOBAL_DATA[[#This Row],[Spent 2021]],GLOBAL_DATA[[#This Row],[Spent 2022]],GLOBAL_DATA[[#This Row],[Spent 2023]])</f>
        <v>0</v>
      </c>
      <c r="AD428" s="245">
        <v>0</v>
      </c>
      <c r="AE428" s="246">
        <v>0</v>
      </c>
      <c r="AF428" s="247">
        <v>0</v>
      </c>
      <c r="AG428" s="246">
        <v>0</v>
      </c>
      <c r="AH428" s="246">
        <v>0</v>
      </c>
      <c r="AI428" s="246">
        <v>0</v>
      </c>
      <c r="AJ428" s="245">
        <v>0</v>
      </c>
      <c r="AK428" s="246">
        <v>0</v>
      </c>
      <c r="AL428" s="247">
        <v>0</v>
      </c>
      <c r="AM428" s="246">
        <v>0</v>
      </c>
      <c r="AN428" s="246">
        <v>0</v>
      </c>
      <c r="AO428" s="248">
        <v>0</v>
      </c>
      <c r="AP428" s="249" t="s">
        <v>933</v>
      </c>
      <c r="AQ428" s="249" t="s">
        <v>933</v>
      </c>
      <c r="AR428" s="162">
        <f>IF(GLOBAL_DATA[[#This Row],[Target scope]]&lt;&gt;Target_Not_Applicable,GLOBAL_DATA[[#This Row],[Target scope]]*GLOBAL_DATA[[#This Row],[Implementation progress rate]],"")</f>
        <v>0.4</v>
      </c>
      <c r="AS428" s="180">
        <f>IF(OR(GLOBAL_DATA[[#This Row],[Status]]=DATA!$J$6,GLOBAL_DATA[[#This Row],[Status]]=DATA!$J$7,GLOBAL_DATA[[#This Row],[Status]]=DATA!$J$8),1,0)</f>
        <v>0</v>
      </c>
      <c r="AT428" s="181">
        <f>IF(GLOBAL_DATA[[#This Row],[Status]]=Status_No_Project,"",MAX(GLOBAL_DATA[[#This Row],[Initial end]],GLOBAL_DATA[[#This Row],[Re-estimated end]],43831))</f>
        <v>44195</v>
      </c>
      <c r="AU4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8" s="222">
        <f>IF(GLOBAL_DATA[[#This Row],[Target scope]]&lt;&gt;Target_Not_Applicable,COUNTBLANK(GLOBAL_DATA[[#This Row],[Target scope]:[Target justification (if&lt;100%)]]),0)+IF(GLOBAL_DATA[[#This Row],[Status]]&lt;&gt;Status_No_Project,COUNTBLANK(GLOBAL_DATA[[#This Row],[Implementation progress rate]:[CISO assessment]]),0)</f>
        <v>1</v>
      </c>
      <c r="AW428" s="45">
        <f>SUBTOTAL(103,GLOBAL_DATA[[#This Row],[BU]])</f>
        <v>0</v>
      </c>
    </row>
    <row r="429" spans="1:49" ht="25.5" hidden="1" x14ac:dyDescent="0.25">
      <c r="A429" s="222" t="s">
        <v>40</v>
      </c>
      <c r="B429" s="223" t="s">
        <v>894</v>
      </c>
      <c r="C429" s="223" t="s">
        <v>45</v>
      </c>
      <c r="D429" s="231" t="s">
        <v>683</v>
      </c>
      <c r="E429" s="232" t="s">
        <v>5</v>
      </c>
      <c r="F429" s="232"/>
      <c r="G429" s="233"/>
      <c r="H429" s="221"/>
      <c r="I429" s="231" t="s">
        <v>578</v>
      </c>
      <c r="J429" s="232"/>
      <c r="K429" s="234"/>
      <c r="L429" s="235"/>
      <c r="M429" s="233"/>
      <c r="N429" s="236"/>
      <c r="O429" s="224" t="str">
        <f>IF(GLOBAL_DATA[[#This Row],[Target scope]]="","",INDEX(DATA_TargetStatusChoice[Target_Status_Choice],MATCH(GLOBAL_DATA[[#This Row],[Target scope]],DATA_TargetStatusChoice[Value],1)))</f>
        <v>RISK ACCEPTED</v>
      </c>
      <c r="P429" s="237">
        <v>0</v>
      </c>
      <c r="Q429" s="238"/>
      <c r="R429" s="250" t="s">
        <v>469</v>
      </c>
      <c r="S429" s="251">
        <v>0</v>
      </c>
      <c r="T429" s="251" t="s">
        <v>386</v>
      </c>
      <c r="U429" s="252"/>
      <c r="V429" s="239" t="s">
        <v>430</v>
      </c>
      <c r="W429" s="240" t="s">
        <v>39</v>
      </c>
      <c r="X429" s="241" t="s">
        <v>562</v>
      </c>
      <c r="Y429" s="241" t="s">
        <v>562</v>
      </c>
      <c r="Z429" s="241" t="s">
        <v>562</v>
      </c>
      <c r="AA429" s="242">
        <f>SUM(GLOBAL_DATA[[#This Row],[Initial 2020]],GLOBAL_DATA[[#This Row],[Initial 2021]],GLOBAL_DATA[[#This Row],[Initial 2022]],GLOBAL_DATA[[#This Row],[Initial 2023]])</f>
        <v>0</v>
      </c>
      <c r="AB429" s="243">
        <f>SUM(GLOBAL_DATA[[#This Row],[Reestimated 2020]],GLOBAL_DATA[[#This Row],[Reestimated 2021]],GLOBAL_DATA[[#This Row],[Reestimated 2022]],GLOBAL_DATA[[#This Row],[Reestimated 2023]])</f>
        <v>0</v>
      </c>
      <c r="AC429" s="244">
        <f>SUM(GLOBAL_DATA[[#This Row],[Spent 2020]],GLOBAL_DATA[[#This Row],[Spent 2021]],GLOBAL_DATA[[#This Row],[Spent 2022]],GLOBAL_DATA[[#This Row],[Spent 2023]])</f>
        <v>0</v>
      </c>
      <c r="AD429" s="245">
        <v>0</v>
      </c>
      <c r="AE429" s="246">
        <v>0</v>
      </c>
      <c r="AF429" s="247">
        <v>0</v>
      </c>
      <c r="AG429" s="246">
        <v>0</v>
      </c>
      <c r="AH429" s="246">
        <v>0</v>
      </c>
      <c r="AI429" s="246">
        <v>0</v>
      </c>
      <c r="AJ429" s="245">
        <v>0</v>
      </c>
      <c r="AK429" s="246">
        <v>0</v>
      </c>
      <c r="AL429" s="247">
        <v>0</v>
      </c>
      <c r="AM429" s="246">
        <v>0</v>
      </c>
      <c r="AN429" s="246">
        <v>0</v>
      </c>
      <c r="AO429" s="248">
        <v>0</v>
      </c>
      <c r="AP429" s="249" t="s">
        <v>933</v>
      </c>
      <c r="AQ429" s="249" t="s">
        <v>933</v>
      </c>
      <c r="AR429" s="162">
        <f>IF(GLOBAL_DATA[[#This Row],[Target scope]]&lt;&gt;Target_Not_Applicable,GLOBAL_DATA[[#This Row],[Target scope]]*GLOBAL_DATA[[#This Row],[Implementation progress rate]],"")</f>
        <v>0</v>
      </c>
      <c r="AS429" s="180">
        <f>IF(OR(GLOBAL_DATA[[#This Row],[Status]]=DATA!$J$6,GLOBAL_DATA[[#This Row],[Status]]=DATA!$J$7,GLOBAL_DATA[[#This Row],[Status]]=DATA!$J$8),1,0)</f>
        <v>0</v>
      </c>
      <c r="AT429" s="181" t="str">
        <f>IF(GLOBAL_DATA[[#This Row],[Status]]=Status_No_Project,"",MAX(GLOBAL_DATA[[#This Row],[Initial end]],GLOBAL_DATA[[#This Row],[Re-estimated end]],43831))</f>
        <v/>
      </c>
      <c r="AU4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9" s="222">
        <f>IF(GLOBAL_DATA[[#This Row],[Target scope]]&lt;&gt;Target_Not_Applicable,COUNTBLANK(GLOBAL_DATA[[#This Row],[Target scope]:[Target justification (if&lt;100%)]]),0)+IF(GLOBAL_DATA[[#This Row],[Status]]&lt;&gt;Status_No_Project,COUNTBLANK(GLOBAL_DATA[[#This Row],[Implementation progress rate]:[CISO assessment]]),0)</f>
        <v>1</v>
      </c>
      <c r="AW429" s="45">
        <f>SUBTOTAL(103,GLOBAL_DATA[[#This Row],[BU]])</f>
        <v>0</v>
      </c>
    </row>
    <row r="430" spans="1:49" ht="38.25" hidden="1" x14ac:dyDescent="0.25">
      <c r="A430" s="222" t="s">
        <v>40</v>
      </c>
      <c r="B430" s="223" t="s">
        <v>894</v>
      </c>
      <c r="C430" s="223" t="s">
        <v>45</v>
      </c>
      <c r="D430" s="231" t="s">
        <v>684</v>
      </c>
      <c r="E430" s="232" t="s">
        <v>5</v>
      </c>
      <c r="F430" s="232"/>
      <c r="G430" s="233"/>
      <c r="H430" s="221"/>
      <c r="I430" s="231" t="s">
        <v>568</v>
      </c>
      <c r="J430" s="232"/>
      <c r="K430" s="234"/>
      <c r="L430" s="235"/>
      <c r="M430" s="233"/>
      <c r="N430" s="236"/>
      <c r="O430" s="224" t="str">
        <f>IF(GLOBAL_DATA[[#This Row],[Target scope]]="","",INDEX(DATA_TargetStatusChoice[Target_Status_Choice],MATCH(GLOBAL_DATA[[#This Row],[Target scope]],DATA_TargetStatusChoice[Value],1)))</f>
        <v>FULL IMPLEMENTATION</v>
      </c>
      <c r="P430" s="237">
        <v>1</v>
      </c>
      <c r="Q430" s="238"/>
      <c r="R430" s="250" t="s">
        <v>32</v>
      </c>
      <c r="S430" s="251">
        <v>0.6</v>
      </c>
      <c r="T430" s="251" t="s">
        <v>386</v>
      </c>
      <c r="U430" s="252"/>
      <c r="V430" s="239" t="s">
        <v>430</v>
      </c>
      <c r="W430" s="240" t="s">
        <v>390</v>
      </c>
      <c r="X430" s="241">
        <v>43831</v>
      </c>
      <c r="Y430" s="241">
        <v>44195</v>
      </c>
      <c r="Z430" s="241" t="s">
        <v>562</v>
      </c>
      <c r="AA430" s="242">
        <f>SUM(GLOBAL_DATA[[#This Row],[Initial 2020]],GLOBAL_DATA[[#This Row],[Initial 2021]],GLOBAL_DATA[[#This Row],[Initial 2022]],GLOBAL_DATA[[#This Row],[Initial 2023]])</f>
        <v>0</v>
      </c>
      <c r="AB430" s="243">
        <f>SUM(GLOBAL_DATA[[#This Row],[Reestimated 2020]],GLOBAL_DATA[[#This Row],[Reestimated 2021]],GLOBAL_DATA[[#This Row],[Reestimated 2022]],GLOBAL_DATA[[#This Row],[Reestimated 2023]])</f>
        <v>0</v>
      </c>
      <c r="AC430" s="244">
        <f>SUM(GLOBAL_DATA[[#This Row],[Spent 2020]],GLOBAL_DATA[[#This Row],[Spent 2021]],GLOBAL_DATA[[#This Row],[Spent 2022]],GLOBAL_DATA[[#This Row],[Spent 2023]])</f>
        <v>0</v>
      </c>
      <c r="AD430" s="245">
        <v>0</v>
      </c>
      <c r="AE430" s="246">
        <v>0</v>
      </c>
      <c r="AF430" s="247">
        <v>0</v>
      </c>
      <c r="AG430" s="246">
        <v>0</v>
      </c>
      <c r="AH430" s="246">
        <v>0</v>
      </c>
      <c r="AI430" s="246">
        <v>0</v>
      </c>
      <c r="AJ430" s="245">
        <v>0</v>
      </c>
      <c r="AK430" s="246">
        <v>0</v>
      </c>
      <c r="AL430" s="247">
        <v>0</v>
      </c>
      <c r="AM430" s="246">
        <v>0</v>
      </c>
      <c r="AN430" s="246">
        <v>0</v>
      </c>
      <c r="AO430" s="248">
        <v>0</v>
      </c>
      <c r="AP430" s="249" t="s">
        <v>933</v>
      </c>
      <c r="AQ430" s="249" t="s">
        <v>933</v>
      </c>
      <c r="AR430" s="162">
        <f>IF(GLOBAL_DATA[[#This Row],[Target scope]]&lt;&gt;Target_Not_Applicable,GLOBAL_DATA[[#This Row],[Target scope]]*GLOBAL_DATA[[#This Row],[Implementation progress rate]],"")</f>
        <v>0.6</v>
      </c>
      <c r="AS430" s="180">
        <f>IF(OR(GLOBAL_DATA[[#This Row],[Status]]=DATA!$J$6,GLOBAL_DATA[[#This Row],[Status]]=DATA!$J$7,GLOBAL_DATA[[#This Row],[Status]]=DATA!$J$8),1,0)</f>
        <v>0</v>
      </c>
      <c r="AT430" s="181">
        <f>IF(GLOBAL_DATA[[#This Row],[Status]]=Status_No_Project,"",MAX(GLOBAL_DATA[[#This Row],[Initial end]],GLOBAL_DATA[[#This Row],[Re-estimated end]],43831))</f>
        <v>44195</v>
      </c>
      <c r="AU4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0" s="222">
        <f>IF(GLOBAL_DATA[[#This Row],[Target scope]]&lt;&gt;Target_Not_Applicable,COUNTBLANK(GLOBAL_DATA[[#This Row],[Target scope]:[Target justification (if&lt;100%)]]),0)+IF(GLOBAL_DATA[[#This Row],[Status]]&lt;&gt;Status_No_Project,COUNTBLANK(GLOBAL_DATA[[#This Row],[Implementation progress rate]:[CISO assessment]]),0)</f>
        <v>1</v>
      </c>
      <c r="AW430" s="45">
        <f>SUBTOTAL(103,GLOBAL_DATA[[#This Row],[BU]])</f>
        <v>0</v>
      </c>
    </row>
    <row r="431" spans="1:49" ht="38.25" hidden="1" x14ac:dyDescent="0.25">
      <c r="A431" s="222" t="s">
        <v>40</v>
      </c>
      <c r="B431" s="223" t="s">
        <v>894</v>
      </c>
      <c r="C431" s="223" t="s">
        <v>45</v>
      </c>
      <c r="D431" s="231" t="s">
        <v>685</v>
      </c>
      <c r="E431" s="232" t="s">
        <v>5</v>
      </c>
      <c r="F431" s="232"/>
      <c r="G431" s="233"/>
      <c r="H431" s="221"/>
      <c r="I431" s="231" t="s">
        <v>568</v>
      </c>
      <c r="J431" s="232"/>
      <c r="K431" s="234"/>
      <c r="L431" s="235"/>
      <c r="M431" s="233"/>
      <c r="N431" s="236"/>
      <c r="O431" s="224" t="str">
        <f>IF(GLOBAL_DATA[[#This Row],[Target scope]]="","",INDEX(DATA_TargetStatusChoice[Target_Status_Choice],MATCH(GLOBAL_DATA[[#This Row],[Target scope]],DATA_TargetStatusChoice[Value],1)))</f>
        <v>FULL IMPLEMENTATION</v>
      </c>
      <c r="P431" s="237">
        <v>1</v>
      </c>
      <c r="Q431" s="238"/>
      <c r="R431" s="250" t="s">
        <v>31</v>
      </c>
      <c r="S431" s="251">
        <v>0</v>
      </c>
      <c r="T431" s="251" t="s">
        <v>386</v>
      </c>
      <c r="U431" s="252"/>
      <c r="V431" s="239" t="s">
        <v>430</v>
      </c>
      <c r="W431" s="240" t="s">
        <v>390</v>
      </c>
      <c r="X431" s="241">
        <v>44195</v>
      </c>
      <c r="Y431" s="241">
        <v>44560</v>
      </c>
      <c r="Z431" s="241" t="s">
        <v>562</v>
      </c>
      <c r="AA431" s="242">
        <f>SUM(GLOBAL_DATA[[#This Row],[Initial 2020]],GLOBAL_DATA[[#This Row],[Initial 2021]],GLOBAL_DATA[[#This Row],[Initial 2022]],GLOBAL_DATA[[#This Row],[Initial 2023]])</f>
        <v>0</v>
      </c>
      <c r="AB431" s="243">
        <f>SUM(GLOBAL_DATA[[#This Row],[Reestimated 2020]],GLOBAL_DATA[[#This Row],[Reestimated 2021]],GLOBAL_DATA[[#This Row],[Reestimated 2022]],GLOBAL_DATA[[#This Row],[Reestimated 2023]])</f>
        <v>0</v>
      </c>
      <c r="AC431" s="244">
        <f>SUM(GLOBAL_DATA[[#This Row],[Spent 2020]],GLOBAL_DATA[[#This Row],[Spent 2021]],GLOBAL_DATA[[#This Row],[Spent 2022]],GLOBAL_DATA[[#This Row],[Spent 2023]])</f>
        <v>0</v>
      </c>
      <c r="AD431" s="245">
        <v>0</v>
      </c>
      <c r="AE431" s="246">
        <v>0</v>
      </c>
      <c r="AF431" s="247">
        <v>0</v>
      </c>
      <c r="AG431" s="246">
        <v>0</v>
      </c>
      <c r="AH431" s="246">
        <v>0</v>
      </c>
      <c r="AI431" s="246">
        <v>0</v>
      </c>
      <c r="AJ431" s="245">
        <v>0</v>
      </c>
      <c r="AK431" s="246">
        <v>0</v>
      </c>
      <c r="AL431" s="247">
        <v>0</v>
      </c>
      <c r="AM431" s="246">
        <v>0</v>
      </c>
      <c r="AN431" s="246">
        <v>0</v>
      </c>
      <c r="AO431" s="248">
        <v>0</v>
      </c>
      <c r="AP431" s="249" t="s">
        <v>933</v>
      </c>
      <c r="AQ431" s="249" t="s">
        <v>933</v>
      </c>
      <c r="AR431" s="162">
        <f>IF(GLOBAL_DATA[[#This Row],[Target scope]]&lt;&gt;Target_Not_Applicable,GLOBAL_DATA[[#This Row],[Target scope]]*GLOBAL_DATA[[#This Row],[Implementation progress rate]],"")</f>
        <v>0</v>
      </c>
      <c r="AS431" s="180">
        <f>IF(OR(GLOBAL_DATA[[#This Row],[Status]]=DATA!$J$6,GLOBAL_DATA[[#This Row],[Status]]=DATA!$J$7,GLOBAL_DATA[[#This Row],[Status]]=DATA!$J$8),1,0)</f>
        <v>0</v>
      </c>
      <c r="AT431" s="181">
        <f>IF(GLOBAL_DATA[[#This Row],[Status]]=Status_No_Project,"",MAX(GLOBAL_DATA[[#This Row],[Initial end]],GLOBAL_DATA[[#This Row],[Re-estimated end]],43831))</f>
        <v>44560</v>
      </c>
      <c r="AU4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1" s="222">
        <f>IF(GLOBAL_DATA[[#This Row],[Target scope]]&lt;&gt;Target_Not_Applicable,COUNTBLANK(GLOBAL_DATA[[#This Row],[Target scope]:[Target justification (if&lt;100%)]]),0)+IF(GLOBAL_DATA[[#This Row],[Status]]&lt;&gt;Status_No_Project,COUNTBLANK(GLOBAL_DATA[[#This Row],[Implementation progress rate]:[CISO assessment]]),0)</f>
        <v>1</v>
      </c>
      <c r="AW431" s="45">
        <f>SUBTOTAL(103,GLOBAL_DATA[[#This Row],[BU]])</f>
        <v>0</v>
      </c>
    </row>
    <row r="432" spans="1:49" ht="38.25" hidden="1" x14ac:dyDescent="0.25">
      <c r="A432" s="222" t="s">
        <v>40</v>
      </c>
      <c r="B432" s="223" t="s">
        <v>894</v>
      </c>
      <c r="C432" s="223" t="s">
        <v>45</v>
      </c>
      <c r="D432" s="231" t="s">
        <v>686</v>
      </c>
      <c r="E432" s="232" t="s">
        <v>5</v>
      </c>
      <c r="F432" s="232"/>
      <c r="G432" s="233"/>
      <c r="H432" s="221"/>
      <c r="I432" s="231" t="s">
        <v>568</v>
      </c>
      <c r="J432" s="232"/>
      <c r="K432" s="234"/>
      <c r="L432" s="235"/>
      <c r="M432" s="233"/>
      <c r="N432" s="236"/>
      <c r="O432" s="224" t="str">
        <f>IF(GLOBAL_DATA[[#This Row],[Target scope]]="","",INDEX(DATA_TargetStatusChoice[Target_Status_Choice],MATCH(GLOBAL_DATA[[#This Row],[Target scope]],DATA_TargetStatusChoice[Value],1)))</f>
        <v>FULL IMPLEMENTATION</v>
      </c>
      <c r="P432" s="237">
        <v>1</v>
      </c>
      <c r="Q432" s="238"/>
      <c r="R432" s="250" t="s">
        <v>31</v>
      </c>
      <c r="S432" s="251">
        <v>0</v>
      </c>
      <c r="T432" s="251" t="s">
        <v>386</v>
      </c>
      <c r="U432" s="252"/>
      <c r="V432" s="239" t="s">
        <v>430</v>
      </c>
      <c r="W432" s="240" t="s">
        <v>390</v>
      </c>
      <c r="X432" s="241">
        <v>44195</v>
      </c>
      <c r="Y432" s="241">
        <v>44560</v>
      </c>
      <c r="Z432" s="241" t="s">
        <v>562</v>
      </c>
      <c r="AA432" s="242">
        <f>SUM(GLOBAL_DATA[[#This Row],[Initial 2020]],GLOBAL_DATA[[#This Row],[Initial 2021]],GLOBAL_DATA[[#This Row],[Initial 2022]],GLOBAL_DATA[[#This Row],[Initial 2023]])</f>
        <v>0</v>
      </c>
      <c r="AB432" s="243">
        <f>SUM(GLOBAL_DATA[[#This Row],[Reestimated 2020]],GLOBAL_DATA[[#This Row],[Reestimated 2021]],GLOBAL_DATA[[#This Row],[Reestimated 2022]],GLOBAL_DATA[[#This Row],[Reestimated 2023]])</f>
        <v>0</v>
      </c>
      <c r="AC432" s="244">
        <f>SUM(GLOBAL_DATA[[#This Row],[Spent 2020]],GLOBAL_DATA[[#This Row],[Spent 2021]],GLOBAL_DATA[[#This Row],[Spent 2022]],GLOBAL_DATA[[#This Row],[Spent 2023]])</f>
        <v>0</v>
      </c>
      <c r="AD432" s="245">
        <v>0</v>
      </c>
      <c r="AE432" s="246">
        <v>0</v>
      </c>
      <c r="AF432" s="247">
        <v>0</v>
      </c>
      <c r="AG432" s="246">
        <v>0</v>
      </c>
      <c r="AH432" s="246">
        <v>0</v>
      </c>
      <c r="AI432" s="246">
        <v>0</v>
      </c>
      <c r="AJ432" s="245">
        <v>0</v>
      </c>
      <c r="AK432" s="246">
        <v>0</v>
      </c>
      <c r="AL432" s="247">
        <v>0</v>
      </c>
      <c r="AM432" s="246">
        <v>0</v>
      </c>
      <c r="AN432" s="246">
        <v>0</v>
      </c>
      <c r="AO432" s="248">
        <v>0</v>
      </c>
      <c r="AP432" s="249" t="s">
        <v>933</v>
      </c>
      <c r="AQ432" s="249" t="s">
        <v>933</v>
      </c>
      <c r="AR432" s="162">
        <f>IF(GLOBAL_DATA[[#This Row],[Target scope]]&lt;&gt;Target_Not_Applicable,GLOBAL_DATA[[#This Row],[Target scope]]*GLOBAL_DATA[[#This Row],[Implementation progress rate]],"")</f>
        <v>0</v>
      </c>
      <c r="AS432" s="180">
        <f>IF(OR(GLOBAL_DATA[[#This Row],[Status]]=DATA!$J$6,GLOBAL_DATA[[#This Row],[Status]]=DATA!$J$7,GLOBAL_DATA[[#This Row],[Status]]=DATA!$J$8),1,0)</f>
        <v>0</v>
      </c>
      <c r="AT432" s="181">
        <f>IF(GLOBAL_DATA[[#This Row],[Status]]=Status_No_Project,"",MAX(GLOBAL_DATA[[#This Row],[Initial end]],GLOBAL_DATA[[#This Row],[Re-estimated end]],43831))</f>
        <v>44560</v>
      </c>
      <c r="AU4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2" s="222">
        <f>IF(GLOBAL_DATA[[#This Row],[Target scope]]&lt;&gt;Target_Not_Applicable,COUNTBLANK(GLOBAL_DATA[[#This Row],[Target scope]:[Target justification (if&lt;100%)]]),0)+IF(GLOBAL_DATA[[#This Row],[Status]]&lt;&gt;Status_No_Project,COUNTBLANK(GLOBAL_DATA[[#This Row],[Implementation progress rate]:[CISO assessment]]),0)</f>
        <v>1</v>
      </c>
      <c r="AW432" s="45">
        <f>SUBTOTAL(103,GLOBAL_DATA[[#This Row],[BU]])</f>
        <v>0</v>
      </c>
    </row>
    <row r="433" spans="1:49" ht="38.25" hidden="1" x14ac:dyDescent="0.25">
      <c r="A433" s="222" t="s">
        <v>40</v>
      </c>
      <c r="B433" s="223" t="s">
        <v>894</v>
      </c>
      <c r="C433" s="223" t="s">
        <v>45</v>
      </c>
      <c r="D433" s="231" t="s">
        <v>687</v>
      </c>
      <c r="E433" s="232" t="s">
        <v>5</v>
      </c>
      <c r="F433" s="232"/>
      <c r="G433" s="233"/>
      <c r="H433" s="221"/>
      <c r="I433" s="231" t="s">
        <v>568</v>
      </c>
      <c r="J433" s="232"/>
      <c r="K433" s="234"/>
      <c r="L433" s="235"/>
      <c r="M433" s="233"/>
      <c r="N433" s="236"/>
      <c r="O433" s="224" t="str">
        <f>IF(GLOBAL_DATA[[#This Row],[Target scope]]="","",INDEX(DATA_TargetStatusChoice[Target_Status_Choice],MATCH(GLOBAL_DATA[[#This Row],[Target scope]],DATA_TargetStatusChoice[Value],1)))</f>
        <v>FULL IMPLEMENTATION</v>
      </c>
      <c r="P433" s="237">
        <v>1</v>
      </c>
      <c r="Q433" s="238"/>
      <c r="R433" s="250" t="s">
        <v>31</v>
      </c>
      <c r="S433" s="251">
        <v>0</v>
      </c>
      <c r="T433" s="251" t="s">
        <v>386</v>
      </c>
      <c r="U433" s="252"/>
      <c r="V433" s="239" t="s">
        <v>430</v>
      </c>
      <c r="W433" s="240" t="s">
        <v>390</v>
      </c>
      <c r="X433" s="241">
        <v>44195</v>
      </c>
      <c r="Y433" s="241">
        <v>44560</v>
      </c>
      <c r="Z433" s="241" t="s">
        <v>562</v>
      </c>
      <c r="AA433" s="242">
        <f>SUM(GLOBAL_DATA[[#This Row],[Initial 2020]],GLOBAL_DATA[[#This Row],[Initial 2021]],GLOBAL_DATA[[#This Row],[Initial 2022]],GLOBAL_DATA[[#This Row],[Initial 2023]])</f>
        <v>0</v>
      </c>
      <c r="AB433" s="243">
        <f>SUM(GLOBAL_DATA[[#This Row],[Reestimated 2020]],GLOBAL_DATA[[#This Row],[Reestimated 2021]],GLOBAL_DATA[[#This Row],[Reestimated 2022]],GLOBAL_DATA[[#This Row],[Reestimated 2023]])</f>
        <v>0</v>
      </c>
      <c r="AC433" s="244">
        <f>SUM(GLOBAL_DATA[[#This Row],[Spent 2020]],GLOBAL_DATA[[#This Row],[Spent 2021]],GLOBAL_DATA[[#This Row],[Spent 2022]],GLOBAL_DATA[[#This Row],[Spent 2023]])</f>
        <v>0</v>
      </c>
      <c r="AD433" s="245">
        <v>0</v>
      </c>
      <c r="AE433" s="246">
        <v>0</v>
      </c>
      <c r="AF433" s="247">
        <v>0</v>
      </c>
      <c r="AG433" s="246">
        <v>0</v>
      </c>
      <c r="AH433" s="246">
        <v>0</v>
      </c>
      <c r="AI433" s="246">
        <v>0</v>
      </c>
      <c r="AJ433" s="245">
        <v>0</v>
      </c>
      <c r="AK433" s="246">
        <v>0</v>
      </c>
      <c r="AL433" s="247">
        <v>0</v>
      </c>
      <c r="AM433" s="246">
        <v>0</v>
      </c>
      <c r="AN433" s="246">
        <v>0</v>
      </c>
      <c r="AO433" s="248">
        <v>0</v>
      </c>
      <c r="AP433" s="249" t="s">
        <v>933</v>
      </c>
      <c r="AQ433" s="249" t="s">
        <v>933</v>
      </c>
      <c r="AR433" s="162">
        <f>IF(GLOBAL_DATA[[#This Row],[Target scope]]&lt;&gt;Target_Not_Applicable,GLOBAL_DATA[[#This Row],[Target scope]]*GLOBAL_DATA[[#This Row],[Implementation progress rate]],"")</f>
        <v>0</v>
      </c>
      <c r="AS433" s="180">
        <f>IF(OR(GLOBAL_DATA[[#This Row],[Status]]=DATA!$J$6,GLOBAL_DATA[[#This Row],[Status]]=DATA!$J$7,GLOBAL_DATA[[#This Row],[Status]]=DATA!$J$8),1,0)</f>
        <v>0</v>
      </c>
      <c r="AT433" s="181">
        <f>IF(GLOBAL_DATA[[#This Row],[Status]]=Status_No_Project,"",MAX(GLOBAL_DATA[[#This Row],[Initial end]],GLOBAL_DATA[[#This Row],[Re-estimated end]],43831))</f>
        <v>44560</v>
      </c>
      <c r="AU4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3" s="222">
        <f>IF(GLOBAL_DATA[[#This Row],[Target scope]]&lt;&gt;Target_Not_Applicable,COUNTBLANK(GLOBAL_DATA[[#This Row],[Target scope]:[Target justification (if&lt;100%)]]),0)+IF(GLOBAL_DATA[[#This Row],[Status]]&lt;&gt;Status_No_Project,COUNTBLANK(GLOBAL_DATA[[#This Row],[Implementation progress rate]:[CISO assessment]]),0)</f>
        <v>1</v>
      </c>
      <c r="AW433" s="45">
        <f>SUBTOTAL(103,GLOBAL_DATA[[#This Row],[BU]])</f>
        <v>0</v>
      </c>
    </row>
    <row r="434" spans="1:49" ht="25.5" hidden="1" x14ac:dyDescent="0.25">
      <c r="A434" s="222" t="s">
        <v>40</v>
      </c>
      <c r="B434" s="223" t="s">
        <v>894</v>
      </c>
      <c r="C434" s="223" t="s">
        <v>45</v>
      </c>
      <c r="D434" s="231" t="s">
        <v>688</v>
      </c>
      <c r="E434" s="232" t="s">
        <v>5</v>
      </c>
      <c r="F434" s="232"/>
      <c r="G434" s="233"/>
      <c r="H434" s="221"/>
      <c r="I434" s="231" t="s">
        <v>568</v>
      </c>
      <c r="J434" s="232"/>
      <c r="K434" s="234"/>
      <c r="L434" s="235"/>
      <c r="M434" s="233"/>
      <c r="N434" s="236"/>
      <c r="O434" s="224" t="str">
        <f>IF(GLOBAL_DATA[[#This Row],[Target scope]]="","",INDEX(DATA_TargetStatusChoice[Target_Status_Choice],MATCH(GLOBAL_DATA[[#This Row],[Target scope]],DATA_TargetStatusChoice[Value],1)))</f>
        <v>NOT APPLICABLE</v>
      </c>
      <c r="P434" s="237" t="s">
        <v>427</v>
      </c>
      <c r="Q434" s="238"/>
      <c r="R434" s="250" t="s">
        <v>31</v>
      </c>
      <c r="S434" s="251">
        <v>0</v>
      </c>
      <c r="T434" s="251" t="s">
        <v>386</v>
      </c>
      <c r="U434" s="252"/>
      <c r="V434" s="239" t="s">
        <v>430</v>
      </c>
      <c r="W434" s="240" t="s">
        <v>390</v>
      </c>
      <c r="X434" s="241">
        <v>44195</v>
      </c>
      <c r="Y434" s="241">
        <v>44560</v>
      </c>
      <c r="Z434" s="241" t="s">
        <v>562</v>
      </c>
      <c r="AA434" s="242">
        <f>SUM(GLOBAL_DATA[[#This Row],[Initial 2020]],GLOBAL_DATA[[#This Row],[Initial 2021]],GLOBAL_DATA[[#This Row],[Initial 2022]],GLOBAL_DATA[[#This Row],[Initial 2023]])</f>
        <v>0</v>
      </c>
      <c r="AB434" s="243">
        <f>SUM(GLOBAL_DATA[[#This Row],[Reestimated 2020]],GLOBAL_DATA[[#This Row],[Reestimated 2021]],GLOBAL_DATA[[#This Row],[Reestimated 2022]],GLOBAL_DATA[[#This Row],[Reestimated 2023]])</f>
        <v>0</v>
      </c>
      <c r="AC434" s="244">
        <f>SUM(GLOBAL_DATA[[#This Row],[Spent 2020]],GLOBAL_DATA[[#This Row],[Spent 2021]],GLOBAL_DATA[[#This Row],[Spent 2022]],GLOBAL_DATA[[#This Row],[Spent 2023]])</f>
        <v>0</v>
      </c>
      <c r="AD434" s="245">
        <v>0</v>
      </c>
      <c r="AE434" s="246">
        <v>0</v>
      </c>
      <c r="AF434" s="247">
        <v>0</v>
      </c>
      <c r="AG434" s="246">
        <v>0</v>
      </c>
      <c r="AH434" s="246">
        <v>0</v>
      </c>
      <c r="AI434" s="246">
        <v>0</v>
      </c>
      <c r="AJ434" s="245">
        <v>0</v>
      </c>
      <c r="AK434" s="246">
        <v>0</v>
      </c>
      <c r="AL434" s="247">
        <v>0</v>
      </c>
      <c r="AM434" s="246">
        <v>0</v>
      </c>
      <c r="AN434" s="246">
        <v>0</v>
      </c>
      <c r="AO434" s="248">
        <v>0</v>
      </c>
      <c r="AP434" s="249" t="s">
        <v>933</v>
      </c>
      <c r="AQ434" s="249" t="s">
        <v>933</v>
      </c>
      <c r="AR434" s="162" t="str">
        <f>IF(GLOBAL_DATA[[#This Row],[Target scope]]&lt;&gt;Target_Not_Applicable,GLOBAL_DATA[[#This Row],[Target scope]]*GLOBAL_DATA[[#This Row],[Implementation progress rate]],"")</f>
        <v/>
      </c>
      <c r="AS434" s="180">
        <f>IF(OR(GLOBAL_DATA[[#This Row],[Status]]=DATA!$J$6,GLOBAL_DATA[[#This Row],[Status]]=DATA!$J$7,GLOBAL_DATA[[#This Row],[Status]]=DATA!$J$8),1,0)</f>
        <v>0</v>
      </c>
      <c r="AT434" s="181">
        <f>IF(GLOBAL_DATA[[#This Row],[Status]]=Status_No_Project,"",MAX(GLOBAL_DATA[[#This Row],[Initial end]],GLOBAL_DATA[[#This Row],[Re-estimated end]],43831))</f>
        <v>44560</v>
      </c>
      <c r="AU4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4" s="222">
        <f>IF(GLOBAL_DATA[[#This Row],[Target scope]]&lt;&gt;Target_Not_Applicable,COUNTBLANK(GLOBAL_DATA[[#This Row],[Target scope]:[Target justification (if&lt;100%)]]),0)+IF(GLOBAL_DATA[[#This Row],[Status]]&lt;&gt;Status_No_Project,COUNTBLANK(GLOBAL_DATA[[#This Row],[Implementation progress rate]:[CISO assessment]]),0)</f>
        <v>0</v>
      </c>
      <c r="AW434" s="45">
        <f>SUBTOTAL(103,GLOBAL_DATA[[#This Row],[BU]])</f>
        <v>0</v>
      </c>
    </row>
    <row r="435" spans="1:49" ht="38.25" hidden="1" x14ac:dyDescent="0.25">
      <c r="A435" s="222" t="s">
        <v>40</v>
      </c>
      <c r="B435" s="223" t="s">
        <v>894</v>
      </c>
      <c r="C435" s="223" t="s">
        <v>45</v>
      </c>
      <c r="D435" s="231" t="s">
        <v>689</v>
      </c>
      <c r="E435" s="232" t="s">
        <v>5</v>
      </c>
      <c r="F435" s="232"/>
      <c r="G435" s="233"/>
      <c r="H435" s="221"/>
      <c r="I435" s="231" t="s">
        <v>568</v>
      </c>
      <c r="J435" s="232"/>
      <c r="K435" s="234"/>
      <c r="L435" s="235"/>
      <c r="M435" s="233"/>
      <c r="N435" s="236"/>
      <c r="O435" s="224" t="str">
        <f>IF(GLOBAL_DATA[[#This Row],[Target scope]]="","",INDEX(DATA_TargetStatusChoice[Target_Status_Choice],MATCH(GLOBAL_DATA[[#This Row],[Target scope]],DATA_TargetStatusChoice[Value],1)))</f>
        <v>FULL IMPLEMENTATION</v>
      </c>
      <c r="P435" s="237">
        <v>1</v>
      </c>
      <c r="Q435" s="238"/>
      <c r="R435" s="250" t="s">
        <v>32</v>
      </c>
      <c r="S435" s="251">
        <v>0.2</v>
      </c>
      <c r="T435" s="251" t="s">
        <v>386</v>
      </c>
      <c r="U435" s="252"/>
      <c r="V435" s="239" t="s">
        <v>430</v>
      </c>
      <c r="W435" s="240" t="s">
        <v>390</v>
      </c>
      <c r="X435" s="241">
        <v>43831</v>
      </c>
      <c r="Y435" s="241">
        <v>44195</v>
      </c>
      <c r="Z435" s="241" t="s">
        <v>562</v>
      </c>
      <c r="AA435" s="242">
        <f>SUM(GLOBAL_DATA[[#This Row],[Initial 2020]],GLOBAL_DATA[[#This Row],[Initial 2021]],GLOBAL_DATA[[#This Row],[Initial 2022]],GLOBAL_DATA[[#This Row],[Initial 2023]])</f>
        <v>0</v>
      </c>
      <c r="AB435" s="243">
        <f>SUM(GLOBAL_DATA[[#This Row],[Reestimated 2020]],GLOBAL_DATA[[#This Row],[Reestimated 2021]],GLOBAL_DATA[[#This Row],[Reestimated 2022]],GLOBAL_DATA[[#This Row],[Reestimated 2023]])</f>
        <v>0</v>
      </c>
      <c r="AC435" s="244">
        <f>SUM(GLOBAL_DATA[[#This Row],[Spent 2020]],GLOBAL_DATA[[#This Row],[Spent 2021]],GLOBAL_DATA[[#This Row],[Spent 2022]],GLOBAL_DATA[[#This Row],[Spent 2023]])</f>
        <v>0</v>
      </c>
      <c r="AD435" s="245">
        <v>0</v>
      </c>
      <c r="AE435" s="246">
        <v>0</v>
      </c>
      <c r="AF435" s="247">
        <v>0</v>
      </c>
      <c r="AG435" s="246">
        <v>0</v>
      </c>
      <c r="AH435" s="246">
        <v>0</v>
      </c>
      <c r="AI435" s="246">
        <v>0</v>
      </c>
      <c r="AJ435" s="245">
        <v>0</v>
      </c>
      <c r="AK435" s="246">
        <v>0</v>
      </c>
      <c r="AL435" s="247">
        <v>0</v>
      </c>
      <c r="AM435" s="246">
        <v>0</v>
      </c>
      <c r="AN435" s="246">
        <v>0</v>
      </c>
      <c r="AO435" s="248">
        <v>0</v>
      </c>
      <c r="AP435" s="249" t="s">
        <v>933</v>
      </c>
      <c r="AQ435" s="249" t="s">
        <v>933</v>
      </c>
      <c r="AR435" s="162">
        <f>IF(GLOBAL_DATA[[#This Row],[Target scope]]&lt;&gt;Target_Not_Applicable,GLOBAL_DATA[[#This Row],[Target scope]]*GLOBAL_DATA[[#This Row],[Implementation progress rate]],"")</f>
        <v>0.2</v>
      </c>
      <c r="AS435" s="180">
        <f>IF(OR(GLOBAL_DATA[[#This Row],[Status]]=DATA!$J$6,GLOBAL_DATA[[#This Row],[Status]]=DATA!$J$7,GLOBAL_DATA[[#This Row],[Status]]=DATA!$J$8),1,0)</f>
        <v>0</v>
      </c>
      <c r="AT435" s="181">
        <f>IF(GLOBAL_DATA[[#This Row],[Status]]=Status_No_Project,"",MAX(GLOBAL_DATA[[#This Row],[Initial end]],GLOBAL_DATA[[#This Row],[Re-estimated end]],43831))</f>
        <v>44195</v>
      </c>
      <c r="AU4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5" s="222">
        <f>IF(GLOBAL_DATA[[#This Row],[Target scope]]&lt;&gt;Target_Not_Applicable,COUNTBLANK(GLOBAL_DATA[[#This Row],[Target scope]:[Target justification (if&lt;100%)]]),0)+IF(GLOBAL_DATA[[#This Row],[Status]]&lt;&gt;Status_No_Project,COUNTBLANK(GLOBAL_DATA[[#This Row],[Implementation progress rate]:[CISO assessment]]),0)</f>
        <v>1</v>
      </c>
      <c r="AW435" s="45">
        <f>SUBTOTAL(103,GLOBAL_DATA[[#This Row],[BU]])</f>
        <v>0</v>
      </c>
    </row>
    <row r="436" spans="1:49" ht="38.25" hidden="1" x14ac:dyDescent="0.25">
      <c r="A436" s="222" t="s">
        <v>40</v>
      </c>
      <c r="B436" s="223" t="s">
        <v>894</v>
      </c>
      <c r="C436" s="223" t="s">
        <v>45</v>
      </c>
      <c r="D436" s="231" t="s">
        <v>690</v>
      </c>
      <c r="E436" s="232" t="s">
        <v>5</v>
      </c>
      <c r="F436" s="232"/>
      <c r="G436" s="233"/>
      <c r="H436" s="221"/>
      <c r="I436" s="231" t="s">
        <v>568</v>
      </c>
      <c r="J436" s="232"/>
      <c r="K436" s="234"/>
      <c r="L436" s="235"/>
      <c r="M436" s="233"/>
      <c r="N436" s="236"/>
      <c r="O436" s="224" t="str">
        <f>IF(GLOBAL_DATA[[#This Row],[Target scope]]="","",INDEX(DATA_TargetStatusChoice[Target_Status_Choice],MATCH(GLOBAL_DATA[[#This Row],[Target scope]],DATA_TargetStatusChoice[Value],1)))</f>
        <v>FULL IMPLEMENTATION</v>
      </c>
      <c r="P436" s="237">
        <v>1</v>
      </c>
      <c r="Q436" s="238"/>
      <c r="R436" s="250" t="s">
        <v>32</v>
      </c>
      <c r="S436" s="251">
        <v>0.5</v>
      </c>
      <c r="T436" s="251" t="s">
        <v>386</v>
      </c>
      <c r="U436" s="252"/>
      <c r="V436" s="239" t="s">
        <v>430</v>
      </c>
      <c r="W436" s="240" t="s">
        <v>921</v>
      </c>
      <c r="X436" s="241">
        <v>43831</v>
      </c>
      <c r="Y436" s="241">
        <v>44195</v>
      </c>
      <c r="Z436" s="241" t="s">
        <v>562</v>
      </c>
      <c r="AA436" s="242">
        <f>SUM(GLOBAL_DATA[[#This Row],[Initial 2020]],GLOBAL_DATA[[#This Row],[Initial 2021]],GLOBAL_DATA[[#This Row],[Initial 2022]],GLOBAL_DATA[[#This Row],[Initial 2023]])</f>
        <v>0</v>
      </c>
      <c r="AB436" s="243">
        <f>SUM(GLOBAL_DATA[[#This Row],[Reestimated 2020]],GLOBAL_DATA[[#This Row],[Reestimated 2021]],GLOBAL_DATA[[#This Row],[Reestimated 2022]],GLOBAL_DATA[[#This Row],[Reestimated 2023]])</f>
        <v>0</v>
      </c>
      <c r="AC436" s="244">
        <f>SUM(GLOBAL_DATA[[#This Row],[Spent 2020]],GLOBAL_DATA[[#This Row],[Spent 2021]],GLOBAL_DATA[[#This Row],[Spent 2022]],GLOBAL_DATA[[#This Row],[Spent 2023]])</f>
        <v>0</v>
      </c>
      <c r="AD436" s="245">
        <v>0</v>
      </c>
      <c r="AE436" s="246">
        <v>0</v>
      </c>
      <c r="AF436" s="247">
        <v>0</v>
      </c>
      <c r="AG436" s="246">
        <v>0</v>
      </c>
      <c r="AH436" s="246">
        <v>0</v>
      </c>
      <c r="AI436" s="246">
        <v>0</v>
      </c>
      <c r="AJ436" s="245">
        <v>0</v>
      </c>
      <c r="AK436" s="246">
        <v>0</v>
      </c>
      <c r="AL436" s="247">
        <v>0</v>
      </c>
      <c r="AM436" s="246">
        <v>0</v>
      </c>
      <c r="AN436" s="246">
        <v>0</v>
      </c>
      <c r="AO436" s="248">
        <v>0</v>
      </c>
      <c r="AP436" s="249" t="s">
        <v>933</v>
      </c>
      <c r="AQ436" s="249" t="s">
        <v>933</v>
      </c>
      <c r="AR436" s="162">
        <f>IF(GLOBAL_DATA[[#This Row],[Target scope]]&lt;&gt;Target_Not_Applicable,GLOBAL_DATA[[#This Row],[Target scope]]*GLOBAL_DATA[[#This Row],[Implementation progress rate]],"")</f>
        <v>0.5</v>
      </c>
      <c r="AS436" s="180">
        <f>IF(OR(GLOBAL_DATA[[#This Row],[Status]]=DATA!$J$6,GLOBAL_DATA[[#This Row],[Status]]=DATA!$J$7,GLOBAL_DATA[[#This Row],[Status]]=DATA!$J$8),1,0)</f>
        <v>0</v>
      </c>
      <c r="AT436" s="181">
        <f>IF(GLOBAL_DATA[[#This Row],[Status]]=Status_No_Project,"",MAX(GLOBAL_DATA[[#This Row],[Initial end]],GLOBAL_DATA[[#This Row],[Re-estimated end]],43831))</f>
        <v>44195</v>
      </c>
      <c r="AU4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6" s="222">
        <f>IF(GLOBAL_DATA[[#This Row],[Target scope]]&lt;&gt;Target_Not_Applicable,COUNTBLANK(GLOBAL_DATA[[#This Row],[Target scope]:[Target justification (if&lt;100%)]]),0)+IF(GLOBAL_DATA[[#This Row],[Status]]&lt;&gt;Status_No_Project,COUNTBLANK(GLOBAL_DATA[[#This Row],[Implementation progress rate]:[CISO assessment]]),0)</f>
        <v>1</v>
      </c>
      <c r="AW436" s="45">
        <f>SUBTOTAL(103,GLOBAL_DATA[[#This Row],[BU]])</f>
        <v>0</v>
      </c>
    </row>
    <row r="437" spans="1:49" ht="25.5" hidden="1" x14ac:dyDescent="0.25">
      <c r="A437" s="222" t="s">
        <v>40</v>
      </c>
      <c r="B437" s="223" t="s">
        <v>894</v>
      </c>
      <c r="C437" s="223" t="s">
        <v>45</v>
      </c>
      <c r="D437" s="231" t="s">
        <v>691</v>
      </c>
      <c r="E437" s="232" t="s">
        <v>6</v>
      </c>
      <c r="F437" s="232"/>
      <c r="G437" s="233"/>
      <c r="H437" s="221"/>
      <c r="I437" s="231" t="s">
        <v>637</v>
      </c>
      <c r="J437" s="232"/>
      <c r="K437" s="234"/>
      <c r="L437" s="235"/>
      <c r="M437" s="233"/>
      <c r="N437" s="236"/>
      <c r="O437" s="224" t="str">
        <f>IF(GLOBAL_DATA[[#This Row],[Target scope]]="","",INDEX(DATA_TargetStatusChoice[Target_Status_Choice],MATCH(GLOBAL_DATA[[#This Row],[Target scope]],DATA_TargetStatusChoice[Value],1)))</f>
        <v>RISK ACCEPTED</v>
      </c>
      <c r="P437" s="237">
        <v>0</v>
      </c>
      <c r="Q437" s="238"/>
      <c r="R437" s="250" t="s">
        <v>469</v>
      </c>
      <c r="S437" s="251">
        <v>0</v>
      </c>
      <c r="T437" s="251" t="s">
        <v>386</v>
      </c>
      <c r="U437" s="252"/>
      <c r="V437" s="239" t="s">
        <v>430</v>
      </c>
      <c r="W437" s="240" t="s">
        <v>39</v>
      </c>
      <c r="X437" s="241" t="s">
        <v>562</v>
      </c>
      <c r="Y437" s="241" t="s">
        <v>562</v>
      </c>
      <c r="Z437" s="241" t="s">
        <v>562</v>
      </c>
      <c r="AA437" s="242">
        <f>SUM(GLOBAL_DATA[[#This Row],[Initial 2020]],GLOBAL_DATA[[#This Row],[Initial 2021]],GLOBAL_DATA[[#This Row],[Initial 2022]],GLOBAL_DATA[[#This Row],[Initial 2023]])</f>
        <v>0</v>
      </c>
      <c r="AB437" s="243">
        <f>SUM(GLOBAL_DATA[[#This Row],[Reestimated 2020]],GLOBAL_DATA[[#This Row],[Reestimated 2021]],GLOBAL_DATA[[#This Row],[Reestimated 2022]],GLOBAL_DATA[[#This Row],[Reestimated 2023]])</f>
        <v>0</v>
      </c>
      <c r="AC437" s="244">
        <f>SUM(GLOBAL_DATA[[#This Row],[Spent 2020]],GLOBAL_DATA[[#This Row],[Spent 2021]],GLOBAL_DATA[[#This Row],[Spent 2022]],GLOBAL_DATA[[#This Row],[Spent 2023]])</f>
        <v>0</v>
      </c>
      <c r="AD437" s="245">
        <v>0</v>
      </c>
      <c r="AE437" s="246">
        <v>0</v>
      </c>
      <c r="AF437" s="247">
        <v>0</v>
      </c>
      <c r="AG437" s="246">
        <v>0</v>
      </c>
      <c r="AH437" s="246">
        <v>0</v>
      </c>
      <c r="AI437" s="246">
        <v>0</v>
      </c>
      <c r="AJ437" s="245">
        <v>0</v>
      </c>
      <c r="AK437" s="246">
        <v>0</v>
      </c>
      <c r="AL437" s="247">
        <v>0</v>
      </c>
      <c r="AM437" s="246">
        <v>0</v>
      </c>
      <c r="AN437" s="246">
        <v>0</v>
      </c>
      <c r="AO437" s="248">
        <v>0</v>
      </c>
      <c r="AP437" s="249" t="s">
        <v>933</v>
      </c>
      <c r="AQ437" s="249" t="s">
        <v>933</v>
      </c>
      <c r="AR437" s="162">
        <f>IF(GLOBAL_DATA[[#This Row],[Target scope]]&lt;&gt;Target_Not_Applicable,GLOBAL_DATA[[#This Row],[Target scope]]*GLOBAL_DATA[[#This Row],[Implementation progress rate]],"")</f>
        <v>0</v>
      </c>
      <c r="AS437" s="180">
        <f>IF(OR(GLOBAL_DATA[[#This Row],[Status]]=DATA!$J$6,GLOBAL_DATA[[#This Row],[Status]]=DATA!$J$7,GLOBAL_DATA[[#This Row],[Status]]=DATA!$J$8),1,0)</f>
        <v>0</v>
      </c>
      <c r="AT437" s="181" t="str">
        <f>IF(GLOBAL_DATA[[#This Row],[Status]]=Status_No_Project,"",MAX(GLOBAL_DATA[[#This Row],[Initial end]],GLOBAL_DATA[[#This Row],[Re-estimated end]],43831))</f>
        <v/>
      </c>
      <c r="AU4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7" s="222">
        <f>IF(GLOBAL_DATA[[#This Row],[Target scope]]&lt;&gt;Target_Not_Applicable,COUNTBLANK(GLOBAL_DATA[[#This Row],[Target scope]:[Target justification (if&lt;100%)]]),0)+IF(GLOBAL_DATA[[#This Row],[Status]]&lt;&gt;Status_No_Project,COUNTBLANK(GLOBAL_DATA[[#This Row],[Implementation progress rate]:[CISO assessment]]),0)</f>
        <v>1</v>
      </c>
      <c r="AW437" s="45">
        <f>SUBTOTAL(103,GLOBAL_DATA[[#This Row],[BU]])</f>
        <v>0</v>
      </c>
    </row>
    <row r="438" spans="1:49" ht="25.5" hidden="1" x14ac:dyDescent="0.25">
      <c r="A438" s="222" t="s">
        <v>40</v>
      </c>
      <c r="B438" s="223" t="s">
        <v>894</v>
      </c>
      <c r="C438" s="223" t="s">
        <v>45</v>
      </c>
      <c r="D438" s="231" t="s">
        <v>692</v>
      </c>
      <c r="E438" s="232" t="s">
        <v>6</v>
      </c>
      <c r="F438" s="232"/>
      <c r="G438" s="233"/>
      <c r="H438" s="221"/>
      <c r="I438" s="231" t="s">
        <v>637</v>
      </c>
      <c r="J438" s="232"/>
      <c r="K438" s="234"/>
      <c r="L438" s="235"/>
      <c r="M438" s="233"/>
      <c r="N438" s="236"/>
      <c r="O438" s="224" t="str">
        <f>IF(GLOBAL_DATA[[#This Row],[Target scope]]="","",INDEX(DATA_TargetStatusChoice[Target_Status_Choice],MATCH(GLOBAL_DATA[[#This Row],[Target scope]],DATA_TargetStatusChoice[Value],1)))</f>
        <v>RISK ACCEPTED</v>
      </c>
      <c r="P438" s="237">
        <v>0</v>
      </c>
      <c r="Q438" s="238"/>
      <c r="R438" s="250" t="s">
        <v>469</v>
      </c>
      <c r="S438" s="251">
        <v>0</v>
      </c>
      <c r="T438" s="251" t="s">
        <v>386</v>
      </c>
      <c r="U438" s="252"/>
      <c r="V438" s="239" t="s">
        <v>430</v>
      </c>
      <c r="W438" s="240" t="s">
        <v>39</v>
      </c>
      <c r="X438" s="241" t="s">
        <v>562</v>
      </c>
      <c r="Y438" s="241" t="s">
        <v>562</v>
      </c>
      <c r="Z438" s="241" t="s">
        <v>562</v>
      </c>
      <c r="AA438" s="242">
        <f>SUM(GLOBAL_DATA[[#This Row],[Initial 2020]],GLOBAL_DATA[[#This Row],[Initial 2021]],GLOBAL_DATA[[#This Row],[Initial 2022]],GLOBAL_DATA[[#This Row],[Initial 2023]])</f>
        <v>0</v>
      </c>
      <c r="AB438" s="243">
        <f>SUM(GLOBAL_DATA[[#This Row],[Reestimated 2020]],GLOBAL_DATA[[#This Row],[Reestimated 2021]],GLOBAL_DATA[[#This Row],[Reestimated 2022]],GLOBAL_DATA[[#This Row],[Reestimated 2023]])</f>
        <v>0</v>
      </c>
      <c r="AC438" s="244">
        <f>SUM(GLOBAL_DATA[[#This Row],[Spent 2020]],GLOBAL_DATA[[#This Row],[Spent 2021]],GLOBAL_DATA[[#This Row],[Spent 2022]],GLOBAL_DATA[[#This Row],[Spent 2023]])</f>
        <v>0</v>
      </c>
      <c r="AD438" s="245">
        <v>0</v>
      </c>
      <c r="AE438" s="246">
        <v>0</v>
      </c>
      <c r="AF438" s="247">
        <v>0</v>
      </c>
      <c r="AG438" s="246">
        <v>0</v>
      </c>
      <c r="AH438" s="246">
        <v>0</v>
      </c>
      <c r="AI438" s="246">
        <v>0</v>
      </c>
      <c r="AJ438" s="245">
        <v>0</v>
      </c>
      <c r="AK438" s="246">
        <v>0</v>
      </c>
      <c r="AL438" s="247">
        <v>0</v>
      </c>
      <c r="AM438" s="246">
        <v>0</v>
      </c>
      <c r="AN438" s="246">
        <v>0</v>
      </c>
      <c r="AO438" s="248">
        <v>0</v>
      </c>
      <c r="AP438" s="249" t="s">
        <v>933</v>
      </c>
      <c r="AQ438" s="249" t="s">
        <v>933</v>
      </c>
      <c r="AR438" s="162">
        <f>IF(GLOBAL_DATA[[#This Row],[Target scope]]&lt;&gt;Target_Not_Applicable,GLOBAL_DATA[[#This Row],[Target scope]]*GLOBAL_DATA[[#This Row],[Implementation progress rate]],"")</f>
        <v>0</v>
      </c>
      <c r="AS438" s="180">
        <f>IF(OR(GLOBAL_DATA[[#This Row],[Status]]=DATA!$J$6,GLOBAL_DATA[[#This Row],[Status]]=DATA!$J$7,GLOBAL_DATA[[#This Row],[Status]]=DATA!$J$8),1,0)</f>
        <v>0</v>
      </c>
      <c r="AT438" s="181" t="str">
        <f>IF(GLOBAL_DATA[[#This Row],[Status]]=Status_No_Project,"",MAX(GLOBAL_DATA[[#This Row],[Initial end]],GLOBAL_DATA[[#This Row],[Re-estimated end]],43831))</f>
        <v/>
      </c>
      <c r="AU4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8" s="222">
        <f>IF(GLOBAL_DATA[[#This Row],[Target scope]]&lt;&gt;Target_Not_Applicable,COUNTBLANK(GLOBAL_DATA[[#This Row],[Target scope]:[Target justification (if&lt;100%)]]),0)+IF(GLOBAL_DATA[[#This Row],[Status]]&lt;&gt;Status_No_Project,COUNTBLANK(GLOBAL_DATA[[#This Row],[Implementation progress rate]:[CISO assessment]]),0)</f>
        <v>1</v>
      </c>
      <c r="AW438" s="45">
        <f>SUBTOTAL(103,GLOBAL_DATA[[#This Row],[BU]])</f>
        <v>0</v>
      </c>
    </row>
    <row r="439" spans="1:49" ht="25.5" x14ac:dyDescent="0.25">
      <c r="A439" s="222" t="s">
        <v>40</v>
      </c>
      <c r="B439" s="223" t="s">
        <v>894</v>
      </c>
      <c r="C439" s="223" t="s">
        <v>45</v>
      </c>
      <c r="D439" s="231" t="s">
        <v>693</v>
      </c>
      <c r="E439" s="232" t="s">
        <v>6</v>
      </c>
      <c r="F439" s="232"/>
      <c r="G439" s="233"/>
      <c r="H439" s="221" t="s">
        <v>570</v>
      </c>
      <c r="I439" s="231" t="s">
        <v>637</v>
      </c>
      <c r="J439" s="232"/>
      <c r="K439" s="234"/>
      <c r="L439" s="235"/>
      <c r="M439" s="233"/>
      <c r="N439" s="236"/>
      <c r="O439" s="224" t="str">
        <f>IF(GLOBAL_DATA[[#This Row],[Target scope]]="","",INDEX(DATA_TargetStatusChoice[Target_Status_Choice],MATCH(GLOBAL_DATA[[#This Row],[Target scope]],DATA_TargetStatusChoice[Value],1)))</f>
        <v>RISK ACCEPTED</v>
      </c>
      <c r="P439" s="237">
        <v>0</v>
      </c>
      <c r="Q439" s="238"/>
      <c r="R439" s="250" t="s">
        <v>469</v>
      </c>
      <c r="S439" s="251">
        <v>0</v>
      </c>
      <c r="T439" s="251" t="s">
        <v>386</v>
      </c>
      <c r="U439" s="252"/>
      <c r="V439" s="239" t="s">
        <v>430</v>
      </c>
      <c r="W439" s="240" t="s">
        <v>39</v>
      </c>
      <c r="X439" s="241" t="s">
        <v>562</v>
      </c>
      <c r="Y439" s="241" t="s">
        <v>562</v>
      </c>
      <c r="Z439" s="241" t="s">
        <v>562</v>
      </c>
      <c r="AA439" s="242">
        <f>SUM(GLOBAL_DATA[[#This Row],[Initial 2020]],GLOBAL_DATA[[#This Row],[Initial 2021]],GLOBAL_DATA[[#This Row],[Initial 2022]],GLOBAL_DATA[[#This Row],[Initial 2023]])</f>
        <v>0</v>
      </c>
      <c r="AB439" s="243">
        <f>SUM(GLOBAL_DATA[[#This Row],[Reestimated 2020]],GLOBAL_DATA[[#This Row],[Reestimated 2021]],GLOBAL_DATA[[#This Row],[Reestimated 2022]],GLOBAL_DATA[[#This Row],[Reestimated 2023]])</f>
        <v>0</v>
      </c>
      <c r="AC439" s="244">
        <f>SUM(GLOBAL_DATA[[#This Row],[Spent 2020]],GLOBAL_DATA[[#This Row],[Spent 2021]],GLOBAL_DATA[[#This Row],[Spent 2022]],GLOBAL_DATA[[#This Row],[Spent 2023]])</f>
        <v>0</v>
      </c>
      <c r="AD439" s="245">
        <v>0</v>
      </c>
      <c r="AE439" s="246">
        <v>0</v>
      </c>
      <c r="AF439" s="247">
        <v>0</v>
      </c>
      <c r="AG439" s="246">
        <v>0</v>
      </c>
      <c r="AH439" s="246">
        <v>0</v>
      </c>
      <c r="AI439" s="246">
        <v>0</v>
      </c>
      <c r="AJ439" s="245">
        <v>0</v>
      </c>
      <c r="AK439" s="246">
        <v>0</v>
      </c>
      <c r="AL439" s="247">
        <v>0</v>
      </c>
      <c r="AM439" s="246">
        <v>0</v>
      </c>
      <c r="AN439" s="246">
        <v>0</v>
      </c>
      <c r="AO439" s="248">
        <v>0</v>
      </c>
      <c r="AP439" s="249" t="s">
        <v>933</v>
      </c>
      <c r="AQ439" s="249" t="s">
        <v>933</v>
      </c>
      <c r="AR439" s="162">
        <f>IF(GLOBAL_DATA[[#This Row],[Target scope]]&lt;&gt;Target_Not_Applicable,GLOBAL_DATA[[#This Row],[Target scope]]*GLOBAL_DATA[[#This Row],[Implementation progress rate]],"")</f>
        <v>0</v>
      </c>
      <c r="AS439" s="180">
        <f>IF(OR(GLOBAL_DATA[[#This Row],[Status]]=DATA!$J$6,GLOBAL_DATA[[#This Row],[Status]]=DATA!$J$7,GLOBAL_DATA[[#This Row],[Status]]=DATA!$J$8),1,0)</f>
        <v>0</v>
      </c>
      <c r="AT439" s="181" t="str">
        <f>IF(GLOBAL_DATA[[#This Row],[Status]]=Status_No_Project,"",MAX(GLOBAL_DATA[[#This Row],[Initial end]],GLOBAL_DATA[[#This Row],[Re-estimated end]],43831))</f>
        <v/>
      </c>
      <c r="AU4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9" s="222">
        <f>IF(GLOBAL_DATA[[#This Row],[Target scope]]&lt;&gt;Target_Not_Applicable,COUNTBLANK(GLOBAL_DATA[[#This Row],[Target scope]:[Target justification (if&lt;100%)]]),0)+IF(GLOBAL_DATA[[#This Row],[Status]]&lt;&gt;Status_No_Project,COUNTBLANK(GLOBAL_DATA[[#This Row],[Implementation progress rate]:[CISO assessment]]),0)</f>
        <v>1</v>
      </c>
      <c r="AW439" s="45">
        <f>SUBTOTAL(103,GLOBAL_DATA[[#This Row],[BU]])</f>
        <v>1</v>
      </c>
    </row>
    <row r="440" spans="1:49" ht="25.5" hidden="1" x14ac:dyDescent="0.25">
      <c r="A440" s="222" t="s">
        <v>40</v>
      </c>
      <c r="B440" s="223" t="s">
        <v>894</v>
      </c>
      <c r="C440" s="223" t="s">
        <v>45</v>
      </c>
      <c r="D440" s="231" t="s">
        <v>694</v>
      </c>
      <c r="E440" s="232" t="s">
        <v>6</v>
      </c>
      <c r="F440" s="232"/>
      <c r="G440" s="233"/>
      <c r="H440" s="221"/>
      <c r="I440" s="231" t="s">
        <v>578</v>
      </c>
      <c r="J440" s="232"/>
      <c r="K440" s="234"/>
      <c r="L440" s="235"/>
      <c r="M440" s="233"/>
      <c r="N440" s="236"/>
      <c r="O440" s="224" t="str">
        <f>IF(GLOBAL_DATA[[#This Row],[Target scope]]="","",INDEX(DATA_TargetStatusChoice[Target_Status_Choice],MATCH(GLOBAL_DATA[[#This Row],[Target scope]],DATA_TargetStatusChoice[Value],1)))</f>
        <v>RISK ACCEPTED</v>
      </c>
      <c r="P440" s="237">
        <v>0</v>
      </c>
      <c r="Q440" s="238"/>
      <c r="R440" s="250" t="s">
        <v>469</v>
      </c>
      <c r="S440" s="251">
        <v>0</v>
      </c>
      <c r="T440" s="251" t="s">
        <v>386</v>
      </c>
      <c r="U440" s="252"/>
      <c r="V440" s="239" t="s">
        <v>430</v>
      </c>
      <c r="W440" s="240" t="s">
        <v>39</v>
      </c>
      <c r="X440" s="241" t="s">
        <v>562</v>
      </c>
      <c r="Y440" s="241" t="s">
        <v>562</v>
      </c>
      <c r="Z440" s="241" t="s">
        <v>562</v>
      </c>
      <c r="AA440" s="242">
        <f>SUM(GLOBAL_DATA[[#This Row],[Initial 2020]],GLOBAL_DATA[[#This Row],[Initial 2021]],GLOBAL_DATA[[#This Row],[Initial 2022]],GLOBAL_DATA[[#This Row],[Initial 2023]])</f>
        <v>0</v>
      </c>
      <c r="AB440" s="243">
        <f>SUM(GLOBAL_DATA[[#This Row],[Reestimated 2020]],GLOBAL_DATA[[#This Row],[Reestimated 2021]],GLOBAL_DATA[[#This Row],[Reestimated 2022]],GLOBAL_DATA[[#This Row],[Reestimated 2023]])</f>
        <v>0</v>
      </c>
      <c r="AC440" s="244">
        <f>SUM(GLOBAL_DATA[[#This Row],[Spent 2020]],GLOBAL_DATA[[#This Row],[Spent 2021]],GLOBAL_DATA[[#This Row],[Spent 2022]],GLOBAL_DATA[[#This Row],[Spent 2023]])</f>
        <v>0</v>
      </c>
      <c r="AD440" s="245">
        <v>0</v>
      </c>
      <c r="AE440" s="246">
        <v>0</v>
      </c>
      <c r="AF440" s="247">
        <v>0</v>
      </c>
      <c r="AG440" s="246">
        <v>0</v>
      </c>
      <c r="AH440" s="246">
        <v>0</v>
      </c>
      <c r="AI440" s="246">
        <v>0</v>
      </c>
      <c r="AJ440" s="245">
        <v>0</v>
      </c>
      <c r="AK440" s="246">
        <v>0</v>
      </c>
      <c r="AL440" s="247">
        <v>0</v>
      </c>
      <c r="AM440" s="246">
        <v>0</v>
      </c>
      <c r="AN440" s="246">
        <v>0</v>
      </c>
      <c r="AO440" s="248">
        <v>0</v>
      </c>
      <c r="AP440" s="249" t="s">
        <v>933</v>
      </c>
      <c r="AQ440" s="249" t="s">
        <v>933</v>
      </c>
      <c r="AR440" s="162">
        <f>IF(GLOBAL_DATA[[#This Row],[Target scope]]&lt;&gt;Target_Not_Applicable,GLOBAL_DATA[[#This Row],[Target scope]]*GLOBAL_DATA[[#This Row],[Implementation progress rate]],"")</f>
        <v>0</v>
      </c>
      <c r="AS440" s="180">
        <f>IF(OR(GLOBAL_DATA[[#This Row],[Status]]=DATA!$J$6,GLOBAL_DATA[[#This Row],[Status]]=DATA!$J$7,GLOBAL_DATA[[#This Row],[Status]]=DATA!$J$8),1,0)</f>
        <v>0</v>
      </c>
      <c r="AT440" s="181" t="str">
        <f>IF(GLOBAL_DATA[[#This Row],[Status]]=Status_No_Project,"",MAX(GLOBAL_DATA[[#This Row],[Initial end]],GLOBAL_DATA[[#This Row],[Re-estimated end]],43831))</f>
        <v/>
      </c>
      <c r="AU4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0" s="222">
        <f>IF(GLOBAL_DATA[[#This Row],[Target scope]]&lt;&gt;Target_Not_Applicable,COUNTBLANK(GLOBAL_DATA[[#This Row],[Target scope]:[Target justification (if&lt;100%)]]),0)+IF(GLOBAL_DATA[[#This Row],[Status]]&lt;&gt;Status_No_Project,COUNTBLANK(GLOBAL_DATA[[#This Row],[Implementation progress rate]:[CISO assessment]]),0)</f>
        <v>1</v>
      </c>
      <c r="AW440" s="45">
        <f>SUBTOTAL(103,GLOBAL_DATA[[#This Row],[BU]])</f>
        <v>0</v>
      </c>
    </row>
    <row r="441" spans="1:49" ht="25.5" x14ac:dyDescent="0.25">
      <c r="A441" s="222" t="s">
        <v>40</v>
      </c>
      <c r="B441" s="223" t="s">
        <v>894</v>
      </c>
      <c r="C441" s="223" t="s">
        <v>45</v>
      </c>
      <c r="D441" s="231" t="s">
        <v>695</v>
      </c>
      <c r="E441" s="232" t="s">
        <v>6</v>
      </c>
      <c r="F441" s="232"/>
      <c r="G441" s="233"/>
      <c r="H441" s="221" t="s">
        <v>570</v>
      </c>
      <c r="I441" s="231" t="s">
        <v>578</v>
      </c>
      <c r="J441" s="232"/>
      <c r="K441" s="234"/>
      <c r="L441" s="235"/>
      <c r="M441" s="233"/>
      <c r="N441" s="236"/>
      <c r="O441" s="224" t="str">
        <f>IF(GLOBAL_DATA[[#This Row],[Target scope]]="","",INDEX(DATA_TargetStatusChoice[Target_Status_Choice],MATCH(GLOBAL_DATA[[#This Row],[Target scope]],DATA_TargetStatusChoice[Value],1)))</f>
        <v>RISK ACCEPTED</v>
      </c>
      <c r="P441" s="237">
        <v>0</v>
      </c>
      <c r="Q441" s="238"/>
      <c r="R441" s="250" t="s">
        <v>469</v>
      </c>
      <c r="S441" s="251">
        <v>0</v>
      </c>
      <c r="T441" s="251" t="s">
        <v>386</v>
      </c>
      <c r="U441" s="252"/>
      <c r="V441" s="239" t="s">
        <v>430</v>
      </c>
      <c r="W441" s="240" t="s">
        <v>39</v>
      </c>
      <c r="X441" s="241" t="s">
        <v>562</v>
      </c>
      <c r="Y441" s="241" t="s">
        <v>562</v>
      </c>
      <c r="Z441" s="241" t="s">
        <v>562</v>
      </c>
      <c r="AA441" s="242">
        <f>SUM(GLOBAL_DATA[[#This Row],[Initial 2020]],GLOBAL_DATA[[#This Row],[Initial 2021]],GLOBAL_DATA[[#This Row],[Initial 2022]],GLOBAL_DATA[[#This Row],[Initial 2023]])</f>
        <v>0</v>
      </c>
      <c r="AB441" s="243">
        <f>SUM(GLOBAL_DATA[[#This Row],[Reestimated 2020]],GLOBAL_DATA[[#This Row],[Reestimated 2021]],GLOBAL_DATA[[#This Row],[Reestimated 2022]],GLOBAL_DATA[[#This Row],[Reestimated 2023]])</f>
        <v>0</v>
      </c>
      <c r="AC441" s="244">
        <f>SUM(GLOBAL_DATA[[#This Row],[Spent 2020]],GLOBAL_DATA[[#This Row],[Spent 2021]],GLOBAL_DATA[[#This Row],[Spent 2022]],GLOBAL_DATA[[#This Row],[Spent 2023]])</f>
        <v>0</v>
      </c>
      <c r="AD441" s="245">
        <v>0</v>
      </c>
      <c r="AE441" s="246">
        <v>0</v>
      </c>
      <c r="AF441" s="247">
        <v>0</v>
      </c>
      <c r="AG441" s="246">
        <v>0</v>
      </c>
      <c r="AH441" s="246">
        <v>0</v>
      </c>
      <c r="AI441" s="246">
        <v>0</v>
      </c>
      <c r="AJ441" s="245">
        <v>0</v>
      </c>
      <c r="AK441" s="246">
        <v>0</v>
      </c>
      <c r="AL441" s="247">
        <v>0</v>
      </c>
      <c r="AM441" s="246">
        <v>0</v>
      </c>
      <c r="AN441" s="246">
        <v>0</v>
      </c>
      <c r="AO441" s="248">
        <v>0</v>
      </c>
      <c r="AP441" s="249" t="s">
        <v>933</v>
      </c>
      <c r="AQ441" s="249" t="s">
        <v>933</v>
      </c>
      <c r="AR441" s="162">
        <f>IF(GLOBAL_DATA[[#This Row],[Target scope]]&lt;&gt;Target_Not_Applicable,GLOBAL_DATA[[#This Row],[Target scope]]*GLOBAL_DATA[[#This Row],[Implementation progress rate]],"")</f>
        <v>0</v>
      </c>
      <c r="AS441" s="180">
        <f>IF(OR(GLOBAL_DATA[[#This Row],[Status]]=DATA!$J$6,GLOBAL_DATA[[#This Row],[Status]]=DATA!$J$7,GLOBAL_DATA[[#This Row],[Status]]=DATA!$J$8),1,0)</f>
        <v>0</v>
      </c>
      <c r="AT441" s="181" t="str">
        <f>IF(GLOBAL_DATA[[#This Row],[Status]]=Status_No_Project,"",MAX(GLOBAL_DATA[[#This Row],[Initial end]],GLOBAL_DATA[[#This Row],[Re-estimated end]],43831))</f>
        <v/>
      </c>
      <c r="AU4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1" s="222">
        <f>IF(GLOBAL_DATA[[#This Row],[Target scope]]&lt;&gt;Target_Not_Applicable,COUNTBLANK(GLOBAL_DATA[[#This Row],[Target scope]:[Target justification (if&lt;100%)]]),0)+IF(GLOBAL_DATA[[#This Row],[Status]]&lt;&gt;Status_No_Project,COUNTBLANK(GLOBAL_DATA[[#This Row],[Implementation progress rate]:[CISO assessment]]),0)</f>
        <v>1</v>
      </c>
      <c r="AW441" s="45">
        <f>SUBTOTAL(103,GLOBAL_DATA[[#This Row],[BU]])</f>
        <v>1</v>
      </c>
    </row>
    <row r="442" spans="1:49" ht="25.5" hidden="1" x14ac:dyDescent="0.25">
      <c r="A442" s="222" t="s">
        <v>40</v>
      </c>
      <c r="B442" s="223" t="s">
        <v>894</v>
      </c>
      <c r="C442" s="223" t="s">
        <v>45</v>
      </c>
      <c r="D442" s="231" t="s">
        <v>696</v>
      </c>
      <c r="E442" s="232" t="s">
        <v>6</v>
      </c>
      <c r="F442" s="232"/>
      <c r="G442" s="233"/>
      <c r="H442" s="221"/>
      <c r="I442" s="231" t="s">
        <v>637</v>
      </c>
      <c r="J442" s="232"/>
      <c r="K442" s="234"/>
      <c r="L442" s="235"/>
      <c r="M442" s="233"/>
      <c r="N442" s="236"/>
      <c r="O442" s="224" t="str">
        <f>IF(GLOBAL_DATA[[#This Row],[Target scope]]="","",INDEX(DATA_TargetStatusChoice[Target_Status_Choice],MATCH(GLOBAL_DATA[[#This Row],[Target scope]],DATA_TargetStatusChoice[Value],1)))</f>
        <v>RISK ACCEPTED</v>
      </c>
      <c r="P442" s="237">
        <v>0</v>
      </c>
      <c r="Q442" s="238"/>
      <c r="R442" s="250" t="s">
        <v>469</v>
      </c>
      <c r="S442" s="251">
        <v>0</v>
      </c>
      <c r="T442" s="251" t="s">
        <v>386</v>
      </c>
      <c r="U442" s="252"/>
      <c r="V442" s="239" t="s">
        <v>430</v>
      </c>
      <c r="W442" s="240" t="s">
        <v>39</v>
      </c>
      <c r="X442" s="241" t="s">
        <v>562</v>
      </c>
      <c r="Y442" s="241" t="s">
        <v>562</v>
      </c>
      <c r="Z442" s="241" t="s">
        <v>562</v>
      </c>
      <c r="AA442" s="242">
        <f>SUM(GLOBAL_DATA[[#This Row],[Initial 2020]],GLOBAL_DATA[[#This Row],[Initial 2021]],GLOBAL_DATA[[#This Row],[Initial 2022]],GLOBAL_DATA[[#This Row],[Initial 2023]])</f>
        <v>0</v>
      </c>
      <c r="AB442" s="243">
        <f>SUM(GLOBAL_DATA[[#This Row],[Reestimated 2020]],GLOBAL_DATA[[#This Row],[Reestimated 2021]],GLOBAL_DATA[[#This Row],[Reestimated 2022]],GLOBAL_DATA[[#This Row],[Reestimated 2023]])</f>
        <v>0</v>
      </c>
      <c r="AC442" s="244">
        <f>SUM(GLOBAL_DATA[[#This Row],[Spent 2020]],GLOBAL_DATA[[#This Row],[Spent 2021]],GLOBAL_DATA[[#This Row],[Spent 2022]],GLOBAL_DATA[[#This Row],[Spent 2023]])</f>
        <v>0</v>
      </c>
      <c r="AD442" s="245">
        <v>0</v>
      </c>
      <c r="AE442" s="246">
        <v>0</v>
      </c>
      <c r="AF442" s="247">
        <v>0</v>
      </c>
      <c r="AG442" s="246">
        <v>0</v>
      </c>
      <c r="AH442" s="246">
        <v>0</v>
      </c>
      <c r="AI442" s="246">
        <v>0</v>
      </c>
      <c r="AJ442" s="245">
        <v>0</v>
      </c>
      <c r="AK442" s="246">
        <v>0</v>
      </c>
      <c r="AL442" s="247">
        <v>0</v>
      </c>
      <c r="AM442" s="246">
        <v>0</v>
      </c>
      <c r="AN442" s="246">
        <v>0</v>
      </c>
      <c r="AO442" s="248">
        <v>0</v>
      </c>
      <c r="AP442" s="249" t="s">
        <v>933</v>
      </c>
      <c r="AQ442" s="249" t="s">
        <v>933</v>
      </c>
      <c r="AR442" s="162">
        <f>IF(GLOBAL_DATA[[#This Row],[Target scope]]&lt;&gt;Target_Not_Applicable,GLOBAL_DATA[[#This Row],[Target scope]]*GLOBAL_DATA[[#This Row],[Implementation progress rate]],"")</f>
        <v>0</v>
      </c>
      <c r="AS442" s="180">
        <f>IF(OR(GLOBAL_DATA[[#This Row],[Status]]=DATA!$J$6,GLOBAL_DATA[[#This Row],[Status]]=DATA!$J$7,GLOBAL_DATA[[#This Row],[Status]]=DATA!$J$8),1,0)</f>
        <v>0</v>
      </c>
      <c r="AT442" s="181" t="str">
        <f>IF(GLOBAL_DATA[[#This Row],[Status]]=Status_No_Project,"",MAX(GLOBAL_DATA[[#This Row],[Initial end]],GLOBAL_DATA[[#This Row],[Re-estimated end]],43831))</f>
        <v/>
      </c>
      <c r="AU4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2" s="222">
        <f>IF(GLOBAL_DATA[[#This Row],[Target scope]]&lt;&gt;Target_Not_Applicable,COUNTBLANK(GLOBAL_DATA[[#This Row],[Target scope]:[Target justification (if&lt;100%)]]),0)+IF(GLOBAL_DATA[[#This Row],[Status]]&lt;&gt;Status_No_Project,COUNTBLANK(GLOBAL_DATA[[#This Row],[Implementation progress rate]:[CISO assessment]]),0)</f>
        <v>1</v>
      </c>
      <c r="AW442" s="45">
        <f>SUBTOTAL(103,GLOBAL_DATA[[#This Row],[BU]])</f>
        <v>0</v>
      </c>
    </row>
    <row r="443" spans="1:49" ht="38.25" hidden="1" x14ac:dyDescent="0.25">
      <c r="A443" s="222" t="s">
        <v>40</v>
      </c>
      <c r="B443" s="223" t="s">
        <v>894</v>
      </c>
      <c r="C443" s="223" t="s">
        <v>45</v>
      </c>
      <c r="D443" s="231" t="s">
        <v>697</v>
      </c>
      <c r="E443" s="232" t="s">
        <v>6</v>
      </c>
      <c r="F443" s="232"/>
      <c r="G443" s="233"/>
      <c r="H443" s="221"/>
      <c r="I443" s="231" t="s">
        <v>568</v>
      </c>
      <c r="J443" s="232"/>
      <c r="K443" s="234"/>
      <c r="L443" s="235"/>
      <c r="M443" s="233"/>
      <c r="N443" s="236"/>
      <c r="O443" s="224" t="str">
        <f>IF(GLOBAL_DATA[[#This Row],[Target scope]]="","",INDEX(DATA_TargetStatusChoice[Target_Status_Choice],MATCH(GLOBAL_DATA[[#This Row],[Target scope]],DATA_TargetStatusChoice[Value],1)))</f>
        <v>FULL IMPLEMENTATION</v>
      </c>
      <c r="P443" s="237">
        <v>1</v>
      </c>
      <c r="Q443" s="238"/>
      <c r="R443" s="250" t="s">
        <v>31</v>
      </c>
      <c r="S443" s="251">
        <v>0</v>
      </c>
      <c r="T443" s="251" t="s">
        <v>386</v>
      </c>
      <c r="U443" s="252"/>
      <c r="V443" s="239" t="s">
        <v>430</v>
      </c>
      <c r="W443" s="240" t="s">
        <v>39</v>
      </c>
      <c r="X443" s="241">
        <v>44195</v>
      </c>
      <c r="Y443" s="241">
        <v>44560</v>
      </c>
      <c r="Z443" s="241" t="s">
        <v>562</v>
      </c>
      <c r="AA443" s="242">
        <f>SUM(GLOBAL_DATA[[#This Row],[Initial 2020]],GLOBAL_DATA[[#This Row],[Initial 2021]],GLOBAL_DATA[[#This Row],[Initial 2022]],GLOBAL_DATA[[#This Row],[Initial 2023]])</f>
        <v>0</v>
      </c>
      <c r="AB443" s="243">
        <f>SUM(GLOBAL_DATA[[#This Row],[Reestimated 2020]],GLOBAL_DATA[[#This Row],[Reestimated 2021]],GLOBAL_DATA[[#This Row],[Reestimated 2022]],GLOBAL_DATA[[#This Row],[Reestimated 2023]])</f>
        <v>0</v>
      </c>
      <c r="AC443" s="244">
        <f>SUM(GLOBAL_DATA[[#This Row],[Spent 2020]],GLOBAL_DATA[[#This Row],[Spent 2021]],GLOBAL_DATA[[#This Row],[Spent 2022]],GLOBAL_DATA[[#This Row],[Spent 2023]])</f>
        <v>0</v>
      </c>
      <c r="AD443" s="245">
        <v>0</v>
      </c>
      <c r="AE443" s="246">
        <v>0</v>
      </c>
      <c r="AF443" s="247">
        <v>0</v>
      </c>
      <c r="AG443" s="246">
        <v>0</v>
      </c>
      <c r="AH443" s="246">
        <v>0</v>
      </c>
      <c r="AI443" s="246">
        <v>0</v>
      </c>
      <c r="AJ443" s="245">
        <v>0</v>
      </c>
      <c r="AK443" s="246">
        <v>0</v>
      </c>
      <c r="AL443" s="247">
        <v>0</v>
      </c>
      <c r="AM443" s="246">
        <v>0</v>
      </c>
      <c r="AN443" s="246">
        <v>0</v>
      </c>
      <c r="AO443" s="248">
        <v>0</v>
      </c>
      <c r="AP443" s="249" t="s">
        <v>933</v>
      </c>
      <c r="AQ443" s="249" t="s">
        <v>933</v>
      </c>
      <c r="AR443" s="162">
        <f>IF(GLOBAL_DATA[[#This Row],[Target scope]]&lt;&gt;Target_Not_Applicable,GLOBAL_DATA[[#This Row],[Target scope]]*GLOBAL_DATA[[#This Row],[Implementation progress rate]],"")</f>
        <v>0</v>
      </c>
      <c r="AS443" s="180">
        <f>IF(OR(GLOBAL_DATA[[#This Row],[Status]]=DATA!$J$6,GLOBAL_DATA[[#This Row],[Status]]=DATA!$J$7,GLOBAL_DATA[[#This Row],[Status]]=DATA!$J$8),1,0)</f>
        <v>0</v>
      </c>
      <c r="AT443" s="181">
        <f>IF(GLOBAL_DATA[[#This Row],[Status]]=Status_No_Project,"",MAX(GLOBAL_DATA[[#This Row],[Initial end]],GLOBAL_DATA[[#This Row],[Re-estimated end]],43831))</f>
        <v>44560</v>
      </c>
      <c r="AU4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3" s="222">
        <f>IF(GLOBAL_DATA[[#This Row],[Target scope]]&lt;&gt;Target_Not_Applicable,COUNTBLANK(GLOBAL_DATA[[#This Row],[Target scope]:[Target justification (if&lt;100%)]]),0)+IF(GLOBAL_DATA[[#This Row],[Status]]&lt;&gt;Status_No_Project,COUNTBLANK(GLOBAL_DATA[[#This Row],[Implementation progress rate]:[CISO assessment]]),0)</f>
        <v>1</v>
      </c>
      <c r="AW443" s="45">
        <f>SUBTOTAL(103,GLOBAL_DATA[[#This Row],[BU]])</f>
        <v>0</v>
      </c>
    </row>
    <row r="444" spans="1:49" ht="38.25" x14ac:dyDescent="0.25">
      <c r="A444" s="222" t="s">
        <v>40</v>
      </c>
      <c r="B444" s="223" t="s">
        <v>894</v>
      </c>
      <c r="C444" s="223" t="s">
        <v>45</v>
      </c>
      <c r="D444" s="231" t="s">
        <v>698</v>
      </c>
      <c r="E444" s="232" t="s">
        <v>6</v>
      </c>
      <c r="F444" s="232"/>
      <c r="G444" s="233"/>
      <c r="H444" s="221" t="s">
        <v>568</v>
      </c>
      <c r="I444" s="231" t="s">
        <v>568</v>
      </c>
      <c r="J444" s="232"/>
      <c r="K444" s="234"/>
      <c r="L444" s="235"/>
      <c r="M444" s="233"/>
      <c r="N444" s="236"/>
      <c r="O444" s="224" t="str">
        <f>IF(GLOBAL_DATA[[#This Row],[Target scope]]="","",INDEX(DATA_TargetStatusChoice[Target_Status_Choice],MATCH(GLOBAL_DATA[[#This Row],[Target scope]],DATA_TargetStatusChoice[Value],1)))</f>
        <v>FULL IMPLEMENTATION</v>
      </c>
      <c r="P444" s="237">
        <v>1</v>
      </c>
      <c r="Q444" s="238"/>
      <c r="R444" s="250" t="s">
        <v>31</v>
      </c>
      <c r="S444" s="251">
        <v>0</v>
      </c>
      <c r="T444" s="251" t="s">
        <v>386</v>
      </c>
      <c r="U444" s="252"/>
      <c r="V444" s="239" t="s">
        <v>430</v>
      </c>
      <c r="W444" s="240" t="s">
        <v>39</v>
      </c>
      <c r="X444" s="241">
        <v>44562</v>
      </c>
      <c r="Y444" s="241">
        <v>45290</v>
      </c>
      <c r="Z444" s="241" t="s">
        <v>562</v>
      </c>
      <c r="AA444" s="242">
        <f>SUM(GLOBAL_DATA[[#This Row],[Initial 2020]],GLOBAL_DATA[[#This Row],[Initial 2021]],GLOBAL_DATA[[#This Row],[Initial 2022]],GLOBAL_DATA[[#This Row],[Initial 2023]])</f>
        <v>10</v>
      </c>
      <c r="AB444" s="243">
        <f>SUM(GLOBAL_DATA[[#This Row],[Reestimated 2020]],GLOBAL_DATA[[#This Row],[Reestimated 2021]],GLOBAL_DATA[[#This Row],[Reestimated 2022]],GLOBAL_DATA[[#This Row],[Reestimated 2023]])</f>
        <v>11</v>
      </c>
      <c r="AC444" s="244">
        <f>SUM(GLOBAL_DATA[[#This Row],[Spent 2020]],GLOBAL_DATA[[#This Row],[Spent 2021]],GLOBAL_DATA[[#This Row],[Spent 2022]],GLOBAL_DATA[[#This Row],[Spent 2023]])</f>
        <v>0</v>
      </c>
      <c r="AD444" s="245">
        <v>0</v>
      </c>
      <c r="AE444" s="246">
        <v>0</v>
      </c>
      <c r="AF444" s="247" t="s">
        <v>562</v>
      </c>
      <c r="AG444" s="246">
        <v>10</v>
      </c>
      <c r="AH444" s="246">
        <v>0</v>
      </c>
      <c r="AI444" s="246">
        <v>0</v>
      </c>
      <c r="AJ444" s="245">
        <v>0</v>
      </c>
      <c r="AK444" s="246">
        <v>11</v>
      </c>
      <c r="AL444" s="247">
        <v>0</v>
      </c>
      <c r="AM444" s="246">
        <v>0</v>
      </c>
      <c r="AN444" s="246">
        <v>0</v>
      </c>
      <c r="AO444" s="248">
        <v>0</v>
      </c>
      <c r="AP444" s="249" t="s">
        <v>933</v>
      </c>
      <c r="AQ444" s="249" t="s">
        <v>933</v>
      </c>
      <c r="AR444" s="162">
        <f>IF(GLOBAL_DATA[[#This Row],[Target scope]]&lt;&gt;Target_Not_Applicable,GLOBAL_DATA[[#This Row],[Target scope]]*GLOBAL_DATA[[#This Row],[Implementation progress rate]],"")</f>
        <v>0</v>
      </c>
      <c r="AS444" s="180">
        <f>IF(OR(GLOBAL_DATA[[#This Row],[Status]]=DATA!$J$6,GLOBAL_DATA[[#This Row],[Status]]=DATA!$J$7,GLOBAL_DATA[[#This Row],[Status]]=DATA!$J$8),1,0)</f>
        <v>0</v>
      </c>
      <c r="AT444" s="181">
        <f>IF(GLOBAL_DATA[[#This Row],[Status]]=Status_No_Project,"",MAX(GLOBAL_DATA[[#This Row],[Initial end]],GLOBAL_DATA[[#This Row],[Re-estimated end]],43831))</f>
        <v>45290</v>
      </c>
      <c r="AU4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4" s="222">
        <f>IF(GLOBAL_DATA[[#This Row],[Target scope]]&lt;&gt;Target_Not_Applicable,COUNTBLANK(GLOBAL_DATA[[#This Row],[Target scope]:[Target justification (if&lt;100%)]]),0)+IF(GLOBAL_DATA[[#This Row],[Status]]&lt;&gt;Status_No_Project,COUNTBLANK(GLOBAL_DATA[[#This Row],[Implementation progress rate]:[CISO assessment]]),0)</f>
        <v>1</v>
      </c>
      <c r="AW444" s="45">
        <f>SUBTOTAL(103,GLOBAL_DATA[[#This Row],[BU]])</f>
        <v>1</v>
      </c>
    </row>
    <row r="445" spans="1:49" ht="25.5" x14ac:dyDescent="0.25">
      <c r="A445" s="222" t="s">
        <v>40</v>
      </c>
      <c r="B445" s="223" t="s">
        <v>894</v>
      </c>
      <c r="C445" s="223" t="s">
        <v>45</v>
      </c>
      <c r="D445" s="231" t="s">
        <v>699</v>
      </c>
      <c r="E445" s="232" t="s">
        <v>6</v>
      </c>
      <c r="F445" s="232"/>
      <c r="G445" s="233"/>
      <c r="H445" s="221" t="s">
        <v>568</v>
      </c>
      <c r="I445" s="231" t="s">
        <v>568</v>
      </c>
      <c r="J445" s="232"/>
      <c r="K445" s="234"/>
      <c r="L445" s="235"/>
      <c r="M445" s="233"/>
      <c r="N445" s="236"/>
      <c r="O445" s="224" t="str">
        <f>IF(GLOBAL_DATA[[#This Row],[Target scope]]="","",INDEX(DATA_TargetStatusChoice[Target_Status_Choice],MATCH(GLOBAL_DATA[[#This Row],[Target scope]],DATA_TargetStatusChoice[Value],1)))</f>
        <v/>
      </c>
      <c r="P445" s="237" t="s">
        <v>562</v>
      </c>
      <c r="Q445" s="238"/>
      <c r="R445" s="250" t="s">
        <v>562</v>
      </c>
      <c r="S445" s="251"/>
      <c r="T445" s="251" t="s">
        <v>562</v>
      </c>
      <c r="U445" s="252"/>
      <c r="V445" s="239" t="s">
        <v>562</v>
      </c>
      <c r="W445" s="240" t="s">
        <v>562</v>
      </c>
      <c r="X445" s="241" t="s">
        <v>562</v>
      </c>
      <c r="Y445" s="241" t="s">
        <v>562</v>
      </c>
      <c r="Z445" s="241" t="s">
        <v>562</v>
      </c>
      <c r="AA445" s="242">
        <f>SUM(GLOBAL_DATA[[#This Row],[Initial 2020]],GLOBAL_DATA[[#This Row],[Initial 2021]],GLOBAL_DATA[[#This Row],[Initial 2022]],GLOBAL_DATA[[#This Row],[Initial 2023]])</f>
        <v>0</v>
      </c>
      <c r="AB445" s="243">
        <f>SUM(GLOBAL_DATA[[#This Row],[Reestimated 2020]],GLOBAL_DATA[[#This Row],[Reestimated 2021]],GLOBAL_DATA[[#This Row],[Reestimated 2022]],GLOBAL_DATA[[#This Row],[Reestimated 2023]])</f>
        <v>0</v>
      </c>
      <c r="AC445" s="244">
        <f>SUM(GLOBAL_DATA[[#This Row],[Spent 2020]],GLOBAL_DATA[[#This Row],[Spent 2021]],GLOBAL_DATA[[#This Row],[Spent 2022]],GLOBAL_DATA[[#This Row],[Spent 2023]])</f>
        <v>0</v>
      </c>
      <c r="AD445" s="245" t="s">
        <v>562</v>
      </c>
      <c r="AE445" s="246" t="s">
        <v>562</v>
      </c>
      <c r="AF445" s="247" t="s">
        <v>562</v>
      </c>
      <c r="AG445" s="246" t="s">
        <v>562</v>
      </c>
      <c r="AH445" s="246" t="s">
        <v>562</v>
      </c>
      <c r="AI445" s="246" t="s">
        <v>562</v>
      </c>
      <c r="AJ445" s="245" t="s">
        <v>562</v>
      </c>
      <c r="AK445" s="246" t="s">
        <v>562</v>
      </c>
      <c r="AL445" s="247" t="s">
        <v>562</v>
      </c>
      <c r="AM445" s="246" t="s">
        <v>562</v>
      </c>
      <c r="AN445" s="246" t="s">
        <v>562</v>
      </c>
      <c r="AO445" s="248" t="s">
        <v>562</v>
      </c>
      <c r="AP445" s="249" t="s">
        <v>562</v>
      </c>
      <c r="AQ445" s="249" t="s">
        <v>562</v>
      </c>
      <c r="AR445" s="162"/>
      <c r="AS445" s="180">
        <f>IF(OR(GLOBAL_DATA[[#This Row],[Status]]=DATA!$J$6,GLOBAL_DATA[[#This Row],[Status]]=DATA!$J$7,GLOBAL_DATA[[#This Row],[Status]]=DATA!$J$8),1,0)</f>
        <v>0</v>
      </c>
      <c r="AT445" s="181">
        <f>IF(GLOBAL_DATA[[#This Row],[Status]]=Status_No_Project,"",MAX(GLOBAL_DATA[[#This Row],[Initial end]],GLOBAL_DATA[[#This Row],[Re-estimated end]],43831))</f>
        <v>43831</v>
      </c>
      <c r="AU4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5" s="222">
        <f>IF(GLOBAL_DATA[[#This Row],[Target scope]]&lt;&gt;Target_Not_Applicable,COUNTBLANK(GLOBAL_DATA[[#This Row],[Target scope]:[Target justification (if&lt;100%)]]),0)+IF(GLOBAL_DATA[[#This Row],[Status]]&lt;&gt;Status_No_Project,COUNTBLANK(GLOBAL_DATA[[#This Row],[Implementation progress rate]:[CISO assessment]]),0)</f>
        <v>4</v>
      </c>
      <c r="AW445" s="45">
        <f>SUBTOTAL(103,GLOBAL_DATA[[#This Row],[BU]])</f>
        <v>1</v>
      </c>
    </row>
    <row r="446" spans="1:49" ht="25.5" hidden="1" x14ac:dyDescent="0.25">
      <c r="A446" s="222" t="s">
        <v>40</v>
      </c>
      <c r="B446" s="223" t="s">
        <v>894</v>
      </c>
      <c r="C446" s="223" t="s">
        <v>45</v>
      </c>
      <c r="D446" s="231" t="s">
        <v>700</v>
      </c>
      <c r="E446" s="232" t="s">
        <v>6</v>
      </c>
      <c r="F446" s="232"/>
      <c r="G446" s="233"/>
      <c r="H446" s="221"/>
      <c r="I446" s="231" t="s">
        <v>578</v>
      </c>
      <c r="J446" s="232"/>
      <c r="K446" s="234"/>
      <c r="L446" s="235"/>
      <c r="M446" s="233"/>
      <c r="N446" s="236"/>
      <c r="O446" s="224" t="str">
        <f>IF(GLOBAL_DATA[[#This Row],[Target scope]]="","",INDEX(DATA_TargetStatusChoice[Target_Status_Choice],MATCH(GLOBAL_DATA[[#This Row],[Target scope]],DATA_TargetStatusChoice[Value],1)))</f>
        <v>RISK ACCEPTED</v>
      </c>
      <c r="P446" s="237">
        <v>0</v>
      </c>
      <c r="Q446" s="238"/>
      <c r="R446" s="250" t="s">
        <v>469</v>
      </c>
      <c r="S446" s="251">
        <v>0</v>
      </c>
      <c r="T446" s="251" t="s">
        <v>386</v>
      </c>
      <c r="U446" s="252"/>
      <c r="V446" s="239" t="s">
        <v>430</v>
      </c>
      <c r="W446" s="240" t="s">
        <v>39</v>
      </c>
      <c r="X446" s="241" t="s">
        <v>562</v>
      </c>
      <c r="Y446" s="241" t="s">
        <v>562</v>
      </c>
      <c r="Z446" s="241" t="s">
        <v>562</v>
      </c>
      <c r="AA446" s="242">
        <f>SUM(GLOBAL_DATA[[#This Row],[Initial 2020]],GLOBAL_DATA[[#This Row],[Initial 2021]],GLOBAL_DATA[[#This Row],[Initial 2022]],GLOBAL_DATA[[#This Row],[Initial 2023]])</f>
        <v>0</v>
      </c>
      <c r="AB446" s="243">
        <f>SUM(GLOBAL_DATA[[#This Row],[Reestimated 2020]],GLOBAL_DATA[[#This Row],[Reestimated 2021]],GLOBAL_DATA[[#This Row],[Reestimated 2022]],GLOBAL_DATA[[#This Row],[Reestimated 2023]])</f>
        <v>0</v>
      </c>
      <c r="AC446" s="244">
        <f>SUM(GLOBAL_DATA[[#This Row],[Spent 2020]],GLOBAL_DATA[[#This Row],[Spent 2021]],GLOBAL_DATA[[#This Row],[Spent 2022]],GLOBAL_DATA[[#This Row],[Spent 2023]])</f>
        <v>0</v>
      </c>
      <c r="AD446" s="245">
        <v>0</v>
      </c>
      <c r="AE446" s="246">
        <v>0</v>
      </c>
      <c r="AF446" s="247">
        <v>0</v>
      </c>
      <c r="AG446" s="246">
        <v>0</v>
      </c>
      <c r="AH446" s="246">
        <v>0</v>
      </c>
      <c r="AI446" s="246">
        <v>0</v>
      </c>
      <c r="AJ446" s="245">
        <v>0</v>
      </c>
      <c r="AK446" s="246">
        <v>0</v>
      </c>
      <c r="AL446" s="247">
        <v>0</v>
      </c>
      <c r="AM446" s="246">
        <v>0</v>
      </c>
      <c r="AN446" s="246">
        <v>0</v>
      </c>
      <c r="AO446" s="248">
        <v>0</v>
      </c>
      <c r="AP446" s="249" t="s">
        <v>933</v>
      </c>
      <c r="AQ446" s="249" t="s">
        <v>933</v>
      </c>
      <c r="AR446" s="162">
        <f>IF(GLOBAL_DATA[[#This Row],[Target scope]]&lt;&gt;Target_Not_Applicable,GLOBAL_DATA[[#This Row],[Target scope]]*GLOBAL_DATA[[#This Row],[Implementation progress rate]],"")</f>
        <v>0</v>
      </c>
      <c r="AS446" s="180">
        <f>IF(OR(GLOBAL_DATA[[#This Row],[Status]]=DATA!$J$6,GLOBAL_DATA[[#This Row],[Status]]=DATA!$J$7,GLOBAL_DATA[[#This Row],[Status]]=DATA!$J$8),1,0)</f>
        <v>0</v>
      </c>
      <c r="AT446" s="181" t="str">
        <f>IF(GLOBAL_DATA[[#This Row],[Status]]=Status_No_Project,"",MAX(GLOBAL_DATA[[#This Row],[Initial end]],GLOBAL_DATA[[#This Row],[Re-estimated end]],43831))</f>
        <v/>
      </c>
      <c r="AU4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6" s="222">
        <f>IF(GLOBAL_DATA[[#This Row],[Target scope]]&lt;&gt;Target_Not_Applicable,COUNTBLANK(GLOBAL_DATA[[#This Row],[Target scope]:[Target justification (if&lt;100%)]]),0)+IF(GLOBAL_DATA[[#This Row],[Status]]&lt;&gt;Status_No_Project,COUNTBLANK(GLOBAL_DATA[[#This Row],[Implementation progress rate]:[CISO assessment]]),0)</f>
        <v>1</v>
      </c>
      <c r="AW446" s="45">
        <f>SUBTOTAL(103,GLOBAL_DATA[[#This Row],[BU]])</f>
        <v>0</v>
      </c>
    </row>
    <row r="447" spans="1:49" ht="25.5" x14ac:dyDescent="0.25">
      <c r="A447" s="222" t="s">
        <v>40</v>
      </c>
      <c r="B447" s="223" t="s">
        <v>894</v>
      </c>
      <c r="C447" s="223" t="s">
        <v>45</v>
      </c>
      <c r="D447" s="231" t="s">
        <v>701</v>
      </c>
      <c r="E447" s="232" t="s">
        <v>6</v>
      </c>
      <c r="F447" s="232"/>
      <c r="G447" s="233"/>
      <c r="H447" s="221" t="s">
        <v>578</v>
      </c>
      <c r="I447" s="231" t="s">
        <v>578</v>
      </c>
      <c r="J447" s="232"/>
      <c r="K447" s="234"/>
      <c r="L447" s="235"/>
      <c r="M447" s="233"/>
      <c r="N447" s="236"/>
      <c r="O447" s="224" t="str">
        <f>IF(GLOBAL_DATA[[#This Row],[Target scope]]="","",INDEX(DATA_TargetStatusChoice[Target_Status_Choice],MATCH(GLOBAL_DATA[[#This Row],[Target scope]],DATA_TargetStatusChoice[Value],1)))</f>
        <v>RISK ACCEPTED</v>
      </c>
      <c r="P447" s="237">
        <v>0</v>
      </c>
      <c r="Q447" s="238"/>
      <c r="R447" s="250" t="s">
        <v>469</v>
      </c>
      <c r="S447" s="251">
        <v>0.5</v>
      </c>
      <c r="T447" s="251" t="s">
        <v>386</v>
      </c>
      <c r="U447" s="252"/>
      <c r="V447" s="239" t="s">
        <v>430</v>
      </c>
      <c r="W447" s="240" t="s">
        <v>921</v>
      </c>
      <c r="X447" s="241" t="s">
        <v>562</v>
      </c>
      <c r="Y447" s="241" t="s">
        <v>562</v>
      </c>
      <c r="Z447" s="241" t="s">
        <v>562</v>
      </c>
      <c r="AA447" s="242">
        <f>SUM(GLOBAL_DATA[[#This Row],[Initial 2020]],GLOBAL_DATA[[#This Row],[Initial 2021]],GLOBAL_DATA[[#This Row],[Initial 2022]],GLOBAL_DATA[[#This Row],[Initial 2023]])</f>
        <v>0</v>
      </c>
      <c r="AB447" s="243">
        <f>SUM(GLOBAL_DATA[[#This Row],[Reestimated 2020]],GLOBAL_DATA[[#This Row],[Reestimated 2021]],GLOBAL_DATA[[#This Row],[Reestimated 2022]],GLOBAL_DATA[[#This Row],[Reestimated 2023]])</f>
        <v>0</v>
      </c>
      <c r="AC447" s="244">
        <f>SUM(GLOBAL_DATA[[#This Row],[Spent 2020]],GLOBAL_DATA[[#This Row],[Spent 2021]],GLOBAL_DATA[[#This Row],[Spent 2022]],GLOBAL_DATA[[#This Row],[Spent 2023]])</f>
        <v>0</v>
      </c>
      <c r="AD447" s="245">
        <v>0</v>
      </c>
      <c r="AE447" s="246">
        <v>0</v>
      </c>
      <c r="AF447" s="247" t="s">
        <v>562</v>
      </c>
      <c r="AG447" s="246">
        <v>0</v>
      </c>
      <c r="AH447" s="246">
        <v>0</v>
      </c>
      <c r="AI447" s="246">
        <v>0</v>
      </c>
      <c r="AJ447" s="245">
        <v>0</v>
      </c>
      <c r="AK447" s="246">
        <v>0</v>
      </c>
      <c r="AL447" s="247">
        <v>0</v>
      </c>
      <c r="AM447" s="246">
        <v>0</v>
      </c>
      <c r="AN447" s="246">
        <v>0</v>
      </c>
      <c r="AO447" s="248">
        <v>0</v>
      </c>
      <c r="AP447" s="249" t="s">
        <v>933</v>
      </c>
      <c r="AQ447" s="249" t="s">
        <v>933</v>
      </c>
      <c r="AR447" s="162">
        <f>IF(GLOBAL_DATA[[#This Row],[Target scope]]&lt;&gt;Target_Not_Applicable,GLOBAL_DATA[[#This Row],[Target scope]]*GLOBAL_DATA[[#This Row],[Implementation progress rate]],"")</f>
        <v>0</v>
      </c>
      <c r="AS447" s="180">
        <f>IF(OR(GLOBAL_DATA[[#This Row],[Status]]=DATA!$J$6,GLOBAL_DATA[[#This Row],[Status]]=DATA!$J$7,GLOBAL_DATA[[#This Row],[Status]]=DATA!$J$8),1,0)</f>
        <v>0</v>
      </c>
      <c r="AT447" s="181" t="str">
        <f>IF(GLOBAL_DATA[[#This Row],[Status]]=Status_No_Project,"",MAX(GLOBAL_DATA[[#This Row],[Initial end]],GLOBAL_DATA[[#This Row],[Re-estimated end]],43831))</f>
        <v/>
      </c>
      <c r="AU4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7" s="222">
        <f>IF(GLOBAL_DATA[[#This Row],[Target scope]]&lt;&gt;Target_Not_Applicable,COUNTBLANK(GLOBAL_DATA[[#This Row],[Target scope]:[Target justification (if&lt;100%)]]),0)+IF(GLOBAL_DATA[[#This Row],[Status]]&lt;&gt;Status_No_Project,COUNTBLANK(GLOBAL_DATA[[#This Row],[Implementation progress rate]:[CISO assessment]]),0)</f>
        <v>1</v>
      </c>
      <c r="AW447" s="45">
        <f>SUBTOTAL(103,GLOBAL_DATA[[#This Row],[BU]])</f>
        <v>1</v>
      </c>
    </row>
    <row r="448" spans="1:49" ht="25.5" hidden="1" x14ac:dyDescent="0.25">
      <c r="A448" s="222" t="s">
        <v>40</v>
      </c>
      <c r="B448" s="223" t="s">
        <v>894</v>
      </c>
      <c r="C448" s="223" t="s">
        <v>45</v>
      </c>
      <c r="D448" s="231" t="s">
        <v>702</v>
      </c>
      <c r="E448" s="232" t="s">
        <v>6</v>
      </c>
      <c r="F448" s="232"/>
      <c r="G448" s="233"/>
      <c r="H448" s="221"/>
      <c r="I448" s="231" t="s">
        <v>578</v>
      </c>
      <c r="J448" s="232"/>
      <c r="K448" s="234"/>
      <c r="L448" s="235"/>
      <c r="M448" s="233"/>
      <c r="N448" s="236"/>
      <c r="O448" s="224" t="str">
        <f>IF(GLOBAL_DATA[[#This Row],[Target scope]]="","",INDEX(DATA_TargetStatusChoice[Target_Status_Choice],MATCH(GLOBAL_DATA[[#This Row],[Target scope]],DATA_TargetStatusChoice[Value],1)))</f>
        <v>RISK ACCEPTED</v>
      </c>
      <c r="P448" s="237">
        <v>0</v>
      </c>
      <c r="Q448" s="238"/>
      <c r="R448" s="250" t="s">
        <v>469</v>
      </c>
      <c r="S448" s="251">
        <v>0.4</v>
      </c>
      <c r="T448" s="251" t="s">
        <v>386</v>
      </c>
      <c r="U448" s="252"/>
      <c r="V448" s="239" t="s">
        <v>430</v>
      </c>
      <c r="W448" s="240" t="s">
        <v>921</v>
      </c>
      <c r="X448" s="241" t="s">
        <v>562</v>
      </c>
      <c r="Y448" s="241" t="s">
        <v>562</v>
      </c>
      <c r="Z448" s="241" t="s">
        <v>562</v>
      </c>
      <c r="AA448" s="242">
        <f>SUM(GLOBAL_DATA[[#This Row],[Initial 2020]],GLOBAL_DATA[[#This Row],[Initial 2021]],GLOBAL_DATA[[#This Row],[Initial 2022]],GLOBAL_DATA[[#This Row],[Initial 2023]])</f>
        <v>0</v>
      </c>
      <c r="AB448" s="243">
        <f>SUM(GLOBAL_DATA[[#This Row],[Reestimated 2020]],GLOBAL_DATA[[#This Row],[Reestimated 2021]],GLOBAL_DATA[[#This Row],[Reestimated 2022]],GLOBAL_DATA[[#This Row],[Reestimated 2023]])</f>
        <v>0</v>
      </c>
      <c r="AC448" s="244">
        <f>SUM(GLOBAL_DATA[[#This Row],[Spent 2020]],GLOBAL_DATA[[#This Row],[Spent 2021]],GLOBAL_DATA[[#This Row],[Spent 2022]],GLOBAL_DATA[[#This Row],[Spent 2023]])</f>
        <v>0</v>
      </c>
      <c r="AD448" s="245">
        <v>0</v>
      </c>
      <c r="AE448" s="246">
        <v>0</v>
      </c>
      <c r="AF448" s="247">
        <v>0</v>
      </c>
      <c r="AG448" s="246">
        <v>0</v>
      </c>
      <c r="AH448" s="246">
        <v>0</v>
      </c>
      <c r="AI448" s="246">
        <v>0</v>
      </c>
      <c r="AJ448" s="245">
        <v>0</v>
      </c>
      <c r="AK448" s="246">
        <v>0</v>
      </c>
      <c r="AL448" s="247">
        <v>0</v>
      </c>
      <c r="AM448" s="246">
        <v>0</v>
      </c>
      <c r="AN448" s="246">
        <v>0</v>
      </c>
      <c r="AO448" s="248">
        <v>0</v>
      </c>
      <c r="AP448" s="249" t="s">
        <v>933</v>
      </c>
      <c r="AQ448" s="249" t="s">
        <v>933</v>
      </c>
      <c r="AR448" s="162">
        <f>IF(GLOBAL_DATA[[#This Row],[Target scope]]&lt;&gt;Target_Not_Applicable,GLOBAL_DATA[[#This Row],[Target scope]]*GLOBAL_DATA[[#This Row],[Implementation progress rate]],"")</f>
        <v>0</v>
      </c>
      <c r="AS448" s="180">
        <f>IF(OR(GLOBAL_DATA[[#This Row],[Status]]=DATA!$J$6,GLOBAL_DATA[[#This Row],[Status]]=DATA!$J$7,GLOBAL_DATA[[#This Row],[Status]]=DATA!$J$8),1,0)</f>
        <v>0</v>
      </c>
      <c r="AT448" s="181" t="str">
        <f>IF(GLOBAL_DATA[[#This Row],[Status]]=Status_No_Project,"",MAX(GLOBAL_DATA[[#This Row],[Initial end]],GLOBAL_DATA[[#This Row],[Re-estimated end]],43831))</f>
        <v/>
      </c>
      <c r="AU4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8" s="222">
        <f>IF(GLOBAL_DATA[[#This Row],[Target scope]]&lt;&gt;Target_Not_Applicable,COUNTBLANK(GLOBAL_DATA[[#This Row],[Target scope]:[Target justification (if&lt;100%)]]),0)+IF(GLOBAL_DATA[[#This Row],[Status]]&lt;&gt;Status_No_Project,COUNTBLANK(GLOBAL_DATA[[#This Row],[Implementation progress rate]:[CISO assessment]]),0)</f>
        <v>1</v>
      </c>
      <c r="AW448" s="45">
        <f>SUBTOTAL(103,GLOBAL_DATA[[#This Row],[BU]])</f>
        <v>0</v>
      </c>
    </row>
    <row r="449" spans="1:49" ht="25.5" hidden="1" x14ac:dyDescent="0.25">
      <c r="A449" s="222" t="s">
        <v>40</v>
      </c>
      <c r="B449" s="223" t="s">
        <v>894</v>
      </c>
      <c r="C449" s="223" t="s">
        <v>45</v>
      </c>
      <c r="D449" s="231" t="s">
        <v>703</v>
      </c>
      <c r="E449" s="232" t="s">
        <v>6</v>
      </c>
      <c r="F449" s="232"/>
      <c r="G449" s="233"/>
      <c r="H449" s="221"/>
      <c r="I449" s="231" t="s">
        <v>578</v>
      </c>
      <c r="J449" s="232"/>
      <c r="K449" s="234"/>
      <c r="L449" s="235"/>
      <c r="M449" s="233"/>
      <c r="N449" s="236"/>
      <c r="O449" s="224" t="str">
        <f>IF(GLOBAL_DATA[[#This Row],[Target scope]]="","",INDEX(DATA_TargetStatusChoice[Target_Status_Choice],MATCH(GLOBAL_DATA[[#This Row],[Target scope]],DATA_TargetStatusChoice[Value],1)))</f>
        <v>RISK ACCEPTED</v>
      </c>
      <c r="P449" s="237">
        <v>0</v>
      </c>
      <c r="Q449" s="238"/>
      <c r="R449" s="250" t="s">
        <v>469</v>
      </c>
      <c r="S449" s="251">
        <v>0</v>
      </c>
      <c r="T449" s="251" t="s">
        <v>386</v>
      </c>
      <c r="U449" s="252"/>
      <c r="V449" s="239" t="s">
        <v>430</v>
      </c>
      <c r="W449" s="240" t="s">
        <v>39</v>
      </c>
      <c r="X449" s="241" t="s">
        <v>562</v>
      </c>
      <c r="Y449" s="241" t="s">
        <v>562</v>
      </c>
      <c r="Z449" s="241" t="s">
        <v>562</v>
      </c>
      <c r="AA449" s="242">
        <f>SUM(GLOBAL_DATA[[#This Row],[Initial 2020]],GLOBAL_DATA[[#This Row],[Initial 2021]],GLOBAL_DATA[[#This Row],[Initial 2022]],GLOBAL_DATA[[#This Row],[Initial 2023]])</f>
        <v>0</v>
      </c>
      <c r="AB449" s="243">
        <f>SUM(GLOBAL_DATA[[#This Row],[Reestimated 2020]],GLOBAL_DATA[[#This Row],[Reestimated 2021]],GLOBAL_DATA[[#This Row],[Reestimated 2022]],GLOBAL_DATA[[#This Row],[Reestimated 2023]])</f>
        <v>0</v>
      </c>
      <c r="AC449" s="244">
        <f>SUM(GLOBAL_DATA[[#This Row],[Spent 2020]],GLOBAL_DATA[[#This Row],[Spent 2021]],GLOBAL_DATA[[#This Row],[Spent 2022]],GLOBAL_DATA[[#This Row],[Spent 2023]])</f>
        <v>0</v>
      </c>
      <c r="AD449" s="245">
        <v>0</v>
      </c>
      <c r="AE449" s="246">
        <v>0</v>
      </c>
      <c r="AF449" s="247">
        <v>0</v>
      </c>
      <c r="AG449" s="246">
        <v>0</v>
      </c>
      <c r="AH449" s="246">
        <v>0</v>
      </c>
      <c r="AI449" s="246">
        <v>0</v>
      </c>
      <c r="AJ449" s="245">
        <v>0</v>
      </c>
      <c r="AK449" s="246">
        <v>0</v>
      </c>
      <c r="AL449" s="247">
        <v>0</v>
      </c>
      <c r="AM449" s="246">
        <v>0</v>
      </c>
      <c r="AN449" s="246">
        <v>0</v>
      </c>
      <c r="AO449" s="248">
        <v>0</v>
      </c>
      <c r="AP449" s="249" t="s">
        <v>933</v>
      </c>
      <c r="AQ449" s="249" t="s">
        <v>933</v>
      </c>
      <c r="AR449" s="162">
        <f>IF(GLOBAL_DATA[[#This Row],[Target scope]]&lt;&gt;Target_Not_Applicable,GLOBAL_DATA[[#This Row],[Target scope]]*GLOBAL_DATA[[#This Row],[Implementation progress rate]],"")</f>
        <v>0</v>
      </c>
      <c r="AS449" s="180">
        <f>IF(OR(GLOBAL_DATA[[#This Row],[Status]]=DATA!$J$6,GLOBAL_DATA[[#This Row],[Status]]=DATA!$J$7,GLOBAL_DATA[[#This Row],[Status]]=DATA!$J$8),1,0)</f>
        <v>0</v>
      </c>
      <c r="AT449" s="181" t="str">
        <f>IF(GLOBAL_DATA[[#This Row],[Status]]=Status_No_Project,"",MAX(GLOBAL_DATA[[#This Row],[Initial end]],GLOBAL_DATA[[#This Row],[Re-estimated end]],43831))</f>
        <v/>
      </c>
      <c r="AU4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9" s="222">
        <f>IF(GLOBAL_DATA[[#This Row],[Target scope]]&lt;&gt;Target_Not_Applicable,COUNTBLANK(GLOBAL_DATA[[#This Row],[Target scope]:[Target justification (if&lt;100%)]]),0)+IF(GLOBAL_DATA[[#This Row],[Status]]&lt;&gt;Status_No_Project,COUNTBLANK(GLOBAL_DATA[[#This Row],[Implementation progress rate]:[CISO assessment]]),0)</f>
        <v>1</v>
      </c>
      <c r="AW449" s="45">
        <f>SUBTOTAL(103,GLOBAL_DATA[[#This Row],[BU]])</f>
        <v>0</v>
      </c>
    </row>
    <row r="450" spans="1:49" ht="38.25" hidden="1" x14ac:dyDescent="0.25">
      <c r="A450" s="222" t="s">
        <v>40</v>
      </c>
      <c r="B450" s="223" t="s">
        <v>894</v>
      </c>
      <c r="C450" s="223" t="s">
        <v>45</v>
      </c>
      <c r="D450" s="231" t="s">
        <v>704</v>
      </c>
      <c r="E450" s="232" t="s">
        <v>6</v>
      </c>
      <c r="F450" s="232"/>
      <c r="G450" s="233"/>
      <c r="H450" s="221"/>
      <c r="I450" s="231" t="s">
        <v>568</v>
      </c>
      <c r="J450" s="232"/>
      <c r="K450" s="234"/>
      <c r="L450" s="235"/>
      <c r="M450" s="233"/>
      <c r="N450" s="236"/>
      <c r="O450" s="224" t="str">
        <f>IF(GLOBAL_DATA[[#This Row],[Target scope]]="","",INDEX(DATA_TargetStatusChoice[Target_Status_Choice],MATCH(GLOBAL_DATA[[#This Row],[Target scope]],DATA_TargetStatusChoice[Value],1)))</f>
        <v>FULL IMPLEMENTATION</v>
      </c>
      <c r="P450" s="237">
        <v>1</v>
      </c>
      <c r="Q450" s="238"/>
      <c r="R450" s="250" t="s">
        <v>32</v>
      </c>
      <c r="S450" s="251">
        <v>0.8</v>
      </c>
      <c r="T450" s="251" t="s">
        <v>386</v>
      </c>
      <c r="U450" s="252"/>
      <c r="V450" s="239" t="s">
        <v>430</v>
      </c>
      <c r="W450" s="240" t="s">
        <v>390</v>
      </c>
      <c r="X450" s="241">
        <v>43831</v>
      </c>
      <c r="Y450" s="241">
        <v>44195</v>
      </c>
      <c r="Z450" s="241" t="s">
        <v>562</v>
      </c>
      <c r="AA450" s="242">
        <f>SUM(GLOBAL_DATA[[#This Row],[Initial 2020]],GLOBAL_DATA[[#This Row],[Initial 2021]],GLOBAL_DATA[[#This Row],[Initial 2022]],GLOBAL_DATA[[#This Row],[Initial 2023]])</f>
        <v>0</v>
      </c>
      <c r="AB450" s="243">
        <f>SUM(GLOBAL_DATA[[#This Row],[Reestimated 2020]],GLOBAL_DATA[[#This Row],[Reestimated 2021]],GLOBAL_DATA[[#This Row],[Reestimated 2022]],GLOBAL_DATA[[#This Row],[Reestimated 2023]])</f>
        <v>0</v>
      </c>
      <c r="AC450" s="244">
        <f>SUM(GLOBAL_DATA[[#This Row],[Spent 2020]],GLOBAL_DATA[[#This Row],[Spent 2021]],GLOBAL_DATA[[#This Row],[Spent 2022]],GLOBAL_DATA[[#This Row],[Spent 2023]])</f>
        <v>0</v>
      </c>
      <c r="AD450" s="245">
        <v>0</v>
      </c>
      <c r="AE450" s="246">
        <v>0</v>
      </c>
      <c r="AF450" s="247">
        <v>0</v>
      </c>
      <c r="AG450" s="246">
        <v>0</v>
      </c>
      <c r="AH450" s="246">
        <v>0</v>
      </c>
      <c r="AI450" s="246">
        <v>0</v>
      </c>
      <c r="AJ450" s="245">
        <v>0</v>
      </c>
      <c r="AK450" s="246">
        <v>0</v>
      </c>
      <c r="AL450" s="247">
        <v>0</v>
      </c>
      <c r="AM450" s="246">
        <v>0</v>
      </c>
      <c r="AN450" s="246">
        <v>0</v>
      </c>
      <c r="AO450" s="248">
        <v>0</v>
      </c>
      <c r="AP450" s="249" t="s">
        <v>933</v>
      </c>
      <c r="AQ450" s="249" t="s">
        <v>933</v>
      </c>
      <c r="AR450" s="162">
        <f>IF(GLOBAL_DATA[[#This Row],[Target scope]]&lt;&gt;Target_Not_Applicable,GLOBAL_DATA[[#This Row],[Target scope]]*GLOBAL_DATA[[#This Row],[Implementation progress rate]],"")</f>
        <v>0.8</v>
      </c>
      <c r="AS450" s="180">
        <f>IF(OR(GLOBAL_DATA[[#This Row],[Status]]=DATA!$J$6,GLOBAL_DATA[[#This Row],[Status]]=DATA!$J$7,GLOBAL_DATA[[#This Row],[Status]]=DATA!$J$8),1,0)</f>
        <v>0</v>
      </c>
      <c r="AT450" s="181">
        <f>IF(GLOBAL_DATA[[#This Row],[Status]]=Status_No_Project,"",MAX(GLOBAL_DATA[[#This Row],[Initial end]],GLOBAL_DATA[[#This Row],[Re-estimated end]],43831))</f>
        <v>44195</v>
      </c>
      <c r="AU4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0" s="222">
        <f>IF(GLOBAL_DATA[[#This Row],[Target scope]]&lt;&gt;Target_Not_Applicable,COUNTBLANK(GLOBAL_DATA[[#This Row],[Target scope]:[Target justification (if&lt;100%)]]),0)+IF(GLOBAL_DATA[[#This Row],[Status]]&lt;&gt;Status_No_Project,COUNTBLANK(GLOBAL_DATA[[#This Row],[Implementation progress rate]:[CISO assessment]]),0)</f>
        <v>1</v>
      </c>
      <c r="AW450" s="45">
        <f>SUBTOTAL(103,GLOBAL_DATA[[#This Row],[BU]])</f>
        <v>0</v>
      </c>
    </row>
    <row r="451" spans="1:49" ht="25.5" x14ac:dyDescent="0.25">
      <c r="A451" s="222" t="s">
        <v>40</v>
      </c>
      <c r="B451" s="223" t="s">
        <v>894</v>
      </c>
      <c r="C451" s="223" t="s">
        <v>45</v>
      </c>
      <c r="D451" s="231" t="s">
        <v>705</v>
      </c>
      <c r="E451" s="232" t="s">
        <v>6</v>
      </c>
      <c r="F451" s="232"/>
      <c r="G451" s="233"/>
      <c r="H451" s="221" t="s">
        <v>571</v>
      </c>
      <c r="I451" s="231" t="s">
        <v>568</v>
      </c>
      <c r="J451" s="232"/>
      <c r="K451" s="234"/>
      <c r="L451" s="235"/>
      <c r="M451" s="233"/>
      <c r="N451" s="236"/>
      <c r="O451" s="224" t="str">
        <f>IF(GLOBAL_DATA[[#This Row],[Target scope]]="","",INDEX(DATA_TargetStatusChoice[Target_Status_Choice],MATCH(GLOBAL_DATA[[#This Row],[Target scope]],DATA_TargetStatusChoice[Value],1)))</f>
        <v/>
      </c>
      <c r="P451" s="237" t="s">
        <v>562</v>
      </c>
      <c r="Q451" s="238"/>
      <c r="R451" s="250" t="s">
        <v>562</v>
      </c>
      <c r="S451" s="251"/>
      <c r="T451" s="251" t="s">
        <v>562</v>
      </c>
      <c r="U451" s="252"/>
      <c r="V451" s="239" t="s">
        <v>562</v>
      </c>
      <c r="W451" s="240" t="s">
        <v>562</v>
      </c>
      <c r="X451" s="241" t="s">
        <v>562</v>
      </c>
      <c r="Y451" s="241" t="s">
        <v>562</v>
      </c>
      <c r="Z451" s="241" t="s">
        <v>562</v>
      </c>
      <c r="AA451" s="242">
        <f>SUM(GLOBAL_DATA[[#This Row],[Initial 2020]],GLOBAL_DATA[[#This Row],[Initial 2021]],GLOBAL_DATA[[#This Row],[Initial 2022]],GLOBAL_DATA[[#This Row],[Initial 2023]])</f>
        <v>0</v>
      </c>
      <c r="AB451" s="243">
        <f>SUM(GLOBAL_DATA[[#This Row],[Reestimated 2020]],GLOBAL_DATA[[#This Row],[Reestimated 2021]],GLOBAL_DATA[[#This Row],[Reestimated 2022]],GLOBAL_DATA[[#This Row],[Reestimated 2023]])</f>
        <v>0</v>
      </c>
      <c r="AC451" s="244">
        <f>SUM(GLOBAL_DATA[[#This Row],[Spent 2020]],GLOBAL_DATA[[#This Row],[Spent 2021]],GLOBAL_DATA[[#This Row],[Spent 2022]],GLOBAL_DATA[[#This Row],[Spent 2023]])</f>
        <v>0</v>
      </c>
      <c r="AD451" s="245" t="s">
        <v>562</v>
      </c>
      <c r="AE451" s="246" t="s">
        <v>562</v>
      </c>
      <c r="AF451" s="247" t="s">
        <v>562</v>
      </c>
      <c r="AG451" s="246" t="s">
        <v>562</v>
      </c>
      <c r="AH451" s="246" t="s">
        <v>562</v>
      </c>
      <c r="AI451" s="246" t="s">
        <v>562</v>
      </c>
      <c r="AJ451" s="245" t="s">
        <v>562</v>
      </c>
      <c r="AK451" s="246" t="s">
        <v>562</v>
      </c>
      <c r="AL451" s="247" t="s">
        <v>562</v>
      </c>
      <c r="AM451" s="246" t="s">
        <v>562</v>
      </c>
      <c r="AN451" s="246" t="s">
        <v>562</v>
      </c>
      <c r="AO451" s="248" t="s">
        <v>562</v>
      </c>
      <c r="AP451" s="249" t="s">
        <v>562</v>
      </c>
      <c r="AQ451" s="249" t="s">
        <v>562</v>
      </c>
      <c r="AR451" s="162"/>
      <c r="AS451" s="180">
        <f>IF(OR(GLOBAL_DATA[[#This Row],[Status]]=DATA!$J$6,GLOBAL_DATA[[#This Row],[Status]]=DATA!$J$7,GLOBAL_DATA[[#This Row],[Status]]=DATA!$J$8),1,0)</f>
        <v>0</v>
      </c>
      <c r="AT451" s="181">
        <f>IF(GLOBAL_DATA[[#This Row],[Status]]=Status_No_Project,"",MAX(GLOBAL_DATA[[#This Row],[Initial end]],GLOBAL_DATA[[#This Row],[Re-estimated end]],43831))</f>
        <v>43831</v>
      </c>
      <c r="AU4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1" s="222">
        <f>IF(GLOBAL_DATA[[#This Row],[Target scope]]&lt;&gt;Target_Not_Applicable,COUNTBLANK(GLOBAL_DATA[[#This Row],[Target scope]:[Target justification (if&lt;100%)]]),0)+IF(GLOBAL_DATA[[#This Row],[Status]]&lt;&gt;Status_No_Project,COUNTBLANK(GLOBAL_DATA[[#This Row],[Implementation progress rate]:[CISO assessment]]),0)</f>
        <v>4</v>
      </c>
      <c r="AW451" s="45">
        <f>SUBTOTAL(103,GLOBAL_DATA[[#This Row],[BU]])</f>
        <v>1</v>
      </c>
    </row>
    <row r="452" spans="1:49" ht="38.25" hidden="1" x14ac:dyDescent="0.25">
      <c r="A452" s="222" t="s">
        <v>40</v>
      </c>
      <c r="B452" s="223" t="s">
        <v>894</v>
      </c>
      <c r="C452" s="223" t="s">
        <v>45</v>
      </c>
      <c r="D452" s="231" t="s">
        <v>706</v>
      </c>
      <c r="E452" s="232" t="s">
        <v>6</v>
      </c>
      <c r="F452" s="232"/>
      <c r="G452" s="233"/>
      <c r="H452" s="221"/>
      <c r="I452" s="231" t="s">
        <v>568</v>
      </c>
      <c r="J452" s="232"/>
      <c r="K452" s="234"/>
      <c r="L452" s="235"/>
      <c r="M452" s="233"/>
      <c r="N452" s="236"/>
      <c r="O452" s="224" t="str">
        <f>IF(GLOBAL_DATA[[#This Row],[Target scope]]="","",INDEX(DATA_TargetStatusChoice[Target_Status_Choice],MATCH(GLOBAL_DATA[[#This Row],[Target scope]],DATA_TargetStatusChoice[Value],1)))</f>
        <v>FULL IMPLEMENTATION</v>
      </c>
      <c r="P452" s="237">
        <v>1</v>
      </c>
      <c r="Q452" s="238"/>
      <c r="R452" s="250" t="s">
        <v>32</v>
      </c>
      <c r="S452" s="251">
        <v>0.2</v>
      </c>
      <c r="T452" s="251" t="s">
        <v>386</v>
      </c>
      <c r="U452" s="252"/>
      <c r="V452" s="239" t="s">
        <v>430</v>
      </c>
      <c r="W452" s="240" t="s">
        <v>921</v>
      </c>
      <c r="X452" s="241">
        <v>43831</v>
      </c>
      <c r="Y452" s="241">
        <v>45290</v>
      </c>
      <c r="Z452" s="241" t="s">
        <v>562</v>
      </c>
      <c r="AA452" s="242">
        <f>SUM(GLOBAL_DATA[[#This Row],[Initial 2020]],GLOBAL_DATA[[#This Row],[Initial 2021]],GLOBAL_DATA[[#This Row],[Initial 2022]],GLOBAL_DATA[[#This Row],[Initial 2023]])</f>
        <v>16</v>
      </c>
      <c r="AB452" s="243">
        <f>SUM(GLOBAL_DATA[[#This Row],[Reestimated 2020]],GLOBAL_DATA[[#This Row],[Reestimated 2021]],GLOBAL_DATA[[#This Row],[Reestimated 2022]],GLOBAL_DATA[[#This Row],[Reestimated 2023]])</f>
        <v>30</v>
      </c>
      <c r="AC452" s="244">
        <f>SUM(GLOBAL_DATA[[#This Row],[Spent 2020]],GLOBAL_DATA[[#This Row],[Spent 2021]],GLOBAL_DATA[[#This Row],[Spent 2022]],GLOBAL_DATA[[#This Row],[Spent 2023]])</f>
        <v>0</v>
      </c>
      <c r="AD452" s="245">
        <v>16</v>
      </c>
      <c r="AE452" s="246">
        <v>15</v>
      </c>
      <c r="AF452" s="247">
        <v>0</v>
      </c>
      <c r="AG452" s="246">
        <v>0</v>
      </c>
      <c r="AH452" s="246">
        <v>15</v>
      </c>
      <c r="AI452" s="246">
        <v>0</v>
      </c>
      <c r="AJ452" s="245">
        <v>0</v>
      </c>
      <c r="AK452" s="246">
        <v>0</v>
      </c>
      <c r="AL452" s="247">
        <v>0</v>
      </c>
      <c r="AM452" s="246">
        <v>0</v>
      </c>
      <c r="AN452" s="246">
        <v>0</v>
      </c>
      <c r="AO452" s="248">
        <v>0</v>
      </c>
      <c r="AP452" s="249" t="s">
        <v>933</v>
      </c>
      <c r="AQ452" s="249" t="s">
        <v>933</v>
      </c>
      <c r="AR452" s="162">
        <f>IF(GLOBAL_DATA[[#This Row],[Target scope]]&lt;&gt;Target_Not_Applicable,GLOBAL_DATA[[#This Row],[Target scope]]*GLOBAL_DATA[[#This Row],[Implementation progress rate]],"")</f>
        <v>0.2</v>
      </c>
      <c r="AS452" s="180">
        <f>IF(OR(GLOBAL_DATA[[#This Row],[Status]]=DATA!$J$6,GLOBAL_DATA[[#This Row],[Status]]=DATA!$J$7,GLOBAL_DATA[[#This Row],[Status]]=DATA!$J$8),1,0)</f>
        <v>0</v>
      </c>
      <c r="AT452" s="181">
        <f>IF(GLOBAL_DATA[[#This Row],[Status]]=Status_No_Project,"",MAX(GLOBAL_DATA[[#This Row],[Initial end]],GLOBAL_DATA[[#This Row],[Re-estimated end]],43831))</f>
        <v>45290</v>
      </c>
      <c r="AU4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2" s="222">
        <f>IF(GLOBAL_DATA[[#This Row],[Target scope]]&lt;&gt;Target_Not_Applicable,COUNTBLANK(GLOBAL_DATA[[#This Row],[Target scope]:[Target justification (if&lt;100%)]]),0)+IF(GLOBAL_DATA[[#This Row],[Status]]&lt;&gt;Status_No_Project,COUNTBLANK(GLOBAL_DATA[[#This Row],[Implementation progress rate]:[CISO assessment]]),0)</f>
        <v>1</v>
      </c>
      <c r="AW452" s="45">
        <f>SUBTOTAL(103,GLOBAL_DATA[[#This Row],[BU]])</f>
        <v>0</v>
      </c>
    </row>
    <row r="453" spans="1:49" ht="25.5" x14ac:dyDescent="0.25">
      <c r="A453" s="222" t="s">
        <v>40</v>
      </c>
      <c r="B453" s="223" t="s">
        <v>894</v>
      </c>
      <c r="C453" s="223" t="s">
        <v>45</v>
      </c>
      <c r="D453" s="231" t="s">
        <v>707</v>
      </c>
      <c r="E453" s="232" t="s">
        <v>6</v>
      </c>
      <c r="F453" s="232"/>
      <c r="G453" s="233"/>
      <c r="H453" s="221" t="s">
        <v>568</v>
      </c>
      <c r="I453" s="231" t="s">
        <v>568</v>
      </c>
      <c r="J453" s="232"/>
      <c r="K453" s="234"/>
      <c r="L453" s="235"/>
      <c r="M453" s="233"/>
      <c r="N453" s="236"/>
      <c r="O453" s="224" t="str">
        <f>IF(GLOBAL_DATA[[#This Row],[Target scope]]="","",INDEX(DATA_TargetStatusChoice[Target_Status_Choice],MATCH(GLOBAL_DATA[[#This Row],[Target scope]],DATA_TargetStatusChoice[Value],1)))</f>
        <v/>
      </c>
      <c r="P453" s="237" t="s">
        <v>562</v>
      </c>
      <c r="Q453" s="238"/>
      <c r="R453" s="250" t="s">
        <v>562</v>
      </c>
      <c r="S453" s="251"/>
      <c r="T453" s="251" t="s">
        <v>562</v>
      </c>
      <c r="U453" s="252"/>
      <c r="V453" s="239" t="s">
        <v>562</v>
      </c>
      <c r="W453" s="240" t="s">
        <v>562</v>
      </c>
      <c r="X453" s="241" t="s">
        <v>562</v>
      </c>
      <c r="Y453" s="241" t="s">
        <v>562</v>
      </c>
      <c r="Z453" s="241" t="s">
        <v>562</v>
      </c>
      <c r="AA453" s="242">
        <f>SUM(GLOBAL_DATA[[#This Row],[Initial 2020]],GLOBAL_DATA[[#This Row],[Initial 2021]],GLOBAL_DATA[[#This Row],[Initial 2022]],GLOBAL_DATA[[#This Row],[Initial 2023]])</f>
        <v>0</v>
      </c>
      <c r="AB453" s="243">
        <f>SUM(GLOBAL_DATA[[#This Row],[Reestimated 2020]],GLOBAL_DATA[[#This Row],[Reestimated 2021]],GLOBAL_DATA[[#This Row],[Reestimated 2022]],GLOBAL_DATA[[#This Row],[Reestimated 2023]])</f>
        <v>0</v>
      </c>
      <c r="AC453" s="244">
        <f>SUM(GLOBAL_DATA[[#This Row],[Spent 2020]],GLOBAL_DATA[[#This Row],[Spent 2021]],GLOBAL_DATA[[#This Row],[Spent 2022]],GLOBAL_DATA[[#This Row],[Spent 2023]])</f>
        <v>0</v>
      </c>
      <c r="AD453" s="245" t="s">
        <v>562</v>
      </c>
      <c r="AE453" s="246" t="s">
        <v>562</v>
      </c>
      <c r="AF453" s="247" t="s">
        <v>562</v>
      </c>
      <c r="AG453" s="246" t="s">
        <v>562</v>
      </c>
      <c r="AH453" s="246" t="s">
        <v>562</v>
      </c>
      <c r="AI453" s="246" t="s">
        <v>562</v>
      </c>
      <c r="AJ453" s="245" t="s">
        <v>562</v>
      </c>
      <c r="AK453" s="246" t="s">
        <v>562</v>
      </c>
      <c r="AL453" s="247" t="s">
        <v>562</v>
      </c>
      <c r="AM453" s="246" t="s">
        <v>562</v>
      </c>
      <c r="AN453" s="246" t="s">
        <v>562</v>
      </c>
      <c r="AO453" s="248" t="s">
        <v>562</v>
      </c>
      <c r="AP453" s="249" t="s">
        <v>562</v>
      </c>
      <c r="AQ453" s="249" t="s">
        <v>562</v>
      </c>
      <c r="AR453" s="162"/>
      <c r="AS453" s="180">
        <f>IF(OR(GLOBAL_DATA[[#This Row],[Status]]=DATA!$J$6,GLOBAL_DATA[[#This Row],[Status]]=DATA!$J$7,GLOBAL_DATA[[#This Row],[Status]]=DATA!$J$8),1,0)</f>
        <v>0</v>
      </c>
      <c r="AT453" s="181">
        <f>IF(GLOBAL_DATA[[#This Row],[Status]]=Status_No_Project,"",MAX(GLOBAL_DATA[[#This Row],[Initial end]],GLOBAL_DATA[[#This Row],[Re-estimated end]],43831))</f>
        <v>43831</v>
      </c>
      <c r="AU4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3" s="222">
        <f>IF(GLOBAL_DATA[[#This Row],[Target scope]]&lt;&gt;Target_Not_Applicable,COUNTBLANK(GLOBAL_DATA[[#This Row],[Target scope]:[Target justification (if&lt;100%)]]),0)+IF(GLOBAL_DATA[[#This Row],[Status]]&lt;&gt;Status_No_Project,COUNTBLANK(GLOBAL_DATA[[#This Row],[Implementation progress rate]:[CISO assessment]]),0)</f>
        <v>4</v>
      </c>
      <c r="AW453" s="45">
        <f>SUBTOTAL(103,GLOBAL_DATA[[#This Row],[BU]])</f>
        <v>1</v>
      </c>
    </row>
    <row r="454" spans="1:49" ht="38.25" hidden="1" x14ac:dyDescent="0.25">
      <c r="A454" s="222" t="s">
        <v>40</v>
      </c>
      <c r="B454" s="223" t="s">
        <v>894</v>
      </c>
      <c r="C454" s="223" t="s">
        <v>45</v>
      </c>
      <c r="D454" s="231" t="s">
        <v>708</v>
      </c>
      <c r="E454" s="232" t="s">
        <v>6</v>
      </c>
      <c r="F454" s="232"/>
      <c r="G454" s="233"/>
      <c r="H454" s="221"/>
      <c r="I454" s="231" t="s">
        <v>568</v>
      </c>
      <c r="J454" s="232"/>
      <c r="K454" s="234"/>
      <c r="L454" s="235"/>
      <c r="M454" s="233"/>
      <c r="N454" s="236"/>
      <c r="O454" s="224" t="str">
        <f>IF(GLOBAL_DATA[[#This Row],[Target scope]]="","",INDEX(DATA_TargetStatusChoice[Target_Status_Choice],MATCH(GLOBAL_DATA[[#This Row],[Target scope]],DATA_TargetStatusChoice[Value],1)))</f>
        <v>FULL IMPLEMENTATION</v>
      </c>
      <c r="P454" s="237">
        <v>1</v>
      </c>
      <c r="Q454" s="238"/>
      <c r="R454" s="250" t="s">
        <v>32</v>
      </c>
      <c r="S454" s="251">
        <v>0.2</v>
      </c>
      <c r="T454" s="251" t="s">
        <v>386</v>
      </c>
      <c r="U454" s="252"/>
      <c r="V454" s="239" t="s">
        <v>430</v>
      </c>
      <c r="W454" s="240" t="s">
        <v>924</v>
      </c>
      <c r="X454" s="241">
        <v>43831</v>
      </c>
      <c r="Y454" s="241">
        <v>44195</v>
      </c>
      <c r="Z454" s="241" t="s">
        <v>562</v>
      </c>
      <c r="AA454" s="242">
        <f>SUM(GLOBAL_DATA[[#This Row],[Initial 2020]],GLOBAL_DATA[[#This Row],[Initial 2021]],GLOBAL_DATA[[#This Row],[Initial 2022]],GLOBAL_DATA[[#This Row],[Initial 2023]])</f>
        <v>4</v>
      </c>
      <c r="AB454" s="243">
        <f>SUM(GLOBAL_DATA[[#This Row],[Reestimated 2020]],GLOBAL_DATA[[#This Row],[Reestimated 2021]],GLOBAL_DATA[[#This Row],[Reestimated 2022]],GLOBAL_DATA[[#This Row],[Reestimated 2023]])</f>
        <v>6</v>
      </c>
      <c r="AC454" s="244">
        <f>SUM(GLOBAL_DATA[[#This Row],[Spent 2020]],GLOBAL_DATA[[#This Row],[Spent 2021]],GLOBAL_DATA[[#This Row],[Spent 2022]],GLOBAL_DATA[[#This Row],[Spent 2023]])</f>
        <v>0</v>
      </c>
      <c r="AD454" s="245">
        <v>4</v>
      </c>
      <c r="AE454" s="246">
        <v>3</v>
      </c>
      <c r="AF454" s="247" t="s">
        <v>562</v>
      </c>
      <c r="AG454" s="246">
        <v>0</v>
      </c>
      <c r="AH454" s="246">
        <v>3</v>
      </c>
      <c r="AI454" s="246">
        <v>0</v>
      </c>
      <c r="AJ454" s="245">
        <v>0</v>
      </c>
      <c r="AK454" s="246">
        <v>0</v>
      </c>
      <c r="AL454" s="247">
        <v>0</v>
      </c>
      <c r="AM454" s="246">
        <v>0</v>
      </c>
      <c r="AN454" s="246">
        <v>0</v>
      </c>
      <c r="AO454" s="248">
        <v>0</v>
      </c>
      <c r="AP454" s="249" t="s">
        <v>933</v>
      </c>
      <c r="AQ454" s="249" t="s">
        <v>933</v>
      </c>
      <c r="AR454" s="162">
        <f>IF(GLOBAL_DATA[[#This Row],[Target scope]]&lt;&gt;Target_Not_Applicable,GLOBAL_DATA[[#This Row],[Target scope]]*GLOBAL_DATA[[#This Row],[Implementation progress rate]],"")</f>
        <v>0.2</v>
      </c>
      <c r="AS454" s="180">
        <f>IF(OR(GLOBAL_DATA[[#This Row],[Status]]=DATA!$J$6,GLOBAL_DATA[[#This Row],[Status]]=DATA!$J$7,GLOBAL_DATA[[#This Row],[Status]]=DATA!$J$8),1,0)</f>
        <v>0</v>
      </c>
      <c r="AT454" s="181">
        <f>IF(GLOBAL_DATA[[#This Row],[Status]]=Status_No_Project,"",MAX(GLOBAL_DATA[[#This Row],[Initial end]],GLOBAL_DATA[[#This Row],[Re-estimated end]],43831))</f>
        <v>44195</v>
      </c>
      <c r="AU4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4" s="222">
        <f>IF(GLOBAL_DATA[[#This Row],[Target scope]]&lt;&gt;Target_Not_Applicable,COUNTBLANK(GLOBAL_DATA[[#This Row],[Target scope]:[Target justification (if&lt;100%)]]),0)+IF(GLOBAL_DATA[[#This Row],[Status]]&lt;&gt;Status_No_Project,COUNTBLANK(GLOBAL_DATA[[#This Row],[Implementation progress rate]:[CISO assessment]]),0)</f>
        <v>1</v>
      </c>
      <c r="AW454" s="45">
        <f>SUBTOTAL(103,GLOBAL_DATA[[#This Row],[BU]])</f>
        <v>0</v>
      </c>
    </row>
    <row r="455" spans="1:49" ht="25.5" hidden="1" x14ac:dyDescent="0.25">
      <c r="A455" s="222" t="s">
        <v>40</v>
      </c>
      <c r="B455" s="223" t="s">
        <v>894</v>
      </c>
      <c r="C455" s="223" t="s">
        <v>45</v>
      </c>
      <c r="D455" s="231" t="s">
        <v>709</v>
      </c>
      <c r="E455" s="232" t="s">
        <v>6</v>
      </c>
      <c r="F455" s="232"/>
      <c r="G455" s="233"/>
      <c r="H455" s="221"/>
      <c r="I455" s="231" t="s">
        <v>578</v>
      </c>
      <c r="J455" s="232"/>
      <c r="K455" s="234"/>
      <c r="L455" s="235"/>
      <c r="M455" s="233"/>
      <c r="N455" s="236"/>
      <c r="O455" s="224" t="str">
        <f>IF(GLOBAL_DATA[[#This Row],[Target scope]]="","",INDEX(DATA_TargetStatusChoice[Target_Status_Choice],MATCH(GLOBAL_DATA[[#This Row],[Target scope]],DATA_TargetStatusChoice[Value],1)))</f>
        <v>RISK ACCEPTED</v>
      </c>
      <c r="P455" s="237">
        <v>0</v>
      </c>
      <c r="Q455" s="238"/>
      <c r="R455" s="250" t="s">
        <v>469</v>
      </c>
      <c r="S455" s="251">
        <v>0</v>
      </c>
      <c r="T455" s="251" t="s">
        <v>386</v>
      </c>
      <c r="U455" s="252"/>
      <c r="V455" s="239" t="s">
        <v>430</v>
      </c>
      <c r="W455" s="240" t="s">
        <v>39</v>
      </c>
      <c r="X455" s="241" t="s">
        <v>562</v>
      </c>
      <c r="Y455" s="241" t="s">
        <v>562</v>
      </c>
      <c r="Z455" s="241" t="s">
        <v>562</v>
      </c>
      <c r="AA455" s="242">
        <f>SUM(GLOBAL_DATA[[#This Row],[Initial 2020]],GLOBAL_DATA[[#This Row],[Initial 2021]],GLOBAL_DATA[[#This Row],[Initial 2022]],GLOBAL_DATA[[#This Row],[Initial 2023]])</f>
        <v>1E-4</v>
      </c>
      <c r="AB455" s="243">
        <f>SUM(GLOBAL_DATA[[#This Row],[Reestimated 2020]],GLOBAL_DATA[[#This Row],[Reestimated 2021]],GLOBAL_DATA[[#This Row],[Reestimated 2022]],GLOBAL_DATA[[#This Row],[Reestimated 2023]])</f>
        <v>0</v>
      </c>
      <c r="AC455" s="244">
        <f>SUM(GLOBAL_DATA[[#This Row],[Spent 2020]],GLOBAL_DATA[[#This Row],[Spent 2021]],GLOBAL_DATA[[#This Row],[Spent 2022]],GLOBAL_DATA[[#This Row],[Spent 2023]])</f>
        <v>0</v>
      </c>
      <c r="AD455" s="245">
        <v>0</v>
      </c>
      <c r="AE455" s="246">
        <v>0</v>
      </c>
      <c r="AF455" s="247" t="s">
        <v>562</v>
      </c>
      <c r="AG455" s="246">
        <v>0</v>
      </c>
      <c r="AH455" s="246">
        <v>0</v>
      </c>
      <c r="AI455" s="246">
        <v>0</v>
      </c>
      <c r="AJ455" s="245">
        <v>1E-4</v>
      </c>
      <c r="AK455" s="246">
        <v>0</v>
      </c>
      <c r="AL455" s="247">
        <v>0</v>
      </c>
      <c r="AM455" s="246">
        <v>0</v>
      </c>
      <c r="AN455" s="246">
        <v>0</v>
      </c>
      <c r="AO455" s="248">
        <v>0</v>
      </c>
      <c r="AP455" s="249" t="s">
        <v>933</v>
      </c>
      <c r="AQ455" s="249" t="s">
        <v>933</v>
      </c>
      <c r="AR455" s="162">
        <f>IF(GLOBAL_DATA[[#This Row],[Target scope]]&lt;&gt;Target_Not_Applicable,GLOBAL_DATA[[#This Row],[Target scope]]*GLOBAL_DATA[[#This Row],[Implementation progress rate]],"")</f>
        <v>0</v>
      </c>
      <c r="AS455" s="180">
        <f>IF(OR(GLOBAL_DATA[[#This Row],[Status]]=DATA!$J$6,GLOBAL_DATA[[#This Row],[Status]]=DATA!$J$7,GLOBAL_DATA[[#This Row],[Status]]=DATA!$J$8),1,0)</f>
        <v>0</v>
      </c>
      <c r="AT455" s="181" t="str">
        <f>IF(GLOBAL_DATA[[#This Row],[Status]]=Status_No_Project,"",MAX(GLOBAL_DATA[[#This Row],[Initial end]],GLOBAL_DATA[[#This Row],[Re-estimated end]],43831))</f>
        <v/>
      </c>
      <c r="AU4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5" s="222">
        <f>IF(GLOBAL_DATA[[#This Row],[Target scope]]&lt;&gt;Target_Not_Applicable,COUNTBLANK(GLOBAL_DATA[[#This Row],[Target scope]:[Target justification (if&lt;100%)]]),0)+IF(GLOBAL_DATA[[#This Row],[Status]]&lt;&gt;Status_No_Project,COUNTBLANK(GLOBAL_DATA[[#This Row],[Implementation progress rate]:[CISO assessment]]),0)</f>
        <v>1</v>
      </c>
      <c r="AW455" s="45">
        <f>SUBTOTAL(103,GLOBAL_DATA[[#This Row],[BU]])</f>
        <v>0</v>
      </c>
    </row>
    <row r="456" spans="1:49" ht="25.5" hidden="1" x14ac:dyDescent="0.25">
      <c r="A456" s="222" t="s">
        <v>40</v>
      </c>
      <c r="B456" s="223" t="s">
        <v>894</v>
      </c>
      <c r="C456" s="223" t="s">
        <v>45</v>
      </c>
      <c r="D456" s="231" t="s">
        <v>710</v>
      </c>
      <c r="E456" s="232" t="s">
        <v>6</v>
      </c>
      <c r="F456" s="232"/>
      <c r="G456" s="233"/>
      <c r="H456" s="221"/>
      <c r="I456" s="231" t="s">
        <v>637</v>
      </c>
      <c r="J456" s="232"/>
      <c r="K456" s="234"/>
      <c r="L456" s="235"/>
      <c r="M456" s="233"/>
      <c r="N456" s="236"/>
      <c r="O456" s="224" t="str">
        <f>IF(GLOBAL_DATA[[#This Row],[Target scope]]="","",INDEX(DATA_TargetStatusChoice[Target_Status_Choice],MATCH(GLOBAL_DATA[[#This Row],[Target scope]],DATA_TargetStatusChoice[Value],1)))</f>
        <v>RISK ACCEPTED</v>
      </c>
      <c r="P456" s="237">
        <v>0</v>
      </c>
      <c r="Q456" s="238"/>
      <c r="R456" s="250" t="s">
        <v>469</v>
      </c>
      <c r="S456" s="251">
        <v>0</v>
      </c>
      <c r="T456" s="251" t="s">
        <v>386</v>
      </c>
      <c r="U456" s="252"/>
      <c r="V456" s="239" t="s">
        <v>430</v>
      </c>
      <c r="W456" s="240" t="s">
        <v>39</v>
      </c>
      <c r="X456" s="241" t="s">
        <v>562</v>
      </c>
      <c r="Y456" s="241" t="s">
        <v>562</v>
      </c>
      <c r="Z456" s="241" t="s">
        <v>562</v>
      </c>
      <c r="AA456" s="242">
        <f>SUM(GLOBAL_DATA[[#This Row],[Initial 2020]],GLOBAL_DATA[[#This Row],[Initial 2021]],GLOBAL_DATA[[#This Row],[Initial 2022]],GLOBAL_DATA[[#This Row],[Initial 2023]])</f>
        <v>0</v>
      </c>
      <c r="AB456" s="243">
        <f>SUM(GLOBAL_DATA[[#This Row],[Reestimated 2020]],GLOBAL_DATA[[#This Row],[Reestimated 2021]],GLOBAL_DATA[[#This Row],[Reestimated 2022]],GLOBAL_DATA[[#This Row],[Reestimated 2023]])</f>
        <v>0</v>
      </c>
      <c r="AC456" s="244">
        <f>SUM(GLOBAL_DATA[[#This Row],[Spent 2020]],GLOBAL_DATA[[#This Row],[Spent 2021]],GLOBAL_DATA[[#This Row],[Spent 2022]],GLOBAL_DATA[[#This Row],[Spent 2023]])</f>
        <v>0</v>
      </c>
      <c r="AD456" s="245">
        <v>0</v>
      </c>
      <c r="AE456" s="246">
        <v>0</v>
      </c>
      <c r="AF456" s="247">
        <v>0</v>
      </c>
      <c r="AG456" s="246">
        <v>0</v>
      </c>
      <c r="AH456" s="246">
        <v>0</v>
      </c>
      <c r="AI456" s="246">
        <v>0</v>
      </c>
      <c r="AJ456" s="245">
        <v>0</v>
      </c>
      <c r="AK456" s="246">
        <v>0</v>
      </c>
      <c r="AL456" s="247">
        <v>0</v>
      </c>
      <c r="AM456" s="246">
        <v>0</v>
      </c>
      <c r="AN456" s="246">
        <v>0</v>
      </c>
      <c r="AO456" s="248">
        <v>0</v>
      </c>
      <c r="AP456" s="249" t="s">
        <v>933</v>
      </c>
      <c r="AQ456" s="249" t="s">
        <v>933</v>
      </c>
      <c r="AR456" s="162">
        <f>IF(GLOBAL_DATA[[#This Row],[Target scope]]&lt;&gt;Target_Not_Applicable,GLOBAL_DATA[[#This Row],[Target scope]]*GLOBAL_DATA[[#This Row],[Implementation progress rate]],"")</f>
        <v>0</v>
      </c>
      <c r="AS456" s="180">
        <f>IF(OR(GLOBAL_DATA[[#This Row],[Status]]=DATA!$J$6,GLOBAL_DATA[[#This Row],[Status]]=DATA!$J$7,GLOBAL_DATA[[#This Row],[Status]]=DATA!$J$8),1,0)</f>
        <v>0</v>
      </c>
      <c r="AT456" s="181" t="str">
        <f>IF(GLOBAL_DATA[[#This Row],[Status]]=Status_No_Project,"",MAX(GLOBAL_DATA[[#This Row],[Initial end]],GLOBAL_DATA[[#This Row],[Re-estimated end]],43831))</f>
        <v/>
      </c>
      <c r="AU4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6" s="222">
        <f>IF(GLOBAL_DATA[[#This Row],[Target scope]]&lt;&gt;Target_Not_Applicable,COUNTBLANK(GLOBAL_DATA[[#This Row],[Target scope]:[Target justification (if&lt;100%)]]),0)+IF(GLOBAL_DATA[[#This Row],[Status]]&lt;&gt;Status_No_Project,COUNTBLANK(GLOBAL_DATA[[#This Row],[Implementation progress rate]:[CISO assessment]]),0)</f>
        <v>1</v>
      </c>
      <c r="AW456" s="45">
        <f>SUBTOTAL(103,GLOBAL_DATA[[#This Row],[BU]])</f>
        <v>0</v>
      </c>
    </row>
    <row r="457" spans="1:49" ht="25.5" hidden="1" x14ac:dyDescent="0.25">
      <c r="A457" s="222" t="s">
        <v>40</v>
      </c>
      <c r="B457" s="223" t="s">
        <v>894</v>
      </c>
      <c r="C457" s="223" t="s">
        <v>45</v>
      </c>
      <c r="D457" s="231" t="s">
        <v>711</v>
      </c>
      <c r="E457" s="232" t="s">
        <v>7</v>
      </c>
      <c r="F457" s="232"/>
      <c r="G457" s="233"/>
      <c r="H457" s="221"/>
      <c r="I457" s="231" t="s">
        <v>571</v>
      </c>
      <c r="J457" s="232"/>
      <c r="K457" s="234"/>
      <c r="L457" s="235"/>
      <c r="M457" s="233"/>
      <c r="N457" s="236"/>
      <c r="O457" s="224" t="str">
        <f>IF(GLOBAL_DATA[[#This Row],[Target scope]]="","",INDEX(DATA_TargetStatusChoice[Target_Status_Choice],MATCH(GLOBAL_DATA[[#This Row],[Target scope]],DATA_TargetStatusChoice[Value],1)))</f>
        <v>NOT APPLICABLE</v>
      </c>
      <c r="P457" s="237" t="s">
        <v>427</v>
      </c>
      <c r="Q457" s="238"/>
      <c r="R457" s="250" t="s">
        <v>469</v>
      </c>
      <c r="S457" s="251">
        <v>0</v>
      </c>
      <c r="T457" s="251" t="s">
        <v>386</v>
      </c>
      <c r="U457" s="252"/>
      <c r="V457" s="239" t="s">
        <v>430</v>
      </c>
      <c r="W457" s="240" t="s">
        <v>39</v>
      </c>
      <c r="X457" s="241" t="s">
        <v>562</v>
      </c>
      <c r="Y457" s="241" t="s">
        <v>562</v>
      </c>
      <c r="Z457" s="241" t="s">
        <v>562</v>
      </c>
      <c r="AA457" s="242">
        <f>SUM(GLOBAL_DATA[[#This Row],[Initial 2020]],GLOBAL_DATA[[#This Row],[Initial 2021]],GLOBAL_DATA[[#This Row],[Initial 2022]],GLOBAL_DATA[[#This Row],[Initial 2023]])</f>
        <v>4</v>
      </c>
      <c r="AB457" s="243">
        <f>SUM(GLOBAL_DATA[[#This Row],[Reestimated 2020]],GLOBAL_DATA[[#This Row],[Reestimated 2021]],GLOBAL_DATA[[#This Row],[Reestimated 2022]],GLOBAL_DATA[[#This Row],[Reestimated 2023]])</f>
        <v>5</v>
      </c>
      <c r="AC457" s="244">
        <f>SUM(GLOBAL_DATA[[#This Row],[Spent 2020]],GLOBAL_DATA[[#This Row],[Spent 2021]],GLOBAL_DATA[[#This Row],[Spent 2022]],GLOBAL_DATA[[#This Row],[Spent 2023]])</f>
        <v>0</v>
      </c>
      <c r="AD457" s="245">
        <v>0</v>
      </c>
      <c r="AE457" s="246">
        <v>0</v>
      </c>
      <c r="AF457" s="247">
        <v>0</v>
      </c>
      <c r="AG457" s="246">
        <v>4</v>
      </c>
      <c r="AH457" s="246">
        <v>0</v>
      </c>
      <c r="AI457" s="246">
        <v>0</v>
      </c>
      <c r="AJ457" s="245">
        <v>0</v>
      </c>
      <c r="AK457" s="246">
        <v>5</v>
      </c>
      <c r="AL457" s="247">
        <v>0</v>
      </c>
      <c r="AM457" s="246">
        <v>0</v>
      </c>
      <c r="AN457" s="246">
        <v>0</v>
      </c>
      <c r="AO457" s="248">
        <v>0</v>
      </c>
      <c r="AP457" s="249" t="s">
        <v>933</v>
      </c>
      <c r="AQ457" s="249" t="s">
        <v>933</v>
      </c>
      <c r="AR457" s="162" t="str">
        <f>IF(GLOBAL_DATA[[#This Row],[Target scope]]&lt;&gt;Target_Not_Applicable,GLOBAL_DATA[[#This Row],[Target scope]]*GLOBAL_DATA[[#This Row],[Implementation progress rate]],"")</f>
        <v/>
      </c>
      <c r="AS457" s="180">
        <f>IF(OR(GLOBAL_DATA[[#This Row],[Status]]=DATA!$J$6,GLOBAL_DATA[[#This Row],[Status]]=DATA!$J$7,GLOBAL_DATA[[#This Row],[Status]]=DATA!$J$8),1,0)</f>
        <v>0</v>
      </c>
      <c r="AT457" s="181" t="str">
        <f>IF(GLOBAL_DATA[[#This Row],[Status]]=Status_No_Project,"",MAX(GLOBAL_DATA[[#This Row],[Initial end]],GLOBAL_DATA[[#This Row],[Re-estimated end]],43831))</f>
        <v/>
      </c>
      <c r="AU4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7" s="222">
        <f>IF(GLOBAL_DATA[[#This Row],[Target scope]]&lt;&gt;Target_Not_Applicable,COUNTBLANK(GLOBAL_DATA[[#This Row],[Target scope]:[Target justification (if&lt;100%)]]),0)+IF(GLOBAL_DATA[[#This Row],[Status]]&lt;&gt;Status_No_Project,COUNTBLANK(GLOBAL_DATA[[#This Row],[Implementation progress rate]:[CISO assessment]]),0)</f>
        <v>0</v>
      </c>
      <c r="AW457" s="45">
        <f>SUBTOTAL(103,GLOBAL_DATA[[#This Row],[BU]])</f>
        <v>0</v>
      </c>
    </row>
    <row r="458" spans="1:49" ht="25.5" hidden="1" x14ac:dyDescent="0.25">
      <c r="A458" s="222" t="s">
        <v>40</v>
      </c>
      <c r="B458" s="223" t="s">
        <v>894</v>
      </c>
      <c r="C458" s="223" t="s">
        <v>45</v>
      </c>
      <c r="D458" s="231" t="s">
        <v>712</v>
      </c>
      <c r="E458" s="232" t="s">
        <v>7</v>
      </c>
      <c r="F458" s="232"/>
      <c r="G458" s="233"/>
      <c r="H458" s="221"/>
      <c r="I458" s="231" t="s">
        <v>637</v>
      </c>
      <c r="J458" s="232"/>
      <c r="K458" s="234"/>
      <c r="L458" s="235"/>
      <c r="M458" s="233"/>
      <c r="N458" s="236"/>
      <c r="O458" s="224" t="str">
        <f>IF(GLOBAL_DATA[[#This Row],[Target scope]]="","",INDEX(DATA_TargetStatusChoice[Target_Status_Choice],MATCH(GLOBAL_DATA[[#This Row],[Target scope]],DATA_TargetStatusChoice[Value],1)))</f>
        <v>RISK ACCEPTED</v>
      </c>
      <c r="P458" s="237">
        <v>0</v>
      </c>
      <c r="Q458" s="238"/>
      <c r="R458" s="250" t="s">
        <v>469</v>
      </c>
      <c r="S458" s="251">
        <v>0</v>
      </c>
      <c r="T458" s="251" t="s">
        <v>386</v>
      </c>
      <c r="U458" s="252"/>
      <c r="V458" s="239" t="s">
        <v>430</v>
      </c>
      <c r="W458" s="240" t="s">
        <v>39</v>
      </c>
      <c r="X458" s="241" t="s">
        <v>562</v>
      </c>
      <c r="Y458" s="241" t="s">
        <v>562</v>
      </c>
      <c r="Z458" s="241" t="s">
        <v>562</v>
      </c>
      <c r="AA458" s="242">
        <f>SUM(GLOBAL_DATA[[#This Row],[Initial 2020]],GLOBAL_DATA[[#This Row],[Initial 2021]],GLOBAL_DATA[[#This Row],[Initial 2022]],GLOBAL_DATA[[#This Row],[Initial 2023]])</f>
        <v>1E-4</v>
      </c>
      <c r="AB458" s="243">
        <f>SUM(GLOBAL_DATA[[#This Row],[Reestimated 2020]],GLOBAL_DATA[[#This Row],[Reestimated 2021]],GLOBAL_DATA[[#This Row],[Reestimated 2022]],GLOBAL_DATA[[#This Row],[Reestimated 2023]])</f>
        <v>0</v>
      </c>
      <c r="AC458" s="244">
        <f>SUM(GLOBAL_DATA[[#This Row],[Spent 2020]],GLOBAL_DATA[[#This Row],[Spent 2021]],GLOBAL_DATA[[#This Row],[Spent 2022]],GLOBAL_DATA[[#This Row],[Spent 2023]])</f>
        <v>0</v>
      </c>
      <c r="AD458" s="245">
        <v>0</v>
      </c>
      <c r="AE458" s="246">
        <v>0</v>
      </c>
      <c r="AF458" s="247">
        <v>0</v>
      </c>
      <c r="AG458" s="246">
        <v>0</v>
      </c>
      <c r="AH458" s="246">
        <v>0</v>
      </c>
      <c r="AI458" s="246">
        <v>0</v>
      </c>
      <c r="AJ458" s="245">
        <v>1E-4</v>
      </c>
      <c r="AK458" s="246">
        <v>0</v>
      </c>
      <c r="AL458" s="247">
        <v>0</v>
      </c>
      <c r="AM458" s="246">
        <v>0</v>
      </c>
      <c r="AN458" s="246">
        <v>0</v>
      </c>
      <c r="AO458" s="248">
        <v>0</v>
      </c>
      <c r="AP458" s="249" t="s">
        <v>933</v>
      </c>
      <c r="AQ458" s="249" t="s">
        <v>933</v>
      </c>
      <c r="AR458" s="162">
        <f>IF(GLOBAL_DATA[[#This Row],[Target scope]]&lt;&gt;Target_Not_Applicable,GLOBAL_DATA[[#This Row],[Target scope]]*GLOBAL_DATA[[#This Row],[Implementation progress rate]],"")</f>
        <v>0</v>
      </c>
      <c r="AS458" s="180">
        <f>IF(OR(GLOBAL_DATA[[#This Row],[Status]]=DATA!$J$6,GLOBAL_DATA[[#This Row],[Status]]=DATA!$J$7,GLOBAL_DATA[[#This Row],[Status]]=DATA!$J$8),1,0)</f>
        <v>0</v>
      </c>
      <c r="AT458" s="181" t="str">
        <f>IF(GLOBAL_DATA[[#This Row],[Status]]=Status_No_Project,"",MAX(GLOBAL_DATA[[#This Row],[Initial end]],GLOBAL_DATA[[#This Row],[Re-estimated end]],43831))</f>
        <v/>
      </c>
      <c r="AU4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8" s="222">
        <f>IF(GLOBAL_DATA[[#This Row],[Target scope]]&lt;&gt;Target_Not_Applicable,COUNTBLANK(GLOBAL_DATA[[#This Row],[Target scope]:[Target justification (if&lt;100%)]]),0)+IF(GLOBAL_DATA[[#This Row],[Status]]&lt;&gt;Status_No_Project,COUNTBLANK(GLOBAL_DATA[[#This Row],[Implementation progress rate]:[CISO assessment]]),0)</f>
        <v>1</v>
      </c>
      <c r="AW458" s="45">
        <f>SUBTOTAL(103,GLOBAL_DATA[[#This Row],[BU]])</f>
        <v>0</v>
      </c>
    </row>
    <row r="459" spans="1:49" ht="25.5" hidden="1" x14ac:dyDescent="0.25">
      <c r="A459" s="222" t="s">
        <v>40</v>
      </c>
      <c r="B459" s="223" t="s">
        <v>894</v>
      </c>
      <c r="C459" s="223" t="s">
        <v>45</v>
      </c>
      <c r="D459" s="231" t="s">
        <v>713</v>
      </c>
      <c r="E459" s="232" t="s">
        <v>7</v>
      </c>
      <c r="F459" s="232"/>
      <c r="G459" s="233"/>
      <c r="H459" s="221"/>
      <c r="I459" s="231" t="s">
        <v>637</v>
      </c>
      <c r="J459" s="232"/>
      <c r="K459" s="234"/>
      <c r="L459" s="235"/>
      <c r="M459" s="233"/>
      <c r="N459" s="236"/>
      <c r="O459" s="224" t="str">
        <f>IF(GLOBAL_DATA[[#This Row],[Target scope]]="","",INDEX(DATA_TargetStatusChoice[Target_Status_Choice],MATCH(GLOBAL_DATA[[#This Row],[Target scope]],DATA_TargetStatusChoice[Value],1)))</f>
        <v>NOT APPLICABLE</v>
      </c>
      <c r="P459" s="237" t="s">
        <v>427</v>
      </c>
      <c r="Q459" s="238"/>
      <c r="R459" s="250" t="s">
        <v>469</v>
      </c>
      <c r="S459" s="251"/>
      <c r="T459" s="251" t="s">
        <v>386</v>
      </c>
      <c r="U459" s="252"/>
      <c r="V459" s="239" t="s">
        <v>430</v>
      </c>
      <c r="W459" s="240" t="s">
        <v>39</v>
      </c>
      <c r="X459" s="241" t="s">
        <v>562</v>
      </c>
      <c r="Y459" s="241" t="s">
        <v>562</v>
      </c>
      <c r="Z459" s="241" t="s">
        <v>562</v>
      </c>
      <c r="AA459" s="242">
        <f>SUM(GLOBAL_DATA[[#This Row],[Initial 2020]],GLOBAL_DATA[[#This Row],[Initial 2021]],GLOBAL_DATA[[#This Row],[Initial 2022]],GLOBAL_DATA[[#This Row],[Initial 2023]])</f>
        <v>9</v>
      </c>
      <c r="AB459" s="243">
        <f>SUM(GLOBAL_DATA[[#This Row],[Reestimated 2020]],GLOBAL_DATA[[#This Row],[Reestimated 2021]],GLOBAL_DATA[[#This Row],[Reestimated 2022]],GLOBAL_DATA[[#This Row],[Reestimated 2023]])</f>
        <v>0</v>
      </c>
      <c r="AC459" s="244">
        <f>SUM(GLOBAL_DATA[[#This Row],[Spent 2020]],GLOBAL_DATA[[#This Row],[Spent 2021]],GLOBAL_DATA[[#This Row],[Spent 2022]],GLOBAL_DATA[[#This Row],[Spent 2023]])</f>
        <v>0</v>
      </c>
      <c r="AD459" s="245">
        <v>0</v>
      </c>
      <c r="AE459" s="246">
        <v>0</v>
      </c>
      <c r="AF459" s="247">
        <v>0</v>
      </c>
      <c r="AG459" s="246">
        <v>4</v>
      </c>
      <c r="AH459" s="246">
        <v>0</v>
      </c>
      <c r="AI459" s="246">
        <v>0</v>
      </c>
      <c r="AJ459" s="245">
        <v>5</v>
      </c>
      <c r="AK459" s="246" t="s">
        <v>562</v>
      </c>
      <c r="AL459" s="247" t="s">
        <v>562</v>
      </c>
      <c r="AM459" s="246" t="s">
        <v>562</v>
      </c>
      <c r="AN459" s="246" t="s">
        <v>562</v>
      </c>
      <c r="AO459" s="248" t="s">
        <v>562</v>
      </c>
      <c r="AP459" s="249" t="s">
        <v>933</v>
      </c>
      <c r="AQ459" s="249" t="s">
        <v>933</v>
      </c>
      <c r="AR459" s="162" t="str">
        <f>IF(GLOBAL_DATA[[#This Row],[Target scope]]&lt;&gt;Target_Not_Applicable,GLOBAL_DATA[[#This Row],[Target scope]]*GLOBAL_DATA[[#This Row],[Implementation progress rate]],"")</f>
        <v/>
      </c>
      <c r="AS459" s="180">
        <f>IF(OR(GLOBAL_DATA[[#This Row],[Status]]=DATA!$J$6,GLOBAL_DATA[[#This Row],[Status]]=DATA!$J$7,GLOBAL_DATA[[#This Row],[Status]]=DATA!$J$8),1,0)</f>
        <v>0</v>
      </c>
      <c r="AT459" s="181" t="str">
        <f>IF(GLOBAL_DATA[[#This Row],[Status]]=Status_No_Project,"",MAX(GLOBAL_DATA[[#This Row],[Initial end]],GLOBAL_DATA[[#This Row],[Re-estimated end]],43831))</f>
        <v/>
      </c>
      <c r="AU4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9" s="222">
        <f>IF(GLOBAL_DATA[[#This Row],[Target scope]]&lt;&gt;Target_Not_Applicable,COUNTBLANK(GLOBAL_DATA[[#This Row],[Target scope]:[Target justification (if&lt;100%)]]),0)+IF(GLOBAL_DATA[[#This Row],[Status]]&lt;&gt;Status_No_Project,COUNTBLANK(GLOBAL_DATA[[#This Row],[Implementation progress rate]:[CISO assessment]]),0)</f>
        <v>0</v>
      </c>
      <c r="AW459" s="45">
        <f>SUBTOTAL(103,GLOBAL_DATA[[#This Row],[BU]])</f>
        <v>0</v>
      </c>
    </row>
    <row r="460" spans="1:49" ht="25.5" hidden="1" x14ac:dyDescent="0.25">
      <c r="A460" s="222" t="s">
        <v>40</v>
      </c>
      <c r="B460" s="223" t="s">
        <v>894</v>
      </c>
      <c r="C460" s="223" t="s">
        <v>45</v>
      </c>
      <c r="D460" s="231" t="s">
        <v>714</v>
      </c>
      <c r="E460" s="232" t="s">
        <v>7</v>
      </c>
      <c r="F460" s="232"/>
      <c r="G460" s="233"/>
      <c r="H460" s="221"/>
      <c r="I460" s="231" t="s">
        <v>637</v>
      </c>
      <c r="J460" s="232"/>
      <c r="K460" s="234"/>
      <c r="L460" s="235"/>
      <c r="M460" s="233"/>
      <c r="N460" s="236"/>
      <c r="O460" s="224" t="str">
        <f>IF(GLOBAL_DATA[[#This Row],[Target scope]]="","",INDEX(DATA_TargetStatusChoice[Target_Status_Choice],MATCH(GLOBAL_DATA[[#This Row],[Target scope]],DATA_TargetStatusChoice[Value],1)))</f>
        <v>RISK ACCEPTED</v>
      </c>
      <c r="P460" s="237">
        <v>0</v>
      </c>
      <c r="Q460" s="238"/>
      <c r="R460" s="250" t="s">
        <v>469</v>
      </c>
      <c r="S460" s="251">
        <v>0</v>
      </c>
      <c r="T460" s="251" t="s">
        <v>386</v>
      </c>
      <c r="U460" s="252"/>
      <c r="V460" s="239" t="s">
        <v>430</v>
      </c>
      <c r="W460" s="240" t="s">
        <v>39</v>
      </c>
      <c r="X460" s="241" t="s">
        <v>562</v>
      </c>
      <c r="Y460" s="241" t="s">
        <v>562</v>
      </c>
      <c r="Z460" s="241" t="s">
        <v>562</v>
      </c>
      <c r="AA460" s="242">
        <f>SUM(GLOBAL_DATA[[#This Row],[Initial 2020]],GLOBAL_DATA[[#This Row],[Initial 2021]],GLOBAL_DATA[[#This Row],[Initial 2022]],GLOBAL_DATA[[#This Row],[Initial 2023]])</f>
        <v>1E-4</v>
      </c>
      <c r="AB460" s="243">
        <f>SUM(GLOBAL_DATA[[#This Row],[Reestimated 2020]],GLOBAL_DATA[[#This Row],[Reestimated 2021]],GLOBAL_DATA[[#This Row],[Reestimated 2022]],GLOBAL_DATA[[#This Row],[Reestimated 2023]])</f>
        <v>0</v>
      </c>
      <c r="AC460" s="244">
        <f>SUM(GLOBAL_DATA[[#This Row],[Spent 2020]],GLOBAL_DATA[[#This Row],[Spent 2021]],GLOBAL_DATA[[#This Row],[Spent 2022]],GLOBAL_DATA[[#This Row],[Spent 2023]])</f>
        <v>0</v>
      </c>
      <c r="AD460" s="245">
        <v>0</v>
      </c>
      <c r="AE460" s="246">
        <v>0</v>
      </c>
      <c r="AF460" s="247">
        <v>0</v>
      </c>
      <c r="AG460" s="246">
        <v>0</v>
      </c>
      <c r="AH460" s="246">
        <v>0</v>
      </c>
      <c r="AI460" s="246">
        <v>0</v>
      </c>
      <c r="AJ460" s="245">
        <v>1E-4</v>
      </c>
      <c r="AK460" s="246">
        <v>0</v>
      </c>
      <c r="AL460" s="247">
        <v>0</v>
      </c>
      <c r="AM460" s="246">
        <v>0</v>
      </c>
      <c r="AN460" s="246">
        <v>0</v>
      </c>
      <c r="AO460" s="248">
        <v>0</v>
      </c>
      <c r="AP460" s="249" t="s">
        <v>933</v>
      </c>
      <c r="AQ460" s="249" t="s">
        <v>933</v>
      </c>
      <c r="AR460" s="162">
        <f>IF(GLOBAL_DATA[[#This Row],[Target scope]]&lt;&gt;Target_Not_Applicable,GLOBAL_DATA[[#This Row],[Target scope]]*GLOBAL_DATA[[#This Row],[Implementation progress rate]],"")</f>
        <v>0</v>
      </c>
      <c r="AS460" s="180">
        <f>IF(OR(GLOBAL_DATA[[#This Row],[Status]]=DATA!$J$6,GLOBAL_DATA[[#This Row],[Status]]=DATA!$J$7,GLOBAL_DATA[[#This Row],[Status]]=DATA!$J$8),1,0)</f>
        <v>0</v>
      </c>
      <c r="AT460" s="181" t="str">
        <f>IF(GLOBAL_DATA[[#This Row],[Status]]=Status_No_Project,"",MAX(GLOBAL_DATA[[#This Row],[Initial end]],GLOBAL_DATA[[#This Row],[Re-estimated end]],43831))</f>
        <v/>
      </c>
      <c r="AU4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0" s="222">
        <f>IF(GLOBAL_DATA[[#This Row],[Target scope]]&lt;&gt;Target_Not_Applicable,COUNTBLANK(GLOBAL_DATA[[#This Row],[Target scope]:[Target justification (if&lt;100%)]]),0)+IF(GLOBAL_DATA[[#This Row],[Status]]&lt;&gt;Status_No_Project,COUNTBLANK(GLOBAL_DATA[[#This Row],[Implementation progress rate]:[CISO assessment]]),0)</f>
        <v>1</v>
      </c>
      <c r="AW460" s="45">
        <f>SUBTOTAL(103,GLOBAL_DATA[[#This Row],[BU]])</f>
        <v>0</v>
      </c>
    </row>
    <row r="461" spans="1:49" ht="25.5" hidden="1" x14ac:dyDescent="0.25">
      <c r="A461" s="222" t="s">
        <v>40</v>
      </c>
      <c r="B461" s="223" t="s">
        <v>894</v>
      </c>
      <c r="C461" s="223" t="s">
        <v>45</v>
      </c>
      <c r="D461" s="231" t="s">
        <v>715</v>
      </c>
      <c r="E461" s="232" t="s">
        <v>7</v>
      </c>
      <c r="F461" s="232"/>
      <c r="G461" s="233"/>
      <c r="H461" s="221"/>
      <c r="I461" s="231" t="s">
        <v>637</v>
      </c>
      <c r="J461" s="232"/>
      <c r="K461" s="234"/>
      <c r="L461" s="235"/>
      <c r="M461" s="233"/>
      <c r="N461" s="236"/>
      <c r="O461" s="224" t="str">
        <f>IF(GLOBAL_DATA[[#This Row],[Target scope]]="","",INDEX(DATA_TargetStatusChoice[Target_Status_Choice],MATCH(GLOBAL_DATA[[#This Row],[Target scope]],DATA_TargetStatusChoice[Value],1)))</f>
        <v>NOT APPLICABLE</v>
      </c>
      <c r="P461" s="237" t="s">
        <v>427</v>
      </c>
      <c r="Q461" s="238"/>
      <c r="R461" s="250" t="s">
        <v>469</v>
      </c>
      <c r="S461" s="251"/>
      <c r="T461" s="251" t="s">
        <v>386</v>
      </c>
      <c r="U461" s="252"/>
      <c r="V461" s="239" t="s">
        <v>430</v>
      </c>
      <c r="W461" s="240" t="s">
        <v>924</v>
      </c>
      <c r="X461" s="241" t="s">
        <v>562</v>
      </c>
      <c r="Y461" s="241" t="s">
        <v>562</v>
      </c>
      <c r="Z461" s="241" t="s">
        <v>562</v>
      </c>
      <c r="AA461" s="242">
        <f>SUM(GLOBAL_DATA[[#This Row],[Initial 2020]],GLOBAL_DATA[[#This Row],[Initial 2021]],GLOBAL_DATA[[#This Row],[Initial 2022]],GLOBAL_DATA[[#This Row],[Initial 2023]])</f>
        <v>9</v>
      </c>
      <c r="AB461" s="243">
        <f>SUM(GLOBAL_DATA[[#This Row],[Reestimated 2020]],GLOBAL_DATA[[#This Row],[Reestimated 2021]],GLOBAL_DATA[[#This Row],[Reestimated 2022]],GLOBAL_DATA[[#This Row],[Reestimated 2023]])</f>
        <v>0</v>
      </c>
      <c r="AC461" s="244">
        <f>SUM(GLOBAL_DATA[[#This Row],[Spent 2020]],GLOBAL_DATA[[#This Row],[Spent 2021]],GLOBAL_DATA[[#This Row],[Spent 2022]],GLOBAL_DATA[[#This Row],[Spent 2023]])</f>
        <v>0</v>
      </c>
      <c r="AD461" s="245">
        <v>0</v>
      </c>
      <c r="AE461" s="246">
        <v>0</v>
      </c>
      <c r="AF461" s="247">
        <v>0</v>
      </c>
      <c r="AG461" s="246">
        <v>9</v>
      </c>
      <c r="AH461" s="246">
        <v>0</v>
      </c>
      <c r="AI461" s="246">
        <v>0</v>
      </c>
      <c r="AJ461" s="245" t="s">
        <v>562</v>
      </c>
      <c r="AK461" s="246" t="s">
        <v>562</v>
      </c>
      <c r="AL461" s="247" t="s">
        <v>562</v>
      </c>
      <c r="AM461" s="246" t="s">
        <v>562</v>
      </c>
      <c r="AN461" s="246" t="s">
        <v>562</v>
      </c>
      <c r="AO461" s="248" t="s">
        <v>562</v>
      </c>
      <c r="AP461" s="249" t="s">
        <v>933</v>
      </c>
      <c r="AQ461" s="249" t="s">
        <v>933</v>
      </c>
      <c r="AR461" s="162" t="str">
        <f>IF(GLOBAL_DATA[[#This Row],[Target scope]]&lt;&gt;Target_Not_Applicable,GLOBAL_DATA[[#This Row],[Target scope]]*GLOBAL_DATA[[#This Row],[Implementation progress rate]],"")</f>
        <v/>
      </c>
      <c r="AS461" s="180">
        <f>IF(OR(GLOBAL_DATA[[#This Row],[Status]]=DATA!$J$6,GLOBAL_DATA[[#This Row],[Status]]=DATA!$J$7,GLOBAL_DATA[[#This Row],[Status]]=DATA!$J$8),1,0)</f>
        <v>0</v>
      </c>
      <c r="AT461" s="181" t="str">
        <f>IF(GLOBAL_DATA[[#This Row],[Status]]=Status_No_Project,"",MAX(GLOBAL_DATA[[#This Row],[Initial end]],GLOBAL_DATA[[#This Row],[Re-estimated end]],43831))</f>
        <v/>
      </c>
      <c r="AU4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1" s="222">
        <f>IF(GLOBAL_DATA[[#This Row],[Target scope]]&lt;&gt;Target_Not_Applicable,COUNTBLANK(GLOBAL_DATA[[#This Row],[Target scope]:[Target justification (if&lt;100%)]]),0)+IF(GLOBAL_DATA[[#This Row],[Status]]&lt;&gt;Status_No_Project,COUNTBLANK(GLOBAL_DATA[[#This Row],[Implementation progress rate]:[CISO assessment]]),0)</f>
        <v>0</v>
      </c>
      <c r="AW461" s="45">
        <f>SUBTOTAL(103,GLOBAL_DATA[[#This Row],[BU]])</f>
        <v>0</v>
      </c>
    </row>
    <row r="462" spans="1:49" ht="25.5" hidden="1" x14ac:dyDescent="0.25">
      <c r="A462" s="222" t="s">
        <v>40</v>
      </c>
      <c r="B462" s="223" t="s">
        <v>894</v>
      </c>
      <c r="C462" s="223" t="s">
        <v>45</v>
      </c>
      <c r="D462" s="231" t="s">
        <v>716</v>
      </c>
      <c r="E462" s="232" t="s">
        <v>7</v>
      </c>
      <c r="F462" s="232"/>
      <c r="G462" s="233"/>
      <c r="H462" s="221"/>
      <c r="I462" s="231" t="s">
        <v>578</v>
      </c>
      <c r="J462" s="232"/>
      <c r="K462" s="234"/>
      <c r="L462" s="235"/>
      <c r="M462" s="233"/>
      <c r="N462" s="236"/>
      <c r="O462" s="224" t="str">
        <f>IF(GLOBAL_DATA[[#This Row],[Target scope]]="","",INDEX(DATA_TargetStatusChoice[Target_Status_Choice],MATCH(GLOBAL_DATA[[#This Row],[Target scope]],DATA_TargetStatusChoice[Value],1)))</f>
        <v>RISK ACCEPTED</v>
      </c>
      <c r="P462" s="237">
        <v>0</v>
      </c>
      <c r="Q462" s="238"/>
      <c r="R462" s="250" t="s">
        <v>469</v>
      </c>
      <c r="S462" s="251">
        <v>0</v>
      </c>
      <c r="T462" s="251" t="s">
        <v>386</v>
      </c>
      <c r="U462" s="252"/>
      <c r="V462" s="239" t="s">
        <v>430</v>
      </c>
      <c r="W462" s="240" t="s">
        <v>39</v>
      </c>
      <c r="X462" s="241" t="s">
        <v>562</v>
      </c>
      <c r="Y462" s="241" t="s">
        <v>562</v>
      </c>
      <c r="Z462" s="241" t="s">
        <v>562</v>
      </c>
      <c r="AA462" s="242">
        <f>SUM(GLOBAL_DATA[[#This Row],[Initial 2020]],GLOBAL_DATA[[#This Row],[Initial 2021]],GLOBAL_DATA[[#This Row],[Initial 2022]],GLOBAL_DATA[[#This Row],[Initial 2023]])</f>
        <v>1E-4</v>
      </c>
      <c r="AB462" s="243">
        <f>SUM(GLOBAL_DATA[[#This Row],[Reestimated 2020]],GLOBAL_DATA[[#This Row],[Reestimated 2021]],GLOBAL_DATA[[#This Row],[Reestimated 2022]],GLOBAL_DATA[[#This Row],[Reestimated 2023]])</f>
        <v>0</v>
      </c>
      <c r="AC462" s="244">
        <f>SUM(GLOBAL_DATA[[#This Row],[Spent 2020]],GLOBAL_DATA[[#This Row],[Spent 2021]],GLOBAL_DATA[[#This Row],[Spent 2022]],GLOBAL_DATA[[#This Row],[Spent 2023]])</f>
        <v>0</v>
      </c>
      <c r="AD462" s="245">
        <v>0</v>
      </c>
      <c r="AE462" s="246">
        <v>0</v>
      </c>
      <c r="AF462" s="247">
        <v>0</v>
      </c>
      <c r="AG462" s="246">
        <v>0</v>
      </c>
      <c r="AH462" s="246">
        <v>0</v>
      </c>
      <c r="AI462" s="246">
        <v>0</v>
      </c>
      <c r="AJ462" s="245">
        <v>1E-4</v>
      </c>
      <c r="AK462" s="246">
        <v>0</v>
      </c>
      <c r="AL462" s="247">
        <v>0</v>
      </c>
      <c r="AM462" s="246">
        <v>0</v>
      </c>
      <c r="AN462" s="246">
        <v>0</v>
      </c>
      <c r="AO462" s="248">
        <v>0</v>
      </c>
      <c r="AP462" s="249" t="s">
        <v>933</v>
      </c>
      <c r="AQ462" s="249" t="s">
        <v>933</v>
      </c>
      <c r="AR462" s="162">
        <f>IF(GLOBAL_DATA[[#This Row],[Target scope]]&lt;&gt;Target_Not_Applicable,GLOBAL_DATA[[#This Row],[Target scope]]*GLOBAL_DATA[[#This Row],[Implementation progress rate]],"")</f>
        <v>0</v>
      </c>
      <c r="AS462" s="180">
        <f>IF(OR(GLOBAL_DATA[[#This Row],[Status]]=DATA!$J$6,GLOBAL_DATA[[#This Row],[Status]]=DATA!$J$7,GLOBAL_DATA[[#This Row],[Status]]=DATA!$J$8),1,0)</f>
        <v>0</v>
      </c>
      <c r="AT462" s="181" t="str">
        <f>IF(GLOBAL_DATA[[#This Row],[Status]]=Status_No_Project,"",MAX(GLOBAL_DATA[[#This Row],[Initial end]],GLOBAL_DATA[[#This Row],[Re-estimated end]],43831))</f>
        <v/>
      </c>
      <c r="AU4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2" s="222">
        <f>IF(GLOBAL_DATA[[#This Row],[Target scope]]&lt;&gt;Target_Not_Applicable,COUNTBLANK(GLOBAL_DATA[[#This Row],[Target scope]:[Target justification (if&lt;100%)]]),0)+IF(GLOBAL_DATA[[#This Row],[Status]]&lt;&gt;Status_No_Project,COUNTBLANK(GLOBAL_DATA[[#This Row],[Implementation progress rate]:[CISO assessment]]),0)</f>
        <v>1</v>
      </c>
      <c r="AW462" s="45">
        <f>SUBTOTAL(103,GLOBAL_DATA[[#This Row],[BU]])</f>
        <v>0</v>
      </c>
    </row>
    <row r="463" spans="1:49" ht="38.25" hidden="1" x14ac:dyDescent="0.25">
      <c r="A463" s="222" t="s">
        <v>40</v>
      </c>
      <c r="B463" s="223" t="s">
        <v>894</v>
      </c>
      <c r="C463" s="223" t="s">
        <v>45</v>
      </c>
      <c r="D463" s="231" t="s">
        <v>717</v>
      </c>
      <c r="E463" s="232" t="s">
        <v>7</v>
      </c>
      <c r="F463" s="232"/>
      <c r="G463" s="233"/>
      <c r="H463" s="221"/>
      <c r="I463" s="231" t="s">
        <v>568</v>
      </c>
      <c r="J463" s="232"/>
      <c r="K463" s="234"/>
      <c r="L463" s="235"/>
      <c r="M463" s="233"/>
      <c r="N463" s="236"/>
      <c r="O463" s="224" t="str">
        <f>IF(GLOBAL_DATA[[#This Row],[Target scope]]="","",INDEX(DATA_TargetStatusChoice[Target_Status_Choice],MATCH(GLOBAL_DATA[[#This Row],[Target scope]],DATA_TargetStatusChoice[Value],1)))</f>
        <v>FULL IMPLEMENTATION</v>
      </c>
      <c r="P463" s="237">
        <v>1</v>
      </c>
      <c r="Q463" s="238"/>
      <c r="R463" s="250" t="s">
        <v>31</v>
      </c>
      <c r="S463" s="251">
        <v>0</v>
      </c>
      <c r="T463" s="251" t="s">
        <v>386</v>
      </c>
      <c r="U463" s="252"/>
      <c r="V463" s="239" t="s">
        <v>430</v>
      </c>
      <c r="W463" s="240" t="s">
        <v>390</v>
      </c>
      <c r="X463" s="241">
        <v>44195</v>
      </c>
      <c r="Y463" s="241">
        <v>44560</v>
      </c>
      <c r="Z463" s="241" t="s">
        <v>562</v>
      </c>
      <c r="AA463" s="242">
        <f>SUM(GLOBAL_DATA[[#This Row],[Initial 2020]],GLOBAL_DATA[[#This Row],[Initial 2021]],GLOBAL_DATA[[#This Row],[Initial 2022]],GLOBAL_DATA[[#This Row],[Initial 2023]])</f>
        <v>0</v>
      </c>
      <c r="AB463" s="243">
        <f>SUM(GLOBAL_DATA[[#This Row],[Reestimated 2020]],GLOBAL_DATA[[#This Row],[Reestimated 2021]],GLOBAL_DATA[[#This Row],[Reestimated 2022]],GLOBAL_DATA[[#This Row],[Reestimated 2023]])</f>
        <v>0</v>
      </c>
      <c r="AC463" s="244">
        <f>SUM(GLOBAL_DATA[[#This Row],[Spent 2020]],GLOBAL_DATA[[#This Row],[Spent 2021]],GLOBAL_DATA[[#This Row],[Spent 2022]],GLOBAL_DATA[[#This Row],[Spent 2023]])</f>
        <v>0</v>
      </c>
      <c r="AD463" s="245">
        <v>0</v>
      </c>
      <c r="AE463" s="246">
        <v>0</v>
      </c>
      <c r="AF463" s="247">
        <v>0</v>
      </c>
      <c r="AG463" s="246">
        <v>0</v>
      </c>
      <c r="AH463" s="246">
        <v>0</v>
      </c>
      <c r="AI463" s="246">
        <v>0</v>
      </c>
      <c r="AJ463" s="245">
        <v>0</v>
      </c>
      <c r="AK463" s="246">
        <v>0</v>
      </c>
      <c r="AL463" s="247">
        <v>0</v>
      </c>
      <c r="AM463" s="246">
        <v>0</v>
      </c>
      <c r="AN463" s="246">
        <v>0</v>
      </c>
      <c r="AO463" s="248">
        <v>0</v>
      </c>
      <c r="AP463" s="249" t="s">
        <v>933</v>
      </c>
      <c r="AQ463" s="249" t="s">
        <v>933</v>
      </c>
      <c r="AR463" s="162">
        <f>IF(GLOBAL_DATA[[#This Row],[Target scope]]&lt;&gt;Target_Not_Applicable,GLOBAL_DATA[[#This Row],[Target scope]]*GLOBAL_DATA[[#This Row],[Implementation progress rate]],"")</f>
        <v>0</v>
      </c>
      <c r="AS463" s="180">
        <f>IF(OR(GLOBAL_DATA[[#This Row],[Status]]=DATA!$J$6,GLOBAL_DATA[[#This Row],[Status]]=DATA!$J$7,GLOBAL_DATA[[#This Row],[Status]]=DATA!$J$8),1,0)</f>
        <v>0</v>
      </c>
      <c r="AT463" s="181">
        <f>IF(GLOBAL_DATA[[#This Row],[Status]]=Status_No_Project,"",MAX(GLOBAL_DATA[[#This Row],[Initial end]],GLOBAL_DATA[[#This Row],[Re-estimated end]],43831))</f>
        <v>44560</v>
      </c>
      <c r="AU4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3" s="222">
        <f>IF(GLOBAL_DATA[[#This Row],[Target scope]]&lt;&gt;Target_Not_Applicable,COUNTBLANK(GLOBAL_DATA[[#This Row],[Target scope]:[Target justification (if&lt;100%)]]),0)+IF(GLOBAL_DATA[[#This Row],[Status]]&lt;&gt;Status_No_Project,COUNTBLANK(GLOBAL_DATA[[#This Row],[Implementation progress rate]:[CISO assessment]]),0)</f>
        <v>1</v>
      </c>
      <c r="AW463" s="45">
        <f>SUBTOTAL(103,GLOBAL_DATA[[#This Row],[BU]])</f>
        <v>0</v>
      </c>
    </row>
    <row r="464" spans="1:49" ht="38.25" hidden="1" x14ac:dyDescent="0.25">
      <c r="A464" s="222" t="s">
        <v>40</v>
      </c>
      <c r="B464" s="223" t="s">
        <v>894</v>
      </c>
      <c r="C464" s="223" t="s">
        <v>45</v>
      </c>
      <c r="D464" s="231" t="s">
        <v>718</v>
      </c>
      <c r="E464" s="232" t="s">
        <v>7</v>
      </c>
      <c r="F464" s="232"/>
      <c r="G464" s="233"/>
      <c r="H464" s="221"/>
      <c r="I464" s="231" t="s">
        <v>568</v>
      </c>
      <c r="J464" s="232"/>
      <c r="K464" s="234"/>
      <c r="L464" s="235"/>
      <c r="M464" s="233"/>
      <c r="N464" s="236"/>
      <c r="O464" s="224" t="str">
        <f>IF(GLOBAL_DATA[[#This Row],[Target scope]]="","",INDEX(DATA_TargetStatusChoice[Target_Status_Choice],MATCH(GLOBAL_DATA[[#This Row],[Target scope]],DATA_TargetStatusChoice[Value],1)))</f>
        <v>FULL IMPLEMENTATION</v>
      </c>
      <c r="P464" s="237">
        <v>1</v>
      </c>
      <c r="Q464" s="238"/>
      <c r="R464" s="250" t="s">
        <v>31</v>
      </c>
      <c r="S464" s="251">
        <v>0</v>
      </c>
      <c r="T464" s="251" t="s">
        <v>386</v>
      </c>
      <c r="U464" s="252"/>
      <c r="V464" s="239" t="s">
        <v>430</v>
      </c>
      <c r="W464" s="240" t="s">
        <v>924</v>
      </c>
      <c r="X464" s="241">
        <v>44195</v>
      </c>
      <c r="Y464" s="241">
        <v>44560</v>
      </c>
      <c r="Z464" s="241" t="s">
        <v>562</v>
      </c>
      <c r="AA464" s="242">
        <f>SUM(GLOBAL_DATA[[#This Row],[Initial 2020]],GLOBAL_DATA[[#This Row],[Initial 2021]],GLOBAL_DATA[[#This Row],[Initial 2022]],GLOBAL_DATA[[#This Row],[Initial 2023]])</f>
        <v>0</v>
      </c>
      <c r="AB464" s="243">
        <f>SUM(GLOBAL_DATA[[#This Row],[Reestimated 2020]],GLOBAL_DATA[[#This Row],[Reestimated 2021]],GLOBAL_DATA[[#This Row],[Reestimated 2022]],GLOBAL_DATA[[#This Row],[Reestimated 2023]])</f>
        <v>0</v>
      </c>
      <c r="AC464" s="244">
        <f>SUM(GLOBAL_DATA[[#This Row],[Spent 2020]],GLOBAL_DATA[[#This Row],[Spent 2021]],GLOBAL_DATA[[#This Row],[Spent 2022]],GLOBAL_DATA[[#This Row],[Spent 2023]])</f>
        <v>0</v>
      </c>
      <c r="AD464" s="245">
        <v>0</v>
      </c>
      <c r="AE464" s="246">
        <v>0</v>
      </c>
      <c r="AF464" s="247">
        <v>0</v>
      </c>
      <c r="AG464" s="246">
        <v>0</v>
      </c>
      <c r="AH464" s="246">
        <v>0</v>
      </c>
      <c r="AI464" s="246">
        <v>0</v>
      </c>
      <c r="AJ464" s="245">
        <v>0</v>
      </c>
      <c r="AK464" s="246">
        <v>0</v>
      </c>
      <c r="AL464" s="247">
        <v>0</v>
      </c>
      <c r="AM464" s="246">
        <v>0</v>
      </c>
      <c r="AN464" s="246">
        <v>0</v>
      </c>
      <c r="AO464" s="248">
        <v>0</v>
      </c>
      <c r="AP464" s="249" t="s">
        <v>933</v>
      </c>
      <c r="AQ464" s="249" t="s">
        <v>933</v>
      </c>
      <c r="AR464" s="162">
        <f>IF(GLOBAL_DATA[[#This Row],[Target scope]]&lt;&gt;Target_Not_Applicable,GLOBAL_DATA[[#This Row],[Target scope]]*GLOBAL_DATA[[#This Row],[Implementation progress rate]],"")</f>
        <v>0</v>
      </c>
      <c r="AS464" s="180">
        <f>IF(OR(GLOBAL_DATA[[#This Row],[Status]]=DATA!$J$6,GLOBAL_DATA[[#This Row],[Status]]=DATA!$J$7,GLOBAL_DATA[[#This Row],[Status]]=DATA!$J$8),1,0)</f>
        <v>0</v>
      </c>
      <c r="AT464" s="181">
        <f>IF(GLOBAL_DATA[[#This Row],[Status]]=Status_No_Project,"",MAX(GLOBAL_DATA[[#This Row],[Initial end]],GLOBAL_DATA[[#This Row],[Re-estimated end]],43831))</f>
        <v>44560</v>
      </c>
      <c r="AU4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4" s="222">
        <f>IF(GLOBAL_DATA[[#This Row],[Target scope]]&lt;&gt;Target_Not_Applicable,COUNTBLANK(GLOBAL_DATA[[#This Row],[Target scope]:[Target justification (if&lt;100%)]]),0)+IF(GLOBAL_DATA[[#This Row],[Status]]&lt;&gt;Status_No_Project,COUNTBLANK(GLOBAL_DATA[[#This Row],[Implementation progress rate]:[CISO assessment]]),0)</f>
        <v>1</v>
      </c>
      <c r="AW464" s="45">
        <f>SUBTOTAL(103,GLOBAL_DATA[[#This Row],[BU]])</f>
        <v>0</v>
      </c>
    </row>
    <row r="465" spans="1:49" ht="25.5" hidden="1" x14ac:dyDescent="0.25">
      <c r="A465" s="222" t="s">
        <v>40</v>
      </c>
      <c r="B465" s="223" t="s">
        <v>894</v>
      </c>
      <c r="C465" s="223" t="s">
        <v>45</v>
      </c>
      <c r="D465" s="231" t="s">
        <v>719</v>
      </c>
      <c r="E465" s="232" t="s">
        <v>7</v>
      </c>
      <c r="F465" s="232"/>
      <c r="G465" s="233"/>
      <c r="H465" s="221"/>
      <c r="I465" s="231" t="s">
        <v>578</v>
      </c>
      <c r="J465" s="232"/>
      <c r="K465" s="234"/>
      <c r="L465" s="235"/>
      <c r="M465" s="233"/>
      <c r="N465" s="236"/>
      <c r="O465" s="224" t="str">
        <f>IF(GLOBAL_DATA[[#This Row],[Target scope]]="","",INDEX(DATA_TargetStatusChoice[Target_Status_Choice],MATCH(GLOBAL_DATA[[#This Row],[Target scope]],DATA_TargetStatusChoice[Value],1)))</f>
        <v>NOT APPLICABLE</v>
      </c>
      <c r="P465" s="237" t="s">
        <v>427</v>
      </c>
      <c r="Q465" s="238"/>
      <c r="R465" s="250" t="s">
        <v>469</v>
      </c>
      <c r="S465" s="251"/>
      <c r="T465" s="251" t="s">
        <v>386</v>
      </c>
      <c r="U465" s="252"/>
      <c r="V465" s="239" t="s">
        <v>430</v>
      </c>
      <c r="W465" s="240" t="s">
        <v>562</v>
      </c>
      <c r="X465" s="241" t="s">
        <v>562</v>
      </c>
      <c r="Y465" s="241" t="s">
        <v>562</v>
      </c>
      <c r="Z465" s="241" t="s">
        <v>562</v>
      </c>
      <c r="AA465" s="242">
        <f>SUM(GLOBAL_DATA[[#This Row],[Initial 2020]],GLOBAL_DATA[[#This Row],[Initial 2021]],GLOBAL_DATA[[#This Row],[Initial 2022]],GLOBAL_DATA[[#This Row],[Initial 2023]])</f>
        <v>0</v>
      </c>
      <c r="AB465" s="243">
        <f>SUM(GLOBAL_DATA[[#This Row],[Reestimated 2020]],GLOBAL_DATA[[#This Row],[Reestimated 2021]],GLOBAL_DATA[[#This Row],[Reestimated 2022]],GLOBAL_DATA[[#This Row],[Reestimated 2023]])</f>
        <v>0</v>
      </c>
      <c r="AC465" s="244">
        <f>SUM(GLOBAL_DATA[[#This Row],[Spent 2020]],GLOBAL_DATA[[#This Row],[Spent 2021]],GLOBAL_DATA[[#This Row],[Spent 2022]],GLOBAL_DATA[[#This Row],[Spent 2023]])</f>
        <v>0</v>
      </c>
      <c r="AD465" s="245">
        <v>0</v>
      </c>
      <c r="AE465" s="246">
        <v>0</v>
      </c>
      <c r="AF465" s="247">
        <v>0</v>
      </c>
      <c r="AG465" s="246">
        <v>0</v>
      </c>
      <c r="AH465" s="246">
        <v>0</v>
      </c>
      <c r="AI465" s="246">
        <v>0</v>
      </c>
      <c r="AJ465" s="245">
        <v>0</v>
      </c>
      <c r="AK465" s="246">
        <v>0</v>
      </c>
      <c r="AL465" s="247">
        <v>0</v>
      </c>
      <c r="AM465" s="246">
        <v>0</v>
      </c>
      <c r="AN465" s="246">
        <v>0</v>
      </c>
      <c r="AO465" s="248">
        <v>0</v>
      </c>
      <c r="AP465" s="249" t="s">
        <v>933</v>
      </c>
      <c r="AQ465" s="249" t="s">
        <v>933</v>
      </c>
      <c r="AR465" s="162" t="str">
        <f>IF(GLOBAL_DATA[[#This Row],[Target scope]]&lt;&gt;Target_Not_Applicable,GLOBAL_DATA[[#This Row],[Target scope]]*GLOBAL_DATA[[#This Row],[Implementation progress rate]],"")</f>
        <v/>
      </c>
      <c r="AS465" s="180">
        <f>IF(OR(GLOBAL_DATA[[#This Row],[Status]]=DATA!$J$6,GLOBAL_DATA[[#This Row],[Status]]=DATA!$J$7,GLOBAL_DATA[[#This Row],[Status]]=DATA!$J$8),1,0)</f>
        <v>0</v>
      </c>
      <c r="AT465" s="181" t="str">
        <f>IF(GLOBAL_DATA[[#This Row],[Status]]=Status_No_Project,"",MAX(GLOBAL_DATA[[#This Row],[Initial end]],GLOBAL_DATA[[#This Row],[Re-estimated end]],43831))</f>
        <v/>
      </c>
      <c r="AU4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5" s="222">
        <f>IF(GLOBAL_DATA[[#This Row],[Target scope]]&lt;&gt;Target_Not_Applicable,COUNTBLANK(GLOBAL_DATA[[#This Row],[Target scope]:[Target justification (if&lt;100%)]]),0)+IF(GLOBAL_DATA[[#This Row],[Status]]&lt;&gt;Status_No_Project,COUNTBLANK(GLOBAL_DATA[[#This Row],[Implementation progress rate]:[CISO assessment]]),0)</f>
        <v>0</v>
      </c>
      <c r="AW465" s="45">
        <f>SUBTOTAL(103,GLOBAL_DATA[[#This Row],[BU]])</f>
        <v>0</v>
      </c>
    </row>
    <row r="466" spans="1:49" ht="38.25" hidden="1" x14ac:dyDescent="0.25">
      <c r="A466" s="222" t="s">
        <v>40</v>
      </c>
      <c r="B466" s="223" t="s">
        <v>894</v>
      </c>
      <c r="C466" s="223" t="s">
        <v>45</v>
      </c>
      <c r="D466" s="231" t="s">
        <v>720</v>
      </c>
      <c r="E466" s="232" t="s">
        <v>7</v>
      </c>
      <c r="F466" s="232"/>
      <c r="G466" s="233"/>
      <c r="H466" s="221"/>
      <c r="I466" s="231" t="s">
        <v>568</v>
      </c>
      <c r="J466" s="232"/>
      <c r="K466" s="234"/>
      <c r="L466" s="235"/>
      <c r="M466" s="233"/>
      <c r="N466" s="236"/>
      <c r="O466" s="224" t="str">
        <f>IF(GLOBAL_DATA[[#This Row],[Target scope]]="","",INDEX(DATA_TargetStatusChoice[Target_Status_Choice],MATCH(GLOBAL_DATA[[#This Row],[Target scope]],DATA_TargetStatusChoice[Value],1)))</f>
        <v>FULL IMPLEMENTATION</v>
      </c>
      <c r="P466" s="237">
        <v>1</v>
      </c>
      <c r="Q466" s="238"/>
      <c r="R466" s="250" t="s">
        <v>33</v>
      </c>
      <c r="S466" s="251">
        <v>1</v>
      </c>
      <c r="T466" s="251" t="s">
        <v>386</v>
      </c>
      <c r="U466" s="252"/>
      <c r="V466" s="239" t="s">
        <v>431</v>
      </c>
      <c r="W466" s="240" t="s">
        <v>923</v>
      </c>
      <c r="X466" s="241">
        <v>43831</v>
      </c>
      <c r="Y466" s="241">
        <v>44012</v>
      </c>
      <c r="Z466" s="241">
        <v>44073</v>
      </c>
      <c r="AA466" s="242">
        <f>SUM(GLOBAL_DATA[[#This Row],[Initial 2020]],GLOBAL_DATA[[#This Row],[Initial 2021]],GLOBAL_DATA[[#This Row],[Initial 2022]],GLOBAL_DATA[[#This Row],[Initial 2023]])</f>
        <v>0</v>
      </c>
      <c r="AB466" s="243">
        <f>SUM(GLOBAL_DATA[[#This Row],[Reestimated 2020]],GLOBAL_DATA[[#This Row],[Reestimated 2021]],GLOBAL_DATA[[#This Row],[Reestimated 2022]],GLOBAL_DATA[[#This Row],[Reestimated 2023]])</f>
        <v>0</v>
      </c>
      <c r="AC466" s="244">
        <f>SUM(GLOBAL_DATA[[#This Row],[Spent 2020]],GLOBAL_DATA[[#This Row],[Spent 2021]],GLOBAL_DATA[[#This Row],[Spent 2022]],GLOBAL_DATA[[#This Row],[Spent 2023]])</f>
        <v>0</v>
      </c>
      <c r="AD466" s="245">
        <v>0</v>
      </c>
      <c r="AE466" s="246">
        <v>0</v>
      </c>
      <c r="AF466" s="247">
        <v>0</v>
      </c>
      <c r="AG466" s="246">
        <v>0</v>
      </c>
      <c r="AH466" s="246">
        <v>0</v>
      </c>
      <c r="AI466" s="246">
        <v>0</v>
      </c>
      <c r="AJ466" s="245">
        <v>0</v>
      </c>
      <c r="AK466" s="246">
        <v>0</v>
      </c>
      <c r="AL466" s="247">
        <v>0</v>
      </c>
      <c r="AM466" s="246">
        <v>0</v>
      </c>
      <c r="AN466" s="246">
        <v>0</v>
      </c>
      <c r="AO466" s="248">
        <v>0</v>
      </c>
      <c r="AP466" s="249" t="s">
        <v>933</v>
      </c>
      <c r="AQ466" s="249" t="s">
        <v>933</v>
      </c>
      <c r="AR466" s="162">
        <f>IF(GLOBAL_DATA[[#This Row],[Target scope]]&lt;&gt;Target_Not_Applicable,GLOBAL_DATA[[#This Row],[Target scope]]*GLOBAL_DATA[[#This Row],[Implementation progress rate]],"")</f>
        <v>1</v>
      </c>
      <c r="AS466" s="180">
        <f>IF(OR(GLOBAL_DATA[[#This Row],[Status]]=DATA!$J$6,GLOBAL_DATA[[#This Row],[Status]]=DATA!$J$7,GLOBAL_DATA[[#This Row],[Status]]=DATA!$J$8),1,0)</f>
        <v>1</v>
      </c>
      <c r="AT466" s="181">
        <f>IF(GLOBAL_DATA[[#This Row],[Status]]=Status_No_Project,"",MAX(GLOBAL_DATA[[#This Row],[Initial end]],GLOBAL_DATA[[#This Row],[Re-estimated end]],43831))</f>
        <v>44073</v>
      </c>
      <c r="AU4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6" s="222">
        <f>IF(GLOBAL_DATA[[#This Row],[Target scope]]&lt;&gt;Target_Not_Applicable,COUNTBLANK(GLOBAL_DATA[[#This Row],[Target scope]:[Target justification (if&lt;100%)]]),0)+IF(GLOBAL_DATA[[#This Row],[Status]]&lt;&gt;Status_No_Project,COUNTBLANK(GLOBAL_DATA[[#This Row],[Implementation progress rate]:[CISO assessment]]),0)</f>
        <v>1</v>
      </c>
      <c r="AW466" s="45">
        <f>SUBTOTAL(103,GLOBAL_DATA[[#This Row],[BU]])</f>
        <v>0</v>
      </c>
    </row>
    <row r="467" spans="1:49" ht="25.5" hidden="1" x14ac:dyDescent="0.25">
      <c r="A467" s="222" t="s">
        <v>40</v>
      </c>
      <c r="B467" s="223" t="s">
        <v>894</v>
      </c>
      <c r="C467" s="223" t="s">
        <v>45</v>
      </c>
      <c r="D467" s="231" t="s">
        <v>721</v>
      </c>
      <c r="E467" s="232" t="s">
        <v>7</v>
      </c>
      <c r="F467" s="232"/>
      <c r="G467" s="233"/>
      <c r="H467" s="221"/>
      <c r="I467" s="231" t="s">
        <v>578</v>
      </c>
      <c r="J467" s="232"/>
      <c r="K467" s="234"/>
      <c r="L467" s="235"/>
      <c r="M467" s="233"/>
      <c r="N467" s="236"/>
      <c r="O467" s="224" t="str">
        <f>IF(GLOBAL_DATA[[#This Row],[Target scope]]="","",INDEX(DATA_TargetStatusChoice[Target_Status_Choice],MATCH(GLOBAL_DATA[[#This Row],[Target scope]],DATA_TargetStatusChoice[Value],1)))</f>
        <v>RISK ACCEPTED</v>
      </c>
      <c r="P467" s="237">
        <v>0</v>
      </c>
      <c r="Q467" s="238"/>
      <c r="R467" s="250" t="s">
        <v>469</v>
      </c>
      <c r="S467" s="251">
        <v>0</v>
      </c>
      <c r="T467" s="251" t="s">
        <v>386</v>
      </c>
      <c r="U467" s="252"/>
      <c r="V467" s="239" t="s">
        <v>430</v>
      </c>
      <c r="W467" s="240" t="s">
        <v>39</v>
      </c>
      <c r="X467" s="241" t="s">
        <v>562</v>
      </c>
      <c r="Y467" s="241" t="s">
        <v>562</v>
      </c>
      <c r="Z467" s="241" t="s">
        <v>562</v>
      </c>
      <c r="AA467" s="242">
        <f>SUM(GLOBAL_DATA[[#This Row],[Initial 2020]],GLOBAL_DATA[[#This Row],[Initial 2021]],GLOBAL_DATA[[#This Row],[Initial 2022]],GLOBAL_DATA[[#This Row],[Initial 2023]])</f>
        <v>0</v>
      </c>
      <c r="AB467" s="243">
        <f>SUM(GLOBAL_DATA[[#This Row],[Reestimated 2020]],GLOBAL_DATA[[#This Row],[Reestimated 2021]],GLOBAL_DATA[[#This Row],[Reestimated 2022]],GLOBAL_DATA[[#This Row],[Reestimated 2023]])</f>
        <v>0</v>
      </c>
      <c r="AC467" s="244">
        <f>SUM(GLOBAL_DATA[[#This Row],[Spent 2020]],GLOBAL_DATA[[#This Row],[Spent 2021]],GLOBAL_DATA[[#This Row],[Spent 2022]],GLOBAL_DATA[[#This Row],[Spent 2023]])</f>
        <v>0</v>
      </c>
      <c r="AD467" s="245">
        <v>0</v>
      </c>
      <c r="AE467" s="246">
        <v>0</v>
      </c>
      <c r="AF467" s="247">
        <v>0</v>
      </c>
      <c r="AG467" s="246">
        <v>0</v>
      </c>
      <c r="AH467" s="246">
        <v>0</v>
      </c>
      <c r="AI467" s="246">
        <v>0</v>
      </c>
      <c r="AJ467" s="245">
        <v>0</v>
      </c>
      <c r="AK467" s="246">
        <v>0</v>
      </c>
      <c r="AL467" s="247">
        <v>0</v>
      </c>
      <c r="AM467" s="246">
        <v>0</v>
      </c>
      <c r="AN467" s="246">
        <v>0</v>
      </c>
      <c r="AO467" s="248">
        <v>0</v>
      </c>
      <c r="AP467" s="249" t="s">
        <v>933</v>
      </c>
      <c r="AQ467" s="249" t="s">
        <v>933</v>
      </c>
      <c r="AR467" s="162">
        <f>IF(GLOBAL_DATA[[#This Row],[Target scope]]&lt;&gt;Target_Not_Applicable,GLOBAL_DATA[[#This Row],[Target scope]]*GLOBAL_DATA[[#This Row],[Implementation progress rate]],"")</f>
        <v>0</v>
      </c>
      <c r="AS467" s="180">
        <f>IF(OR(GLOBAL_DATA[[#This Row],[Status]]=DATA!$J$6,GLOBAL_DATA[[#This Row],[Status]]=DATA!$J$7,GLOBAL_DATA[[#This Row],[Status]]=DATA!$J$8),1,0)</f>
        <v>0</v>
      </c>
      <c r="AT467" s="181" t="str">
        <f>IF(GLOBAL_DATA[[#This Row],[Status]]=Status_No_Project,"",MAX(GLOBAL_DATA[[#This Row],[Initial end]],GLOBAL_DATA[[#This Row],[Re-estimated end]],43831))</f>
        <v/>
      </c>
      <c r="AU4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7" s="222">
        <f>IF(GLOBAL_DATA[[#This Row],[Target scope]]&lt;&gt;Target_Not_Applicable,COUNTBLANK(GLOBAL_DATA[[#This Row],[Target scope]:[Target justification (if&lt;100%)]]),0)+IF(GLOBAL_DATA[[#This Row],[Status]]&lt;&gt;Status_No_Project,COUNTBLANK(GLOBAL_DATA[[#This Row],[Implementation progress rate]:[CISO assessment]]),0)</f>
        <v>1</v>
      </c>
      <c r="AW467" s="45">
        <f>SUBTOTAL(103,GLOBAL_DATA[[#This Row],[BU]])</f>
        <v>0</v>
      </c>
    </row>
    <row r="468" spans="1:49" ht="25.5" x14ac:dyDescent="0.25">
      <c r="A468" s="222" t="s">
        <v>40</v>
      </c>
      <c r="B468" s="223" t="s">
        <v>894</v>
      </c>
      <c r="C468" s="223" t="s">
        <v>45</v>
      </c>
      <c r="D468" s="231" t="s">
        <v>722</v>
      </c>
      <c r="E468" s="232" t="s">
        <v>7</v>
      </c>
      <c r="F468" s="232"/>
      <c r="G468" s="233"/>
      <c r="H468" s="221" t="s">
        <v>578</v>
      </c>
      <c r="I468" s="231" t="s">
        <v>578</v>
      </c>
      <c r="J468" s="232"/>
      <c r="K468" s="234"/>
      <c r="L468" s="235"/>
      <c r="M468" s="233"/>
      <c r="N468" s="236"/>
      <c r="O468" s="224" t="str">
        <f>IF(GLOBAL_DATA[[#This Row],[Target scope]]="","",INDEX(DATA_TargetStatusChoice[Target_Status_Choice],MATCH(GLOBAL_DATA[[#This Row],[Target scope]],DATA_TargetStatusChoice[Value],1)))</f>
        <v>RISK ACCEPTED</v>
      </c>
      <c r="P468" s="237">
        <v>0</v>
      </c>
      <c r="Q468" s="238"/>
      <c r="R468" s="250" t="s">
        <v>469</v>
      </c>
      <c r="S468" s="251">
        <v>0</v>
      </c>
      <c r="T468" s="251" t="s">
        <v>386</v>
      </c>
      <c r="U468" s="252"/>
      <c r="V468" s="239" t="s">
        <v>430</v>
      </c>
      <c r="W468" s="240" t="s">
        <v>39</v>
      </c>
      <c r="X468" s="241" t="s">
        <v>562</v>
      </c>
      <c r="Y468" s="241" t="s">
        <v>562</v>
      </c>
      <c r="Z468" s="241" t="s">
        <v>562</v>
      </c>
      <c r="AA468" s="242">
        <f>SUM(GLOBAL_DATA[[#This Row],[Initial 2020]],GLOBAL_DATA[[#This Row],[Initial 2021]],GLOBAL_DATA[[#This Row],[Initial 2022]],GLOBAL_DATA[[#This Row],[Initial 2023]])</f>
        <v>0</v>
      </c>
      <c r="AB468" s="243">
        <f>SUM(GLOBAL_DATA[[#This Row],[Reestimated 2020]],GLOBAL_DATA[[#This Row],[Reestimated 2021]],GLOBAL_DATA[[#This Row],[Reestimated 2022]],GLOBAL_DATA[[#This Row],[Reestimated 2023]])</f>
        <v>0</v>
      </c>
      <c r="AC468" s="244">
        <f>SUM(GLOBAL_DATA[[#This Row],[Spent 2020]],GLOBAL_DATA[[#This Row],[Spent 2021]],GLOBAL_DATA[[#This Row],[Spent 2022]],GLOBAL_DATA[[#This Row],[Spent 2023]])</f>
        <v>0</v>
      </c>
      <c r="AD468" s="245">
        <v>0</v>
      </c>
      <c r="AE468" s="246">
        <v>0</v>
      </c>
      <c r="AF468" s="247">
        <v>0</v>
      </c>
      <c r="AG468" s="246">
        <v>0</v>
      </c>
      <c r="AH468" s="246">
        <v>0</v>
      </c>
      <c r="AI468" s="246">
        <v>0</v>
      </c>
      <c r="AJ468" s="245">
        <v>0</v>
      </c>
      <c r="AK468" s="246">
        <v>0</v>
      </c>
      <c r="AL468" s="247">
        <v>0</v>
      </c>
      <c r="AM468" s="246">
        <v>0</v>
      </c>
      <c r="AN468" s="246">
        <v>0</v>
      </c>
      <c r="AO468" s="248">
        <v>0</v>
      </c>
      <c r="AP468" s="249" t="s">
        <v>933</v>
      </c>
      <c r="AQ468" s="249" t="s">
        <v>933</v>
      </c>
      <c r="AR468" s="162">
        <f>IF(GLOBAL_DATA[[#This Row],[Target scope]]&lt;&gt;Target_Not_Applicable,GLOBAL_DATA[[#This Row],[Target scope]]*GLOBAL_DATA[[#This Row],[Implementation progress rate]],"")</f>
        <v>0</v>
      </c>
      <c r="AS468" s="180">
        <f>IF(OR(GLOBAL_DATA[[#This Row],[Status]]=DATA!$J$6,GLOBAL_DATA[[#This Row],[Status]]=DATA!$J$7,GLOBAL_DATA[[#This Row],[Status]]=DATA!$J$8),1,0)</f>
        <v>0</v>
      </c>
      <c r="AT468" s="181" t="str">
        <f>IF(GLOBAL_DATA[[#This Row],[Status]]=Status_No_Project,"",MAX(GLOBAL_DATA[[#This Row],[Initial end]],GLOBAL_DATA[[#This Row],[Re-estimated end]],43831))</f>
        <v/>
      </c>
      <c r="AU4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8" s="222">
        <f>IF(GLOBAL_DATA[[#This Row],[Target scope]]&lt;&gt;Target_Not_Applicable,COUNTBLANK(GLOBAL_DATA[[#This Row],[Target scope]:[Target justification (if&lt;100%)]]),0)+IF(GLOBAL_DATA[[#This Row],[Status]]&lt;&gt;Status_No_Project,COUNTBLANK(GLOBAL_DATA[[#This Row],[Implementation progress rate]:[CISO assessment]]),0)</f>
        <v>1</v>
      </c>
      <c r="AW468" s="45">
        <f>SUBTOTAL(103,GLOBAL_DATA[[#This Row],[BU]])</f>
        <v>1</v>
      </c>
    </row>
    <row r="469" spans="1:49" ht="25.5" hidden="1" x14ac:dyDescent="0.25">
      <c r="A469" s="222" t="s">
        <v>40</v>
      </c>
      <c r="B469" s="223" t="s">
        <v>894</v>
      </c>
      <c r="C469" s="223" t="s">
        <v>45</v>
      </c>
      <c r="D469" s="231" t="s">
        <v>723</v>
      </c>
      <c r="E469" s="232" t="s">
        <v>7</v>
      </c>
      <c r="F469" s="232"/>
      <c r="G469" s="233"/>
      <c r="H469" s="221"/>
      <c r="I469" s="231" t="s">
        <v>578</v>
      </c>
      <c r="J469" s="232"/>
      <c r="K469" s="234"/>
      <c r="L469" s="235"/>
      <c r="M469" s="233"/>
      <c r="N469" s="236"/>
      <c r="O469" s="224" t="str">
        <f>IF(GLOBAL_DATA[[#This Row],[Target scope]]="","",INDEX(DATA_TargetStatusChoice[Target_Status_Choice],MATCH(GLOBAL_DATA[[#This Row],[Target scope]],DATA_TargetStatusChoice[Value],1)))</f>
        <v>RISK ACCEPTED</v>
      </c>
      <c r="P469" s="237">
        <v>0</v>
      </c>
      <c r="Q469" s="238"/>
      <c r="R469" s="250" t="s">
        <v>469</v>
      </c>
      <c r="S469" s="251">
        <v>0</v>
      </c>
      <c r="T469" s="251" t="s">
        <v>386</v>
      </c>
      <c r="U469" s="252"/>
      <c r="V469" s="239" t="s">
        <v>430</v>
      </c>
      <c r="W469" s="240" t="s">
        <v>39</v>
      </c>
      <c r="X469" s="241" t="s">
        <v>562</v>
      </c>
      <c r="Y469" s="241" t="s">
        <v>562</v>
      </c>
      <c r="Z469" s="241" t="s">
        <v>562</v>
      </c>
      <c r="AA469" s="242">
        <f>SUM(GLOBAL_DATA[[#This Row],[Initial 2020]],GLOBAL_DATA[[#This Row],[Initial 2021]],GLOBAL_DATA[[#This Row],[Initial 2022]],GLOBAL_DATA[[#This Row],[Initial 2023]])</f>
        <v>0</v>
      </c>
      <c r="AB469" s="243">
        <f>SUM(GLOBAL_DATA[[#This Row],[Reestimated 2020]],GLOBAL_DATA[[#This Row],[Reestimated 2021]],GLOBAL_DATA[[#This Row],[Reestimated 2022]],GLOBAL_DATA[[#This Row],[Reestimated 2023]])</f>
        <v>0</v>
      </c>
      <c r="AC469" s="244">
        <f>SUM(GLOBAL_DATA[[#This Row],[Spent 2020]],GLOBAL_DATA[[#This Row],[Spent 2021]],GLOBAL_DATA[[#This Row],[Spent 2022]],GLOBAL_DATA[[#This Row],[Spent 2023]])</f>
        <v>0</v>
      </c>
      <c r="AD469" s="245">
        <v>0</v>
      </c>
      <c r="AE469" s="246">
        <v>0</v>
      </c>
      <c r="AF469" s="247">
        <v>0</v>
      </c>
      <c r="AG469" s="246">
        <v>0</v>
      </c>
      <c r="AH469" s="246">
        <v>0</v>
      </c>
      <c r="AI469" s="246">
        <v>0</v>
      </c>
      <c r="AJ469" s="245">
        <v>0</v>
      </c>
      <c r="AK469" s="246">
        <v>0</v>
      </c>
      <c r="AL469" s="247">
        <v>0</v>
      </c>
      <c r="AM469" s="246">
        <v>0</v>
      </c>
      <c r="AN469" s="246">
        <v>0</v>
      </c>
      <c r="AO469" s="248">
        <v>0</v>
      </c>
      <c r="AP469" s="249" t="s">
        <v>933</v>
      </c>
      <c r="AQ469" s="249" t="s">
        <v>933</v>
      </c>
      <c r="AR469" s="162">
        <f>IF(GLOBAL_DATA[[#This Row],[Target scope]]&lt;&gt;Target_Not_Applicable,GLOBAL_DATA[[#This Row],[Target scope]]*GLOBAL_DATA[[#This Row],[Implementation progress rate]],"")</f>
        <v>0</v>
      </c>
      <c r="AS469" s="180">
        <f>IF(OR(GLOBAL_DATA[[#This Row],[Status]]=DATA!$J$6,GLOBAL_DATA[[#This Row],[Status]]=DATA!$J$7,GLOBAL_DATA[[#This Row],[Status]]=DATA!$J$8),1,0)</f>
        <v>0</v>
      </c>
      <c r="AT469" s="181" t="str">
        <f>IF(GLOBAL_DATA[[#This Row],[Status]]=Status_No_Project,"",MAX(GLOBAL_DATA[[#This Row],[Initial end]],GLOBAL_DATA[[#This Row],[Re-estimated end]],43831))</f>
        <v/>
      </c>
      <c r="AU4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9" s="222">
        <f>IF(GLOBAL_DATA[[#This Row],[Target scope]]&lt;&gt;Target_Not_Applicable,COUNTBLANK(GLOBAL_DATA[[#This Row],[Target scope]:[Target justification (if&lt;100%)]]),0)+IF(GLOBAL_DATA[[#This Row],[Status]]&lt;&gt;Status_No_Project,COUNTBLANK(GLOBAL_DATA[[#This Row],[Implementation progress rate]:[CISO assessment]]),0)</f>
        <v>1</v>
      </c>
      <c r="AW469" s="45">
        <f>SUBTOTAL(103,GLOBAL_DATA[[#This Row],[BU]])</f>
        <v>0</v>
      </c>
    </row>
    <row r="470" spans="1:49" ht="38.25" hidden="1" x14ac:dyDescent="0.25">
      <c r="A470" s="222" t="s">
        <v>40</v>
      </c>
      <c r="B470" s="223" t="s">
        <v>894</v>
      </c>
      <c r="C470" s="223" t="s">
        <v>45</v>
      </c>
      <c r="D470" s="231" t="s">
        <v>724</v>
      </c>
      <c r="E470" s="232" t="s">
        <v>7</v>
      </c>
      <c r="F470" s="232"/>
      <c r="G470" s="233"/>
      <c r="H470" s="221"/>
      <c r="I470" s="231" t="s">
        <v>568</v>
      </c>
      <c r="J470" s="232"/>
      <c r="K470" s="234"/>
      <c r="L470" s="235"/>
      <c r="M470" s="233"/>
      <c r="N470" s="236"/>
      <c r="O470" s="224" t="str">
        <f>IF(GLOBAL_DATA[[#This Row],[Target scope]]="","",INDEX(DATA_TargetStatusChoice[Target_Status_Choice],MATCH(GLOBAL_DATA[[#This Row],[Target scope]],DATA_TargetStatusChoice[Value],1)))</f>
        <v>FULL IMPLEMENTATION</v>
      </c>
      <c r="P470" s="237">
        <v>1</v>
      </c>
      <c r="Q470" s="238"/>
      <c r="R470" s="250" t="s">
        <v>32</v>
      </c>
      <c r="S470" s="251">
        <v>0.4</v>
      </c>
      <c r="T470" s="251" t="s">
        <v>386</v>
      </c>
      <c r="U470" s="252"/>
      <c r="V470" s="239" t="s">
        <v>430</v>
      </c>
      <c r="W470" s="240" t="s">
        <v>921</v>
      </c>
      <c r="X470" s="241">
        <v>43831</v>
      </c>
      <c r="Y470" s="241">
        <v>44195</v>
      </c>
      <c r="Z470" s="241" t="s">
        <v>562</v>
      </c>
      <c r="AA470" s="242">
        <f>SUM(GLOBAL_DATA[[#This Row],[Initial 2020]],GLOBAL_DATA[[#This Row],[Initial 2021]],GLOBAL_DATA[[#This Row],[Initial 2022]],GLOBAL_DATA[[#This Row],[Initial 2023]])</f>
        <v>0</v>
      </c>
      <c r="AB470" s="243">
        <f>SUM(GLOBAL_DATA[[#This Row],[Reestimated 2020]],GLOBAL_DATA[[#This Row],[Reestimated 2021]],GLOBAL_DATA[[#This Row],[Reestimated 2022]],GLOBAL_DATA[[#This Row],[Reestimated 2023]])</f>
        <v>0</v>
      </c>
      <c r="AC470" s="244">
        <f>SUM(GLOBAL_DATA[[#This Row],[Spent 2020]],GLOBAL_DATA[[#This Row],[Spent 2021]],GLOBAL_DATA[[#This Row],[Spent 2022]],GLOBAL_DATA[[#This Row],[Spent 2023]])</f>
        <v>0</v>
      </c>
      <c r="AD470" s="245">
        <v>0</v>
      </c>
      <c r="AE470" s="246">
        <v>0</v>
      </c>
      <c r="AF470" s="247">
        <v>0</v>
      </c>
      <c r="AG470" s="246">
        <v>0</v>
      </c>
      <c r="AH470" s="246">
        <v>0</v>
      </c>
      <c r="AI470" s="246">
        <v>0</v>
      </c>
      <c r="AJ470" s="245">
        <v>0</v>
      </c>
      <c r="AK470" s="246">
        <v>0</v>
      </c>
      <c r="AL470" s="247">
        <v>0</v>
      </c>
      <c r="AM470" s="246">
        <v>0</v>
      </c>
      <c r="AN470" s="246">
        <v>0</v>
      </c>
      <c r="AO470" s="248">
        <v>0</v>
      </c>
      <c r="AP470" s="249" t="s">
        <v>933</v>
      </c>
      <c r="AQ470" s="249" t="s">
        <v>933</v>
      </c>
      <c r="AR470" s="162">
        <f>IF(GLOBAL_DATA[[#This Row],[Target scope]]&lt;&gt;Target_Not_Applicable,GLOBAL_DATA[[#This Row],[Target scope]]*GLOBAL_DATA[[#This Row],[Implementation progress rate]],"")</f>
        <v>0.4</v>
      </c>
      <c r="AS470" s="180">
        <f>IF(OR(GLOBAL_DATA[[#This Row],[Status]]=DATA!$J$6,GLOBAL_DATA[[#This Row],[Status]]=DATA!$J$7,GLOBAL_DATA[[#This Row],[Status]]=DATA!$J$8),1,0)</f>
        <v>0</v>
      </c>
      <c r="AT470" s="181">
        <f>IF(GLOBAL_DATA[[#This Row],[Status]]=Status_No_Project,"",MAX(GLOBAL_DATA[[#This Row],[Initial end]],GLOBAL_DATA[[#This Row],[Re-estimated end]],43831))</f>
        <v>44195</v>
      </c>
      <c r="AU4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0" s="222">
        <f>IF(GLOBAL_DATA[[#This Row],[Target scope]]&lt;&gt;Target_Not_Applicable,COUNTBLANK(GLOBAL_DATA[[#This Row],[Target scope]:[Target justification (if&lt;100%)]]),0)+IF(GLOBAL_DATA[[#This Row],[Status]]&lt;&gt;Status_No_Project,COUNTBLANK(GLOBAL_DATA[[#This Row],[Implementation progress rate]:[CISO assessment]]),0)</f>
        <v>1</v>
      </c>
      <c r="AW470" s="45">
        <f>SUBTOTAL(103,GLOBAL_DATA[[#This Row],[BU]])</f>
        <v>0</v>
      </c>
    </row>
    <row r="471" spans="1:49" ht="25.5" hidden="1" x14ac:dyDescent="0.25">
      <c r="A471" s="222" t="s">
        <v>40</v>
      </c>
      <c r="B471" s="223" t="s">
        <v>894</v>
      </c>
      <c r="C471" s="223" t="s">
        <v>45</v>
      </c>
      <c r="D471" s="231" t="s">
        <v>725</v>
      </c>
      <c r="E471" s="232" t="s">
        <v>7</v>
      </c>
      <c r="F471" s="232"/>
      <c r="G471" s="233"/>
      <c r="H471" s="221"/>
      <c r="I471" s="231" t="s">
        <v>578</v>
      </c>
      <c r="J471" s="232"/>
      <c r="K471" s="234"/>
      <c r="L471" s="235"/>
      <c r="M471" s="233"/>
      <c r="N471" s="236"/>
      <c r="O471" s="224" t="str">
        <f>IF(GLOBAL_DATA[[#This Row],[Target scope]]="","",INDEX(DATA_TargetStatusChoice[Target_Status_Choice],MATCH(GLOBAL_DATA[[#This Row],[Target scope]],DATA_TargetStatusChoice[Value],1)))</f>
        <v>RISK ACCEPTED</v>
      </c>
      <c r="P471" s="237">
        <v>0</v>
      </c>
      <c r="Q471" s="238"/>
      <c r="R471" s="250" t="s">
        <v>469</v>
      </c>
      <c r="S471" s="251">
        <v>0</v>
      </c>
      <c r="T471" s="251" t="s">
        <v>386</v>
      </c>
      <c r="U471" s="252"/>
      <c r="V471" s="239" t="s">
        <v>430</v>
      </c>
      <c r="W471" s="240" t="s">
        <v>39</v>
      </c>
      <c r="X471" s="241" t="s">
        <v>562</v>
      </c>
      <c r="Y471" s="241" t="s">
        <v>562</v>
      </c>
      <c r="Z471" s="241" t="s">
        <v>562</v>
      </c>
      <c r="AA471" s="242">
        <f>SUM(GLOBAL_DATA[[#This Row],[Initial 2020]],GLOBAL_DATA[[#This Row],[Initial 2021]],GLOBAL_DATA[[#This Row],[Initial 2022]],GLOBAL_DATA[[#This Row],[Initial 2023]])</f>
        <v>0</v>
      </c>
      <c r="AB471" s="243">
        <f>SUM(GLOBAL_DATA[[#This Row],[Reestimated 2020]],GLOBAL_DATA[[#This Row],[Reestimated 2021]],GLOBAL_DATA[[#This Row],[Reestimated 2022]],GLOBAL_DATA[[#This Row],[Reestimated 2023]])</f>
        <v>0</v>
      </c>
      <c r="AC471" s="244">
        <f>SUM(GLOBAL_DATA[[#This Row],[Spent 2020]],GLOBAL_DATA[[#This Row],[Spent 2021]],GLOBAL_DATA[[#This Row],[Spent 2022]],GLOBAL_DATA[[#This Row],[Spent 2023]])</f>
        <v>0</v>
      </c>
      <c r="AD471" s="245">
        <v>0</v>
      </c>
      <c r="AE471" s="246">
        <v>0</v>
      </c>
      <c r="AF471" s="247">
        <v>0</v>
      </c>
      <c r="AG471" s="246">
        <v>0</v>
      </c>
      <c r="AH471" s="246">
        <v>0</v>
      </c>
      <c r="AI471" s="246">
        <v>0</v>
      </c>
      <c r="AJ471" s="245">
        <v>0</v>
      </c>
      <c r="AK471" s="246">
        <v>0</v>
      </c>
      <c r="AL471" s="247">
        <v>0</v>
      </c>
      <c r="AM471" s="246">
        <v>0</v>
      </c>
      <c r="AN471" s="246">
        <v>0</v>
      </c>
      <c r="AO471" s="248">
        <v>0</v>
      </c>
      <c r="AP471" s="249" t="s">
        <v>933</v>
      </c>
      <c r="AQ471" s="249" t="s">
        <v>933</v>
      </c>
      <c r="AR471" s="162">
        <f>IF(GLOBAL_DATA[[#This Row],[Target scope]]&lt;&gt;Target_Not_Applicable,GLOBAL_DATA[[#This Row],[Target scope]]*GLOBAL_DATA[[#This Row],[Implementation progress rate]],"")</f>
        <v>0</v>
      </c>
      <c r="AS471" s="180">
        <f>IF(OR(GLOBAL_DATA[[#This Row],[Status]]=DATA!$J$6,GLOBAL_DATA[[#This Row],[Status]]=DATA!$J$7,GLOBAL_DATA[[#This Row],[Status]]=DATA!$J$8),1,0)</f>
        <v>0</v>
      </c>
      <c r="AT471" s="181" t="str">
        <f>IF(GLOBAL_DATA[[#This Row],[Status]]=Status_No_Project,"",MAX(GLOBAL_DATA[[#This Row],[Initial end]],GLOBAL_DATA[[#This Row],[Re-estimated end]],43831))</f>
        <v/>
      </c>
      <c r="AU4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1" s="222">
        <f>IF(GLOBAL_DATA[[#This Row],[Target scope]]&lt;&gt;Target_Not_Applicable,COUNTBLANK(GLOBAL_DATA[[#This Row],[Target scope]:[Target justification (if&lt;100%)]]),0)+IF(GLOBAL_DATA[[#This Row],[Status]]&lt;&gt;Status_No_Project,COUNTBLANK(GLOBAL_DATA[[#This Row],[Implementation progress rate]:[CISO assessment]]),0)</f>
        <v>1</v>
      </c>
      <c r="AW471" s="45">
        <f>SUBTOTAL(103,GLOBAL_DATA[[#This Row],[BU]])</f>
        <v>0</v>
      </c>
    </row>
    <row r="472" spans="1:49" ht="38.25" hidden="1" x14ac:dyDescent="0.25">
      <c r="A472" s="222" t="s">
        <v>40</v>
      </c>
      <c r="B472" s="223" t="s">
        <v>894</v>
      </c>
      <c r="C472" s="223" t="s">
        <v>45</v>
      </c>
      <c r="D472" s="231" t="s">
        <v>726</v>
      </c>
      <c r="E472" s="232" t="s">
        <v>7</v>
      </c>
      <c r="F472" s="232"/>
      <c r="G472" s="233"/>
      <c r="H472" s="221"/>
      <c r="I472" s="231" t="s">
        <v>568</v>
      </c>
      <c r="J472" s="232"/>
      <c r="K472" s="234"/>
      <c r="L472" s="235"/>
      <c r="M472" s="233"/>
      <c r="N472" s="236"/>
      <c r="O472" s="224" t="str">
        <f>IF(GLOBAL_DATA[[#This Row],[Target scope]]="","",INDEX(DATA_TargetStatusChoice[Target_Status_Choice],MATCH(GLOBAL_DATA[[#This Row],[Target scope]],DATA_TargetStatusChoice[Value],1)))</f>
        <v>FULL IMPLEMENTATION</v>
      </c>
      <c r="P472" s="237">
        <v>1</v>
      </c>
      <c r="Q472" s="238"/>
      <c r="R472" s="250" t="s">
        <v>31</v>
      </c>
      <c r="S472" s="251">
        <v>0</v>
      </c>
      <c r="T472" s="251" t="s">
        <v>386</v>
      </c>
      <c r="U472" s="252"/>
      <c r="V472" s="239" t="s">
        <v>430</v>
      </c>
      <c r="W472" s="240" t="s">
        <v>921</v>
      </c>
      <c r="X472" s="241">
        <v>44195</v>
      </c>
      <c r="Y472" s="241">
        <v>44560</v>
      </c>
      <c r="Z472" s="241" t="s">
        <v>562</v>
      </c>
      <c r="AA472" s="242">
        <f>SUM(GLOBAL_DATA[[#This Row],[Initial 2020]],GLOBAL_DATA[[#This Row],[Initial 2021]],GLOBAL_DATA[[#This Row],[Initial 2022]],GLOBAL_DATA[[#This Row],[Initial 2023]])</f>
        <v>0</v>
      </c>
      <c r="AB472" s="243">
        <f>SUM(GLOBAL_DATA[[#This Row],[Reestimated 2020]],GLOBAL_DATA[[#This Row],[Reestimated 2021]],GLOBAL_DATA[[#This Row],[Reestimated 2022]],GLOBAL_DATA[[#This Row],[Reestimated 2023]])</f>
        <v>0</v>
      </c>
      <c r="AC472" s="244">
        <f>SUM(GLOBAL_DATA[[#This Row],[Spent 2020]],GLOBAL_DATA[[#This Row],[Spent 2021]],GLOBAL_DATA[[#This Row],[Spent 2022]],GLOBAL_DATA[[#This Row],[Spent 2023]])</f>
        <v>0</v>
      </c>
      <c r="AD472" s="245">
        <v>0</v>
      </c>
      <c r="AE472" s="246">
        <v>0</v>
      </c>
      <c r="AF472" s="247">
        <v>0</v>
      </c>
      <c r="AG472" s="246">
        <v>0</v>
      </c>
      <c r="AH472" s="246">
        <v>0</v>
      </c>
      <c r="AI472" s="246">
        <v>0</v>
      </c>
      <c r="AJ472" s="245">
        <v>0</v>
      </c>
      <c r="AK472" s="246">
        <v>0</v>
      </c>
      <c r="AL472" s="247">
        <v>0</v>
      </c>
      <c r="AM472" s="246">
        <v>0</v>
      </c>
      <c r="AN472" s="246">
        <v>0</v>
      </c>
      <c r="AO472" s="248">
        <v>0</v>
      </c>
      <c r="AP472" s="249" t="s">
        <v>933</v>
      </c>
      <c r="AQ472" s="249" t="s">
        <v>933</v>
      </c>
      <c r="AR472" s="162">
        <f>IF(GLOBAL_DATA[[#This Row],[Target scope]]&lt;&gt;Target_Not_Applicable,GLOBAL_DATA[[#This Row],[Target scope]]*GLOBAL_DATA[[#This Row],[Implementation progress rate]],"")</f>
        <v>0</v>
      </c>
      <c r="AS472" s="180">
        <f>IF(OR(GLOBAL_DATA[[#This Row],[Status]]=DATA!$J$6,GLOBAL_DATA[[#This Row],[Status]]=DATA!$J$7,GLOBAL_DATA[[#This Row],[Status]]=DATA!$J$8),1,0)</f>
        <v>0</v>
      </c>
      <c r="AT472" s="181">
        <f>IF(GLOBAL_DATA[[#This Row],[Status]]=Status_No_Project,"",MAX(GLOBAL_DATA[[#This Row],[Initial end]],GLOBAL_DATA[[#This Row],[Re-estimated end]],43831))</f>
        <v>44560</v>
      </c>
      <c r="AU4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2" s="222">
        <f>IF(GLOBAL_DATA[[#This Row],[Target scope]]&lt;&gt;Target_Not_Applicable,COUNTBLANK(GLOBAL_DATA[[#This Row],[Target scope]:[Target justification (if&lt;100%)]]),0)+IF(GLOBAL_DATA[[#This Row],[Status]]&lt;&gt;Status_No_Project,COUNTBLANK(GLOBAL_DATA[[#This Row],[Implementation progress rate]:[CISO assessment]]),0)</f>
        <v>1</v>
      </c>
      <c r="AW472" s="45">
        <f>SUBTOTAL(103,GLOBAL_DATA[[#This Row],[BU]])</f>
        <v>0</v>
      </c>
    </row>
    <row r="473" spans="1:49" ht="25.5" hidden="1" x14ac:dyDescent="0.25">
      <c r="A473" s="222" t="s">
        <v>40</v>
      </c>
      <c r="B473" s="223" t="s">
        <v>894</v>
      </c>
      <c r="C473" s="223" t="s">
        <v>45</v>
      </c>
      <c r="D473" s="231" t="s">
        <v>727</v>
      </c>
      <c r="E473" s="232" t="s">
        <v>7</v>
      </c>
      <c r="F473" s="232"/>
      <c r="G473" s="233"/>
      <c r="H473" s="221"/>
      <c r="I473" s="231" t="s">
        <v>637</v>
      </c>
      <c r="J473" s="232"/>
      <c r="K473" s="234"/>
      <c r="L473" s="235"/>
      <c r="M473" s="233"/>
      <c r="N473" s="236"/>
      <c r="O473" s="224" t="str">
        <f>IF(GLOBAL_DATA[[#This Row],[Target scope]]="","",INDEX(DATA_TargetStatusChoice[Target_Status_Choice],MATCH(GLOBAL_DATA[[#This Row],[Target scope]],DATA_TargetStatusChoice[Value],1)))</f>
        <v>RISK ACCEPTED</v>
      </c>
      <c r="P473" s="237">
        <v>0</v>
      </c>
      <c r="Q473" s="238"/>
      <c r="R473" s="250" t="s">
        <v>469</v>
      </c>
      <c r="S473" s="251">
        <v>0</v>
      </c>
      <c r="T473" s="251" t="s">
        <v>386</v>
      </c>
      <c r="U473" s="252"/>
      <c r="V473" s="239" t="s">
        <v>430</v>
      </c>
      <c r="W473" s="240" t="s">
        <v>39</v>
      </c>
      <c r="X473" s="241" t="s">
        <v>562</v>
      </c>
      <c r="Y473" s="241" t="s">
        <v>562</v>
      </c>
      <c r="Z473" s="241" t="s">
        <v>562</v>
      </c>
      <c r="AA473" s="242">
        <f>SUM(GLOBAL_DATA[[#This Row],[Initial 2020]],GLOBAL_DATA[[#This Row],[Initial 2021]],GLOBAL_DATA[[#This Row],[Initial 2022]],GLOBAL_DATA[[#This Row],[Initial 2023]])</f>
        <v>0</v>
      </c>
      <c r="AB473" s="243">
        <f>SUM(GLOBAL_DATA[[#This Row],[Reestimated 2020]],GLOBAL_DATA[[#This Row],[Reestimated 2021]],GLOBAL_DATA[[#This Row],[Reestimated 2022]],GLOBAL_DATA[[#This Row],[Reestimated 2023]])</f>
        <v>0</v>
      </c>
      <c r="AC473" s="244">
        <f>SUM(GLOBAL_DATA[[#This Row],[Spent 2020]],GLOBAL_DATA[[#This Row],[Spent 2021]],GLOBAL_DATA[[#This Row],[Spent 2022]],GLOBAL_DATA[[#This Row],[Spent 2023]])</f>
        <v>0</v>
      </c>
      <c r="AD473" s="245">
        <v>0</v>
      </c>
      <c r="AE473" s="246">
        <v>0</v>
      </c>
      <c r="AF473" s="247">
        <v>0</v>
      </c>
      <c r="AG473" s="246">
        <v>0</v>
      </c>
      <c r="AH473" s="246">
        <v>0</v>
      </c>
      <c r="AI473" s="246">
        <v>0</v>
      </c>
      <c r="AJ473" s="245">
        <v>0</v>
      </c>
      <c r="AK473" s="246">
        <v>0</v>
      </c>
      <c r="AL473" s="247">
        <v>0</v>
      </c>
      <c r="AM473" s="246">
        <v>0</v>
      </c>
      <c r="AN473" s="246">
        <v>0</v>
      </c>
      <c r="AO473" s="248">
        <v>0</v>
      </c>
      <c r="AP473" s="249" t="s">
        <v>933</v>
      </c>
      <c r="AQ473" s="249" t="s">
        <v>933</v>
      </c>
      <c r="AR473" s="162">
        <f>IF(GLOBAL_DATA[[#This Row],[Target scope]]&lt;&gt;Target_Not_Applicable,GLOBAL_DATA[[#This Row],[Target scope]]*GLOBAL_DATA[[#This Row],[Implementation progress rate]],"")</f>
        <v>0</v>
      </c>
      <c r="AS473" s="180">
        <f>IF(OR(GLOBAL_DATA[[#This Row],[Status]]=DATA!$J$6,GLOBAL_DATA[[#This Row],[Status]]=DATA!$J$7,GLOBAL_DATA[[#This Row],[Status]]=DATA!$J$8),1,0)</f>
        <v>0</v>
      </c>
      <c r="AT473" s="181" t="str">
        <f>IF(GLOBAL_DATA[[#This Row],[Status]]=Status_No_Project,"",MAX(GLOBAL_DATA[[#This Row],[Initial end]],GLOBAL_DATA[[#This Row],[Re-estimated end]],43831))</f>
        <v/>
      </c>
      <c r="AU4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3" s="222">
        <f>IF(GLOBAL_DATA[[#This Row],[Target scope]]&lt;&gt;Target_Not_Applicable,COUNTBLANK(GLOBAL_DATA[[#This Row],[Target scope]:[Target justification (if&lt;100%)]]),0)+IF(GLOBAL_DATA[[#This Row],[Status]]&lt;&gt;Status_No_Project,COUNTBLANK(GLOBAL_DATA[[#This Row],[Implementation progress rate]:[CISO assessment]]),0)</f>
        <v>1</v>
      </c>
      <c r="AW473" s="45">
        <f>SUBTOTAL(103,GLOBAL_DATA[[#This Row],[BU]])</f>
        <v>0</v>
      </c>
    </row>
    <row r="474" spans="1:49" ht="25.5" hidden="1" x14ac:dyDescent="0.25">
      <c r="A474" s="222" t="s">
        <v>40</v>
      </c>
      <c r="B474" s="223" t="s">
        <v>894</v>
      </c>
      <c r="C474" s="223" t="s">
        <v>45</v>
      </c>
      <c r="D474" s="231" t="s">
        <v>728</v>
      </c>
      <c r="E474" s="232" t="s">
        <v>7</v>
      </c>
      <c r="F474" s="232"/>
      <c r="G474" s="233"/>
      <c r="H474" s="221"/>
      <c r="I474" s="231" t="s">
        <v>578</v>
      </c>
      <c r="J474" s="232"/>
      <c r="K474" s="234"/>
      <c r="L474" s="235"/>
      <c r="M474" s="233"/>
      <c r="N474" s="236"/>
      <c r="O474" s="224" t="str">
        <f>IF(GLOBAL_DATA[[#This Row],[Target scope]]="","",INDEX(DATA_TargetStatusChoice[Target_Status_Choice],MATCH(GLOBAL_DATA[[#This Row],[Target scope]],DATA_TargetStatusChoice[Value],1)))</f>
        <v>RISK ACCEPTED</v>
      </c>
      <c r="P474" s="237">
        <v>0</v>
      </c>
      <c r="Q474" s="238"/>
      <c r="R474" s="250" t="s">
        <v>469</v>
      </c>
      <c r="S474" s="251">
        <v>0</v>
      </c>
      <c r="T474" s="251" t="s">
        <v>386</v>
      </c>
      <c r="U474" s="252"/>
      <c r="V474" s="239" t="s">
        <v>430</v>
      </c>
      <c r="W474" s="240" t="s">
        <v>39</v>
      </c>
      <c r="X474" s="241" t="s">
        <v>562</v>
      </c>
      <c r="Y474" s="241" t="s">
        <v>562</v>
      </c>
      <c r="Z474" s="241" t="s">
        <v>562</v>
      </c>
      <c r="AA474" s="242">
        <f>SUM(GLOBAL_DATA[[#This Row],[Initial 2020]],GLOBAL_DATA[[#This Row],[Initial 2021]],GLOBAL_DATA[[#This Row],[Initial 2022]],GLOBAL_DATA[[#This Row],[Initial 2023]])</f>
        <v>0</v>
      </c>
      <c r="AB474" s="243">
        <f>SUM(GLOBAL_DATA[[#This Row],[Reestimated 2020]],GLOBAL_DATA[[#This Row],[Reestimated 2021]],GLOBAL_DATA[[#This Row],[Reestimated 2022]],GLOBAL_DATA[[#This Row],[Reestimated 2023]])</f>
        <v>0</v>
      </c>
      <c r="AC474" s="244">
        <f>SUM(GLOBAL_DATA[[#This Row],[Spent 2020]],GLOBAL_DATA[[#This Row],[Spent 2021]],GLOBAL_DATA[[#This Row],[Spent 2022]],GLOBAL_DATA[[#This Row],[Spent 2023]])</f>
        <v>0</v>
      </c>
      <c r="AD474" s="245">
        <v>0</v>
      </c>
      <c r="AE474" s="246">
        <v>0</v>
      </c>
      <c r="AF474" s="247">
        <v>0</v>
      </c>
      <c r="AG474" s="246">
        <v>0</v>
      </c>
      <c r="AH474" s="246">
        <v>0</v>
      </c>
      <c r="AI474" s="246">
        <v>0</v>
      </c>
      <c r="AJ474" s="245">
        <v>0</v>
      </c>
      <c r="AK474" s="246">
        <v>0</v>
      </c>
      <c r="AL474" s="247">
        <v>0</v>
      </c>
      <c r="AM474" s="246">
        <v>0</v>
      </c>
      <c r="AN474" s="246">
        <v>0</v>
      </c>
      <c r="AO474" s="248">
        <v>0</v>
      </c>
      <c r="AP474" s="249" t="s">
        <v>933</v>
      </c>
      <c r="AQ474" s="249" t="s">
        <v>933</v>
      </c>
      <c r="AR474" s="162">
        <f>IF(GLOBAL_DATA[[#This Row],[Target scope]]&lt;&gt;Target_Not_Applicable,GLOBAL_DATA[[#This Row],[Target scope]]*GLOBAL_DATA[[#This Row],[Implementation progress rate]],"")</f>
        <v>0</v>
      </c>
      <c r="AS474" s="180">
        <f>IF(OR(GLOBAL_DATA[[#This Row],[Status]]=DATA!$J$6,GLOBAL_DATA[[#This Row],[Status]]=DATA!$J$7,GLOBAL_DATA[[#This Row],[Status]]=DATA!$J$8),1,0)</f>
        <v>0</v>
      </c>
      <c r="AT474" s="181" t="str">
        <f>IF(GLOBAL_DATA[[#This Row],[Status]]=Status_No_Project,"",MAX(GLOBAL_DATA[[#This Row],[Initial end]],GLOBAL_DATA[[#This Row],[Re-estimated end]],43831))</f>
        <v/>
      </c>
      <c r="AU4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4" s="222">
        <f>IF(GLOBAL_DATA[[#This Row],[Target scope]]&lt;&gt;Target_Not_Applicable,COUNTBLANK(GLOBAL_DATA[[#This Row],[Target scope]:[Target justification (if&lt;100%)]]),0)+IF(GLOBAL_DATA[[#This Row],[Status]]&lt;&gt;Status_No_Project,COUNTBLANK(GLOBAL_DATA[[#This Row],[Implementation progress rate]:[CISO assessment]]),0)</f>
        <v>1</v>
      </c>
      <c r="AW474" s="45">
        <f>SUBTOTAL(103,GLOBAL_DATA[[#This Row],[BU]])</f>
        <v>0</v>
      </c>
    </row>
    <row r="475" spans="1:49" ht="38.25" hidden="1" x14ac:dyDescent="0.25">
      <c r="A475" s="222" t="s">
        <v>40</v>
      </c>
      <c r="B475" s="223" t="s">
        <v>894</v>
      </c>
      <c r="C475" s="223" t="s">
        <v>45</v>
      </c>
      <c r="D475" s="231" t="s">
        <v>729</v>
      </c>
      <c r="E475" s="232" t="s">
        <v>7</v>
      </c>
      <c r="F475" s="232"/>
      <c r="G475" s="233"/>
      <c r="H475" s="221"/>
      <c r="I475" s="231" t="s">
        <v>571</v>
      </c>
      <c r="J475" s="232"/>
      <c r="K475" s="234"/>
      <c r="L475" s="235"/>
      <c r="M475" s="233"/>
      <c r="N475" s="236"/>
      <c r="O475" s="224" t="str">
        <f>IF(GLOBAL_DATA[[#This Row],[Target scope]]="","",INDEX(DATA_TargetStatusChoice[Target_Status_Choice],MATCH(GLOBAL_DATA[[#This Row],[Target scope]],DATA_TargetStatusChoice[Value],1)))</f>
        <v>FULL IMPLEMENTATION</v>
      </c>
      <c r="P475" s="237">
        <v>1</v>
      </c>
      <c r="Q475" s="238"/>
      <c r="R475" s="250" t="s">
        <v>31</v>
      </c>
      <c r="S475" s="251">
        <v>0</v>
      </c>
      <c r="T475" s="251" t="s">
        <v>386</v>
      </c>
      <c r="U475" s="252"/>
      <c r="V475" s="239" t="s">
        <v>430</v>
      </c>
      <c r="W475" s="240" t="s">
        <v>39</v>
      </c>
      <c r="X475" s="241">
        <v>44562</v>
      </c>
      <c r="Y475" s="241">
        <v>45290</v>
      </c>
      <c r="Z475" s="241" t="s">
        <v>562</v>
      </c>
      <c r="AA475" s="242">
        <f>SUM(GLOBAL_DATA[[#This Row],[Initial 2020]],GLOBAL_DATA[[#This Row],[Initial 2021]],GLOBAL_DATA[[#This Row],[Initial 2022]],GLOBAL_DATA[[#This Row],[Initial 2023]])</f>
        <v>0</v>
      </c>
      <c r="AB475" s="243">
        <f>SUM(GLOBAL_DATA[[#This Row],[Reestimated 2020]],GLOBAL_DATA[[#This Row],[Reestimated 2021]],GLOBAL_DATA[[#This Row],[Reestimated 2022]],GLOBAL_DATA[[#This Row],[Reestimated 2023]])</f>
        <v>0</v>
      </c>
      <c r="AC475" s="244">
        <f>SUM(GLOBAL_DATA[[#This Row],[Spent 2020]],GLOBAL_DATA[[#This Row],[Spent 2021]],GLOBAL_DATA[[#This Row],[Spent 2022]],GLOBAL_DATA[[#This Row],[Spent 2023]])</f>
        <v>0</v>
      </c>
      <c r="AD475" s="245">
        <v>0</v>
      </c>
      <c r="AE475" s="246">
        <v>0</v>
      </c>
      <c r="AF475" s="247">
        <v>0</v>
      </c>
      <c r="AG475" s="246">
        <v>0</v>
      </c>
      <c r="AH475" s="246">
        <v>0</v>
      </c>
      <c r="AI475" s="246">
        <v>0</v>
      </c>
      <c r="AJ475" s="245">
        <v>0</v>
      </c>
      <c r="AK475" s="246">
        <v>0</v>
      </c>
      <c r="AL475" s="247">
        <v>0</v>
      </c>
      <c r="AM475" s="246">
        <v>0</v>
      </c>
      <c r="AN475" s="246">
        <v>0</v>
      </c>
      <c r="AO475" s="248">
        <v>0</v>
      </c>
      <c r="AP475" s="249" t="s">
        <v>933</v>
      </c>
      <c r="AQ475" s="249" t="s">
        <v>933</v>
      </c>
      <c r="AR475" s="162">
        <f>IF(GLOBAL_DATA[[#This Row],[Target scope]]&lt;&gt;Target_Not_Applicable,GLOBAL_DATA[[#This Row],[Target scope]]*GLOBAL_DATA[[#This Row],[Implementation progress rate]],"")</f>
        <v>0</v>
      </c>
      <c r="AS475" s="180">
        <f>IF(OR(GLOBAL_DATA[[#This Row],[Status]]=DATA!$J$6,GLOBAL_DATA[[#This Row],[Status]]=DATA!$J$7,GLOBAL_DATA[[#This Row],[Status]]=DATA!$J$8),1,0)</f>
        <v>0</v>
      </c>
      <c r="AT475" s="181">
        <f>IF(GLOBAL_DATA[[#This Row],[Status]]=Status_No_Project,"",MAX(GLOBAL_DATA[[#This Row],[Initial end]],GLOBAL_DATA[[#This Row],[Re-estimated end]],43831))</f>
        <v>45290</v>
      </c>
      <c r="AU4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5" s="222">
        <f>IF(GLOBAL_DATA[[#This Row],[Target scope]]&lt;&gt;Target_Not_Applicable,COUNTBLANK(GLOBAL_DATA[[#This Row],[Target scope]:[Target justification (if&lt;100%)]]),0)+IF(GLOBAL_DATA[[#This Row],[Status]]&lt;&gt;Status_No_Project,COUNTBLANK(GLOBAL_DATA[[#This Row],[Implementation progress rate]:[CISO assessment]]),0)</f>
        <v>1</v>
      </c>
      <c r="AW475" s="45">
        <f>SUBTOTAL(103,GLOBAL_DATA[[#This Row],[BU]])</f>
        <v>0</v>
      </c>
    </row>
    <row r="476" spans="1:49" ht="25.5" hidden="1" x14ac:dyDescent="0.25">
      <c r="A476" s="222" t="s">
        <v>40</v>
      </c>
      <c r="B476" s="223" t="s">
        <v>894</v>
      </c>
      <c r="C476" s="223" t="s">
        <v>45</v>
      </c>
      <c r="D476" s="231" t="s">
        <v>730</v>
      </c>
      <c r="E476" s="232" t="s">
        <v>7</v>
      </c>
      <c r="F476" s="232"/>
      <c r="G476" s="233"/>
      <c r="H476" s="221"/>
      <c r="I476" s="231" t="s">
        <v>637</v>
      </c>
      <c r="J476" s="232"/>
      <c r="K476" s="234"/>
      <c r="L476" s="235"/>
      <c r="M476" s="233"/>
      <c r="N476" s="236"/>
      <c r="O476" s="224" t="str">
        <f>IF(GLOBAL_DATA[[#This Row],[Target scope]]="","",INDEX(DATA_TargetStatusChoice[Target_Status_Choice],MATCH(GLOBAL_DATA[[#This Row],[Target scope]],DATA_TargetStatusChoice[Value],1)))</f>
        <v>RISK ACCEPTED</v>
      </c>
      <c r="P476" s="237">
        <v>0</v>
      </c>
      <c r="Q476" s="238"/>
      <c r="R476" s="250" t="s">
        <v>469</v>
      </c>
      <c r="S476" s="251">
        <v>0</v>
      </c>
      <c r="T476" s="251" t="s">
        <v>386</v>
      </c>
      <c r="U476" s="252"/>
      <c r="V476" s="239" t="s">
        <v>430</v>
      </c>
      <c r="W476" s="240" t="s">
        <v>39</v>
      </c>
      <c r="X476" s="241" t="s">
        <v>562</v>
      </c>
      <c r="Y476" s="241" t="s">
        <v>562</v>
      </c>
      <c r="Z476" s="241" t="s">
        <v>562</v>
      </c>
      <c r="AA476" s="242">
        <f>SUM(GLOBAL_DATA[[#This Row],[Initial 2020]],GLOBAL_DATA[[#This Row],[Initial 2021]],GLOBAL_DATA[[#This Row],[Initial 2022]],GLOBAL_DATA[[#This Row],[Initial 2023]])</f>
        <v>0</v>
      </c>
      <c r="AB476" s="243">
        <f>SUM(GLOBAL_DATA[[#This Row],[Reestimated 2020]],GLOBAL_DATA[[#This Row],[Reestimated 2021]],GLOBAL_DATA[[#This Row],[Reestimated 2022]],GLOBAL_DATA[[#This Row],[Reestimated 2023]])</f>
        <v>0</v>
      </c>
      <c r="AC476" s="244">
        <f>SUM(GLOBAL_DATA[[#This Row],[Spent 2020]],GLOBAL_DATA[[#This Row],[Spent 2021]],GLOBAL_DATA[[#This Row],[Spent 2022]],GLOBAL_DATA[[#This Row],[Spent 2023]])</f>
        <v>0</v>
      </c>
      <c r="AD476" s="245">
        <v>0</v>
      </c>
      <c r="AE476" s="246">
        <v>0</v>
      </c>
      <c r="AF476" s="247">
        <v>0</v>
      </c>
      <c r="AG476" s="246">
        <v>0</v>
      </c>
      <c r="AH476" s="246">
        <v>0</v>
      </c>
      <c r="AI476" s="246">
        <v>0</v>
      </c>
      <c r="AJ476" s="245">
        <v>0</v>
      </c>
      <c r="AK476" s="246">
        <v>0</v>
      </c>
      <c r="AL476" s="247">
        <v>0</v>
      </c>
      <c r="AM476" s="246">
        <v>0</v>
      </c>
      <c r="AN476" s="246">
        <v>0</v>
      </c>
      <c r="AO476" s="248">
        <v>0</v>
      </c>
      <c r="AP476" s="249" t="s">
        <v>933</v>
      </c>
      <c r="AQ476" s="249" t="s">
        <v>933</v>
      </c>
      <c r="AR476" s="162">
        <f>IF(GLOBAL_DATA[[#This Row],[Target scope]]&lt;&gt;Target_Not_Applicable,GLOBAL_DATA[[#This Row],[Target scope]]*GLOBAL_DATA[[#This Row],[Implementation progress rate]],"")</f>
        <v>0</v>
      </c>
      <c r="AS476" s="180">
        <f>IF(OR(GLOBAL_DATA[[#This Row],[Status]]=DATA!$J$6,GLOBAL_DATA[[#This Row],[Status]]=DATA!$J$7,GLOBAL_DATA[[#This Row],[Status]]=DATA!$J$8),1,0)</f>
        <v>0</v>
      </c>
      <c r="AT476" s="181" t="str">
        <f>IF(GLOBAL_DATA[[#This Row],[Status]]=Status_No_Project,"",MAX(GLOBAL_DATA[[#This Row],[Initial end]],GLOBAL_DATA[[#This Row],[Re-estimated end]],43831))</f>
        <v/>
      </c>
      <c r="AU4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6" s="222">
        <f>IF(GLOBAL_DATA[[#This Row],[Target scope]]&lt;&gt;Target_Not_Applicable,COUNTBLANK(GLOBAL_DATA[[#This Row],[Target scope]:[Target justification (if&lt;100%)]]),0)+IF(GLOBAL_DATA[[#This Row],[Status]]&lt;&gt;Status_No_Project,COUNTBLANK(GLOBAL_DATA[[#This Row],[Implementation progress rate]:[CISO assessment]]),0)</f>
        <v>1</v>
      </c>
      <c r="AW476" s="45">
        <f>SUBTOTAL(103,GLOBAL_DATA[[#This Row],[BU]])</f>
        <v>0</v>
      </c>
    </row>
    <row r="477" spans="1:49" ht="38.25" hidden="1" x14ac:dyDescent="0.25">
      <c r="A477" s="222" t="s">
        <v>40</v>
      </c>
      <c r="B477" s="223" t="s">
        <v>894</v>
      </c>
      <c r="C477" s="223" t="s">
        <v>45</v>
      </c>
      <c r="D477" s="231" t="s">
        <v>731</v>
      </c>
      <c r="E477" s="232" t="s">
        <v>7</v>
      </c>
      <c r="F477" s="232"/>
      <c r="G477" s="233"/>
      <c r="H477" s="221"/>
      <c r="I477" s="231" t="s">
        <v>568</v>
      </c>
      <c r="J477" s="232"/>
      <c r="K477" s="234"/>
      <c r="L477" s="235"/>
      <c r="M477" s="233"/>
      <c r="N477" s="236"/>
      <c r="O477" s="224" t="str">
        <f>IF(GLOBAL_DATA[[#This Row],[Target scope]]="","",INDEX(DATA_TargetStatusChoice[Target_Status_Choice],MATCH(GLOBAL_DATA[[#This Row],[Target scope]],DATA_TargetStatusChoice[Value],1)))</f>
        <v>FULL IMPLEMENTATION</v>
      </c>
      <c r="P477" s="237">
        <v>1</v>
      </c>
      <c r="Q477" s="238"/>
      <c r="R477" s="250" t="s">
        <v>31</v>
      </c>
      <c r="S477" s="251">
        <v>0</v>
      </c>
      <c r="T477" s="251" t="s">
        <v>386</v>
      </c>
      <c r="U477" s="252"/>
      <c r="V477" s="239" t="s">
        <v>430</v>
      </c>
      <c r="W477" s="240" t="s">
        <v>390</v>
      </c>
      <c r="X477" s="241">
        <v>44195</v>
      </c>
      <c r="Y477" s="241">
        <v>44560</v>
      </c>
      <c r="Z477" s="241" t="s">
        <v>562</v>
      </c>
      <c r="AA477" s="242">
        <f>SUM(GLOBAL_DATA[[#This Row],[Initial 2020]],GLOBAL_DATA[[#This Row],[Initial 2021]],GLOBAL_DATA[[#This Row],[Initial 2022]],GLOBAL_DATA[[#This Row],[Initial 2023]])</f>
        <v>0</v>
      </c>
      <c r="AB477" s="243">
        <f>SUM(GLOBAL_DATA[[#This Row],[Reestimated 2020]],GLOBAL_DATA[[#This Row],[Reestimated 2021]],GLOBAL_DATA[[#This Row],[Reestimated 2022]],GLOBAL_DATA[[#This Row],[Reestimated 2023]])</f>
        <v>0</v>
      </c>
      <c r="AC477" s="244">
        <f>SUM(GLOBAL_DATA[[#This Row],[Spent 2020]],GLOBAL_DATA[[#This Row],[Spent 2021]],GLOBAL_DATA[[#This Row],[Spent 2022]],GLOBAL_DATA[[#This Row],[Spent 2023]])</f>
        <v>0</v>
      </c>
      <c r="AD477" s="245">
        <v>0</v>
      </c>
      <c r="AE477" s="246">
        <v>0</v>
      </c>
      <c r="AF477" s="247">
        <v>0</v>
      </c>
      <c r="AG477" s="246">
        <v>0</v>
      </c>
      <c r="AH477" s="246">
        <v>0</v>
      </c>
      <c r="AI477" s="246">
        <v>0</v>
      </c>
      <c r="AJ477" s="245">
        <v>0</v>
      </c>
      <c r="AK477" s="246">
        <v>0</v>
      </c>
      <c r="AL477" s="247">
        <v>0</v>
      </c>
      <c r="AM477" s="246">
        <v>0</v>
      </c>
      <c r="AN477" s="246">
        <v>0</v>
      </c>
      <c r="AO477" s="248">
        <v>0</v>
      </c>
      <c r="AP477" s="249" t="s">
        <v>933</v>
      </c>
      <c r="AQ477" s="249" t="s">
        <v>933</v>
      </c>
      <c r="AR477" s="162">
        <f>IF(GLOBAL_DATA[[#This Row],[Target scope]]&lt;&gt;Target_Not_Applicable,GLOBAL_DATA[[#This Row],[Target scope]]*GLOBAL_DATA[[#This Row],[Implementation progress rate]],"")</f>
        <v>0</v>
      </c>
      <c r="AS477" s="180">
        <f>IF(OR(GLOBAL_DATA[[#This Row],[Status]]=DATA!$J$6,GLOBAL_DATA[[#This Row],[Status]]=DATA!$J$7,GLOBAL_DATA[[#This Row],[Status]]=DATA!$J$8),1,0)</f>
        <v>0</v>
      </c>
      <c r="AT477" s="181">
        <f>IF(GLOBAL_DATA[[#This Row],[Status]]=Status_No_Project,"",MAX(GLOBAL_DATA[[#This Row],[Initial end]],GLOBAL_DATA[[#This Row],[Re-estimated end]],43831))</f>
        <v>44560</v>
      </c>
      <c r="AU4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7" s="222">
        <f>IF(GLOBAL_DATA[[#This Row],[Target scope]]&lt;&gt;Target_Not_Applicable,COUNTBLANK(GLOBAL_DATA[[#This Row],[Target scope]:[Target justification (if&lt;100%)]]),0)+IF(GLOBAL_DATA[[#This Row],[Status]]&lt;&gt;Status_No_Project,COUNTBLANK(GLOBAL_DATA[[#This Row],[Implementation progress rate]:[CISO assessment]]),0)</f>
        <v>1</v>
      </c>
      <c r="AW477" s="45">
        <f>SUBTOTAL(103,GLOBAL_DATA[[#This Row],[BU]])</f>
        <v>0</v>
      </c>
    </row>
    <row r="478" spans="1:49" ht="38.25" hidden="1" x14ac:dyDescent="0.25">
      <c r="A478" s="222" t="s">
        <v>40</v>
      </c>
      <c r="B478" s="223" t="s">
        <v>894</v>
      </c>
      <c r="C478" s="223" t="s">
        <v>45</v>
      </c>
      <c r="D478" s="231" t="s">
        <v>732</v>
      </c>
      <c r="E478" s="232" t="s">
        <v>7</v>
      </c>
      <c r="F478" s="232"/>
      <c r="G478" s="233"/>
      <c r="H478" s="221"/>
      <c r="I478" s="231" t="s">
        <v>571</v>
      </c>
      <c r="J478" s="232"/>
      <c r="K478" s="234"/>
      <c r="L478" s="235"/>
      <c r="M478" s="233"/>
      <c r="N478" s="236"/>
      <c r="O478" s="224" t="str">
        <f>IF(GLOBAL_DATA[[#This Row],[Target scope]]="","",INDEX(DATA_TargetStatusChoice[Target_Status_Choice],MATCH(GLOBAL_DATA[[#This Row],[Target scope]],DATA_TargetStatusChoice[Value],1)))</f>
        <v>FULL IMPLEMENTATION</v>
      </c>
      <c r="P478" s="237">
        <v>1</v>
      </c>
      <c r="Q478" s="238"/>
      <c r="R478" s="250" t="s">
        <v>31</v>
      </c>
      <c r="S478" s="251">
        <v>0</v>
      </c>
      <c r="T478" s="251" t="s">
        <v>386</v>
      </c>
      <c r="U478" s="252"/>
      <c r="V478" s="239" t="s">
        <v>430</v>
      </c>
      <c r="W478" s="240" t="s">
        <v>921</v>
      </c>
      <c r="X478" s="241">
        <v>44562</v>
      </c>
      <c r="Y478" s="241">
        <v>45290</v>
      </c>
      <c r="Z478" s="241" t="s">
        <v>562</v>
      </c>
      <c r="AA478" s="242">
        <f>SUM(GLOBAL_DATA[[#This Row],[Initial 2020]],GLOBAL_DATA[[#This Row],[Initial 2021]],GLOBAL_DATA[[#This Row],[Initial 2022]],GLOBAL_DATA[[#This Row],[Initial 2023]])</f>
        <v>0</v>
      </c>
      <c r="AB478" s="243">
        <f>SUM(GLOBAL_DATA[[#This Row],[Reestimated 2020]],GLOBAL_DATA[[#This Row],[Reestimated 2021]],GLOBAL_DATA[[#This Row],[Reestimated 2022]],GLOBAL_DATA[[#This Row],[Reestimated 2023]])</f>
        <v>0</v>
      </c>
      <c r="AC478" s="244">
        <f>SUM(GLOBAL_DATA[[#This Row],[Spent 2020]],GLOBAL_DATA[[#This Row],[Spent 2021]],GLOBAL_DATA[[#This Row],[Spent 2022]],GLOBAL_DATA[[#This Row],[Spent 2023]])</f>
        <v>0</v>
      </c>
      <c r="AD478" s="245">
        <v>0</v>
      </c>
      <c r="AE478" s="246">
        <v>0</v>
      </c>
      <c r="AF478" s="247">
        <v>0</v>
      </c>
      <c r="AG478" s="246">
        <v>0</v>
      </c>
      <c r="AH478" s="246">
        <v>0</v>
      </c>
      <c r="AI478" s="246">
        <v>0</v>
      </c>
      <c r="AJ478" s="245">
        <v>0</v>
      </c>
      <c r="AK478" s="246">
        <v>0</v>
      </c>
      <c r="AL478" s="247">
        <v>0</v>
      </c>
      <c r="AM478" s="246">
        <v>0</v>
      </c>
      <c r="AN478" s="246">
        <v>0</v>
      </c>
      <c r="AO478" s="248">
        <v>0</v>
      </c>
      <c r="AP478" s="249" t="s">
        <v>933</v>
      </c>
      <c r="AQ478" s="249" t="s">
        <v>933</v>
      </c>
      <c r="AR478" s="162">
        <f>IF(GLOBAL_DATA[[#This Row],[Target scope]]&lt;&gt;Target_Not_Applicable,GLOBAL_DATA[[#This Row],[Target scope]]*GLOBAL_DATA[[#This Row],[Implementation progress rate]],"")</f>
        <v>0</v>
      </c>
      <c r="AS478" s="180">
        <f>IF(OR(GLOBAL_DATA[[#This Row],[Status]]=DATA!$J$6,GLOBAL_DATA[[#This Row],[Status]]=DATA!$J$7,GLOBAL_DATA[[#This Row],[Status]]=DATA!$J$8),1,0)</f>
        <v>0</v>
      </c>
      <c r="AT478" s="181">
        <f>IF(GLOBAL_DATA[[#This Row],[Status]]=Status_No_Project,"",MAX(GLOBAL_DATA[[#This Row],[Initial end]],GLOBAL_DATA[[#This Row],[Re-estimated end]],43831))</f>
        <v>45290</v>
      </c>
      <c r="AU4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8" s="222">
        <f>IF(GLOBAL_DATA[[#This Row],[Target scope]]&lt;&gt;Target_Not_Applicable,COUNTBLANK(GLOBAL_DATA[[#This Row],[Target scope]:[Target justification (if&lt;100%)]]),0)+IF(GLOBAL_DATA[[#This Row],[Status]]&lt;&gt;Status_No_Project,COUNTBLANK(GLOBAL_DATA[[#This Row],[Implementation progress rate]:[CISO assessment]]),0)</f>
        <v>1</v>
      </c>
      <c r="AW478" s="45">
        <f>SUBTOTAL(103,GLOBAL_DATA[[#This Row],[BU]])</f>
        <v>0</v>
      </c>
    </row>
    <row r="479" spans="1:49" ht="25.5" hidden="1" x14ac:dyDescent="0.25">
      <c r="A479" s="222" t="s">
        <v>40</v>
      </c>
      <c r="B479" s="223" t="s">
        <v>894</v>
      </c>
      <c r="C479" s="223" t="s">
        <v>45</v>
      </c>
      <c r="D479" s="231" t="s">
        <v>733</v>
      </c>
      <c r="E479" s="232" t="s">
        <v>7</v>
      </c>
      <c r="F479" s="232"/>
      <c r="G479" s="233"/>
      <c r="H479" s="221"/>
      <c r="I479" s="231" t="s">
        <v>578</v>
      </c>
      <c r="J479" s="232"/>
      <c r="K479" s="234"/>
      <c r="L479" s="235"/>
      <c r="M479" s="233"/>
      <c r="N479" s="236"/>
      <c r="O479" s="224" t="str">
        <f>IF(GLOBAL_DATA[[#This Row],[Target scope]]="","",INDEX(DATA_TargetStatusChoice[Target_Status_Choice],MATCH(GLOBAL_DATA[[#This Row],[Target scope]],DATA_TargetStatusChoice[Value],1)))</f>
        <v>NOT APPLICABLE</v>
      </c>
      <c r="P479" s="237" t="s">
        <v>427</v>
      </c>
      <c r="Q479" s="238"/>
      <c r="R479" s="250" t="s">
        <v>469</v>
      </c>
      <c r="S479" s="251"/>
      <c r="T479" s="251" t="s">
        <v>386</v>
      </c>
      <c r="U479" s="252"/>
      <c r="V479" s="239" t="s">
        <v>430</v>
      </c>
      <c r="W479" s="240" t="s">
        <v>924</v>
      </c>
      <c r="X479" s="241" t="s">
        <v>562</v>
      </c>
      <c r="Y479" s="241" t="s">
        <v>562</v>
      </c>
      <c r="Z479" s="241" t="s">
        <v>562</v>
      </c>
      <c r="AA479" s="242">
        <f>SUM(GLOBAL_DATA[[#This Row],[Initial 2020]],GLOBAL_DATA[[#This Row],[Initial 2021]],GLOBAL_DATA[[#This Row],[Initial 2022]],GLOBAL_DATA[[#This Row],[Initial 2023]])</f>
        <v>0</v>
      </c>
      <c r="AB479" s="243">
        <f>SUM(GLOBAL_DATA[[#This Row],[Reestimated 2020]],GLOBAL_DATA[[#This Row],[Reestimated 2021]],GLOBAL_DATA[[#This Row],[Reestimated 2022]],GLOBAL_DATA[[#This Row],[Reestimated 2023]])</f>
        <v>0</v>
      </c>
      <c r="AC479" s="244">
        <f>SUM(GLOBAL_DATA[[#This Row],[Spent 2020]],GLOBAL_DATA[[#This Row],[Spent 2021]],GLOBAL_DATA[[#This Row],[Spent 2022]],GLOBAL_DATA[[#This Row],[Spent 2023]])</f>
        <v>0</v>
      </c>
      <c r="AD479" s="245" t="s">
        <v>562</v>
      </c>
      <c r="AE479" s="246" t="s">
        <v>562</v>
      </c>
      <c r="AF479" s="247" t="s">
        <v>562</v>
      </c>
      <c r="AG479" s="246" t="s">
        <v>562</v>
      </c>
      <c r="AH479" s="246" t="s">
        <v>562</v>
      </c>
      <c r="AI479" s="246" t="s">
        <v>562</v>
      </c>
      <c r="AJ479" s="245" t="s">
        <v>562</v>
      </c>
      <c r="AK479" s="246" t="s">
        <v>562</v>
      </c>
      <c r="AL479" s="247" t="s">
        <v>562</v>
      </c>
      <c r="AM479" s="246" t="s">
        <v>562</v>
      </c>
      <c r="AN479" s="246" t="s">
        <v>562</v>
      </c>
      <c r="AO479" s="248" t="s">
        <v>562</v>
      </c>
      <c r="AP479" s="249" t="s">
        <v>933</v>
      </c>
      <c r="AQ479" s="249" t="s">
        <v>933</v>
      </c>
      <c r="AR479" s="162" t="str">
        <f>IF(GLOBAL_DATA[[#This Row],[Target scope]]&lt;&gt;Target_Not_Applicable,GLOBAL_DATA[[#This Row],[Target scope]]*GLOBAL_DATA[[#This Row],[Implementation progress rate]],"")</f>
        <v/>
      </c>
      <c r="AS479" s="180">
        <f>IF(OR(GLOBAL_DATA[[#This Row],[Status]]=DATA!$J$6,GLOBAL_DATA[[#This Row],[Status]]=DATA!$J$7,GLOBAL_DATA[[#This Row],[Status]]=DATA!$J$8),1,0)</f>
        <v>0</v>
      </c>
      <c r="AT479" s="181" t="str">
        <f>IF(GLOBAL_DATA[[#This Row],[Status]]=Status_No_Project,"",MAX(GLOBAL_DATA[[#This Row],[Initial end]],GLOBAL_DATA[[#This Row],[Re-estimated end]],43831))</f>
        <v/>
      </c>
      <c r="AU4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9" s="222">
        <f>IF(GLOBAL_DATA[[#This Row],[Target scope]]&lt;&gt;Target_Not_Applicable,COUNTBLANK(GLOBAL_DATA[[#This Row],[Target scope]:[Target justification (if&lt;100%)]]),0)+IF(GLOBAL_DATA[[#This Row],[Status]]&lt;&gt;Status_No_Project,COUNTBLANK(GLOBAL_DATA[[#This Row],[Implementation progress rate]:[CISO assessment]]),0)</f>
        <v>0</v>
      </c>
      <c r="AW479" s="45">
        <f>SUBTOTAL(103,GLOBAL_DATA[[#This Row],[BU]])</f>
        <v>0</v>
      </c>
    </row>
    <row r="480" spans="1:49" ht="25.5" hidden="1" x14ac:dyDescent="0.25">
      <c r="A480" s="222" t="s">
        <v>40</v>
      </c>
      <c r="B480" s="223" t="s">
        <v>894</v>
      </c>
      <c r="C480" s="223" t="s">
        <v>45</v>
      </c>
      <c r="D480" s="231" t="s">
        <v>734</v>
      </c>
      <c r="E480" s="232" t="s">
        <v>7</v>
      </c>
      <c r="F480" s="232"/>
      <c r="G480" s="233"/>
      <c r="H480" s="221"/>
      <c r="I480" s="231" t="s">
        <v>571</v>
      </c>
      <c r="J480" s="232"/>
      <c r="K480" s="234"/>
      <c r="L480" s="235"/>
      <c r="M480" s="233"/>
      <c r="N480" s="236"/>
      <c r="O480" s="224" t="str">
        <f>IF(GLOBAL_DATA[[#This Row],[Target scope]]="","",INDEX(DATA_TargetStatusChoice[Target_Status_Choice],MATCH(GLOBAL_DATA[[#This Row],[Target scope]],DATA_TargetStatusChoice[Value],1)))</f>
        <v>NOT APPLICABLE</v>
      </c>
      <c r="P480" s="237" t="s">
        <v>427</v>
      </c>
      <c r="Q480" s="238"/>
      <c r="R480" s="250" t="s">
        <v>469</v>
      </c>
      <c r="S480" s="251">
        <v>0.2</v>
      </c>
      <c r="T480" s="251" t="s">
        <v>386</v>
      </c>
      <c r="U480" s="252"/>
      <c r="V480" s="239" t="s">
        <v>430</v>
      </c>
      <c r="W480" s="240" t="s">
        <v>924</v>
      </c>
      <c r="X480" s="241" t="s">
        <v>562</v>
      </c>
      <c r="Y480" s="241" t="s">
        <v>562</v>
      </c>
      <c r="Z480" s="241" t="s">
        <v>562</v>
      </c>
      <c r="AA480" s="242">
        <f>SUM(GLOBAL_DATA[[#This Row],[Initial 2020]],GLOBAL_DATA[[#This Row],[Initial 2021]],GLOBAL_DATA[[#This Row],[Initial 2022]],GLOBAL_DATA[[#This Row],[Initial 2023]])</f>
        <v>0</v>
      </c>
      <c r="AB480" s="243">
        <f>SUM(GLOBAL_DATA[[#This Row],[Reestimated 2020]],GLOBAL_DATA[[#This Row],[Reestimated 2021]],GLOBAL_DATA[[#This Row],[Reestimated 2022]],GLOBAL_DATA[[#This Row],[Reestimated 2023]])</f>
        <v>0</v>
      </c>
      <c r="AC480" s="244">
        <f>SUM(GLOBAL_DATA[[#This Row],[Spent 2020]],GLOBAL_DATA[[#This Row],[Spent 2021]],GLOBAL_DATA[[#This Row],[Spent 2022]],GLOBAL_DATA[[#This Row],[Spent 2023]])</f>
        <v>0</v>
      </c>
      <c r="AD480" s="245">
        <v>0</v>
      </c>
      <c r="AE480" s="246">
        <v>0</v>
      </c>
      <c r="AF480" s="247">
        <v>0</v>
      </c>
      <c r="AG480" s="246">
        <v>0</v>
      </c>
      <c r="AH480" s="246">
        <v>0</v>
      </c>
      <c r="AI480" s="246">
        <v>0</v>
      </c>
      <c r="AJ480" s="245">
        <v>0</v>
      </c>
      <c r="AK480" s="246">
        <v>0</v>
      </c>
      <c r="AL480" s="247">
        <v>0</v>
      </c>
      <c r="AM480" s="246">
        <v>0</v>
      </c>
      <c r="AN480" s="246">
        <v>0</v>
      </c>
      <c r="AO480" s="248">
        <v>0</v>
      </c>
      <c r="AP480" s="249" t="s">
        <v>933</v>
      </c>
      <c r="AQ480" s="249" t="s">
        <v>933</v>
      </c>
      <c r="AR480" s="162" t="str">
        <f>IF(GLOBAL_DATA[[#This Row],[Target scope]]&lt;&gt;Target_Not_Applicable,GLOBAL_DATA[[#This Row],[Target scope]]*GLOBAL_DATA[[#This Row],[Implementation progress rate]],"")</f>
        <v/>
      </c>
      <c r="AS480" s="180">
        <f>IF(OR(GLOBAL_DATA[[#This Row],[Status]]=DATA!$J$6,GLOBAL_DATA[[#This Row],[Status]]=DATA!$J$7,GLOBAL_DATA[[#This Row],[Status]]=DATA!$J$8),1,0)</f>
        <v>0</v>
      </c>
      <c r="AT480" s="181" t="str">
        <f>IF(GLOBAL_DATA[[#This Row],[Status]]=Status_No_Project,"",MAX(GLOBAL_DATA[[#This Row],[Initial end]],GLOBAL_DATA[[#This Row],[Re-estimated end]],43831))</f>
        <v/>
      </c>
      <c r="AU4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0" s="222">
        <f>IF(GLOBAL_DATA[[#This Row],[Target scope]]&lt;&gt;Target_Not_Applicable,COUNTBLANK(GLOBAL_DATA[[#This Row],[Target scope]:[Target justification (if&lt;100%)]]),0)+IF(GLOBAL_DATA[[#This Row],[Status]]&lt;&gt;Status_No_Project,COUNTBLANK(GLOBAL_DATA[[#This Row],[Implementation progress rate]:[CISO assessment]]),0)</f>
        <v>0</v>
      </c>
      <c r="AW480" s="45">
        <f>SUBTOTAL(103,GLOBAL_DATA[[#This Row],[BU]])</f>
        <v>0</v>
      </c>
    </row>
    <row r="481" spans="1:49" ht="25.5" hidden="1" x14ac:dyDescent="0.25">
      <c r="A481" s="222" t="s">
        <v>40</v>
      </c>
      <c r="B481" s="223" t="s">
        <v>894</v>
      </c>
      <c r="C481" s="223" t="s">
        <v>45</v>
      </c>
      <c r="D481" s="231" t="s">
        <v>735</v>
      </c>
      <c r="E481" s="232" t="s">
        <v>7</v>
      </c>
      <c r="F481" s="232"/>
      <c r="G481" s="233"/>
      <c r="H481" s="221"/>
      <c r="I481" s="231" t="s">
        <v>637</v>
      </c>
      <c r="J481" s="232"/>
      <c r="K481" s="234"/>
      <c r="L481" s="235"/>
      <c r="M481" s="233"/>
      <c r="N481" s="236"/>
      <c r="O481" s="224" t="str">
        <f>IF(GLOBAL_DATA[[#This Row],[Target scope]]="","",INDEX(DATA_TargetStatusChoice[Target_Status_Choice],MATCH(GLOBAL_DATA[[#This Row],[Target scope]],DATA_TargetStatusChoice[Value],1)))</f>
        <v>NOT APPLICABLE</v>
      </c>
      <c r="P481" s="237" t="s">
        <v>427</v>
      </c>
      <c r="Q481" s="238"/>
      <c r="R481" s="250" t="s">
        <v>469</v>
      </c>
      <c r="S481" s="251"/>
      <c r="T481" s="251" t="s">
        <v>386</v>
      </c>
      <c r="U481" s="252"/>
      <c r="V481" s="239" t="s">
        <v>430</v>
      </c>
      <c r="W481" s="240" t="s">
        <v>924</v>
      </c>
      <c r="X481" s="241" t="s">
        <v>562</v>
      </c>
      <c r="Y481" s="241" t="s">
        <v>562</v>
      </c>
      <c r="Z481" s="241" t="s">
        <v>562</v>
      </c>
      <c r="AA481" s="242">
        <f>SUM(GLOBAL_DATA[[#This Row],[Initial 2020]],GLOBAL_DATA[[#This Row],[Initial 2021]],GLOBAL_DATA[[#This Row],[Initial 2022]],GLOBAL_DATA[[#This Row],[Initial 2023]])</f>
        <v>0</v>
      </c>
      <c r="AB481" s="243">
        <f>SUM(GLOBAL_DATA[[#This Row],[Reestimated 2020]],GLOBAL_DATA[[#This Row],[Reestimated 2021]],GLOBAL_DATA[[#This Row],[Reestimated 2022]],GLOBAL_DATA[[#This Row],[Reestimated 2023]])</f>
        <v>0</v>
      </c>
      <c r="AC481" s="244">
        <f>SUM(GLOBAL_DATA[[#This Row],[Spent 2020]],GLOBAL_DATA[[#This Row],[Spent 2021]],GLOBAL_DATA[[#This Row],[Spent 2022]],GLOBAL_DATA[[#This Row],[Spent 2023]])</f>
        <v>0</v>
      </c>
      <c r="AD481" s="245" t="s">
        <v>562</v>
      </c>
      <c r="AE481" s="246" t="s">
        <v>562</v>
      </c>
      <c r="AF481" s="247" t="s">
        <v>562</v>
      </c>
      <c r="AG481" s="246" t="s">
        <v>562</v>
      </c>
      <c r="AH481" s="246" t="s">
        <v>562</v>
      </c>
      <c r="AI481" s="246" t="s">
        <v>562</v>
      </c>
      <c r="AJ481" s="245" t="s">
        <v>562</v>
      </c>
      <c r="AK481" s="246" t="s">
        <v>562</v>
      </c>
      <c r="AL481" s="247" t="s">
        <v>562</v>
      </c>
      <c r="AM481" s="246" t="s">
        <v>562</v>
      </c>
      <c r="AN481" s="246" t="s">
        <v>562</v>
      </c>
      <c r="AO481" s="248" t="s">
        <v>562</v>
      </c>
      <c r="AP481" s="249" t="s">
        <v>933</v>
      </c>
      <c r="AQ481" s="249" t="s">
        <v>933</v>
      </c>
      <c r="AR481" s="162" t="str">
        <f>IF(GLOBAL_DATA[[#This Row],[Target scope]]&lt;&gt;Target_Not_Applicable,GLOBAL_DATA[[#This Row],[Target scope]]*GLOBAL_DATA[[#This Row],[Implementation progress rate]],"")</f>
        <v/>
      </c>
      <c r="AS481" s="180">
        <f>IF(OR(GLOBAL_DATA[[#This Row],[Status]]=DATA!$J$6,GLOBAL_DATA[[#This Row],[Status]]=DATA!$J$7,GLOBAL_DATA[[#This Row],[Status]]=DATA!$J$8),1,0)</f>
        <v>0</v>
      </c>
      <c r="AT481" s="181" t="str">
        <f>IF(GLOBAL_DATA[[#This Row],[Status]]=Status_No_Project,"",MAX(GLOBAL_DATA[[#This Row],[Initial end]],GLOBAL_DATA[[#This Row],[Re-estimated end]],43831))</f>
        <v/>
      </c>
      <c r="AU4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1" s="222">
        <f>IF(GLOBAL_DATA[[#This Row],[Target scope]]&lt;&gt;Target_Not_Applicable,COUNTBLANK(GLOBAL_DATA[[#This Row],[Target scope]:[Target justification (if&lt;100%)]]),0)+IF(GLOBAL_DATA[[#This Row],[Status]]&lt;&gt;Status_No_Project,COUNTBLANK(GLOBAL_DATA[[#This Row],[Implementation progress rate]:[CISO assessment]]),0)</f>
        <v>0</v>
      </c>
      <c r="AW481" s="45">
        <f>SUBTOTAL(103,GLOBAL_DATA[[#This Row],[BU]])</f>
        <v>0</v>
      </c>
    </row>
    <row r="482" spans="1:49" ht="25.5" hidden="1" x14ac:dyDescent="0.25">
      <c r="A482" s="222" t="s">
        <v>40</v>
      </c>
      <c r="B482" s="223" t="s">
        <v>894</v>
      </c>
      <c r="C482" s="223" t="s">
        <v>45</v>
      </c>
      <c r="D482" s="231" t="s">
        <v>736</v>
      </c>
      <c r="E482" s="232" t="s">
        <v>7</v>
      </c>
      <c r="F482" s="232"/>
      <c r="G482" s="233"/>
      <c r="H482" s="221"/>
      <c r="I482" s="231" t="s">
        <v>637</v>
      </c>
      <c r="J482" s="232"/>
      <c r="K482" s="234"/>
      <c r="L482" s="235"/>
      <c r="M482" s="233"/>
      <c r="N482" s="236"/>
      <c r="O482" s="224" t="str">
        <f>IF(GLOBAL_DATA[[#This Row],[Target scope]]="","",INDEX(DATA_TargetStatusChoice[Target_Status_Choice],MATCH(GLOBAL_DATA[[#This Row],[Target scope]],DATA_TargetStatusChoice[Value],1)))</f>
        <v>NOT APPLICABLE</v>
      </c>
      <c r="P482" s="237" t="s">
        <v>427</v>
      </c>
      <c r="Q482" s="238"/>
      <c r="R482" s="250" t="s">
        <v>469</v>
      </c>
      <c r="S482" s="251"/>
      <c r="T482" s="251" t="s">
        <v>386</v>
      </c>
      <c r="U482" s="252"/>
      <c r="V482" s="239" t="s">
        <v>430</v>
      </c>
      <c r="W482" s="240" t="s">
        <v>924</v>
      </c>
      <c r="X482" s="241" t="s">
        <v>562</v>
      </c>
      <c r="Y482" s="241" t="s">
        <v>562</v>
      </c>
      <c r="Z482" s="241" t="s">
        <v>562</v>
      </c>
      <c r="AA482" s="242">
        <f>SUM(GLOBAL_DATA[[#This Row],[Initial 2020]],GLOBAL_DATA[[#This Row],[Initial 2021]],GLOBAL_DATA[[#This Row],[Initial 2022]],GLOBAL_DATA[[#This Row],[Initial 2023]])</f>
        <v>19</v>
      </c>
      <c r="AB482" s="243">
        <f>SUM(GLOBAL_DATA[[#This Row],[Reestimated 2020]],GLOBAL_DATA[[#This Row],[Reestimated 2021]],GLOBAL_DATA[[#This Row],[Reestimated 2022]],GLOBAL_DATA[[#This Row],[Reestimated 2023]])</f>
        <v>0</v>
      </c>
      <c r="AC482" s="244">
        <f>SUM(GLOBAL_DATA[[#This Row],[Spent 2020]],GLOBAL_DATA[[#This Row],[Spent 2021]],GLOBAL_DATA[[#This Row],[Spent 2022]],GLOBAL_DATA[[#This Row],[Spent 2023]])</f>
        <v>0</v>
      </c>
      <c r="AD482" s="245" t="s">
        <v>562</v>
      </c>
      <c r="AE482" s="246" t="s">
        <v>562</v>
      </c>
      <c r="AF482" s="247" t="s">
        <v>562</v>
      </c>
      <c r="AG482" s="246">
        <v>19</v>
      </c>
      <c r="AH482" s="246">
        <v>0</v>
      </c>
      <c r="AI482" s="246">
        <v>0</v>
      </c>
      <c r="AJ482" s="245" t="s">
        <v>562</v>
      </c>
      <c r="AK482" s="246" t="s">
        <v>562</v>
      </c>
      <c r="AL482" s="247" t="s">
        <v>562</v>
      </c>
      <c r="AM482" s="246" t="s">
        <v>562</v>
      </c>
      <c r="AN482" s="246" t="s">
        <v>562</v>
      </c>
      <c r="AO482" s="248" t="s">
        <v>562</v>
      </c>
      <c r="AP482" s="249" t="s">
        <v>933</v>
      </c>
      <c r="AQ482" s="249" t="s">
        <v>933</v>
      </c>
      <c r="AR482" s="162" t="str">
        <f>IF(GLOBAL_DATA[[#This Row],[Target scope]]&lt;&gt;Target_Not_Applicable,GLOBAL_DATA[[#This Row],[Target scope]]*GLOBAL_DATA[[#This Row],[Implementation progress rate]],"")</f>
        <v/>
      </c>
      <c r="AS482" s="180">
        <f>IF(OR(GLOBAL_DATA[[#This Row],[Status]]=DATA!$J$6,GLOBAL_DATA[[#This Row],[Status]]=DATA!$J$7,GLOBAL_DATA[[#This Row],[Status]]=DATA!$J$8),1,0)</f>
        <v>0</v>
      </c>
      <c r="AT482" s="181" t="str">
        <f>IF(GLOBAL_DATA[[#This Row],[Status]]=Status_No_Project,"",MAX(GLOBAL_DATA[[#This Row],[Initial end]],GLOBAL_DATA[[#This Row],[Re-estimated end]],43831))</f>
        <v/>
      </c>
      <c r="AU4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2" s="222">
        <f>IF(GLOBAL_DATA[[#This Row],[Target scope]]&lt;&gt;Target_Not_Applicable,COUNTBLANK(GLOBAL_DATA[[#This Row],[Target scope]:[Target justification (if&lt;100%)]]),0)+IF(GLOBAL_DATA[[#This Row],[Status]]&lt;&gt;Status_No_Project,COUNTBLANK(GLOBAL_DATA[[#This Row],[Implementation progress rate]:[CISO assessment]]),0)</f>
        <v>0</v>
      </c>
      <c r="AW482" s="45">
        <f>SUBTOTAL(103,GLOBAL_DATA[[#This Row],[BU]])</f>
        <v>0</v>
      </c>
    </row>
    <row r="483" spans="1:49" ht="38.25" hidden="1" x14ac:dyDescent="0.25">
      <c r="A483" s="222" t="s">
        <v>40</v>
      </c>
      <c r="B483" s="223" t="s">
        <v>894</v>
      </c>
      <c r="C483" s="223" t="s">
        <v>45</v>
      </c>
      <c r="D483" s="231" t="s">
        <v>737</v>
      </c>
      <c r="E483" s="232" t="s">
        <v>7</v>
      </c>
      <c r="F483" s="232"/>
      <c r="G483" s="233"/>
      <c r="H483" s="221"/>
      <c r="I483" s="231" t="s">
        <v>568</v>
      </c>
      <c r="J483" s="232"/>
      <c r="K483" s="234"/>
      <c r="L483" s="235"/>
      <c r="M483" s="233"/>
      <c r="N483" s="236"/>
      <c r="O483" s="224" t="str">
        <f>IF(GLOBAL_DATA[[#This Row],[Target scope]]="","",INDEX(DATA_TargetStatusChoice[Target_Status_Choice],MATCH(GLOBAL_DATA[[#This Row],[Target scope]],DATA_TargetStatusChoice[Value],1)))</f>
        <v>FULL IMPLEMENTATION</v>
      </c>
      <c r="P483" s="237">
        <v>1</v>
      </c>
      <c r="Q483" s="238"/>
      <c r="R483" s="250" t="s">
        <v>32</v>
      </c>
      <c r="S483" s="251">
        <v>0.2</v>
      </c>
      <c r="T483" s="251" t="s">
        <v>386</v>
      </c>
      <c r="U483" s="252"/>
      <c r="V483" s="239" t="s">
        <v>430</v>
      </c>
      <c r="W483" s="240" t="s">
        <v>924</v>
      </c>
      <c r="X483" s="241" t="s">
        <v>562</v>
      </c>
      <c r="Y483" s="241" t="s">
        <v>562</v>
      </c>
      <c r="Z483" s="241" t="s">
        <v>562</v>
      </c>
      <c r="AA483" s="242">
        <f>SUM(GLOBAL_DATA[[#This Row],[Initial 2020]],GLOBAL_DATA[[#This Row],[Initial 2021]],GLOBAL_DATA[[#This Row],[Initial 2022]],GLOBAL_DATA[[#This Row],[Initial 2023]])</f>
        <v>0</v>
      </c>
      <c r="AB483" s="243">
        <f>SUM(GLOBAL_DATA[[#This Row],[Reestimated 2020]],GLOBAL_DATA[[#This Row],[Reestimated 2021]],GLOBAL_DATA[[#This Row],[Reestimated 2022]],GLOBAL_DATA[[#This Row],[Reestimated 2023]])</f>
        <v>0</v>
      </c>
      <c r="AC483" s="244">
        <f>SUM(GLOBAL_DATA[[#This Row],[Spent 2020]],GLOBAL_DATA[[#This Row],[Spent 2021]],GLOBAL_DATA[[#This Row],[Spent 2022]],GLOBAL_DATA[[#This Row],[Spent 2023]])</f>
        <v>0</v>
      </c>
      <c r="AD483" s="245">
        <v>0</v>
      </c>
      <c r="AE483" s="246">
        <v>0</v>
      </c>
      <c r="AF483" s="247">
        <v>0</v>
      </c>
      <c r="AG483" s="246">
        <v>0</v>
      </c>
      <c r="AH483" s="246">
        <v>0</v>
      </c>
      <c r="AI483" s="246">
        <v>0</v>
      </c>
      <c r="AJ483" s="245">
        <v>0</v>
      </c>
      <c r="AK483" s="246">
        <v>0</v>
      </c>
      <c r="AL483" s="247">
        <v>0</v>
      </c>
      <c r="AM483" s="246">
        <v>0</v>
      </c>
      <c r="AN483" s="246">
        <v>0</v>
      </c>
      <c r="AO483" s="248">
        <v>0</v>
      </c>
      <c r="AP483" s="249" t="s">
        <v>933</v>
      </c>
      <c r="AQ483" s="249" t="s">
        <v>933</v>
      </c>
      <c r="AR483" s="162">
        <f>IF(GLOBAL_DATA[[#This Row],[Target scope]]&lt;&gt;Target_Not_Applicable,GLOBAL_DATA[[#This Row],[Target scope]]*GLOBAL_DATA[[#This Row],[Implementation progress rate]],"")</f>
        <v>0.2</v>
      </c>
      <c r="AS483" s="180">
        <f>IF(OR(GLOBAL_DATA[[#This Row],[Status]]=DATA!$J$6,GLOBAL_DATA[[#This Row],[Status]]=DATA!$J$7,GLOBAL_DATA[[#This Row],[Status]]=DATA!$J$8),1,0)</f>
        <v>0</v>
      </c>
      <c r="AT483" s="181">
        <f>IF(GLOBAL_DATA[[#This Row],[Status]]=Status_No_Project,"",MAX(GLOBAL_DATA[[#This Row],[Initial end]],GLOBAL_DATA[[#This Row],[Re-estimated end]],43831))</f>
        <v>43831</v>
      </c>
      <c r="AU4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3" s="222">
        <f>IF(GLOBAL_DATA[[#This Row],[Target scope]]&lt;&gt;Target_Not_Applicable,COUNTBLANK(GLOBAL_DATA[[#This Row],[Target scope]:[Target justification (if&lt;100%)]]),0)+IF(GLOBAL_DATA[[#This Row],[Status]]&lt;&gt;Status_No_Project,COUNTBLANK(GLOBAL_DATA[[#This Row],[Implementation progress rate]:[CISO assessment]]),0)</f>
        <v>1</v>
      </c>
      <c r="AW483" s="45">
        <f>SUBTOTAL(103,GLOBAL_DATA[[#This Row],[BU]])</f>
        <v>0</v>
      </c>
    </row>
    <row r="484" spans="1:49" ht="38.25" hidden="1" x14ac:dyDescent="0.25">
      <c r="A484" s="222" t="s">
        <v>40</v>
      </c>
      <c r="B484" s="223" t="s">
        <v>894</v>
      </c>
      <c r="C484" s="223" t="s">
        <v>45</v>
      </c>
      <c r="D484" s="231" t="s">
        <v>738</v>
      </c>
      <c r="E484" s="232" t="s">
        <v>7</v>
      </c>
      <c r="F484" s="232"/>
      <c r="G484" s="233"/>
      <c r="H484" s="221"/>
      <c r="I484" s="231" t="s">
        <v>571</v>
      </c>
      <c r="J484" s="232"/>
      <c r="K484" s="234"/>
      <c r="L484" s="235"/>
      <c r="M484" s="233"/>
      <c r="N484" s="236"/>
      <c r="O484" s="224" t="str">
        <f>IF(GLOBAL_DATA[[#This Row],[Target scope]]="","",INDEX(DATA_TargetStatusChoice[Target_Status_Choice],MATCH(GLOBAL_DATA[[#This Row],[Target scope]],DATA_TargetStatusChoice[Value],1)))</f>
        <v>FULL IMPLEMENTATION</v>
      </c>
      <c r="P484" s="237">
        <v>1</v>
      </c>
      <c r="Q484" s="238"/>
      <c r="R484" s="250" t="s">
        <v>31</v>
      </c>
      <c r="S484" s="251">
        <v>0</v>
      </c>
      <c r="T484" s="251" t="s">
        <v>386</v>
      </c>
      <c r="U484" s="252"/>
      <c r="V484" s="239" t="s">
        <v>430</v>
      </c>
      <c r="W484" s="240" t="s">
        <v>39</v>
      </c>
      <c r="X484" s="241">
        <v>44195</v>
      </c>
      <c r="Y484" s="241">
        <v>44560</v>
      </c>
      <c r="Z484" s="241" t="s">
        <v>562</v>
      </c>
      <c r="AA484" s="242">
        <f>SUM(GLOBAL_DATA[[#This Row],[Initial 2020]],GLOBAL_DATA[[#This Row],[Initial 2021]],GLOBAL_DATA[[#This Row],[Initial 2022]],GLOBAL_DATA[[#This Row],[Initial 2023]])</f>
        <v>4</v>
      </c>
      <c r="AB484" s="243">
        <f>SUM(GLOBAL_DATA[[#This Row],[Reestimated 2020]],GLOBAL_DATA[[#This Row],[Reestimated 2021]],GLOBAL_DATA[[#This Row],[Reestimated 2022]],GLOBAL_DATA[[#This Row],[Reestimated 2023]])</f>
        <v>5</v>
      </c>
      <c r="AC484" s="244">
        <f>SUM(GLOBAL_DATA[[#This Row],[Spent 2020]],GLOBAL_DATA[[#This Row],[Spent 2021]],GLOBAL_DATA[[#This Row],[Spent 2022]],GLOBAL_DATA[[#This Row],[Spent 2023]])</f>
        <v>0</v>
      </c>
      <c r="AD484" s="245">
        <v>0</v>
      </c>
      <c r="AE484" s="246">
        <v>0</v>
      </c>
      <c r="AF484" s="247">
        <v>0</v>
      </c>
      <c r="AG484" s="246">
        <v>4</v>
      </c>
      <c r="AH484" s="246">
        <v>0</v>
      </c>
      <c r="AI484" s="246">
        <v>0</v>
      </c>
      <c r="AJ484" s="245">
        <v>0</v>
      </c>
      <c r="AK484" s="246">
        <v>5</v>
      </c>
      <c r="AL484" s="247">
        <v>0</v>
      </c>
      <c r="AM484" s="246">
        <v>0</v>
      </c>
      <c r="AN484" s="246">
        <v>0</v>
      </c>
      <c r="AO484" s="248">
        <v>0</v>
      </c>
      <c r="AP484" s="249" t="s">
        <v>933</v>
      </c>
      <c r="AQ484" s="249" t="s">
        <v>933</v>
      </c>
      <c r="AR484" s="162">
        <f>IF(GLOBAL_DATA[[#This Row],[Target scope]]&lt;&gt;Target_Not_Applicable,GLOBAL_DATA[[#This Row],[Target scope]]*GLOBAL_DATA[[#This Row],[Implementation progress rate]],"")</f>
        <v>0</v>
      </c>
      <c r="AS484" s="180">
        <f>IF(OR(GLOBAL_DATA[[#This Row],[Status]]=DATA!$J$6,GLOBAL_DATA[[#This Row],[Status]]=DATA!$J$7,GLOBAL_DATA[[#This Row],[Status]]=DATA!$J$8),1,0)</f>
        <v>0</v>
      </c>
      <c r="AT484" s="181">
        <f>IF(GLOBAL_DATA[[#This Row],[Status]]=Status_No_Project,"",MAX(GLOBAL_DATA[[#This Row],[Initial end]],GLOBAL_DATA[[#This Row],[Re-estimated end]],43831))</f>
        <v>44560</v>
      </c>
      <c r="AU4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4" s="222">
        <f>IF(GLOBAL_DATA[[#This Row],[Target scope]]&lt;&gt;Target_Not_Applicable,COUNTBLANK(GLOBAL_DATA[[#This Row],[Target scope]:[Target justification (if&lt;100%)]]),0)+IF(GLOBAL_DATA[[#This Row],[Status]]&lt;&gt;Status_No_Project,COUNTBLANK(GLOBAL_DATA[[#This Row],[Implementation progress rate]:[CISO assessment]]),0)</f>
        <v>1</v>
      </c>
      <c r="AW484" s="45">
        <f>SUBTOTAL(103,GLOBAL_DATA[[#This Row],[BU]])</f>
        <v>0</v>
      </c>
    </row>
    <row r="485" spans="1:49" ht="25.5" hidden="1" x14ac:dyDescent="0.25">
      <c r="A485" s="222" t="s">
        <v>40</v>
      </c>
      <c r="B485" s="223" t="s">
        <v>894</v>
      </c>
      <c r="C485" s="223" t="s">
        <v>45</v>
      </c>
      <c r="D485" s="231" t="s">
        <v>739</v>
      </c>
      <c r="E485" s="232" t="s">
        <v>7</v>
      </c>
      <c r="F485" s="232"/>
      <c r="G485" s="233"/>
      <c r="H485" s="221"/>
      <c r="I485" s="231" t="s">
        <v>578</v>
      </c>
      <c r="J485" s="232"/>
      <c r="K485" s="234"/>
      <c r="L485" s="235"/>
      <c r="M485" s="233"/>
      <c r="N485" s="236"/>
      <c r="O485" s="224" t="str">
        <f>IF(GLOBAL_DATA[[#This Row],[Target scope]]="","",INDEX(DATA_TargetStatusChoice[Target_Status_Choice],MATCH(GLOBAL_DATA[[#This Row],[Target scope]],DATA_TargetStatusChoice[Value],1)))</f>
        <v>NOT APPLICABLE</v>
      </c>
      <c r="P485" s="237" t="s">
        <v>427</v>
      </c>
      <c r="Q485" s="238"/>
      <c r="R485" s="250" t="s">
        <v>469</v>
      </c>
      <c r="S485" s="251"/>
      <c r="T485" s="251" t="s">
        <v>386</v>
      </c>
      <c r="U485" s="252"/>
      <c r="V485" s="239" t="s">
        <v>430</v>
      </c>
      <c r="W485" s="240" t="s">
        <v>924</v>
      </c>
      <c r="X485" s="241" t="s">
        <v>562</v>
      </c>
      <c r="Y485" s="241" t="s">
        <v>562</v>
      </c>
      <c r="Z485" s="241" t="s">
        <v>562</v>
      </c>
      <c r="AA485" s="242">
        <f>SUM(GLOBAL_DATA[[#This Row],[Initial 2020]],GLOBAL_DATA[[#This Row],[Initial 2021]],GLOBAL_DATA[[#This Row],[Initial 2022]],GLOBAL_DATA[[#This Row],[Initial 2023]])</f>
        <v>0</v>
      </c>
      <c r="AB485" s="243">
        <f>SUM(GLOBAL_DATA[[#This Row],[Reestimated 2020]],GLOBAL_DATA[[#This Row],[Reestimated 2021]],GLOBAL_DATA[[#This Row],[Reestimated 2022]],GLOBAL_DATA[[#This Row],[Reestimated 2023]])</f>
        <v>0</v>
      </c>
      <c r="AC485" s="244">
        <f>SUM(GLOBAL_DATA[[#This Row],[Spent 2020]],GLOBAL_DATA[[#This Row],[Spent 2021]],GLOBAL_DATA[[#This Row],[Spent 2022]],GLOBAL_DATA[[#This Row],[Spent 2023]])</f>
        <v>0</v>
      </c>
      <c r="AD485" s="245" t="s">
        <v>562</v>
      </c>
      <c r="AE485" s="246" t="s">
        <v>562</v>
      </c>
      <c r="AF485" s="247" t="s">
        <v>562</v>
      </c>
      <c r="AG485" s="246" t="s">
        <v>562</v>
      </c>
      <c r="AH485" s="246" t="s">
        <v>562</v>
      </c>
      <c r="AI485" s="246" t="s">
        <v>562</v>
      </c>
      <c r="AJ485" s="245" t="s">
        <v>562</v>
      </c>
      <c r="AK485" s="246" t="s">
        <v>562</v>
      </c>
      <c r="AL485" s="247" t="s">
        <v>562</v>
      </c>
      <c r="AM485" s="246" t="s">
        <v>562</v>
      </c>
      <c r="AN485" s="246" t="s">
        <v>562</v>
      </c>
      <c r="AO485" s="248" t="s">
        <v>562</v>
      </c>
      <c r="AP485" s="249" t="s">
        <v>933</v>
      </c>
      <c r="AQ485" s="249" t="s">
        <v>933</v>
      </c>
      <c r="AR485" s="162" t="str">
        <f>IF(GLOBAL_DATA[[#This Row],[Target scope]]&lt;&gt;Target_Not_Applicable,GLOBAL_DATA[[#This Row],[Target scope]]*GLOBAL_DATA[[#This Row],[Implementation progress rate]],"")</f>
        <v/>
      </c>
      <c r="AS485" s="180">
        <f>IF(OR(GLOBAL_DATA[[#This Row],[Status]]=DATA!$J$6,GLOBAL_DATA[[#This Row],[Status]]=DATA!$J$7,GLOBAL_DATA[[#This Row],[Status]]=DATA!$J$8),1,0)</f>
        <v>0</v>
      </c>
      <c r="AT485" s="181" t="str">
        <f>IF(GLOBAL_DATA[[#This Row],[Status]]=Status_No_Project,"",MAX(GLOBAL_DATA[[#This Row],[Initial end]],GLOBAL_DATA[[#This Row],[Re-estimated end]],43831))</f>
        <v/>
      </c>
      <c r="AU4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5" s="222">
        <f>IF(GLOBAL_DATA[[#This Row],[Target scope]]&lt;&gt;Target_Not_Applicable,COUNTBLANK(GLOBAL_DATA[[#This Row],[Target scope]:[Target justification (if&lt;100%)]]),0)+IF(GLOBAL_DATA[[#This Row],[Status]]&lt;&gt;Status_No_Project,COUNTBLANK(GLOBAL_DATA[[#This Row],[Implementation progress rate]:[CISO assessment]]),0)</f>
        <v>0</v>
      </c>
      <c r="AW485" s="45">
        <f>SUBTOTAL(103,GLOBAL_DATA[[#This Row],[BU]])</f>
        <v>0</v>
      </c>
    </row>
    <row r="486" spans="1:49" ht="38.25" hidden="1" x14ac:dyDescent="0.25">
      <c r="A486" s="222" t="s">
        <v>40</v>
      </c>
      <c r="B486" s="223" t="s">
        <v>894</v>
      </c>
      <c r="C486" s="223" t="s">
        <v>45</v>
      </c>
      <c r="D486" s="231" t="s">
        <v>740</v>
      </c>
      <c r="E486" s="232" t="s">
        <v>7</v>
      </c>
      <c r="F486" s="232"/>
      <c r="G486" s="233"/>
      <c r="H486" s="221"/>
      <c r="I486" s="231" t="s">
        <v>571</v>
      </c>
      <c r="J486" s="232"/>
      <c r="K486" s="234"/>
      <c r="L486" s="235"/>
      <c r="M486" s="233"/>
      <c r="N486" s="236"/>
      <c r="O486" s="224" t="str">
        <f>IF(GLOBAL_DATA[[#This Row],[Target scope]]="","",INDEX(DATA_TargetStatusChoice[Target_Status_Choice],MATCH(GLOBAL_DATA[[#This Row],[Target scope]],DATA_TargetStatusChoice[Value],1)))</f>
        <v>FULL IMPLEMENTATION</v>
      </c>
      <c r="P486" s="237">
        <v>1</v>
      </c>
      <c r="Q486" s="238"/>
      <c r="R486" s="250" t="s">
        <v>32</v>
      </c>
      <c r="S486" s="251">
        <v>0.6</v>
      </c>
      <c r="T486" s="251" t="s">
        <v>386</v>
      </c>
      <c r="U486" s="252"/>
      <c r="V486" s="239" t="s">
        <v>430</v>
      </c>
      <c r="W486" s="240" t="s">
        <v>921</v>
      </c>
      <c r="X486" s="241">
        <v>43831</v>
      </c>
      <c r="Y486" s="241">
        <v>44195</v>
      </c>
      <c r="Z486" s="241" t="s">
        <v>562</v>
      </c>
      <c r="AA486" s="242">
        <f>SUM(GLOBAL_DATA[[#This Row],[Initial 2020]],GLOBAL_DATA[[#This Row],[Initial 2021]],GLOBAL_DATA[[#This Row],[Initial 2022]],GLOBAL_DATA[[#This Row],[Initial 2023]])</f>
        <v>19</v>
      </c>
      <c r="AB486" s="243">
        <f>SUM(GLOBAL_DATA[[#This Row],[Reestimated 2020]],GLOBAL_DATA[[#This Row],[Reestimated 2021]],GLOBAL_DATA[[#This Row],[Reestimated 2022]],GLOBAL_DATA[[#This Row],[Reestimated 2023]])</f>
        <v>0</v>
      </c>
      <c r="AC486" s="244">
        <f>SUM(GLOBAL_DATA[[#This Row],[Spent 2020]],GLOBAL_DATA[[#This Row],[Spent 2021]],GLOBAL_DATA[[#This Row],[Spent 2022]],GLOBAL_DATA[[#This Row],[Spent 2023]])</f>
        <v>0</v>
      </c>
      <c r="AD486" s="245">
        <v>0</v>
      </c>
      <c r="AE486" s="246">
        <v>0</v>
      </c>
      <c r="AF486" s="247">
        <v>0</v>
      </c>
      <c r="AG486" s="246">
        <v>19</v>
      </c>
      <c r="AH486" s="246">
        <v>0</v>
      </c>
      <c r="AI486" s="246">
        <v>0</v>
      </c>
      <c r="AJ486" s="245">
        <v>0</v>
      </c>
      <c r="AK486" s="246">
        <v>0</v>
      </c>
      <c r="AL486" s="247">
        <v>0</v>
      </c>
      <c r="AM486" s="246">
        <v>0</v>
      </c>
      <c r="AN486" s="246">
        <v>0</v>
      </c>
      <c r="AO486" s="248">
        <v>0</v>
      </c>
      <c r="AP486" s="249" t="s">
        <v>933</v>
      </c>
      <c r="AQ486" s="249" t="s">
        <v>933</v>
      </c>
      <c r="AR486" s="162">
        <f>IF(GLOBAL_DATA[[#This Row],[Target scope]]&lt;&gt;Target_Not_Applicable,GLOBAL_DATA[[#This Row],[Target scope]]*GLOBAL_DATA[[#This Row],[Implementation progress rate]],"")</f>
        <v>0.6</v>
      </c>
      <c r="AS486" s="180">
        <f>IF(OR(GLOBAL_DATA[[#This Row],[Status]]=DATA!$J$6,GLOBAL_DATA[[#This Row],[Status]]=DATA!$J$7,GLOBAL_DATA[[#This Row],[Status]]=DATA!$J$8),1,0)</f>
        <v>0</v>
      </c>
      <c r="AT486" s="181">
        <f>IF(GLOBAL_DATA[[#This Row],[Status]]=Status_No_Project,"",MAX(GLOBAL_DATA[[#This Row],[Initial end]],GLOBAL_DATA[[#This Row],[Re-estimated end]],43831))</f>
        <v>44195</v>
      </c>
      <c r="AU4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6" s="222">
        <f>IF(GLOBAL_DATA[[#This Row],[Target scope]]&lt;&gt;Target_Not_Applicable,COUNTBLANK(GLOBAL_DATA[[#This Row],[Target scope]:[Target justification (if&lt;100%)]]),0)+IF(GLOBAL_DATA[[#This Row],[Status]]&lt;&gt;Status_No_Project,COUNTBLANK(GLOBAL_DATA[[#This Row],[Implementation progress rate]:[CISO assessment]]),0)</f>
        <v>1</v>
      </c>
      <c r="AW486" s="45">
        <f>SUBTOTAL(103,GLOBAL_DATA[[#This Row],[BU]])</f>
        <v>0</v>
      </c>
    </row>
    <row r="487" spans="1:49" ht="25.5" hidden="1" x14ac:dyDescent="0.25">
      <c r="A487" s="222" t="s">
        <v>40</v>
      </c>
      <c r="B487" s="223" t="s">
        <v>894</v>
      </c>
      <c r="C487" s="223" t="s">
        <v>45</v>
      </c>
      <c r="D487" s="231" t="s">
        <v>741</v>
      </c>
      <c r="E487" s="232" t="s">
        <v>7</v>
      </c>
      <c r="F487" s="232"/>
      <c r="G487" s="233"/>
      <c r="H487" s="221"/>
      <c r="I487" s="231" t="s">
        <v>571</v>
      </c>
      <c r="J487" s="232"/>
      <c r="K487" s="234"/>
      <c r="L487" s="235"/>
      <c r="M487" s="233"/>
      <c r="N487" s="236"/>
      <c r="O487" s="224" t="str">
        <f>IF(GLOBAL_DATA[[#This Row],[Target scope]]="","",INDEX(DATA_TargetStatusChoice[Target_Status_Choice],MATCH(GLOBAL_DATA[[#This Row],[Target scope]],DATA_TargetStatusChoice[Value],1)))</f>
        <v>NOT APPLICABLE</v>
      </c>
      <c r="P487" s="237" t="s">
        <v>427</v>
      </c>
      <c r="Q487" s="238"/>
      <c r="R487" s="250" t="s">
        <v>469</v>
      </c>
      <c r="S487" s="251"/>
      <c r="T487" s="251" t="s">
        <v>386</v>
      </c>
      <c r="U487" s="252"/>
      <c r="V487" s="239" t="s">
        <v>430</v>
      </c>
      <c r="W487" s="240" t="s">
        <v>562</v>
      </c>
      <c r="X487" s="241" t="s">
        <v>562</v>
      </c>
      <c r="Y487" s="241" t="s">
        <v>562</v>
      </c>
      <c r="Z487" s="241" t="s">
        <v>562</v>
      </c>
      <c r="AA487" s="242">
        <f>SUM(GLOBAL_DATA[[#This Row],[Initial 2020]],GLOBAL_DATA[[#This Row],[Initial 2021]],GLOBAL_DATA[[#This Row],[Initial 2022]],GLOBAL_DATA[[#This Row],[Initial 2023]])</f>
        <v>0</v>
      </c>
      <c r="AB487" s="243">
        <f>SUM(GLOBAL_DATA[[#This Row],[Reestimated 2020]],GLOBAL_DATA[[#This Row],[Reestimated 2021]],GLOBAL_DATA[[#This Row],[Reestimated 2022]],GLOBAL_DATA[[#This Row],[Reestimated 2023]])</f>
        <v>0</v>
      </c>
      <c r="AC487" s="244">
        <f>SUM(GLOBAL_DATA[[#This Row],[Spent 2020]],GLOBAL_DATA[[#This Row],[Spent 2021]],GLOBAL_DATA[[#This Row],[Spent 2022]],GLOBAL_DATA[[#This Row],[Spent 2023]])</f>
        <v>0</v>
      </c>
      <c r="AD487" s="245">
        <v>0</v>
      </c>
      <c r="AE487" s="246">
        <v>0</v>
      </c>
      <c r="AF487" s="247">
        <v>0</v>
      </c>
      <c r="AG487" s="246">
        <v>0</v>
      </c>
      <c r="AH487" s="246">
        <v>0</v>
      </c>
      <c r="AI487" s="246">
        <v>0</v>
      </c>
      <c r="AJ487" s="245">
        <v>0</v>
      </c>
      <c r="AK487" s="246">
        <v>0</v>
      </c>
      <c r="AL487" s="247">
        <v>0</v>
      </c>
      <c r="AM487" s="246">
        <v>0</v>
      </c>
      <c r="AN487" s="246">
        <v>0</v>
      </c>
      <c r="AO487" s="248">
        <v>0</v>
      </c>
      <c r="AP487" s="249" t="s">
        <v>933</v>
      </c>
      <c r="AQ487" s="249" t="s">
        <v>933</v>
      </c>
      <c r="AR487" s="162" t="str">
        <f>IF(GLOBAL_DATA[[#This Row],[Target scope]]&lt;&gt;Target_Not_Applicable,GLOBAL_DATA[[#This Row],[Target scope]]*GLOBAL_DATA[[#This Row],[Implementation progress rate]],"")</f>
        <v/>
      </c>
      <c r="AS487" s="180">
        <f>IF(OR(GLOBAL_DATA[[#This Row],[Status]]=DATA!$J$6,GLOBAL_DATA[[#This Row],[Status]]=DATA!$J$7,GLOBAL_DATA[[#This Row],[Status]]=DATA!$J$8),1,0)</f>
        <v>0</v>
      </c>
      <c r="AT487" s="181" t="str">
        <f>IF(GLOBAL_DATA[[#This Row],[Status]]=Status_No_Project,"",MAX(GLOBAL_DATA[[#This Row],[Initial end]],GLOBAL_DATA[[#This Row],[Re-estimated end]],43831))</f>
        <v/>
      </c>
      <c r="AU4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7" s="222">
        <f>IF(GLOBAL_DATA[[#This Row],[Target scope]]&lt;&gt;Target_Not_Applicable,COUNTBLANK(GLOBAL_DATA[[#This Row],[Target scope]:[Target justification (if&lt;100%)]]),0)+IF(GLOBAL_DATA[[#This Row],[Status]]&lt;&gt;Status_No_Project,COUNTBLANK(GLOBAL_DATA[[#This Row],[Implementation progress rate]:[CISO assessment]]),0)</f>
        <v>0</v>
      </c>
      <c r="AW487" s="45">
        <f>SUBTOTAL(103,GLOBAL_DATA[[#This Row],[BU]])</f>
        <v>0</v>
      </c>
    </row>
    <row r="488" spans="1:49" ht="25.5" hidden="1" x14ac:dyDescent="0.25">
      <c r="A488" s="222" t="s">
        <v>40</v>
      </c>
      <c r="B488" s="223" t="s">
        <v>894</v>
      </c>
      <c r="C488" s="223" t="s">
        <v>45</v>
      </c>
      <c r="D488" s="231" t="s">
        <v>742</v>
      </c>
      <c r="E488" s="232" t="s">
        <v>7</v>
      </c>
      <c r="F488" s="232"/>
      <c r="G488" s="233"/>
      <c r="H488" s="221"/>
      <c r="I488" s="231" t="s">
        <v>571</v>
      </c>
      <c r="J488" s="232"/>
      <c r="K488" s="234"/>
      <c r="L488" s="235"/>
      <c r="M488" s="233"/>
      <c r="N488" s="236"/>
      <c r="O488" s="224" t="str">
        <f>IF(GLOBAL_DATA[[#This Row],[Target scope]]="","",INDEX(DATA_TargetStatusChoice[Target_Status_Choice],MATCH(GLOBAL_DATA[[#This Row],[Target scope]],DATA_TargetStatusChoice[Value],1)))</f>
        <v>NOT APPLICABLE</v>
      </c>
      <c r="P488" s="237" t="s">
        <v>427</v>
      </c>
      <c r="Q488" s="238"/>
      <c r="R488" s="250" t="s">
        <v>469</v>
      </c>
      <c r="S488" s="251"/>
      <c r="T488" s="251" t="s">
        <v>386</v>
      </c>
      <c r="U488" s="252"/>
      <c r="V488" s="239" t="s">
        <v>430</v>
      </c>
      <c r="W488" s="240" t="s">
        <v>562</v>
      </c>
      <c r="X488" s="241" t="s">
        <v>562</v>
      </c>
      <c r="Y488" s="241" t="s">
        <v>562</v>
      </c>
      <c r="Z488" s="241" t="s">
        <v>562</v>
      </c>
      <c r="AA488" s="242">
        <f>SUM(GLOBAL_DATA[[#This Row],[Initial 2020]],GLOBAL_DATA[[#This Row],[Initial 2021]],GLOBAL_DATA[[#This Row],[Initial 2022]],GLOBAL_DATA[[#This Row],[Initial 2023]])</f>
        <v>0</v>
      </c>
      <c r="AB488" s="243">
        <f>SUM(GLOBAL_DATA[[#This Row],[Reestimated 2020]],GLOBAL_DATA[[#This Row],[Reestimated 2021]],GLOBAL_DATA[[#This Row],[Reestimated 2022]],GLOBAL_DATA[[#This Row],[Reestimated 2023]])</f>
        <v>0</v>
      </c>
      <c r="AC488" s="244">
        <f>SUM(GLOBAL_DATA[[#This Row],[Spent 2020]],GLOBAL_DATA[[#This Row],[Spent 2021]],GLOBAL_DATA[[#This Row],[Spent 2022]],GLOBAL_DATA[[#This Row],[Spent 2023]])</f>
        <v>0</v>
      </c>
      <c r="AD488" s="245">
        <v>0</v>
      </c>
      <c r="AE488" s="246">
        <v>0</v>
      </c>
      <c r="AF488" s="247">
        <v>0</v>
      </c>
      <c r="AG488" s="246">
        <v>0</v>
      </c>
      <c r="AH488" s="246">
        <v>0</v>
      </c>
      <c r="AI488" s="246">
        <v>0</v>
      </c>
      <c r="AJ488" s="245">
        <v>0</v>
      </c>
      <c r="AK488" s="246">
        <v>0</v>
      </c>
      <c r="AL488" s="247">
        <v>0</v>
      </c>
      <c r="AM488" s="246">
        <v>0</v>
      </c>
      <c r="AN488" s="246">
        <v>0</v>
      </c>
      <c r="AO488" s="248">
        <v>0</v>
      </c>
      <c r="AP488" s="249" t="s">
        <v>933</v>
      </c>
      <c r="AQ488" s="249" t="s">
        <v>933</v>
      </c>
      <c r="AR488" s="162" t="str">
        <f>IF(GLOBAL_DATA[[#This Row],[Target scope]]&lt;&gt;Target_Not_Applicable,GLOBAL_DATA[[#This Row],[Target scope]]*GLOBAL_DATA[[#This Row],[Implementation progress rate]],"")</f>
        <v/>
      </c>
      <c r="AS488" s="180">
        <f>IF(OR(GLOBAL_DATA[[#This Row],[Status]]=DATA!$J$6,GLOBAL_DATA[[#This Row],[Status]]=DATA!$J$7,GLOBAL_DATA[[#This Row],[Status]]=DATA!$J$8),1,0)</f>
        <v>0</v>
      </c>
      <c r="AT488" s="181" t="str">
        <f>IF(GLOBAL_DATA[[#This Row],[Status]]=Status_No_Project,"",MAX(GLOBAL_DATA[[#This Row],[Initial end]],GLOBAL_DATA[[#This Row],[Re-estimated end]],43831))</f>
        <v/>
      </c>
      <c r="AU4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8" s="222">
        <f>IF(GLOBAL_DATA[[#This Row],[Target scope]]&lt;&gt;Target_Not_Applicable,COUNTBLANK(GLOBAL_DATA[[#This Row],[Target scope]:[Target justification (if&lt;100%)]]),0)+IF(GLOBAL_DATA[[#This Row],[Status]]&lt;&gt;Status_No_Project,COUNTBLANK(GLOBAL_DATA[[#This Row],[Implementation progress rate]:[CISO assessment]]),0)</f>
        <v>0</v>
      </c>
      <c r="AW488" s="45">
        <f>SUBTOTAL(103,GLOBAL_DATA[[#This Row],[BU]])</f>
        <v>0</v>
      </c>
    </row>
    <row r="489" spans="1:49" ht="38.25" hidden="1" x14ac:dyDescent="0.25">
      <c r="A489" s="222" t="s">
        <v>40</v>
      </c>
      <c r="B489" s="223" t="s">
        <v>894</v>
      </c>
      <c r="C489" s="223" t="s">
        <v>45</v>
      </c>
      <c r="D489" s="231" t="s">
        <v>743</v>
      </c>
      <c r="E489" s="232" t="s">
        <v>7</v>
      </c>
      <c r="F489" s="232"/>
      <c r="G489" s="233"/>
      <c r="H489" s="221"/>
      <c r="I489" s="231" t="s">
        <v>571</v>
      </c>
      <c r="J489" s="232"/>
      <c r="K489" s="234"/>
      <c r="L489" s="235"/>
      <c r="M489" s="233"/>
      <c r="N489" s="236"/>
      <c r="O489" s="224" t="str">
        <f>IF(GLOBAL_DATA[[#This Row],[Target scope]]="","",INDEX(DATA_TargetStatusChoice[Target_Status_Choice],MATCH(GLOBAL_DATA[[#This Row],[Target scope]],DATA_TargetStatusChoice[Value],1)))</f>
        <v>FULL IMPLEMENTATION</v>
      </c>
      <c r="P489" s="237">
        <v>1</v>
      </c>
      <c r="Q489" s="238"/>
      <c r="R489" s="250" t="s">
        <v>32</v>
      </c>
      <c r="S489" s="251">
        <v>0.4</v>
      </c>
      <c r="T489" s="251" t="s">
        <v>386</v>
      </c>
      <c r="U489" s="252"/>
      <c r="V489" s="239" t="s">
        <v>430</v>
      </c>
      <c r="W489" s="240" t="s">
        <v>921</v>
      </c>
      <c r="X489" s="241">
        <v>43831</v>
      </c>
      <c r="Y489" s="241">
        <v>45290</v>
      </c>
      <c r="Z489" s="241" t="s">
        <v>562</v>
      </c>
      <c r="AA489" s="242">
        <f>SUM(GLOBAL_DATA[[#This Row],[Initial 2020]],GLOBAL_DATA[[#This Row],[Initial 2021]],GLOBAL_DATA[[#This Row],[Initial 2022]],GLOBAL_DATA[[#This Row],[Initial 2023]])</f>
        <v>14</v>
      </c>
      <c r="AB489" s="243">
        <f>SUM(GLOBAL_DATA[[#This Row],[Reestimated 2020]],GLOBAL_DATA[[#This Row],[Reestimated 2021]],GLOBAL_DATA[[#This Row],[Reestimated 2022]],GLOBAL_DATA[[#This Row],[Reestimated 2023]])</f>
        <v>0</v>
      </c>
      <c r="AC489" s="244">
        <f>SUM(GLOBAL_DATA[[#This Row],[Spent 2020]],GLOBAL_DATA[[#This Row],[Spent 2021]],GLOBAL_DATA[[#This Row],[Spent 2022]],GLOBAL_DATA[[#This Row],[Spent 2023]])</f>
        <v>0</v>
      </c>
      <c r="AD489" s="245">
        <v>0</v>
      </c>
      <c r="AE489" s="246">
        <v>0</v>
      </c>
      <c r="AF489" s="247">
        <v>0</v>
      </c>
      <c r="AG489" s="246">
        <v>14</v>
      </c>
      <c r="AH489" s="246">
        <v>0</v>
      </c>
      <c r="AI489" s="246">
        <v>0</v>
      </c>
      <c r="AJ489" s="245">
        <v>0</v>
      </c>
      <c r="AK489" s="246">
        <v>0</v>
      </c>
      <c r="AL489" s="247">
        <v>0</v>
      </c>
      <c r="AM489" s="246">
        <v>0</v>
      </c>
      <c r="AN489" s="246">
        <v>0</v>
      </c>
      <c r="AO489" s="248">
        <v>0</v>
      </c>
      <c r="AP489" s="249" t="s">
        <v>933</v>
      </c>
      <c r="AQ489" s="249" t="s">
        <v>933</v>
      </c>
      <c r="AR489" s="162">
        <f>IF(GLOBAL_DATA[[#This Row],[Target scope]]&lt;&gt;Target_Not_Applicable,GLOBAL_DATA[[#This Row],[Target scope]]*GLOBAL_DATA[[#This Row],[Implementation progress rate]],"")</f>
        <v>0.4</v>
      </c>
      <c r="AS489" s="180">
        <f>IF(OR(GLOBAL_DATA[[#This Row],[Status]]=DATA!$J$6,GLOBAL_DATA[[#This Row],[Status]]=DATA!$J$7,GLOBAL_DATA[[#This Row],[Status]]=DATA!$J$8),1,0)</f>
        <v>0</v>
      </c>
      <c r="AT489" s="181">
        <f>IF(GLOBAL_DATA[[#This Row],[Status]]=Status_No_Project,"",MAX(GLOBAL_DATA[[#This Row],[Initial end]],GLOBAL_DATA[[#This Row],[Re-estimated end]],43831))</f>
        <v>45290</v>
      </c>
      <c r="AU4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9" s="222">
        <f>IF(GLOBAL_DATA[[#This Row],[Target scope]]&lt;&gt;Target_Not_Applicable,COUNTBLANK(GLOBAL_DATA[[#This Row],[Target scope]:[Target justification (if&lt;100%)]]),0)+IF(GLOBAL_DATA[[#This Row],[Status]]&lt;&gt;Status_No_Project,COUNTBLANK(GLOBAL_DATA[[#This Row],[Implementation progress rate]:[CISO assessment]]),0)</f>
        <v>1</v>
      </c>
      <c r="AW489" s="45">
        <f>SUBTOTAL(103,GLOBAL_DATA[[#This Row],[BU]])</f>
        <v>0</v>
      </c>
    </row>
    <row r="490" spans="1:49" ht="25.5" hidden="1" x14ac:dyDescent="0.25">
      <c r="A490" s="222" t="s">
        <v>40</v>
      </c>
      <c r="B490" s="223" t="s">
        <v>894</v>
      </c>
      <c r="C490" s="223" t="s">
        <v>45</v>
      </c>
      <c r="D490" s="231" t="s">
        <v>744</v>
      </c>
      <c r="E490" s="232" t="s">
        <v>7</v>
      </c>
      <c r="F490" s="232"/>
      <c r="G490" s="233"/>
      <c r="H490" s="221"/>
      <c r="I490" s="231" t="s">
        <v>571</v>
      </c>
      <c r="J490" s="232"/>
      <c r="K490" s="234"/>
      <c r="L490" s="235"/>
      <c r="M490" s="233"/>
      <c r="N490" s="236"/>
      <c r="O490" s="224" t="str">
        <f>IF(GLOBAL_DATA[[#This Row],[Target scope]]="","",INDEX(DATA_TargetStatusChoice[Target_Status_Choice],MATCH(GLOBAL_DATA[[#This Row],[Target scope]],DATA_TargetStatusChoice[Value],1)))</f>
        <v>NOT APPLICABLE</v>
      </c>
      <c r="P490" s="237" t="s">
        <v>427</v>
      </c>
      <c r="Q490" s="238"/>
      <c r="R490" s="250" t="s">
        <v>469</v>
      </c>
      <c r="S490" s="251"/>
      <c r="T490" s="251" t="s">
        <v>386</v>
      </c>
      <c r="U490" s="252"/>
      <c r="V490" s="239" t="s">
        <v>430</v>
      </c>
      <c r="W490" s="240" t="s">
        <v>562</v>
      </c>
      <c r="X490" s="241" t="s">
        <v>562</v>
      </c>
      <c r="Y490" s="241" t="s">
        <v>562</v>
      </c>
      <c r="Z490" s="241" t="s">
        <v>562</v>
      </c>
      <c r="AA490" s="242">
        <f>SUM(GLOBAL_DATA[[#This Row],[Initial 2020]],GLOBAL_DATA[[#This Row],[Initial 2021]],GLOBAL_DATA[[#This Row],[Initial 2022]],GLOBAL_DATA[[#This Row],[Initial 2023]])</f>
        <v>0</v>
      </c>
      <c r="AB490" s="243">
        <f>SUM(GLOBAL_DATA[[#This Row],[Reestimated 2020]],GLOBAL_DATA[[#This Row],[Reestimated 2021]],GLOBAL_DATA[[#This Row],[Reestimated 2022]],GLOBAL_DATA[[#This Row],[Reestimated 2023]])</f>
        <v>0</v>
      </c>
      <c r="AC490" s="244">
        <f>SUM(GLOBAL_DATA[[#This Row],[Spent 2020]],GLOBAL_DATA[[#This Row],[Spent 2021]],GLOBAL_DATA[[#This Row],[Spent 2022]],GLOBAL_DATA[[#This Row],[Spent 2023]])</f>
        <v>0</v>
      </c>
      <c r="AD490" s="245">
        <v>0</v>
      </c>
      <c r="AE490" s="246">
        <v>0</v>
      </c>
      <c r="AF490" s="247">
        <v>0</v>
      </c>
      <c r="AG490" s="246">
        <v>0</v>
      </c>
      <c r="AH490" s="246">
        <v>0</v>
      </c>
      <c r="AI490" s="246">
        <v>0</v>
      </c>
      <c r="AJ490" s="245">
        <v>0</v>
      </c>
      <c r="AK490" s="246">
        <v>0</v>
      </c>
      <c r="AL490" s="247">
        <v>0</v>
      </c>
      <c r="AM490" s="246">
        <v>0</v>
      </c>
      <c r="AN490" s="246">
        <v>0</v>
      </c>
      <c r="AO490" s="248">
        <v>0</v>
      </c>
      <c r="AP490" s="249" t="s">
        <v>933</v>
      </c>
      <c r="AQ490" s="249" t="s">
        <v>933</v>
      </c>
      <c r="AR490" s="162" t="str">
        <f>IF(GLOBAL_DATA[[#This Row],[Target scope]]&lt;&gt;Target_Not_Applicable,GLOBAL_DATA[[#This Row],[Target scope]]*GLOBAL_DATA[[#This Row],[Implementation progress rate]],"")</f>
        <v/>
      </c>
      <c r="AS490" s="180">
        <f>IF(OR(GLOBAL_DATA[[#This Row],[Status]]=DATA!$J$6,GLOBAL_DATA[[#This Row],[Status]]=DATA!$J$7,GLOBAL_DATA[[#This Row],[Status]]=DATA!$J$8),1,0)</f>
        <v>0</v>
      </c>
      <c r="AT490" s="181" t="str">
        <f>IF(GLOBAL_DATA[[#This Row],[Status]]=Status_No_Project,"",MAX(GLOBAL_DATA[[#This Row],[Initial end]],GLOBAL_DATA[[#This Row],[Re-estimated end]],43831))</f>
        <v/>
      </c>
      <c r="AU4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0" s="222">
        <f>IF(GLOBAL_DATA[[#This Row],[Target scope]]&lt;&gt;Target_Not_Applicable,COUNTBLANK(GLOBAL_DATA[[#This Row],[Target scope]:[Target justification (if&lt;100%)]]),0)+IF(GLOBAL_DATA[[#This Row],[Status]]&lt;&gt;Status_No_Project,COUNTBLANK(GLOBAL_DATA[[#This Row],[Implementation progress rate]:[CISO assessment]]),0)</f>
        <v>0</v>
      </c>
      <c r="AW490" s="45">
        <f>SUBTOTAL(103,GLOBAL_DATA[[#This Row],[BU]])</f>
        <v>0</v>
      </c>
    </row>
    <row r="491" spans="1:49" ht="25.5" hidden="1" x14ac:dyDescent="0.25">
      <c r="A491" s="222" t="s">
        <v>40</v>
      </c>
      <c r="B491" s="223" t="s">
        <v>894</v>
      </c>
      <c r="C491" s="223" t="s">
        <v>45</v>
      </c>
      <c r="D491" s="231" t="s">
        <v>745</v>
      </c>
      <c r="E491" s="232" t="s">
        <v>7</v>
      </c>
      <c r="F491" s="232"/>
      <c r="G491" s="233"/>
      <c r="H491" s="221"/>
      <c r="I491" s="231" t="s">
        <v>571</v>
      </c>
      <c r="J491" s="232"/>
      <c r="K491" s="234"/>
      <c r="L491" s="235"/>
      <c r="M491" s="233"/>
      <c r="N491" s="236"/>
      <c r="O491" s="224" t="str">
        <f>IF(GLOBAL_DATA[[#This Row],[Target scope]]="","",INDEX(DATA_TargetStatusChoice[Target_Status_Choice],MATCH(GLOBAL_DATA[[#This Row],[Target scope]],DATA_TargetStatusChoice[Value],1)))</f>
        <v>NOT APPLICABLE</v>
      </c>
      <c r="P491" s="237" t="s">
        <v>427</v>
      </c>
      <c r="Q491" s="238"/>
      <c r="R491" s="250" t="s">
        <v>469</v>
      </c>
      <c r="S491" s="251"/>
      <c r="T491" s="251" t="s">
        <v>386</v>
      </c>
      <c r="U491" s="252"/>
      <c r="V491" s="239" t="s">
        <v>430</v>
      </c>
      <c r="W491" s="240" t="s">
        <v>562</v>
      </c>
      <c r="X491" s="241" t="s">
        <v>562</v>
      </c>
      <c r="Y491" s="241" t="s">
        <v>562</v>
      </c>
      <c r="Z491" s="241" t="s">
        <v>562</v>
      </c>
      <c r="AA491" s="242">
        <f>SUM(GLOBAL_DATA[[#This Row],[Initial 2020]],GLOBAL_DATA[[#This Row],[Initial 2021]],GLOBAL_DATA[[#This Row],[Initial 2022]],GLOBAL_DATA[[#This Row],[Initial 2023]])</f>
        <v>0</v>
      </c>
      <c r="AB491" s="243">
        <f>SUM(GLOBAL_DATA[[#This Row],[Reestimated 2020]],GLOBAL_DATA[[#This Row],[Reestimated 2021]],GLOBAL_DATA[[#This Row],[Reestimated 2022]],GLOBAL_DATA[[#This Row],[Reestimated 2023]])</f>
        <v>0</v>
      </c>
      <c r="AC491" s="244">
        <f>SUM(GLOBAL_DATA[[#This Row],[Spent 2020]],GLOBAL_DATA[[#This Row],[Spent 2021]],GLOBAL_DATA[[#This Row],[Spent 2022]],GLOBAL_DATA[[#This Row],[Spent 2023]])</f>
        <v>0</v>
      </c>
      <c r="AD491" s="245">
        <v>0</v>
      </c>
      <c r="AE491" s="246">
        <v>0</v>
      </c>
      <c r="AF491" s="247">
        <v>0</v>
      </c>
      <c r="AG491" s="246">
        <v>0</v>
      </c>
      <c r="AH491" s="246">
        <v>0</v>
      </c>
      <c r="AI491" s="246">
        <v>0</v>
      </c>
      <c r="AJ491" s="245">
        <v>0</v>
      </c>
      <c r="AK491" s="246">
        <v>0</v>
      </c>
      <c r="AL491" s="247">
        <v>0</v>
      </c>
      <c r="AM491" s="246">
        <v>0</v>
      </c>
      <c r="AN491" s="246">
        <v>0</v>
      </c>
      <c r="AO491" s="248">
        <v>0</v>
      </c>
      <c r="AP491" s="249" t="s">
        <v>933</v>
      </c>
      <c r="AQ491" s="249" t="s">
        <v>933</v>
      </c>
      <c r="AR491" s="162" t="str">
        <f>IF(GLOBAL_DATA[[#This Row],[Target scope]]&lt;&gt;Target_Not_Applicable,GLOBAL_DATA[[#This Row],[Target scope]]*GLOBAL_DATA[[#This Row],[Implementation progress rate]],"")</f>
        <v/>
      </c>
      <c r="AS491" s="180">
        <f>IF(OR(GLOBAL_DATA[[#This Row],[Status]]=DATA!$J$6,GLOBAL_DATA[[#This Row],[Status]]=DATA!$J$7,GLOBAL_DATA[[#This Row],[Status]]=DATA!$J$8),1,0)</f>
        <v>0</v>
      </c>
      <c r="AT491" s="181" t="str">
        <f>IF(GLOBAL_DATA[[#This Row],[Status]]=Status_No_Project,"",MAX(GLOBAL_DATA[[#This Row],[Initial end]],GLOBAL_DATA[[#This Row],[Re-estimated end]],43831))</f>
        <v/>
      </c>
      <c r="AU4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1" s="222">
        <f>IF(GLOBAL_DATA[[#This Row],[Target scope]]&lt;&gt;Target_Not_Applicable,COUNTBLANK(GLOBAL_DATA[[#This Row],[Target scope]:[Target justification (if&lt;100%)]]),0)+IF(GLOBAL_DATA[[#This Row],[Status]]&lt;&gt;Status_No_Project,COUNTBLANK(GLOBAL_DATA[[#This Row],[Implementation progress rate]:[CISO assessment]]),0)</f>
        <v>0</v>
      </c>
      <c r="AW491" s="45">
        <f>SUBTOTAL(103,GLOBAL_DATA[[#This Row],[BU]])</f>
        <v>0</v>
      </c>
    </row>
    <row r="492" spans="1:49" ht="38.25" hidden="1" x14ac:dyDescent="0.25">
      <c r="A492" s="222" t="s">
        <v>40</v>
      </c>
      <c r="B492" s="223" t="s">
        <v>894</v>
      </c>
      <c r="C492" s="223" t="s">
        <v>45</v>
      </c>
      <c r="D492" s="231" t="s">
        <v>746</v>
      </c>
      <c r="E492" s="232" t="s">
        <v>7</v>
      </c>
      <c r="F492" s="232"/>
      <c r="G492" s="233"/>
      <c r="H492" s="221"/>
      <c r="I492" s="231" t="s">
        <v>571</v>
      </c>
      <c r="J492" s="232"/>
      <c r="K492" s="234"/>
      <c r="L492" s="235"/>
      <c r="M492" s="233"/>
      <c r="N492" s="236"/>
      <c r="O492" s="224" t="str">
        <f>IF(GLOBAL_DATA[[#This Row],[Target scope]]="","",INDEX(DATA_TargetStatusChoice[Target_Status_Choice],MATCH(GLOBAL_DATA[[#This Row],[Target scope]],DATA_TargetStatusChoice[Value],1)))</f>
        <v>FULL IMPLEMENTATION</v>
      </c>
      <c r="P492" s="237">
        <v>1</v>
      </c>
      <c r="Q492" s="238"/>
      <c r="R492" s="250" t="s">
        <v>32</v>
      </c>
      <c r="S492" s="251">
        <v>0.4</v>
      </c>
      <c r="T492" s="251" t="s">
        <v>386</v>
      </c>
      <c r="U492" s="252"/>
      <c r="V492" s="239" t="s">
        <v>430</v>
      </c>
      <c r="W492" s="240" t="s">
        <v>921</v>
      </c>
      <c r="X492" s="241">
        <v>43831</v>
      </c>
      <c r="Y492" s="241">
        <v>45290</v>
      </c>
      <c r="Z492" s="241" t="s">
        <v>562</v>
      </c>
      <c r="AA492" s="242">
        <f>SUM(GLOBAL_DATA[[#This Row],[Initial 2020]],GLOBAL_DATA[[#This Row],[Initial 2021]],GLOBAL_DATA[[#This Row],[Initial 2022]],GLOBAL_DATA[[#This Row],[Initial 2023]])</f>
        <v>0</v>
      </c>
      <c r="AB492" s="243">
        <f>SUM(GLOBAL_DATA[[#This Row],[Reestimated 2020]],GLOBAL_DATA[[#This Row],[Reestimated 2021]],GLOBAL_DATA[[#This Row],[Reestimated 2022]],GLOBAL_DATA[[#This Row],[Reestimated 2023]])</f>
        <v>0</v>
      </c>
      <c r="AC492" s="244">
        <f>SUM(GLOBAL_DATA[[#This Row],[Spent 2020]],GLOBAL_DATA[[#This Row],[Spent 2021]],GLOBAL_DATA[[#This Row],[Spent 2022]],GLOBAL_DATA[[#This Row],[Spent 2023]])</f>
        <v>0</v>
      </c>
      <c r="AD492" s="245">
        <v>0</v>
      </c>
      <c r="AE492" s="246">
        <v>0</v>
      </c>
      <c r="AF492" s="247">
        <v>0</v>
      </c>
      <c r="AG492" s="246">
        <v>0</v>
      </c>
      <c r="AH492" s="246">
        <v>0</v>
      </c>
      <c r="AI492" s="246">
        <v>0</v>
      </c>
      <c r="AJ492" s="245">
        <v>0</v>
      </c>
      <c r="AK492" s="246">
        <v>0</v>
      </c>
      <c r="AL492" s="247">
        <v>0</v>
      </c>
      <c r="AM492" s="246">
        <v>0</v>
      </c>
      <c r="AN492" s="246">
        <v>0</v>
      </c>
      <c r="AO492" s="248">
        <v>0</v>
      </c>
      <c r="AP492" s="249" t="s">
        <v>933</v>
      </c>
      <c r="AQ492" s="249" t="s">
        <v>933</v>
      </c>
      <c r="AR492" s="162">
        <f>IF(GLOBAL_DATA[[#This Row],[Target scope]]&lt;&gt;Target_Not_Applicable,GLOBAL_DATA[[#This Row],[Target scope]]*GLOBAL_DATA[[#This Row],[Implementation progress rate]],"")</f>
        <v>0.4</v>
      </c>
      <c r="AS492" s="180">
        <f>IF(OR(GLOBAL_DATA[[#This Row],[Status]]=DATA!$J$6,GLOBAL_DATA[[#This Row],[Status]]=DATA!$J$7,GLOBAL_DATA[[#This Row],[Status]]=DATA!$J$8),1,0)</f>
        <v>0</v>
      </c>
      <c r="AT492" s="181">
        <f>IF(GLOBAL_DATA[[#This Row],[Status]]=Status_No_Project,"",MAX(GLOBAL_DATA[[#This Row],[Initial end]],GLOBAL_DATA[[#This Row],[Re-estimated end]],43831))</f>
        <v>45290</v>
      </c>
      <c r="AU4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2" s="222">
        <f>IF(GLOBAL_DATA[[#This Row],[Target scope]]&lt;&gt;Target_Not_Applicable,COUNTBLANK(GLOBAL_DATA[[#This Row],[Target scope]:[Target justification (if&lt;100%)]]),0)+IF(GLOBAL_DATA[[#This Row],[Status]]&lt;&gt;Status_No_Project,COUNTBLANK(GLOBAL_DATA[[#This Row],[Implementation progress rate]:[CISO assessment]]),0)</f>
        <v>1</v>
      </c>
      <c r="AW492" s="45">
        <f>SUBTOTAL(103,GLOBAL_DATA[[#This Row],[BU]])</f>
        <v>0</v>
      </c>
    </row>
    <row r="493" spans="1:49" ht="38.25" hidden="1" x14ac:dyDescent="0.25">
      <c r="A493" s="222" t="s">
        <v>40</v>
      </c>
      <c r="B493" s="223" t="s">
        <v>894</v>
      </c>
      <c r="C493" s="223" t="s">
        <v>45</v>
      </c>
      <c r="D493" s="231" t="s">
        <v>747</v>
      </c>
      <c r="E493" s="232" t="s">
        <v>7</v>
      </c>
      <c r="F493" s="232"/>
      <c r="G493" s="233"/>
      <c r="H493" s="221"/>
      <c r="I493" s="231" t="s">
        <v>568</v>
      </c>
      <c r="J493" s="232"/>
      <c r="K493" s="234"/>
      <c r="L493" s="235"/>
      <c r="M493" s="233"/>
      <c r="N493" s="236"/>
      <c r="O493" s="224" t="str">
        <f>IF(GLOBAL_DATA[[#This Row],[Target scope]]="","",INDEX(DATA_TargetStatusChoice[Target_Status_Choice],MATCH(GLOBAL_DATA[[#This Row],[Target scope]],DATA_TargetStatusChoice[Value],1)))</f>
        <v>FULL IMPLEMENTATION</v>
      </c>
      <c r="P493" s="237">
        <v>1</v>
      </c>
      <c r="Q493" s="238"/>
      <c r="R493" s="250" t="s">
        <v>31</v>
      </c>
      <c r="S493" s="251">
        <v>0</v>
      </c>
      <c r="T493" s="251" t="s">
        <v>386</v>
      </c>
      <c r="U493" s="252"/>
      <c r="V493" s="239" t="s">
        <v>430</v>
      </c>
      <c r="W493" s="240" t="s">
        <v>921</v>
      </c>
      <c r="X493" s="241">
        <v>44195</v>
      </c>
      <c r="Y493" s="241">
        <v>44560</v>
      </c>
      <c r="Z493" s="241" t="s">
        <v>562</v>
      </c>
      <c r="AA493" s="242">
        <f>SUM(GLOBAL_DATA[[#This Row],[Initial 2020]],GLOBAL_DATA[[#This Row],[Initial 2021]],GLOBAL_DATA[[#This Row],[Initial 2022]],GLOBAL_DATA[[#This Row],[Initial 2023]])</f>
        <v>0</v>
      </c>
      <c r="AB493" s="243">
        <f>SUM(GLOBAL_DATA[[#This Row],[Reestimated 2020]],GLOBAL_DATA[[#This Row],[Reestimated 2021]],GLOBAL_DATA[[#This Row],[Reestimated 2022]],GLOBAL_DATA[[#This Row],[Reestimated 2023]])</f>
        <v>0</v>
      </c>
      <c r="AC493" s="244">
        <f>SUM(GLOBAL_DATA[[#This Row],[Spent 2020]],GLOBAL_DATA[[#This Row],[Spent 2021]],GLOBAL_DATA[[#This Row],[Spent 2022]],GLOBAL_DATA[[#This Row],[Spent 2023]])</f>
        <v>0</v>
      </c>
      <c r="AD493" s="245">
        <v>0</v>
      </c>
      <c r="AE493" s="246">
        <v>0</v>
      </c>
      <c r="AF493" s="247">
        <v>0</v>
      </c>
      <c r="AG493" s="246">
        <v>0</v>
      </c>
      <c r="AH493" s="246">
        <v>0</v>
      </c>
      <c r="AI493" s="246">
        <v>0</v>
      </c>
      <c r="AJ493" s="245">
        <v>0</v>
      </c>
      <c r="AK493" s="246">
        <v>0</v>
      </c>
      <c r="AL493" s="247">
        <v>0</v>
      </c>
      <c r="AM493" s="246">
        <v>0</v>
      </c>
      <c r="AN493" s="246">
        <v>0</v>
      </c>
      <c r="AO493" s="248">
        <v>0</v>
      </c>
      <c r="AP493" s="249" t="s">
        <v>933</v>
      </c>
      <c r="AQ493" s="249" t="s">
        <v>933</v>
      </c>
      <c r="AR493" s="162">
        <f>IF(GLOBAL_DATA[[#This Row],[Target scope]]&lt;&gt;Target_Not_Applicable,GLOBAL_DATA[[#This Row],[Target scope]]*GLOBAL_DATA[[#This Row],[Implementation progress rate]],"")</f>
        <v>0</v>
      </c>
      <c r="AS493" s="180">
        <f>IF(OR(GLOBAL_DATA[[#This Row],[Status]]=DATA!$J$6,GLOBAL_DATA[[#This Row],[Status]]=DATA!$J$7,GLOBAL_DATA[[#This Row],[Status]]=DATA!$J$8),1,0)</f>
        <v>0</v>
      </c>
      <c r="AT493" s="181">
        <f>IF(GLOBAL_DATA[[#This Row],[Status]]=Status_No_Project,"",MAX(GLOBAL_DATA[[#This Row],[Initial end]],GLOBAL_DATA[[#This Row],[Re-estimated end]],43831))</f>
        <v>44560</v>
      </c>
      <c r="AU4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3" s="222">
        <f>IF(GLOBAL_DATA[[#This Row],[Target scope]]&lt;&gt;Target_Not_Applicable,COUNTBLANK(GLOBAL_DATA[[#This Row],[Target scope]:[Target justification (if&lt;100%)]]),0)+IF(GLOBAL_DATA[[#This Row],[Status]]&lt;&gt;Status_No_Project,COUNTBLANK(GLOBAL_DATA[[#This Row],[Implementation progress rate]:[CISO assessment]]),0)</f>
        <v>1</v>
      </c>
      <c r="AW493" s="45">
        <f>SUBTOTAL(103,GLOBAL_DATA[[#This Row],[BU]])</f>
        <v>0</v>
      </c>
    </row>
    <row r="494" spans="1:49" ht="25.5" hidden="1" x14ac:dyDescent="0.25">
      <c r="A494" s="222" t="s">
        <v>40</v>
      </c>
      <c r="B494" s="223" t="s">
        <v>894</v>
      </c>
      <c r="C494" s="223" t="s">
        <v>45</v>
      </c>
      <c r="D494" s="231" t="s">
        <v>748</v>
      </c>
      <c r="E494" s="232" t="s">
        <v>7</v>
      </c>
      <c r="F494" s="232"/>
      <c r="G494" s="233"/>
      <c r="H494" s="221"/>
      <c r="I494" s="231" t="s">
        <v>571</v>
      </c>
      <c r="J494" s="232"/>
      <c r="K494" s="234"/>
      <c r="L494" s="235"/>
      <c r="M494" s="233"/>
      <c r="N494" s="236"/>
      <c r="O494" s="224" t="str">
        <f>IF(GLOBAL_DATA[[#This Row],[Target scope]]="","",INDEX(DATA_TargetStatusChoice[Target_Status_Choice],MATCH(GLOBAL_DATA[[#This Row],[Target scope]],DATA_TargetStatusChoice[Value],1)))</f>
        <v>NOT APPLICABLE</v>
      </c>
      <c r="P494" s="237" t="s">
        <v>427</v>
      </c>
      <c r="Q494" s="238"/>
      <c r="R494" s="250" t="s">
        <v>469</v>
      </c>
      <c r="S494" s="251">
        <v>0.2</v>
      </c>
      <c r="T494" s="251" t="s">
        <v>386</v>
      </c>
      <c r="U494" s="252"/>
      <c r="V494" s="239" t="s">
        <v>430</v>
      </c>
      <c r="W494" s="240" t="s">
        <v>924</v>
      </c>
      <c r="X494" s="241" t="s">
        <v>562</v>
      </c>
      <c r="Y494" s="241" t="s">
        <v>562</v>
      </c>
      <c r="Z494" s="241" t="s">
        <v>562</v>
      </c>
      <c r="AA494" s="242">
        <f>SUM(GLOBAL_DATA[[#This Row],[Initial 2020]],GLOBAL_DATA[[#This Row],[Initial 2021]],GLOBAL_DATA[[#This Row],[Initial 2022]],GLOBAL_DATA[[#This Row],[Initial 2023]])</f>
        <v>0</v>
      </c>
      <c r="AB494" s="243">
        <f>SUM(GLOBAL_DATA[[#This Row],[Reestimated 2020]],GLOBAL_DATA[[#This Row],[Reestimated 2021]],GLOBAL_DATA[[#This Row],[Reestimated 2022]],GLOBAL_DATA[[#This Row],[Reestimated 2023]])</f>
        <v>0</v>
      </c>
      <c r="AC494" s="244">
        <f>SUM(GLOBAL_DATA[[#This Row],[Spent 2020]],GLOBAL_DATA[[#This Row],[Spent 2021]],GLOBAL_DATA[[#This Row],[Spent 2022]],GLOBAL_DATA[[#This Row],[Spent 2023]])</f>
        <v>0</v>
      </c>
      <c r="AD494" s="245">
        <v>0</v>
      </c>
      <c r="AE494" s="246">
        <v>0</v>
      </c>
      <c r="AF494" s="247">
        <v>0</v>
      </c>
      <c r="AG494" s="246">
        <v>0</v>
      </c>
      <c r="AH494" s="246">
        <v>0</v>
      </c>
      <c r="AI494" s="246">
        <v>0</v>
      </c>
      <c r="AJ494" s="245">
        <v>0</v>
      </c>
      <c r="AK494" s="246">
        <v>0</v>
      </c>
      <c r="AL494" s="247">
        <v>0</v>
      </c>
      <c r="AM494" s="246">
        <v>0</v>
      </c>
      <c r="AN494" s="246">
        <v>0</v>
      </c>
      <c r="AO494" s="248">
        <v>0</v>
      </c>
      <c r="AP494" s="249" t="s">
        <v>933</v>
      </c>
      <c r="AQ494" s="249" t="s">
        <v>933</v>
      </c>
      <c r="AR494" s="162" t="str">
        <f>IF(GLOBAL_DATA[[#This Row],[Target scope]]&lt;&gt;Target_Not_Applicable,GLOBAL_DATA[[#This Row],[Target scope]]*GLOBAL_DATA[[#This Row],[Implementation progress rate]],"")</f>
        <v/>
      </c>
      <c r="AS494" s="180">
        <f>IF(OR(GLOBAL_DATA[[#This Row],[Status]]=DATA!$J$6,GLOBAL_DATA[[#This Row],[Status]]=DATA!$J$7,GLOBAL_DATA[[#This Row],[Status]]=DATA!$J$8),1,0)</f>
        <v>0</v>
      </c>
      <c r="AT494" s="181" t="str">
        <f>IF(GLOBAL_DATA[[#This Row],[Status]]=Status_No_Project,"",MAX(GLOBAL_DATA[[#This Row],[Initial end]],GLOBAL_DATA[[#This Row],[Re-estimated end]],43831))</f>
        <v/>
      </c>
      <c r="AU4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4" s="222">
        <f>IF(GLOBAL_DATA[[#This Row],[Target scope]]&lt;&gt;Target_Not_Applicable,COUNTBLANK(GLOBAL_DATA[[#This Row],[Target scope]:[Target justification (if&lt;100%)]]),0)+IF(GLOBAL_DATA[[#This Row],[Status]]&lt;&gt;Status_No_Project,COUNTBLANK(GLOBAL_DATA[[#This Row],[Implementation progress rate]:[CISO assessment]]),0)</f>
        <v>0</v>
      </c>
      <c r="AW494" s="45">
        <f>SUBTOTAL(103,GLOBAL_DATA[[#This Row],[BU]])</f>
        <v>0</v>
      </c>
    </row>
    <row r="495" spans="1:49" ht="25.5" hidden="1" x14ac:dyDescent="0.25">
      <c r="A495" s="222" t="s">
        <v>40</v>
      </c>
      <c r="B495" s="223" t="s">
        <v>894</v>
      </c>
      <c r="C495" s="223" t="s">
        <v>45</v>
      </c>
      <c r="D495" s="231" t="s">
        <v>749</v>
      </c>
      <c r="E495" s="232" t="s">
        <v>7</v>
      </c>
      <c r="F495" s="232"/>
      <c r="G495" s="233"/>
      <c r="H495" s="221"/>
      <c r="I495" s="231" t="s">
        <v>571</v>
      </c>
      <c r="J495" s="232"/>
      <c r="K495" s="234"/>
      <c r="L495" s="235"/>
      <c r="M495" s="233"/>
      <c r="N495" s="236"/>
      <c r="O495" s="224" t="str">
        <f>IF(GLOBAL_DATA[[#This Row],[Target scope]]="","",INDEX(DATA_TargetStatusChoice[Target_Status_Choice],MATCH(GLOBAL_DATA[[#This Row],[Target scope]],DATA_TargetStatusChoice[Value],1)))</f>
        <v>NOT APPLICABLE</v>
      </c>
      <c r="P495" s="237" t="s">
        <v>427</v>
      </c>
      <c r="Q495" s="238"/>
      <c r="R495" s="250" t="s">
        <v>469</v>
      </c>
      <c r="S495" s="251">
        <v>0.2</v>
      </c>
      <c r="T495" s="251" t="s">
        <v>386</v>
      </c>
      <c r="U495" s="252"/>
      <c r="V495" s="239" t="s">
        <v>430</v>
      </c>
      <c r="W495" s="240" t="s">
        <v>924</v>
      </c>
      <c r="X495" s="241" t="s">
        <v>562</v>
      </c>
      <c r="Y495" s="241" t="s">
        <v>562</v>
      </c>
      <c r="Z495" s="241" t="s">
        <v>562</v>
      </c>
      <c r="AA495" s="242">
        <f>SUM(GLOBAL_DATA[[#This Row],[Initial 2020]],GLOBAL_DATA[[#This Row],[Initial 2021]],GLOBAL_DATA[[#This Row],[Initial 2022]],GLOBAL_DATA[[#This Row],[Initial 2023]])</f>
        <v>0</v>
      </c>
      <c r="AB495" s="243">
        <f>SUM(GLOBAL_DATA[[#This Row],[Reestimated 2020]],GLOBAL_DATA[[#This Row],[Reestimated 2021]],GLOBAL_DATA[[#This Row],[Reestimated 2022]],GLOBAL_DATA[[#This Row],[Reestimated 2023]])</f>
        <v>0</v>
      </c>
      <c r="AC495" s="244">
        <f>SUM(GLOBAL_DATA[[#This Row],[Spent 2020]],GLOBAL_DATA[[#This Row],[Spent 2021]],GLOBAL_DATA[[#This Row],[Spent 2022]],GLOBAL_DATA[[#This Row],[Spent 2023]])</f>
        <v>0</v>
      </c>
      <c r="AD495" s="245">
        <v>0</v>
      </c>
      <c r="AE495" s="246">
        <v>0</v>
      </c>
      <c r="AF495" s="247">
        <v>0</v>
      </c>
      <c r="AG495" s="246">
        <v>0</v>
      </c>
      <c r="AH495" s="246">
        <v>0</v>
      </c>
      <c r="AI495" s="246">
        <v>0</v>
      </c>
      <c r="AJ495" s="245">
        <v>0</v>
      </c>
      <c r="AK495" s="246">
        <v>0</v>
      </c>
      <c r="AL495" s="247">
        <v>0</v>
      </c>
      <c r="AM495" s="246">
        <v>0</v>
      </c>
      <c r="AN495" s="246">
        <v>0</v>
      </c>
      <c r="AO495" s="248">
        <v>0</v>
      </c>
      <c r="AP495" s="249" t="s">
        <v>933</v>
      </c>
      <c r="AQ495" s="249" t="s">
        <v>933</v>
      </c>
      <c r="AR495" s="162" t="str">
        <f>IF(GLOBAL_DATA[[#This Row],[Target scope]]&lt;&gt;Target_Not_Applicable,GLOBAL_DATA[[#This Row],[Target scope]]*GLOBAL_DATA[[#This Row],[Implementation progress rate]],"")</f>
        <v/>
      </c>
      <c r="AS495" s="180">
        <f>IF(OR(GLOBAL_DATA[[#This Row],[Status]]=DATA!$J$6,GLOBAL_DATA[[#This Row],[Status]]=DATA!$J$7,GLOBAL_DATA[[#This Row],[Status]]=DATA!$J$8),1,0)</f>
        <v>0</v>
      </c>
      <c r="AT495" s="181" t="str">
        <f>IF(GLOBAL_DATA[[#This Row],[Status]]=Status_No_Project,"",MAX(GLOBAL_DATA[[#This Row],[Initial end]],GLOBAL_DATA[[#This Row],[Re-estimated end]],43831))</f>
        <v/>
      </c>
      <c r="AU4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5" s="222">
        <f>IF(GLOBAL_DATA[[#This Row],[Target scope]]&lt;&gt;Target_Not_Applicable,COUNTBLANK(GLOBAL_DATA[[#This Row],[Target scope]:[Target justification (if&lt;100%)]]),0)+IF(GLOBAL_DATA[[#This Row],[Status]]&lt;&gt;Status_No_Project,COUNTBLANK(GLOBAL_DATA[[#This Row],[Implementation progress rate]:[CISO assessment]]),0)</f>
        <v>0</v>
      </c>
      <c r="AW495" s="45">
        <f>SUBTOTAL(103,GLOBAL_DATA[[#This Row],[BU]])</f>
        <v>0</v>
      </c>
    </row>
    <row r="496" spans="1:49" ht="25.5" hidden="1" x14ac:dyDescent="0.25">
      <c r="A496" s="222" t="s">
        <v>40</v>
      </c>
      <c r="B496" s="223" t="s">
        <v>894</v>
      </c>
      <c r="C496" s="223" t="s">
        <v>45</v>
      </c>
      <c r="D496" s="231" t="s">
        <v>750</v>
      </c>
      <c r="E496" s="232" t="s">
        <v>7</v>
      </c>
      <c r="F496" s="232"/>
      <c r="G496" s="233"/>
      <c r="H496" s="221"/>
      <c r="I496" s="231" t="s">
        <v>578</v>
      </c>
      <c r="J496" s="232"/>
      <c r="K496" s="234"/>
      <c r="L496" s="235"/>
      <c r="M496" s="233"/>
      <c r="N496" s="236"/>
      <c r="O496" s="224" t="str">
        <f>IF(GLOBAL_DATA[[#This Row],[Target scope]]="","",INDEX(DATA_TargetStatusChoice[Target_Status_Choice],MATCH(GLOBAL_DATA[[#This Row],[Target scope]],DATA_TargetStatusChoice[Value],1)))</f>
        <v>NOT APPLICABLE</v>
      </c>
      <c r="P496" s="237" t="s">
        <v>427</v>
      </c>
      <c r="Q496" s="238"/>
      <c r="R496" s="250" t="s">
        <v>469</v>
      </c>
      <c r="S496" s="251"/>
      <c r="T496" s="251" t="s">
        <v>386</v>
      </c>
      <c r="U496" s="252"/>
      <c r="V496" s="239" t="s">
        <v>430</v>
      </c>
      <c r="W496" s="240" t="s">
        <v>924</v>
      </c>
      <c r="X496" s="241" t="s">
        <v>562</v>
      </c>
      <c r="Y496" s="241" t="s">
        <v>562</v>
      </c>
      <c r="Z496" s="241" t="s">
        <v>562</v>
      </c>
      <c r="AA496" s="242">
        <f>SUM(GLOBAL_DATA[[#This Row],[Initial 2020]],GLOBAL_DATA[[#This Row],[Initial 2021]],GLOBAL_DATA[[#This Row],[Initial 2022]],GLOBAL_DATA[[#This Row],[Initial 2023]])</f>
        <v>0</v>
      </c>
      <c r="AB496" s="243">
        <f>SUM(GLOBAL_DATA[[#This Row],[Reestimated 2020]],GLOBAL_DATA[[#This Row],[Reestimated 2021]],GLOBAL_DATA[[#This Row],[Reestimated 2022]],GLOBAL_DATA[[#This Row],[Reestimated 2023]])</f>
        <v>0</v>
      </c>
      <c r="AC496" s="244">
        <f>SUM(GLOBAL_DATA[[#This Row],[Spent 2020]],GLOBAL_DATA[[#This Row],[Spent 2021]],GLOBAL_DATA[[#This Row],[Spent 2022]],GLOBAL_DATA[[#This Row],[Spent 2023]])</f>
        <v>0</v>
      </c>
      <c r="AD496" s="245">
        <v>0</v>
      </c>
      <c r="AE496" s="246">
        <v>0</v>
      </c>
      <c r="AF496" s="247">
        <v>0</v>
      </c>
      <c r="AG496" s="246">
        <v>0</v>
      </c>
      <c r="AH496" s="246">
        <v>0</v>
      </c>
      <c r="AI496" s="246">
        <v>0</v>
      </c>
      <c r="AJ496" s="245">
        <v>0</v>
      </c>
      <c r="AK496" s="246">
        <v>0</v>
      </c>
      <c r="AL496" s="247">
        <v>0</v>
      </c>
      <c r="AM496" s="246">
        <v>0</v>
      </c>
      <c r="AN496" s="246">
        <v>0</v>
      </c>
      <c r="AO496" s="248">
        <v>0</v>
      </c>
      <c r="AP496" s="249" t="s">
        <v>933</v>
      </c>
      <c r="AQ496" s="249" t="s">
        <v>933</v>
      </c>
      <c r="AR496" s="162" t="str">
        <f>IF(GLOBAL_DATA[[#This Row],[Target scope]]&lt;&gt;Target_Not_Applicable,GLOBAL_DATA[[#This Row],[Target scope]]*GLOBAL_DATA[[#This Row],[Implementation progress rate]],"")</f>
        <v/>
      </c>
      <c r="AS496" s="180">
        <f>IF(OR(GLOBAL_DATA[[#This Row],[Status]]=DATA!$J$6,GLOBAL_DATA[[#This Row],[Status]]=DATA!$J$7,GLOBAL_DATA[[#This Row],[Status]]=DATA!$J$8),1,0)</f>
        <v>0</v>
      </c>
      <c r="AT496" s="181" t="str">
        <f>IF(GLOBAL_DATA[[#This Row],[Status]]=Status_No_Project,"",MAX(GLOBAL_DATA[[#This Row],[Initial end]],GLOBAL_DATA[[#This Row],[Re-estimated end]],43831))</f>
        <v/>
      </c>
      <c r="AU4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6" s="222">
        <f>IF(GLOBAL_DATA[[#This Row],[Target scope]]&lt;&gt;Target_Not_Applicable,COUNTBLANK(GLOBAL_DATA[[#This Row],[Target scope]:[Target justification (if&lt;100%)]]),0)+IF(GLOBAL_DATA[[#This Row],[Status]]&lt;&gt;Status_No_Project,COUNTBLANK(GLOBAL_DATA[[#This Row],[Implementation progress rate]:[CISO assessment]]),0)</f>
        <v>0</v>
      </c>
      <c r="AW496" s="45">
        <f>SUBTOTAL(103,GLOBAL_DATA[[#This Row],[BU]])</f>
        <v>0</v>
      </c>
    </row>
    <row r="497" spans="1:49" ht="25.5" hidden="1" x14ac:dyDescent="0.25">
      <c r="A497" s="222" t="s">
        <v>40</v>
      </c>
      <c r="B497" s="223" t="s">
        <v>894</v>
      </c>
      <c r="C497" s="223" t="s">
        <v>45</v>
      </c>
      <c r="D497" s="231" t="s">
        <v>751</v>
      </c>
      <c r="E497" s="232" t="s">
        <v>7</v>
      </c>
      <c r="F497" s="232"/>
      <c r="G497" s="233"/>
      <c r="H497" s="221"/>
      <c r="I497" s="231" t="s">
        <v>571</v>
      </c>
      <c r="J497" s="232"/>
      <c r="K497" s="234"/>
      <c r="L497" s="235"/>
      <c r="M497" s="233"/>
      <c r="N497" s="236"/>
      <c r="O497" s="224" t="str">
        <f>IF(GLOBAL_DATA[[#This Row],[Target scope]]="","",INDEX(DATA_TargetStatusChoice[Target_Status_Choice],MATCH(GLOBAL_DATA[[#This Row],[Target scope]],DATA_TargetStatusChoice[Value],1)))</f>
        <v>NOT APPLICABLE</v>
      </c>
      <c r="P497" s="237" t="s">
        <v>427</v>
      </c>
      <c r="Q497" s="238"/>
      <c r="R497" s="250" t="s">
        <v>469</v>
      </c>
      <c r="S497" s="251">
        <v>0.2</v>
      </c>
      <c r="T497" s="251" t="s">
        <v>386</v>
      </c>
      <c r="U497" s="252"/>
      <c r="V497" s="239" t="s">
        <v>430</v>
      </c>
      <c r="W497" s="240" t="s">
        <v>924</v>
      </c>
      <c r="X497" s="241" t="s">
        <v>562</v>
      </c>
      <c r="Y497" s="241" t="s">
        <v>562</v>
      </c>
      <c r="Z497" s="241" t="s">
        <v>562</v>
      </c>
      <c r="AA497" s="242">
        <f>SUM(GLOBAL_DATA[[#This Row],[Initial 2020]],GLOBAL_DATA[[#This Row],[Initial 2021]],GLOBAL_DATA[[#This Row],[Initial 2022]],GLOBAL_DATA[[#This Row],[Initial 2023]])</f>
        <v>0</v>
      </c>
      <c r="AB497" s="243">
        <f>SUM(GLOBAL_DATA[[#This Row],[Reestimated 2020]],GLOBAL_DATA[[#This Row],[Reestimated 2021]],GLOBAL_DATA[[#This Row],[Reestimated 2022]],GLOBAL_DATA[[#This Row],[Reestimated 2023]])</f>
        <v>0</v>
      </c>
      <c r="AC497" s="244">
        <f>SUM(GLOBAL_DATA[[#This Row],[Spent 2020]],GLOBAL_DATA[[#This Row],[Spent 2021]],GLOBAL_DATA[[#This Row],[Spent 2022]],GLOBAL_DATA[[#This Row],[Spent 2023]])</f>
        <v>0</v>
      </c>
      <c r="AD497" s="245">
        <v>0</v>
      </c>
      <c r="AE497" s="246">
        <v>0</v>
      </c>
      <c r="AF497" s="247">
        <v>0</v>
      </c>
      <c r="AG497" s="246">
        <v>0</v>
      </c>
      <c r="AH497" s="246">
        <v>0</v>
      </c>
      <c r="AI497" s="246">
        <v>0</v>
      </c>
      <c r="AJ497" s="245">
        <v>0</v>
      </c>
      <c r="AK497" s="246">
        <v>0</v>
      </c>
      <c r="AL497" s="247">
        <v>0</v>
      </c>
      <c r="AM497" s="246">
        <v>0</v>
      </c>
      <c r="AN497" s="246">
        <v>0</v>
      </c>
      <c r="AO497" s="248">
        <v>0</v>
      </c>
      <c r="AP497" s="249" t="s">
        <v>933</v>
      </c>
      <c r="AQ497" s="249" t="s">
        <v>933</v>
      </c>
      <c r="AR497" s="162" t="str">
        <f>IF(GLOBAL_DATA[[#This Row],[Target scope]]&lt;&gt;Target_Not_Applicable,GLOBAL_DATA[[#This Row],[Target scope]]*GLOBAL_DATA[[#This Row],[Implementation progress rate]],"")</f>
        <v/>
      </c>
      <c r="AS497" s="180">
        <f>IF(OR(GLOBAL_DATA[[#This Row],[Status]]=DATA!$J$6,GLOBAL_DATA[[#This Row],[Status]]=DATA!$J$7,GLOBAL_DATA[[#This Row],[Status]]=DATA!$J$8),1,0)</f>
        <v>0</v>
      </c>
      <c r="AT497" s="181" t="str">
        <f>IF(GLOBAL_DATA[[#This Row],[Status]]=Status_No_Project,"",MAX(GLOBAL_DATA[[#This Row],[Initial end]],GLOBAL_DATA[[#This Row],[Re-estimated end]],43831))</f>
        <v/>
      </c>
      <c r="AU4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7" s="222">
        <f>IF(GLOBAL_DATA[[#This Row],[Target scope]]&lt;&gt;Target_Not_Applicable,COUNTBLANK(GLOBAL_DATA[[#This Row],[Target scope]:[Target justification (if&lt;100%)]]),0)+IF(GLOBAL_DATA[[#This Row],[Status]]&lt;&gt;Status_No_Project,COUNTBLANK(GLOBAL_DATA[[#This Row],[Implementation progress rate]:[CISO assessment]]),0)</f>
        <v>0</v>
      </c>
      <c r="AW497" s="45">
        <f>SUBTOTAL(103,GLOBAL_DATA[[#This Row],[BU]])</f>
        <v>0</v>
      </c>
    </row>
    <row r="498" spans="1:49" ht="38.25" x14ac:dyDescent="0.25">
      <c r="A498" s="222" t="s">
        <v>40</v>
      </c>
      <c r="B498" s="223" t="s">
        <v>894</v>
      </c>
      <c r="C498" s="223" t="s">
        <v>45</v>
      </c>
      <c r="D498" s="231" t="s">
        <v>752</v>
      </c>
      <c r="E498" s="232" t="s">
        <v>7</v>
      </c>
      <c r="F498" s="232"/>
      <c r="G498" s="233"/>
      <c r="H498" s="221" t="s">
        <v>570</v>
      </c>
      <c r="I498" s="231" t="s">
        <v>568</v>
      </c>
      <c r="J498" s="232"/>
      <c r="K498" s="234"/>
      <c r="L498" s="235"/>
      <c r="M498" s="233"/>
      <c r="N498" s="236"/>
      <c r="O498" s="224" t="str">
        <f>IF(GLOBAL_DATA[[#This Row],[Target scope]]="","",INDEX(DATA_TargetStatusChoice[Target_Status_Choice],MATCH(GLOBAL_DATA[[#This Row],[Target scope]],DATA_TargetStatusChoice[Value],1)))</f>
        <v>FULL IMPLEMENTATION</v>
      </c>
      <c r="P498" s="237">
        <v>1</v>
      </c>
      <c r="Q498" s="238"/>
      <c r="R498" s="250" t="s">
        <v>31</v>
      </c>
      <c r="S498" s="251">
        <v>0</v>
      </c>
      <c r="T498" s="251" t="s">
        <v>386</v>
      </c>
      <c r="U498" s="252"/>
      <c r="V498" s="239" t="s">
        <v>430</v>
      </c>
      <c r="W498" s="240" t="s">
        <v>390</v>
      </c>
      <c r="X498" s="241">
        <v>44195</v>
      </c>
      <c r="Y498" s="241">
        <v>44560</v>
      </c>
      <c r="Z498" s="241" t="s">
        <v>562</v>
      </c>
      <c r="AA498" s="242">
        <f>SUM(GLOBAL_DATA[[#This Row],[Initial 2020]],GLOBAL_DATA[[#This Row],[Initial 2021]],GLOBAL_DATA[[#This Row],[Initial 2022]],GLOBAL_DATA[[#This Row],[Initial 2023]])</f>
        <v>0</v>
      </c>
      <c r="AB498" s="243">
        <f>SUM(GLOBAL_DATA[[#This Row],[Reestimated 2020]],GLOBAL_DATA[[#This Row],[Reestimated 2021]],GLOBAL_DATA[[#This Row],[Reestimated 2022]],GLOBAL_DATA[[#This Row],[Reestimated 2023]])</f>
        <v>0</v>
      </c>
      <c r="AC498" s="244">
        <f>SUM(GLOBAL_DATA[[#This Row],[Spent 2020]],GLOBAL_DATA[[#This Row],[Spent 2021]],GLOBAL_DATA[[#This Row],[Spent 2022]],GLOBAL_DATA[[#This Row],[Spent 2023]])</f>
        <v>0</v>
      </c>
      <c r="AD498" s="245">
        <v>0</v>
      </c>
      <c r="AE498" s="246">
        <v>0</v>
      </c>
      <c r="AF498" s="247">
        <v>0</v>
      </c>
      <c r="AG498" s="246">
        <v>0</v>
      </c>
      <c r="AH498" s="246">
        <v>0</v>
      </c>
      <c r="AI498" s="246">
        <v>0</v>
      </c>
      <c r="AJ498" s="245">
        <v>0</v>
      </c>
      <c r="AK498" s="246">
        <v>0</v>
      </c>
      <c r="AL498" s="247">
        <v>0</v>
      </c>
      <c r="AM498" s="246">
        <v>0</v>
      </c>
      <c r="AN498" s="246">
        <v>0</v>
      </c>
      <c r="AO498" s="248">
        <v>0</v>
      </c>
      <c r="AP498" s="249" t="s">
        <v>933</v>
      </c>
      <c r="AQ498" s="249" t="s">
        <v>933</v>
      </c>
      <c r="AR498" s="162">
        <f>IF(GLOBAL_DATA[[#This Row],[Target scope]]&lt;&gt;Target_Not_Applicable,GLOBAL_DATA[[#This Row],[Target scope]]*GLOBAL_DATA[[#This Row],[Implementation progress rate]],"")</f>
        <v>0</v>
      </c>
      <c r="AS498" s="180">
        <f>IF(OR(GLOBAL_DATA[[#This Row],[Status]]=DATA!$J$6,GLOBAL_DATA[[#This Row],[Status]]=DATA!$J$7,GLOBAL_DATA[[#This Row],[Status]]=DATA!$J$8),1,0)</f>
        <v>0</v>
      </c>
      <c r="AT498" s="181">
        <f>IF(GLOBAL_DATA[[#This Row],[Status]]=Status_No_Project,"",MAX(GLOBAL_DATA[[#This Row],[Initial end]],GLOBAL_DATA[[#This Row],[Re-estimated end]],43831))</f>
        <v>44560</v>
      </c>
      <c r="AU4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8" s="222">
        <f>IF(GLOBAL_DATA[[#This Row],[Target scope]]&lt;&gt;Target_Not_Applicable,COUNTBLANK(GLOBAL_DATA[[#This Row],[Target scope]:[Target justification (if&lt;100%)]]),0)+IF(GLOBAL_DATA[[#This Row],[Status]]&lt;&gt;Status_No_Project,COUNTBLANK(GLOBAL_DATA[[#This Row],[Implementation progress rate]:[CISO assessment]]),0)</f>
        <v>1</v>
      </c>
      <c r="AW498" s="45">
        <f>SUBTOTAL(103,GLOBAL_DATA[[#This Row],[BU]])</f>
        <v>1</v>
      </c>
    </row>
    <row r="499" spans="1:49" ht="38.25" hidden="1" x14ac:dyDescent="0.25">
      <c r="A499" s="222" t="s">
        <v>40</v>
      </c>
      <c r="B499" s="223" t="s">
        <v>894</v>
      </c>
      <c r="C499" s="223" t="s">
        <v>45</v>
      </c>
      <c r="D499" s="231" t="s">
        <v>753</v>
      </c>
      <c r="E499" s="232" t="s">
        <v>7</v>
      </c>
      <c r="F499" s="232"/>
      <c r="G499" s="233"/>
      <c r="H499" s="221"/>
      <c r="I499" s="231" t="s">
        <v>568</v>
      </c>
      <c r="J499" s="232"/>
      <c r="K499" s="234"/>
      <c r="L499" s="235"/>
      <c r="M499" s="233"/>
      <c r="N499" s="236"/>
      <c r="O499" s="224" t="str">
        <f>IF(GLOBAL_DATA[[#This Row],[Target scope]]="","",INDEX(DATA_TargetStatusChoice[Target_Status_Choice],MATCH(GLOBAL_DATA[[#This Row],[Target scope]],DATA_TargetStatusChoice[Value],1)))</f>
        <v>FULL IMPLEMENTATION</v>
      </c>
      <c r="P499" s="237">
        <v>1</v>
      </c>
      <c r="Q499" s="238"/>
      <c r="R499" s="250" t="s">
        <v>31</v>
      </c>
      <c r="S499" s="251">
        <v>0</v>
      </c>
      <c r="T499" s="251" t="s">
        <v>386</v>
      </c>
      <c r="U499" s="252"/>
      <c r="V499" s="239" t="s">
        <v>430</v>
      </c>
      <c r="W499" s="240" t="s">
        <v>390</v>
      </c>
      <c r="X499" s="241">
        <v>44195</v>
      </c>
      <c r="Y499" s="241">
        <v>44560</v>
      </c>
      <c r="Z499" s="241" t="s">
        <v>562</v>
      </c>
      <c r="AA499" s="242">
        <f>SUM(GLOBAL_DATA[[#This Row],[Initial 2020]],GLOBAL_DATA[[#This Row],[Initial 2021]],GLOBAL_DATA[[#This Row],[Initial 2022]],GLOBAL_DATA[[#This Row],[Initial 2023]])</f>
        <v>0</v>
      </c>
      <c r="AB499" s="243">
        <f>SUM(GLOBAL_DATA[[#This Row],[Reestimated 2020]],GLOBAL_DATA[[#This Row],[Reestimated 2021]],GLOBAL_DATA[[#This Row],[Reestimated 2022]],GLOBAL_DATA[[#This Row],[Reestimated 2023]])</f>
        <v>0</v>
      </c>
      <c r="AC499" s="244">
        <f>SUM(GLOBAL_DATA[[#This Row],[Spent 2020]],GLOBAL_DATA[[#This Row],[Spent 2021]],GLOBAL_DATA[[#This Row],[Spent 2022]],GLOBAL_DATA[[#This Row],[Spent 2023]])</f>
        <v>0</v>
      </c>
      <c r="AD499" s="245">
        <v>0</v>
      </c>
      <c r="AE499" s="246">
        <v>0</v>
      </c>
      <c r="AF499" s="247">
        <v>0</v>
      </c>
      <c r="AG499" s="246">
        <v>0</v>
      </c>
      <c r="AH499" s="246">
        <v>0</v>
      </c>
      <c r="AI499" s="246">
        <v>0</v>
      </c>
      <c r="AJ499" s="245">
        <v>0</v>
      </c>
      <c r="AK499" s="246">
        <v>0</v>
      </c>
      <c r="AL499" s="247">
        <v>0</v>
      </c>
      <c r="AM499" s="246">
        <v>0</v>
      </c>
      <c r="AN499" s="246">
        <v>0</v>
      </c>
      <c r="AO499" s="248">
        <v>0</v>
      </c>
      <c r="AP499" s="249" t="s">
        <v>933</v>
      </c>
      <c r="AQ499" s="249" t="s">
        <v>933</v>
      </c>
      <c r="AR499" s="162">
        <f>IF(GLOBAL_DATA[[#This Row],[Target scope]]&lt;&gt;Target_Not_Applicable,GLOBAL_DATA[[#This Row],[Target scope]]*GLOBAL_DATA[[#This Row],[Implementation progress rate]],"")</f>
        <v>0</v>
      </c>
      <c r="AS499" s="180">
        <f>IF(OR(GLOBAL_DATA[[#This Row],[Status]]=DATA!$J$6,GLOBAL_DATA[[#This Row],[Status]]=DATA!$J$7,GLOBAL_DATA[[#This Row],[Status]]=DATA!$J$8),1,0)</f>
        <v>0</v>
      </c>
      <c r="AT499" s="181">
        <f>IF(GLOBAL_DATA[[#This Row],[Status]]=Status_No_Project,"",MAX(GLOBAL_DATA[[#This Row],[Initial end]],GLOBAL_DATA[[#This Row],[Re-estimated end]],43831))</f>
        <v>44560</v>
      </c>
      <c r="AU4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9" s="222">
        <f>IF(GLOBAL_DATA[[#This Row],[Target scope]]&lt;&gt;Target_Not_Applicable,COUNTBLANK(GLOBAL_DATA[[#This Row],[Target scope]:[Target justification (if&lt;100%)]]),0)+IF(GLOBAL_DATA[[#This Row],[Status]]&lt;&gt;Status_No_Project,COUNTBLANK(GLOBAL_DATA[[#This Row],[Implementation progress rate]:[CISO assessment]]),0)</f>
        <v>1</v>
      </c>
      <c r="AW499" s="45">
        <f>SUBTOTAL(103,GLOBAL_DATA[[#This Row],[BU]])</f>
        <v>0</v>
      </c>
    </row>
    <row r="500" spans="1:49" ht="38.25" x14ac:dyDescent="0.25">
      <c r="A500" s="222" t="s">
        <v>40</v>
      </c>
      <c r="B500" s="223" t="s">
        <v>894</v>
      </c>
      <c r="C500" s="223" t="s">
        <v>45</v>
      </c>
      <c r="D500" s="231" t="s">
        <v>754</v>
      </c>
      <c r="E500" s="232" t="s">
        <v>7</v>
      </c>
      <c r="F500" s="232"/>
      <c r="G500" s="233"/>
      <c r="H500" s="221" t="s">
        <v>570</v>
      </c>
      <c r="I500" s="231" t="s">
        <v>568</v>
      </c>
      <c r="J500" s="232"/>
      <c r="K500" s="234"/>
      <c r="L500" s="235"/>
      <c r="M500" s="233"/>
      <c r="N500" s="236"/>
      <c r="O500" s="224" t="str">
        <f>IF(GLOBAL_DATA[[#This Row],[Target scope]]="","",INDEX(DATA_TargetStatusChoice[Target_Status_Choice],MATCH(GLOBAL_DATA[[#This Row],[Target scope]],DATA_TargetStatusChoice[Value],1)))</f>
        <v>FULL IMPLEMENTATION</v>
      </c>
      <c r="P500" s="237">
        <v>1</v>
      </c>
      <c r="Q500" s="238"/>
      <c r="R500" s="250" t="s">
        <v>31</v>
      </c>
      <c r="S500" s="251">
        <v>0</v>
      </c>
      <c r="T500" s="251" t="s">
        <v>386</v>
      </c>
      <c r="U500" s="252"/>
      <c r="V500" s="239" t="s">
        <v>430</v>
      </c>
      <c r="W500" s="240" t="s">
        <v>921</v>
      </c>
      <c r="X500" s="241">
        <v>44195</v>
      </c>
      <c r="Y500" s="241">
        <v>44560</v>
      </c>
      <c r="Z500" s="241" t="s">
        <v>562</v>
      </c>
      <c r="AA500" s="242">
        <f>SUM(GLOBAL_DATA[[#This Row],[Initial 2020]],GLOBAL_DATA[[#This Row],[Initial 2021]],GLOBAL_DATA[[#This Row],[Initial 2022]],GLOBAL_DATA[[#This Row],[Initial 2023]])</f>
        <v>33</v>
      </c>
      <c r="AB500" s="243">
        <f>SUM(GLOBAL_DATA[[#This Row],[Reestimated 2020]],GLOBAL_DATA[[#This Row],[Reestimated 2021]],GLOBAL_DATA[[#This Row],[Reestimated 2022]],GLOBAL_DATA[[#This Row],[Reestimated 2023]])</f>
        <v>0</v>
      </c>
      <c r="AC500" s="244">
        <f>SUM(GLOBAL_DATA[[#This Row],[Spent 2020]],GLOBAL_DATA[[#This Row],[Spent 2021]],GLOBAL_DATA[[#This Row],[Spent 2022]],GLOBAL_DATA[[#This Row],[Spent 2023]])</f>
        <v>0</v>
      </c>
      <c r="AD500" s="245">
        <v>0</v>
      </c>
      <c r="AE500" s="246">
        <v>0</v>
      </c>
      <c r="AF500" s="247">
        <v>0</v>
      </c>
      <c r="AG500" s="246">
        <v>33</v>
      </c>
      <c r="AH500" s="246">
        <v>0</v>
      </c>
      <c r="AI500" s="246">
        <v>0</v>
      </c>
      <c r="AJ500" s="245">
        <v>0</v>
      </c>
      <c r="AK500" s="246">
        <v>0</v>
      </c>
      <c r="AL500" s="247">
        <v>0</v>
      </c>
      <c r="AM500" s="246">
        <v>0</v>
      </c>
      <c r="AN500" s="246">
        <v>0</v>
      </c>
      <c r="AO500" s="248">
        <v>0</v>
      </c>
      <c r="AP500" s="249" t="s">
        <v>933</v>
      </c>
      <c r="AQ500" s="249" t="s">
        <v>933</v>
      </c>
      <c r="AR500" s="162">
        <f>IF(GLOBAL_DATA[[#This Row],[Target scope]]&lt;&gt;Target_Not_Applicable,GLOBAL_DATA[[#This Row],[Target scope]]*GLOBAL_DATA[[#This Row],[Implementation progress rate]],"")</f>
        <v>0</v>
      </c>
      <c r="AS500" s="180">
        <f>IF(OR(GLOBAL_DATA[[#This Row],[Status]]=DATA!$J$6,GLOBAL_DATA[[#This Row],[Status]]=DATA!$J$7,GLOBAL_DATA[[#This Row],[Status]]=DATA!$J$8),1,0)</f>
        <v>0</v>
      </c>
      <c r="AT500" s="181">
        <f>IF(GLOBAL_DATA[[#This Row],[Status]]=Status_No_Project,"",MAX(GLOBAL_DATA[[#This Row],[Initial end]],GLOBAL_DATA[[#This Row],[Re-estimated end]],43831))</f>
        <v>44560</v>
      </c>
      <c r="AU5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0" s="222">
        <f>IF(GLOBAL_DATA[[#This Row],[Target scope]]&lt;&gt;Target_Not_Applicable,COUNTBLANK(GLOBAL_DATA[[#This Row],[Target scope]:[Target justification (if&lt;100%)]]),0)+IF(GLOBAL_DATA[[#This Row],[Status]]&lt;&gt;Status_No_Project,COUNTBLANK(GLOBAL_DATA[[#This Row],[Implementation progress rate]:[CISO assessment]]),0)</f>
        <v>1</v>
      </c>
      <c r="AW500" s="45">
        <f>SUBTOTAL(103,GLOBAL_DATA[[#This Row],[BU]])</f>
        <v>1</v>
      </c>
    </row>
    <row r="501" spans="1:49" ht="38.25" hidden="1" x14ac:dyDescent="0.25">
      <c r="A501" s="222" t="s">
        <v>40</v>
      </c>
      <c r="B501" s="223" t="s">
        <v>894</v>
      </c>
      <c r="C501" s="223" t="s">
        <v>45</v>
      </c>
      <c r="D501" s="231" t="s">
        <v>755</v>
      </c>
      <c r="E501" s="232" t="s">
        <v>7</v>
      </c>
      <c r="F501" s="232"/>
      <c r="G501" s="233"/>
      <c r="H501" s="221"/>
      <c r="I501" s="231" t="s">
        <v>571</v>
      </c>
      <c r="J501" s="232"/>
      <c r="K501" s="234"/>
      <c r="L501" s="235"/>
      <c r="M501" s="233"/>
      <c r="N501" s="236"/>
      <c r="O501" s="224" t="str">
        <f>IF(GLOBAL_DATA[[#This Row],[Target scope]]="","",INDEX(DATA_TargetStatusChoice[Target_Status_Choice],MATCH(GLOBAL_DATA[[#This Row],[Target scope]],DATA_TargetStatusChoice[Value],1)))</f>
        <v>FULL IMPLEMENTATION</v>
      </c>
      <c r="P501" s="237">
        <v>1</v>
      </c>
      <c r="Q501" s="238"/>
      <c r="R501" s="250" t="s">
        <v>31</v>
      </c>
      <c r="S501" s="251">
        <v>0</v>
      </c>
      <c r="T501" s="251" t="s">
        <v>386</v>
      </c>
      <c r="U501" s="252"/>
      <c r="V501" s="239" t="s">
        <v>430</v>
      </c>
      <c r="W501" s="240" t="s">
        <v>39</v>
      </c>
      <c r="X501" s="241">
        <v>44562</v>
      </c>
      <c r="Y501" s="241">
        <v>45290</v>
      </c>
      <c r="Z501" s="241" t="s">
        <v>562</v>
      </c>
      <c r="AA501" s="242">
        <f>SUM(GLOBAL_DATA[[#This Row],[Initial 2020]],GLOBAL_DATA[[#This Row],[Initial 2021]],GLOBAL_DATA[[#This Row],[Initial 2022]],GLOBAL_DATA[[#This Row],[Initial 2023]])</f>
        <v>0</v>
      </c>
      <c r="AB501" s="243">
        <f>SUM(GLOBAL_DATA[[#This Row],[Reestimated 2020]],GLOBAL_DATA[[#This Row],[Reestimated 2021]],GLOBAL_DATA[[#This Row],[Reestimated 2022]],GLOBAL_DATA[[#This Row],[Reestimated 2023]])</f>
        <v>0</v>
      </c>
      <c r="AC501" s="244">
        <f>SUM(GLOBAL_DATA[[#This Row],[Spent 2020]],GLOBAL_DATA[[#This Row],[Spent 2021]],GLOBAL_DATA[[#This Row],[Spent 2022]],GLOBAL_DATA[[#This Row],[Spent 2023]])</f>
        <v>0</v>
      </c>
      <c r="AD501" s="245">
        <v>0</v>
      </c>
      <c r="AE501" s="246">
        <v>0</v>
      </c>
      <c r="AF501" s="247">
        <v>0</v>
      </c>
      <c r="AG501" s="246">
        <v>0</v>
      </c>
      <c r="AH501" s="246">
        <v>0</v>
      </c>
      <c r="AI501" s="246">
        <v>0</v>
      </c>
      <c r="AJ501" s="245">
        <v>0</v>
      </c>
      <c r="AK501" s="246">
        <v>0</v>
      </c>
      <c r="AL501" s="247">
        <v>0</v>
      </c>
      <c r="AM501" s="246">
        <v>0</v>
      </c>
      <c r="AN501" s="246">
        <v>0</v>
      </c>
      <c r="AO501" s="248">
        <v>0</v>
      </c>
      <c r="AP501" s="249" t="s">
        <v>933</v>
      </c>
      <c r="AQ501" s="249" t="s">
        <v>933</v>
      </c>
      <c r="AR501" s="162">
        <f>IF(GLOBAL_DATA[[#This Row],[Target scope]]&lt;&gt;Target_Not_Applicable,GLOBAL_DATA[[#This Row],[Target scope]]*GLOBAL_DATA[[#This Row],[Implementation progress rate]],"")</f>
        <v>0</v>
      </c>
      <c r="AS501" s="180">
        <f>IF(OR(GLOBAL_DATA[[#This Row],[Status]]=DATA!$J$6,GLOBAL_DATA[[#This Row],[Status]]=DATA!$J$7,GLOBAL_DATA[[#This Row],[Status]]=DATA!$J$8),1,0)</f>
        <v>0</v>
      </c>
      <c r="AT501" s="181">
        <f>IF(GLOBAL_DATA[[#This Row],[Status]]=Status_No_Project,"",MAX(GLOBAL_DATA[[#This Row],[Initial end]],GLOBAL_DATA[[#This Row],[Re-estimated end]],43831))</f>
        <v>45290</v>
      </c>
      <c r="AU5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1" s="222">
        <f>IF(GLOBAL_DATA[[#This Row],[Target scope]]&lt;&gt;Target_Not_Applicable,COUNTBLANK(GLOBAL_DATA[[#This Row],[Target scope]:[Target justification (if&lt;100%)]]),0)+IF(GLOBAL_DATA[[#This Row],[Status]]&lt;&gt;Status_No_Project,COUNTBLANK(GLOBAL_DATA[[#This Row],[Implementation progress rate]:[CISO assessment]]),0)</f>
        <v>1</v>
      </c>
      <c r="AW501" s="45">
        <f>SUBTOTAL(103,GLOBAL_DATA[[#This Row],[BU]])</f>
        <v>0</v>
      </c>
    </row>
    <row r="502" spans="1:49" ht="38.25" x14ac:dyDescent="0.25">
      <c r="A502" s="222" t="s">
        <v>40</v>
      </c>
      <c r="B502" s="223" t="s">
        <v>894</v>
      </c>
      <c r="C502" s="223" t="s">
        <v>45</v>
      </c>
      <c r="D502" s="231" t="s">
        <v>756</v>
      </c>
      <c r="E502" s="232" t="s">
        <v>7</v>
      </c>
      <c r="F502" s="232"/>
      <c r="G502" s="233"/>
      <c r="H502" s="221" t="s">
        <v>570</v>
      </c>
      <c r="I502" s="231" t="s">
        <v>571</v>
      </c>
      <c r="J502" s="232"/>
      <c r="K502" s="234"/>
      <c r="L502" s="235"/>
      <c r="M502" s="233"/>
      <c r="N502" s="236"/>
      <c r="O502" s="224" t="str">
        <f>IF(GLOBAL_DATA[[#This Row],[Target scope]]="","",INDEX(DATA_TargetStatusChoice[Target_Status_Choice],MATCH(GLOBAL_DATA[[#This Row],[Target scope]],DATA_TargetStatusChoice[Value],1)))</f>
        <v>FULL IMPLEMENTATION</v>
      </c>
      <c r="P502" s="237">
        <v>1</v>
      </c>
      <c r="Q502" s="238"/>
      <c r="R502" s="250" t="s">
        <v>31</v>
      </c>
      <c r="S502" s="251">
        <v>0</v>
      </c>
      <c r="T502" s="251" t="s">
        <v>386</v>
      </c>
      <c r="U502" s="252"/>
      <c r="V502" s="239" t="s">
        <v>430</v>
      </c>
      <c r="W502" s="240" t="s">
        <v>39</v>
      </c>
      <c r="X502" s="241">
        <v>44562</v>
      </c>
      <c r="Y502" s="241">
        <v>45290</v>
      </c>
      <c r="Z502" s="241" t="s">
        <v>562</v>
      </c>
      <c r="AA502" s="242">
        <f>SUM(GLOBAL_DATA[[#This Row],[Initial 2020]],GLOBAL_DATA[[#This Row],[Initial 2021]],GLOBAL_DATA[[#This Row],[Initial 2022]],GLOBAL_DATA[[#This Row],[Initial 2023]])</f>
        <v>0</v>
      </c>
      <c r="AB502" s="243">
        <f>SUM(GLOBAL_DATA[[#This Row],[Reestimated 2020]],GLOBAL_DATA[[#This Row],[Reestimated 2021]],GLOBAL_DATA[[#This Row],[Reestimated 2022]],GLOBAL_DATA[[#This Row],[Reestimated 2023]])</f>
        <v>0</v>
      </c>
      <c r="AC502" s="244">
        <f>SUM(GLOBAL_DATA[[#This Row],[Spent 2020]],GLOBAL_DATA[[#This Row],[Spent 2021]],GLOBAL_DATA[[#This Row],[Spent 2022]],GLOBAL_DATA[[#This Row],[Spent 2023]])</f>
        <v>0</v>
      </c>
      <c r="AD502" s="245">
        <v>0</v>
      </c>
      <c r="AE502" s="246">
        <v>0</v>
      </c>
      <c r="AF502" s="247">
        <v>0</v>
      </c>
      <c r="AG502" s="246">
        <v>0</v>
      </c>
      <c r="AH502" s="246">
        <v>0</v>
      </c>
      <c r="AI502" s="246">
        <v>0</v>
      </c>
      <c r="AJ502" s="245">
        <v>0</v>
      </c>
      <c r="AK502" s="246">
        <v>0</v>
      </c>
      <c r="AL502" s="247">
        <v>0</v>
      </c>
      <c r="AM502" s="246">
        <v>0</v>
      </c>
      <c r="AN502" s="246">
        <v>0</v>
      </c>
      <c r="AO502" s="248">
        <v>0</v>
      </c>
      <c r="AP502" s="249" t="s">
        <v>933</v>
      </c>
      <c r="AQ502" s="249" t="s">
        <v>933</v>
      </c>
      <c r="AR502" s="162">
        <f>IF(GLOBAL_DATA[[#This Row],[Target scope]]&lt;&gt;Target_Not_Applicable,GLOBAL_DATA[[#This Row],[Target scope]]*GLOBAL_DATA[[#This Row],[Implementation progress rate]],"")</f>
        <v>0</v>
      </c>
      <c r="AS502" s="180">
        <f>IF(OR(GLOBAL_DATA[[#This Row],[Status]]=DATA!$J$6,GLOBAL_DATA[[#This Row],[Status]]=DATA!$J$7,GLOBAL_DATA[[#This Row],[Status]]=DATA!$J$8),1,0)</f>
        <v>0</v>
      </c>
      <c r="AT502" s="181">
        <f>IF(GLOBAL_DATA[[#This Row],[Status]]=Status_No_Project,"",MAX(GLOBAL_DATA[[#This Row],[Initial end]],GLOBAL_DATA[[#This Row],[Re-estimated end]],43831))</f>
        <v>45290</v>
      </c>
      <c r="AU5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2" s="222">
        <f>IF(GLOBAL_DATA[[#This Row],[Target scope]]&lt;&gt;Target_Not_Applicable,COUNTBLANK(GLOBAL_DATA[[#This Row],[Target scope]:[Target justification (if&lt;100%)]]),0)+IF(GLOBAL_DATA[[#This Row],[Status]]&lt;&gt;Status_No_Project,COUNTBLANK(GLOBAL_DATA[[#This Row],[Implementation progress rate]:[CISO assessment]]),0)</f>
        <v>1</v>
      </c>
      <c r="AW502" s="45">
        <f>SUBTOTAL(103,GLOBAL_DATA[[#This Row],[BU]])</f>
        <v>1</v>
      </c>
    </row>
    <row r="503" spans="1:49" ht="38.25" x14ac:dyDescent="0.25">
      <c r="A503" s="222" t="s">
        <v>40</v>
      </c>
      <c r="B503" s="223" t="s">
        <v>894</v>
      </c>
      <c r="C503" s="223" t="s">
        <v>45</v>
      </c>
      <c r="D503" s="231" t="s">
        <v>757</v>
      </c>
      <c r="E503" s="232" t="s">
        <v>7</v>
      </c>
      <c r="F503" s="232"/>
      <c r="G503" s="233"/>
      <c r="H503" s="221" t="s">
        <v>570</v>
      </c>
      <c r="I503" s="231" t="s">
        <v>571</v>
      </c>
      <c r="J503" s="232"/>
      <c r="K503" s="234"/>
      <c r="L503" s="235"/>
      <c r="M503" s="233"/>
      <c r="N503" s="236"/>
      <c r="O503" s="224" t="str">
        <f>IF(GLOBAL_DATA[[#This Row],[Target scope]]="","",INDEX(DATA_TargetStatusChoice[Target_Status_Choice],MATCH(GLOBAL_DATA[[#This Row],[Target scope]],DATA_TargetStatusChoice[Value],1)))</f>
        <v>FULL IMPLEMENTATION</v>
      </c>
      <c r="P503" s="237">
        <v>1</v>
      </c>
      <c r="Q503" s="238"/>
      <c r="R503" s="250" t="s">
        <v>31</v>
      </c>
      <c r="S503" s="251">
        <v>0</v>
      </c>
      <c r="T503" s="251" t="s">
        <v>386</v>
      </c>
      <c r="U503" s="252"/>
      <c r="V503" s="239" t="s">
        <v>430</v>
      </c>
      <c r="W503" s="240" t="s">
        <v>39</v>
      </c>
      <c r="X503" s="241">
        <v>44562</v>
      </c>
      <c r="Y503" s="241">
        <v>45290</v>
      </c>
      <c r="Z503" s="241" t="s">
        <v>562</v>
      </c>
      <c r="AA503" s="242">
        <f>SUM(GLOBAL_DATA[[#This Row],[Initial 2020]],GLOBAL_DATA[[#This Row],[Initial 2021]],GLOBAL_DATA[[#This Row],[Initial 2022]],GLOBAL_DATA[[#This Row],[Initial 2023]])</f>
        <v>0</v>
      </c>
      <c r="AB503" s="243">
        <f>SUM(GLOBAL_DATA[[#This Row],[Reestimated 2020]],GLOBAL_DATA[[#This Row],[Reestimated 2021]],GLOBAL_DATA[[#This Row],[Reestimated 2022]],GLOBAL_DATA[[#This Row],[Reestimated 2023]])</f>
        <v>0</v>
      </c>
      <c r="AC503" s="244">
        <f>SUM(GLOBAL_DATA[[#This Row],[Spent 2020]],GLOBAL_DATA[[#This Row],[Spent 2021]],GLOBAL_DATA[[#This Row],[Spent 2022]],GLOBAL_DATA[[#This Row],[Spent 2023]])</f>
        <v>0</v>
      </c>
      <c r="AD503" s="245">
        <v>0</v>
      </c>
      <c r="AE503" s="246">
        <v>0</v>
      </c>
      <c r="AF503" s="247">
        <v>0</v>
      </c>
      <c r="AG503" s="246">
        <v>0</v>
      </c>
      <c r="AH503" s="246">
        <v>0</v>
      </c>
      <c r="AI503" s="246">
        <v>0</v>
      </c>
      <c r="AJ503" s="245">
        <v>0</v>
      </c>
      <c r="AK503" s="246">
        <v>0</v>
      </c>
      <c r="AL503" s="247">
        <v>0</v>
      </c>
      <c r="AM503" s="246">
        <v>0</v>
      </c>
      <c r="AN503" s="246">
        <v>0</v>
      </c>
      <c r="AO503" s="248">
        <v>0</v>
      </c>
      <c r="AP503" s="249" t="s">
        <v>933</v>
      </c>
      <c r="AQ503" s="249" t="s">
        <v>933</v>
      </c>
      <c r="AR503" s="162">
        <f>IF(GLOBAL_DATA[[#This Row],[Target scope]]&lt;&gt;Target_Not_Applicable,GLOBAL_DATA[[#This Row],[Target scope]]*GLOBAL_DATA[[#This Row],[Implementation progress rate]],"")</f>
        <v>0</v>
      </c>
      <c r="AS503" s="180">
        <f>IF(OR(GLOBAL_DATA[[#This Row],[Status]]=DATA!$J$6,GLOBAL_DATA[[#This Row],[Status]]=DATA!$J$7,GLOBAL_DATA[[#This Row],[Status]]=DATA!$J$8),1,0)</f>
        <v>0</v>
      </c>
      <c r="AT503" s="181">
        <f>IF(GLOBAL_DATA[[#This Row],[Status]]=Status_No_Project,"",MAX(GLOBAL_DATA[[#This Row],[Initial end]],GLOBAL_DATA[[#This Row],[Re-estimated end]],43831))</f>
        <v>45290</v>
      </c>
      <c r="AU5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3" s="222">
        <f>IF(GLOBAL_DATA[[#This Row],[Target scope]]&lt;&gt;Target_Not_Applicable,COUNTBLANK(GLOBAL_DATA[[#This Row],[Target scope]:[Target justification (if&lt;100%)]]),0)+IF(GLOBAL_DATA[[#This Row],[Status]]&lt;&gt;Status_No_Project,COUNTBLANK(GLOBAL_DATA[[#This Row],[Implementation progress rate]:[CISO assessment]]),0)</f>
        <v>1</v>
      </c>
      <c r="AW503" s="45">
        <f>SUBTOTAL(103,GLOBAL_DATA[[#This Row],[BU]])</f>
        <v>1</v>
      </c>
    </row>
    <row r="504" spans="1:49" ht="38.25" hidden="1" x14ac:dyDescent="0.25">
      <c r="A504" s="222" t="s">
        <v>40</v>
      </c>
      <c r="B504" s="223" t="s">
        <v>894</v>
      </c>
      <c r="C504" s="223" t="s">
        <v>45</v>
      </c>
      <c r="D504" s="231" t="s">
        <v>758</v>
      </c>
      <c r="E504" s="232" t="s">
        <v>7</v>
      </c>
      <c r="F504" s="232"/>
      <c r="G504" s="233"/>
      <c r="H504" s="221"/>
      <c r="I504" s="231" t="s">
        <v>571</v>
      </c>
      <c r="J504" s="232"/>
      <c r="K504" s="234"/>
      <c r="L504" s="235"/>
      <c r="M504" s="233"/>
      <c r="N504" s="236"/>
      <c r="O504" s="224" t="str">
        <f>IF(GLOBAL_DATA[[#This Row],[Target scope]]="","",INDEX(DATA_TargetStatusChoice[Target_Status_Choice],MATCH(GLOBAL_DATA[[#This Row],[Target scope]],DATA_TargetStatusChoice[Value],1)))</f>
        <v>FULL IMPLEMENTATION</v>
      </c>
      <c r="P504" s="237">
        <v>1</v>
      </c>
      <c r="Q504" s="238"/>
      <c r="R504" s="250" t="s">
        <v>32</v>
      </c>
      <c r="S504" s="251">
        <v>0.1</v>
      </c>
      <c r="T504" s="251" t="s">
        <v>386</v>
      </c>
      <c r="U504" s="252"/>
      <c r="V504" s="239" t="s">
        <v>430</v>
      </c>
      <c r="W504" s="240" t="s">
        <v>921</v>
      </c>
      <c r="X504" s="241">
        <v>43831</v>
      </c>
      <c r="Y504" s="241">
        <v>45290</v>
      </c>
      <c r="Z504" s="241" t="s">
        <v>562</v>
      </c>
      <c r="AA504" s="242">
        <f>SUM(GLOBAL_DATA[[#This Row],[Initial 2020]],GLOBAL_DATA[[#This Row],[Initial 2021]],GLOBAL_DATA[[#This Row],[Initial 2022]],GLOBAL_DATA[[#This Row],[Initial 2023]])</f>
        <v>0</v>
      </c>
      <c r="AB504" s="243">
        <f>SUM(GLOBAL_DATA[[#This Row],[Reestimated 2020]],GLOBAL_DATA[[#This Row],[Reestimated 2021]],GLOBAL_DATA[[#This Row],[Reestimated 2022]],GLOBAL_DATA[[#This Row],[Reestimated 2023]])</f>
        <v>0</v>
      </c>
      <c r="AC504" s="244">
        <f>SUM(GLOBAL_DATA[[#This Row],[Spent 2020]],GLOBAL_DATA[[#This Row],[Spent 2021]],GLOBAL_DATA[[#This Row],[Spent 2022]],GLOBAL_DATA[[#This Row],[Spent 2023]])</f>
        <v>0</v>
      </c>
      <c r="AD504" s="245">
        <v>0</v>
      </c>
      <c r="AE504" s="246">
        <v>0</v>
      </c>
      <c r="AF504" s="247">
        <v>0</v>
      </c>
      <c r="AG504" s="246">
        <v>0</v>
      </c>
      <c r="AH504" s="246">
        <v>0</v>
      </c>
      <c r="AI504" s="246">
        <v>0</v>
      </c>
      <c r="AJ504" s="245">
        <v>0</v>
      </c>
      <c r="AK504" s="246">
        <v>0</v>
      </c>
      <c r="AL504" s="247">
        <v>0</v>
      </c>
      <c r="AM504" s="246">
        <v>0</v>
      </c>
      <c r="AN504" s="246">
        <v>0</v>
      </c>
      <c r="AO504" s="248">
        <v>0</v>
      </c>
      <c r="AP504" s="249" t="s">
        <v>933</v>
      </c>
      <c r="AQ504" s="249" t="s">
        <v>933</v>
      </c>
      <c r="AR504" s="162">
        <f>IF(GLOBAL_DATA[[#This Row],[Target scope]]&lt;&gt;Target_Not_Applicable,GLOBAL_DATA[[#This Row],[Target scope]]*GLOBAL_DATA[[#This Row],[Implementation progress rate]],"")</f>
        <v>0.1</v>
      </c>
      <c r="AS504" s="180">
        <f>IF(OR(GLOBAL_DATA[[#This Row],[Status]]=DATA!$J$6,GLOBAL_DATA[[#This Row],[Status]]=DATA!$J$7,GLOBAL_DATA[[#This Row],[Status]]=DATA!$J$8),1,0)</f>
        <v>0</v>
      </c>
      <c r="AT504" s="181">
        <f>IF(GLOBAL_DATA[[#This Row],[Status]]=Status_No_Project,"",MAX(GLOBAL_DATA[[#This Row],[Initial end]],GLOBAL_DATA[[#This Row],[Re-estimated end]],43831))</f>
        <v>45290</v>
      </c>
      <c r="AU5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4" s="222">
        <f>IF(GLOBAL_DATA[[#This Row],[Target scope]]&lt;&gt;Target_Not_Applicable,COUNTBLANK(GLOBAL_DATA[[#This Row],[Target scope]:[Target justification (if&lt;100%)]]),0)+IF(GLOBAL_DATA[[#This Row],[Status]]&lt;&gt;Status_No_Project,COUNTBLANK(GLOBAL_DATA[[#This Row],[Implementation progress rate]:[CISO assessment]]),0)</f>
        <v>1</v>
      </c>
      <c r="AW504" s="45">
        <f>SUBTOTAL(103,GLOBAL_DATA[[#This Row],[BU]])</f>
        <v>0</v>
      </c>
    </row>
    <row r="505" spans="1:49" ht="25.5" hidden="1" x14ac:dyDescent="0.25">
      <c r="A505" s="222" t="s">
        <v>40</v>
      </c>
      <c r="B505" s="223" t="s">
        <v>894</v>
      </c>
      <c r="C505" s="223" t="s">
        <v>45</v>
      </c>
      <c r="D505" s="231" t="s">
        <v>759</v>
      </c>
      <c r="E505" s="232" t="s">
        <v>7</v>
      </c>
      <c r="F505" s="232"/>
      <c r="G505" s="233"/>
      <c r="H505" s="221"/>
      <c r="I505" s="231" t="s">
        <v>571</v>
      </c>
      <c r="J505" s="232"/>
      <c r="K505" s="234"/>
      <c r="L505" s="235"/>
      <c r="M505" s="233"/>
      <c r="N505" s="236"/>
      <c r="O505" s="224" t="str">
        <f>IF(GLOBAL_DATA[[#This Row],[Target scope]]="","",INDEX(DATA_TargetStatusChoice[Target_Status_Choice],MATCH(GLOBAL_DATA[[#This Row],[Target scope]],DATA_TargetStatusChoice[Value],1)))</f>
        <v>NOT APPLICABLE</v>
      </c>
      <c r="P505" s="237" t="s">
        <v>427</v>
      </c>
      <c r="Q505" s="238"/>
      <c r="R505" s="250" t="s">
        <v>469</v>
      </c>
      <c r="S505" s="251"/>
      <c r="T505" s="251" t="s">
        <v>386</v>
      </c>
      <c r="U505" s="252"/>
      <c r="V505" s="239" t="s">
        <v>430</v>
      </c>
      <c r="W505" s="240" t="s">
        <v>562</v>
      </c>
      <c r="X505" s="241" t="s">
        <v>562</v>
      </c>
      <c r="Y505" s="241" t="s">
        <v>562</v>
      </c>
      <c r="Z505" s="241" t="s">
        <v>562</v>
      </c>
      <c r="AA505" s="242">
        <f>SUM(GLOBAL_DATA[[#This Row],[Initial 2020]],GLOBAL_DATA[[#This Row],[Initial 2021]],GLOBAL_DATA[[#This Row],[Initial 2022]],GLOBAL_DATA[[#This Row],[Initial 2023]])</f>
        <v>0</v>
      </c>
      <c r="AB505" s="243">
        <f>SUM(GLOBAL_DATA[[#This Row],[Reestimated 2020]],GLOBAL_DATA[[#This Row],[Reestimated 2021]],GLOBAL_DATA[[#This Row],[Reestimated 2022]],GLOBAL_DATA[[#This Row],[Reestimated 2023]])</f>
        <v>0</v>
      </c>
      <c r="AC505" s="244">
        <f>SUM(GLOBAL_DATA[[#This Row],[Spent 2020]],GLOBAL_DATA[[#This Row],[Spent 2021]],GLOBAL_DATA[[#This Row],[Spent 2022]],GLOBAL_DATA[[#This Row],[Spent 2023]])</f>
        <v>0</v>
      </c>
      <c r="AD505" s="245">
        <v>0</v>
      </c>
      <c r="AE505" s="246">
        <v>0</v>
      </c>
      <c r="AF505" s="247">
        <v>0</v>
      </c>
      <c r="AG505" s="246">
        <v>0</v>
      </c>
      <c r="AH505" s="246">
        <v>0</v>
      </c>
      <c r="AI505" s="246">
        <v>0</v>
      </c>
      <c r="AJ505" s="245">
        <v>0</v>
      </c>
      <c r="AK505" s="246">
        <v>0</v>
      </c>
      <c r="AL505" s="247">
        <v>0</v>
      </c>
      <c r="AM505" s="246">
        <v>0</v>
      </c>
      <c r="AN505" s="246">
        <v>0</v>
      </c>
      <c r="AO505" s="248">
        <v>0</v>
      </c>
      <c r="AP505" s="249" t="s">
        <v>933</v>
      </c>
      <c r="AQ505" s="249" t="s">
        <v>933</v>
      </c>
      <c r="AR505" s="162" t="str">
        <f>IF(GLOBAL_DATA[[#This Row],[Target scope]]&lt;&gt;Target_Not_Applicable,GLOBAL_DATA[[#This Row],[Target scope]]*GLOBAL_DATA[[#This Row],[Implementation progress rate]],"")</f>
        <v/>
      </c>
      <c r="AS505" s="180">
        <f>IF(OR(GLOBAL_DATA[[#This Row],[Status]]=DATA!$J$6,GLOBAL_DATA[[#This Row],[Status]]=DATA!$J$7,GLOBAL_DATA[[#This Row],[Status]]=DATA!$J$8),1,0)</f>
        <v>0</v>
      </c>
      <c r="AT505" s="181" t="str">
        <f>IF(GLOBAL_DATA[[#This Row],[Status]]=Status_No_Project,"",MAX(GLOBAL_DATA[[#This Row],[Initial end]],GLOBAL_DATA[[#This Row],[Re-estimated end]],43831))</f>
        <v/>
      </c>
      <c r="AU5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5" s="222">
        <f>IF(GLOBAL_DATA[[#This Row],[Target scope]]&lt;&gt;Target_Not_Applicable,COUNTBLANK(GLOBAL_DATA[[#This Row],[Target scope]:[Target justification (if&lt;100%)]]),0)+IF(GLOBAL_DATA[[#This Row],[Status]]&lt;&gt;Status_No_Project,COUNTBLANK(GLOBAL_DATA[[#This Row],[Implementation progress rate]:[CISO assessment]]),0)</f>
        <v>0</v>
      </c>
      <c r="AW505" s="45">
        <f>SUBTOTAL(103,GLOBAL_DATA[[#This Row],[BU]])</f>
        <v>0</v>
      </c>
    </row>
    <row r="506" spans="1:49" ht="25.5" hidden="1" x14ac:dyDescent="0.25">
      <c r="A506" s="222" t="s">
        <v>40</v>
      </c>
      <c r="B506" s="223" t="s">
        <v>894</v>
      </c>
      <c r="C506" s="223" t="s">
        <v>45</v>
      </c>
      <c r="D506" s="231" t="s">
        <v>760</v>
      </c>
      <c r="E506" s="232" t="s">
        <v>7</v>
      </c>
      <c r="F506" s="232"/>
      <c r="G506" s="233"/>
      <c r="H506" s="221"/>
      <c r="I506" s="231" t="s">
        <v>571</v>
      </c>
      <c r="J506" s="232"/>
      <c r="K506" s="234"/>
      <c r="L506" s="235"/>
      <c r="M506" s="233"/>
      <c r="N506" s="236"/>
      <c r="O506" s="224" t="str">
        <f>IF(GLOBAL_DATA[[#This Row],[Target scope]]="","",INDEX(DATA_TargetStatusChoice[Target_Status_Choice],MATCH(GLOBAL_DATA[[#This Row],[Target scope]],DATA_TargetStatusChoice[Value],1)))</f>
        <v>NOT APPLICABLE</v>
      </c>
      <c r="P506" s="237" t="s">
        <v>427</v>
      </c>
      <c r="Q506" s="238"/>
      <c r="R506" s="250" t="s">
        <v>469</v>
      </c>
      <c r="S506" s="251"/>
      <c r="T506" s="251" t="s">
        <v>386</v>
      </c>
      <c r="U506" s="252"/>
      <c r="V506" s="239" t="s">
        <v>430</v>
      </c>
      <c r="W506" s="240" t="s">
        <v>562</v>
      </c>
      <c r="X506" s="241" t="s">
        <v>562</v>
      </c>
      <c r="Y506" s="241" t="s">
        <v>562</v>
      </c>
      <c r="Z506" s="241" t="s">
        <v>562</v>
      </c>
      <c r="AA506" s="242">
        <f>SUM(GLOBAL_DATA[[#This Row],[Initial 2020]],GLOBAL_DATA[[#This Row],[Initial 2021]],GLOBAL_DATA[[#This Row],[Initial 2022]],GLOBAL_DATA[[#This Row],[Initial 2023]])</f>
        <v>0</v>
      </c>
      <c r="AB506" s="243">
        <f>SUM(GLOBAL_DATA[[#This Row],[Reestimated 2020]],GLOBAL_DATA[[#This Row],[Reestimated 2021]],GLOBAL_DATA[[#This Row],[Reestimated 2022]],GLOBAL_DATA[[#This Row],[Reestimated 2023]])</f>
        <v>0</v>
      </c>
      <c r="AC506" s="244">
        <f>SUM(GLOBAL_DATA[[#This Row],[Spent 2020]],GLOBAL_DATA[[#This Row],[Spent 2021]],GLOBAL_DATA[[#This Row],[Spent 2022]],GLOBAL_DATA[[#This Row],[Spent 2023]])</f>
        <v>0</v>
      </c>
      <c r="AD506" s="245">
        <v>0</v>
      </c>
      <c r="AE506" s="246">
        <v>0</v>
      </c>
      <c r="AF506" s="247">
        <v>0</v>
      </c>
      <c r="AG506" s="246">
        <v>0</v>
      </c>
      <c r="AH506" s="246">
        <v>0</v>
      </c>
      <c r="AI506" s="246">
        <v>0</v>
      </c>
      <c r="AJ506" s="245">
        <v>0</v>
      </c>
      <c r="AK506" s="246">
        <v>0</v>
      </c>
      <c r="AL506" s="247">
        <v>0</v>
      </c>
      <c r="AM506" s="246">
        <v>0</v>
      </c>
      <c r="AN506" s="246">
        <v>0</v>
      </c>
      <c r="AO506" s="248">
        <v>0</v>
      </c>
      <c r="AP506" s="249" t="s">
        <v>933</v>
      </c>
      <c r="AQ506" s="249" t="s">
        <v>933</v>
      </c>
      <c r="AR506" s="162" t="str">
        <f>IF(GLOBAL_DATA[[#This Row],[Target scope]]&lt;&gt;Target_Not_Applicable,GLOBAL_DATA[[#This Row],[Target scope]]*GLOBAL_DATA[[#This Row],[Implementation progress rate]],"")</f>
        <v/>
      </c>
      <c r="AS506" s="180">
        <f>IF(OR(GLOBAL_DATA[[#This Row],[Status]]=DATA!$J$6,GLOBAL_DATA[[#This Row],[Status]]=DATA!$J$7,GLOBAL_DATA[[#This Row],[Status]]=DATA!$J$8),1,0)</f>
        <v>0</v>
      </c>
      <c r="AT506" s="181" t="str">
        <f>IF(GLOBAL_DATA[[#This Row],[Status]]=Status_No_Project,"",MAX(GLOBAL_DATA[[#This Row],[Initial end]],GLOBAL_DATA[[#This Row],[Re-estimated end]],43831))</f>
        <v/>
      </c>
      <c r="AU5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6" s="222">
        <f>IF(GLOBAL_DATA[[#This Row],[Target scope]]&lt;&gt;Target_Not_Applicable,COUNTBLANK(GLOBAL_DATA[[#This Row],[Target scope]:[Target justification (if&lt;100%)]]),0)+IF(GLOBAL_DATA[[#This Row],[Status]]&lt;&gt;Status_No_Project,COUNTBLANK(GLOBAL_DATA[[#This Row],[Implementation progress rate]:[CISO assessment]]),0)</f>
        <v>0</v>
      </c>
      <c r="AW506" s="45">
        <f>SUBTOTAL(103,GLOBAL_DATA[[#This Row],[BU]])</f>
        <v>0</v>
      </c>
    </row>
    <row r="507" spans="1:49" ht="25.5" hidden="1" x14ac:dyDescent="0.25">
      <c r="A507" s="222" t="s">
        <v>40</v>
      </c>
      <c r="B507" s="223" t="s">
        <v>894</v>
      </c>
      <c r="C507" s="223" t="s">
        <v>45</v>
      </c>
      <c r="D507" s="231" t="s">
        <v>761</v>
      </c>
      <c r="E507" s="232" t="s">
        <v>7</v>
      </c>
      <c r="F507" s="232"/>
      <c r="G507" s="233"/>
      <c r="H507" s="221"/>
      <c r="I507" s="231" t="s">
        <v>571</v>
      </c>
      <c r="J507" s="232"/>
      <c r="K507" s="234"/>
      <c r="L507" s="235"/>
      <c r="M507" s="233"/>
      <c r="N507" s="236"/>
      <c r="O507" s="224" t="str">
        <f>IF(GLOBAL_DATA[[#This Row],[Target scope]]="","",INDEX(DATA_TargetStatusChoice[Target_Status_Choice],MATCH(GLOBAL_DATA[[#This Row],[Target scope]],DATA_TargetStatusChoice[Value],1)))</f>
        <v>NOT APPLICABLE</v>
      </c>
      <c r="P507" s="237" t="s">
        <v>427</v>
      </c>
      <c r="Q507" s="238"/>
      <c r="R507" s="250" t="s">
        <v>469</v>
      </c>
      <c r="S507" s="251"/>
      <c r="T507" s="251" t="s">
        <v>386</v>
      </c>
      <c r="U507" s="252"/>
      <c r="V507" s="239" t="s">
        <v>430</v>
      </c>
      <c r="W507" s="240" t="s">
        <v>562</v>
      </c>
      <c r="X507" s="241" t="s">
        <v>562</v>
      </c>
      <c r="Y507" s="241" t="s">
        <v>562</v>
      </c>
      <c r="Z507" s="241" t="s">
        <v>562</v>
      </c>
      <c r="AA507" s="242">
        <f>SUM(GLOBAL_DATA[[#This Row],[Initial 2020]],GLOBAL_DATA[[#This Row],[Initial 2021]],GLOBAL_DATA[[#This Row],[Initial 2022]],GLOBAL_DATA[[#This Row],[Initial 2023]])</f>
        <v>0</v>
      </c>
      <c r="AB507" s="243">
        <f>SUM(GLOBAL_DATA[[#This Row],[Reestimated 2020]],GLOBAL_DATA[[#This Row],[Reestimated 2021]],GLOBAL_DATA[[#This Row],[Reestimated 2022]],GLOBAL_DATA[[#This Row],[Reestimated 2023]])</f>
        <v>0</v>
      </c>
      <c r="AC507" s="244">
        <f>SUM(GLOBAL_DATA[[#This Row],[Spent 2020]],GLOBAL_DATA[[#This Row],[Spent 2021]],GLOBAL_DATA[[#This Row],[Spent 2022]],GLOBAL_DATA[[#This Row],[Spent 2023]])</f>
        <v>0</v>
      </c>
      <c r="AD507" s="245">
        <v>0</v>
      </c>
      <c r="AE507" s="246">
        <v>0</v>
      </c>
      <c r="AF507" s="247">
        <v>0</v>
      </c>
      <c r="AG507" s="246">
        <v>0</v>
      </c>
      <c r="AH507" s="246">
        <v>0</v>
      </c>
      <c r="AI507" s="246">
        <v>0</v>
      </c>
      <c r="AJ507" s="245">
        <v>0</v>
      </c>
      <c r="AK507" s="246">
        <v>0</v>
      </c>
      <c r="AL507" s="247">
        <v>0</v>
      </c>
      <c r="AM507" s="246">
        <v>0</v>
      </c>
      <c r="AN507" s="246">
        <v>0</v>
      </c>
      <c r="AO507" s="248">
        <v>0</v>
      </c>
      <c r="AP507" s="249" t="s">
        <v>933</v>
      </c>
      <c r="AQ507" s="249" t="s">
        <v>933</v>
      </c>
      <c r="AR507" s="162" t="str">
        <f>IF(GLOBAL_DATA[[#This Row],[Target scope]]&lt;&gt;Target_Not_Applicable,GLOBAL_DATA[[#This Row],[Target scope]]*GLOBAL_DATA[[#This Row],[Implementation progress rate]],"")</f>
        <v/>
      </c>
      <c r="AS507" s="180">
        <f>IF(OR(GLOBAL_DATA[[#This Row],[Status]]=DATA!$J$6,GLOBAL_DATA[[#This Row],[Status]]=DATA!$J$7,GLOBAL_DATA[[#This Row],[Status]]=DATA!$J$8),1,0)</f>
        <v>0</v>
      </c>
      <c r="AT507" s="181" t="str">
        <f>IF(GLOBAL_DATA[[#This Row],[Status]]=Status_No_Project,"",MAX(GLOBAL_DATA[[#This Row],[Initial end]],GLOBAL_DATA[[#This Row],[Re-estimated end]],43831))</f>
        <v/>
      </c>
      <c r="AU5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7" s="222">
        <f>IF(GLOBAL_DATA[[#This Row],[Target scope]]&lt;&gt;Target_Not_Applicable,COUNTBLANK(GLOBAL_DATA[[#This Row],[Target scope]:[Target justification (if&lt;100%)]]),0)+IF(GLOBAL_DATA[[#This Row],[Status]]&lt;&gt;Status_No_Project,COUNTBLANK(GLOBAL_DATA[[#This Row],[Implementation progress rate]:[CISO assessment]]),0)</f>
        <v>0</v>
      </c>
      <c r="AW507" s="45">
        <f>SUBTOTAL(103,GLOBAL_DATA[[#This Row],[BU]])</f>
        <v>0</v>
      </c>
    </row>
    <row r="508" spans="1:49" ht="25.5" hidden="1" x14ac:dyDescent="0.25">
      <c r="A508" s="222" t="s">
        <v>40</v>
      </c>
      <c r="B508" s="223" t="s">
        <v>894</v>
      </c>
      <c r="C508" s="223" t="s">
        <v>45</v>
      </c>
      <c r="D508" s="231" t="s">
        <v>762</v>
      </c>
      <c r="E508" s="232" t="s">
        <v>7</v>
      </c>
      <c r="F508" s="232"/>
      <c r="G508" s="233"/>
      <c r="H508" s="221"/>
      <c r="I508" s="231" t="s">
        <v>571</v>
      </c>
      <c r="J508" s="232"/>
      <c r="K508" s="234"/>
      <c r="L508" s="235"/>
      <c r="M508" s="233"/>
      <c r="N508" s="236"/>
      <c r="O508" s="224" t="str">
        <f>IF(GLOBAL_DATA[[#This Row],[Target scope]]="","",INDEX(DATA_TargetStatusChoice[Target_Status_Choice],MATCH(GLOBAL_DATA[[#This Row],[Target scope]],DATA_TargetStatusChoice[Value],1)))</f>
        <v>NOT APPLICABLE</v>
      </c>
      <c r="P508" s="237" t="s">
        <v>427</v>
      </c>
      <c r="Q508" s="238"/>
      <c r="R508" s="250" t="s">
        <v>469</v>
      </c>
      <c r="S508" s="251"/>
      <c r="T508" s="251" t="s">
        <v>386</v>
      </c>
      <c r="U508" s="252"/>
      <c r="V508" s="239" t="s">
        <v>430</v>
      </c>
      <c r="W508" s="240" t="s">
        <v>562</v>
      </c>
      <c r="X508" s="241" t="s">
        <v>562</v>
      </c>
      <c r="Y508" s="241" t="s">
        <v>562</v>
      </c>
      <c r="Z508" s="241" t="s">
        <v>562</v>
      </c>
      <c r="AA508" s="242">
        <f>SUM(GLOBAL_DATA[[#This Row],[Initial 2020]],GLOBAL_DATA[[#This Row],[Initial 2021]],GLOBAL_DATA[[#This Row],[Initial 2022]],GLOBAL_DATA[[#This Row],[Initial 2023]])</f>
        <v>0</v>
      </c>
      <c r="AB508" s="243">
        <f>SUM(GLOBAL_DATA[[#This Row],[Reestimated 2020]],GLOBAL_DATA[[#This Row],[Reestimated 2021]],GLOBAL_DATA[[#This Row],[Reestimated 2022]],GLOBAL_DATA[[#This Row],[Reestimated 2023]])</f>
        <v>0</v>
      </c>
      <c r="AC508" s="244">
        <f>SUM(GLOBAL_DATA[[#This Row],[Spent 2020]],GLOBAL_DATA[[#This Row],[Spent 2021]],GLOBAL_DATA[[#This Row],[Spent 2022]],GLOBAL_DATA[[#This Row],[Spent 2023]])</f>
        <v>0</v>
      </c>
      <c r="AD508" s="245">
        <v>0</v>
      </c>
      <c r="AE508" s="246">
        <v>0</v>
      </c>
      <c r="AF508" s="247">
        <v>0</v>
      </c>
      <c r="AG508" s="246">
        <v>0</v>
      </c>
      <c r="AH508" s="246">
        <v>0</v>
      </c>
      <c r="AI508" s="246">
        <v>0</v>
      </c>
      <c r="AJ508" s="245">
        <v>0</v>
      </c>
      <c r="AK508" s="246">
        <v>0</v>
      </c>
      <c r="AL508" s="247">
        <v>0</v>
      </c>
      <c r="AM508" s="246">
        <v>0</v>
      </c>
      <c r="AN508" s="246">
        <v>0</v>
      </c>
      <c r="AO508" s="248">
        <v>0</v>
      </c>
      <c r="AP508" s="249" t="s">
        <v>933</v>
      </c>
      <c r="AQ508" s="249" t="s">
        <v>933</v>
      </c>
      <c r="AR508" s="162" t="str">
        <f>IF(GLOBAL_DATA[[#This Row],[Target scope]]&lt;&gt;Target_Not_Applicable,GLOBAL_DATA[[#This Row],[Target scope]]*GLOBAL_DATA[[#This Row],[Implementation progress rate]],"")</f>
        <v/>
      </c>
      <c r="AS508" s="180">
        <f>IF(OR(GLOBAL_DATA[[#This Row],[Status]]=DATA!$J$6,GLOBAL_DATA[[#This Row],[Status]]=DATA!$J$7,GLOBAL_DATA[[#This Row],[Status]]=DATA!$J$8),1,0)</f>
        <v>0</v>
      </c>
      <c r="AT508" s="181" t="str">
        <f>IF(GLOBAL_DATA[[#This Row],[Status]]=Status_No_Project,"",MAX(GLOBAL_DATA[[#This Row],[Initial end]],GLOBAL_DATA[[#This Row],[Re-estimated end]],43831))</f>
        <v/>
      </c>
      <c r="AU5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8" s="222">
        <f>IF(GLOBAL_DATA[[#This Row],[Target scope]]&lt;&gt;Target_Not_Applicable,COUNTBLANK(GLOBAL_DATA[[#This Row],[Target scope]:[Target justification (if&lt;100%)]]),0)+IF(GLOBAL_DATA[[#This Row],[Status]]&lt;&gt;Status_No_Project,COUNTBLANK(GLOBAL_DATA[[#This Row],[Implementation progress rate]:[CISO assessment]]),0)</f>
        <v>0</v>
      </c>
      <c r="AW508" s="45">
        <f>SUBTOTAL(103,GLOBAL_DATA[[#This Row],[BU]])</f>
        <v>0</v>
      </c>
    </row>
    <row r="509" spans="1:49" ht="25.5" x14ac:dyDescent="0.25">
      <c r="A509" s="222" t="s">
        <v>40</v>
      </c>
      <c r="B509" s="223" t="s">
        <v>894</v>
      </c>
      <c r="C509" s="223" t="s">
        <v>45</v>
      </c>
      <c r="D509" s="231" t="s">
        <v>763</v>
      </c>
      <c r="E509" s="232" t="s">
        <v>8</v>
      </c>
      <c r="F509" s="232"/>
      <c r="G509" s="233"/>
      <c r="H509" s="221" t="s">
        <v>570</v>
      </c>
      <c r="I509" s="231" t="s">
        <v>568</v>
      </c>
      <c r="J509" s="232"/>
      <c r="K509" s="234"/>
      <c r="L509" s="235"/>
      <c r="M509" s="233"/>
      <c r="N509" s="236"/>
      <c r="O509" s="224" t="str">
        <f>IF(GLOBAL_DATA[[#This Row],[Target scope]]="","",INDEX(DATA_TargetStatusChoice[Target_Status_Choice],MATCH(GLOBAL_DATA[[#This Row],[Target scope]],DATA_TargetStatusChoice[Value],1)))</f>
        <v>NOT APPLICABLE</v>
      </c>
      <c r="P509" s="237" t="s">
        <v>427</v>
      </c>
      <c r="Q509" s="238"/>
      <c r="R509" s="250" t="s">
        <v>469</v>
      </c>
      <c r="S509" s="251"/>
      <c r="T509" s="251" t="s">
        <v>386</v>
      </c>
      <c r="U509" s="252"/>
      <c r="V509" s="239" t="s">
        <v>430</v>
      </c>
      <c r="W509" s="240" t="s">
        <v>562</v>
      </c>
      <c r="X509" s="241" t="s">
        <v>562</v>
      </c>
      <c r="Y509" s="241" t="s">
        <v>562</v>
      </c>
      <c r="Z509" s="241" t="s">
        <v>562</v>
      </c>
      <c r="AA509" s="242">
        <f>SUM(GLOBAL_DATA[[#This Row],[Initial 2020]],GLOBAL_DATA[[#This Row],[Initial 2021]],GLOBAL_DATA[[#This Row],[Initial 2022]],GLOBAL_DATA[[#This Row],[Initial 2023]])</f>
        <v>0</v>
      </c>
      <c r="AB509" s="243">
        <f>SUM(GLOBAL_DATA[[#This Row],[Reestimated 2020]],GLOBAL_DATA[[#This Row],[Reestimated 2021]],GLOBAL_DATA[[#This Row],[Reestimated 2022]],GLOBAL_DATA[[#This Row],[Reestimated 2023]])</f>
        <v>0</v>
      </c>
      <c r="AC509" s="244">
        <f>SUM(GLOBAL_DATA[[#This Row],[Spent 2020]],GLOBAL_DATA[[#This Row],[Spent 2021]],GLOBAL_DATA[[#This Row],[Spent 2022]],GLOBAL_DATA[[#This Row],[Spent 2023]])</f>
        <v>0</v>
      </c>
      <c r="AD509" s="245">
        <v>0</v>
      </c>
      <c r="AE509" s="246">
        <v>0</v>
      </c>
      <c r="AF509" s="247">
        <v>0</v>
      </c>
      <c r="AG509" s="246">
        <v>0</v>
      </c>
      <c r="AH509" s="246">
        <v>0</v>
      </c>
      <c r="AI509" s="246">
        <v>0</v>
      </c>
      <c r="AJ509" s="245">
        <v>0</v>
      </c>
      <c r="AK509" s="246">
        <v>0</v>
      </c>
      <c r="AL509" s="247">
        <v>0</v>
      </c>
      <c r="AM509" s="246">
        <v>0</v>
      </c>
      <c r="AN509" s="246">
        <v>0</v>
      </c>
      <c r="AO509" s="248">
        <v>0</v>
      </c>
      <c r="AP509" s="249" t="s">
        <v>933</v>
      </c>
      <c r="AQ509" s="249" t="s">
        <v>933</v>
      </c>
      <c r="AR509" s="162" t="str">
        <f>IF(GLOBAL_DATA[[#This Row],[Target scope]]&lt;&gt;Target_Not_Applicable,GLOBAL_DATA[[#This Row],[Target scope]]*GLOBAL_DATA[[#This Row],[Implementation progress rate]],"")</f>
        <v/>
      </c>
      <c r="AS509" s="180">
        <f>IF(OR(GLOBAL_DATA[[#This Row],[Status]]=DATA!$J$6,GLOBAL_DATA[[#This Row],[Status]]=DATA!$J$7,GLOBAL_DATA[[#This Row],[Status]]=DATA!$J$8),1,0)</f>
        <v>0</v>
      </c>
      <c r="AT509" s="181" t="str">
        <f>IF(GLOBAL_DATA[[#This Row],[Status]]=Status_No_Project,"",MAX(GLOBAL_DATA[[#This Row],[Initial end]],GLOBAL_DATA[[#This Row],[Re-estimated end]],43831))</f>
        <v/>
      </c>
      <c r="AU5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9" s="222">
        <f>IF(GLOBAL_DATA[[#This Row],[Target scope]]&lt;&gt;Target_Not_Applicable,COUNTBLANK(GLOBAL_DATA[[#This Row],[Target scope]:[Target justification (if&lt;100%)]]),0)+IF(GLOBAL_DATA[[#This Row],[Status]]&lt;&gt;Status_No_Project,COUNTBLANK(GLOBAL_DATA[[#This Row],[Implementation progress rate]:[CISO assessment]]),0)</f>
        <v>0</v>
      </c>
      <c r="AW509" s="45">
        <f>SUBTOTAL(103,GLOBAL_DATA[[#This Row],[BU]])</f>
        <v>1</v>
      </c>
    </row>
    <row r="510" spans="1:49" ht="25.5" x14ac:dyDescent="0.25">
      <c r="A510" s="222" t="s">
        <v>40</v>
      </c>
      <c r="B510" s="223" t="s">
        <v>894</v>
      </c>
      <c r="C510" s="223" t="s">
        <v>45</v>
      </c>
      <c r="D510" s="231" t="s">
        <v>764</v>
      </c>
      <c r="E510" s="232" t="s">
        <v>8</v>
      </c>
      <c r="F510" s="232"/>
      <c r="G510" s="233"/>
      <c r="H510" s="221" t="s">
        <v>571</v>
      </c>
      <c r="I510" s="231" t="s">
        <v>568</v>
      </c>
      <c r="J510" s="232"/>
      <c r="K510" s="234"/>
      <c r="L510" s="235"/>
      <c r="M510" s="233"/>
      <c r="N510" s="236"/>
      <c r="O510" s="224" t="str">
        <f>IF(GLOBAL_DATA[[#This Row],[Target scope]]="","",INDEX(DATA_TargetStatusChoice[Target_Status_Choice],MATCH(GLOBAL_DATA[[#This Row],[Target scope]],DATA_TargetStatusChoice[Value],1)))</f>
        <v/>
      </c>
      <c r="P510" s="237" t="s">
        <v>562</v>
      </c>
      <c r="Q510" s="238"/>
      <c r="R510" s="250" t="s">
        <v>562</v>
      </c>
      <c r="S510" s="251"/>
      <c r="T510" s="251" t="s">
        <v>562</v>
      </c>
      <c r="U510" s="252"/>
      <c r="V510" s="239" t="s">
        <v>562</v>
      </c>
      <c r="W510" s="240" t="s">
        <v>562</v>
      </c>
      <c r="X510" s="241" t="s">
        <v>562</v>
      </c>
      <c r="Y510" s="241" t="s">
        <v>562</v>
      </c>
      <c r="Z510" s="241" t="s">
        <v>562</v>
      </c>
      <c r="AA510" s="242">
        <f>SUM(GLOBAL_DATA[[#This Row],[Initial 2020]],GLOBAL_DATA[[#This Row],[Initial 2021]],GLOBAL_DATA[[#This Row],[Initial 2022]],GLOBAL_DATA[[#This Row],[Initial 2023]])</f>
        <v>0</v>
      </c>
      <c r="AB510" s="243">
        <f>SUM(GLOBAL_DATA[[#This Row],[Reestimated 2020]],GLOBAL_DATA[[#This Row],[Reestimated 2021]],GLOBAL_DATA[[#This Row],[Reestimated 2022]],GLOBAL_DATA[[#This Row],[Reestimated 2023]])</f>
        <v>0</v>
      </c>
      <c r="AC510" s="244">
        <f>SUM(GLOBAL_DATA[[#This Row],[Spent 2020]],GLOBAL_DATA[[#This Row],[Spent 2021]],GLOBAL_DATA[[#This Row],[Spent 2022]],GLOBAL_DATA[[#This Row],[Spent 2023]])</f>
        <v>0</v>
      </c>
      <c r="AD510" s="245" t="s">
        <v>562</v>
      </c>
      <c r="AE510" s="246" t="s">
        <v>562</v>
      </c>
      <c r="AF510" s="247" t="s">
        <v>562</v>
      </c>
      <c r="AG510" s="246" t="s">
        <v>562</v>
      </c>
      <c r="AH510" s="246" t="s">
        <v>562</v>
      </c>
      <c r="AI510" s="246" t="s">
        <v>562</v>
      </c>
      <c r="AJ510" s="245" t="s">
        <v>562</v>
      </c>
      <c r="AK510" s="246" t="s">
        <v>562</v>
      </c>
      <c r="AL510" s="247" t="s">
        <v>562</v>
      </c>
      <c r="AM510" s="246" t="s">
        <v>562</v>
      </c>
      <c r="AN510" s="246" t="s">
        <v>562</v>
      </c>
      <c r="AO510" s="248" t="s">
        <v>562</v>
      </c>
      <c r="AP510" s="249" t="s">
        <v>562</v>
      </c>
      <c r="AQ510" s="249" t="s">
        <v>562</v>
      </c>
      <c r="AR510" s="162"/>
      <c r="AS510" s="180">
        <f>IF(OR(GLOBAL_DATA[[#This Row],[Status]]=DATA!$J$6,GLOBAL_DATA[[#This Row],[Status]]=DATA!$J$7,GLOBAL_DATA[[#This Row],[Status]]=DATA!$J$8),1,0)</f>
        <v>0</v>
      </c>
      <c r="AT510" s="181">
        <f>IF(GLOBAL_DATA[[#This Row],[Status]]=Status_No_Project,"",MAX(GLOBAL_DATA[[#This Row],[Initial end]],GLOBAL_DATA[[#This Row],[Re-estimated end]],43831))</f>
        <v>43831</v>
      </c>
      <c r="AU5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0" s="222">
        <f>IF(GLOBAL_DATA[[#This Row],[Target scope]]&lt;&gt;Target_Not_Applicable,COUNTBLANK(GLOBAL_DATA[[#This Row],[Target scope]:[Target justification (if&lt;100%)]]),0)+IF(GLOBAL_DATA[[#This Row],[Status]]&lt;&gt;Status_No_Project,COUNTBLANK(GLOBAL_DATA[[#This Row],[Implementation progress rate]:[CISO assessment]]),0)</f>
        <v>4</v>
      </c>
      <c r="AW510" s="45">
        <f>SUBTOTAL(103,GLOBAL_DATA[[#This Row],[BU]])</f>
        <v>1</v>
      </c>
    </row>
    <row r="511" spans="1:49" ht="25.5" x14ac:dyDescent="0.25">
      <c r="A511" s="222" t="s">
        <v>40</v>
      </c>
      <c r="B511" s="223" t="s">
        <v>894</v>
      </c>
      <c r="C511" s="223" t="s">
        <v>45</v>
      </c>
      <c r="D511" s="231" t="s">
        <v>765</v>
      </c>
      <c r="E511" s="232" t="s">
        <v>8</v>
      </c>
      <c r="F511" s="232"/>
      <c r="G511" s="233"/>
      <c r="H511" s="221" t="s">
        <v>570</v>
      </c>
      <c r="I511" s="231" t="s">
        <v>568</v>
      </c>
      <c r="J511" s="232"/>
      <c r="K511" s="234"/>
      <c r="L511" s="235"/>
      <c r="M511" s="233"/>
      <c r="N511" s="236"/>
      <c r="O511" s="224" t="str">
        <f>IF(GLOBAL_DATA[[#This Row],[Target scope]]="","",INDEX(DATA_TargetStatusChoice[Target_Status_Choice],MATCH(GLOBAL_DATA[[#This Row],[Target scope]],DATA_TargetStatusChoice[Value],1)))</f>
        <v>NOT APPLICABLE</v>
      </c>
      <c r="P511" s="237" t="s">
        <v>427</v>
      </c>
      <c r="Q511" s="238"/>
      <c r="R511" s="250" t="s">
        <v>469</v>
      </c>
      <c r="S511" s="251"/>
      <c r="T511" s="251" t="s">
        <v>386</v>
      </c>
      <c r="U511" s="252"/>
      <c r="V511" s="239" t="s">
        <v>430</v>
      </c>
      <c r="W511" s="240" t="s">
        <v>562</v>
      </c>
      <c r="X511" s="241" t="s">
        <v>562</v>
      </c>
      <c r="Y511" s="241" t="s">
        <v>562</v>
      </c>
      <c r="Z511" s="241" t="s">
        <v>562</v>
      </c>
      <c r="AA511" s="242">
        <f>SUM(GLOBAL_DATA[[#This Row],[Initial 2020]],GLOBAL_DATA[[#This Row],[Initial 2021]],GLOBAL_DATA[[#This Row],[Initial 2022]],GLOBAL_DATA[[#This Row],[Initial 2023]])</f>
        <v>0</v>
      </c>
      <c r="AB511" s="243">
        <f>SUM(GLOBAL_DATA[[#This Row],[Reestimated 2020]],GLOBAL_DATA[[#This Row],[Reestimated 2021]],GLOBAL_DATA[[#This Row],[Reestimated 2022]],GLOBAL_DATA[[#This Row],[Reestimated 2023]])</f>
        <v>0</v>
      </c>
      <c r="AC511" s="244">
        <f>SUM(GLOBAL_DATA[[#This Row],[Spent 2020]],GLOBAL_DATA[[#This Row],[Spent 2021]],GLOBAL_DATA[[#This Row],[Spent 2022]],GLOBAL_DATA[[#This Row],[Spent 2023]])</f>
        <v>0</v>
      </c>
      <c r="AD511" s="245">
        <v>0</v>
      </c>
      <c r="AE511" s="246">
        <v>0</v>
      </c>
      <c r="AF511" s="247">
        <v>0</v>
      </c>
      <c r="AG511" s="246">
        <v>0</v>
      </c>
      <c r="AH511" s="246">
        <v>0</v>
      </c>
      <c r="AI511" s="246">
        <v>0</v>
      </c>
      <c r="AJ511" s="245">
        <v>0</v>
      </c>
      <c r="AK511" s="246">
        <v>0</v>
      </c>
      <c r="AL511" s="247">
        <v>0</v>
      </c>
      <c r="AM511" s="246">
        <v>0</v>
      </c>
      <c r="AN511" s="246">
        <v>0</v>
      </c>
      <c r="AO511" s="248">
        <v>0</v>
      </c>
      <c r="AP511" s="249" t="s">
        <v>933</v>
      </c>
      <c r="AQ511" s="249" t="s">
        <v>933</v>
      </c>
      <c r="AR511" s="162" t="str">
        <f>IF(GLOBAL_DATA[[#This Row],[Target scope]]&lt;&gt;Target_Not_Applicable,GLOBAL_DATA[[#This Row],[Target scope]]*GLOBAL_DATA[[#This Row],[Implementation progress rate]],"")</f>
        <v/>
      </c>
      <c r="AS511" s="180">
        <f>IF(OR(GLOBAL_DATA[[#This Row],[Status]]=DATA!$J$6,GLOBAL_DATA[[#This Row],[Status]]=DATA!$J$7,GLOBAL_DATA[[#This Row],[Status]]=DATA!$J$8),1,0)</f>
        <v>0</v>
      </c>
      <c r="AT511" s="181" t="str">
        <f>IF(GLOBAL_DATA[[#This Row],[Status]]=Status_No_Project,"",MAX(GLOBAL_DATA[[#This Row],[Initial end]],GLOBAL_DATA[[#This Row],[Re-estimated end]],43831))</f>
        <v/>
      </c>
      <c r="AU5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1" s="222">
        <f>IF(GLOBAL_DATA[[#This Row],[Target scope]]&lt;&gt;Target_Not_Applicable,COUNTBLANK(GLOBAL_DATA[[#This Row],[Target scope]:[Target justification (if&lt;100%)]]),0)+IF(GLOBAL_DATA[[#This Row],[Status]]&lt;&gt;Status_No_Project,COUNTBLANK(GLOBAL_DATA[[#This Row],[Implementation progress rate]:[CISO assessment]]),0)</f>
        <v>0</v>
      </c>
      <c r="AW511" s="45">
        <f>SUBTOTAL(103,GLOBAL_DATA[[#This Row],[BU]])</f>
        <v>1</v>
      </c>
    </row>
    <row r="512" spans="1:49" ht="25.5" x14ac:dyDescent="0.25">
      <c r="A512" s="222" t="s">
        <v>40</v>
      </c>
      <c r="B512" s="223" t="s">
        <v>894</v>
      </c>
      <c r="C512" s="223" t="s">
        <v>45</v>
      </c>
      <c r="D512" s="231" t="s">
        <v>766</v>
      </c>
      <c r="E512" s="232" t="s">
        <v>8</v>
      </c>
      <c r="F512" s="232"/>
      <c r="G512" s="233"/>
      <c r="H512" s="221" t="s">
        <v>570</v>
      </c>
      <c r="I512" s="231" t="s">
        <v>571</v>
      </c>
      <c r="J512" s="232"/>
      <c r="K512" s="234"/>
      <c r="L512" s="235"/>
      <c r="M512" s="233"/>
      <c r="N512" s="236"/>
      <c r="O512" s="224" t="str">
        <f>IF(GLOBAL_DATA[[#This Row],[Target scope]]="","",INDEX(DATA_TargetStatusChoice[Target_Status_Choice],MATCH(GLOBAL_DATA[[#This Row],[Target scope]],DATA_TargetStatusChoice[Value],1)))</f>
        <v>NOT APPLICABLE</v>
      </c>
      <c r="P512" s="237" t="s">
        <v>427</v>
      </c>
      <c r="Q512" s="238"/>
      <c r="R512" s="250" t="s">
        <v>469</v>
      </c>
      <c r="S512" s="251"/>
      <c r="T512" s="251" t="s">
        <v>386</v>
      </c>
      <c r="U512" s="252"/>
      <c r="V512" s="239" t="s">
        <v>430</v>
      </c>
      <c r="W512" s="240" t="s">
        <v>562</v>
      </c>
      <c r="X512" s="241" t="s">
        <v>562</v>
      </c>
      <c r="Y512" s="241" t="s">
        <v>562</v>
      </c>
      <c r="Z512" s="241" t="s">
        <v>562</v>
      </c>
      <c r="AA512" s="242">
        <f>SUM(GLOBAL_DATA[[#This Row],[Initial 2020]],GLOBAL_DATA[[#This Row],[Initial 2021]],GLOBAL_DATA[[#This Row],[Initial 2022]],GLOBAL_DATA[[#This Row],[Initial 2023]])</f>
        <v>0</v>
      </c>
      <c r="AB512" s="243">
        <f>SUM(GLOBAL_DATA[[#This Row],[Reestimated 2020]],GLOBAL_DATA[[#This Row],[Reestimated 2021]],GLOBAL_DATA[[#This Row],[Reestimated 2022]],GLOBAL_DATA[[#This Row],[Reestimated 2023]])</f>
        <v>0</v>
      </c>
      <c r="AC512" s="244">
        <f>SUM(GLOBAL_DATA[[#This Row],[Spent 2020]],GLOBAL_DATA[[#This Row],[Spent 2021]],GLOBAL_DATA[[#This Row],[Spent 2022]],GLOBAL_DATA[[#This Row],[Spent 2023]])</f>
        <v>0</v>
      </c>
      <c r="AD512" s="245">
        <v>0</v>
      </c>
      <c r="AE512" s="246">
        <v>0</v>
      </c>
      <c r="AF512" s="247">
        <v>0</v>
      </c>
      <c r="AG512" s="246">
        <v>0</v>
      </c>
      <c r="AH512" s="246">
        <v>0</v>
      </c>
      <c r="AI512" s="246">
        <v>0</v>
      </c>
      <c r="AJ512" s="245">
        <v>0</v>
      </c>
      <c r="AK512" s="246">
        <v>0</v>
      </c>
      <c r="AL512" s="247">
        <v>0</v>
      </c>
      <c r="AM512" s="246">
        <v>0</v>
      </c>
      <c r="AN512" s="246">
        <v>0</v>
      </c>
      <c r="AO512" s="248">
        <v>0</v>
      </c>
      <c r="AP512" s="249" t="s">
        <v>933</v>
      </c>
      <c r="AQ512" s="249" t="s">
        <v>933</v>
      </c>
      <c r="AR512" s="162" t="str">
        <f>IF(GLOBAL_DATA[[#This Row],[Target scope]]&lt;&gt;Target_Not_Applicable,GLOBAL_DATA[[#This Row],[Target scope]]*GLOBAL_DATA[[#This Row],[Implementation progress rate]],"")</f>
        <v/>
      </c>
      <c r="AS512" s="180">
        <f>IF(OR(GLOBAL_DATA[[#This Row],[Status]]=DATA!$J$6,GLOBAL_DATA[[#This Row],[Status]]=DATA!$J$7,GLOBAL_DATA[[#This Row],[Status]]=DATA!$J$8),1,0)</f>
        <v>0</v>
      </c>
      <c r="AT512" s="181" t="str">
        <f>IF(GLOBAL_DATA[[#This Row],[Status]]=Status_No_Project,"",MAX(GLOBAL_DATA[[#This Row],[Initial end]],GLOBAL_DATA[[#This Row],[Re-estimated end]],43831))</f>
        <v/>
      </c>
      <c r="AU5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2" s="222">
        <f>IF(GLOBAL_DATA[[#This Row],[Target scope]]&lt;&gt;Target_Not_Applicable,COUNTBLANK(GLOBAL_DATA[[#This Row],[Target scope]:[Target justification (if&lt;100%)]]),0)+IF(GLOBAL_DATA[[#This Row],[Status]]&lt;&gt;Status_No_Project,COUNTBLANK(GLOBAL_DATA[[#This Row],[Implementation progress rate]:[CISO assessment]]),0)</f>
        <v>0</v>
      </c>
      <c r="AW512" s="45">
        <f>SUBTOTAL(103,GLOBAL_DATA[[#This Row],[BU]])</f>
        <v>1</v>
      </c>
    </row>
    <row r="513" spans="1:49" ht="25.5" hidden="1" x14ac:dyDescent="0.25">
      <c r="A513" s="222" t="s">
        <v>40</v>
      </c>
      <c r="B513" s="223" t="s">
        <v>894</v>
      </c>
      <c r="C513" s="223" t="s">
        <v>45</v>
      </c>
      <c r="D513" s="231" t="s">
        <v>767</v>
      </c>
      <c r="E513" s="232" t="s">
        <v>8</v>
      </c>
      <c r="F513" s="232"/>
      <c r="G513" s="233"/>
      <c r="H513" s="221"/>
      <c r="I513" s="231" t="s">
        <v>578</v>
      </c>
      <c r="J513" s="232"/>
      <c r="K513" s="234"/>
      <c r="L513" s="235"/>
      <c r="M513" s="233"/>
      <c r="N513" s="236"/>
      <c r="O513" s="224" t="str">
        <f>IF(GLOBAL_DATA[[#This Row],[Target scope]]="","",INDEX(DATA_TargetStatusChoice[Target_Status_Choice],MATCH(GLOBAL_DATA[[#This Row],[Target scope]],DATA_TargetStatusChoice[Value],1)))</f>
        <v>NOT APPLICABLE</v>
      </c>
      <c r="P513" s="237" t="s">
        <v>427</v>
      </c>
      <c r="Q513" s="238"/>
      <c r="R513" s="250" t="s">
        <v>469</v>
      </c>
      <c r="S513" s="251"/>
      <c r="T513" s="251" t="s">
        <v>386</v>
      </c>
      <c r="U513" s="252"/>
      <c r="V513" s="239" t="s">
        <v>430</v>
      </c>
      <c r="W513" s="240" t="s">
        <v>562</v>
      </c>
      <c r="X513" s="241" t="s">
        <v>562</v>
      </c>
      <c r="Y513" s="241" t="s">
        <v>562</v>
      </c>
      <c r="Z513" s="241" t="s">
        <v>562</v>
      </c>
      <c r="AA513" s="242">
        <f>SUM(GLOBAL_DATA[[#This Row],[Initial 2020]],GLOBAL_DATA[[#This Row],[Initial 2021]],GLOBAL_DATA[[#This Row],[Initial 2022]],GLOBAL_DATA[[#This Row],[Initial 2023]])</f>
        <v>0</v>
      </c>
      <c r="AB513" s="243">
        <f>SUM(GLOBAL_DATA[[#This Row],[Reestimated 2020]],GLOBAL_DATA[[#This Row],[Reestimated 2021]],GLOBAL_DATA[[#This Row],[Reestimated 2022]],GLOBAL_DATA[[#This Row],[Reestimated 2023]])</f>
        <v>0</v>
      </c>
      <c r="AC513" s="244">
        <f>SUM(GLOBAL_DATA[[#This Row],[Spent 2020]],GLOBAL_DATA[[#This Row],[Spent 2021]],GLOBAL_DATA[[#This Row],[Spent 2022]],GLOBAL_DATA[[#This Row],[Spent 2023]])</f>
        <v>0</v>
      </c>
      <c r="AD513" s="245">
        <v>0</v>
      </c>
      <c r="AE513" s="246">
        <v>0</v>
      </c>
      <c r="AF513" s="247">
        <v>0</v>
      </c>
      <c r="AG513" s="246">
        <v>0</v>
      </c>
      <c r="AH513" s="246">
        <v>0</v>
      </c>
      <c r="AI513" s="246">
        <v>0</v>
      </c>
      <c r="AJ513" s="245">
        <v>0</v>
      </c>
      <c r="AK513" s="246">
        <v>0</v>
      </c>
      <c r="AL513" s="247">
        <v>0</v>
      </c>
      <c r="AM513" s="246">
        <v>0</v>
      </c>
      <c r="AN513" s="246">
        <v>0</v>
      </c>
      <c r="AO513" s="248">
        <v>0</v>
      </c>
      <c r="AP513" s="249" t="s">
        <v>933</v>
      </c>
      <c r="AQ513" s="249" t="s">
        <v>933</v>
      </c>
      <c r="AR513" s="162" t="str">
        <f>IF(GLOBAL_DATA[[#This Row],[Target scope]]&lt;&gt;Target_Not_Applicable,GLOBAL_DATA[[#This Row],[Target scope]]*GLOBAL_DATA[[#This Row],[Implementation progress rate]],"")</f>
        <v/>
      </c>
      <c r="AS513" s="180">
        <f>IF(OR(GLOBAL_DATA[[#This Row],[Status]]=DATA!$J$6,GLOBAL_DATA[[#This Row],[Status]]=DATA!$J$7,GLOBAL_DATA[[#This Row],[Status]]=DATA!$J$8),1,0)</f>
        <v>0</v>
      </c>
      <c r="AT513" s="181" t="str">
        <f>IF(GLOBAL_DATA[[#This Row],[Status]]=Status_No_Project,"",MAX(GLOBAL_DATA[[#This Row],[Initial end]],GLOBAL_DATA[[#This Row],[Re-estimated end]],43831))</f>
        <v/>
      </c>
      <c r="AU5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3" s="222">
        <f>IF(GLOBAL_DATA[[#This Row],[Target scope]]&lt;&gt;Target_Not_Applicable,COUNTBLANK(GLOBAL_DATA[[#This Row],[Target scope]:[Target justification (if&lt;100%)]]),0)+IF(GLOBAL_DATA[[#This Row],[Status]]&lt;&gt;Status_No_Project,COUNTBLANK(GLOBAL_DATA[[#This Row],[Implementation progress rate]:[CISO assessment]]),0)</f>
        <v>0</v>
      </c>
      <c r="AW513" s="45">
        <f>SUBTOTAL(103,GLOBAL_DATA[[#This Row],[BU]])</f>
        <v>0</v>
      </c>
    </row>
    <row r="514" spans="1:49" ht="25.5" x14ac:dyDescent="0.25">
      <c r="A514" s="222" t="s">
        <v>40</v>
      </c>
      <c r="B514" s="223" t="s">
        <v>894</v>
      </c>
      <c r="C514" s="223" t="s">
        <v>45</v>
      </c>
      <c r="D514" s="231" t="s">
        <v>768</v>
      </c>
      <c r="E514" s="232" t="s">
        <v>8</v>
      </c>
      <c r="F514" s="232"/>
      <c r="G514" s="233"/>
      <c r="H514" s="221" t="s">
        <v>570</v>
      </c>
      <c r="I514" s="231" t="s">
        <v>637</v>
      </c>
      <c r="J514" s="232"/>
      <c r="K514" s="234"/>
      <c r="L514" s="235"/>
      <c r="M514" s="233"/>
      <c r="N514" s="236"/>
      <c r="O514" s="224" t="str">
        <f>IF(GLOBAL_DATA[[#This Row],[Target scope]]="","",INDEX(DATA_TargetStatusChoice[Target_Status_Choice],MATCH(GLOBAL_DATA[[#This Row],[Target scope]],DATA_TargetStatusChoice[Value],1)))</f>
        <v>NOT APPLICABLE</v>
      </c>
      <c r="P514" s="237" t="s">
        <v>427</v>
      </c>
      <c r="Q514" s="238"/>
      <c r="R514" s="250" t="s">
        <v>469</v>
      </c>
      <c r="S514" s="251">
        <v>0</v>
      </c>
      <c r="T514" s="251" t="s">
        <v>386</v>
      </c>
      <c r="U514" s="252"/>
      <c r="V514" s="239" t="s">
        <v>430</v>
      </c>
      <c r="W514" s="240" t="s">
        <v>39</v>
      </c>
      <c r="X514" s="241" t="s">
        <v>562</v>
      </c>
      <c r="Y514" s="241" t="s">
        <v>562</v>
      </c>
      <c r="Z514" s="241" t="s">
        <v>562</v>
      </c>
      <c r="AA514" s="242">
        <f>SUM(GLOBAL_DATA[[#This Row],[Initial 2020]],GLOBAL_DATA[[#This Row],[Initial 2021]],GLOBAL_DATA[[#This Row],[Initial 2022]],GLOBAL_DATA[[#This Row],[Initial 2023]])</f>
        <v>0</v>
      </c>
      <c r="AB514" s="243">
        <f>SUM(GLOBAL_DATA[[#This Row],[Reestimated 2020]],GLOBAL_DATA[[#This Row],[Reestimated 2021]],GLOBAL_DATA[[#This Row],[Reestimated 2022]],GLOBAL_DATA[[#This Row],[Reestimated 2023]])</f>
        <v>0</v>
      </c>
      <c r="AC514" s="244">
        <f>SUM(GLOBAL_DATA[[#This Row],[Spent 2020]],GLOBAL_DATA[[#This Row],[Spent 2021]],GLOBAL_DATA[[#This Row],[Spent 2022]],GLOBAL_DATA[[#This Row],[Spent 2023]])</f>
        <v>0</v>
      </c>
      <c r="AD514" s="245">
        <v>0</v>
      </c>
      <c r="AE514" s="246">
        <v>0</v>
      </c>
      <c r="AF514" s="247">
        <v>0</v>
      </c>
      <c r="AG514" s="246">
        <v>0</v>
      </c>
      <c r="AH514" s="246">
        <v>0</v>
      </c>
      <c r="AI514" s="246">
        <v>0</v>
      </c>
      <c r="AJ514" s="245">
        <v>0</v>
      </c>
      <c r="AK514" s="246">
        <v>0</v>
      </c>
      <c r="AL514" s="247">
        <v>0</v>
      </c>
      <c r="AM514" s="246">
        <v>0</v>
      </c>
      <c r="AN514" s="246">
        <v>0</v>
      </c>
      <c r="AO514" s="248">
        <v>0</v>
      </c>
      <c r="AP514" s="249" t="s">
        <v>933</v>
      </c>
      <c r="AQ514" s="249" t="s">
        <v>933</v>
      </c>
      <c r="AR514" s="162" t="str">
        <f>IF(GLOBAL_DATA[[#This Row],[Target scope]]&lt;&gt;Target_Not_Applicable,GLOBAL_DATA[[#This Row],[Target scope]]*GLOBAL_DATA[[#This Row],[Implementation progress rate]],"")</f>
        <v/>
      </c>
      <c r="AS514" s="180">
        <f>IF(OR(GLOBAL_DATA[[#This Row],[Status]]=DATA!$J$6,GLOBAL_DATA[[#This Row],[Status]]=DATA!$J$7,GLOBAL_DATA[[#This Row],[Status]]=DATA!$J$8),1,0)</f>
        <v>0</v>
      </c>
      <c r="AT514" s="181" t="str">
        <f>IF(GLOBAL_DATA[[#This Row],[Status]]=Status_No_Project,"",MAX(GLOBAL_DATA[[#This Row],[Initial end]],GLOBAL_DATA[[#This Row],[Re-estimated end]],43831))</f>
        <v/>
      </c>
      <c r="AU5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4" s="222">
        <f>IF(GLOBAL_DATA[[#This Row],[Target scope]]&lt;&gt;Target_Not_Applicable,COUNTBLANK(GLOBAL_DATA[[#This Row],[Target scope]:[Target justification (if&lt;100%)]]),0)+IF(GLOBAL_DATA[[#This Row],[Status]]&lt;&gt;Status_No_Project,COUNTBLANK(GLOBAL_DATA[[#This Row],[Implementation progress rate]:[CISO assessment]]),0)</f>
        <v>0</v>
      </c>
      <c r="AW514" s="45">
        <f>SUBTOTAL(103,GLOBAL_DATA[[#This Row],[BU]])</f>
        <v>1</v>
      </c>
    </row>
    <row r="515" spans="1:49" ht="25.5" hidden="1" x14ac:dyDescent="0.25">
      <c r="A515" s="222" t="s">
        <v>40</v>
      </c>
      <c r="B515" s="223" t="s">
        <v>894</v>
      </c>
      <c r="C515" s="223" t="s">
        <v>45</v>
      </c>
      <c r="D515" s="231" t="s">
        <v>769</v>
      </c>
      <c r="E515" s="232" t="s">
        <v>8</v>
      </c>
      <c r="F515" s="232"/>
      <c r="G515" s="233"/>
      <c r="H515" s="221"/>
      <c r="I515" s="231" t="s">
        <v>568</v>
      </c>
      <c r="J515" s="232"/>
      <c r="K515" s="234"/>
      <c r="L515" s="235"/>
      <c r="M515" s="233"/>
      <c r="N515" s="236"/>
      <c r="O515" s="224" t="str">
        <f>IF(GLOBAL_DATA[[#This Row],[Target scope]]="","",INDEX(DATA_TargetStatusChoice[Target_Status_Choice],MATCH(GLOBAL_DATA[[#This Row],[Target scope]],DATA_TargetStatusChoice[Value],1)))</f>
        <v>NOT APPLICABLE</v>
      </c>
      <c r="P515" s="237" t="s">
        <v>427</v>
      </c>
      <c r="Q515" s="238"/>
      <c r="R515" s="250" t="s">
        <v>469</v>
      </c>
      <c r="S515" s="251"/>
      <c r="T515" s="251" t="s">
        <v>386</v>
      </c>
      <c r="U515" s="252"/>
      <c r="V515" s="239" t="s">
        <v>430</v>
      </c>
      <c r="W515" s="240" t="s">
        <v>562</v>
      </c>
      <c r="X515" s="241" t="s">
        <v>562</v>
      </c>
      <c r="Y515" s="241" t="s">
        <v>562</v>
      </c>
      <c r="Z515" s="241" t="s">
        <v>562</v>
      </c>
      <c r="AA515" s="242">
        <f>SUM(GLOBAL_DATA[[#This Row],[Initial 2020]],GLOBAL_DATA[[#This Row],[Initial 2021]],GLOBAL_DATA[[#This Row],[Initial 2022]],GLOBAL_DATA[[#This Row],[Initial 2023]])</f>
        <v>0</v>
      </c>
      <c r="AB515" s="243">
        <f>SUM(GLOBAL_DATA[[#This Row],[Reestimated 2020]],GLOBAL_DATA[[#This Row],[Reestimated 2021]],GLOBAL_DATA[[#This Row],[Reestimated 2022]],GLOBAL_DATA[[#This Row],[Reestimated 2023]])</f>
        <v>0</v>
      </c>
      <c r="AC515" s="244">
        <f>SUM(GLOBAL_DATA[[#This Row],[Spent 2020]],GLOBAL_DATA[[#This Row],[Spent 2021]],GLOBAL_DATA[[#This Row],[Spent 2022]],GLOBAL_DATA[[#This Row],[Spent 2023]])</f>
        <v>0</v>
      </c>
      <c r="AD515" s="245">
        <v>0</v>
      </c>
      <c r="AE515" s="246">
        <v>0</v>
      </c>
      <c r="AF515" s="247">
        <v>0</v>
      </c>
      <c r="AG515" s="246">
        <v>0</v>
      </c>
      <c r="AH515" s="246">
        <v>0</v>
      </c>
      <c r="AI515" s="246">
        <v>0</v>
      </c>
      <c r="AJ515" s="245">
        <v>0</v>
      </c>
      <c r="AK515" s="246">
        <v>0</v>
      </c>
      <c r="AL515" s="247">
        <v>0</v>
      </c>
      <c r="AM515" s="246">
        <v>0</v>
      </c>
      <c r="AN515" s="246">
        <v>0</v>
      </c>
      <c r="AO515" s="248">
        <v>0</v>
      </c>
      <c r="AP515" s="249" t="s">
        <v>933</v>
      </c>
      <c r="AQ515" s="249" t="s">
        <v>933</v>
      </c>
      <c r="AR515" s="162" t="str">
        <f>IF(GLOBAL_DATA[[#This Row],[Target scope]]&lt;&gt;Target_Not_Applicable,GLOBAL_DATA[[#This Row],[Target scope]]*GLOBAL_DATA[[#This Row],[Implementation progress rate]],"")</f>
        <v/>
      </c>
      <c r="AS515" s="180">
        <f>IF(OR(GLOBAL_DATA[[#This Row],[Status]]=DATA!$J$6,GLOBAL_DATA[[#This Row],[Status]]=DATA!$J$7,GLOBAL_DATA[[#This Row],[Status]]=DATA!$J$8),1,0)</f>
        <v>0</v>
      </c>
      <c r="AT515" s="181" t="str">
        <f>IF(GLOBAL_DATA[[#This Row],[Status]]=Status_No_Project,"",MAX(GLOBAL_DATA[[#This Row],[Initial end]],GLOBAL_DATA[[#This Row],[Re-estimated end]],43831))</f>
        <v/>
      </c>
      <c r="AU5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5" s="222">
        <f>IF(GLOBAL_DATA[[#This Row],[Target scope]]&lt;&gt;Target_Not_Applicable,COUNTBLANK(GLOBAL_DATA[[#This Row],[Target scope]:[Target justification (if&lt;100%)]]),0)+IF(GLOBAL_DATA[[#This Row],[Status]]&lt;&gt;Status_No_Project,COUNTBLANK(GLOBAL_DATA[[#This Row],[Implementation progress rate]:[CISO assessment]]),0)</f>
        <v>0</v>
      </c>
      <c r="AW515" s="45">
        <f>SUBTOTAL(103,GLOBAL_DATA[[#This Row],[BU]])</f>
        <v>0</v>
      </c>
    </row>
    <row r="516" spans="1:49" ht="25.5" hidden="1" x14ac:dyDescent="0.25">
      <c r="A516" s="222" t="s">
        <v>40</v>
      </c>
      <c r="B516" s="223" t="s">
        <v>894</v>
      </c>
      <c r="C516" s="223" t="s">
        <v>45</v>
      </c>
      <c r="D516" s="231" t="s">
        <v>770</v>
      </c>
      <c r="E516" s="232" t="s">
        <v>8</v>
      </c>
      <c r="F516" s="232"/>
      <c r="G516" s="233"/>
      <c r="H516" s="221"/>
      <c r="I516" s="231" t="s">
        <v>578</v>
      </c>
      <c r="J516" s="232"/>
      <c r="K516" s="234"/>
      <c r="L516" s="235"/>
      <c r="M516" s="233"/>
      <c r="N516" s="236"/>
      <c r="O516" s="224" t="str">
        <f>IF(GLOBAL_DATA[[#This Row],[Target scope]]="","",INDEX(DATA_TargetStatusChoice[Target_Status_Choice],MATCH(GLOBAL_DATA[[#This Row],[Target scope]],DATA_TargetStatusChoice[Value],1)))</f>
        <v>NOT APPLICABLE</v>
      </c>
      <c r="P516" s="237" t="s">
        <v>427</v>
      </c>
      <c r="Q516" s="238"/>
      <c r="R516" s="250" t="s">
        <v>469</v>
      </c>
      <c r="S516" s="251"/>
      <c r="T516" s="251" t="s">
        <v>386</v>
      </c>
      <c r="U516" s="252"/>
      <c r="V516" s="239" t="s">
        <v>430</v>
      </c>
      <c r="W516" s="240" t="s">
        <v>562</v>
      </c>
      <c r="X516" s="241" t="s">
        <v>562</v>
      </c>
      <c r="Y516" s="241" t="s">
        <v>562</v>
      </c>
      <c r="Z516" s="241" t="s">
        <v>562</v>
      </c>
      <c r="AA516" s="242">
        <f>SUM(GLOBAL_DATA[[#This Row],[Initial 2020]],GLOBAL_DATA[[#This Row],[Initial 2021]],GLOBAL_DATA[[#This Row],[Initial 2022]],GLOBAL_DATA[[#This Row],[Initial 2023]])</f>
        <v>0</v>
      </c>
      <c r="AB516" s="243">
        <f>SUM(GLOBAL_DATA[[#This Row],[Reestimated 2020]],GLOBAL_DATA[[#This Row],[Reestimated 2021]],GLOBAL_DATA[[#This Row],[Reestimated 2022]],GLOBAL_DATA[[#This Row],[Reestimated 2023]])</f>
        <v>0</v>
      </c>
      <c r="AC516" s="244">
        <f>SUM(GLOBAL_DATA[[#This Row],[Spent 2020]],GLOBAL_DATA[[#This Row],[Spent 2021]],GLOBAL_DATA[[#This Row],[Spent 2022]],GLOBAL_DATA[[#This Row],[Spent 2023]])</f>
        <v>0</v>
      </c>
      <c r="AD516" s="245">
        <v>0</v>
      </c>
      <c r="AE516" s="246">
        <v>0</v>
      </c>
      <c r="AF516" s="247">
        <v>0</v>
      </c>
      <c r="AG516" s="246">
        <v>0</v>
      </c>
      <c r="AH516" s="246">
        <v>0</v>
      </c>
      <c r="AI516" s="246">
        <v>0</v>
      </c>
      <c r="AJ516" s="245">
        <v>0</v>
      </c>
      <c r="AK516" s="246">
        <v>0</v>
      </c>
      <c r="AL516" s="247">
        <v>0</v>
      </c>
      <c r="AM516" s="246">
        <v>0</v>
      </c>
      <c r="AN516" s="246">
        <v>0</v>
      </c>
      <c r="AO516" s="248">
        <v>0</v>
      </c>
      <c r="AP516" s="249" t="s">
        <v>933</v>
      </c>
      <c r="AQ516" s="249" t="s">
        <v>933</v>
      </c>
      <c r="AR516" s="162" t="str">
        <f>IF(GLOBAL_DATA[[#This Row],[Target scope]]&lt;&gt;Target_Not_Applicable,GLOBAL_DATA[[#This Row],[Target scope]]*GLOBAL_DATA[[#This Row],[Implementation progress rate]],"")</f>
        <v/>
      </c>
      <c r="AS516" s="180">
        <f>IF(OR(GLOBAL_DATA[[#This Row],[Status]]=DATA!$J$6,GLOBAL_DATA[[#This Row],[Status]]=DATA!$J$7,GLOBAL_DATA[[#This Row],[Status]]=DATA!$J$8),1,0)</f>
        <v>0</v>
      </c>
      <c r="AT516" s="181" t="str">
        <f>IF(GLOBAL_DATA[[#This Row],[Status]]=Status_No_Project,"",MAX(GLOBAL_DATA[[#This Row],[Initial end]],GLOBAL_DATA[[#This Row],[Re-estimated end]],43831))</f>
        <v/>
      </c>
      <c r="AU5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6" s="222">
        <f>IF(GLOBAL_DATA[[#This Row],[Target scope]]&lt;&gt;Target_Not_Applicable,COUNTBLANK(GLOBAL_DATA[[#This Row],[Target scope]:[Target justification (if&lt;100%)]]),0)+IF(GLOBAL_DATA[[#This Row],[Status]]&lt;&gt;Status_No_Project,COUNTBLANK(GLOBAL_DATA[[#This Row],[Implementation progress rate]:[CISO assessment]]),0)</f>
        <v>0</v>
      </c>
      <c r="AW516" s="45">
        <f>SUBTOTAL(103,GLOBAL_DATA[[#This Row],[BU]])</f>
        <v>0</v>
      </c>
    </row>
    <row r="517" spans="1:49" ht="25.5" hidden="1" x14ac:dyDescent="0.25">
      <c r="A517" s="222" t="s">
        <v>40</v>
      </c>
      <c r="B517" s="223" t="s">
        <v>894</v>
      </c>
      <c r="C517" s="223" t="s">
        <v>45</v>
      </c>
      <c r="D517" s="231" t="s">
        <v>771</v>
      </c>
      <c r="E517" s="232" t="s">
        <v>8</v>
      </c>
      <c r="F517" s="232"/>
      <c r="G517" s="233"/>
      <c r="H517" s="221"/>
      <c r="I517" s="231" t="s">
        <v>568</v>
      </c>
      <c r="J517" s="232"/>
      <c r="K517" s="234"/>
      <c r="L517" s="235"/>
      <c r="M517" s="233"/>
      <c r="N517" s="236"/>
      <c r="O517" s="224" t="str">
        <f>IF(GLOBAL_DATA[[#This Row],[Target scope]]="","",INDEX(DATA_TargetStatusChoice[Target_Status_Choice],MATCH(GLOBAL_DATA[[#This Row],[Target scope]],DATA_TargetStatusChoice[Value],1)))</f>
        <v>NOT APPLICABLE</v>
      </c>
      <c r="P517" s="237" t="s">
        <v>427</v>
      </c>
      <c r="Q517" s="238"/>
      <c r="R517" s="250" t="s">
        <v>469</v>
      </c>
      <c r="S517" s="251"/>
      <c r="T517" s="251" t="s">
        <v>386</v>
      </c>
      <c r="U517" s="252"/>
      <c r="V517" s="239" t="s">
        <v>430</v>
      </c>
      <c r="W517" s="240" t="s">
        <v>562</v>
      </c>
      <c r="X517" s="241" t="s">
        <v>562</v>
      </c>
      <c r="Y517" s="241" t="s">
        <v>562</v>
      </c>
      <c r="Z517" s="241" t="s">
        <v>562</v>
      </c>
      <c r="AA517" s="242">
        <f>SUM(GLOBAL_DATA[[#This Row],[Initial 2020]],GLOBAL_DATA[[#This Row],[Initial 2021]],GLOBAL_DATA[[#This Row],[Initial 2022]],GLOBAL_DATA[[#This Row],[Initial 2023]])</f>
        <v>0</v>
      </c>
      <c r="AB517" s="243">
        <f>SUM(GLOBAL_DATA[[#This Row],[Reestimated 2020]],GLOBAL_DATA[[#This Row],[Reestimated 2021]],GLOBAL_DATA[[#This Row],[Reestimated 2022]],GLOBAL_DATA[[#This Row],[Reestimated 2023]])</f>
        <v>0</v>
      </c>
      <c r="AC517" s="244">
        <f>SUM(GLOBAL_DATA[[#This Row],[Spent 2020]],GLOBAL_DATA[[#This Row],[Spent 2021]],GLOBAL_DATA[[#This Row],[Spent 2022]],GLOBAL_DATA[[#This Row],[Spent 2023]])</f>
        <v>0</v>
      </c>
      <c r="AD517" s="245">
        <v>0</v>
      </c>
      <c r="AE517" s="246">
        <v>0</v>
      </c>
      <c r="AF517" s="247">
        <v>0</v>
      </c>
      <c r="AG517" s="246">
        <v>0</v>
      </c>
      <c r="AH517" s="246">
        <v>0</v>
      </c>
      <c r="AI517" s="246">
        <v>0</v>
      </c>
      <c r="AJ517" s="245">
        <v>0</v>
      </c>
      <c r="AK517" s="246">
        <v>0</v>
      </c>
      <c r="AL517" s="247">
        <v>0</v>
      </c>
      <c r="AM517" s="246">
        <v>0</v>
      </c>
      <c r="AN517" s="246">
        <v>0</v>
      </c>
      <c r="AO517" s="248">
        <v>0</v>
      </c>
      <c r="AP517" s="249" t="s">
        <v>933</v>
      </c>
      <c r="AQ517" s="249" t="s">
        <v>933</v>
      </c>
      <c r="AR517" s="162" t="str">
        <f>IF(GLOBAL_DATA[[#This Row],[Target scope]]&lt;&gt;Target_Not_Applicable,GLOBAL_DATA[[#This Row],[Target scope]]*GLOBAL_DATA[[#This Row],[Implementation progress rate]],"")</f>
        <v/>
      </c>
      <c r="AS517" s="180">
        <f>IF(OR(GLOBAL_DATA[[#This Row],[Status]]=DATA!$J$6,GLOBAL_DATA[[#This Row],[Status]]=DATA!$J$7,GLOBAL_DATA[[#This Row],[Status]]=DATA!$J$8),1,0)</f>
        <v>0</v>
      </c>
      <c r="AT517" s="181" t="str">
        <f>IF(GLOBAL_DATA[[#This Row],[Status]]=Status_No_Project,"",MAX(GLOBAL_DATA[[#This Row],[Initial end]],GLOBAL_DATA[[#This Row],[Re-estimated end]],43831))</f>
        <v/>
      </c>
      <c r="AU5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7" s="222">
        <f>IF(GLOBAL_DATA[[#This Row],[Target scope]]&lt;&gt;Target_Not_Applicable,COUNTBLANK(GLOBAL_DATA[[#This Row],[Target scope]:[Target justification (if&lt;100%)]]),0)+IF(GLOBAL_DATA[[#This Row],[Status]]&lt;&gt;Status_No_Project,COUNTBLANK(GLOBAL_DATA[[#This Row],[Implementation progress rate]:[CISO assessment]]),0)</f>
        <v>0</v>
      </c>
      <c r="AW517" s="45">
        <f>SUBTOTAL(103,GLOBAL_DATA[[#This Row],[BU]])</f>
        <v>0</v>
      </c>
    </row>
    <row r="518" spans="1:49" ht="25.5" hidden="1" x14ac:dyDescent="0.25">
      <c r="A518" s="222" t="s">
        <v>40</v>
      </c>
      <c r="B518" s="223" t="s">
        <v>894</v>
      </c>
      <c r="C518" s="223" t="s">
        <v>45</v>
      </c>
      <c r="D518" s="231" t="s">
        <v>772</v>
      </c>
      <c r="E518" s="232" t="s">
        <v>8</v>
      </c>
      <c r="F518" s="232"/>
      <c r="G518" s="233"/>
      <c r="H518" s="221"/>
      <c r="I518" s="231" t="s">
        <v>568</v>
      </c>
      <c r="J518" s="232"/>
      <c r="K518" s="234"/>
      <c r="L518" s="235"/>
      <c r="M518" s="233"/>
      <c r="N518" s="236"/>
      <c r="O518" s="224" t="str">
        <f>IF(GLOBAL_DATA[[#This Row],[Target scope]]="","",INDEX(DATA_TargetStatusChoice[Target_Status_Choice],MATCH(GLOBAL_DATA[[#This Row],[Target scope]],DATA_TargetStatusChoice[Value],1)))</f>
        <v>NOT APPLICABLE</v>
      </c>
      <c r="P518" s="237" t="s">
        <v>427</v>
      </c>
      <c r="Q518" s="238"/>
      <c r="R518" s="250" t="s">
        <v>469</v>
      </c>
      <c r="S518" s="251"/>
      <c r="T518" s="251" t="s">
        <v>386</v>
      </c>
      <c r="U518" s="252"/>
      <c r="V518" s="239" t="s">
        <v>430</v>
      </c>
      <c r="W518" s="240" t="s">
        <v>562</v>
      </c>
      <c r="X518" s="241" t="s">
        <v>562</v>
      </c>
      <c r="Y518" s="241" t="s">
        <v>562</v>
      </c>
      <c r="Z518" s="241" t="s">
        <v>562</v>
      </c>
      <c r="AA518" s="242">
        <f>SUM(GLOBAL_DATA[[#This Row],[Initial 2020]],GLOBAL_DATA[[#This Row],[Initial 2021]],GLOBAL_DATA[[#This Row],[Initial 2022]],GLOBAL_DATA[[#This Row],[Initial 2023]])</f>
        <v>0</v>
      </c>
      <c r="AB518" s="243">
        <f>SUM(GLOBAL_DATA[[#This Row],[Reestimated 2020]],GLOBAL_DATA[[#This Row],[Reestimated 2021]],GLOBAL_DATA[[#This Row],[Reestimated 2022]],GLOBAL_DATA[[#This Row],[Reestimated 2023]])</f>
        <v>0</v>
      </c>
      <c r="AC518" s="244">
        <f>SUM(GLOBAL_DATA[[#This Row],[Spent 2020]],GLOBAL_DATA[[#This Row],[Spent 2021]],GLOBAL_DATA[[#This Row],[Spent 2022]],GLOBAL_DATA[[#This Row],[Spent 2023]])</f>
        <v>0</v>
      </c>
      <c r="AD518" s="245">
        <v>0</v>
      </c>
      <c r="AE518" s="246">
        <v>0</v>
      </c>
      <c r="AF518" s="247">
        <v>0</v>
      </c>
      <c r="AG518" s="246">
        <v>0</v>
      </c>
      <c r="AH518" s="246">
        <v>0</v>
      </c>
      <c r="AI518" s="246">
        <v>0</v>
      </c>
      <c r="AJ518" s="245">
        <v>0</v>
      </c>
      <c r="AK518" s="246">
        <v>0</v>
      </c>
      <c r="AL518" s="247">
        <v>0</v>
      </c>
      <c r="AM518" s="246">
        <v>0</v>
      </c>
      <c r="AN518" s="246">
        <v>0</v>
      </c>
      <c r="AO518" s="248">
        <v>0</v>
      </c>
      <c r="AP518" s="249" t="s">
        <v>933</v>
      </c>
      <c r="AQ518" s="249" t="s">
        <v>933</v>
      </c>
      <c r="AR518" s="162" t="str">
        <f>IF(GLOBAL_DATA[[#This Row],[Target scope]]&lt;&gt;Target_Not_Applicable,GLOBAL_DATA[[#This Row],[Target scope]]*GLOBAL_DATA[[#This Row],[Implementation progress rate]],"")</f>
        <v/>
      </c>
      <c r="AS518" s="180">
        <f>IF(OR(GLOBAL_DATA[[#This Row],[Status]]=DATA!$J$6,GLOBAL_DATA[[#This Row],[Status]]=DATA!$J$7,GLOBAL_DATA[[#This Row],[Status]]=DATA!$J$8),1,0)</f>
        <v>0</v>
      </c>
      <c r="AT518" s="181" t="str">
        <f>IF(GLOBAL_DATA[[#This Row],[Status]]=Status_No_Project,"",MAX(GLOBAL_DATA[[#This Row],[Initial end]],GLOBAL_DATA[[#This Row],[Re-estimated end]],43831))</f>
        <v/>
      </c>
      <c r="AU5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8" s="222">
        <f>IF(GLOBAL_DATA[[#This Row],[Target scope]]&lt;&gt;Target_Not_Applicable,COUNTBLANK(GLOBAL_DATA[[#This Row],[Target scope]:[Target justification (if&lt;100%)]]),0)+IF(GLOBAL_DATA[[#This Row],[Status]]&lt;&gt;Status_No_Project,COUNTBLANK(GLOBAL_DATA[[#This Row],[Implementation progress rate]:[CISO assessment]]),0)</f>
        <v>0</v>
      </c>
      <c r="AW518" s="45">
        <f>SUBTOTAL(103,GLOBAL_DATA[[#This Row],[BU]])</f>
        <v>0</v>
      </c>
    </row>
    <row r="519" spans="1:49" ht="25.5" hidden="1" x14ac:dyDescent="0.25">
      <c r="A519" s="222" t="s">
        <v>40</v>
      </c>
      <c r="B519" s="223" t="s">
        <v>894</v>
      </c>
      <c r="C519" s="223" t="s">
        <v>45</v>
      </c>
      <c r="D519" s="231" t="s">
        <v>773</v>
      </c>
      <c r="E519" s="232" t="s">
        <v>8</v>
      </c>
      <c r="F519" s="232"/>
      <c r="G519" s="233"/>
      <c r="H519" s="221"/>
      <c r="I519" s="231" t="s">
        <v>568</v>
      </c>
      <c r="J519" s="232"/>
      <c r="K519" s="234"/>
      <c r="L519" s="235"/>
      <c r="M519" s="233"/>
      <c r="N519" s="236"/>
      <c r="O519" s="224" t="str">
        <f>IF(GLOBAL_DATA[[#This Row],[Target scope]]="","",INDEX(DATA_TargetStatusChoice[Target_Status_Choice],MATCH(GLOBAL_DATA[[#This Row],[Target scope]],DATA_TargetStatusChoice[Value],1)))</f>
        <v>NOT APPLICABLE</v>
      </c>
      <c r="P519" s="237" t="s">
        <v>427</v>
      </c>
      <c r="Q519" s="238"/>
      <c r="R519" s="250" t="s">
        <v>469</v>
      </c>
      <c r="S519" s="251"/>
      <c r="T519" s="251" t="s">
        <v>386</v>
      </c>
      <c r="U519" s="252"/>
      <c r="V519" s="239" t="s">
        <v>430</v>
      </c>
      <c r="W519" s="240" t="s">
        <v>562</v>
      </c>
      <c r="X519" s="241" t="s">
        <v>562</v>
      </c>
      <c r="Y519" s="241" t="s">
        <v>562</v>
      </c>
      <c r="Z519" s="241" t="s">
        <v>562</v>
      </c>
      <c r="AA519" s="242">
        <f>SUM(GLOBAL_DATA[[#This Row],[Initial 2020]],GLOBAL_DATA[[#This Row],[Initial 2021]],GLOBAL_DATA[[#This Row],[Initial 2022]],GLOBAL_DATA[[#This Row],[Initial 2023]])</f>
        <v>0</v>
      </c>
      <c r="AB519" s="243">
        <f>SUM(GLOBAL_DATA[[#This Row],[Reestimated 2020]],GLOBAL_DATA[[#This Row],[Reestimated 2021]],GLOBAL_DATA[[#This Row],[Reestimated 2022]],GLOBAL_DATA[[#This Row],[Reestimated 2023]])</f>
        <v>0</v>
      </c>
      <c r="AC519" s="244">
        <f>SUM(GLOBAL_DATA[[#This Row],[Spent 2020]],GLOBAL_DATA[[#This Row],[Spent 2021]],GLOBAL_DATA[[#This Row],[Spent 2022]],GLOBAL_DATA[[#This Row],[Spent 2023]])</f>
        <v>0</v>
      </c>
      <c r="AD519" s="245">
        <v>0</v>
      </c>
      <c r="AE519" s="246">
        <v>0</v>
      </c>
      <c r="AF519" s="247">
        <v>0</v>
      </c>
      <c r="AG519" s="246">
        <v>0</v>
      </c>
      <c r="AH519" s="246">
        <v>0</v>
      </c>
      <c r="AI519" s="246">
        <v>0</v>
      </c>
      <c r="AJ519" s="245">
        <v>0</v>
      </c>
      <c r="AK519" s="246">
        <v>0</v>
      </c>
      <c r="AL519" s="247">
        <v>0</v>
      </c>
      <c r="AM519" s="246">
        <v>0</v>
      </c>
      <c r="AN519" s="246">
        <v>0</v>
      </c>
      <c r="AO519" s="248">
        <v>0</v>
      </c>
      <c r="AP519" s="249" t="s">
        <v>933</v>
      </c>
      <c r="AQ519" s="249" t="s">
        <v>933</v>
      </c>
      <c r="AR519" s="162" t="str">
        <f>IF(GLOBAL_DATA[[#This Row],[Target scope]]&lt;&gt;Target_Not_Applicable,GLOBAL_DATA[[#This Row],[Target scope]]*GLOBAL_DATA[[#This Row],[Implementation progress rate]],"")</f>
        <v/>
      </c>
      <c r="AS519" s="180">
        <f>IF(OR(GLOBAL_DATA[[#This Row],[Status]]=DATA!$J$6,GLOBAL_DATA[[#This Row],[Status]]=DATA!$J$7,GLOBAL_DATA[[#This Row],[Status]]=DATA!$J$8),1,0)</f>
        <v>0</v>
      </c>
      <c r="AT519" s="181" t="str">
        <f>IF(GLOBAL_DATA[[#This Row],[Status]]=Status_No_Project,"",MAX(GLOBAL_DATA[[#This Row],[Initial end]],GLOBAL_DATA[[#This Row],[Re-estimated end]],43831))</f>
        <v/>
      </c>
      <c r="AU5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9" s="222">
        <f>IF(GLOBAL_DATA[[#This Row],[Target scope]]&lt;&gt;Target_Not_Applicable,COUNTBLANK(GLOBAL_DATA[[#This Row],[Target scope]:[Target justification (if&lt;100%)]]),0)+IF(GLOBAL_DATA[[#This Row],[Status]]&lt;&gt;Status_No_Project,COUNTBLANK(GLOBAL_DATA[[#This Row],[Implementation progress rate]:[CISO assessment]]),0)</f>
        <v>0</v>
      </c>
      <c r="AW519" s="45">
        <f>SUBTOTAL(103,GLOBAL_DATA[[#This Row],[BU]])</f>
        <v>0</v>
      </c>
    </row>
    <row r="520" spans="1:49" ht="25.5" hidden="1" x14ac:dyDescent="0.25">
      <c r="A520" s="222" t="s">
        <v>40</v>
      </c>
      <c r="B520" s="223" t="s">
        <v>894</v>
      </c>
      <c r="C520" s="223" t="s">
        <v>45</v>
      </c>
      <c r="D520" s="231" t="s">
        <v>774</v>
      </c>
      <c r="E520" s="232" t="s">
        <v>8</v>
      </c>
      <c r="F520" s="232"/>
      <c r="G520" s="233"/>
      <c r="H520" s="221"/>
      <c r="I520" s="231" t="s">
        <v>568</v>
      </c>
      <c r="J520" s="232"/>
      <c r="K520" s="234"/>
      <c r="L520" s="235"/>
      <c r="M520" s="233"/>
      <c r="N520" s="236"/>
      <c r="O520" s="224" t="str">
        <f>IF(GLOBAL_DATA[[#This Row],[Target scope]]="","",INDEX(DATA_TargetStatusChoice[Target_Status_Choice],MATCH(GLOBAL_DATA[[#This Row],[Target scope]],DATA_TargetStatusChoice[Value],1)))</f>
        <v>NOT APPLICABLE</v>
      </c>
      <c r="P520" s="237" t="s">
        <v>427</v>
      </c>
      <c r="Q520" s="238"/>
      <c r="R520" s="250" t="s">
        <v>469</v>
      </c>
      <c r="S520" s="251"/>
      <c r="T520" s="251" t="s">
        <v>386</v>
      </c>
      <c r="U520" s="252"/>
      <c r="V520" s="239" t="s">
        <v>430</v>
      </c>
      <c r="W520" s="240" t="s">
        <v>562</v>
      </c>
      <c r="X520" s="241" t="s">
        <v>562</v>
      </c>
      <c r="Y520" s="241" t="s">
        <v>562</v>
      </c>
      <c r="Z520" s="241" t="s">
        <v>562</v>
      </c>
      <c r="AA520" s="242">
        <f>SUM(GLOBAL_DATA[[#This Row],[Initial 2020]],GLOBAL_DATA[[#This Row],[Initial 2021]],GLOBAL_DATA[[#This Row],[Initial 2022]],GLOBAL_DATA[[#This Row],[Initial 2023]])</f>
        <v>0</v>
      </c>
      <c r="AB520" s="243">
        <f>SUM(GLOBAL_DATA[[#This Row],[Reestimated 2020]],GLOBAL_DATA[[#This Row],[Reestimated 2021]],GLOBAL_DATA[[#This Row],[Reestimated 2022]],GLOBAL_DATA[[#This Row],[Reestimated 2023]])</f>
        <v>0</v>
      </c>
      <c r="AC520" s="244">
        <f>SUM(GLOBAL_DATA[[#This Row],[Spent 2020]],GLOBAL_DATA[[#This Row],[Spent 2021]],GLOBAL_DATA[[#This Row],[Spent 2022]],GLOBAL_DATA[[#This Row],[Spent 2023]])</f>
        <v>0</v>
      </c>
      <c r="AD520" s="245">
        <v>0</v>
      </c>
      <c r="AE520" s="246">
        <v>0</v>
      </c>
      <c r="AF520" s="247">
        <v>0</v>
      </c>
      <c r="AG520" s="246">
        <v>0</v>
      </c>
      <c r="AH520" s="246">
        <v>0</v>
      </c>
      <c r="AI520" s="246">
        <v>0</v>
      </c>
      <c r="AJ520" s="245">
        <v>0</v>
      </c>
      <c r="AK520" s="246">
        <v>0</v>
      </c>
      <c r="AL520" s="247">
        <v>0</v>
      </c>
      <c r="AM520" s="246">
        <v>0</v>
      </c>
      <c r="AN520" s="246">
        <v>0</v>
      </c>
      <c r="AO520" s="248">
        <v>0</v>
      </c>
      <c r="AP520" s="249" t="s">
        <v>933</v>
      </c>
      <c r="AQ520" s="249" t="s">
        <v>933</v>
      </c>
      <c r="AR520" s="162" t="str">
        <f>IF(GLOBAL_DATA[[#This Row],[Target scope]]&lt;&gt;Target_Not_Applicable,GLOBAL_DATA[[#This Row],[Target scope]]*GLOBAL_DATA[[#This Row],[Implementation progress rate]],"")</f>
        <v/>
      </c>
      <c r="AS520" s="180">
        <f>IF(OR(GLOBAL_DATA[[#This Row],[Status]]=DATA!$J$6,GLOBAL_DATA[[#This Row],[Status]]=DATA!$J$7,GLOBAL_DATA[[#This Row],[Status]]=DATA!$J$8),1,0)</f>
        <v>0</v>
      </c>
      <c r="AT520" s="181" t="str">
        <f>IF(GLOBAL_DATA[[#This Row],[Status]]=Status_No_Project,"",MAX(GLOBAL_DATA[[#This Row],[Initial end]],GLOBAL_DATA[[#This Row],[Re-estimated end]],43831))</f>
        <v/>
      </c>
      <c r="AU5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0" s="222">
        <f>IF(GLOBAL_DATA[[#This Row],[Target scope]]&lt;&gt;Target_Not_Applicable,COUNTBLANK(GLOBAL_DATA[[#This Row],[Target scope]:[Target justification (if&lt;100%)]]),0)+IF(GLOBAL_DATA[[#This Row],[Status]]&lt;&gt;Status_No_Project,COUNTBLANK(GLOBAL_DATA[[#This Row],[Implementation progress rate]:[CISO assessment]]),0)</f>
        <v>0</v>
      </c>
      <c r="AW520" s="45">
        <f>SUBTOTAL(103,GLOBAL_DATA[[#This Row],[BU]])</f>
        <v>0</v>
      </c>
    </row>
    <row r="521" spans="1:49" ht="25.5" hidden="1" x14ac:dyDescent="0.25">
      <c r="A521" s="222" t="s">
        <v>40</v>
      </c>
      <c r="B521" s="223" t="s">
        <v>894</v>
      </c>
      <c r="C521" s="223" t="s">
        <v>45</v>
      </c>
      <c r="D521" s="231" t="s">
        <v>775</v>
      </c>
      <c r="E521" s="232" t="s">
        <v>8</v>
      </c>
      <c r="F521" s="232"/>
      <c r="G521" s="233"/>
      <c r="H521" s="221"/>
      <c r="I521" s="231" t="s">
        <v>571</v>
      </c>
      <c r="J521" s="232"/>
      <c r="K521" s="234"/>
      <c r="L521" s="235"/>
      <c r="M521" s="233"/>
      <c r="N521" s="236"/>
      <c r="O521" s="224" t="str">
        <f>IF(GLOBAL_DATA[[#This Row],[Target scope]]="","",INDEX(DATA_TargetStatusChoice[Target_Status_Choice],MATCH(GLOBAL_DATA[[#This Row],[Target scope]],DATA_TargetStatusChoice[Value],1)))</f>
        <v>NOT APPLICABLE</v>
      </c>
      <c r="P521" s="237" t="s">
        <v>427</v>
      </c>
      <c r="Q521" s="238"/>
      <c r="R521" s="250" t="s">
        <v>469</v>
      </c>
      <c r="S521" s="251"/>
      <c r="T521" s="251" t="s">
        <v>386</v>
      </c>
      <c r="U521" s="252"/>
      <c r="V521" s="239" t="s">
        <v>430</v>
      </c>
      <c r="W521" s="240" t="s">
        <v>562</v>
      </c>
      <c r="X521" s="241" t="s">
        <v>562</v>
      </c>
      <c r="Y521" s="241" t="s">
        <v>562</v>
      </c>
      <c r="Z521" s="241" t="s">
        <v>562</v>
      </c>
      <c r="AA521" s="242">
        <f>SUM(GLOBAL_DATA[[#This Row],[Initial 2020]],GLOBAL_DATA[[#This Row],[Initial 2021]],GLOBAL_DATA[[#This Row],[Initial 2022]],GLOBAL_DATA[[#This Row],[Initial 2023]])</f>
        <v>0</v>
      </c>
      <c r="AB521" s="243">
        <f>SUM(GLOBAL_DATA[[#This Row],[Reestimated 2020]],GLOBAL_DATA[[#This Row],[Reestimated 2021]],GLOBAL_DATA[[#This Row],[Reestimated 2022]],GLOBAL_DATA[[#This Row],[Reestimated 2023]])</f>
        <v>0</v>
      </c>
      <c r="AC521" s="244">
        <f>SUM(GLOBAL_DATA[[#This Row],[Spent 2020]],GLOBAL_DATA[[#This Row],[Spent 2021]],GLOBAL_DATA[[#This Row],[Spent 2022]],GLOBAL_DATA[[#This Row],[Spent 2023]])</f>
        <v>0</v>
      </c>
      <c r="AD521" s="245">
        <v>0</v>
      </c>
      <c r="AE521" s="246">
        <v>0</v>
      </c>
      <c r="AF521" s="247">
        <v>0</v>
      </c>
      <c r="AG521" s="246">
        <v>0</v>
      </c>
      <c r="AH521" s="246">
        <v>0</v>
      </c>
      <c r="AI521" s="246">
        <v>0</v>
      </c>
      <c r="AJ521" s="245">
        <v>0</v>
      </c>
      <c r="AK521" s="246">
        <v>0</v>
      </c>
      <c r="AL521" s="247">
        <v>0</v>
      </c>
      <c r="AM521" s="246">
        <v>0</v>
      </c>
      <c r="AN521" s="246">
        <v>0</v>
      </c>
      <c r="AO521" s="248">
        <v>0</v>
      </c>
      <c r="AP521" s="249" t="s">
        <v>933</v>
      </c>
      <c r="AQ521" s="249" t="s">
        <v>933</v>
      </c>
      <c r="AR521" s="162" t="str">
        <f>IF(GLOBAL_DATA[[#This Row],[Target scope]]&lt;&gt;Target_Not_Applicable,GLOBAL_DATA[[#This Row],[Target scope]]*GLOBAL_DATA[[#This Row],[Implementation progress rate]],"")</f>
        <v/>
      </c>
      <c r="AS521" s="180">
        <f>IF(OR(GLOBAL_DATA[[#This Row],[Status]]=DATA!$J$6,GLOBAL_DATA[[#This Row],[Status]]=DATA!$J$7,GLOBAL_DATA[[#This Row],[Status]]=DATA!$J$8),1,0)</f>
        <v>0</v>
      </c>
      <c r="AT521" s="181" t="str">
        <f>IF(GLOBAL_DATA[[#This Row],[Status]]=Status_No_Project,"",MAX(GLOBAL_DATA[[#This Row],[Initial end]],GLOBAL_DATA[[#This Row],[Re-estimated end]],43831))</f>
        <v/>
      </c>
      <c r="AU5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1" s="222">
        <f>IF(GLOBAL_DATA[[#This Row],[Target scope]]&lt;&gt;Target_Not_Applicable,COUNTBLANK(GLOBAL_DATA[[#This Row],[Target scope]:[Target justification (if&lt;100%)]]),0)+IF(GLOBAL_DATA[[#This Row],[Status]]&lt;&gt;Status_No_Project,COUNTBLANK(GLOBAL_DATA[[#This Row],[Implementation progress rate]:[CISO assessment]]),0)</f>
        <v>0</v>
      </c>
      <c r="AW521" s="45">
        <f>SUBTOTAL(103,GLOBAL_DATA[[#This Row],[BU]])</f>
        <v>0</v>
      </c>
    </row>
    <row r="522" spans="1:49" ht="25.5" hidden="1" x14ac:dyDescent="0.25">
      <c r="A522" s="222" t="s">
        <v>40</v>
      </c>
      <c r="B522" s="223" t="s">
        <v>894</v>
      </c>
      <c r="C522" s="223" t="s">
        <v>45</v>
      </c>
      <c r="D522" s="231" t="s">
        <v>776</v>
      </c>
      <c r="E522" s="232" t="s">
        <v>8</v>
      </c>
      <c r="F522" s="232"/>
      <c r="G522" s="233"/>
      <c r="H522" s="221"/>
      <c r="I522" s="231" t="s">
        <v>571</v>
      </c>
      <c r="J522" s="232"/>
      <c r="K522" s="234"/>
      <c r="L522" s="235"/>
      <c r="M522" s="233"/>
      <c r="N522" s="236"/>
      <c r="O522" s="224" t="str">
        <f>IF(GLOBAL_DATA[[#This Row],[Target scope]]="","",INDEX(DATA_TargetStatusChoice[Target_Status_Choice],MATCH(GLOBAL_DATA[[#This Row],[Target scope]],DATA_TargetStatusChoice[Value],1)))</f>
        <v>NOT APPLICABLE</v>
      </c>
      <c r="P522" s="237" t="s">
        <v>427</v>
      </c>
      <c r="Q522" s="238"/>
      <c r="R522" s="250" t="s">
        <v>469</v>
      </c>
      <c r="S522" s="251"/>
      <c r="T522" s="251" t="s">
        <v>386</v>
      </c>
      <c r="U522" s="252"/>
      <c r="V522" s="239" t="s">
        <v>430</v>
      </c>
      <c r="W522" s="240" t="s">
        <v>562</v>
      </c>
      <c r="X522" s="241" t="s">
        <v>562</v>
      </c>
      <c r="Y522" s="241" t="s">
        <v>562</v>
      </c>
      <c r="Z522" s="241" t="s">
        <v>562</v>
      </c>
      <c r="AA522" s="242">
        <f>SUM(GLOBAL_DATA[[#This Row],[Initial 2020]],GLOBAL_DATA[[#This Row],[Initial 2021]],GLOBAL_DATA[[#This Row],[Initial 2022]],GLOBAL_DATA[[#This Row],[Initial 2023]])</f>
        <v>0</v>
      </c>
      <c r="AB522" s="243">
        <f>SUM(GLOBAL_DATA[[#This Row],[Reestimated 2020]],GLOBAL_DATA[[#This Row],[Reestimated 2021]],GLOBAL_DATA[[#This Row],[Reestimated 2022]],GLOBAL_DATA[[#This Row],[Reestimated 2023]])</f>
        <v>0</v>
      </c>
      <c r="AC522" s="244">
        <f>SUM(GLOBAL_DATA[[#This Row],[Spent 2020]],GLOBAL_DATA[[#This Row],[Spent 2021]],GLOBAL_DATA[[#This Row],[Spent 2022]],GLOBAL_DATA[[#This Row],[Spent 2023]])</f>
        <v>0</v>
      </c>
      <c r="AD522" s="245">
        <v>0</v>
      </c>
      <c r="AE522" s="246">
        <v>0</v>
      </c>
      <c r="AF522" s="247">
        <v>0</v>
      </c>
      <c r="AG522" s="246">
        <v>0</v>
      </c>
      <c r="AH522" s="246">
        <v>0</v>
      </c>
      <c r="AI522" s="246">
        <v>0</v>
      </c>
      <c r="AJ522" s="245">
        <v>0</v>
      </c>
      <c r="AK522" s="246">
        <v>0</v>
      </c>
      <c r="AL522" s="247">
        <v>0</v>
      </c>
      <c r="AM522" s="246">
        <v>0</v>
      </c>
      <c r="AN522" s="246">
        <v>0</v>
      </c>
      <c r="AO522" s="248">
        <v>0</v>
      </c>
      <c r="AP522" s="249" t="s">
        <v>933</v>
      </c>
      <c r="AQ522" s="249" t="s">
        <v>933</v>
      </c>
      <c r="AR522" s="162" t="str">
        <f>IF(GLOBAL_DATA[[#This Row],[Target scope]]&lt;&gt;Target_Not_Applicable,GLOBAL_DATA[[#This Row],[Target scope]]*GLOBAL_DATA[[#This Row],[Implementation progress rate]],"")</f>
        <v/>
      </c>
      <c r="AS522" s="180">
        <f>IF(OR(GLOBAL_DATA[[#This Row],[Status]]=DATA!$J$6,GLOBAL_DATA[[#This Row],[Status]]=DATA!$J$7,GLOBAL_DATA[[#This Row],[Status]]=DATA!$J$8),1,0)</f>
        <v>0</v>
      </c>
      <c r="AT522" s="181" t="str">
        <f>IF(GLOBAL_DATA[[#This Row],[Status]]=Status_No_Project,"",MAX(GLOBAL_DATA[[#This Row],[Initial end]],GLOBAL_DATA[[#This Row],[Re-estimated end]],43831))</f>
        <v/>
      </c>
      <c r="AU5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2" s="222">
        <f>IF(GLOBAL_DATA[[#This Row],[Target scope]]&lt;&gt;Target_Not_Applicable,COUNTBLANK(GLOBAL_DATA[[#This Row],[Target scope]:[Target justification (if&lt;100%)]]),0)+IF(GLOBAL_DATA[[#This Row],[Status]]&lt;&gt;Status_No_Project,COUNTBLANK(GLOBAL_DATA[[#This Row],[Implementation progress rate]:[CISO assessment]]),0)</f>
        <v>0</v>
      </c>
      <c r="AW522" s="45">
        <f>SUBTOTAL(103,GLOBAL_DATA[[#This Row],[BU]])</f>
        <v>0</v>
      </c>
    </row>
    <row r="523" spans="1:49" ht="25.5" x14ac:dyDescent="0.25">
      <c r="A523" s="222" t="s">
        <v>40</v>
      </c>
      <c r="B523" s="223" t="s">
        <v>894</v>
      </c>
      <c r="C523" s="223" t="s">
        <v>45</v>
      </c>
      <c r="D523" s="231" t="s">
        <v>777</v>
      </c>
      <c r="E523" s="232" t="s">
        <v>8</v>
      </c>
      <c r="F523" s="232"/>
      <c r="G523" s="233"/>
      <c r="H523" s="221" t="s">
        <v>570</v>
      </c>
      <c r="I523" s="231" t="s">
        <v>568</v>
      </c>
      <c r="J523" s="232"/>
      <c r="K523" s="234"/>
      <c r="L523" s="235"/>
      <c r="M523" s="233"/>
      <c r="N523" s="236"/>
      <c r="O523" s="224" t="str">
        <f>IF(GLOBAL_DATA[[#This Row],[Target scope]]="","",INDEX(DATA_TargetStatusChoice[Target_Status_Choice],MATCH(GLOBAL_DATA[[#This Row],[Target scope]],DATA_TargetStatusChoice[Value],1)))</f>
        <v>NOT APPLICABLE</v>
      </c>
      <c r="P523" s="237" t="s">
        <v>427</v>
      </c>
      <c r="Q523" s="238"/>
      <c r="R523" s="250" t="s">
        <v>469</v>
      </c>
      <c r="S523" s="251"/>
      <c r="T523" s="251" t="s">
        <v>386</v>
      </c>
      <c r="U523" s="252"/>
      <c r="V523" s="239" t="s">
        <v>430</v>
      </c>
      <c r="W523" s="240" t="s">
        <v>562</v>
      </c>
      <c r="X523" s="241" t="s">
        <v>562</v>
      </c>
      <c r="Y523" s="241" t="s">
        <v>562</v>
      </c>
      <c r="Z523" s="241" t="s">
        <v>562</v>
      </c>
      <c r="AA523" s="242">
        <f>SUM(GLOBAL_DATA[[#This Row],[Initial 2020]],GLOBAL_DATA[[#This Row],[Initial 2021]],GLOBAL_DATA[[#This Row],[Initial 2022]],GLOBAL_DATA[[#This Row],[Initial 2023]])</f>
        <v>0</v>
      </c>
      <c r="AB523" s="243">
        <f>SUM(GLOBAL_DATA[[#This Row],[Reestimated 2020]],GLOBAL_DATA[[#This Row],[Reestimated 2021]],GLOBAL_DATA[[#This Row],[Reestimated 2022]],GLOBAL_DATA[[#This Row],[Reestimated 2023]])</f>
        <v>0</v>
      </c>
      <c r="AC523" s="244">
        <f>SUM(GLOBAL_DATA[[#This Row],[Spent 2020]],GLOBAL_DATA[[#This Row],[Spent 2021]],GLOBAL_DATA[[#This Row],[Spent 2022]],GLOBAL_DATA[[#This Row],[Spent 2023]])</f>
        <v>0</v>
      </c>
      <c r="AD523" s="245">
        <v>0</v>
      </c>
      <c r="AE523" s="246">
        <v>0</v>
      </c>
      <c r="AF523" s="247">
        <v>0</v>
      </c>
      <c r="AG523" s="246">
        <v>0</v>
      </c>
      <c r="AH523" s="246">
        <v>0</v>
      </c>
      <c r="AI523" s="246">
        <v>0</v>
      </c>
      <c r="AJ523" s="245">
        <v>0</v>
      </c>
      <c r="AK523" s="246">
        <v>0</v>
      </c>
      <c r="AL523" s="247">
        <v>0</v>
      </c>
      <c r="AM523" s="246">
        <v>0</v>
      </c>
      <c r="AN523" s="246">
        <v>0</v>
      </c>
      <c r="AO523" s="248">
        <v>0</v>
      </c>
      <c r="AP523" s="249" t="s">
        <v>933</v>
      </c>
      <c r="AQ523" s="249" t="s">
        <v>933</v>
      </c>
      <c r="AR523" s="162" t="str">
        <f>IF(GLOBAL_DATA[[#This Row],[Target scope]]&lt;&gt;Target_Not_Applicable,GLOBAL_DATA[[#This Row],[Target scope]]*GLOBAL_DATA[[#This Row],[Implementation progress rate]],"")</f>
        <v/>
      </c>
      <c r="AS523" s="180">
        <f>IF(OR(GLOBAL_DATA[[#This Row],[Status]]=DATA!$J$6,GLOBAL_DATA[[#This Row],[Status]]=DATA!$J$7,GLOBAL_DATA[[#This Row],[Status]]=DATA!$J$8),1,0)</f>
        <v>0</v>
      </c>
      <c r="AT523" s="181" t="str">
        <f>IF(GLOBAL_DATA[[#This Row],[Status]]=Status_No_Project,"",MAX(GLOBAL_DATA[[#This Row],[Initial end]],GLOBAL_DATA[[#This Row],[Re-estimated end]],43831))</f>
        <v/>
      </c>
      <c r="AU5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3" s="222">
        <f>IF(GLOBAL_DATA[[#This Row],[Target scope]]&lt;&gt;Target_Not_Applicable,COUNTBLANK(GLOBAL_DATA[[#This Row],[Target scope]:[Target justification (if&lt;100%)]]),0)+IF(GLOBAL_DATA[[#This Row],[Status]]&lt;&gt;Status_No_Project,COUNTBLANK(GLOBAL_DATA[[#This Row],[Implementation progress rate]:[CISO assessment]]),0)</f>
        <v>0</v>
      </c>
      <c r="AW523" s="45">
        <f>SUBTOTAL(103,GLOBAL_DATA[[#This Row],[BU]])</f>
        <v>1</v>
      </c>
    </row>
    <row r="524" spans="1:49" ht="25.5" hidden="1" x14ac:dyDescent="0.25">
      <c r="A524" s="222" t="s">
        <v>40</v>
      </c>
      <c r="B524" s="223" t="s">
        <v>894</v>
      </c>
      <c r="C524" s="223" t="s">
        <v>45</v>
      </c>
      <c r="D524" s="231" t="s">
        <v>778</v>
      </c>
      <c r="E524" s="232" t="s">
        <v>8</v>
      </c>
      <c r="F524" s="232"/>
      <c r="G524" s="233"/>
      <c r="H524" s="221"/>
      <c r="I524" s="231" t="s">
        <v>568</v>
      </c>
      <c r="J524" s="232"/>
      <c r="K524" s="234"/>
      <c r="L524" s="235"/>
      <c r="M524" s="233"/>
      <c r="N524" s="236"/>
      <c r="O524" s="224" t="str">
        <f>IF(GLOBAL_DATA[[#This Row],[Target scope]]="","",INDEX(DATA_TargetStatusChoice[Target_Status_Choice],MATCH(GLOBAL_DATA[[#This Row],[Target scope]],DATA_TargetStatusChoice[Value],1)))</f>
        <v>NOT APPLICABLE</v>
      </c>
      <c r="P524" s="237" t="s">
        <v>427</v>
      </c>
      <c r="Q524" s="238"/>
      <c r="R524" s="250" t="s">
        <v>469</v>
      </c>
      <c r="S524" s="251"/>
      <c r="T524" s="251" t="s">
        <v>386</v>
      </c>
      <c r="U524" s="252"/>
      <c r="V524" s="239" t="s">
        <v>430</v>
      </c>
      <c r="W524" s="240" t="s">
        <v>562</v>
      </c>
      <c r="X524" s="241" t="s">
        <v>562</v>
      </c>
      <c r="Y524" s="241" t="s">
        <v>562</v>
      </c>
      <c r="Z524" s="241" t="s">
        <v>562</v>
      </c>
      <c r="AA524" s="242">
        <f>SUM(GLOBAL_DATA[[#This Row],[Initial 2020]],GLOBAL_DATA[[#This Row],[Initial 2021]],GLOBAL_DATA[[#This Row],[Initial 2022]],GLOBAL_DATA[[#This Row],[Initial 2023]])</f>
        <v>0</v>
      </c>
      <c r="AB524" s="243">
        <f>SUM(GLOBAL_DATA[[#This Row],[Reestimated 2020]],GLOBAL_DATA[[#This Row],[Reestimated 2021]],GLOBAL_DATA[[#This Row],[Reestimated 2022]],GLOBAL_DATA[[#This Row],[Reestimated 2023]])</f>
        <v>0</v>
      </c>
      <c r="AC524" s="244">
        <f>SUM(GLOBAL_DATA[[#This Row],[Spent 2020]],GLOBAL_DATA[[#This Row],[Spent 2021]],GLOBAL_DATA[[#This Row],[Spent 2022]],GLOBAL_DATA[[#This Row],[Spent 2023]])</f>
        <v>0</v>
      </c>
      <c r="AD524" s="245">
        <v>0</v>
      </c>
      <c r="AE524" s="246">
        <v>0</v>
      </c>
      <c r="AF524" s="247">
        <v>0</v>
      </c>
      <c r="AG524" s="246">
        <v>0</v>
      </c>
      <c r="AH524" s="246">
        <v>0</v>
      </c>
      <c r="AI524" s="246">
        <v>0</v>
      </c>
      <c r="AJ524" s="245">
        <v>0</v>
      </c>
      <c r="AK524" s="246">
        <v>0</v>
      </c>
      <c r="AL524" s="247">
        <v>0</v>
      </c>
      <c r="AM524" s="246">
        <v>0</v>
      </c>
      <c r="AN524" s="246">
        <v>0</v>
      </c>
      <c r="AO524" s="248">
        <v>0</v>
      </c>
      <c r="AP524" s="249" t="s">
        <v>933</v>
      </c>
      <c r="AQ524" s="249" t="s">
        <v>933</v>
      </c>
      <c r="AR524" s="162" t="str">
        <f>IF(GLOBAL_DATA[[#This Row],[Target scope]]&lt;&gt;Target_Not_Applicable,GLOBAL_DATA[[#This Row],[Target scope]]*GLOBAL_DATA[[#This Row],[Implementation progress rate]],"")</f>
        <v/>
      </c>
      <c r="AS524" s="180">
        <f>IF(OR(GLOBAL_DATA[[#This Row],[Status]]=DATA!$J$6,GLOBAL_DATA[[#This Row],[Status]]=DATA!$J$7,GLOBAL_DATA[[#This Row],[Status]]=DATA!$J$8),1,0)</f>
        <v>0</v>
      </c>
      <c r="AT524" s="181" t="str">
        <f>IF(GLOBAL_DATA[[#This Row],[Status]]=Status_No_Project,"",MAX(GLOBAL_DATA[[#This Row],[Initial end]],GLOBAL_DATA[[#This Row],[Re-estimated end]],43831))</f>
        <v/>
      </c>
      <c r="AU5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4" s="222">
        <f>IF(GLOBAL_DATA[[#This Row],[Target scope]]&lt;&gt;Target_Not_Applicable,COUNTBLANK(GLOBAL_DATA[[#This Row],[Target scope]:[Target justification (if&lt;100%)]]),0)+IF(GLOBAL_DATA[[#This Row],[Status]]&lt;&gt;Status_No_Project,COUNTBLANK(GLOBAL_DATA[[#This Row],[Implementation progress rate]:[CISO assessment]]),0)</f>
        <v>0</v>
      </c>
      <c r="AW524" s="45">
        <f>SUBTOTAL(103,GLOBAL_DATA[[#This Row],[BU]])</f>
        <v>0</v>
      </c>
    </row>
    <row r="525" spans="1:49" ht="25.5" hidden="1" x14ac:dyDescent="0.25">
      <c r="A525" s="222" t="s">
        <v>40</v>
      </c>
      <c r="B525" s="223" t="s">
        <v>894</v>
      </c>
      <c r="C525" s="223" t="s">
        <v>45</v>
      </c>
      <c r="D525" s="231" t="s">
        <v>779</v>
      </c>
      <c r="E525" s="232" t="s">
        <v>8</v>
      </c>
      <c r="F525" s="232"/>
      <c r="G525" s="233"/>
      <c r="H525" s="221"/>
      <c r="I525" s="231" t="s">
        <v>568</v>
      </c>
      <c r="J525" s="232"/>
      <c r="K525" s="234"/>
      <c r="L525" s="235"/>
      <c r="M525" s="233"/>
      <c r="N525" s="236"/>
      <c r="O525" s="224" t="str">
        <f>IF(GLOBAL_DATA[[#This Row],[Target scope]]="","",INDEX(DATA_TargetStatusChoice[Target_Status_Choice],MATCH(GLOBAL_DATA[[#This Row],[Target scope]],DATA_TargetStatusChoice[Value],1)))</f>
        <v>NOT APPLICABLE</v>
      </c>
      <c r="P525" s="237" t="s">
        <v>427</v>
      </c>
      <c r="Q525" s="238"/>
      <c r="R525" s="250" t="s">
        <v>469</v>
      </c>
      <c r="S525" s="251"/>
      <c r="T525" s="251" t="s">
        <v>386</v>
      </c>
      <c r="U525" s="252"/>
      <c r="V525" s="239" t="s">
        <v>430</v>
      </c>
      <c r="W525" s="240" t="s">
        <v>562</v>
      </c>
      <c r="X525" s="241" t="s">
        <v>562</v>
      </c>
      <c r="Y525" s="241" t="s">
        <v>562</v>
      </c>
      <c r="Z525" s="241" t="s">
        <v>562</v>
      </c>
      <c r="AA525" s="242">
        <f>SUM(GLOBAL_DATA[[#This Row],[Initial 2020]],GLOBAL_DATA[[#This Row],[Initial 2021]],GLOBAL_DATA[[#This Row],[Initial 2022]],GLOBAL_DATA[[#This Row],[Initial 2023]])</f>
        <v>0</v>
      </c>
      <c r="AB525" s="243">
        <f>SUM(GLOBAL_DATA[[#This Row],[Reestimated 2020]],GLOBAL_DATA[[#This Row],[Reestimated 2021]],GLOBAL_DATA[[#This Row],[Reestimated 2022]],GLOBAL_DATA[[#This Row],[Reestimated 2023]])</f>
        <v>0</v>
      </c>
      <c r="AC525" s="244">
        <f>SUM(GLOBAL_DATA[[#This Row],[Spent 2020]],GLOBAL_DATA[[#This Row],[Spent 2021]],GLOBAL_DATA[[#This Row],[Spent 2022]],GLOBAL_DATA[[#This Row],[Spent 2023]])</f>
        <v>0</v>
      </c>
      <c r="AD525" s="245">
        <v>0</v>
      </c>
      <c r="AE525" s="246">
        <v>0</v>
      </c>
      <c r="AF525" s="247">
        <v>0</v>
      </c>
      <c r="AG525" s="246">
        <v>0</v>
      </c>
      <c r="AH525" s="246">
        <v>0</v>
      </c>
      <c r="AI525" s="246">
        <v>0</v>
      </c>
      <c r="AJ525" s="245">
        <v>0</v>
      </c>
      <c r="AK525" s="246">
        <v>0</v>
      </c>
      <c r="AL525" s="247">
        <v>0</v>
      </c>
      <c r="AM525" s="246">
        <v>0</v>
      </c>
      <c r="AN525" s="246">
        <v>0</v>
      </c>
      <c r="AO525" s="248">
        <v>0</v>
      </c>
      <c r="AP525" s="249" t="s">
        <v>933</v>
      </c>
      <c r="AQ525" s="249" t="s">
        <v>933</v>
      </c>
      <c r="AR525" s="162" t="str">
        <f>IF(GLOBAL_DATA[[#This Row],[Target scope]]&lt;&gt;Target_Not_Applicable,GLOBAL_DATA[[#This Row],[Target scope]]*GLOBAL_DATA[[#This Row],[Implementation progress rate]],"")</f>
        <v/>
      </c>
      <c r="AS525" s="180">
        <f>IF(OR(GLOBAL_DATA[[#This Row],[Status]]=DATA!$J$6,GLOBAL_DATA[[#This Row],[Status]]=DATA!$J$7,GLOBAL_DATA[[#This Row],[Status]]=DATA!$J$8),1,0)</f>
        <v>0</v>
      </c>
      <c r="AT525" s="181" t="str">
        <f>IF(GLOBAL_DATA[[#This Row],[Status]]=Status_No_Project,"",MAX(GLOBAL_DATA[[#This Row],[Initial end]],GLOBAL_DATA[[#This Row],[Re-estimated end]],43831))</f>
        <v/>
      </c>
      <c r="AU5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5" s="222">
        <f>IF(GLOBAL_DATA[[#This Row],[Target scope]]&lt;&gt;Target_Not_Applicable,COUNTBLANK(GLOBAL_DATA[[#This Row],[Target scope]:[Target justification (if&lt;100%)]]),0)+IF(GLOBAL_DATA[[#This Row],[Status]]&lt;&gt;Status_No_Project,COUNTBLANK(GLOBAL_DATA[[#This Row],[Implementation progress rate]:[CISO assessment]]),0)</f>
        <v>0</v>
      </c>
      <c r="AW525" s="45">
        <f>SUBTOTAL(103,GLOBAL_DATA[[#This Row],[BU]])</f>
        <v>0</v>
      </c>
    </row>
    <row r="526" spans="1:49" ht="25.5" hidden="1" x14ac:dyDescent="0.25">
      <c r="A526" s="222" t="s">
        <v>40</v>
      </c>
      <c r="B526" s="223" t="s">
        <v>894</v>
      </c>
      <c r="C526" s="223" t="s">
        <v>45</v>
      </c>
      <c r="D526" s="231" t="s">
        <v>780</v>
      </c>
      <c r="E526" s="232" t="s">
        <v>8</v>
      </c>
      <c r="F526" s="232"/>
      <c r="G526" s="233"/>
      <c r="H526" s="221"/>
      <c r="I526" s="231" t="s">
        <v>568</v>
      </c>
      <c r="J526" s="232"/>
      <c r="K526" s="234"/>
      <c r="L526" s="235"/>
      <c r="M526" s="233"/>
      <c r="N526" s="236"/>
      <c r="O526" s="224" t="str">
        <f>IF(GLOBAL_DATA[[#This Row],[Target scope]]="","",INDEX(DATA_TargetStatusChoice[Target_Status_Choice],MATCH(GLOBAL_DATA[[#This Row],[Target scope]],DATA_TargetStatusChoice[Value],1)))</f>
        <v>NOT APPLICABLE</v>
      </c>
      <c r="P526" s="237" t="s">
        <v>427</v>
      </c>
      <c r="Q526" s="238"/>
      <c r="R526" s="250" t="s">
        <v>469</v>
      </c>
      <c r="S526" s="251"/>
      <c r="T526" s="251" t="s">
        <v>386</v>
      </c>
      <c r="U526" s="252"/>
      <c r="V526" s="239" t="s">
        <v>430</v>
      </c>
      <c r="W526" s="240" t="s">
        <v>562</v>
      </c>
      <c r="X526" s="241" t="s">
        <v>562</v>
      </c>
      <c r="Y526" s="241" t="s">
        <v>562</v>
      </c>
      <c r="Z526" s="241" t="s">
        <v>562</v>
      </c>
      <c r="AA526" s="242">
        <f>SUM(GLOBAL_DATA[[#This Row],[Initial 2020]],GLOBAL_DATA[[#This Row],[Initial 2021]],GLOBAL_DATA[[#This Row],[Initial 2022]],GLOBAL_DATA[[#This Row],[Initial 2023]])</f>
        <v>0</v>
      </c>
      <c r="AB526" s="243">
        <f>SUM(GLOBAL_DATA[[#This Row],[Reestimated 2020]],GLOBAL_DATA[[#This Row],[Reestimated 2021]],GLOBAL_DATA[[#This Row],[Reestimated 2022]],GLOBAL_DATA[[#This Row],[Reestimated 2023]])</f>
        <v>0</v>
      </c>
      <c r="AC526" s="244">
        <f>SUM(GLOBAL_DATA[[#This Row],[Spent 2020]],GLOBAL_DATA[[#This Row],[Spent 2021]],GLOBAL_DATA[[#This Row],[Spent 2022]],GLOBAL_DATA[[#This Row],[Spent 2023]])</f>
        <v>0</v>
      </c>
      <c r="AD526" s="245">
        <v>0</v>
      </c>
      <c r="AE526" s="246">
        <v>0</v>
      </c>
      <c r="AF526" s="247">
        <v>0</v>
      </c>
      <c r="AG526" s="246">
        <v>0</v>
      </c>
      <c r="AH526" s="246">
        <v>0</v>
      </c>
      <c r="AI526" s="246">
        <v>0</v>
      </c>
      <c r="AJ526" s="245">
        <v>0</v>
      </c>
      <c r="AK526" s="246">
        <v>0</v>
      </c>
      <c r="AL526" s="247">
        <v>0</v>
      </c>
      <c r="AM526" s="246">
        <v>0</v>
      </c>
      <c r="AN526" s="246">
        <v>0</v>
      </c>
      <c r="AO526" s="248">
        <v>0</v>
      </c>
      <c r="AP526" s="249" t="s">
        <v>933</v>
      </c>
      <c r="AQ526" s="249" t="s">
        <v>933</v>
      </c>
      <c r="AR526" s="162" t="str">
        <f>IF(GLOBAL_DATA[[#This Row],[Target scope]]&lt;&gt;Target_Not_Applicable,GLOBAL_DATA[[#This Row],[Target scope]]*GLOBAL_DATA[[#This Row],[Implementation progress rate]],"")</f>
        <v/>
      </c>
      <c r="AS526" s="180">
        <f>IF(OR(GLOBAL_DATA[[#This Row],[Status]]=DATA!$J$6,GLOBAL_DATA[[#This Row],[Status]]=DATA!$J$7,GLOBAL_DATA[[#This Row],[Status]]=DATA!$J$8),1,0)</f>
        <v>0</v>
      </c>
      <c r="AT526" s="181" t="str">
        <f>IF(GLOBAL_DATA[[#This Row],[Status]]=Status_No_Project,"",MAX(GLOBAL_DATA[[#This Row],[Initial end]],GLOBAL_DATA[[#This Row],[Re-estimated end]],43831))</f>
        <v/>
      </c>
      <c r="AU5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6" s="222">
        <f>IF(GLOBAL_DATA[[#This Row],[Target scope]]&lt;&gt;Target_Not_Applicable,COUNTBLANK(GLOBAL_DATA[[#This Row],[Target scope]:[Target justification (if&lt;100%)]]),0)+IF(GLOBAL_DATA[[#This Row],[Status]]&lt;&gt;Status_No_Project,COUNTBLANK(GLOBAL_DATA[[#This Row],[Implementation progress rate]:[CISO assessment]]),0)</f>
        <v>0</v>
      </c>
      <c r="AW526" s="45">
        <f>SUBTOTAL(103,GLOBAL_DATA[[#This Row],[BU]])</f>
        <v>0</v>
      </c>
    </row>
    <row r="527" spans="1:49" ht="25.5" hidden="1" x14ac:dyDescent="0.25">
      <c r="A527" s="222" t="s">
        <v>40</v>
      </c>
      <c r="B527" s="223" t="s">
        <v>894</v>
      </c>
      <c r="C527" s="223" t="s">
        <v>45</v>
      </c>
      <c r="D527" s="231" t="s">
        <v>781</v>
      </c>
      <c r="E527" s="232" t="s">
        <v>8</v>
      </c>
      <c r="F527" s="232"/>
      <c r="G527" s="233"/>
      <c r="H527" s="221"/>
      <c r="I527" s="231" t="s">
        <v>571</v>
      </c>
      <c r="J527" s="232"/>
      <c r="K527" s="234"/>
      <c r="L527" s="235"/>
      <c r="M527" s="233"/>
      <c r="N527" s="236"/>
      <c r="O527" s="224" t="str">
        <f>IF(GLOBAL_DATA[[#This Row],[Target scope]]="","",INDEX(DATA_TargetStatusChoice[Target_Status_Choice],MATCH(GLOBAL_DATA[[#This Row],[Target scope]],DATA_TargetStatusChoice[Value],1)))</f>
        <v>NOT APPLICABLE</v>
      </c>
      <c r="P527" s="237" t="s">
        <v>427</v>
      </c>
      <c r="Q527" s="238"/>
      <c r="R527" s="250" t="s">
        <v>469</v>
      </c>
      <c r="S527" s="251"/>
      <c r="T527" s="251" t="s">
        <v>386</v>
      </c>
      <c r="U527" s="252"/>
      <c r="V527" s="239" t="s">
        <v>430</v>
      </c>
      <c r="W527" s="240" t="s">
        <v>562</v>
      </c>
      <c r="X527" s="241" t="s">
        <v>562</v>
      </c>
      <c r="Y527" s="241" t="s">
        <v>562</v>
      </c>
      <c r="Z527" s="241" t="s">
        <v>562</v>
      </c>
      <c r="AA527" s="242">
        <f>SUM(GLOBAL_DATA[[#This Row],[Initial 2020]],GLOBAL_DATA[[#This Row],[Initial 2021]],GLOBAL_DATA[[#This Row],[Initial 2022]],GLOBAL_DATA[[#This Row],[Initial 2023]])</f>
        <v>0</v>
      </c>
      <c r="AB527" s="243">
        <f>SUM(GLOBAL_DATA[[#This Row],[Reestimated 2020]],GLOBAL_DATA[[#This Row],[Reestimated 2021]],GLOBAL_DATA[[#This Row],[Reestimated 2022]],GLOBAL_DATA[[#This Row],[Reestimated 2023]])</f>
        <v>0</v>
      </c>
      <c r="AC527" s="244">
        <f>SUM(GLOBAL_DATA[[#This Row],[Spent 2020]],GLOBAL_DATA[[#This Row],[Spent 2021]],GLOBAL_DATA[[#This Row],[Spent 2022]],GLOBAL_DATA[[#This Row],[Spent 2023]])</f>
        <v>0</v>
      </c>
      <c r="AD527" s="245">
        <v>0</v>
      </c>
      <c r="AE527" s="246">
        <v>0</v>
      </c>
      <c r="AF527" s="247">
        <v>0</v>
      </c>
      <c r="AG527" s="246">
        <v>0</v>
      </c>
      <c r="AH527" s="246">
        <v>0</v>
      </c>
      <c r="AI527" s="246">
        <v>0</v>
      </c>
      <c r="AJ527" s="245">
        <v>0</v>
      </c>
      <c r="AK527" s="246">
        <v>0</v>
      </c>
      <c r="AL527" s="247">
        <v>0</v>
      </c>
      <c r="AM527" s="246">
        <v>0</v>
      </c>
      <c r="AN527" s="246">
        <v>0</v>
      </c>
      <c r="AO527" s="248">
        <v>0</v>
      </c>
      <c r="AP527" s="249" t="s">
        <v>933</v>
      </c>
      <c r="AQ527" s="249" t="s">
        <v>933</v>
      </c>
      <c r="AR527" s="162" t="str">
        <f>IF(GLOBAL_DATA[[#This Row],[Target scope]]&lt;&gt;Target_Not_Applicable,GLOBAL_DATA[[#This Row],[Target scope]]*GLOBAL_DATA[[#This Row],[Implementation progress rate]],"")</f>
        <v/>
      </c>
      <c r="AS527" s="180">
        <f>IF(OR(GLOBAL_DATA[[#This Row],[Status]]=DATA!$J$6,GLOBAL_DATA[[#This Row],[Status]]=DATA!$J$7,GLOBAL_DATA[[#This Row],[Status]]=DATA!$J$8),1,0)</f>
        <v>0</v>
      </c>
      <c r="AT527" s="181" t="str">
        <f>IF(GLOBAL_DATA[[#This Row],[Status]]=Status_No_Project,"",MAX(GLOBAL_DATA[[#This Row],[Initial end]],GLOBAL_DATA[[#This Row],[Re-estimated end]],43831))</f>
        <v/>
      </c>
      <c r="AU5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7" s="222">
        <f>IF(GLOBAL_DATA[[#This Row],[Target scope]]&lt;&gt;Target_Not_Applicable,COUNTBLANK(GLOBAL_DATA[[#This Row],[Target scope]:[Target justification (if&lt;100%)]]),0)+IF(GLOBAL_DATA[[#This Row],[Status]]&lt;&gt;Status_No_Project,COUNTBLANK(GLOBAL_DATA[[#This Row],[Implementation progress rate]:[CISO assessment]]),0)</f>
        <v>0</v>
      </c>
      <c r="AW527" s="45">
        <f>SUBTOTAL(103,GLOBAL_DATA[[#This Row],[BU]])</f>
        <v>0</v>
      </c>
    </row>
    <row r="528" spans="1:49" ht="25.5" hidden="1" x14ac:dyDescent="0.25">
      <c r="A528" s="222" t="s">
        <v>40</v>
      </c>
      <c r="B528" s="223" t="s">
        <v>894</v>
      </c>
      <c r="C528" s="223" t="s">
        <v>45</v>
      </c>
      <c r="D528" s="231" t="s">
        <v>782</v>
      </c>
      <c r="E528" s="232" t="s">
        <v>8</v>
      </c>
      <c r="F528" s="232"/>
      <c r="G528" s="233"/>
      <c r="H528" s="221"/>
      <c r="I528" s="231" t="s">
        <v>571</v>
      </c>
      <c r="J528" s="232"/>
      <c r="K528" s="234"/>
      <c r="L528" s="235"/>
      <c r="M528" s="233"/>
      <c r="N528" s="236"/>
      <c r="O528" s="224" t="str">
        <f>IF(GLOBAL_DATA[[#This Row],[Target scope]]="","",INDEX(DATA_TargetStatusChoice[Target_Status_Choice],MATCH(GLOBAL_DATA[[#This Row],[Target scope]],DATA_TargetStatusChoice[Value],1)))</f>
        <v>NOT APPLICABLE</v>
      </c>
      <c r="P528" s="237" t="s">
        <v>427</v>
      </c>
      <c r="Q528" s="238"/>
      <c r="R528" s="250" t="s">
        <v>469</v>
      </c>
      <c r="S528" s="251"/>
      <c r="T528" s="251" t="s">
        <v>386</v>
      </c>
      <c r="U528" s="252"/>
      <c r="V528" s="239" t="s">
        <v>430</v>
      </c>
      <c r="W528" s="240" t="s">
        <v>562</v>
      </c>
      <c r="X528" s="241" t="s">
        <v>562</v>
      </c>
      <c r="Y528" s="241" t="s">
        <v>562</v>
      </c>
      <c r="Z528" s="241" t="s">
        <v>562</v>
      </c>
      <c r="AA528" s="242">
        <f>SUM(GLOBAL_DATA[[#This Row],[Initial 2020]],GLOBAL_DATA[[#This Row],[Initial 2021]],GLOBAL_DATA[[#This Row],[Initial 2022]],GLOBAL_DATA[[#This Row],[Initial 2023]])</f>
        <v>0</v>
      </c>
      <c r="AB528" s="243">
        <f>SUM(GLOBAL_DATA[[#This Row],[Reestimated 2020]],GLOBAL_DATA[[#This Row],[Reestimated 2021]],GLOBAL_DATA[[#This Row],[Reestimated 2022]],GLOBAL_DATA[[#This Row],[Reestimated 2023]])</f>
        <v>0</v>
      </c>
      <c r="AC528" s="244">
        <f>SUM(GLOBAL_DATA[[#This Row],[Spent 2020]],GLOBAL_DATA[[#This Row],[Spent 2021]],GLOBAL_DATA[[#This Row],[Spent 2022]],GLOBAL_DATA[[#This Row],[Spent 2023]])</f>
        <v>0</v>
      </c>
      <c r="AD528" s="245">
        <v>0</v>
      </c>
      <c r="AE528" s="246">
        <v>0</v>
      </c>
      <c r="AF528" s="247">
        <v>0</v>
      </c>
      <c r="AG528" s="246">
        <v>0</v>
      </c>
      <c r="AH528" s="246">
        <v>0</v>
      </c>
      <c r="AI528" s="246">
        <v>0</v>
      </c>
      <c r="AJ528" s="245">
        <v>0</v>
      </c>
      <c r="AK528" s="246">
        <v>0</v>
      </c>
      <c r="AL528" s="247">
        <v>0</v>
      </c>
      <c r="AM528" s="246">
        <v>0</v>
      </c>
      <c r="AN528" s="246">
        <v>0</v>
      </c>
      <c r="AO528" s="248">
        <v>0</v>
      </c>
      <c r="AP528" s="249" t="s">
        <v>933</v>
      </c>
      <c r="AQ528" s="249" t="s">
        <v>933</v>
      </c>
      <c r="AR528" s="162" t="str">
        <f>IF(GLOBAL_DATA[[#This Row],[Target scope]]&lt;&gt;Target_Not_Applicable,GLOBAL_DATA[[#This Row],[Target scope]]*GLOBAL_DATA[[#This Row],[Implementation progress rate]],"")</f>
        <v/>
      </c>
      <c r="AS528" s="180">
        <f>IF(OR(GLOBAL_DATA[[#This Row],[Status]]=DATA!$J$6,GLOBAL_DATA[[#This Row],[Status]]=DATA!$J$7,GLOBAL_DATA[[#This Row],[Status]]=DATA!$J$8),1,0)</f>
        <v>0</v>
      </c>
      <c r="AT528" s="181" t="str">
        <f>IF(GLOBAL_DATA[[#This Row],[Status]]=Status_No_Project,"",MAX(GLOBAL_DATA[[#This Row],[Initial end]],GLOBAL_DATA[[#This Row],[Re-estimated end]],43831))</f>
        <v/>
      </c>
      <c r="AU5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8" s="222">
        <f>IF(GLOBAL_DATA[[#This Row],[Target scope]]&lt;&gt;Target_Not_Applicable,COUNTBLANK(GLOBAL_DATA[[#This Row],[Target scope]:[Target justification (if&lt;100%)]]),0)+IF(GLOBAL_DATA[[#This Row],[Status]]&lt;&gt;Status_No_Project,COUNTBLANK(GLOBAL_DATA[[#This Row],[Implementation progress rate]:[CISO assessment]]),0)</f>
        <v>0</v>
      </c>
      <c r="AW528" s="45">
        <f>SUBTOTAL(103,GLOBAL_DATA[[#This Row],[BU]])</f>
        <v>0</v>
      </c>
    </row>
    <row r="529" spans="1:49" ht="25.5" hidden="1" x14ac:dyDescent="0.25">
      <c r="A529" s="222" t="s">
        <v>40</v>
      </c>
      <c r="B529" s="223" t="s">
        <v>894</v>
      </c>
      <c r="C529" s="223" t="s">
        <v>45</v>
      </c>
      <c r="D529" s="231" t="s">
        <v>783</v>
      </c>
      <c r="E529" s="232" t="s">
        <v>8</v>
      </c>
      <c r="F529" s="232"/>
      <c r="G529" s="233"/>
      <c r="H529" s="221"/>
      <c r="I529" s="231" t="s">
        <v>571</v>
      </c>
      <c r="J529" s="232"/>
      <c r="K529" s="234"/>
      <c r="L529" s="235"/>
      <c r="M529" s="233"/>
      <c r="N529" s="236"/>
      <c r="O529" s="224" t="str">
        <f>IF(GLOBAL_DATA[[#This Row],[Target scope]]="","",INDEX(DATA_TargetStatusChoice[Target_Status_Choice],MATCH(GLOBAL_DATA[[#This Row],[Target scope]],DATA_TargetStatusChoice[Value],1)))</f>
        <v>NOT APPLICABLE</v>
      </c>
      <c r="P529" s="237" t="s">
        <v>427</v>
      </c>
      <c r="Q529" s="238"/>
      <c r="R529" s="250" t="s">
        <v>469</v>
      </c>
      <c r="S529" s="251"/>
      <c r="T529" s="251" t="s">
        <v>386</v>
      </c>
      <c r="U529" s="252"/>
      <c r="V529" s="239" t="s">
        <v>430</v>
      </c>
      <c r="W529" s="240" t="s">
        <v>562</v>
      </c>
      <c r="X529" s="241" t="s">
        <v>562</v>
      </c>
      <c r="Y529" s="241" t="s">
        <v>562</v>
      </c>
      <c r="Z529" s="241" t="s">
        <v>562</v>
      </c>
      <c r="AA529" s="242">
        <f>SUM(GLOBAL_DATA[[#This Row],[Initial 2020]],GLOBAL_DATA[[#This Row],[Initial 2021]],GLOBAL_DATA[[#This Row],[Initial 2022]],GLOBAL_DATA[[#This Row],[Initial 2023]])</f>
        <v>0</v>
      </c>
      <c r="AB529" s="243">
        <f>SUM(GLOBAL_DATA[[#This Row],[Reestimated 2020]],GLOBAL_DATA[[#This Row],[Reestimated 2021]],GLOBAL_DATA[[#This Row],[Reestimated 2022]],GLOBAL_DATA[[#This Row],[Reestimated 2023]])</f>
        <v>0</v>
      </c>
      <c r="AC529" s="244">
        <f>SUM(GLOBAL_DATA[[#This Row],[Spent 2020]],GLOBAL_DATA[[#This Row],[Spent 2021]],GLOBAL_DATA[[#This Row],[Spent 2022]],GLOBAL_DATA[[#This Row],[Spent 2023]])</f>
        <v>0</v>
      </c>
      <c r="AD529" s="245">
        <v>0</v>
      </c>
      <c r="AE529" s="246">
        <v>0</v>
      </c>
      <c r="AF529" s="247">
        <v>0</v>
      </c>
      <c r="AG529" s="246">
        <v>0</v>
      </c>
      <c r="AH529" s="246">
        <v>0</v>
      </c>
      <c r="AI529" s="246">
        <v>0</v>
      </c>
      <c r="AJ529" s="245">
        <v>0</v>
      </c>
      <c r="AK529" s="246">
        <v>0</v>
      </c>
      <c r="AL529" s="247">
        <v>0</v>
      </c>
      <c r="AM529" s="246">
        <v>0</v>
      </c>
      <c r="AN529" s="246">
        <v>0</v>
      </c>
      <c r="AO529" s="248">
        <v>0</v>
      </c>
      <c r="AP529" s="249" t="s">
        <v>933</v>
      </c>
      <c r="AQ529" s="249" t="s">
        <v>933</v>
      </c>
      <c r="AR529" s="162" t="str">
        <f>IF(GLOBAL_DATA[[#This Row],[Target scope]]&lt;&gt;Target_Not_Applicable,GLOBAL_DATA[[#This Row],[Target scope]]*GLOBAL_DATA[[#This Row],[Implementation progress rate]],"")</f>
        <v/>
      </c>
      <c r="AS529" s="180">
        <f>IF(OR(GLOBAL_DATA[[#This Row],[Status]]=DATA!$J$6,GLOBAL_DATA[[#This Row],[Status]]=DATA!$J$7,GLOBAL_DATA[[#This Row],[Status]]=DATA!$J$8),1,0)</f>
        <v>0</v>
      </c>
      <c r="AT529" s="181" t="str">
        <f>IF(GLOBAL_DATA[[#This Row],[Status]]=Status_No_Project,"",MAX(GLOBAL_DATA[[#This Row],[Initial end]],GLOBAL_DATA[[#This Row],[Re-estimated end]],43831))</f>
        <v/>
      </c>
      <c r="AU5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9" s="222">
        <f>IF(GLOBAL_DATA[[#This Row],[Target scope]]&lt;&gt;Target_Not_Applicable,COUNTBLANK(GLOBAL_DATA[[#This Row],[Target scope]:[Target justification (if&lt;100%)]]),0)+IF(GLOBAL_DATA[[#This Row],[Status]]&lt;&gt;Status_No_Project,COUNTBLANK(GLOBAL_DATA[[#This Row],[Implementation progress rate]:[CISO assessment]]),0)</f>
        <v>0</v>
      </c>
      <c r="AW529" s="45">
        <f>SUBTOTAL(103,GLOBAL_DATA[[#This Row],[BU]])</f>
        <v>0</v>
      </c>
    </row>
    <row r="530" spans="1:49" ht="25.5" hidden="1" x14ac:dyDescent="0.25">
      <c r="A530" s="222" t="s">
        <v>40</v>
      </c>
      <c r="B530" s="223" t="s">
        <v>894</v>
      </c>
      <c r="C530" s="223" t="s">
        <v>45</v>
      </c>
      <c r="D530" s="231" t="s">
        <v>784</v>
      </c>
      <c r="E530" s="232" t="s">
        <v>8</v>
      </c>
      <c r="F530" s="232"/>
      <c r="G530" s="233"/>
      <c r="H530" s="221"/>
      <c r="I530" s="231" t="s">
        <v>571</v>
      </c>
      <c r="J530" s="232"/>
      <c r="K530" s="234"/>
      <c r="L530" s="235"/>
      <c r="M530" s="233"/>
      <c r="N530" s="236"/>
      <c r="O530" s="224" t="str">
        <f>IF(GLOBAL_DATA[[#This Row],[Target scope]]="","",INDEX(DATA_TargetStatusChoice[Target_Status_Choice],MATCH(GLOBAL_DATA[[#This Row],[Target scope]],DATA_TargetStatusChoice[Value],1)))</f>
        <v>NOT APPLICABLE</v>
      </c>
      <c r="P530" s="237" t="s">
        <v>427</v>
      </c>
      <c r="Q530" s="238"/>
      <c r="R530" s="250" t="s">
        <v>469</v>
      </c>
      <c r="S530" s="251"/>
      <c r="T530" s="251" t="s">
        <v>386</v>
      </c>
      <c r="U530" s="252"/>
      <c r="V530" s="239" t="s">
        <v>430</v>
      </c>
      <c r="W530" s="240" t="s">
        <v>562</v>
      </c>
      <c r="X530" s="241" t="s">
        <v>562</v>
      </c>
      <c r="Y530" s="241" t="s">
        <v>562</v>
      </c>
      <c r="Z530" s="241" t="s">
        <v>562</v>
      </c>
      <c r="AA530" s="242">
        <f>SUM(GLOBAL_DATA[[#This Row],[Initial 2020]],GLOBAL_DATA[[#This Row],[Initial 2021]],GLOBAL_DATA[[#This Row],[Initial 2022]],GLOBAL_DATA[[#This Row],[Initial 2023]])</f>
        <v>0</v>
      </c>
      <c r="AB530" s="243">
        <f>SUM(GLOBAL_DATA[[#This Row],[Reestimated 2020]],GLOBAL_DATA[[#This Row],[Reestimated 2021]],GLOBAL_DATA[[#This Row],[Reestimated 2022]],GLOBAL_DATA[[#This Row],[Reestimated 2023]])</f>
        <v>0</v>
      </c>
      <c r="AC530" s="244">
        <f>SUM(GLOBAL_DATA[[#This Row],[Spent 2020]],GLOBAL_DATA[[#This Row],[Spent 2021]],GLOBAL_DATA[[#This Row],[Spent 2022]],GLOBAL_DATA[[#This Row],[Spent 2023]])</f>
        <v>0</v>
      </c>
      <c r="AD530" s="245">
        <v>0</v>
      </c>
      <c r="AE530" s="246">
        <v>0</v>
      </c>
      <c r="AF530" s="247">
        <v>0</v>
      </c>
      <c r="AG530" s="246">
        <v>0</v>
      </c>
      <c r="AH530" s="246">
        <v>0</v>
      </c>
      <c r="AI530" s="246">
        <v>0</v>
      </c>
      <c r="AJ530" s="245">
        <v>0</v>
      </c>
      <c r="AK530" s="246">
        <v>0</v>
      </c>
      <c r="AL530" s="247">
        <v>0</v>
      </c>
      <c r="AM530" s="246">
        <v>0</v>
      </c>
      <c r="AN530" s="246">
        <v>0</v>
      </c>
      <c r="AO530" s="248">
        <v>0</v>
      </c>
      <c r="AP530" s="249" t="s">
        <v>933</v>
      </c>
      <c r="AQ530" s="249" t="s">
        <v>933</v>
      </c>
      <c r="AR530" s="162" t="str">
        <f>IF(GLOBAL_DATA[[#This Row],[Target scope]]&lt;&gt;Target_Not_Applicable,GLOBAL_DATA[[#This Row],[Target scope]]*GLOBAL_DATA[[#This Row],[Implementation progress rate]],"")</f>
        <v/>
      </c>
      <c r="AS530" s="180">
        <f>IF(OR(GLOBAL_DATA[[#This Row],[Status]]=DATA!$J$6,GLOBAL_DATA[[#This Row],[Status]]=DATA!$J$7,GLOBAL_DATA[[#This Row],[Status]]=DATA!$J$8),1,0)</f>
        <v>0</v>
      </c>
      <c r="AT530" s="181" t="str">
        <f>IF(GLOBAL_DATA[[#This Row],[Status]]=Status_No_Project,"",MAX(GLOBAL_DATA[[#This Row],[Initial end]],GLOBAL_DATA[[#This Row],[Re-estimated end]],43831))</f>
        <v/>
      </c>
      <c r="AU5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0" s="222">
        <f>IF(GLOBAL_DATA[[#This Row],[Target scope]]&lt;&gt;Target_Not_Applicable,COUNTBLANK(GLOBAL_DATA[[#This Row],[Target scope]:[Target justification (if&lt;100%)]]),0)+IF(GLOBAL_DATA[[#This Row],[Status]]&lt;&gt;Status_No_Project,COUNTBLANK(GLOBAL_DATA[[#This Row],[Implementation progress rate]:[CISO assessment]]),0)</f>
        <v>0</v>
      </c>
      <c r="AW530" s="45">
        <f>SUBTOTAL(103,GLOBAL_DATA[[#This Row],[BU]])</f>
        <v>0</v>
      </c>
    </row>
    <row r="531" spans="1:49" ht="25.5" hidden="1" x14ac:dyDescent="0.25">
      <c r="A531" s="222" t="s">
        <v>40</v>
      </c>
      <c r="B531" s="223" t="s">
        <v>894</v>
      </c>
      <c r="C531" s="223" t="s">
        <v>45</v>
      </c>
      <c r="D531" s="231" t="s">
        <v>785</v>
      </c>
      <c r="E531" s="232" t="s">
        <v>8</v>
      </c>
      <c r="F531" s="232"/>
      <c r="G531" s="233"/>
      <c r="H531" s="221"/>
      <c r="I531" s="231" t="s">
        <v>568</v>
      </c>
      <c r="J531" s="232"/>
      <c r="K531" s="234"/>
      <c r="L531" s="235"/>
      <c r="M531" s="233"/>
      <c r="N531" s="236"/>
      <c r="O531" s="224" t="str">
        <f>IF(GLOBAL_DATA[[#This Row],[Target scope]]="","",INDEX(DATA_TargetStatusChoice[Target_Status_Choice],MATCH(GLOBAL_DATA[[#This Row],[Target scope]],DATA_TargetStatusChoice[Value],1)))</f>
        <v>NOT APPLICABLE</v>
      </c>
      <c r="P531" s="237" t="s">
        <v>427</v>
      </c>
      <c r="Q531" s="238"/>
      <c r="R531" s="250" t="s">
        <v>469</v>
      </c>
      <c r="S531" s="251"/>
      <c r="T531" s="251" t="s">
        <v>386</v>
      </c>
      <c r="U531" s="252"/>
      <c r="V531" s="239" t="s">
        <v>430</v>
      </c>
      <c r="W531" s="240" t="s">
        <v>562</v>
      </c>
      <c r="X531" s="241" t="s">
        <v>562</v>
      </c>
      <c r="Y531" s="241" t="s">
        <v>562</v>
      </c>
      <c r="Z531" s="241" t="s">
        <v>562</v>
      </c>
      <c r="AA531" s="242">
        <f>SUM(GLOBAL_DATA[[#This Row],[Initial 2020]],GLOBAL_DATA[[#This Row],[Initial 2021]],GLOBAL_DATA[[#This Row],[Initial 2022]],GLOBAL_DATA[[#This Row],[Initial 2023]])</f>
        <v>0</v>
      </c>
      <c r="AB531" s="243">
        <f>SUM(GLOBAL_DATA[[#This Row],[Reestimated 2020]],GLOBAL_DATA[[#This Row],[Reestimated 2021]],GLOBAL_DATA[[#This Row],[Reestimated 2022]],GLOBAL_DATA[[#This Row],[Reestimated 2023]])</f>
        <v>0</v>
      </c>
      <c r="AC531" s="244">
        <f>SUM(GLOBAL_DATA[[#This Row],[Spent 2020]],GLOBAL_DATA[[#This Row],[Spent 2021]],GLOBAL_DATA[[#This Row],[Spent 2022]],GLOBAL_DATA[[#This Row],[Spent 2023]])</f>
        <v>0</v>
      </c>
      <c r="AD531" s="245">
        <v>0</v>
      </c>
      <c r="AE531" s="246">
        <v>0</v>
      </c>
      <c r="AF531" s="247">
        <v>0</v>
      </c>
      <c r="AG531" s="246">
        <v>0</v>
      </c>
      <c r="AH531" s="246">
        <v>0</v>
      </c>
      <c r="AI531" s="246">
        <v>0</v>
      </c>
      <c r="AJ531" s="245">
        <v>0</v>
      </c>
      <c r="AK531" s="246">
        <v>0</v>
      </c>
      <c r="AL531" s="247">
        <v>0</v>
      </c>
      <c r="AM531" s="246">
        <v>0</v>
      </c>
      <c r="AN531" s="246">
        <v>0</v>
      </c>
      <c r="AO531" s="248">
        <v>0</v>
      </c>
      <c r="AP531" s="249" t="s">
        <v>933</v>
      </c>
      <c r="AQ531" s="249" t="s">
        <v>933</v>
      </c>
      <c r="AR531" s="162" t="str">
        <f>IF(GLOBAL_DATA[[#This Row],[Target scope]]&lt;&gt;Target_Not_Applicable,GLOBAL_DATA[[#This Row],[Target scope]]*GLOBAL_DATA[[#This Row],[Implementation progress rate]],"")</f>
        <v/>
      </c>
      <c r="AS531" s="180">
        <f>IF(OR(GLOBAL_DATA[[#This Row],[Status]]=DATA!$J$6,GLOBAL_DATA[[#This Row],[Status]]=DATA!$J$7,GLOBAL_DATA[[#This Row],[Status]]=DATA!$J$8),1,0)</f>
        <v>0</v>
      </c>
      <c r="AT531" s="181" t="str">
        <f>IF(GLOBAL_DATA[[#This Row],[Status]]=Status_No_Project,"",MAX(GLOBAL_DATA[[#This Row],[Initial end]],GLOBAL_DATA[[#This Row],[Re-estimated end]],43831))</f>
        <v/>
      </c>
      <c r="AU5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1" s="222">
        <f>IF(GLOBAL_DATA[[#This Row],[Target scope]]&lt;&gt;Target_Not_Applicable,COUNTBLANK(GLOBAL_DATA[[#This Row],[Target scope]:[Target justification (if&lt;100%)]]),0)+IF(GLOBAL_DATA[[#This Row],[Status]]&lt;&gt;Status_No_Project,COUNTBLANK(GLOBAL_DATA[[#This Row],[Implementation progress rate]:[CISO assessment]]),0)</f>
        <v>0</v>
      </c>
      <c r="AW531" s="45">
        <f>SUBTOTAL(103,GLOBAL_DATA[[#This Row],[BU]])</f>
        <v>0</v>
      </c>
    </row>
    <row r="532" spans="1:49" ht="25.5" x14ac:dyDescent="0.25">
      <c r="A532" s="222" t="s">
        <v>40</v>
      </c>
      <c r="B532" s="223" t="s">
        <v>894</v>
      </c>
      <c r="C532" s="223" t="s">
        <v>45</v>
      </c>
      <c r="D532" s="231" t="s">
        <v>786</v>
      </c>
      <c r="E532" s="232" t="s">
        <v>8</v>
      </c>
      <c r="F532" s="232"/>
      <c r="G532" s="233"/>
      <c r="H532" s="221" t="s">
        <v>570</v>
      </c>
      <c r="I532" s="231" t="s">
        <v>571</v>
      </c>
      <c r="J532" s="232"/>
      <c r="K532" s="234"/>
      <c r="L532" s="235"/>
      <c r="M532" s="233"/>
      <c r="N532" s="236"/>
      <c r="O532" s="224" t="str">
        <f>IF(GLOBAL_DATA[[#This Row],[Target scope]]="","",INDEX(DATA_TargetStatusChoice[Target_Status_Choice],MATCH(GLOBAL_DATA[[#This Row],[Target scope]],DATA_TargetStatusChoice[Value],1)))</f>
        <v>NOT APPLICABLE</v>
      </c>
      <c r="P532" s="237" t="s">
        <v>427</v>
      </c>
      <c r="Q532" s="238"/>
      <c r="R532" s="250" t="s">
        <v>469</v>
      </c>
      <c r="S532" s="251"/>
      <c r="T532" s="251" t="s">
        <v>386</v>
      </c>
      <c r="U532" s="252"/>
      <c r="V532" s="239" t="s">
        <v>430</v>
      </c>
      <c r="W532" s="240" t="s">
        <v>562</v>
      </c>
      <c r="X532" s="241" t="s">
        <v>562</v>
      </c>
      <c r="Y532" s="241" t="s">
        <v>562</v>
      </c>
      <c r="Z532" s="241" t="s">
        <v>562</v>
      </c>
      <c r="AA532" s="242">
        <f>SUM(GLOBAL_DATA[[#This Row],[Initial 2020]],GLOBAL_DATA[[#This Row],[Initial 2021]],GLOBAL_DATA[[#This Row],[Initial 2022]],GLOBAL_DATA[[#This Row],[Initial 2023]])</f>
        <v>0</v>
      </c>
      <c r="AB532" s="243">
        <f>SUM(GLOBAL_DATA[[#This Row],[Reestimated 2020]],GLOBAL_DATA[[#This Row],[Reestimated 2021]],GLOBAL_DATA[[#This Row],[Reestimated 2022]],GLOBAL_DATA[[#This Row],[Reestimated 2023]])</f>
        <v>0</v>
      </c>
      <c r="AC532" s="244">
        <f>SUM(GLOBAL_DATA[[#This Row],[Spent 2020]],GLOBAL_DATA[[#This Row],[Spent 2021]],GLOBAL_DATA[[#This Row],[Spent 2022]],GLOBAL_DATA[[#This Row],[Spent 2023]])</f>
        <v>0</v>
      </c>
      <c r="AD532" s="245">
        <v>0</v>
      </c>
      <c r="AE532" s="246">
        <v>0</v>
      </c>
      <c r="AF532" s="247">
        <v>0</v>
      </c>
      <c r="AG532" s="246">
        <v>0</v>
      </c>
      <c r="AH532" s="246">
        <v>0</v>
      </c>
      <c r="AI532" s="246">
        <v>0</v>
      </c>
      <c r="AJ532" s="245">
        <v>0</v>
      </c>
      <c r="AK532" s="246">
        <v>0</v>
      </c>
      <c r="AL532" s="247">
        <v>0</v>
      </c>
      <c r="AM532" s="246">
        <v>0</v>
      </c>
      <c r="AN532" s="246">
        <v>0</v>
      </c>
      <c r="AO532" s="248">
        <v>0</v>
      </c>
      <c r="AP532" s="249" t="s">
        <v>933</v>
      </c>
      <c r="AQ532" s="249" t="s">
        <v>933</v>
      </c>
      <c r="AR532" s="162" t="str">
        <f>IF(GLOBAL_DATA[[#This Row],[Target scope]]&lt;&gt;Target_Not_Applicable,GLOBAL_DATA[[#This Row],[Target scope]]*GLOBAL_DATA[[#This Row],[Implementation progress rate]],"")</f>
        <v/>
      </c>
      <c r="AS532" s="180">
        <f>IF(OR(GLOBAL_DATA[[#This Row],[Status]]=DATA!$J$6,GLOBAL_DATA[[#This Row],[Status]]=DATA!$J$7,GLOBAL_DATA[[#This Row],[Status]]=DATA!$J$8),1,0)</f>
        <v>0</v>
      </c>
      <c r="AT532" s="181" t="str">
        <f>IF(GLOBAL_DATA[[#This Row],[Status]]=Status_No_Project,"",MAX(GLOBAL_DATA[[#This Row],[Initial end]],GLOBAL_DATA[[#This Row],[Re-estimated end]],43831))</f>
        <v/>
      </c>
      <c r="AU5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2" s="222">
        <f>IF(GLOBAL_DATA[[#This Row],[Target scope]]&lt;&gt;Target_Not_Applicable,COUNTBLANK(GLOBAL_DATA[[#This Row],[Target scope]:[Target justification (if&lt;100%)]]),0)+IF(GLOBAL_DATA[[#This Row],[Status]]&lt;&gt;Status_No_Project,COUNTBLANK(GLOBAL_DATA[[#This Row],[Implementation progress rate]:[CISO assessment]]),0)</f>
        <v>0</v>
      </c>
      <c r="AW532" s="45">
        <f>SUBTOTAL(103,GLOBAL_DATA[[#This Row],[BU]])</f>
        <v>1</v>
      </c>
    </row>
    <row r="533" spans="1:49" ht="25.5" hidden="1" x14ac:dyDescent="0.25">
      <c r="A533" s="222" t="s">
        <v>40</v>
      </c>
      <c r="B533" s="223" t="s">
        <v>894</v>
      </c>
      <c r="C533" s="223" t="s">
        <v>45</v>
      </c>
      <c r="D533" s="231" t="s">
        <v>787</v>
      </c>
      <c r="E533" s="232" t="s">
        <v>8</v>
      </c>
      <c r="F533" s="232"/>
      <c r="G533" s="233"/>
      <c r="H533" s="221"/>
      <c r="I533" s="231" t="s">
        <v>578</v>
      </c>
      <c r="J533" s="232"/>
      <c r="K533" s="234"/>
      <c r="L533" s="235"/>
      <c r="M533" s="233"/>
      <c r="N533" s="236"/>
      <c r="O533" s="224" t="str">
        <f>IF(GLOBAL_DATA[[#This Row],[Target scope]]="","",INDEX(DATA_TargetStatusChoice[Target_Status_Choice],MATCH(GLOBAL_DATA[[#This Row],[Target scope]],DATA_TargetStatusChoice[Value],1)))</f>
        <v>NOT APPLICABLE</v>
      </c>
      <c r="P533" s="237" t="s">
        <v>427</v>
      </c>
      <c r="Q533" s="238"/>
      <c r="R533" s="250" t="s">
        <v>469</v>
      </c>
      <c r="S533" s="251"/>
      <c r="T533" s="251" t="s">
        <v>386</v>
      </c>
      <c r="U533" s="252"/>
      <c r="V533" s="239" t="s">
        <v>430</v>
      </c>
      <c r="W533" s="240" t="s">
        <v>562</v>
      </c>
      <c r="X533" s="241" t="s">
        <v>562</v>
      </c>
      <c r="Y533" s="241" t="s">
        <v>562</v>
      </c>
      <c r="Z533" s="241" t="s">
        <v>562</v>
      </c>
      <c r="AA533" s="242">
        <f>SUM(GLOBAL_DATA[[#This Row],[Initial 2020]],GLOBAL_DATA[[#This Row],[Initial 2021]],GLOBAL_DATA[[#This Row],[Initial 2022]],GLOBAL_DATA[[#This Row],[Initial 2023]])</f>
        <v>0</v>
      </c>
      <c r="AB533" s="243">
        <f>SUM(GLOBAL_DATA[[#This Row],[Reestimated 2020]],GLOBAL_DATA[[#This Row],[Reestimated 2021]],GLOBAL_DATA[[#This Row],[Reestimated 2022]],GLOBAL_DATA[[#This Row],[Reestimated 2023]])</f>
        <v>0</v>
      </c>
      <c r="AC533" s="244">
        <f>SUM(GLOBAL_DATA[[#This Row],[Spent 2020]],GLOBAL_DATA[[#This Row],[Spent 2021]],GLOBAL_DATA[[#This Row],[Spent 2022]],GLOBAL_DATA[[#This Row],[Spent 2023]])</f>
        <v>0</v>
      </c>
      <c r="AD533" s="245">
        <v>0</v>
      </c>
      <c r="AE533" s="246">
        <v>0</v>
      </c>
      <c r="AF533" s="247">
        <v>0</v>
      </c>
      <c r="AG533" s="246">
        <v>0</v>
      </c>
      <c r="AH533" s="246">
        <v>0</v>
      </c>
      <c r="AI533" s="246">
        <v>0</v>
      </c>
      <c r="AJ533" s="245">
        <v>0</v>
      </c>
      <c r="AK533" s="246">
        <v>0</v>
      </c>
      <c r="AL533" s="247">
        <v>0</v>
      </c>
      <c r="AM533" s="246">
        <v>0</v>
      </c>
      <c r="AN533" s="246">
        <v>0</v>
      </c>
      <c r="AO533" s="248">
        <v>0</v>
      </c>
      <c r="AP533" s="249" t="s">
        <v>933</v>
      </c>
      <c r="AQ533" s="249" t="s">
        <v>933</v>
      </c>
      <c r="AR533" s="162" t="str">
        <f>IF(GLOBAL_DATA[[#This Row],[Target scope]]&lt;&gt;Target_Not_Applicable,GLOBAL_DATA[[#This Row],[Target scope]]*GLOBAL_DATA[[#This Row],[Implementation progress rate]],"")</f>
        <v/>
      </c>
      <c r="AS533" s="180">
        <f>IF(OR(GLOBAL_DATA[[#This Row],[Status]]=DATA!$J$6,GLOBAL_DATA[[#This Row],[Status]]=DATA!$J$7,GLOBAL_DATA[[#This Row],[Status]]=DATA!$J$8),1,0)</f>
        <v>0</v>
      </c>
      <c r="AT533" s="181" t="str">
        <f>IF(GLOBAL_DATA[[#This Row],[Status]]=Status_No_Project,"",MAX(GLOBAL_DATA[[#This Row],[Initial end]],GLOBAL_DATA[[#This Row],[Re-estimated end]],43831))</f>
        <v/>
      </c>
      <c r="AU5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3" s="222">
        <f>IF(GLOBAL_DATA[[#This Row],[Target scope]]&lt;&gt;Target_Not_Applicable,COUNTBLANK(GLOBAL_DATA[[#This Row],[Target scope]:[Target justification (if&lt;100%)]]),0)+IF(GLOBAL_DATA[[#This Row],[Status]]&lt;&gt;Status_No_Project,COUNTBLANK(GLOBAL_DATA[[#This Row],[Implementation progress rate]:[CISO assessment]]),0)</f>
        <v>0</v>
      </c>
      <c r="AW533" s="45">
        <f>SUBTOTAL(103,GLOBAL_DATA[[#This Row],[BU]])</f>
        <v>0</v>
      </c>
    </row>
    <row r="534" spans="1:49" ht="25.5" x14ac:dyDescent="0.25">
      <c r="A534" s="222" t="s">
        <v>40</v>
      </c>
      <c r="B534" s="223" t="s">
        <v>894</v>
      </c>
      <c r="C534" s="223" t="s">
        <v>45</v>
      </c>
      <c r="D534" s="231" t="s">
        <v>788</v>
      </c>
      <c r="E534" s="232" t="s">
        <v>8</v>
      </c>
      <c r="F534" s="232"/>
      <c r="G534" s="233"/>
      <c r="H534" s="221" t="s">
        <v>570</v>
      </c>
      <c r="I534" s="231" t="s">
        <v>571</v>
      </c>
      <c r="J534" s="232"/>
      <c r="K534" s="234"/>
      <c r="L534" s="235"/>
      <c r="M534" s="233"/>
      <c r="N534" s="236"/>
      <c r="O534" s="224" t="str">
        <f>IF(GLOBAL_DATA[[#This Row],[Target scope]]="","",INDEX(DATA_TargetStatusChoice[Target_Status_Choice],MATCH(GLOBAL_DATA[[#This Row],[Target scope]],DATA_TargetStatusChoice[Value],1)))</f>
        <v>NOT APPLICABLE</v>
      </c>
      <c r="P534" s="237" t="s">
        <v>427</v>
      </c>
      <c r="Q534" s="238"/>
      <c r="R534" s="250" t="s">
        <v>469</v>
      </c>
      <c r="S534" s="251"/>
      <c r="T534" s="251" t="s">
        <v>386</v>
      </c>
      <c r="U534" s="252"/>
      <c r="V534" s="239" t="s">
        <v>430</v>
      </c>
      <c r="W534" s="240" t="s">
        <v>562</v>
      </c>
      <c r="X534" s="241" t="s">
        <v>562</v>
      </c>
      <c r="Y534" s="241" t="s">
        <v>562</v>
      </c>
      <c r="Z534" s="241" t="s">
        <v>562</v>
      </c>
      <c r="AA534" s="242">
        <f>SUM(GLOBAL_DATA[[#This Row],[Initial 2020]],GLOBAL_DATA[[#This Row],[Initial 2021]],GLOBAL_DATA[[#This Row],[Initial 2022]],GLOBAL_DATA[[#This Row],[Initial 2023]])</f>
        <v>0</v>
      </c>
      <c r="AB534" s="243">
        <f>SUM(GLOBAL_DATA[[#This Row],[Reestimated 2020]],GLOBAL_DATA[[#This Row],[Reestimated 2021]],GLOBAL_DATA[[#This Row],[Reestimated 2022]],GLOBAL_DATA[[#This Row],[Reestimated 2023]])</f>
        <v>0</v>
      </c>
      <c r="AC534" s="244">
        <f>SUM(GLOBAL_DATA[[#This Row],[Spent 2020]],GLOBAL_DATA[[#This Row],[Spent 2021]],GLOBAL_DATA[[#This Row],[Spent 2022]],GLOBAL_DATA[[#This Row],[Spent 2023]])</f>
        <v>0</v>
      </c>
      <c r="AD534" s="245">
        <v>0</v>
      </c>
      <c r="AE534" s="246">
        <v>0</v>
      </c>
      <c r="AF534" s="247">
        <v>0</v>
      </c>
      <c r="AG534" s="246">
        <v>0</v>
      </c>
      <c r="AH534" s="246">
        <v>0</v>
      </c>
      <c r="AI534" s="246">
        <v>0</v>
      </c>
      <c r="AJ534" s="245">
        <v>0</v>
      </c>
      <c r="AK534" s="246">
        <v>0</v>
      </c>
      <c r="AL534" s="247">
        <v>0</v>
      </c>
      <c r="AM534" s="246">
        <v>0</v>
      </c>
      <c r="AN534" s="246">
        <v>0</v>
      </c>
      <c r="AO534" s="248">
        <v>0</v>
      </c>
      <c r="AP534" s="249" t="s">
        <v>933</v>
      </c>
      <c r="AQ534" s="249" t="s">
        <v>933</v>
      </c>
      <c r="AR534" s="162" t="str">
        <f>IF(GLOBAL_DATA[[#This Row],[Target scope]]&lt;&gt;Target_Not_Applicable,GLOBAL_DATA[[#This Row],[Target scope]]*GLOBAL_DATA[[#This Row],[Implementation progress rate]],"")</f>
        <v/>
      </c>
      <c r="AS534" s="180">
        <f>IF(OR(GLOBAL_DATA[[#This Row],[Status]]=DATA!$J$6,GLOBAL_DATA[[#This Row],[Status]]=DATA!$J$7,GLOBAL_DATA[[#This Row],[Status]]=DATA!$J$8),1,0)</f>
        <v>0</v>
      </c>
      <c r="AT534" s="181" t="str">
        <f>IF(GLOBAL_DATA[[#This Row],[Status]]=Status_No_Project,"",MAX(GLOBAL_DATA[[#This Row],[Initial end]],GLOBAL_DATA[[#This Row],[Re-estimated end]],43831))</f>
        <v/>
      </c>
      <c r="AU5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4" s="222">
        <f>IF(GLOBAL_DATA[[#This Row],[Target scope]]&lt;&gt;Target_Not_Applicable,COUNTBLANK(GLOBAL_DATA[[#This Row],[Target scope]:[Target justification (if&lt;100%)]]),0)+IF(GLOBAL_DATA[[#This Row],[Status]]&lt;&gt;Status_No_Project,COUNTBLANK(GLOBAL_DATA[[#This Row],[Implementation progress rate]:[CISO assessment]]),0)</f>
        <v>0</v>
      </c>
      <c r="AW534" s="45">
        <f>SUBTOTAL(103,GLOBAL_DATA[[#This Row],[BU]])</f>
        <v>1</v>
      </c>
    </row>
    <row r="535" spans="1:49" ht="25.5" hidden="1" x14ac:dyDescent="0.25">
      <c r="A535" s="222" t="s">
        <v>40</v>
      </c>
      <c r="B535" s="223" t="s">
        <v>894</v>
      </c>
      <c r="C535" s="223" t="s">
        <v>45</v>
      </c>
      <c r="D535" s="231" t="s">
        <v>789</v>
      </c>
      <c r="E535" s="232" t="s">
        <v>8</v>
      </c>
      <c r="F535" s="232"/>
      <c r="G535" s="233"/>
      <c r="H535" s="221"/>
      <c r="I535" s="231" t="s">
        <v>571</v>
      </c>
      <c r="J535" s="232"/>
      <c r="K535" s="234"/>
      <c r="L535" s="235"/>
      <c r="M535" s="233"/>
      <c r="N535" s="236"/>
      <c r="O535" s="224" t="str">
        <f>IF(GLOBAL_DATA[[#This Row],[Target scope]]="","",INDEX(DATA_TargetStatusChoice[Target_Status_Choice],MATCH(GLOBAL_DATA[[#This Row],[Target scope]],DATA_TargetStatusChoice[Value],1)))</f>
        <v>NOT APPLICABLE</v>
      </c>
      <c r="P535" s="237" t="s">
        <v>427</v>
      </c>
      <c r="Q535" s="238"/>
      <c r="R535" s="250" t="s">
        <v>469</v>
      </c>
      <c r="S535" s="251"/>
      <c r="T535" s="251" t="s">
        <v>386</v>
      </c>
      <c r="U535" s="252"/>
      <c r="V535" s="239" t="s">
        <v>430</v>
      </c>
      <c r="W535" s="240" t="s">
        <v>562</v>
      </c>
      <c r="X535" s="241" t="s">
        <v>562</v>
      </c>
      <c r="Y535" s="241" t="s">
        <v>562</v>
      </c>
      <c r="Z535" s="241" t="s">
        <v>562</v>
      </c>
      <c r="AA535" s="242">
        <f>SUM(GLOBAL_DATA[[#This Row],[Initial 2020]],GLOBAL_DATA[[#This Row],[Initial 2021]],GLOBAL_DATA[[#This Row],[Initial 2022]],GLOBAL_DATA[[#This Row],[Initial 2023]])</f>
        <v>0</v>
      </c>
      <c r="AB535" s="243">
        <f>SUM(GLOBAL_DATA[[#This Row],[Reestimated 2020]],GLOBAL_DATA[[#This Row],[Reestimated 2021]],GLOBAL_DATA[[#This Row],[Reestimated 2022]],GLOBAL_DATA[[#This Row],[Reestimated 2023]])</f>
        <v>0</v>
      </c>
      <c r="AC535" s="244">
        <f>SUM(GLOBAL_DATA[[#This Row],[Spent 2020]],GLOBAL_DATA[[#This Row],[Spent 2021]],GLOBAL_DATA[[#This Row],[Spent 2022]],GLOBAL_DATA[[#This Row],[Spent 2023]])</f>
        <v>0</v>
      </c>
      <c r="AD535" s="245">
        <v>0</v>
      </c>
      <c r="AE535" s="246">
        <v>0</v>
      </c>
      <c r="AF535" s="247">
        <v>0</v>
      </c>
      <c r="AG535" s="246">
        <v>0</v>
      </c>
      <c r="AH535" s="246">
        <v>0</v>
      </c>
      <c r="AI535" s="246">
        <v>0</v>
      </c>
      <c r="AJ535" s="245">
        <v>0</v>
      </c>
      <c r="AK535" s="246">
        <v>0</v>
      </c>
      <c r="AL535" s="247">
        <v>0</v>
      </c>
      <c r="AM535" s="246">
        <v>0</v>
      </c>
      <c r="AN535" s="246">
        <v>0</v>
      </c>
      <c r="AO535" s="248">
        <v>0</v>
      </c>
      <c r="AP535" s="249" t="s">
        <v>933</v>
      </c>
      <c r="AQ535" s="249" t="s">
        <v>933</v>
      </c>
      <c r="AR535" s="162" t="str">
        <f>IF(GLOBAL_DATA[[#This Row],[Target scope]]&lt;&gt;Target_Not_Applicable,GLOBAL_DATA[[#This Row],[Target scope]]*GLOBAL_DATA[[#This Row],[Implementation progress rate]],"")</f>
        <v/>
      </c>
      <c r="AS535" s="180">
        <f>IF(OR(GLOBAL_DATA[[#This Row],[Status]]=DATA!$J$6,GLOBAL_DATA[[#This Row],[Status]]=DATA!$J$7,GLOBAL_DATA[[#This Row],[Status]]=DATA!$J$8),1,0)</f>
        <v>0</v>
      </c>
      <c r="AT535" s="181" t="str">
        <f>IF(GLOBAL_DATA[[#This Row],[Status]]=Status_No_Project,"",MAX(GLOBAL_DATA[[#This Row],[Initial end]],GLOBAL_DATA[[#This Row],[Re-estimated end]],43831))</f>
        <v/>
      </c>
      <c r="AU5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5" s="222">
        <f>IF(GLOBAL_DATA[[#This Row],[Target scope]]&lt;&gt;Target_Not_Applicable,COUNTBLANK(GLOBAL_DATA[[#This Row],[Target scope]:[Target justification (if&lt;100%)]]),0)+IF(GLOBAL_DATA[[#This Row],[Status]]&lt;&gt;Status_No_Project,COUNTBLANK(GLOBAL_DATA[[#This Row],[Implementation progress rate]:[CISO assessment]]),0)</f>
        <v>0</v>
      </c>
      <c r="AW535" s="45">
        <f>SUBTOTAL(103,GLOBAL_DATA[[#This Row],[BU]])</f>
        <v>0</v>
      </c>
    </row>
    <row r="536" spans="1:49" ht="25.5" hidden="1" x14ac:dyDescent="0.25">
      <c r="A536" s="222" t="s">
        <v>40</v>
      </c>
      <c r="B536" s="223" t="s">
        <v>894</v>
      </c>
      <c r="C536" s="223" t="s">
        <v>45</v>
      </c>
      <c r="D536" s="231" t="s">
        <v>790</v>
      </c>
      <c r="E536" s="232" t="s">
        <v>8</v>
      </c>
      <c r="F536" s="232"/>
      <c r="G536" s="233"/>
      <c r="H536" s="221"/>
      <c r="I536" s="231" t="s">
        <v>571</v>
      </c>
      <c r="J536" s="232"/>
      <c r="K536" s="234"/>
      <c r="L536" s="235"/>
      <c r="M536" s="233"/>
      <c r="N536" s="236"/>
      <c r="O536" s="224" t="str">
        <f>IF(GLOBAL_DATA[[#This Row],[Target scope]]="","",INDEX(DATA_TargetStatusChoice[Target_Status_Choice],MATCH(GLOBAL_DATA[[#This Row],[Target scope]],DATA_TargetStatusChoice[Value],1)))</f>
        <v>NOT APPLICABLE</v>
      </c>
      <c r="P536" s="237" t="s">
        <v>427</v>
      </c>
      <c r="Q536" s="238"/>
      <c r="R536" s="250" t="s">
        <v>469</v>
      </c>
      <c r="S536" s="251"/>
      <c r="T536" s="251" t="s">
        <v>386</v>
      </c>
      <c r="U536" s="252"/>
      <c r="V536" s="239" t="s">
        <v>430</v>
      </c>
      <c r="W536" s="240" t="s">
        <v>562</v>
      </c>
      <c r="X536" s="241" t="s">
        <v>562</v>
      </c>
      <c r="Y536" s="241" t="s">
        <v>562</v>
      </c>
      <c r="Z536" s="241" t="s">
        <v>562</v>
      </c>
      <c r="AA536" s="242">
        <f>SUM(GLOBAL_DATA[[#This Row],[Initial 2020]],GLOBAL_DATA[[#This Row],[Initial 2021]],GLOBAL_DATA[[#This Row],[Initial 2022]],GLOBAL_DATA[[#This Row],[Initial 2023]])</f>
        <v>0</v>
      </c>
      <c r="AB536" s="243">
        <f>SUM(GLOBAL_DATA[[#This Row],[Reestimated 2020]],GLOBAL_DATA[[#This Row],[Reestimated 2021]],GLOBAL_DATA[[#This Row],[Reestimated 2022]],GLOBAL_DATA[[#This Row],[Reestimated 2023]])</f>
        <v>0</v>
      </c>
      <c r="AC536" s="244">
        <f>SUM(GLOBAL_DATA[[#This Row],[Spent 2020]],GLOBAL_DATA[[#This Row],[Spent 2021]],GLOBAL_DATA[[#This Row],[Spent 2022]],GLOBAL_DATA[[#This Row],[Spent 2023]])</f>
        <v>0</v>
      </c>
      <c r="AD536" s="245">
        <v>0</v>
      </c>
      <c r="AE536" s="246">
        <v>0</v>
      </c>
      <c r="AF536" s="247">
        <v>0</v>
      </c>
      <c r="AG536" s="246">
        <v>0</v>
      </c>
      <c r="AH536" s="246">
        <v>0</v>
      </c>
      <c r="AI536" s="246">
        <v>0</v>
      </c>
      <c r="AJ536" s="245">
        <v>0</v>
      </c>
      <c r="AK536" s="246">
        <v>0</v>
      </c>
      <c r="AL536" s="247">
        <v>0</v>
      </c>
      <c r="AM536" s="246">
        <v>0</v>
      </c>
      <c r="AN536" s="246">
        <v>0</v>
      </c>
      <c r="AO536" s="248">
        <v>0</v>
      </c>
      <c r="AP536" s="249" t="s">
        <v>933</v>
      </c>
      <c r="AQ536" s="249" t="s">
        <v>933</v>
      </c>
      <c r="AR536" s="162" t="str">
        <f>IF(GLOBAL_DATA[[#This Row],[Target scope]]&lt;&gt;Target_Not_Applicable,GLOBAL_DATA[[#This Row],[Target scope]]*GLOBAL_DATA[[#This Row],[Implementation progress rate]],"")</f>
        <v/>
      </c>
      <c r="AS536" s="180">
        <f>IF(OR(GLOBAL_DATA[[#This Row],[Status]]=DATA!$J$6,GLOBAL_DATA[[#This Row],[Status]]=DATA!$J$7,GLOBAL_DATA[[#This Row],[Status]]=DATA!$J$8),1,0)</f>
        <v>0</v>
      </c>
      <c r="AT536" s="181" t="str">
        <f>IF(GLOBAL_DATA[[#This Row],[Status]]=Status_No_Project,"",MAX(GLOBAL_DATA[[#This Row],[Initial end]],GLOBAL_DATA[[#This Row],[Re-estimated end]],43831))</f>
        <v/>
      </c>
      <c r="AU5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6" s="222">
        <f>IF(GLOBAL_DATA[[#This Row],[Target scope]]&lt;&gt;Target_Not_Applicable,COUNTBLANK(GLOBAL_DATA[[#This Row],[Target scope]:[Target justification (if&lt;100%)]]),0)+IF(GLOBAL_DATA[[#This Row],[Status]]&lt;&gt;Status_No_Project,COUNTBLANK(GLOBAL_DATA[[#This Row],[Implementation progress rate]:[CISO assessment]]),0)</f>
        <v>0</v>
      </c>
      <c r="AW536" s="45">
        <f>SUBTOTAL(103,GLOBAL_DATA[[#This Row],[BU]])</f>
        <v>0</v>
      </c>
    </row>
    <row r="537" spans="1:49" ht="25.5" hidden="1" x14ac:dyDescent="0.25">
      <c r="A537" s="222" t="s">
        <v>40</v>
      </c>
      <c r="B537" s="223" t="s">
        <v>894</v>
      </c>
      <c r="C537" s="223" t="s">
        <v>45</v>
      </c>
      <c r="D537" s="231" t="s">
        <v>791</v>
      </c>
      <c r="E537" s="232" t="s">
        <v>8</v>
      </c>
      <c r="F537" s="232"/>
      <c r="G537" s="233"/>
      <c r="H537" s="221"/>
      <c r="I537" s="231" t="s">
        <v>571</v>
      </c>
      <c r="J537" s="232"/>
      <c r="K537" s="234"/>
      <c r="L537" s="235"/>
      <c r="M537" s="233"/>
      <c r="N537" s="236"/>
      <c r="O537" s="224" t="str">
        <f>IF(GLOBAL_DATA[[#This Row],[Target scope]]="","",INDEX(DATA_TargetStatusChoice[Target_Status_Choice],MATCH(GLOBAL_DATA[[#This Row],[Target scope]],DATA_TargetStatusChoice[Value],1)))</f>
        <v>NOT APPLICABLE</v>
      </c>
      <c r="P537" s="237" t="s">
        <v>427</v>
      </c>
      <c r="Q537" s="238"/>
      <c r="R537" s="250" t="s">
        <v>469</v>
      </c>
      <c r="S537" s="251"/>
      <c r="T537" s="251" t="s">
        <v>386</v>
      </c>
      <c r="U537" s="252"/>
      <c r="V537" s="239" t="s">
        <v>430</v>
      </c>
      <c r="W537" s="240" t="s">
        <v>562</v>
      </c>
      <c r="X537" s="241" t="s">
        <v>562</v>
      </c>
      <c r="Y537" s="241" t="s">
        <v>562</v>
      </c>
      <c r="Z537" s="241" t="s">
        <v>562</v>
      </c>
      <c r="AA537" s="242">
        <f>SUM(GLOBAL_DATA[[#This Row],[Initial 2020]],GLOBAL_DATA[[#This Row],[Initial 2021]],GLOBAL_DATA[[#This Row],[Initial 2022]],GLOBAL_DATA[[#This Row],[Initial 2023]])</f>
        <v>0</v>
      </c>
      <c r="AB537" s="243">
        <f>SUM(GLOBAL_DATA[[#This Row],[Reestimated 2020]],GLOBAL_DATA[[#This Row],[Reestimated 2021]],GLOBAL_DATA[[#This Row],[Reestimated 2022]],GLOBAL_DATA[[#This Row],[Reestimated 2023]])</f>
        <v>0</v>
      </c>
      <c r="AC537" s="244">
        <f>SUM(GLOBAL_DATA[[#This Row],[Spent 2020]],GLOBAL_DATA[[#This Row],[Spent 2021]],GLOBAL_DATA[[#This Row],[Spent 2022]],GLOBAL_DATA[[#This Row],[Spent 2023]])</f>
        <v>0</v>
      </c>
      <c r="AD537" s="245">
        <v>0</v>
      </c>
      <c r="AE537" s="246">
        <v>0</v>
      </c>
      <c r="AF537" s="247">
        <v>0</v>
      </c>
      <c r="AG537" s="246">
        <v>0</v>
      </c>
      <c r="AH537" s="246">
        <v>0</v>
      </c>
      <c r="AI537" s="246">
        <v>0</v>
      </c>
      <c r="AJ537" s="245">
        <v>0</v>
      </c>
      <c r="AK537" s="246">
        <v>0</v>
      </c>
      <c r="AL537" s="247">
        <v>0</v>
      </c>
      <c r="AM537" s="246">
        <v>0</v>
      </c>
      <c r="AN537" s="246">
        <v>0</v>
      </c>
      <c r="AO537" s="248">
        <v>0</v>
      </c>
      <c r="AP537" s="249" t="s">
        <v>933</v>
      </c>
      <c r="AQ537" s="249" t="s">
        <v>933</v>
      </c>
      <c r="AR537" s="162" t="str">
        <f>IF(GLOBAL_DATA[[#This Row],[Target scope]]&lt;&gt;Target_Not_Applicable,GLOBAL_DATA[[#This Row],[Target scope]]*GLOBAL_DATA[[#This Row],[Implementation progress rate]],"")</f>
        <v/>
      </c>
      <c r="AS537" s="180">
        <f>IF(OR(GLOBAL_DATA[[#This Row],[Status]]=DATA!$J$6,GLOBAL_DATA[[#This Row],[Status]]=DATA!$J$7,GLOBAL_DATA[[#This Row],[Status]]=DATA!$J$8),1,0)</f>
        <v>0</v>
      </c>
      <c r="AT537" s="181" t="str">
        <f>IF(GLOBAL_DATA[[#This Row],[Status]]=Status_No_Project,"",MAX(GLOBAL_DATA[[#This Row],[Initial end]],GLOBAL_DATA[[#This Row],[Re-estimated end]],43831))</f>
        <v/>
      </c>
      <c r="AU5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7" s="222">
        <f>IF(GLOBAL_DATA[[#This Row],[Target scope]]&lt;&gt;Target_Not_Applicable,COUNTBLANK(GLOBAL_DATA[[#This Row],[Target scope]:[Target justification (if&lt;100%)]]),0)+IF(GLOBAL_DATA[[#This Row],[Status]]&lt;&gt;Status_No_Project,COUNTBLANK(GLOBAL_DATA[[#This Row],[Implementation progress rate]:[CISO assessment]]),0)</f>
        <v>0</v>
      </c>
      <c r="AW537" s="45">
        <f>SUBTOTAL(103,GLOBAL_DATA[[#This Row],[BU]])</f>
        <v>0</v>
      </c>
    </row>
    <row r="538" spans="1:49" ht="25.5" hidden="1" x14ac:dyDescent="0.25">
      <c r="A538" s="222" t="s">
        <v>40</v>
      </c>
      <c r="B538" s="223" t="s">
        <v>894</v>
      </c>
      <c r="C538" s="223" t="s">
        <v>45</v>
      </c>
      <c r="D538" s="231" t="s">
        <v>792</v>
      </c>
      <c r="E538" s="232" t="s">
        <v>8</v>
      </c>
      <c r="F538" s="232"/>
      <c r="G538" s="233"/>
      <c r="H538" s="221"/>
      <c r="I538" s="231" t="s">
        <v>571</v>
      </c>
      <c r="J538" s="232"/>
      <c r="K538" s="234"/>
      <c r="L538" s="235"/>
      <c r="M538" s="233"/>
      <c r="N538" s="236"/>
      <c r="O538" s="224" t="str">
        <f>IF(GLOBAL_DATA[[#This Row],[Target scope]]="","",INDEX(DATA_TargetStatusChoice[Target_Status_Choice],MATCH(GLOBAL_DATA[[#This Row],[Target scope]],DATA_TargetStatusChoice[Value],1)))</f>
        <v>NOT APPLICABLE</v>
      </c>
      <c r="P538" s="237" t="s">
        <v>427</v>
      </c>
      <c r="Q538" s="238"/>
      <c r="R538" s="250" t="s">
        <v>469</v>
      </c>
      <c r="S538" s="251"/>
      <c r="T538" s="251" t="s">
        <v>386</v>
      </c>
      <c r="U538" s="252"/>
      <c r="V538" s="239" t="s">
        <v>430</v>
      </c>
      <c r="W538" s="240" t="s">
        <v>562</v>
      </c>
      <c r="X538" s="241" t="s">
        <v>562</v>
      </c>
      <c r="Y538" s="241" t="s">
        <v>562</v>
      </c>
      <c r="Z538" s="241" t="s">
        <v>562</v>
      </c>
      <c r="AA538" s="242">
        <f>SUM(GLOBAL_DATA[[#This Row],[Initial 2020]],GLOBAL_DATA[[#This Row],[Initial 2021]],GLOBAL_DATA[[#This Row],[Initial 2022]],GLOBAL_DATA[[#This Row],[Initial 2023]])</f>
        <v>0</v>
      </c>
      <c r="AB538" s="243">
        <f>SUM(GLOBAL_DATA[[#This Row],[Reestimated 2020]],GLOBAL_DATA[[#This Row],[Reestimated 2021]],GLOBAL_DATA[[#This Row],[Reestimated 2022]],GLOBAL_DATA[[#This Row],[Reestimated 2023]])</f>
        <v>0</v>
      </c>
      <c r="AC538" s="244">
        <f>SUM(GLOBAL_DATA[[#This Row],[Spent 2020]],GLOBAL_DATA[[#This Row],[Spent 2021]],GLOBAL_DATA[[#This Row],[Spent 2022]],GLOBAL_DATA[[#This Row],[Spent 2023]])</f>
        <v>0</v>
      </c>
      <c r="AD538" s="245">
        <v>0</v>
      </c>
      <c r="AE538" s="246">
        <v>0</v>
      </c>
      <c r="AF538" s="247">
        <v>0</v>
      </c>
      <c r="AG538" s="246">
        <v>0</v>
      </c>
      <c r="AH538" s="246">
        <v>0</v>
      </c>
      <c r="AI538" s="246">
        <v>0</v>
      </c>
      <c r="AJ538" s="245">
        <v>0</v>
      </c>
      <c r="AK538" s="246">
        <v>0</v>
      </c>
      <c r="AL538" s="247">
        <v>0</v>
      </c>
      <c r="AM538" s="246">
        <v>0</v>
      </c>
      <c r="AN538" s="246">
        <v>0</v>
      </c>
      <c r="AO538" s="248">
        <v>0</v>
      </c>
      <c r="AP538" s="249" t="s">
        <v>933</v>
      </c>
      <c r="AQ538" s="249" t="s">
        <v>933</v>
      </c>
      <c r="AR538" s="162" t="str">
        <f>IF(GLOBAL_DATA[[#This Row],[Target scope]]&lt;&gt;Target_Not_Applicable,GLOBAL_DATA[[#This Row],[Target scope]]*GLOBAL_DATA[[#This Row],[Implementation progress rate]],"")</f>
        <v/>
      </c>
      <c r="AS538" s="180">
        <f>IF(OR(GLOBAL_DATA[[#This Row],[Status]]=DATA!$J$6,GLOBAL_DATA[[#This Row],[Status]]=DATA!$J$7,GLOBAL_DATA[[#This Row],[Status]]=DATA!$J$8),1,0)</f>
        <v>0</v>
      </c>
      <c r="AT538" s="181" t="str">
        <f>IF(GLOBAL_DATA[[#This Row],[Status]]=Status_No_Project,"",MAX(GLOBAL_DATA[[#This Row],[Initial end]],GLOBAL_DATA[[#This Row],[Re-estimated end]],43831))</f>
        <v/>
      </c>
      <c r="AU5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8" s="222">
        <f>IF(GLOBAL_DATA[[#This Row],[Target scope]]&lt;&gt;Target_Not_Applicable,COUNTBLANK(GLOBAL_DATA[[#This Row],[Target scope]:[Target justification (if&lt;100%)]]),0)+IF(GLOBAL_DATA[[#This Row],[Status]]&lt;&gt;Status_No_Project,COUNTBLANK(GLOBAL_DATA[[#This Row],[Implementation progress rate]:[CISO assessment]]),0)</f>
        <v>0</v>
      </c>
      <c r="AW538" s="45">
        <f>SUBTOTAL(103,GLOBAL_DATA[[#This Row],[BU]])</f>
        <v>0</v>
      </c>
    </row>
    <row r="539" spans="1:49" ht="25.5" x14ac:dyDescent="0.25">
      <c r="A539" s="222" t="s">
        <v>40</v>
      </c>
      <c r="B539" s="223" t="s">
        <v>894</v>
      </c>
      <c r="C539" s="223" t="s">
        <v>45</v>
      </c>
      <c r="D539" s="231" t="s">
        <v>793</v>
      </c>
      <c r="E539" s="232" t="s">
        <v>8</v>
      </c>
      <c r="F539" s="232"/>
      <c r="G539" s="233"/>
      <c r="H539" s="221" t="s">
        <v>570</v>
      </c>
      <c r="I539" s="231" t="s">
        <v>571</v>
      </c>
      <c r="J539" s="232"/>
      <c r="K539" s="234"/>
      <c r="L539" s="235"/>
      <c r="M539" s="233"/>
      <c r="N539" s="236"/>
      <c r="O539" s="224" t="str">
        <f>IF(GLOBAL_DATA[[#This Row],[Target scope]]="","",INDEX(DATA_TargetStatusChoice[Target_Status_Choice],MATCH(GLOBAL_DATA[[#This Row],[Target scope]],DATA_TargetStatusChoice[Value],1)))</f>
        <v>NOT APPLICABLE</v>
      </c>
      <c r="P539" s="237" t="s">
        <v>427</v>
      </c>
      <c r="Q539" s="238"/>
      <c r="R539" s="250" t="s">
        <v>469</v>
      </c>
      <c r="S539" s="251"/>
      <c r="T539" s="251" t="s">
        <v>386</v>
      </c>
      <c r="U539" s="252"/>
      <c r="V539" s="239" t="s">
        <v>430</v>
      </c>
      <c r="W539" s="240" t="s">
        <v>562</v>
      </c>
      <c r="X539" s="241" t="s">
        <v>562</v>
      </c>
      <c r="Y539" s="241" t="s">
        <v>562</v>
      </c>
      <c r="Z539" s="241" t="s">
        <v>562</v>
      </c>
      <c r="AA539" s="242">
        <f>SUM(GLOBAL_DATA[[#This Row],[Initial 2020]],GLOBAL_DATA[[#This Row],[Initial 2021]],GLOBAL_DATA[[#This Row],[Initial 2022]],GLOBAL_DATA[[#This Row],[Initial 2023]])</f>
        <v>0</v>
      </c>
      <c r="AB539" s="243">
        <f>SUM(GLOBAL_DATA[[#This Row],[Reestimated 2020]],GLOBAL_DATA[[#This Row],[Reestimated 2021]],GLOBAL_DATA[[#This Row],[Reestimated 2022]],GLOBAL_DATA[[#This Row],[Reestimated 2023]])</f>
        <v>0</v>
      </c>
      <c r="AC539" s="244">
        <f>SUM(GLOBAL_DATA[[#This Row],[Spent 2020]],GLOBAL_DATA[[#This Row],[Spent 2021]],GLOBAL_DATA[[#This Row],[Spent 2022]],GLOBAL_DATA[[#This Row],[Spent 2023]])</f>
        <v>0</v>
      </c>
      <c r="AD539" s="245">
        <v>0</v>
      </c>
      <c r="AE539" s="246">
        <v>0</v>
      </c>
      <c r="AF539" s="247">
        <v>0</v>
      </c>
      <c r="AG539" s="246">
        <v>0</v>
      </c>
      <c r="AH539" s="246">
        <v>0</v>
      </c>
      <c r="AI539" s="246">
        <v>0</v>
      </c>
      <c r="AJ539" s="245">
        <v>0</v>
      </c>
      <c r="AK539" s="246">
        <v>0</v>
      </c>
      <c r="AL539" s="247">
        <v>0</v>
      </c>
      <c r="AM539" s="246">
        <v>0</v>
      </c>
      <c r="AN539" s="246">
        <v>0</v>
      </c>
      <c r="AO539" s="248">
        <v>0</v>
      </c>
      <c r="AP539" s="249" t="s">
        <v>933</v>
      </c>
      <c r="AQ539" s="249" t="s">
        <v>933</v>
      </c>
      <c r="AR539" s="162" t="str">
        <f>IF(GLOBAL_DATA[[#This Row],[Target scope]]&lt;&gt;Target_Not_Applicable,GLOBAL_DATA[[#This Row],[Target scope]]*GLOBAL_DATA[[#This Row],[Implementation progress rate]],"")</f>
        <v/>
      </c>
      <c r="AS539" s="180">
        <f>IF(OR(GLOBAL_DATA[[#This Row],[Status]]=DATA!$J$6,GLOBAL_DATA[[#This Row],[Status]]=DATA!$J$7,GLOBAL_DATA[[#This Row],[Status]]=DATA!$J$8),1,0)</f>
        <v>0</v>
      </c>
      <c r="AT539" s="181" t="str">
        <f>IF(GLOBAL_DATA[[#This Row],[Status]]=Status_No_Project,"",MAX(GLOBAL_DATA[[#This Row],[Initial end]],GLOBAL_DATA[[#This Row],[Re-estimated end]],43831))</f>
        <v/>
      </c>
      <c r="AU5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9" s="222">
        <f>IF(GLOBAL_DATA[[#This Row],[Target scope]]&lt;&gt;Target_Not_Applicable,COUNTBLANK(GLOBAL_DATA[[#This Row],[Target scope]:[Target justification (if&lt;100%)]]),0)+IF(GLOBAL_DATA[[#This Row],[Status]]&lt;&gt;Status_No_Project,COUNTBLANK(GLOBAL_DATA[[#This Row],[Implementation progress rate]:[CISO assessment]]),0)</f>
        <v>0</v>
      </c>
      <c r="AW539" s="45">
        <f>SUBTOTAL(103,GLOBAL_DATA[[#This Row],[BU]])</f>
        <v>1</v>
      </c>
    </row>
    <row r="540" spans="1:49" ht="38.25" hidden="1" x14ac:dyDescent="0.25">
      <c r="A540" s="222" t="s">
        <v>40</v>
      </c>
      <c r="B540" s="223" t="s">
        <v>894</v>
      </c>
      <c r="C540" s="223" t="s">
        <v>45</v>
      </c>
      <c r="D540" s="231" t="s">
        <v>794</v>
      </c>
      <c r="E540" s="232" t="s">
        <v>9</v>
      </c>
      <c r="F540" s="232"/>
      <c r="G540" s="233"/>
      <c r="H540" s="221"/>
      <c r="I540" s="231" t="s">
        <v>568</v>
      </c>
      <c r="J540" s="232"/>
      <c r="K540" s="234"/>
      <c r="L540" s="235"/>
      <c r="M540" s="233"/>
      <c r="N540" s="236"/>
      <c r="O540" s="224" t="str">
        <f>IF(GLOBAL_DATA[[#This Row],[Target scope]]="","",INDEX(DATA_TargetStatusChoice[Target_Status_Choice],MATCH(GLOBAL_DATA[[#This Row],[Target scope]],DATA_TargetStatusChoice[Value],1)))</f>
        <v>FULL IMPLEMENTATION</v>
      </c>
      <c r="P540" s="237">
        <v>1</v>
      </c>
      <c r="Q540" s="238"/>
      <c r="R540" s="250" t="s">
        <v>31</v>
      </c>
      <c r="S540" s="251">
        <v>0</v>
      </c>
      <c r="T540" s="251" t="s">
        <v>386</v>
      </c>
      <c r="U540" s="252"/>
      <c r="V540" s="239" t="s">
        <v>430</v>
      </c>
      <c r="W540" s="240" t="s">
        <v>921</v>
      </c>
      <c r="X540" s="241">
        <v>44195</v>
      </c>
      <c r="Y540" s="241">
        <v>44560</v>
      </c>
      <c r="Z540" s="241" t="s">
        <v>562</v>
      </c>
      <c r="AA540" s="242">
        <f>SUM(GLOBAL_DATA[[#This Row],[Initial 2020]],GLOBAL_DATA[[#This Row],[Initial 2021]],GLOBAL_DATA[[#This Row],[Initial 2022]],GLOBAL_DATA[[#This Row],[Initial 2023]])</f>
        <v>0</v>
      </c>
      <c r="AB540" s="243">
        <f>SUM(GLOBAL_DATA[[#This Row],[Reestimated 2020]],GLOBAL_DATA[[#This Row],[Reestimated 2021]],GLOBAL_DATA[[#This Row],[Reestimated 2022]],GLOBAL_DATA[[#This Row],[Reestimated 2023]])</f>
        <v>0</v>
      </c>
      <c r="AC540" s="244">
        <f>SUM(GLOBAL_DATA[[#This Row],[Spent 2020]],GLOBAL_DATA[[#This Row],[Spent 2021]],GLOBAL_DATA[[#This Row],[Spent 2022]],GLOBAL_DATA[[#This Row],[Spent 2023]])</f>
        <v>0</v>
      </c>
      <c r="AD540" s="245">
        <v>0</v>
      </c>
      <c r="AE540" s="246">
        <v>0</v>
      </c>
      <c r="AF540" s="247">
        <v>0</v>
      </c>
      <c r="AG540" s="246">
        <v>0</v>
      </c>
      <c r="AH540" s="246">
        <v>0</v>
      </c>
      <c r="AI540" s="246">
        <v>0</v>
      </c>
      <c r="AJ540" s="245">
        <v>0</v>
      </c>
      <c r="AK540" s="246">
        <v>0</v>
      </c>
      <c r="AL540" s="247">
        <v>0</v>
      </c>
      <c r="AM540" s="246">
        <v>0</v>
      </c>
      <c r="AN540" s="246">
        <v>0</v>
      </c>
      <c r="AO540" s="248">
        <v>0</v>
      </c>
      <c r="AP540" s="249" t="s">
        <v>933</v>
      </c>
      <c r="AQ540" s="249" t="s">
        <v>933</v>
      </c>
      <c r="AR540" s="162">
        <f>IF(GLOBAL_DATA[[#This Row],[Target scope]]&lt;&gt;Target_Not_Applicable,GLOBAL_DATA[[#This Row],[Target scope]]*GLOBAL_DATA[[#This Row],[Implementation progress rate]],"")</f>
        <v>0</v>
      </c>
      <c r="AS540" s="180">
        <f>IF(OR(GLOBAL_DATA[[#This Row],[Status]]=DATA!$J$6,GLOBAL_DATA[[#This Row],[Status]]=DATA!$J$7,GLOBAL_DATA[[#This Row],[Status]]=DATA!$J$8),1,0)</f>
        <v>0</v>
      </c>
      <c r="AT540" s="181">
        <f>IF(GLOBAL_DATA[[#This Row],[Status]]=Status_No_Project,"",MAX(GLOBAL_DATA[[#This Row],[Initial end]],GLOBAL_DATA[[#This Row],[Re-estimated end]],43831))</f>
        <v>44560</v>
      </c>
      <c r="AU5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0" s="222">
        <f>IF(GLOBAL_DATA[[#This Row],[Target scope]]&lt;&gt;Target_Not_Applicable,COUNTBLANK(GLOBAL_DATA[[#This Row],[Target scope]:[Target justification (if&lt;100%)]]),0)+IF(GLOBAL_DATA[[#This Row],[Status]]&lt;&gt;Status_No_Project,COUNTBLANK(GLOBAL_DATA[[#This Row],[Implementation progress rate]:[CISO assessment]]),0)</f>
        <v>1</v>
      </c>
      <c r="AW540" s="45">
        <f>SUBTOTAL(103,GLOBAL_DATA[[#This Row],[BU]])</f>
        <v>0</v>
      </c>
    </row>
    <row r="541" spans="1:49" ht="38.25" hidden="1" x14ac:dyDescent="0.25">
      <c r="A541" s="222" t="s">
        <v>40</v>
      </c>
      <c r="B541" s="223" t="s">
        <v>894</v>
      </c>
      <c r="C541" s="223" t="s">
        <v>45</v>
      </c>
      <c r="D541" s="231" t="s">
        <v>795</v>
      </c>
      <c r="E541" s="232" t="s">
        <v>9</v>
      </c>
      <c r="F541" s="232"/>
      <c r="G541" s="233"/>
      <c r="H541" s="221"/>
      <c r="I541" s="231" t="s">
        <v>568</v>
      </c>
      <c r="J541" s="232"/>
      <c r="K541" s="234"/>
      <c r="L541" s="235"/>
      <c r="M541" s="233"/>
      <c r="N541" s="236"/>
      <c r="O541" s="224" t="str">
        <f>IF(GLOBAL_DATA[[#This Row],[Target scope]]="","",INDEX(DATA_TargetStatusChoice[Target_Status_Choice],MATCH(GLOBAL_DATA[[#This Row],[Target scope]],DATA_TargetStatusChoice[Value],1)))</f>
        <v>FULL IMPLEMENTATION</v>
      </c>
      <c r="P541" s="237">
        <v>1</v>
      </c>
      <c r="Q541" s="238"/>
      <c r="R541" s="250" t="s">
        <v>31</v>
      </c>
      <c r="S541" s="251">
        <v>0</v>
      </c>
      <c r="T541" s="251" t="s">
        <v>386</v>
      </c>
      <c r="U541" s="252"/>
      <c r="V541" s="239" t="s">
        <v>430</v>
      </c>
      <c r="W541" s="240" t="s">
        <v>921</v>
      </c>
      <c r="X541" s="241">
        <v>44195</v>
      </c>
      <c r="Y541" s="241">
        <v>44560</v>
      </c>
      <c r="Z541" s="241" t="s">
        <v>562</v>
      </c>
      <c r="AA541" s="242">
        <f>SUM(GLOBAL_DATA[[#This Row],[Initial 2020]],GLOBAL_DATA[[#This Row],[Initial 2021]],GLOBAL_DATA[[#This Row],[Initial 2022]],GLOBAL_DATA[[#This Row],[Initial 2023]])</f>
        <v>0</v>
      </c>
      <c r="AB541" s="243">
        <f>SUM(GLOBAL_DATA[[#This Row],[Reestimated 2020]],GLOBAL_DATA[[#This Row],[Reestimated 2021]],GLOBAL_DATA[[#This Row],[Reestimated 2022]],GLOBAL_DATA[[#This Row],[Reestimated 2023]])</f>
        <v>0</v>
      </c>
      <c r="AC541" s="244">
        <f>SUM(GLOBAL_DATA[[#This Row],[Spent 2020]],GLOBAL_DATA[[#This Row],[Spent 2021]],GLOBAL_DATA[[#This Row],[Spent 2022]],GLOBAL_DATA[[#This Row],[Spent 2023]])</f>
        <v>0</v>
      </c>
      <c r="AD541" s="245">
        <v>0</v>
      </c>
      <c r="AE541" s="246">
        <v>0</v>
      </c>
      <c r="AF541" s="247">
        <v>0</v>
      </c>
      <c r="AG541" s="246">
        <v>0</v>
      </c>
      <c r="AH541" s="246">
        <v>0</v>
      </c>
      <c r="AI541" s="246">
        <v>0</v>
      </c>
      <c r="AJ541" s="245">
        <v>0</v>
      </c>
      <c r="AK541" s="246">
        <v>0</v>
      </c>
      <c r="AL541" s="247">
        <v>0</v>
      </c>
      <c r="AM541" s="246">
        <v>0</v>
      </c>
      <c r="AN541" s="246">
        <v>0</v>
      </c>
      <c r="AO541" s="248">
        <v>0</v>
      </c>
      <c r="AP541" s="249" t="s">
        <v>933</v>
      </c>
      <c r="AQ541" s="249" t="s">
        <v>933</v>
      </c>
      <c r="AR541" s="162">
        <f>IF(GLOBAL_DATA[[#This Row],[Target scope]]&lt;&gt;Target_Not_Applicable,GLOBAL_DATA[[#This Row],[Target scope]]*GLOBAL_DATA[[#This Row],[Implementation progress rate]],"")</f>
        <v>0</v>
      </c>
      <c r="AS541" s="180">
        <f>IF(OR(GLOBAL_DATA[[#This Row],[Status]]=DATA!$J$6,GLOBAL_DATA[[#This Row],[Status]]=DATA!$J$7,GLOBAL_DATA[[#This Row],[Status]]=DATA!$J$8),1,0)</f>
        <v>0</v>
      </c>
      <c r="AT541" s="181">
        <f>IF(GLOBAL_DATA[[#This Row],[Status]]=Status_No_Project,"",MAX(GLOBAL_DATA[[#This Row],[Initial end]],GLOBAL_DATA[[#This Row],[Re-estimated end]],43831))</f>
        <v>44560</v>
      </c>
      <c r="AU5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1" s="222">
        <f>IF(GLOBAL_DATA[[#This Row],[Target scope]]&lt;&gt;Target_Not_Applicable,COUNTBLANK(GLOBAL_DATA[[#This Row],[Target scope]:[Target justification (if&lt;100%)]]),0)+IF(GLOBAL_DATA[[#This Row],[Status]]&lt;&gt;Status_No_Project,COUNTBLANK(GLOBAL_DATA[[#This Row],[Implementation progress rate]:[CISO assessment]]),0)</f>
        <v>1</v>
      </c>
      <c r="AW541" s="45">
        <f>SUBTOTAL(103,GLOBAL_DATA[[#This Row],[BU]])</f>
        <v>0</v>
      </c>
    </row>
    <row r="542" spans="1:49" ht="38.25" hidden="1" x14ac:dyDescent="0.25">
      <c r="A542" s="222" t="s">
        <v>40</v>
      </c>
      <c r="B542" s="223" t="s">
        <v>894</v>
      </c>
      <c r="C542" s="223" t="s">
        <v>45</v>
      </c>
      <c r="D542" s="231" t="s">
        <v>796</v>
      </c>
      <c r="E542" s="232" t="s">
        <v>9</v>
      </c>
      <c r="F542" s="232"/>
      <c r="G542" s="233"/>
      <c r="H542" s="221"/>
      <c r="I542" s="231" t="s">
        <v>568</v>
      </c>
      <c r="J542" s="232"/>
      <c r="K542" s="234"/>
      <c r="L542" s="235"/>
      <c r="M542" s="233"/>
      <c r="N542" s="236"/>
      <c r="O542" s="224" t="str">
        <f>IF(GLOBAL_DATA[[#This Row],[Target scope]]="","",INDEX(DATA_TargetStatusChoice[Target_Status_Choice],MATCH(GLOBAL_DATA[[#This Row],[Target scope]],DATA_TargetStatusChoice[Value],1)))</f>
        <v>FULL IMPLEMENTATION</v>
      </c>
      <c r="P542" s="237">
        <v>1</v>
      </c>
      <c r="Q542" s="238"/>
      <c r="R542" s="250" t="s">
        <v>31</v>
      </c>
      <c r="S542" s="251">
        <v>0</v>
      </c>
      <c r="T542" s="251" t="s">
        <v>386</v>
      </c>
      <c r="U542" s="252"/>
      <c r="V542" s="239" t="s">
        <v>430</v>
      </c>
      <c r="W542" s="240" t="s">
        <v>921</v>
      </c>
      <c r="X542" s="241">
        <v>44195</v>
      </c>
      <c r="Y542" s="241">
        <v>44560</v>
      </c>
      <c r="Z542" s="241" t="s">
        <v>562</v>
      </c>
      <c r="AA542" s="242">
        <f>SUM(GLOBAL_DATA[[#This Row],[Initial 2020]],GLOBAL_DATA[[#This Row],[Initial 2021]],GLOBAL_DATA[[#This Row],[Initial 2022]],GLOBAL_DATA[[#This Row],[Initial 2023]])</f>
        <v>0</v>
      </c>
      <c r="AB542" s="243">
        <f>SUM(GLOBAL_DATA[[#This Row],[Reestimated 2020]],GLOBAL_DATA[[#This Row],[Reestimated 2021]],GLOBAL_DATA[[#This Row],[Reestimated 2022]],GLOBAL_DATA[[#This Row],[Reestimated 2023]])</f>
        <v>0</v>
      </c>
      <c r="AC542" s="244">
        <f>SUM(GLOBAL_DATA[[#This Row],[Spent 2020]],GLOBAL_DATA[[#This Row],[Spent 2021]],GLOBAL_DATA[[#This Row],[Spent 2022]],GLOBAL_DATA[[#This Row],[Spent 2023]])</f>
        <v>0</v>
      </c>
      <c r="AD542" s="245">
        <v>0</v>
      </c>
      <c r="AE542" s="246">
        <v>0</v>
      </c>
      <c r="AF542" s="247">
        <v>0</v>
      </c>
      <c r="AG542" s="246">
        <v>0</v>
      </c>
      <c r="AH542" s="246">
        <v>0</v>
      </c>
      <c r="AI542" s="246">
        <v>0</v>
      </c>
      <c r="AJ542" s="245">
        <v>0</v>
      </c>
      <c r="AK542" s="246">
        <v>0</v>
      </c>
      <c r="AL542" s="247">
        <v>0</v>
      </c>
      <c r="AM542" s="246">
        <v>0</v>
      </c>
      <c r="AN542" s="246">
        <v>0</v>
      </c>
      <c r="AO542" s="248">
        <v>0</v>
      </c>
      <c r="AP542" s="249" t="s">
        <v>933</v>
      </c>
      <c r="AQ542" s="249" t="s">
        <v>933</v>
      </c>
      <c r="AR542" s="162">
        <f>IF(GLOBAL_DATA[[#This Row],[Target scope]]&lt;&gt;Target_Not_Applicable,GLOBAL_DATA[[#This Row],[Target scope]]*GLOBAL_DATA[[#This Row],[Implementation progress rate]],"")</f>
        <v>0</v>
      </c>
      <c r="AS542" s="180">
        <f>IF(OR(GLOBAL_DATA[[#This Row],[Status]]=DATA!$J$6,GLOBAL_DATA[[#This Row],[Status]]=DATA!$J$7,GLOBAL_DATA[[#This Row],[Status]]=DATA!$J$8),1,0)</f>
        <v>0</v>
      </c>
      <c r="AT542" s="181">
        <f>IF(GLOBAL_DATA[[#This Row],[Status]]=Status_No_Project,"",MAX(GLOBAL_DATA[[#This Row],[Initial end]],GLOBAL_DATA[[#This Row],[Re-estimated end]],43831))</f>
        <v>44560</v>
      </c>
      <c r="AU5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2" s="222">
        <f>IF(GLOBAL_DATA[[#This Row],[Target scope]]&lt;&gt;Target_Not_Applicable,COUNTBLANK(GLOBAL_DATA[[#This Row],[Target scope]:[Target justification (if&lt;100%)]]),0)+IF(GLOBAL_DATA[[#This Row],[Status]]&lt;&gt;Status_No_Project,COUNTBLANK(GLOBAL_DATA[[#This Row],[Implementation progress rate]:[CISO assessment]]),0)</f>
        <v>1</v>
      </c>
      <c r="AW542" s="45">
        <f>SUBTOTAL(103,GLOBAL_DATA[[#This Row],[BU]])</f>
        <v>0</v>
      </c>
    </row>
    <row r="543" spans="1:49" ht="38.25" x14ac:dyDescent="0.25">
      <c r="A543" s="222" t="s">
        <v>40</v>
      </c>
      <c r="B543" s="223" t="s">
        <v>894</v>
      </c>
      <c r="C543" s="223" t="s">
        <v>45</v>
      </c>
      <c r="D543" s="231" t="s">
        <v>797</v>
      </c>
      <c r="E543" s="232" t="s">
        <v>9</v>
      </c>
      <c r="F543" s="232"/>
      <c r="G543" s="233"/>
      <c r="H543" s="221" t="s">
        <v>570</v>
      </c>
      <c r="I543" s="231" t="s">
        <v>568</v>
      </c>
      <c r="J543" s="232"/>
      <c r="K543" s="234"/>
      <c r="L543" s="235"/>
      <c r="M543" s="233"/>
      <c r="N543" s="236"/>
      <c r="O543" s="224" t="str">
        <f>IF(GLOBAL_DATA[[#This Row],[Target scope]]="","",INDEX(DATA_TargetStatusChoice[Target_Status_Choice],MATCH(GLOBAL_DATA[[#This Row],[Target scope]],DATA_TargetStatusChoice[Value],1)))</f>
        <v>FULL IMPLEMENTATION</v>
      </c>
      <c r="P543" s="237">
        <v>1</v>
      </c>
      <c r="Q543" s="238"/>
      <c r="R543" s="250" t="s">
        <v>31</v>
      </c>
      <c r="S543" s="251">
        <v>0</v>
      </c>
      <c r="T543" s="251" t="s">
        <v>386</v>
      </c>
      <c r="U543" s="252"/>
      <c r="V543" s="239" t="s">
        <v>430</v>
      </c>
      <c r="W543" s="240" t="s">
        <v>390</v>
      </c>
      <c r="X543" s="241">
        <v>44195</v>
      </c>
      <c r="Y543" s="241">
        <v>44560</v>
      </c>
      <c r="Z543" s="241" t="s">
        <v>562</v>
      </c>
      <c r="AA543" s="242">
        <f>SUM(GLOBAL_DATA[[#This Row],[Initial 2020]],GLOBAL_DATA[[#This Row],[Initial 2021]],GLOBAL_DATA[[#This Row],[Initial 2022]],GLOBAL_DATA[[#This Row],[Initial 2023]])</f>
        <v>14</v>
      </c>
      <c r="AB543" s="243">
        <f>SUM(GLOBAL_DATA[[#This Row],[Reestimated 2020]],GLOBAL_DATA[[#This Row],[Reestimated 2021]],GLOBAL_DATA[[#This Row],[Reestimated 2022]],GLOBAL_DATA[[#This Row],[Reestimated 2023]])</f>
        <v>15</v>
      </c>
      <c r="AC543" s="244">
        <f>SUM(GLOBAL_DATA[[#This Row],[Spent 2020]],GLOBAL_DATA[[#This Row],[Spent 2021]],GLOBAL_DATA[[#This Row],[Spent 2022]],GLOBAL_DATA[[#This Row],[Spent 2023]])</f>
        <v>0</v>
      </c>
      <c r="AD543" s="245">
        <v>0</v>
      </c>
      <c r="AE543" s="246">
        <v>0</v>
      </c>
      <c r="AF543" s="247">
        <v>0</v>
      </c>
      <c r="AG543" s="246">
        <v>14</v>
      </c>
      <c r="AH543" s="246">
        <v>0</v>
      </c>
      <c r="AI543" s="246">
        <v>0</v>
      </c>
      <c r="AJ543" s="245">
        <v>0</v>
      </c>
      <c r="AK543" s="246">
        <v>15</v>
      </c>
      <c r="AL543" s="247">
        <v>0</v>
      </c>
      <c r="AM543" s="246">
        <v>0</v>
      </c>
      <c r="AN543" s="246">
        <v>0</v>
      </c>
      <c r="AO543" s="248">
        <v>0</v>
      </c>
      <c r="AP543" s="249" t="s">
        <v>933</v>
      </c>
      <c r="AQ543" s="249" t="s">
        <v>933</v>
      </c>
      <c r="AR543" s="162">
        <f>IF(GLOBAL_DATA[[#This Row],[Target scope]]&lt;&gt;Target_Not_Applicable,GLOBAL_DATA[[#This Row],[Target scope]]*GLOBAL_DATA[[#This Row],[Implementation progress rate]],"")</f>
        <v>0</v>
      </c>
      <c r="AS543" s="180">
        <f>IF(OR(GLOBAL_DATA[[#This Row],[Status]]=DATA!$J$6,GLOBAL_DATA[[#This Row],[Status]]=DATA!$J$7,GLOBAL_DATA[[#This Row],[Status]]=DATA!$J$8),1,0)</f>
        <v>0</v>
      </c>
      <c r="AT543" s="181">
        <f>IF(GLOBAL_DATA[[#This Row],[Status]]=Status_No_Project,"",MAX(GLOBAL_DATA[[#This Row],[Initial end]],GLOBAL_DATA[[#This Row],[Re-estimated end]],43831))</f>
        <v>44560</v>
      </c>
      <c r="AU5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3" s="222">
        <f>IF(GLOBAL_DATA[[#This Row],[Target scope]]&lt;&gt;Target_Not_Applicable,COUNTBLANK(GLOBAL_DATA[[#This Row],[Target scope]:[Target justification (if&lt;100%)]]),0)+IF(GLOBAL_DATA[[#This Row],[Status]]&lt;&gt;Status_No_Project,COUNTBLANK(GLOBAL_DATA[[#This Row],[Implementation progress rate]:[CISO assessment]]),0)</f>
        <v>1</v>
      </c>
      <c r="AW543" s="45">
        <f>SUBTOTAL(103,GLOBAL_DATA[[#This Row],[BU]])</f>
        <v>1</v>
      </c>
    </row>
    <row r="544" spans="1:49" ht="38.25" x14ac:dyDescent="0.25">
      <c r="A544" s="222" t="s">
        <v>40</v>
      </c>
      <c r="B544" s="223" t="s">
        <v>894</v>
      </c>
      <c r="C544" s="223" t="s">
        <v>45</v>
      </c>
      <c r="D544" s="231" t="s">
        <v>798</v>
      </c>
      <c r="E544" s="232" t="s">
        <v>9</v>
      </c>
      <c r="F544" s="232"/>
      <c r="G544" s="233"/>
      <c r="H544" s="221" t="s">
        <v>571</v>
      </c>
      <c r="I544" s="231" t="s">
        <v>568</v>
      </c>
      <c r="J544" s="232"/>
      <c r="K544" s="234"/>
      <c r="L544" s="235"/>
      <c r="M544" s="233"/>
      <c r="N544" s="236"/>
      <c r="O544" s="224" t="str">
        <f>IF(GLOBAL_DATA[[#This Row],[Target scope]]="","",INDEX(DATA_TargetStatusChoice[Target_Status_Choice],MATCH(GLOBAL_DATA[[#This Row],[Target scope]],DATA_TargetStatusChoice[Value],1)))</f>
        <v/>
      </c>
      <c r="P544" s="237" t="s">
        <v>562</v>
      </c>
      <c r="Q544" s="238"/>
      <c r="R544" s="250" t="s">
        <v>562</v>
      </c>
      <c r="S544" s="251"/>
      <c r="T544" s="251" t="s">
        <v>562</v>
      </c>
      <c r="U544" s="252"/>
      <c r="V544" s="239" t="s">
        <v>562</v>
      </c>
      <c r="W544" s="240" t="s">
        <v>562</v>
      </c>
      <c r="X544" s="241" t="s">
        <v>562</v>
      </c>
      <c r="Y544" s="241" t="s">
        <v>562</v>
      </c>
      <c r="Z544" s="241" t="s">
        <v>562</v>
      </c>
      <c r="AA544" s="242">
        <f>SUM(GLOBAL_DATA[[#This Row],[Initial 2020]],GLOBAL_DATA[[#This Row],[Initial 2021]],GLOBAL_DATA[[#This Row],[Initial 2022]],GLOBAL_DATA[[#This Row],[Initial 2023]])</f>
        <v>0</v>
      </c>
      <c r="AB544" s="243">
        <f>SUM(GLOBAL_DATA[[#This Row],[Reestimated 2020]],GLOBAL_DATA[[#This Row],[Reestimated 2021]],GLOBAL_DATA[[#This Row],[Reestimated 2022]],GLOBAL_DATA[[#This Row],[Reestimated 2023]])</f>
        <v>0</v>
      </c>
      <c r="AC544" s="244">
        <f>SUM(GLOBAL_DATA[[#This Row],[Spent 2020]],GLOBAL_DATA[[#This Row],[Spent 2021]],GLOBAL_DATA[[#This Row],[Spent 2022]],GLOBAL_DATA[[#This Row],[Spent 2023]])</f>
        <v>0</v>
      </c>
      <c r="AD544" s="245" t="s">
        <v>562</v>
      </c>
      <c r="AE544" s="246" t="s">
        <v>562</v>
      </c>
      <c r="AF544" s="247" t="s">
        <v>562</v>
      </c>
      <c r="AG544" s="246" t="s">
        <v>562</v>
      </c>
      <c r="AH544" s="246" t="s">
        <v>562</v>
      </c>
      <c r="AI544" s="246" t="s">
        <v>562</v>
      </c>
      <c r="AJ544" s="245" t="s">
        <v>562</v>
      </c>
      <c r="AK544" s="246" t="s">
        <v>562</v>
      </c>
      <c r="AL544" s="247" t="s">
        <v>562</v>
      </c>
      <c r="AM544" s="246" t="s">
        <v>562</v>
      </c>
      <c r="AN544" s="246" t="s">
        <v>562</v>
      </c>
      <c r="AO544" s="248" t="s">
        <v>562</v>
      </c>
      <c r="AP544" s="249" t="s">
        <v>562</v>
      </c>
      <c r="AQ544" s="249" t="s">
        <v>562</v>
      </c>
      <c r="AR544" s="162"/>
      <c r="AS544" s="180">
        <f>IF(OR(GLOBAL_DATA[[#This Row],[Status]]=DATA!$J$6,GLOBAL_DATA[[#This Row],[Status]]=DATA!$J$7,GLOBAL_DATA[[#This Row],[Status]]=DATA!$J$8),1,0)</f>
        <v>0</v>
      </c>
      <c r="AT544" s="181">
        <f>IF(GLOBAL_DATA[[#This Row],[Status]]=Status_No_Project,"",MAX(GLOBAL_DATA[[#This Row],[Initial end]],GLOBAL_DATA[[#This Row],[Re-estimated end]],43831))</f>
        <v>43831</v>
      </c>
      <c r="AU5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4" s="222">
        <f>IF(GLOBAL_DATA[[#This Row],[Target scope]]&lt;&gt;Target_Not_Applicable,COUNTBLANK(GLOBAL_DATA[[#This Row],[Target scope]:[Target justification (if&lt;100%)]]),0)+IF(GLOBAL_DATA[[#This Row],[Status]]&lt;&gt;Status_No_Project,COUNTBLANK(GLOBAL_DATA[[#This Row],[Implementation progress rate]:[CISO assessment]]),0)</f>
        <v>4</v>
      </c>
      <c r="AW544" s="45">
        <f>SUBTOTAL(103,GLOBAL_DATA[[#This Row],[BU]])</f>
        <v>1</v>
      </c>
    </row>
    <row r="545" spans="1:49" ht="38.25" x14ac:dyDescent="0.25">
      <c r="A545" s="222" t="s">
        <v>40</v>
      </c>
      <c r="B545" s="223" t="s">
        <v>894</v>
      </c>
      <c r="C545" s="223" t="s">
        <v>45</v>
      </c>
      <c r="D545" s="231" t="s">
        <v>799</v>
      </c>
      <c r="E545" s="232" t="s">
        <v>9</v>
      </c>
      <c r="F545" s="232"/>
      <c r="G545" s="233"/>
      <c r="H545" s="221" t="s">
        <v>571</v>
      </c>
      <c r="I545" s="231" t="s">
        <v>568</v>
      </c>
      <c r="J545" s="232"/>
      <c r="K545" s="234"/>
      <c r="L545" s="235"/>
      <c r="M545" s="233"/>
      <c r="N545" s="236"/>
      <c r="O545" s="224" t="str">
        <f>IF(GLOBAL_DATA[[#This Row],[Target scope]]="","",INDEX(DATA_TargetStatusChoice[Target_Status_Choice],MATCH(GLOBAL_DATA[[#This Row],[Target scope]],DATA_TargetStatusChoice[Value],1)))</f>
        <v>FULL IMPLEMENTATION</v>
      </c>
      <c r="P545" s="237">
        <v>1</v>
      </c>
      <c r="Q545" s="238"/>
      <c r="R545" s="250" t="s">
        <v>31</v>
      </c>
      <c r="S545" s="251">
        <v>0</v>
      </c>
      <c r="T545" s="251" t="s">
        <v>386</v>
      </c>
      <c r="U545" s="252"/>
      <c r="V545" s="239" t="s">
        <v>430</v>
      </c>
      <c r="W545" s="240" t="s">
        <v>921</v>
      </c>
      <c r="X545" s="241">
        <v>44195</v>
      </c>
      <c r="Y545" s="241">
        <v>44560</v>
      </c>
      <c r="Z545" s="241" t="s">
        <v>562</v>
      </c>
      <c r="AA545" s="242">
        <f>SUM(GLOBAL_DATA[[#This Row],[Initial 2020]],GLOBAL_DATA[[#This Row],[Initial 2021]],GLOBAL_DATA[[#This Row],[Initial 2022]],GLOBAL_DATA[[#This Row],[Initial 2023]])</f>
        <v>34</v>
      </c>
      <c r="AB545" s="243">
        <f>SUM(GLOBAL_DATA[[#This Row],[Reestimated 2020]],GLOBAL_DATA[[#This Row],[Reestimated 2021]],GLOBAL_DATA[[#This Row],[Reestimated 2022]],GLOBAL_DATA[[#This Row],[Reestimated 2023]])</f>
        <v>0</v>
      </c>
      <c r="AC545" s="244">
        <f>SUM(GLOBAL_DATA[[#This Row],[Spent 2020]],GLOBAL_DATA[[#This Row],[Spent 2021]],GLOBAL_DATA[[#This Row],[Spent 2022]],GLOBAL_DATA[[#This Row],[Spent 2023]])</f>
        <v>0</v>
      </c>
      <c r="AD545" s="245">
        <v>0</v>
      </c>
      <c r="AE545" s="246">
        <v>0</v>
      </c>
      <c r="AF545" s="247">
        <v>0</v>
      </c>
      <c r="AG545" s="246">
        <v>34</v>
      </c>
      <c r="AH545" s="246">
        <v>0</v>
      </c>
      <c r="AI545" s="246">
        <v>0</v>
      </c>
      <c r="AJ545" s="245">
        <v>0</v>
      </c>
      <c r="AK545" s="246">
        <v>0</v>
      </c>
      <c r="AL545" s="247">
        <v>0</v>
      </c>
      <c r="AM545" s="246">
        <v>0</v>
      </c>
      <c r="AN545" s="246">
        <v>0</v>
      </c>
      <c r="AO545" s="248">
        <v>0</v>
      </c>
      <c r="AP545" s="249" t="s">
        <v>933</v>
      </c>
      <c r="AQ545" s="249" t="s">
        <v>933</v>
      </c>
      <c r="AR545" s="162">
        <f>IF(GLOBAL_DATA[[#This Row],[Target scope]]&lt;&gt;Target_Not_Applicable,GLOBAL_DATA[[#This Row],[Target scope]]*GLOBAL_DATA[[#This Row],[Implementation progress rate]],"")</f>
        <v>0</v>
      </c>
      <c r="AS545" s="180">
        <f>IF(OR(GLOBAL_DATA[[#This Row],[Status]]=DATA!$J$6,GLOBAL_DATA[[#This Row],[Status]]=DATA!$J$7,GLOBAL_DATA[[#This Row],[Status]]=DATA!$J$8),1,0)</f>
        <v>0</v>
      </c>
      <c r="AT545" s="181">
        <f>IF(GLOBAL_DATA[[#This Row],[Status]]=Status_No_Project,"",MAX(GLOBAL_DATA[[#This Row],[Initial end]],GLOBAL_DATA[[#This Row],[Re-estimated end]],43831))</f>
        <v>44560</v>
      </c>
      <c r="AU5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5" s="222">
        <f>IF(GLOBAL_DATA[[#This Row],[Target scope]]&lt;&gt;Target_Not_Applicable,COUNTBLANK(GLOBAL_DATA[[#This Row],[Target scope]:[Target justification (if&lt;100%)]]),0)+IF(GLOBAL_DATA[[#This Row],[Status]]&lt;&gt;Status_No_Project,COUNTBLANK(GLOBAL_DATA[[#This Row],[Implementation progress rate]:[CISO assessment]]),0)</f>
        <v>1</v>
      </c>
      <c r="AW545" s="45">
        <f>SUBTOTAL(103,GLOBAL_DATA[[#This Row],[BU]])</f>
        <v>1</v>
      </c>
    </row>
    <row r="546" spans="1:49" ht="38.25" hidden="1" x14ac:dyDescent="0.25">
      <c r="A546" s="222" t="s">
        <v>40</v>
      </c>
      <c r="B546" s="223" t="s">
        <v>894</v>
      </c>
      <c r="C546" s="223" t="s">
        <v>45</v>
      </c>
      <c r="D546" s="231" t="s">
        <v>800</v>
      </c>
      <c r="E546" s="232" t="s">
        <v>9</v>
      </c>
      <c r="F546" s="232"/>
      <c r="G546" s="233"/>
      <c r="H546" s="221"/>
      <c r="I546" s="231" t="s">
        <v>568</v>
      </c>
      <c r="J546" s="232"/>
      <c r="K546" s="234"/>
      <c r="L546" s="235"/>
      <c r="M546" s="233"/>
      <c r="N546" s="236"/>
      <c r="O546" s="224" t="str">
        <f>IF(GLOBAL_DATA[[#This Row],[Target scope]]="","",INDEX(DATA_TargetStatusChoice[Target_Status_Choice],MATCH(GLOBAL_DATA[[#This Row],[Target scope]],DATA_TargetStatusChoice[Value],1)))</f>
        <v>FULL IMPLEMENTATION</v>
      </c>
      <c r="P546" s="237">
        <v>1</v>
      </c>
      <c r="Q546" s="238"/>
      <c r="R546" s="250" t="s">
        <v>31</v>
      </c>
      <c r="S546" s="251">
        <v>0</v>
      </c>
      <c r="T546" s="251" t="s">
        <v>386</v>
      </c>
      <c r="U546" s="252"/>
      <c r="V546" s="239" t="s">
        <v>430</v>
      </c>
      <c r="W546" s="240" t="s">
        <v>390</v>
      </c>
      <c r="X546" s="241">
        <v>44195</v>
      </c>
      <c r="Y546" s="241">
        <v>44560</v>
      </c>
      <c r="Z546" s="241" t="s">
        <v>562</v>
      </c>
      <c r="AA546" s="242">
        <f>SUM(GLOBAL_DATA[[#This Row],[Initial 2020]],GLOBAL_DATA[[#This Row],[Initial 2021]],GLOBAL_DATA[[#This Row],[Initial 2022]],GLOBAL_DATA[[#This Row],[Initial 2023]])</f>
        <v>5</v>
      </c>
      <c r="AB546" s="243">
        <f>SUM(GLOBAL_DATA[[#This Row],[Reestimated 2020]],GLOBAL_DATA[[#This Row],[Reestimated 2021]],GLOBAL_DATA[[#This Row],[Reestimated 2022]],GLOBAL_DATA[[#This Row],[Reestimated 2023]])</f>
        <v>0</v>
      </c>
      <c r="AC546" s="244">
        <f>SUM(GLOBAL_DATA[[#This Row],[Spent 2020]],GLOBAL_DATA[[#This Row],[Spent 2021]],GLOBAL_DATA[[#This Row],[Spent 2022]],GLOBAL_DATA[[#This Row],[Spent 2023]])</f>
        <v>0</v>
      </c>
      <c r="AD546" s="245">
        <v>5</v>
      </c>
      <c r="AE546" s="246">
        <v>0</v>
      </c>
      <c r="AF546" s="247">
        <v>0</v>
      </c>
      <c r="AG546" s="246">
        <v>0</v>
      </c>
      <c r="AH546" s="246">
        <v>0</v>
      </c>
      <c r="AI546" s="246">
        <v>0</v>
      </c>
      <c r="AJ546" s="245">
        <v>0</v>
      </c>
      <c r="AK546" s="246">
        <v>0</v>
      </c>
      <c r="AL546" s="247">
        <v>0</v>
      </c>
      <c r="AM546" s="246">
        <v>0</v>
      </c>
      <c r="AN546" s="246">
        <v>0</v>
      </c>
      <c r="AO546" s="248">
        <v>0</v>
      </c>
      <c r="AP546" s="249" t="s">
        <v>933</v>
      </c>
      <c r="AQ546" s="249" t="s">
        <v>933</v>
      </c>
      <c r="AR546" s="162">
        <f>IF(GLOBAL_DATA[[#This Row],[Target scope]]&lt;&gt;Target_Not_Applicable,GLOBAL_DATA[[#This Row],[Target scope]]*GLOBAL_DATA[[#This Row],[Implementation progress rate]],"")</f>
        <v>0</v>
      </c>
      <c r="AS546" s="180">
        <f>IF(OR(GLOBAL_DATA[[#This Row],[Status]]=DATA!$J$6,GLOBAL_DATA[[#This Row],[Status]]=DATA!$J$7,GLOBAL_DATA[[#This Row],[Status]]=DATA!$J$8),1,0)</f>
        <v>0</v>
      </c>
      <c r="AT546" s="181">
        <f>IF(GLOBAL_DATA[[#This Row],[Status]]=Status_No_Project,"",MAX(GLOBAL_DATA[[#This Row],[Initial end]],GLOBAL_DATA[[#This Row],[Re-estimated end]],43831))</f>
        <v>44560</v>
      </c>
      <c r="AU5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6" s="222">
        <f>IF(GLOBAL_DATA[[#This Row],[Target scope]]&lt;&gt;Target_Not_Applicable,COUNTBLANK(GLOBAL_DATA[[#This Row],[Target scope]:[Target justification (if&lt;100%)]]),0)+IF(GLOBAL_DATA[[#This Row],[Status]]&lt;&gt;Status_No_Project,COUNTBLANK(GLOBAL_DATA[[#This Row],[Implementation progress rate]:[CISO assessment]]),0)</f>
        <v>1</v>
      </c>
      <c r="AW546" s="45">
        <f>SUBTOTAL(103,GLOBAL_DATA[[#This Row],[BU]])</f>
        <v>0</v>
      </c>
    </row>
    <row r="547" spans="1:49" ht="38.25" hidden="1" x14ac:dyDescent="0.25">
      <c r="A547" s="222" t="s">
        <v>40</v>
      </c>
      <c r="B547" s="223" t="s">
        <v>894</v>
      </c>
      <c r="C547" s="223" t="s">
        <v>45</v>
      </c>
      <c r="D547" s="231" t="s">
        <v>801</v>
      </c>
      <c r="E547" s="232" t="s">
        <v>9</v>
      </c>
      <c r="F547" s="232"/>
      <c r="G547" s="233"/>
      <c r="H547" s="221"/>
      <c r="I547" s="231" t="s">
        <v>568</v>
      </c>
      <c r="J547" s="232"/>
      <c r="K547" s="234"/>
      <c r="L547" s="235"/>
      <c r="M547" s="233"/>
      <c r="N547" s="236"/>
      <c r="O547" s="224" t="str">
        <f>IF(GLOBAL_DATA[[#This Row],[Target scope]]="","",INDEX(DATA_TargetStatusChoice[Target_Status_Choice],MATCH(GLOBAL_DATA[[#This Row],[Target scope]],DATA_TargetStatusChoice[Value],1)))</f>
        <v>FULL IMPLEMENTATION</v>
      </c>
      <c r="P547" s="237">
        <v>1</v>
      </c>
      <c r="Q547" s="238"/>
      <c r="R547" s="250" t="s">
        <v>31</v>
      </c>
      <c r="S547" s="251">
        <v>0</v>
      </c>
      <c r="T547" s="251" t="s">
        <v>386</v>
      </c>
      <c r="U547" s="252"/>
      <c r="V547" s="239" t="s">
        <v>430</v>
      </c>
      <c r="W547" s="240" t="s">
        <v>390</v>
      </c>
      <c r="X547" s="241">
        <v>44195</v>
      </c>
      <c r="Y547" s="241">
        <v>44560</v>
      </c>
      <c r="Z547" s="241" t="s">
        <v>562</v>
      </c>
      <c r="AA547" s="242">
        <f>SUM(GLOBAL_DATA[[#This Row],[Initial 2020]],GLOBAL_DATA[[#This Row],[Initial 2021]],GLOBAL_DATA[[#This Row],[Initial 2022]],GLOBAL_DATA[[#This Row],[Initial 2023]])</f>
        <v>0</v>
      </c>
      <c r="AB547" s="243">
        <f>SUM(GLOBAL_DATA[[#This Row],[Reestimated 2020]],GLOBAL_DATA[[#This Row],[Reestimated 2021]],GLOBAL_DATA[[#This Row],[Reestimated 2022]],GLOBAL_DATA[[#This Row],[Reestimated 2023]])</f>
        <v>0</v>
      </c>
      <c r="AC547" s="244">
        <f>SUM(GLOBAL_DATA[[#This Row],[Spent 2020]],GLOBAL_DATA[[#This Row],[Spent 2021]],GLOBAL_DATA[[#This Row],[Spent 2022]],GLOBAL_DATA[[#This Row],[Spent 2023]])</f>
        <v>0</v>
      </c>
      <c r="AD547" s="245">
        <v>0</v>
      </c>
      <c r="AE547" s="246">
        <v>0</v>
      </c>
      <c r="AF547" s="247">
        <v>0</v>
      </c>
      <c r="AG547" s="246">
        <v>0</v>
      </c>
      <c r="AH547" s="246">
        <v>0</v>
      </c>
      <c r="AI547" s="246">
        <v>0</v>
      </c>
      <c r="AJ547" s="245">
        <v>0</v>
      </c>
      <c r="AK547" s="246">
        <v>0</v>
      </c>
      <c r="AL547" s="247">
        <v>0</v>
      </c>
      <c r="AM547" s="246">
        <v>0</v>
      </c>
      <c r="AN547" s="246">
        <v>0</v>
      </c>
      <c r="AO547" s="248">
        <v>0</v>
      </c>
      <c r="AP547" s="249" t="s">
        <v>933</v>
      </c>
      <c r="AQ547" s="249" t="s">
        <v>933</v>
      </c>
      <c r="AR547" s="162">
        <f>IF(GLOBAL_DATA[[#This Row],[Target scope]]&lt;&gt;Target_Not_Applicable,GLOBAL_DATA[[#This Row],[Target scope]]*GLOBAL_DATA[[#This Row],[Implementation progress rate]],"")</f>
        <v>0</v>
      </c>
      <c r="AS547" s="180">
        <f>IF(OR(GLOBAL_DATA[[#This Row],[Status]]=DATA!$J$6,GLOBAL_DATA[[#This Row],[Status]]=DATA!$J$7,GLOBAL_DATA[[#This Row],[Status]]=DATA!$J$8),1,0)</f>
        <v>0</v>
      </c>
      <c r="AT547" s="181">
        <f>IF(GLOBAL_DATA[[#This Row],[Status]]=Status_No_Project,"",MAX(GLOBAL_DATA[[#This Row],[Initial end]],GLOBAL_DATA[[#This Row],[Re-estimated end]],43831))</f>
        <v>44560</v>
      </c>
      <c r="AU5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7" s="222">
        <f>IF(GLOBAL_DATA[[#This Row],[Target scope]]&lt;&gt;Target_Not_Applicable,COUNTBLANK(GLOBAL_DATA[[#This Row],[Target scope]:[Target justification (if&lt;100%)]]),0)+IF(GLOBAL_DATA[[#This Row],[Status]]&lt;&gt;Status_No_Project,COUNTBLANK(GLOBAL_DATA[[#This Row],[Implementation progress rate]:[CISO assessment]]),0)</f>
        <v>1</v>
      </c>
      <c r="AW547" s="45">
        <f>SUBTOTAL(103,GLOBAL_DATA[[#This Row],[BU]])</f>
        <v>0</v>
      </c>
    </row>
    <row r="548" spans="1:49" ht="38.25" hidden="1" x14ac:dyDescent="0.25">
      <c r="A548" s="222" t="s">
        <v>40</v>
      </c>
      <c r="B548" s="223" t="s">
        <v>894</v>
      </c>
      <c r="C548" s="223" t="s">
        <v>45</v>
      </c>
      <c r="D548" s="231" t="s">
        <v>802</v>
      </c>
      <c r="E548" s="232" t="s">
        <v>9</v>
      </c>
      <c r="F548" s="232"/>
      <c r="G548" s="233"/>
      <c r="H548" s="221"/>
      <c r="I548" s="231" t="s">
        <v>568</v>
      </c>
      <c r="J548" s="232"/>
      <c r="K548" s="234"/>
      <c r="L548" s="235"/>
      <c r="M548" s="233"/>
      <c r="N548" s="236"/>
      <c r="O548" s="224" t="str">
        <f>IF(GLOBAL_DATA[[#This Row],[Target scope]]="","",INDEX(DATA_TargetStatusChoice[Target_Status_Choice],MATCH(GLOBAL_DATA[[#This Row],[Target scope]],DATA_TargetStatusChoice[Value],1)))</f>
        <v>FULL IMPLEMENTATION</v>
      </c>
      <c r="P548" s="237">
        <v>1</v>
      </c>
      <c r="Q548" s="238"/>
      <c r="R548" s="250" t="s">
        <v>31</v>
      </c>
      <c r="S548" s="251">
        <v>0</v>
      </c>
      <c r="T548" s="251" t="s">
        <v>386</v>
      </c>
      <c r="U548" s="252"/>
      <c r="V548" s="239" t="s">
        <v>430</v>
      </c>
      <c r="W548" s="240" t="s">
        <v>921</v>
      </c>
      <c r="X548" s="241">
        <v>44195</v>
      </c>
      <c r="Y548" s="241">
        <v>44560</v>
      </c>
      <c r="Z548" s="241" t="s">
        <v>562</v>
      </c>
      <c r="AA548" s="242">
        <f>SUM(GLOBAL_DATA[[#This Row],[Initial 2020]],GLOBAL_DATA[[#This Row],[Initial 2021]],GLOBAL_DATA[[#This Row],[Initial 2022]],GLOBAL_DATA[[#This Row],[Initial 2023]])</f>
        <v>1</v>
      </c>
      <c r="AB548" s="243">
        <f>SUM(GLOBAL_DATA[[#This Row],[Reestimated 2020]],GLOBAL_DATA[[#This Row],[Reestimated 2021]],GLOBAL_DATA[[#This Row],[Reestimated 2022]],GLOBAL_DATA[[#This Row],[Reestimated 2023]])</f>
        <v>2</v>
      </c>
      <c r="AC548" s="244">
        <f>SUM(GLOBAL_DATA[[#This Row],[Spent 2020]],GLOBAL_DATA[[#This Row],[Spent 2021]],GLOBAL_DATA[[#This Row],[Spent 2022]],GLOBAL_DATA[[#This Row],[Spent 2023]])</f>
        <v>0</v>
      </c>
      <c r="AD548" s="245">
        <v>0</v>
      </c>
      <c r="AE548" s="246">
        <v>0</v>
      </c>
      <c r="AF548" s="247">
        <v>0</v>
      </c>
      <c r="AG548" s="246">
        <v>1</v>
      </c>
      <c r="AH548" s="246">
        <v>0</v>
      </c>
      <c r="AI548" s="246">
        <v>0</v>
      </c>
      <c r="AJ548" s="245">
        <v>0</v>
      </c>
      <c r="AK548" s="246">
        <v>2</v>
      </c>
      <c r="AL548" s="247">
        <v>0</v>
      </c>
      <c r="AM548" s="246">
        <v>0</v>
      </c>
      <c r="AN548" s="246">
        <v>0</v>
      </c>
      <c r="AO548" s="248">
        <v>0</v>
      </c>
      <c r="AP548" s="249" t="s">
        <v>933</v>
      </c>
      <c r="AQ548" s="249" t="s">
        <v>933</v>
      </c>
      <c r="AR548" s="162">
        <f>IF(GLOBAL_DATA[[#This Row],[Target scope]]&lt;&gt;Target_Not_Applicable,GLOBAL_DATA[[#This Row],[Target scope]]*GLOBAL_DATA[[#This Row],[Implementation progress rate]],"")</f>
        <v>0</v>
      </c>
      <c r="AS548" s="180">
        <f>IF(OR(GLOBAL_DATA[[#This Row],[Status]]=DATA!$J$6,GLOBAL_DATA[[#This Row],[Status]]=DATA!$J$7,GLOBAL_DATA[[#This Row],[Status]]=DATA!$J$8),1,0)</f>
        <v>0</v>
      </c>
      <c r="AT548" s="181">
        <f>IF(GLOBAL_DATA[[#This Row],[Status]]=Status_No_Project,"",MAX(GLOBAL_DATA[[#This Row],[Initial end]],GLOBAL_DATA[[#This Row],[Re-estimated end]],43831))</f>
        <v>44560</v>
      </c>
      <c r="AU5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8" s="222">
        <f>IF(GLOBAL_DATA[[#This Row],[Target scope]]&lt;&gt;Target_Not_Applicable,COUNTBLANK(GLOBAL_DATA[[#This Row],[Target scope]:[Target justification (if&lt;100%)]]),0)+IF(GLOBAL_DATA[[#This Row],[Status]]&lt;&gt;Status_No_Project,COUNTBLANK(GLOBAL_DATA[[#This Row],[Implementation progress rate]:[CISO assessment]]),0)</f>
        <v>1</v>
      </c>
      <c r="AW548" s="45">
        <f>SUBTOTAL(103,GLOBAL_DATA[[#This Row],[BU]])</f>
        <v>0</v>
      </c>
    </row>
    <row r="549" spans="1:49" ht="38.25" hidden="1" x14ac:dyDescent="0.25">
      <c r="A549" s="222" t="s">
        <v>40</v>
      </c>
      <c r="B549" s="223" t="s">
        <v>894</v>
      </c>
      <c r="C549" s="223" t="s">
        <v>45</v>
      </c>
      <c r="D549" s="231" t="s">
        <v>803</v>
      </c>
      <c r="E549" s="232" t="s">
        <v>10</v>
      </c>
      <c r="F549" s="232"/>
      <c r="G549" s="233"/>
      <c r="H549" s="221"/>
      <c r="I549" s="231" t="s">
        <v>568</v>
      </c>
      <c r="J549" s="232"/>
      <c r="K549" s="234"/>
      <c r="L549" s="235"/>
      <c r="M549" s="233"/>
      <c r="N549" s="236"/>
      <c r="O549" s="224" t="str">
        <f>IF(GLOBAL_DATA[[#This Row],[Target scope]]="","",INDEX(DATA_TargetStatusChoice[Target_Status_Choice],MATCH(GLOBAL_DATA[[#This Row],[Target scope]],DATA_TargetStatusChoice[Value],1)))</f>
        <v>NOT APPLICABLE</v>
      </c>
      <c r="P549" s="237" t="s">
        <v>427</v>
      </c>
      <c r="Q549" s="238"/>
      <c r="R549" s="250" t="s">
        <v>469</v>
      </c>
      <c r="S549" s="251"/>
      <c r="T549" s="251" t="s">
        <v>386</v>
      </c>
      <c r="U549" s="252"/>
      <c r="V549" s="239" t="s">
        <v>430</v>
      </c>
      <c r="W549" s="240" t="s">
        <v>390</v>
      </c>
      <c r="X549" s="241" t="s">
        <v>562</v>
      </c>
      <c r="Y549" s="241" t="s">
        <v>562</v>
      </c>
      <c r="Z549" s="241" t="s">
        <v>562</v>
      </c>
      <c r="AA549" s="242">
        <f>SUM(GLOBAL_DATA[[#This Row],[Initial 2020]],GLOBAL_DATA[[#This Row],[Initial 2021]],GLOBAL_DATA[[#This Row],[Initial 2022]],GLOBAL_DATA[[#This Row],[Initial 2023]])</f>
        <v>5</v>
      </c>
      <c r="AB549" s="243">
        <f>SUM(GLOBAL_DATA[[#This Row],[Reestimated 2020]],GLOBAL_DATA[[#This Row],[Reestimated 2021]],GLOBAL_DATA[[#This Row],[Reestimated 2022]],GLOBAL_DATA[[#This Row],[Reestimated 2023]])</f>
        <v>5</v>
      </c>
      <c r="AC549" s="244">
        <f>SUM(GLOBAL_DATA[[#This Row],[Spent 2020]],GLOBAL_DATA[[#This Row],[Spent 2021]],GLOBAL_DATA[[#This Row],[Spent 2022]],GLOBAL_DATA[[#This Row],[Spent 2023]])</f>
        <v>5</v>
      </c>
      <c r="AD549" s="245">
        <v>0</v>
      </c>
      <c r="AE549" s="246" t="s">
        <v>562</v>
      </c>
      <c r="AF549" s="247">
        <v>0</v>
      </c>
      <c r="AG549" s="246">
        <v>0</v>
      </c>
      <c r="AH549" s="246">
        <v>0</v>
      </c>
      <c r="AI549" s="246">
        <v>0</v>
      </c>
      <c r="AJ549" s="245">
        <v>5</v>
      </c>
      <c r="AK549" s="246">
        <v>5</v>
      </c>
      <c r="AL549" s="247">
        <v>5</v>
      </c>
      <c r="AM549" s="246">
        <v>0</v>
      </c>
      <c r="AN549" s="246">
        <v>0</v>
      </c>
      <c r="AO549" s="248">
        <v>0</v>
      </c>
      <c r="AP549" s="249" t="s">
        <v>933</v>
      </c>
      <c r="AQ549" s="249" t="s">
        <v>933</v>
      </c>
      <c r="AR549" s="162" t="str">
        <f>IF(GLOBAL_DATA[[#This Row],[Target scope]]&lt;&gt;Target_Not_Applicable,GLOBAL_DATA[[#This Row],[Target scope]]*GLOBAL_DATA[[#This Row],[Implementation progress rate]],"")</f>
        <v/>
      </c>
      <c r="AS549" s="180">
        <f>IF(OR(GLOBAL_DATA[[#This Row],[Status]]=DATA!$J$6,GLOBAL_DATA[[#This Row],[Status]]=DATA!$J$7,GLOBAL_DATA[[#This Row],[Status]]=DATA!$J$8),1,0)</f>
        <v>0</v>
      </c>
      <c r="AT549" s="181" t="str">
        <f>IF(GLOBAL_DATA[[#This Row],[Status]]=Status_No_Project,"",MAX(GLOBAL_DATA[[#This Row],[Initial end]],GLOBAL_DATA[[#This Row],[Re-estimated end]],43831))</f>
        <v/>
      </c>
      <c r="AU5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9" s="222">
        <f>IF(GLOBAL_DATA[[#This Row],[Target scope]]&lt;&gt;Target_Not_Applicable,COUNTBLANK(GLOBAL_DATA[[#This Row],[Target scope]:[Target justification (if&lt;100%)]]),0)+IF(GLOBAL_DATA[[#This Row],[Status]]&lt;&gt;Status_No_Project,COUNTBLANK(GLOBAL_DATA[[#This Row],[Implementation progress rate]:[CISO assessment]]),0)</f>
        <v>0</v>
      </c>
      <c r="AW549" s="45">
        <f>SUBTOTAL(103,GLOBAL_DATA[[#This Row],[BU]])</f>
        <v>0</v>
      </c>
    </row>
    <row r="550" spans="1:49" ht="38.25" hidden="1" x14ac:dyDescent="0.25">
      <c r="A550" s="222" t="s">
        <v>40</v>
      </c>
      <c r="B550" s="223" t="s">
        <v>894</v>
      </c>
      <c r="C550" s="223" t="s">
        <v>45</v>
      </c>
      <c r="D550" s="231" t="s">
        <v>804</v>
      </c>
      <c r="E550" s="232" t="s">
        <v>10</v>
      </c>
      <c r="F550" s="232"/>
      <c r="G550" s="233"/>
      <c r="H550" s="221"/>
      <c r="I550" s="231" t="s">
        <v>571</v>
      </c>
      <c r="J550" s="232"/>
      <c r="K550" s="234"/>
      <c r="L550" s="235"/>
      <c r="M550" s="233"/>
      <c r="N550" s="236"/>
      <c r="O550" s="224" t="str">
        <f>IF(GLOBAL_DATA[[#This Row],[Target scope]]="","",INDEX(DATA_TargetStatusChoice[Target_Status_Choice],MATCH(GLOBAL_DATA[[#This Row],[Target scope]],DATA_TargetStatusChoice[Value],1)))</f>
        <v>NOT APPLICABLE</v>
      </c>
      <c r="P550" s="237" t="s">
        <v>427</v>
      </c>
      <c r="Q550" s="238"/>
      <c r="R550" s="250" t="s">
        <v>469</v>
      </c>
      <c r="S550" s="251"/>
      <c r="T550" s="251" t="s">
        <v>386</v>
      </c>
      <c r="U550" s="252"/>
      <c r="V550" s="239" t="s">
        <v>430</v>
      </c>
      <c r="W550" s="240" t="s">
        <v>562</v>
      </c>
      <c r="X550" s="241" t="s">
        <v>562</v>
      </c>
      <c r="Y550" s="241" t="s">
        <v>562</v>
      </c>
      <c r="Z550" s="241" t="s">
        <v>562</v>
      </c>
      <c r="AA550" s="242">
        <f>SUM(GLOBAL_DATA[[#This Row],[Initial 2020]],GLOBAL_DATA[[#This Row],[Initial 2021]],GLOBAL_DATA[[#This Row],[Initial 2022]],GLOBAL_DATA[[#This Row],[Initial 2023]])</f>
        <v>0</v>
      </c>
      <c r="AB550" s="243">
        <f>SUM(GLOBAL_DATA[[#This Row],[Reestimated 2020]],GLOBAL_DATA[[#This Row],[Reestimated 2021]],GLOBAL_DATA[[#This Row],[Reestimated 2022]],GLOBAL_DATA[[#This Row],[Reestimated 2023]])</f>
        <v>0</v>
      </c>
      <c r="AC550" s="244">
        <f>SUM(GLOBAL_DATA[[#This Row],[Spent 2020]],GLOBAL_DATA[[#This Row],[Spent 2021]],GLOBAL_DATA[[#This Row],[Spent 2022]],GLOBAL_DATA[[#This Row],[Spent 2023]])</f>
        <v>0</v>
      </c>
      <c r="AD550" s="245" t="s">
        <v>562</v>
      </c>
      <c r="AE550" s="246" t="s">
        <v>562</v>
      </c>
      <c r="AF550" s="247" t="s">
        <v>562</v>
      </c>
      <c r="AG550" s="246" t="s">
        <v>562</v>
      </c>
      <c r="AH550" s="246" t="s">
        <v>562</v>
      </c>
      <c r="AI550" s="246" t="s">
        <v>562</v>
      </c>
      <c r="AJ550" s="245" t="s">
        <v>562</v>
      </c>
      <c r="AK550" s="246" t="s">
        <v>562</v>
      </c>
      <c r="AL550" s="247" t="s">
        <v>562</v>
      </c>
      <c r="AM550" s="246" t="s">
        <v>562</v>
      </c>
      <c r="AN550" s="246" t="s">
        <v>562</v>
      </c>
      <c r="AO550" s="248" t="s">
        <v>562</v>
      </c>
      <c r="AP550" s="249" t="s">
        <v>933</v>
      </c>
      <c r="AQ550" s="249" t="s">
        <v>933</v>
      </c>
      <c r="AR550" s="162" t="str">
        <f>IF(GLOBAL_DATA[[#This Row],[Target scope]]&lt;&gt;Target_Not_Applicable,GLOBAL_DATA[[#This Row],[Target scope]]*GLOBAL_DATA[[#This Row],[Implementation progress rate]],"")</f>
        <v/>
      </c>
      <c r="AS550" s="180">
        <f>IF(OR(GLOBAL_DATA[[#This Row],[Status]]=DATA!$J$6,GLOBAL_DATA[[#This Row],[Status]]=DATA!$J$7,GLOBAL_DATA[[#This Row],[Status]]=DATA!$J$8),1,0)</f>
        <v>0</v>
      </c>
      <c r="AT550" s="181" t="str">
        <f>IF(GLOBAL_DATA[[#This Row],[Status]]=Status_No_Project,"",MAX(GLOBAL_DATA[[#This Row],[Initial end]],GLOBAL_DATA[[#This Row],[Re-estimated end]],43831))</f>
        <v/>
      </c>
      <c r="AU5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0" s="222">
        <f>IF(GLOBAL_DATA[[#This Row],[Target scope]]&lt;&gt;Target_Not_Applicable,COUNTBLANK(GLOBAL_DATA[[#This Row],[Target scope]:[Target justification (if&lt;100%)]]),0)+IF(GLOBAL_DATA[[#This Row],[Status]]&lt;&gt;Status_No_Project,COUNTBLANK(GLOBAL_DATA[[#This Row],[Implementation progress rate]:[CISO assessment]]),0)</f>
        <v>0</v>
      </c>
      <c r="AW550" s="45">
        <f>SUBTOTAL(103,GLOBAL_DATA[[#This Row],[BU]])</f>
        <v>0</v>
      </c>
    </row>
    <row r="551" spans="1:49" ht="38.25" hidden="1" x14ac:dyDescent="0.25">
      <c r="A551" s="222" t="s">
        <v>40</v>
      </c>
      <c r="B551" s="223" t="s">
        <v>894</v>
      </c>
      <c r="C551" s="223" t="s">
        <v>45</v>
      </c>
      <c r="D551" s="231" t="s">
        <v>805</v>
      </c>
      <c r="E551" s="232" t="s">
        <v>10</v>
      </c>
      <c r="F551" s="232"/>
      <c r="G551" s="233"/>
      <c r="H551" s="221"/>
      <c r="I551" s="231" t="s">
        <v>568</v>
      </c>
      <c r="J551" s="232"/>
      <c r="K551" s="234"/>
      <c r="L551" s="235"/>
      <c r="M551" s="233"/>
      <c r="N551" s="236"/>
      <c r="O551" s="224" t="str">
        <f>IF(GLOBAL_DATA[[#This Row],[Target scope]]="","",INDEX(DATA_TargetStatusChoice[Target_Status_Choice],MATCH(GLOBAL_DATA[[#This Row],[Target scope]],DATA_TargetStatusChoice[Value],1)))</f>
        <v>NOT APPLICABLE</v>
      </c>
      <c r="P551" s="237" t="s">
        <v>427</v>
      </c>
      <c r="Q551" s="238"/>
      <c r="R551" s="250" t="s">
        <v>469</v>
      </c>
      <c r="S551" s="251"/>
      <c r="T551" s="251" t="s">
        <v>386</v>
      </c>
      <c r="U551" s="252"/>
      <c r="V551" s="239" t="s">
        <v>430</v>
      </c>
      <c r="W551" s="240" t="s">
        <v>924</v>
      </c>
      <c r="X551" s="241" t="s">
        <v>562</v>
      </c>
      <c r="Y551" s="241" t="s">
        <v>562</v>
      </c>
      <c r="Z551" s="241" t="s">
        <v>562</v>
      </c>
      <c r="AA551" s="242">
        <f>SUM(GLOBAL_DATA[[#This Row],[Initial 2020]],GLOBAL_DATA[[#This Row],[Initial 2021]],GLOBAL_DATA[[#This Row],[Initial 2022]],GLOBAL_DATA[[#This Row],[Initial 2023]])</f>
        <v>0</v>
      </c>
      <c r="AB551" s="243">
        <f>SUM(GLOBAL_DATA[[#This Row],[Reestimated 2020]],GLOBAL_DATA[[#This Row],[Reestimated 2021]],GLOBAL_DATA[[#This Row],[Reestimated 2022]],GLOBAL_DATA[[#This Row],[Reestimated 2023]])</f>
        <v>0</v>
      </c>
      <c r="AC551" s="244">
        <f>SUM(GLOBAL_DATA[[#This Row],[Spent 2020]],GLOBAL_DATA[[#This Row],[Spent 2021]],GLOBAL_DATA[[#This Row],[Spent 2022]],GLOBAL_DATA[[#This Row],[Spent 2023]])</f>
        <v>0</v>
      </c>
      <c r="AD551" s="245" t="s">
        <v>562</v>
      </c>
      <c r="AE551" s="246" t="s">
        <v>562</v>
      </c>
      <c r="AF551" s="247" t="s">
        <v>562</v>
      </c>
      <c r="AG551" s="246" t="s">
        <v>562</v>
      </c>
      <c r="AH551" s="246" t="s">
        <v>562</v>
      </c>
      <c r="AI551" s="246" t="s">
        <v>562</v>
      </c>
      <c r="AJ551" s="245" t="s">
        <v>562</v>
      </c>
      <c r="AK551" s="246" t="s">
        <v>562</v>
      </c>
      <c r="AL551" s="247" t="s">
        <v>562</v>
      </c>
      <c r="AM551" s="246" t="s">
        <v>562</v>
      </c>
      <c r="AN551" s="246" t="s">
        <v>562</v>
      </c>
      <c r="AO551" s="248" t="s">
        <v>562</v>
      </c>
      <c r="AP551" s="249" t="s">
        <v>933</v>
      </c>
      <c r="AQ551" s="249" t="s">
        <v>933</v>
      </c>
      <c r="AR551" s="162" t="str">
        <f>IF(GLOBAL_DATA[[#This Row],[Target scope]]&lt;&gt;Target_Not_Applicable,GLOBAL_DATA[[#This Row],[Target scope]]*GLOBAL_DATA[[#This Row],[Implementation progress rate]],"")</f>
        <v/>
      </c>
      <c r="AS551" s="180">
        <f>IF(OR(GLOBAL_DATA[[#This Row],[Status]]=DATA!$J$6,GLOBAL_DATA[[#This Row],[Status]]=DATA!$J$7,GLOBAL_DATA[[#This Row],[Status]]=DATA!$J$8),1,0)</f>
        <v>0</v>
      </c>
      <c r="AT551" s="181" t="str">
        <f>IF(GLOBAL_DATA[[#This Row],[Status]]=Status_No_Project,"",MAX(GLOBAL_DATA[[#This Row],[Initial end]],GLOBAL_DATA[[#This Row],[Re-estimated end]],43831))</f>
        <v/>
      </c>
      <c r="AU5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1" s="222">
        <f>IF(GLOBAL_DATA[[#This Row],[Target scope]]&lt;&gt;Target_Not_Applicable,COUNTBLANK(GLOBAL_DATA[[#This Row],[Target scope]:[Target justification (if&lt;100%)]]),0)+IF(GLOBAL_DATA[[#This Row],[Status]]&lt;&gt;Status_No_Project,COUNTBLANK(GLOBAL_DATA[[#This Row],[Implementation progress rate]:[CISO assessment]]),0)</f>
        <v>0</v>
      </c>
      <c r="AW551" s="45">
        <f>SUBTOTAL(103,GLOBAL_DATA[[#This Row],[BU]])</f>
        <v>0</v>
      </c>
    </row>
    <row r="552" spans="1:49" ht="38.25" hidden="1" x14ac:dyDescent="0.25">
      <c r="A552" s="222" t="s">
        <v>40</v>
      </c>
      <c r="B552" s="223" t="s">
        <v>894</v>
      </c>
      <c r="C552" s="223" t="s">
        <v>45</v>
      </c>
      <c r="D552" s="231" t="s">
        <v>806</v>
      </c>
      <c r="E552" s="232" t="s">
        <v>10</v>
      </c>
      <c r="F552" s="232"/>
      <c r="G552" s="233"/>
      <c r="H552" s="221"/>
      <c r="I552" s="231" t="s">
        <v>571</v>
      </c>
      <c r="J552" s="232"/>
      <c r="K552" s="234"/>
      <c r="L552" s="235"/>
      <c r="M552" s="233"/>
      <c r="N552" s="236"/>
      <c r="O552" s="224" t="str">
        <f>IF(GLOBAL_DATA[[#This Row],[Target scope]]="","",INDEX(DATA_TargetStatusChoice[Target_Status_Choice],MATCH(GLOBAL_DATA[[#This Row],[Target scope]],DATA_TargetStatusChoice[Value],1)))</f>
        <v>NOT APPLICABLE</v>
      </c>
      <c r="P552" s="237" t="s">
        <v>427</v>
      </c>
      <c r="Q552" s="238"/>
      <c r="R552" s="250" t="s">
        <v>469</v>
      </c>
      <c r="S552" s="251"/>
      <c r="T552" s="251" t="s">
        <v>386</v>
      </c>
      <c r="U552" s="252"/>
      <c r="V552" s="239" t="s">
        <v>430</v>
      </c>
      <c r="W552" s="240" t="s">
        <v>562</v>
      </c>
      <c r="X552" s="241" t="s">
        <v>562</v>
      </c>
      <c r="Y552" s="241" t="s">
        <v>562</v>
      </c>
      <c r="Z552" s="241" t="s">
        <v>562</v>
      </c>
      <c r="AA552" s="242">
        <f>SUM(GLOBAL_DATA[[#This Row],[Initial 2020]],GLOBAL_DATA[[#This Row],[Initial 2021]],GLOBAL_DATA[[#This Row],[Initial 2022]],GLOBAL_DATA[[#This Row],[Initial 2023]])</f>
        <v>0</v>
      </c>
      <c r="AB552" s="243">
        <f>SUM(GLOBAL_DATA[[#This Row],[Reestimated 2020]],GLOBAL_DATA[[#This Row],[Reestimated 2021]],GLOBAL_DATA[[#This Row],[Reestimated 2022]],GLOBAL_DATA[[#This Row],[Reestimated 2023]])</f>
        <v>0</v>
      </c>
      <c r="AC552" s="244">
        <f>SUM(GLOBAL_DATA[[#This Row],[Spent 2020]],GLOBAL_DATA[[#This Row],[Spent 2021]],GLOBAL_DATA[[#This Row],[Spent 2022]],GLOBAL_DATA[[#This Row],[Spent 2023]])</f>
        <v>0</v>
      </c>
      <c r="AD552" s="245" t="s">
        <v>562</v>
      </c>
      <c r="AE552" s="246" t="s">
        <v>562</v>
      </c>
      <c r="AF552" s="247" t="s">
        <v>562</v>
      </c>
      <c r="AG552" s="246" t="s">
        <v>562</v>
      </c>
      <c r="AH552" s="246" t="s">
        <v>562</v>
      </c>
      <c r="AI552" s="246" t="s">
        <v>562</v>
      </c>
      <c r="AJ552" s="245" t="s">
        <v>562</v>
      </c>
      <c r="AK552" s="246" t="s">
        <v>562</v>
      </c>
      <c r="AL552" s="247" t="s">
        <v>562</v>
      </c>
      <c r="AM552" s="246" t="s">
        <v>562</v>
      </c>
      <c r="AN552" s="246" t="s">
        <v>562</v>
      </c>
      <c r="AO552" s="248" t="s">
        <v>562</v>
      </c>
      <c r="AP552" s="249" t="s">
        <v>933</v>
      </c>
      <c r="AQ552" s="249" t="s">
        <v>933</v>
      </c>
      <c r="AR552" s="162" t="str">
        <f>IF(GLOBAL_DATA[[#This Row],[Target scope]]&lt;&gt;Target_Not_Applicable,GLOBAL_DATA[[#This Row],[Target scope]]*GLOBAL_DATA[[#This Row],[Implementation progress rate]],"")</f>
        <v/>
      </c>
      <c r="AS552" s="180">
        <f>IF(OR(GLOBAL_DATA[[#This Row],[Status]]=DATA!$J$6,GLOBAL_DATA[[#This Row],[Status]]=DATA!$J$7,GLOBAL_DATA[[#This Row],[Status]]=DATA!$J$8),1,0)</f>
        <v>0</v>
      </c>
      <c r="AT552" s="181" t="str">
        <f>IF(GLOBAL_DATA[[#This Row],[Status]]=Status_No_Project,"",MAX(GLOBAL_DATA[[#This Row],[Initial end]],GLOBAL_DATA[[#This Row],[Re-estimated end]],43831))</f>
        <v/>
      </c>
      <c r="AU5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2" s="222">
        <f>IF(GLOBAL_DATA[[#This Row],[Target scope]]&lt;&gt;Target_Not_Applicable,COUNTBLANK(GLOBAL_DATA[[#This Row],[Target scope]:[Target justification (if&lt;100%)]]),0)+IF(GLOBAL_DATA[[#This Row],[Status]]&lt;&gt;Status_No_Project,COUNTBLANK(GLOBAL_DATA[[#This Row],[Implementation progress rate]:[CISO assessment]]),0)</f>
        <v>0</v>
      </c>
      <c r="AW552" s="45">
        <f>SUBTOTAL(103,GLOBAL_DATA[[#This Row],[BU]])</f>
        <v>0</v>
      </c>
    </row>
    <row r="553" spans="1:49" ht="38.25" hidden="1" x14ac:dyDescent="0.25">
      <c r="A553" s="222" t="s">
        <v>40</v>
      </c>
      <c r="B553" s="223" t="s">
        <v>894</v>
      </c>
      <c r="C553" s="223" t="s">
        <v>45</v>
      </c>
      <c r="D553" s="231" t="s">
        <v>807</v>
      </c>
      <c r="E553" s="232" t="s">
        <v>10</v>
      </c>
      <c r="F553" s="232"/>
      <c r="G553" s="233"/>
      <c r="H553" s="221"/>
      <c r="I553" s="231" t="s">
        <v>571</v>
      </c>
      <c r="J553" s="232"/>
      <c r="K553" s="234"/>
      <c r="L553" s="235"/>
      <c r="M553" s="233"/>
      <c r="N553" s="236"/>
      <c r="O553" s="224" t="str">
        <f>IF(GLOBAL_DATA[[#This Row],[Target scope]]="","",INDEX(DATA_TargetStatusChoice[Target_Status_Choice],MATCH(GLOBAL_DATA[[#This Row],[Target scope]],DATA_TargetStatusChoice[Value],1)))</f>
        <v>NOT APPLICABLE</v>
      </c>
      <c r="P553" s="237" t="s">
        <v>427</v>
      </c>
      <c r="Q553" s="238"/>
      <c r="R553" s="250" t="s">
        <v>469</v>
      </c>
      <c r="S553" s="251"/>
      <c r="T553" s="251" t="s">
        <v>386</v>
      </c>
      <c r="U553" s="252"/>
      <c r="V553" s="239" t="s">
        <v>430</v>
      </c>
      <c r="W553" s="240" t="s">
        <v>562</v>
      </c>
      <c r="X553" s="241" t="s">
        <v>562</v>
      </c>
      <c r="Y553" s="241" t="s">
        <v>562</v>
      </c>
      <c r="Z553" s="241" t="s">
        <v>562</v>
      </c>
      <c r="AA553" s="242">
        <f>SUM(GLOBAL_DATA[[#This Row],[Initial 2020]],GLOBAL_DATA[[#This Row],[Initial 2021]],GLOBAL_DATA[[#This Row],[Initial 2022]],GLOBAL_DATA[[#This Row],[Initial 2023]])</f>
        <v>0</v>
      </c>
      <c r="AB553" s="243">
        <f>SUM(GLOBAL_DATA[[#This Row],[Reestimated 2020]],GLOBAL_DATA[[#This Row],[Reestimated 2021]],GLOBAL_DATA[[#This Row],[Reestimated 2022]],GLOBAL_DATA[[#This Row],[Reestimated 2023]])</f>
        <v>0</v>
      </c>
      <c r="AC553" s="244">
        <f>SUM(GLOBAL_DATA[[#This Row],[Spent 2020]],GLOBAL_DATA[[#This Row],[Spent 2021]],GLOBAL_DATA[[#This Row],[Spent 2022]],GLOBAL_DATA[[#This Row],[Spent 2023]])</f>
        <v>0</v>
      </c>
      <c r="AD553" s="245" t="s">
        <v>562</v>
      </c>
      <c r="AE553" s="246" t="s">
        <v>562</v>
      </c>
      <c r="AF553" s="247" t="s">
        <v>562</v>
      </c>
      <c r="AG553" s="246" t="s">
        <v>562</v>
      </c>
      <c r="AH553" s="246" t="s">
        <v>562</v>
      </c>
      <c r="AI553" s="246" t="s">
        <v>562</v>
      </c>
      <c r="AJ553" s="245" t="s">
        <v>562</v>
      </c>
      <c r="AK553" s="246" t="s">
        <v>562</v>
      </c>
      <c r="AL553" s="247" t="s">
        <v>562</v>
      </c>
      <c r="AM553" s="246" t="s">
        <v>562</v>
      </c>
      <c r="AN553" s="246" t="s">
        <v>562</v>
      </c>
      <c r="AO553" s="248" t="s">
        <v>562</v>
      </c>
      <c r="AP553" s="249" t="s">
        <v>933</v>
      </c>
      <c r="AQ553" s="249" t="s">
        <v>933</v>
      </c>
      <c r="AR553" s="162" t="str">
        <f>IF(GLOBAL_DATA[[#This Row],[Target scope]]&lt;&gt;Target_Not_Applicable,GLOBAL_DATA[[#This Row],[Target scope]]*GLOBAL_DATA[[#This Row],[Implementation progress rate]],"")</f>
        <v/>
      </c>
      <c r="AS553" s="180">
        <f>IF(OR(GLOBAL_DATA[[#This Row],[Status]]=DATA!$J$6,GLOBAL_DATA[[#This Row],[Status]]=DATA!$J$7,GLOBAL_DATA[[#This Row],[Status]]=DATA!$J$8),1,0)</f>
        <v>0</v>
      </c>
      <c r="AT553" s="181" t="str">
        <f>IF(GLOBAL_DATA[[#This Row],[Status]]=Status_No_Project,"",MAX(GLOBAL_DATA[[#This Row],[Initial end]],GLOBAL_DATA[[#This Row],[Re-estimated end]],43831))</f>
        <v/>
      </c>
      <c r="AU5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3" s="222">
        <f>IF(GLOBAL_DATA[[#This Row],[Target scope]]&lt;&gt;Target_Not_Applicable,COUNTBLANK(GLOBAL_DATA[[#This Row],[Target scope]:[Target justification (if&lt;100%)]]),0)+IF(GLOBAL_DATA[[#This Row],[Status]]&lt;&gt;Status_No_Project,COUNTBLANK(GLOBAL_DATA[[#This Row],[Implementation progress rate]:[CISO assessment]]),0)</f>
        <v>0</v>
      </c>
      <c r="AW553" s="45">
        <f>SUBTOTAL(103,GLOBAL_DATA[[#This Row],[BU]])</f>
        <v>0</v>
      </c>
    </row>
    <row r="554" spans="1:49" ht="38.25" hidden="1" x14ac:dyDescent="0.25">
      <c r="A554" s="222" t="s">
        <v>40</v>
      </c>
      <c r="B554" s="223" t="s">
        <v>894</v>
      </c>
      <c r="C554" s="223" t="s">
        <v>45</v>
      </c>
      <c r="D554" s="231" t="s">
        <v>808</v>
      </c>
      <c r="E554" s="232" t="s">
        <v>10</v>
      </c>
      <c r="F554" s="232"/>
      <c r="G554" s="233"/>
      <c r="H554" s="221"/>
      <c r="I554" s="231" t="s">
        <v>571</v>
      </c>
      <c r="J554" s="232"/>
      <c r="K554" s="234"/>
      <c r="L554" s="235"/>
      <c r="M554" s="233"/>
      <c r="N554" s="236"/>
      <c r="O554" s="224" t="str">
        <f>IF(GLOBAL_DATA[[#This Row],[Target scope]]="","",INDEX(DATA_TargetStatusChoice[Target_Status_Choice],MATCH(GLOBAL_DATA[[#This Row],[Target scope]],DATA_TargetStatusChoice[Value],1)))</f>
        <v>NOT APPLICABLE</v>
      </c>
      <c r="P554" s="237" t="s">
        <v>427</v>
      </c>
      <c r="Q554" s="238"/>
      <c r="R554" s="250" t="s">
        <v>469</v>
      </c>
      <c r="S554" s="251"/>
      <c r="T554" s="251" t="s">
        <v>386</v>
      </c>
      <c r="U554" s="252"/>
      <c r="V554" s="239" t="s">
        <v>430</v>
      </c>
      <c r="W554" s="240" t="s">
        <v>562</v>
      </c>
      <c r="X554" s="241" t="s">
        <v>562</v>
      </c>
      <c r="Y554" s="241" t="s">
        <v>562</v>
      </c>
      <c r="Z554" s="241" t="s">
        <v>562</v>
      </c>
      <c r="AA554" s="242">
        <f>SUM(GLOBAL_DATA[[#This Row],[Initial 2020]],GLOBAL_DATA[[#This Row],[Initial 2021]],GLOBAL_DATA[[#This Row],[Initial 2022]],GLOBAL_DATA[[#This Row],[Initial 2023]])</f>
        <v>0</v>
      </c>
      <c r="AB554" s="243">
        <f>SUM(GLOBAL_DATA[[#This Row],[Reestimated 2020]],GLOBAL_DATA[[#This Row],[Reestimated 2021]],GLOBAL_DATA[[#This Row],[Reestimated 2022]],GLOBAL_DATA[[#This Row],[Reestimated 2023]])</f>
        <v>0</v>
      </c>
      <c r="AC554" s="244">
        <f>SUM(GLOBAL_DATA[[#This Row],[Spent 2020]],GLOBAL_DATA[[#This Row],[Spent 2021]],GLOBAL_DATA[[#This Row],[Spent 2022]],GLOBAL_DATA[[#This Row],[Spent 2023]])</f>
        <v>0</v>
      </c>
      <c r="AD554" s="245">
        <v>0</v>
      </c>
      <c r="AE554" s="246">
        <v>0</v>
      </c>
      <c r="AF554" s="247">
        <v>0</v>
      </c>
      <c r="AG554" s="246">
        <v>0</v>
      </c>
      <c r="AH554" s="246">
        <v>0</v>
      </c>
      <c r="AI554" s="246">
        <v>0</v>
      </c>
      <c r="AJ554" s="245">
        <v>0</v>
      </c>
      <c r="AK554" s="246">
        <v>0</v>
      </c>
      <c r="AL554" s="247">
        <v>0</v>
      </c>
      <c r="AM554" s="246">
        <v>0</v>
      </c>
      <c r="AN554" s="246">
        <v>0</v>
      </c>
      <c r="AO554" s="248">
        <v>0</v>
      </c>
      <c r="AP554" s="249" t="s">
        <v>933</v>
      </c>
      <c r="AQ554" s="249" t="s">
        <v>933</v>
      </c>
      <c r="AR554" s="162" t="str">
        <f>IF(GLOBAL_DATA[[#This Row],[Target scope]]&lt;&gt;Target_Not_Applicable,GLOBAL_DATA[[#This Row],[Target scope]]*GLOBAL_DATA[[#This Row],[Implementation progress rate]],"")</f>
        <v/>
      </c>
      <c r="AS554" s="180">
        <f>IF(OR(GLOBAL_DATA[[#This Row],[Status]]=DATA!$J$6,GLOBAL_DATA[[#This Row],[Status]]=DATA!$J$7,GLOBAL_DATA[[#This Row],[Status]]=DATA!$J$8),1,0)</f>
        <v>0</v>
      </c>
      <c r="AT554" s="181" t="str">
        <f>IF(GLOBAL_DATA[[#This Row],[Status]]=Status_No_Project,"",MAX(GLOBAL_DATA[[#This Row],[Initial end]],GLOBAL_DATA[[#This Row],[Re-estimated end]],43831))</f>
        <v/>
      </c>
      <c r="AU5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4" s="222">
        <f>IF(GLOBAL_DATA[[#This Row],[Target scope]]&lt;&gt;Target_Not_Applicable,COUNTBLANK(GLOBAL_DATA[[#This Row],[Target scope]:[Target justification (if&lt;100%)]]),0)+IF(GLOBAL_DATA[[#This Row],[Status]]&lt;&gt;Status_No_Project,COUNTBLANK(GLOBAL_DATA[[#This Row],[Implementation progress rate]:[CISO assessment]]),0)</f>
        <v>0</v>
      </c>
      <c r="AW554" s="45">
        <f>SUBTOTAL(103,GLOBAL_DATA[[#This Row],[BU]])</f>
        <v>0</v>
      </c>
    </row>
    <row r="555" spans="1:49" ht="38.25" hidden="1" x14ac:dyDescent="0.25">
      <c r="A555" s="222" t="s">
        <v>40</v>
      </c>
      <c r="B555" s="223" t="s">
        <v>894</v>
      </c>
      <c r="C555" s="223" t="s">
        <v>45</v>
      </c>
      <c r="D555" s="231" t="s">
        <v>809</v>
      </c>
      <c r="E555" s="232" t="s">
        <v>10</v>
      </c>
      <c r="F555" s="232"/>
      <c r="G555" s="233"/>
      <c r="H555" s="221"/>
      <c r="I555" s="231" t="s">
        <v>571</v>
      </c>
      <c r="J555" s="232"/>
      <c r="K555" s="234"/>
      <c r="L555" s="235"/>
      <c r="M555" s="233"/>
      <c r="N555" s="236"/>
      <c r="O555" s="224" t="str">
        <f>IF(GLOBAL_DATA[[#This Row],[Target scope]]="","",INDEX(DATA_TargetStatusChoice[Target_Status_Choice],MATCH(GLOBAL_DATA[[#This Row],[Target scope]],DATA_TargetStatusChoice[Value],1)))</f>
        <v>NOT APPLICABLE</v>
      </c>
      <c r="P555" s="237" t="s">
        <v>427</v>
      </c>
      <c r="Q555" s="238"/>
      <c r="R555" s="250" t="s">
        <v>469</v>
      </c>
      <c r="S555" s="251"/>
      <c r="T555" s="251" t="s">
        <v>386</v>
      </c>
      <c r="U555" s="252"/>
      <c r="V555" s="239" t="s">
        <v>430</v>
      </c>
      <c r="W555" s="240" t="s">
        <v>562</v>
      </c>
      <c r="X555" s="241" t="s">
        <v>562</v>
      </c>
      <c r="Y555" s="241" t="s">
        <v>562</v>
      </c>
      <c r="Z555" s="241" t="s">
        <v>562</v>
      </c>
      <c r="AA555" s="242">
        <f>SUM(GLOBAL_DATA[[#This Row],[Initial 2020]],GLOBAL_DATA[[#This Row],[Initial 2021]],GLOBAL_DATA[[#This Row],[Initial 2022]],GLOBAL_DATA[[#This Row],[Initial 2023]])</f>
        <v>0</v>
      </c>
      <c r="AB555" s="243">
        <f>SUM(GLOBAL_DATA[[#This Row],[Reestimated 2020]],GLOBAL_DATA[[#This Row],[Reestimated 2021]],GLOBAL_DATA[[#This Row],[Reestimated 2022]],GLOBAL_DATA[[#This Row],[Reestimated 2023]])</f>
        <v>0</v>
      </c>
      <c r="AC555" s="244">
        <f>SUM(GLOBAL_DATA[[#This Row],[Spent 2020]],GLOBAL_DATA[[#This Row],[Spent 2021]],GLOBAL_DATA[[#This Row],[Spent 2022]],GLOBAL_DATA[[#This Row],[Spent 2023]])</f>
        <v>0</v>
      </c>
      <c r="AD555" s="245" t="s">
        <v>562</v>
      </c>
      <c r="AE555" s="246" t="s">
        <v>562</v>
      </c>
      <c r="AF555" s="247" t="s">
        <v>562</v>
      </c>
      <c r="AG555" s="246" t="s">
        <v>562</v>
      </c>
      <c r="AH555" s="246" t="s">
        <v>562</v>
      </c>
      <c r="AI555" s="246" t="s">
        <v>562</v>
      </c>
      <c r="AJ555" s="245" t="s">
        <v>562</v>
      </c>
      <c r="AK555" s="246" t="s">
        <v>562</v>
      </c>
      <c r="AL555" s="247" t="s">
        <v>562</v>
      </c>
      <c r="AM555" s="246" t="s">
        <v>562</v>
      </c>
      <c r="AN555" s="246" t="s">
        <v>562</v>
      </c>
      <c r="AO555" s="248" t="s">
        <v>562</v>
      </c>
      <c r="AP555" s="249" t="s">
        <v>933</v>
      </c>
      <c r="AQ555" s="249" t="s">
        <v>933</v>
      </c>
      <c r="AR555" s="162" t="str">
        <f>IF(GLOBAL_DATA[[#This Row],[Target scope]]&lt;&gt;Target_Not_Applicable,GLOBAL_DATA[[#This Row],[Target scope]]*GLOBAL_DATA[[#This Row],[Implementation progress rate]],"")</f>
        <v/>
      </c>
      <c r="AS555" s="180">
        <f>IF(OR(GLOBAL_DATA[[#This Row],[Status]]=DATA!$J$6,GLOBAL_DATA[[#This Row],[Status]]=DATA!$J$7,GLOBAL_DATA[[#This Row],[Status]]=DATA!$J$8),1,0)</f>
        <v>0</v>
      </c>
      <c r="AT555" s="181" t="str">
        <f>IF(GLOBAL_DATA[[#This Row],[Status]]=Status_No_Project,"",MAX(GLOBAL_DATA[[#This Row],[Initial end]],GLOBAL_DATA[[#This Row],[Re-estimated end]],43831))</f>
        <v/>
      </c>
      <c r="AU5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5" s="222">
        <f>IF(GLOBAL_DATA[[#This Row],[Target scope]]&lt;&gt;Target_Not_Applicable,COUNTBLANK(GLOBAL_DATA[[#This Row],[Target scope]:[Target justification (if&lt;100%)]]),0)+IF(GLOBAL_DATA[[#This Row],[Status]]&lt;&gt;Status_No_Project,COUNTBLANK(GLOBAL_DATA[[#This Row],[Implementation progress rate]:[CISO assessment]]),0)</f>
        <v>0</v>
      </c>
      <c r="AW555" s="45">
        <f>SUBTOTAL(103,GLOBAL_DATA[[#This Row],[BU]])</f>
        <v>0</v>
      </c>
    </row>
    <row r="556" spans="1:49" ht="38.25" hidden="1" x14ac:dyDescent="0.25">
      <c r="A556" s="222" t="s">
        <v>40</v>
      </c>
      <c r="B556" s="223" t="s">
        <v>894</v>
      </c>
      <c r="C556" s="223" t="s">
        <v>45</v>
      </c>
      <c r="D556" s="231" t="s">
        <v>810</v>
      </c>
      <c r="E556" s="232" t="s">
        <v>10</v>
      </c>
      <c r="F556" s="232"/>
      <c r="G556" s="233"/>
      <c r="H556" s="221"/>
      <c r="I556" s="231" t="s">
        <v>571</v>
      </c>
      <c r="J556" s="232"/>
      <c r="K556" s="234"/>
      <c r="L556" s="235"/>
      <c r="M556" s="233"/>
      <c r="N556" s="236"/>
      <c r="O556" s="224" t="str">
        <f>IF(GLOBAL_DATA[[#This Row],[Target scope]]="","",INDEX(DATA_TargetStatusChoice[Target_Status_Choice],MATCH(GLOBAL_DATA[[#This Row],[Target scope]],DATA_TargetStatusChoice[Value],1)))</f>
        <v>NOT APPLICABLE</v>
      </c>
      <c r="P556" s="237" t="s">
        <v>427</v>
      </c>
      <c r="Q556" s="238"/>
      <c r="R556" s="250" t="s">
        <v>469</v>
      </c>
      <c r="S556" s="251"/>
      <c r="T556" s="251" t="s">
        <v>386</v>
      </c>
      <c r="U556" s="252"/>
      <c r="V556" s="239" t="s">
        <v>430</v>
      </c>
      <c r="W556" s="240" t="s">
        <v>562</v>
      </c>
      <c r="X556" s="241" t="s">
        <v>562</v>
      </c>
      <c r="Y556" s="241" t="s">
        <v>562</v>
      </c>
      <c r="Z556" s="241" t="s">
        <v>562</v>
      </c>
      <c r="AA556" s="242">
        <f>SUM(GLOBAL_DATA[[#This Row],[Initial 2020]],GLOBAL_DATA[[#This Row],[Initial 2021]],GLOBAL_DATA[[#This Row],[Initial 2022]],GLOBAL_DATA[[#This Row],[Initial 2023]])</f>
        <v>0</v>
      </c>
      <c r="AB556" s="243">
        <f>SUM(GLOBAL_DATA[[#This Row],[Reestimated 2020]],GLOBAL_DATA[[#This Row],[Reestimated 2021]],GLOBAL_DATA[[#This Row],[Reestimated 2022]],GLOBAL_DATA[[#This Row],[Reestimated 2023]])</f>
        <v>0</v>
      </c>
      <c r="AC556" s="244">
        <f>SUM(GLOBAL_DATA[[#This Row],[Spent 2020]],GLOBAL_DATA[[#This Row],[Spent 2021]],GLOBAL_DATA[[#This Row],[Spent 2022]],GLOBAL_DATA[[#This Row],[Spent 2023]])</f>
        <v>0</v>
      </c>
      <c r="AD556" s="245" t="s">
        <v>562</v>
      </c>
      <c r="AE556" s="246" t="s">
        <v>562</v>
      </c>
      <c r="AF556" s="247" t="s">
        <v>562</v>
      </c>
      <c r="AG556" s="246" t="s">
        <v>562</v>
      </c>
      <c r="AH556" s="246" t="s">
        <v>562</v>
      </c>
      <c r="AI556" s="246" t="s">
        <v>562</v>
      </c>
      <c r="AJ556" s="245" t="s">
        <v>562</v>
      </c>
      <c r="AK556" s="246" t="s">
        <v>562</v>
      </c>
      <c r="AL556" s="247" t="s">
        <v>562</v>
      </c>
      <c r="AM556" s="246" t="s">
        <v>562</v>
      </c>
      <c r="AN556" s="246" t="s">
        <v>562</v>
      </c>
      <c r="AO556" s="248" t="s">
        <v>562</v>
      </c>
      <c r="AP556" s="249" t="s">
        <v>933</v>
      </c>
      <c r="AQ556" s="249" t="s">
        <v>933</v>
      </c>
      <c r="AR556" s="162" t="str">
        <f>IF(GLOBAL_DATA[[#This Row],[Target scope]]&lt;&gt;Target_Not_Applicable,GLOBAL_DATA[[#This Row],[Target scope]]*GLOBAL_DATA[[#This Row],[Implementation progress rate]],"")</f>
        <v/>
      </c>
      <c r="AS556" s="180">
        <f>IF(OR(GLOBAL_DATA[[#This Row],[Status]]=DATA!$J$6,GLOBAL_DATA[[#This Row],[Status]]=DATA!$J$7,GLOBAL_DATA[[#This Row],[Status]]=DATA!$J$8),1,0)</f>
        <v>0</v>
      </c>
      <c r="AT556" s="181" t="str">
        <f>IF(GLOBAL_DATA[[#This Row],[Status]]=Status_No_Project,"",MAX(GLOBAL_DATA[[#This Row],[Initial end]],GLOBAL_DATA[[#This Row],[Re-estimated end]],43831))</f>
        <v/>
      </c>
      <c r="AU5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6" s="222">
        <f>IF(GLOBAL_DATA[[#This Row],[Target scope]]&lt;&gt;Target_Not_Applicable,COUNTBLANK(GLOBAL_DATA[[#This Row],[Target scope]:[Target justification (if&lt;100%)]]),0)+IF(GLOBAL_DATA[[#This Row],[Status]]&lt;&gt;Status_No_Project,COUNTBLANK(GLOBAL_DATA[[#This Row],[Implementation progress rate]:[CISO assessment]]),0)</f>
        <v>0</v>
      </c>
      <c r="AW556" s="45">
        <f>SUBTOTAL(103,GLOBAL_DATA[[#This Row],[BU]])</f>
        <v>0</v>
      </c>
    </row>
    <row r="557" spans="1:49" ht="38.25" hidden="1" x14ac:dyDescent="0.25">
      <c r="A557" s="222" t="s">
        <v>40</v>
      </c>
      <c r="B557" s="223" t="s">
        <v>894</v>
      </c>
      <c r="C557" s="223" t="s">
        <v>45</v>
      </c>
      <c r="D557" s="231" t="s">
        <v>811</v>
      </c>
      <c r="E557" s="232" t="s">
        <v>10</v>
      </c>
      <c r="F557" s="232"/>
      <c r="G557" s="233"/>
      <c r="H557" s="221"/>
      <c r="I557" s="231" t="s">
        <v>571</v>
      </c>
      <c r="J557" s="232"/>
      <c r="K557" s="234"/>
      <c r="L557" s="235"/>
      <c r="M557" s="233"/>
      <c r="N557" s="236"/>
      <c r="O557" s="224" t="str">
        <f>IF(GLOBAL_DATA[[#This Row],[Target scope]]="","",INDEX(DATA_TargetStatusChoice[Target_Status_Choice],MATCH(GLOBAL_DATA[[#This Row],[Target scope]],DATA_TargetStatusChoice[Value],1)))</f>
        <v>NOT APPLICABLE</v>
      </c>
      <c r="P557" s="237" t="s">
        <v>427</v>
      </c>
      <c r="Q557" s="238"/>
      <c r="R557" s="250" t="s">
        <v>469</v>
      </c>
      <c r="S557" s="251"/>
      <c r="T557" s="251" t="s">
        <v>386</v>
      </c>
      <c r="U557" s="252"/>
      <c r="V557" s="239" t="s">
        <v>430</v>
      </c>
      <c r="W557" s="240" t="s">
        <v>562</v>
      </c>
      <c r="X557" s="241" t="s">
        <v>562</v>
      </c>
      <c r="Y557" s="241" t="s">
        <v>562</v>
      </c>
      <c r="Z557" s="241" t="s">
        <v>562</v>
      </c>
      <c r="AA557" s="242">
        <f>SUM(GLOBAL_DATA[[#This Row],[Initial 2020]],GLOBAL_DATA[[#This Row],[Initial 2021]],GLOBAL_DATA[[#This Row],[Initial 2022]],GLOBAL_DATA[[#This Row],[Initial 2023]])</f>
        <v>0</v>
      </c>
      <c r="AB557" s="243">
        <f>SUM(GLOBAL_DATA[[#This Row],[Reestimated 2020]],GLOBAL_DATA[[#This Row],[Reestimated 2021]],GLOBAL_DATA[[#This Row],[Reestimated 2022]],GLOBAL_DATA[[#This Row],[Reestimated 2023]])</f>
        <v>0</v>
      </c>
      <c r="AC557" s="244">
        <f>SUM(GLOBAL_DATA[[#This Row],[Spent 2020]],GLOBAL_DATA[[#This Row],[Spent 2021]],GLOBAL_DATA[[#This Row],[Spent 2022]],GLOBAL_DATA[[#This Row],[Spent 2023]])</f>
        <v>0</v>
      </c>
      <c r="AD557" s="245" t="s">
        <v>562</v>
      </c>
      <c r="AE557" s="246" t="s">
        <v>562</v>
      </c>
      <c r="AF557" s="247" t="s">
        <v>562</v>
      </c>
      <c r="AG557" s="246" t="s">
        <v>562</v>
      </c>
      <c r="AH557" s="246" t="s">
        <v>562</v>
      </c>
      <c r="AI557" s="246" t="s">
        <v>562</v>
      </c>
      <c r="AJ557" s="245" t="s">
        <v>562</v>
      </c>
      <c r="AK557" s="246" t="s">
        <v>562</v>
      </c>
      <c r="AL557" s="247" t="s">
        <v>562</v>
      </c>
      <c r="AM557" s="246" t="s">
        <v>562</v>
      </c>
      <c r="AN557" s="246" t="s">
        <v>562</v>
      </c>
      <c r="AO557" s="248" t="s">
        <v>562</v>
      </c>
      <c r="AP557" s="249" t="s">
        <v>933</v>
      </c>
      <c r="AQ557" s="249" t="s">
        <v>933</v>
      </c>
      <c r="AR557" s="162" t="str">
        <f>IF(GLOBAL_DATA[[#This Row],[Target scope]]&lt;&gt;Target_Not_Applicable,GLOBAL_DATA[[#This Row],[Target scope]]*GLOBAL_DATA[[#This Row],[Implementation progress rate]],"")</f>
        <v/>
      </c>
      <c r="AS557" s="180">
        <f>IF(OR(GLOBAL_DATA[[#This Row],[Status]]=DATA!$J$6,GLOBAL_DATA[[#This Row],[Status]]=DATA!$J$7,GLOBAL_DATA[[#This Row],[Status]]=DATA!$J$8),1,0)</f>
        <v>0</v>
      </c>
      <c r="AT557" s="181" t="str">
        <f>IF(GLOBAL_DATA[[#This Row],[Status]]=Status_No_Project,"",MAX(GLOBAL_DATA[[#This Row],[Initial end]],GLOBAL_DATA[[#This Row],[Re-estimated end]],43831))</f>
        <v/>
      </c>
      <c r="AU5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7" s="222">
        <f>IF(GLOBAL_DATA[[#This Row],[Target scope]]&lt;&gt;Target_Not_Applicable,COUNTBLANK(GLOBAL_DATA[[#This Row],[Target scope]:[Target justification (if&lt;100%)]]),0)+IF(GLOBAL_DATA[[#This Row],[Status]]&lt;&gt;Status_No_Project,COUNTBLANK(GLOBAL_DATA[[#This Row],[Implementation progress rate]:[CISO assessment]]),0)</f>
        <v>0</v>
      </c>
      <c r="AW557" s="45">
        <f>SUBTOTAL(103,GLOBAL_DATA[[#This Row],[BU]])</f>
        <v>0</v>
      </c>
    </row>
    <row r="558" spans="1:49" ht="38.25" hidden="1" x14ac:dyDescent="0.25">
      <c r="A558" s="222" t="s">
        <v>40</v>
      </c>
      <c r="B558" s="223" t="s">
        <v>894</v>
      </c>
      <c r="C558" s="223" t="s">
        <v>45</v>
      </c>
      <c r="D558" s="231" t="s">
        <v>812</v>
      </c>
      <c r="E558" s="232" t="s">
        <v>10</v>
      </c>
      <c r="F558" s="232"/>
      <c r="G558" s="233"/>
      <c r="H558" s="221"/>
      <c r="I558" s="231" t="s">
        <v>571</v>
      </c>
      <c r="J558" s="232"/>
      <c r="K558" s="234"/>
      <c r="L558" s="235"/>
      <c r="M558" s="233"/>
      <c r="N558" s="236"/>
      <c r="O558" s="224" t="str">
        <f>IF(GLOBAL_DATA[[#This Row],[Target scope]]="","",INDEX(DATA_TargetStatusChoice[Target_Status_Choice],MATCH(GLOBAL_DATA[[#This Row],[Target scope]],DATA_TargetStatusChoice[Value],1)))</f>
        <v>NOT APPLICABLE</v>
      </c>
      <c r="P558" s="237" t="s">
        <v>427</v>
      </c>
      <c r="Q558" s="238"/>
      <c r="R558" s="250" t="s">
        <v>469</v>
      </c>
      <c r="S558" s="251"/>
      <c r="T558" s="251" t="s">
        <v>386</v>
      </c>
      <c r="U558" s="252"/>
      <c r="V558" s="239" t="s">
        <v>430</v>
      </c>
      <c r="W558" s="240" t="s">
        <v>562</v>
      </c>
      <c r="X558" s="241" t="s">
        <v>562</v>
      </c>
      <c r="Y558" s="241" t="s">
        <v>562</v>
      </c>
      <c r="Z558" s="241" t="s">
        <v>562</v>
      </c>
      <c r="AA558" s="242">
        <f>SUM(GLOBAL_DATA[[#This Row],[Initial 2020]],GLOBAL_DATA[[#This Row],[Initial 2021]],GLOBAL_DATA[[#This Row],[Initial 2022]],GLOBAL_DATA[[#This Row],[Initial 2023]])</f>
        <v>0</v>
      </c>
      <c r="AB558" s="243">
        <f>SUM(GLOBAL_DATA[[#This Row],[Reestimated 2020]],GLOBAL_DATA[[#This Row],[Reestimated 2021]],GLOBAL_DATA[[#This Row],[Reestimated 2022]],GLOBAL_DATA[[#This Row],[Reestimated 2023]])</f>
        <v>0</v>
      </c>
      <c r="AC558" s="244">
        <f>SUM(GLOBAL_DATA[[#This Row],[Spent 2020]],GLOBAL_DATA[[#This Row],[Spent 2021]],GLOBAL_DATA[[#This Row],[Spent 2022]],GLOBAL_DATA[[#This Row],[Spent 2023]])</f>
        <v>0</v>
      </c>
      <c r="AD558" s="245" t="s">
        <v>562</v>
      </c>
      <c r="AE558" s="246" t="s">
        <v>562</v>
      </c>
      <c r="AF558" s="247" t="s">
        <v>562</v>
      </c>
      <c r="AG558" s="246" t="s">
        <v>562</v>
      </c>
      <c r="AH558" s="246" t="s">
        <v>562</v>
      </c>
      <c r="AI558" s="246" t="s">
        <v>562</v>
      </c>
      <c r="AJ558" s="245" t="s">
        <v>562</v>
      </c>
      <c r="AK558" s="246" t="s">
        <v>562</v>
      </c>
      <c r="AL558" s="247" t="s">
        <v>562</v>
      </c>
      <c r="AM558" s="246" t="s">
        <v>562</v>
      </c>
      <c r="AN558" s="246" t="s">
        <v>562</v>
      </c>
      <c r="AO558" s="248" t="s">
        <v>562</v>
      </c>
      <c r="AP558" s="249" t="s">
        <v>933</v>
      </c>
      <c r="AQ558" s="249" t="s">
        <v>933</v>
      </c>
      <c r="AR558" s="162" t="str">
        <f>IF(GLOBAL_DATA[[#This Row],[Target scope]]&lt;&gt;Target_Not_Applicable,GLOBAL_DATA[[#This Row],[Target scope]]*GLOBAL_DATA[[#This Row],[Implementation progress rate]],"")</f>
        <v/>
      </c>
      <c r="AS558" s="180">
        <f>IF(OR(GLOBAL_DATA[[#This Row],[Status]]=DATA!$J$6,GLOBAL_DATA[[#This Row],[Status]]=DATA!$J$7,GLOBAL_DATA[[#This Row],[Status]]=DATA!$J$8),1,0)</f>
        <v>0</v>
      </c>
      <c r="AT558" s="181" t="str">
        <f>IF(GLOBAL_DATA[[#This Row],[Status]]=Status_No_Project,"",MAX(GLOBAL_DATA[[#This Row],[Initial end]],GLOBAL_DATA[[#This Row],[Re-estimated end]],43831))</f>
        <v/>
      </c>
      <c r="AU5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8" s="222">
        <f>IF(GLOBAL_DATA[[#This Row],[Target scope]]&lt;&gt;Target_Not_Applicable,COUNTBLANK(GLOBAL_DATA[[#This Row],[Target scope]:[Target justification (if&lt;100%)]]),0)+IF(GLOBAL_DATA[[#This Row],[Status]]&lt;&gt;Status_No_Project,COUNTBLANK(GLOBAL_DATA[[#This Row],[Implementation progress rate]:[CISO assessment]]),0)</f>
        <v>0</v>
      </c>
      <c r="AW558" s="45">
        <f>SUBTOTAL(103,GLOBAL_DATA[[#This Row],[BU]])</f>
        <v>0</v>
      </c>
    </row>
    <row r="559" spans="1:49" ht="38.25" hidden="1" x14ac:dyDescent="0.25">
      <c r="A559" s="222" t="s">
        <v>40</v>
      </c>
      <c r="B559" s="223" t="s">
        <v>894</v>
      </c>
      <c r="C559" s="223" t="s">
        <v>45</v>
      </c>
      <c r="D559" s="231" t="s">
        <v>813</v>
      </c>
      <c r="E559" s="232" t="s">
        <v>10</v>
      </c>
      <c r="F559" s="232"/>
      <c r="G559" s="233"/>
      <c r="H559" s="221"/>
      <c r="I559" s="231" t="s">
        <v>571</v>
      </c>
      <c r="J559" s="232"/>
      <c r="K559" s="234"/>
      <c r="L559" s="235"/>
      <c r="M559" s="233"/>
      <c r="N559" s="236"/>
      <c r="O559" s="224" t="str">
        <f>IF(GLOBAL_DATA[[#This Row],[Target scope]]="","",INDEX(DATA_TargetStatusChoice[Target_Status_Choice],MATCH(GLOBAL_DATA[[#This Row],[Target scope]],DATA_TargetStatusChoice[Value],1)))</f>
        <v>NOT APPLICABLE</v>
      </c>
      <c r="P559" s="237" t="s">
        <v>427</v>
      </c>
      <c r="Q559" s="238"/>
      <c r="R559" s="250" t="s">
        <v>469</v>
      </c>
      <c r="S559" s="251"/>
      <c r="T559" s="251" t="s">
        <v>386</v>
      </c>
      <c r="U559" s="252"/>
      <c r="V559" s="239" t="s">
        <v>430</v>
      </c>
      <c r="W559" s="240" t="s">
        <v>562</v>
      </c>
      <c r="X559" s="241" t="s">
        <v>562</v>
      </c>
      <c r="Y559" s="241" t="s">
        <v>562</v>
      </c>
      <c r="Z559" s="241" t="s">
        <v>562</v>
      </c>
      <c r="AA559" s="242">
        <f>SUM(GLOBAL_DATA[[#This Row],[Initial 2020]],GLOBAL_DATA[[#This Row],[Initial 2021]],GLOBAL_DATA[[#This Row],[Initial 2022]],GLOBAL_DATA[[#This Row],[Initial 2023]])</f>
        <v>0</v>
      </c>
      <c r="AB559" s="243">
        <f>SUM(GLOBAL_DATA[[#This Row],[Reestimated 2020]],GLOBAL_DATA[[#This Row],[Reestimated 2021]],GLOBAL_DATA[[#This Row],[Reestimated 2022]],GLOBAL_DATA[[#This Row],[Reestimated 2023]])</f>
        <v>0</v>
      </c>
      <c r="AC559" s="244">
        <f>SUM(GLOBAL_DATA[[#This Row],[Spent 2020]],GLOBAL_DATA[[#This Row],[Spent 2021]],GLOBAL_DATA[[#This Row],[Spent 2022]],GLOBAL_DATA[[#This Row],[Spent 2023]])</f>
        <v>0</v>
      </c>
      <c r="AD559" s="245">
        <v>0</v>
      </c>
      <c r="AE559" s="246">
        <v>0</v>
      </c>
      <c r="AF559" s="247">
        <v>0</v>
      </c>
      <c r="AG559" s="246">
        <v>0</v>
      </c>
      <c r="AH559" s="246">
        <v>0</v>
      </c>
      <c r="AI559" s="246">
        <v>0</v>
      </c>
      <c r="AJ559" s="245">
        <v>0</v>
      </c>
      <c r="AK559" s="246">
        <v>0</v>
      </c>
      <c r="AL559" s="247">
        <v>0</v>
      </c>
      <c r="AM559" s="246">
        <v>0</v>
      </c>
      <c r="AN559" s="246">
        <v>0</v>
      </c>
      <c r="AO559" s="248">
        <v>0</v>
      </c>
      <c r="AP559" s="249" t="s">
        <v>933</v>
      </c>
      <c r="AQ559" s="249" t="s">
        <v>933</v>
      </c>
      <c r="AR559" s="162" t="str">
        <f>IF(GLOBAL_DATA[[#This Row],[Target scope]]&lt;&gt;Target_Not_Applicable,GLOBAL_DATA[[#This Row],[Target scope]]*GLOBAL_DATA[[#This Row],[Implementation progress rate]],"")</f>
        <v/>
      </c>
      <c r="AS559" s="180">
        <f>IF(OR(GLOBAL_DATA[[#This Row],[Status]]=DATA!$J$6,GLOBAL_DATA[[#This Row],[Status]]=DATA!$J$7,GLOBAL_DATA[[#This Row],[Status]]=DATA!$J$8),1,0)</f>
        <v>0</v>
      </c>
      <c r="AT559" s="181" t="str">
        <f>IF(GLOBAL_DATA[[#This Row],[Status]]=Status_No_Project,"",MAX(GLOBAL_DATA[[#This Row],[Initial end]],GLOBAL_DATA[[#This Row],[Re-estimated end]],43831))</f>
        <v/>
      </c>
      <c r="AU5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9" s="222">
        <f>IF(GLOBAL_DATA[[#This Row],[Target scope]]&lt;&gt;Target_Not_Applicable,COUNTBLANK(GLOBAL_DATA[[#This Row],[Target scope]:[Target justification (if&lt;100%)]]),0)+IF(GLOBAL_DATA[[#This Row],[Status]]&lt;&gt;Status_No_Project,COUNTBLANK(GLOBAL_DATA[[#This Row],[Implementation progress rate]:[CISO assessment]]),0)</f>
        <v>0</v>
      </c>
      <c r="AW559" s="45">
        <f>SUBTOTAL(103,GLOBAL_DATA[[#This Row],[BU]])</f>
        <v>0</v>
      </c>
    </row>
    <row r="560" spans="1:49" ht="38.25" hidden="1" x14ac:dyDescent="0.25">
      <c r="A560" s="222" t="s">
        <v>40</v>
      </c>
      <c r="B560" s="223" t="s">
        <v>894</v>
      </c>
      <c r="C560" s="223" t="s">
        <v>45</v>
      </c>
      <c r="D560" s="231" t="s">
        <v>814</v>
      </c>
      <c r="E560" s="232" t="s">
        <v>10</v>
      </c>
      <c r="F560" s="232"/>
      <c r="G560" s="233"/>
      <c r="H560" s="221"/>
      <c r="I560" s="231" t="s">
        <v>568</v>
      </c>
      <c r="J560" s="232"/>
      <c r="K560" s="234"/>
      <c r="L560" s="235"/>
      <c r="M560" s="233"/>
      <c r="N560" s="236"/>
      <c r="O560" s="224" t="str">
        <f>IF(GLOBAL_DATA[[#This Row],[Target scope]]="","",INDEX(DATA_TargetStatusChoice[Target_Status_Choice],MATCH(GLOBAL_DATA[[#This Row],[Target scope]],DATA_TargetStatusChoice[Value],1)))</f>
        <v>NOT APPLICABLE</v>
      </c>
      <c r="P560" s="237" t="s">
        <v>427</v>
      </c>
      <c r="Q560" s="238"/>
      <c r="R560" s="250" t="s">
        <v>469</v>
      </c>
      <c r="S560" s="251"/>
      <c r="T560" s="251" t="s">
        <v>386</v>
      </c>
      <c r="U560" s="252"/>
      <c r="V560" s="239" t="s">
        <v>430</v>
      </c>
      <c r="W560" s="240" t="s">
        <v>562</v>
      </c>
      <c r="X560" s="241" t="s">
        <v>562</v>
      </c>
      <c r="Y560" s="241" t="s">
        <v>562</v>
      </c>
      <c r="Z560" s="241" t="s">
        <v>562</v>
      </c>
      <c r="AA560" s="242">
        <f>SUM(GLOBAL_DATA[[#This Row],[Initial 2020]],GLOBAL_DATA[[#This Row],[Initial 2021]],GLOBAL_DATA[[#This Row],[Initial 2022]],GLOBAL_DATA[[#This Row],[Initial 2023]])</f>
        <v>0</v>
      </c>
      <c r="AB560" s="243">
        <f>SUM(GLOBAL_DATA[[#This Row],[Reestimated 2020]],GLOBAL_DATA[[#This Row],[Reestimated 2021]],GLOBAL_DATA[[#This Row],[Reestimated 2022]],GLOBAL_DATA[[#This Row],[Reestimated 2023]])</f>
        <v>0</v>
      </c>
      <c r="AC560" s="244">
        <f>SUM(GLOBAL_DATA[[#This Row],[Spent 2020]],GLOBAL_DATA[[#This Row],[Spent 2021]],GLOBAL_DATA[[#This Row],[Spent 2022]],GLOBAL_DATA[[#This Row],[Spent 2023]])</f>
        <v>0</v>
      </c>
      <c r="AD560" s="245">
        <v>0</v>
      </c>
      <c r="AE560" s="246">
        <v>0</v>
      </c>
      <c r="AF560" s="247">
        <v>0</v>
      </c>
      <c r="AG560" s="246">
        <v>0</v>
      </c>
      <c r="AH560" s="246">
        <v>0</v>
      </c>
      <c r="AI560" s="246">
        <v>0</v>
      </c>
      <c r="AJ560" s="245">
        <v>0</v>
      </c>
      <c r="AK560" s="246">
        <v>0</v>
      </c>
      <c r="AL560" s="247">
        <v>0</v>
      </c>
      <c r="AM560" s="246">
        <v>0</v>
      </c>
      <c r="AN560" s="246">
        <v>0</v>
      </c>
      <c r="AO560" s="248">
        <v>0</v>
      </c>
      <c r="AP560" s="249" t="s">
        <v>933</v>
      </c>
      <c r="AQ560" s="249" t="s">
        <v>933</v>
      </c>
      <c r="AR560" s="162" t="str">
        <f>IF(GLOBAL_DATA[[#This Row],[Target scope]]&lt;&gt;Target_Not_Applicable,GLOBAL_DATA[[#This Row],[Target scope]]*GLOBAL_DATA[[#This Row],[Implementation progress rate]],"")</f>
        <v/>
      </c>
      <c r="AS560" s="180">
        <f>IF(OR(GLOBAL_DATA[[#This Row],[Status]]=DATA!$J$6,GLOBAL_DATA[[#This Row],[Status]]=DATA!$J$7,GLOBAL_DATA[[#This Row],[Status]]=DATA!$J$8),1,0)</f>
        <v>0</v>
      </c>
      <c r="AT560" s="181" t="str">
        <f>IF(GLOBAL_DATA[[#This Row],[Status]]=Status_No_Project,"",MAX(GLOBAL_DATA[[#This Row],[Initial end]],GLOBAL_DATA[[#This Row],[Re-estimated end]],43831))</f>
        <v/>
      </c>
      <c r="AU5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0" s="222">
        <f>IF(GLOBAL_DATA[[#This Row],[Target scope]]&lt;&gt;Target_Not_Applicable,COUNTBLANK(GLOBAL_DATA[[#This Row],[Target scope]:[Target justification (if&lt;100%)]]),0)+IF(GLOBAL_DATA[[#This Row],[Status]]&lt;&gt;Status_No_Project,COUNTBLANK(GLOBAL_DATA[[#This Row],[Implementation progress rate]:[CISO assessment]]),0)</f>
        <v>0</v>
      </c>
      <c r="AW560" s="45">
        <f>SUBTOTAL(103,GLOBAL_DATA[[#This Row],[BU]])</f>
        <v>0</v>
      </c>
    </row>
    <row r="561" spans="1:49" ht="38.25" hidden="1" x14ac:dyDescent="0.25">
      <c r="A561" s="222" t="s">
        <v>40</v>
      </c>
      <c r="B561" s="223" t="s">
        <v>894</v>
      </c>
      <c r="C561" s="223" t="s">
        <v>45</v>
      </c>
      <c r="D561" s="231" t="s">
        <v>815</v>
      </c>
      <c r="E561" s="232" t="s">
        <v>10</v>
      </c>
      <c r="F561" s="232"/>
      <c r="G561" s="233"/>
      <c r="H561" s="221"/>
      <c r="I561" s="231" t="s">
        <v>568</v>
      </c>
      <c r="J561" s="232"/>
      <c r="K561" s="234"/>
      <c r="L561" s="235"/>
      <c r="M561" s="233"/>
      <c r="N561" s="236"/>
      <c r="O561" s="224" t="str">
        <f>IF(GLOBAL_DATA[[#This Row],[Target scope]]="","",INDEX(DATA_TargetStatusChoice[Target_Status_Choice],MATCH(GLOBAL_DATA[[#This Row],[Target scope]],DATA_TargetStatusChoice[Value],1)))</f>
        <v>NOT APPLICABLE</v>
      </c>
      <c r="P561" s="237" t="s">
        <v>427</v>
      </c>
      <c r="Q561" s="238"/>
      <c r="R561" s="250" t="s">
        <v>469</v>
      </c>
      <c r="S561" s="251"/>
      <c r="T561" s="251" t="s">
        <v>386</v>
      </c>
      <c r="U561" s="252"/>
      <c r="V561" s="239" t="s">
        <v>430</v>
      </c>
      <c r="W561" s="240" t="s">
        <v>562</v>
      </c>
      <c r="X561" s="241" t="s">
        <v>562</v>
      </c>
      <c r="Y561" s="241" t="s">
        <v>562</v>
      </c>
      <c r="Z561" s="241" t="s">
        <v>562</v>
      </c>
      <c r="AA561" s="242">
        <f>SUM(GLOBAL_DATA[[#This Row],[Initial 2020]],GLOBAL_DATA[[#This Row],[Initial 2021]],GLOBAL_DATA[[#This Row],[Initial 2022]],GLOBAL_DATA[[#This Row],[Initial 2023]])</f>
        <v>0</v>
      </c>
      <c r="AB561" s="243">
        <f>SUM(GLOBAL_DATA[[#This Row],[Reestimated 2020]],GLOBAL_DATA[[#This Row],[Reestimated 2021]],GLOBAL_DATA[[#This Row],[Reestimated 2022]],GLOBAL_DATA[[#This Row],[Reestimated 2023]])</f>
        <v>0</v>
      </c>
      <c r="AC561" s="244">
        <f>SUM(GLOBAL_DATA[[#This Row],[Spent 2020]],GLOBAL_DATA[[#This Row],[Spent 2021]],GLOBAL_DATA[[#This Row],[Spent 2022]],GLOBAL_DATA[[#This Row],[Spent 2023]])</f>
        <v>0</v>
      </c>
      <c r="AD561" s="245" t="s">
        <v>562</v>
      </c>
      <c r="AE561" s="246" t="s">
        <v>562</v>
      </c>
      <c r="AF561" s="247" t="s">
        <v>562</v>
      </c>
      <c r="AG561" s="246" t="s">
        <v>562</v>
      </c>
      <c r="AH561" s="246" t="s">
        <v>562</v>
      </c>
      <c r="AI561" s="246" t="s">
        <v>562</v>
      </c>
      <c r="AJ561" s="245" t="s">
        <v>562</v>
      </c>
      <c r="AK561" s="246" t="s">
        <v>562</v>
      </c>
      <c r="AL561" s="247" t="s">
        <v>562</v>
      </c>
      <c r="AM561" s="246" t="s">
        <v>562</v>
      </c>
      <c r="AN561" s="246" t="s">
        <v>562</v>
      </c>
      <c r="AO561" s="248" t="s">
        <v>562</v>
      </c>
      <c r="AP561" s="249" t="s">
        <v>933</v>
      </c>
      <c r="AQ561" s="249" t="s">
        <v>933</v>
      </c>
      <c r="AR561" s="162" t="str">
        <f>IF(GLOBAL_DATA[[#This Row],[Target scope]]&lt;&gt;Target_Not_Applicable,GLOBAL_DATA[[#This Row],[Target scope]]*GLOBAL_DATA[[#This Row],[Implementation progress rate]],"")</f>
        <v/>
      </c>
      <c r="AS561" s="180">
        <f>IF(OR(GLOBAL_DATA[[#This Row],[Status]]=DATA!$J$6,GLOBAL_DATA[[#This Row],[Status]]=DATA!$J$7,GLOBAL_DATA[[#This Row],[Status]]=DATA!$J$8),1,0)</f>
        <v>0</v>
      </c>
      <c r="AT561" s="181" t="str">
        <f>IF(GLOBAL_DATA[[#This Row],[Status]]=Status_No_Project,"",MAX(GLOBAL_DATA[[#This Row],[Initial end]],GLOBAL_DATA[[#This Row],[Re-estimated end]],43831))</f>
        <v/>
      </c>
      <c r="AU5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1" s="222">
        <f>IF(GLOBAL_DATA[[#This Row],[Target scope]]&lt;&gt;Target_Not_Applicable,COUNTBLANK(GLOBAL_DATA[[#This Row],[Target scope]:[Target justification (if&lt;100%)]]),0)+IF(GLOBAL_DATA[[#This Row],[Status]]&lt;&gt;Status_No_Project,COUNTBLANK(GLOBAL_DATA[[#This Row],[Implementation progress rate]:[CISO assessment]]),0)</f>
        <v>0</v>
      </c>
      <c r="AW561" s="45">
        <f>SUBTOTAL(103,GLOBAL_DATA[[#This Row],[BU]])</f>
        <v>0</v>
      </c>
    </row>
    <row r="562" spans="1:49" ht="38.25" hidden="1" x14ac:dyDescent="0.25">
      <c r="A562" s="222" t="s">
        <v>40</v>
      </c>
      <c r="B562" s="223" t="s">
        <v>894</v>
      </c>
      <c r="C562" s="223" t="s">
        <v>45</v>
      </c>
      <c r="D562" s="231" t="s">
        <v>816</v>
      </c>
      <c r="E562" s="232" t="s">
        <v>10</v>
      </c>
      <c r="F562" s="232"/>
      <c r="G562" s="233"/>
      <c r="H562" s="221"/>
      <c r="I562" s="231" t="s">
        <v>571</v>
      </c>
      <c r="J562" s="232"/>
      <c r="K562" s="234"/>
      <c r="L562" s="235"/>
      <c r="M562" s="233"/>
      <c r="N562" s="236"/>
      <c r="O562" s="224" t="str">
        <f>IF(GLOBAL_DATA[[#This Row],[Target scope]]="","",INDEX(DATA_TargetStatusChoice[Target_Status_Choice],MATCH(GLOBAL_DATA[[#This Row],[Target scope]],DATA_TargetStatusChoice[Value],1)))</f>
        <v>NOT APPLICABLE</v>
      </c>
      <c r="P562" s="237" t="s">
        <v>427</v>
      </c>
      <c r="Q562" s="238"/>
      <c r="R562" s="250" t="s">
        <v>469</v>
      </c>
      <c r="S562" s="251"/>
      <c r="T562" s="251" t="s">
        <v>386</v>
      </c>
      <c r="U562" s="252"/>
      <c r="V562" s="239" t="s">
        <v>430</v>
      </c>
      <c r="W562" s="240" t="s">
        <v>562</v>
      </c>
      <c r="X562" s="241" t="s">
        <v>562</v>
      </c>
      <c r="Y562" s="241" t="s">
        <v>562</v>
      </c>
      <c r="Z562" s="241" t="s">
        <v>562</v>
      </c>
      <c r="AA562" s="242">
        <f>SUM(GLOBAL_DATA[[#This Row],[Initial 2020]],GLOBAL_DATA[[#This Row],[Initial 2021]],GLOBAL_DATA[[#This Row],[Initial 2022]],GLOBAL_DATA[[#This Row],[Initial 2023]])</f>
        <v>0</v>
      </c>
      <c r="AB562" s="243">
        <f>SUM(GLOBAL_DATA[[#This Row],[Reestimated 2020]],GLOBAL_DATA[[#This Row],[Reestimated 2021]],GLOBAL_DATA[[#This Row],[Reestimated 2022]],GLOBAL_DATA[[#This Row],[Reestimated 2023]])</f>
        <v>0</v>
      </c>
      <c r="AC562" s="244">
        <f>SUM(GLOBAL_DATA[[#This Row],[Spent 2020]],GLOBAL_DATA[[#This Row],[Spent 2021]],GLOBAL_DATA[[#This Row],[Spent 2022]],GLOBAL_DATA[[#This Row],[Spent 2023]])</f>
        <v>0</v>
      </c>
      <c r="AD562" s="245" t="s">
        <v>562</v>
      </c>
      <c r="AE562" s="246" t="s">
        <v>562</v>
      </c>
      <c r="AF562" s="247" t="s">
        <v>562</v>
      </c>
      <c r="AG562" s="246" t="s">
        <v>562</v>
      </c>
      <c r="AH562" s="246" t="s">
        <v>562</v>
      </c>
      <c r="AI562" s="246" t="s">
        <v>562</v>
      </c>
      <c r="AJ562" s="245" t="s">
        <v>562</v>
      </c>
      <c r="AK562" s="246" t="s">
        <v>562</v>
      </c>
      <c r="AL562" s="247" t="s">
        <v>562</v>
      </c>
      <c r="AM562" s="246" t="s">
        <v>562</v>
      </c>
      <c r="AN562" s="246" t="s">
        <v>562</v>
      </c>
      <c r="AO562" s="248" t="s">
        <v>562</v>
      </c>
      <c r="AP562" s="249" t="s">
        <v>933</v>
      </c>
      <c r="AQ562" s="249" t="s">
        <v>933</v>
      </c>
      <c r="AR562" s="162" t="str">
        <f>IF(GLOBAL_DATA[[#This Row],[Target scope]]&lt;&gt;Target_Not_Applicable,GLOBAL_DATA[[#This Row],[Target scope]]*GLOBAL_DATA[[#This Row],[Implementation progress rate]],"")</f>
        <v/>
      </c>
      <c r="AS562" s="180">
        <f>IF(OR(GLOBAL_DATA[[#This Row],[Status]]=DATA!$J$6,GLOBAL_DATA[[#This Row],[Status]]=DATA!$J$7,GLOBAL_DATA[[#This Row],[Status]]=DATA!$J$8),1,0)</f>
        <v>0</v>
      </c>
      <c r="AT562" s="181" t="str">
        <f>IF(GLOBAL_DATA[[#This Row],[Status]]=Status_No_Project,"",MAX(GLOBAL_DATA[[#This Row],[Initial end]],GLOBAL_DATA[[#This Row],[Re-estimated end]],43831))</f>
        <v/>
      </c>
      <c r="AU5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2" s="222">
        <f>IF(GLOBAL_DATA[[#This Row],[Target scope]]&lt;&gt;Target_Not_Applicable,COUNTBLANK(GLOBAL_DATA[[#This Row],[Target scope]:[Target justification (if&lt;100%)]]),0)+IF(GLOBAL_DATA[[#This Row],[Status]]&lt;&gt;Status_No_Project,COUNTBLANK(GLOBAL_DATA[[#This Row],[Implementation progress rate]:[CISO assessment]]),0)</f>
        <v>0</v>
      </c>
      <c r="AW562" s="45">
        <f>SUBTOTAL(103,GLOBAL_DATA[[#This Row],[BU]])</f>
        <v>0</v>
      </c>
    </row>
    <row r="563" spans="1:49" ht="38.25" hidden="1" x14ac:dyDescent="0.25">
      <c r="A563" s="222" t="s">
        <v>40</v>
      </c>
      <c r="B563" s="223" t="s">
        <v>894</v>
      </c>
      <c r="C563" s="223" t="s">
        <v>45</v>
      </c>
      <c r="D563" s="231" t="s">
        <v>817</v>
      </c>
      <c r="E563" s="232" t="s">
        <v>10</v>
      </c>
      <c r="F563" s="232"/>
      <c r="G563" s="233"/>
      <c r="H563" s="221"/>
      <c r="I563" s="231" t="s">
        <v>568</v>
      </c>
      <c r="J563" s="232"/>
      <c r="K563" s="234"/>
      <c r="L563" s="235"/>
      <c r="M563" s="233"/>
      <c r="N563" s="236"/>
      <c r="O563" s="224" t="str">
        <f>IF(GLOBAL_DATA[[#This Row],[Target scope]]="","",INDEX(DATA_TargetStatusChoice[Target_Status_Choice],MATCH(GLOBAL_DATA[[#This Row],[Target scope]],DATA_TargetStatusChoice[Value],1)))</f>
        <v>NOT APPLICABLE</v>
      </c>
      <c r="P563" s="237" t="s">
        <v>427</v>
      </c>
      <c r="Q563" s="238"/>
      <c r="R563" s="250" t="s">
        <v>469</v>
      </c>
      <c r="S563" s="251"/>
      <c r="T563" s="251" t="s">
        <v>386</v>
      </c>
      <c r="U563" s="252"/>
      <c r="V563" s="239" t="s">
        <v>430</v>
      </c>
      <c r="W563" s="240" t="s">
        <v>562</v>
      </c>
      <c r="X563" s="241" t="s">
        <v>562</v>
      </c>
      <c r="Y563" s="241" t="s">
        <v>562</v>
      </c>
      <c r="Z563" s="241" t="s">
        <v>562</v>
      </c>
      <c r="AA563" s="242">
        <f>SUM(GLOBAL_DATA[[#This Row],[Initial 2020]],GLOBAL_DATA[[#This Row],[Initial 2021]],GLOBAL_DATA[[#This Row],[Initial 2022]],GLOBAL_DATA[[#This Row],[Initial 2023]])</f>
        <v>0</v>
      </c>
      <c r="AB563" s="243">
        <f>SUM(GLOBAL_DATA[[#This Row],[Reestimated 2020]],GLOBAL_DATA[[#This Row],[Reestimated 2021]],GLOBAL_DATA[[#This Row],[Reestimated 2022]],GLOBAL_DATA[[#This Row],[Reestimated 2023]])</f>
        <v>0</v>
      </c>
      <c r="AC563" s="244">
        <f>SUM(GLOBAL_DATA[[#This Row],[Spent 2020]],GLOBAL_DATA[[#This Row],[Spent 2021]],GLOBAL_DATA[[#This Row],[Spent 2022]],GLOBAL_DATA[[#This Row],[Spent 2023]])</f>
        <v>0</v>
      </c>
      <c r="AD563" s="245" t="s">
        <v>562</v>
      </c>
      <c r="AE563" s="246" t="s">
        <v>562</v>
      </c>
      <c r="AF563" s="247" t="s">
        <v>562</v>
      </c>
      <c r="AG563" s="246" t="s">
        <v>562</v>
      </c>
      <c r="AH563" s="246" t="s">
        <v>562</v>
      </c>
      <c r="AI563" s="246" t="s">
        <v>562</v>
      </c>
      <c r="AJ563" s="245" t="s">
        <v>562</v>
      </c>
      <c r="AK563" s="246" t="s">
        <v>562</v>
      </c>
      <c r="AL563" s="247" t="s">
        <v>562</v>
      </c>
      <c r="AM563" s="246" t="s">
        <v>562</v>
      </c>
      <c r="AN563" s="246" t="s">
        <v>562</v>
      </c>
      <c r="AO563" s="248" t="s">
        <v>562</v>
      </c>
      <c r="AP563" s="249" t="s">
        <v>933</v>
      </c>
      <c r="AQ563" s="249" t="s">
        <v>933</v>
      </c>
      <c r="AR563" s="162" t="str">
        <f>IF(GLOBAL_DATA[[#This Row],[Target scope]]&lt;&gt;Target_Not_Applicable,GLOBAL_DATA[[#This Row],[Target scope]]*GLOBAL_DATA[[#This Row],[Implementation progress rate]],"")</f>
        <v/>
      </c>
      <c r="AS563" s="180">
        <f>IF(OR(GLOBAL_DATA[[#This Row],[Status]]=DATA!$J$6,GLOBAL_DATA[[#This Row],[Status]]=DATA!$J$7,GLOBAL_DATA[[#This Row],[Status]]=DATA!$J$8),1,0)</f>
        <v>0</v>
      </c>
      <c r="AT563" s="181" t="str">
        <f>IF(GLOBAL_DATA[[#This Row],[Status]]=Status_No_Project,"",MAX(GLOBAL_DATA[[#This Row],[Initial end]],GLOBAL_DATA[[#This Row],[Re-estimated end]],43831))</f>
        <v/>
      </c>
      <c r="AU5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3" s="222">
        <f>IF(GLOBAL_DATA[[#This Row],[Target scope]]&lt;&gt;Target_Not_Applicable,COUNTBLANK(GLOBAL_DATA[[#This Row],[Target scope]:[Target justification (if&lt;100%)]]),0)+IF(GLOBAL_DATA[[#This Row],[Status]]&lt;&gt;Status_No_Project,COUNTBLANK(GLOBAL_DATA[[#This Row],[Implementation progress rate]:[CISO assessment]]),0)</f>
        <v>0</v>
      </c>
      <c r="AW563" s="45">
        <f>SUBTOTAL(103,GLOBAL_DATA[[#This Row],[BU]])</f>
        <v>0</v>
      </c>
    </row>
    <row r="564" spans="1:49" ht="38.25" hidden="1" x14ac:dyDescent="0.25">
      <c r="A564" s="222" t="s">
        <v>40</v>
      </c>
      <c r="B564" s="223" t="s">
        <v>894</v>
      </c>
      <c r="C564" s="223" t="s">
        <v>45</v>
      </c>
      <c r="D564" s="231" t="s">
        <v>818</v>
      </c>
      <c r="E564" s="232" t="s">
        <v>10</v>
      </c>
      <c r="F564" s="232"/>
      <c r="G564" s="233"/>
      <c r="H564" s="221"/>
      <c r="I564" s="231" t="s">
        <v>568</v>
      </c>
      <c r="J564" s="232"/>
      <c r="K564" s="234"/>
      <c r="L564" s="235"/>
      <c r="M564" s="233"/>
      <c r="N564" s="236"/>
      <c r="O564" s="224" t="str">
        <f>IF(GLOBAL_DATA[[#This Row],[Target scope]]="","",INDEX(DATA_TargetStatusChoice[Target_Status_Choice],MATCH(GLOBAL_DATA[[#This Row],[Target scope]],DATA_TargetStatusChoice[Value],1)))</f>
        <v>NOT APPLICABLE</v>
      </c>
      <c r="P564" s="237" t="s">
        <v>427</v>
      </c>
      <c r="Q564" s="238"/>
      <c r="R564" s="250" t="s">
        <v>469</v>
      </c>
      <c r="S564" s="251"/>
      <c r="T564" s="251" t="s">
        <v>386</v>
      </c>
      <c r="U564" s="252"/>
      <c r="V564" s="239" t="s">
        <v>430</v>
      </c>
      <c r="W564" s="240" t="s">
        <v>562</v>
      </c>
      <c r="X564" s="241" t="s">
        <v>562</v>
      </c>
      <c r="Y564" s="241" t="s">
        <v>562</v>
      </c>
      <c r="Z564" s="241" t="s">
        <v>562</v>
      </c>
      <c r="AA564" s="242">
        <f>SUM(GLOBAL_DATA[[#This Row],[Initial 2020]],GLOBAL_DATA[[#This Row],[Initial 2021]],GLOBAL_DATA[[#This Row],[Initial 2022]],GLOBAL_DATA[[#This Row],[Initial 2023]])</f>
        <v>0</v>
      </c>
      <c r="AB564" s="243">
        <f>SUM(GLOBAL_DATA[[#This Row],[Reestimated 2020]],GLOBAL_DATA[[#This Row],[Reestimated 2021]],GLOBAL_DATA[[#This Row],[Reestimated 2022]],GLOBAL_DATA[[#This Row],[Reestimated 2023]])</f>
        <v>0</v>
      </c>
      <c r="AC564" s="244">
        <f>SUM(GLOBAL_DATA[[#This Row],[Spent 2020]],GLOBAL_DATA[[#This Row],[Spent 2021]],GLOBAL_DATA[[#This Row],[Spent 2022]],GLOBAL_DATA[[#This Row],[Spent 2023]])</f>
        <v>0</v>
      </c>
      <c r="AD564" s="245">
        <v>0</v>
      </c>
      <c r="AE564" s="246">
        <v>0</v>
      </c>
      <c r="AF564" s="247">
        <v>0</v>
      </c>
      <c r="AG564" s="246">
        <v>0</v>
      </c>
      <c r="AH564" s="246">
        <v>0</v>
      </c>
      <c r="AI564" s="246">
        <v>0</v>
      </c>
      <c r="AJ564" s="245">
        <v>0</v>
      </c>
      <c r="AK564" s="246">
        <v>0</v>
      </c>
      <c r="AL564" s="247">
        <v>0</v>
      </c>
      <c r="AM564" s="246">
        <v>0</v>
      </c>
      <c r="AN564" s="246">
        <v>0</v>
      </c>
      <c r="AO564" s="248">
        <v>0</v>
      </c>
      <c r="AP564" s="249" t="s">
        <v>933</v>
      </c>
      <c r="AQ564" s="249" t="s">
        <v>933</v>
      </c>
      <c r="AR564" s="162" t="str">
        <f>IF(GLOBAL_DATA[[#This Row],[Target scope]]&lt;&gt;Target_Not_Applicable,GLOBAL_DATA[[#This Row],[Target scope]]*GLOBAL_DATA[[#This Row],[Implementation progress rate]],"")</f>
        <v/>
      </c>
      <c r="AS564" s="180">
        <f>IF(OR(GLOBAL_DATA[[#This Row],[Status]]=DATA!$J$6,GLOBAL_DATA[[#This Row],[Status]]=DATA!$J$7,GLOBAL_DATA[[#This Row],[Status]]=DATA!$J$8),1,0)</f>
        <v>0</v>
      </c>
      <c r="AT564" s="181" t="str">
        <f>IF(GLOBAL_DATA[[#This Row],[Status]]=Status_No_Project,"",MAX(GLOBAL_DATA[[#This Row],[Initial end]],GLOBAL_DATA[[#This Row],[Re-estimated end]],43831))</f>
        <v/>
      </c>
      <c r="AU5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4" s="222">
        <f>IF(GLOBAL_DATA[[#This Row],[Target scope]]&lt;&gt;Target_Not_Applicable,COUNTBLANK(GLOBAL_DATA[[#This Row],[Target scope]:[Target justification (if&lt;100%)]]),0)+IF(GLOBAL_DATA[[#This Row],[Status]]&lt;&gt;Status_No_Project,COUNTBLANK(GLOBAL_DATA[[#This Row],[Implementation progress rate]:[CISO assessment]]),0)</f>
        <v>0</v>
      </c>
      <c r="AW564" s="45">
        <f>SUBTOTAL(103,GLOBAL_DATA[[#This Row],[BU]])</f>
        <v>0</v>
      </c>
    </row>
    <row r="565" spans="1:49" ht="38.25" hidden="1" x14ac:dyDescent="0.25">
      <c r="A565" s="222" t="s">
        <v>40</v>
      </c>
      <c r="B565" s="223" t="s">
        <v>894</v>
      </c>
      <c r="C565" s="223" t="s">
        <v>45</v>
      </c>
      <c r="D565" s="231" t="s">
        <v>819</v>
      </c>
      <c r="E565" s="232" t="s">
        <v>10</v>
      </c>
      <c r="F565" s="232"/>
      <c r="G565" s="233"/>
      <c r="H565" s="221"/>
      <c r="I565" s="231" t="s">
        <v>578</v>
      </c>
      <c r="J565" s="232"/>
      <c r="K565" s="234"/>
      <c r="L565" s="235"/>
      <c r="M565" s="233"/>
      <c r="N565" s="236"/>
      <c r="O565" s="224" t="str">
        <f>IF(GLOBAL_DATA[[#This Row],[Target scope]]="","",INDEX(DATA_TargetStatusChoice[Target_Status_Choice],MATCH(GLOBAL_DATA[[#This Row],[Target scope]],DATA_TargetStatusChoice[Value],1)))</f>
        <v>NOT APPLICABLE</v>
      </c>
      <c r="P565" s="237" t="s">
        <v>427</v>
      </c>
      <c r="Q565" s="238"/>
      <c r="R565" s="250" t="s">
        <v>469</v>
      </c>
      <c r="S565" s="251"/>
      <c r="T565" s="251" t="s">
        <v>386</v>
      </c>
      <c r="U565" s="252"/>
      <c r="V565" s="239" t="s">
        <v>430</v>
      </c>
      <c r="W565" s="240" t="s">
        <v>562</v>
      </c>
      <c r="X565" s="241" t="s">
        <v>562</v>
      </c>
      <c r="Y565" s="241" t="s">
        <v>562</v>
      </c>
      <c r="Z565" s="241" t="s">
        <v>562</v>
      </c>
      <c r="AA565" s="242">
        <f>SUM(GLOBAL_DATA[[#This Row],[Initial 2020]],GLOBAL_DATA[[#This Row],[Initial 2021]],GLOBAL_DATA[[#This Row],[Initial 2022]],GLOBAL_DATA[[#This Row],[Initial 2023]])</f>
        <v>0</v>
      </c>
      <c r="AB565" s="243">
        <f>SUM(GLOBAL_DATA[[#This Row],[Reestimated 2020]],GLOBAL_DATA[[#This Row],[Reestimated 2021]],GLOBAL_DATA[[#This Row],[Reestimated 2022]],GLOBAL_DATA[[#This Row],[Reestimated 2023]])</f>
        <v>0</v>
      </c>
      <c r="AC565" s="244">
        <f>SUM(GLOBAL_DATA[[#This Row],[Spent 2020]],GLOBAL_DATA[[#This Row],[Spent 2021]],GLOBAL_DATA[[#This Row],[Spent 2022]],GLOBAL_DATA[[#This Row],[Spent 2023]])</f>
        <v>0</v>
      </c>
      <c r="AD565" s="245" t="s">
        <v>562</v>
      </c>
      <c r="AE565" s="246" t="s">
        <v>562</v>
      </c>
      <c r="AF565" s="247" t="s">
        <v>562</v>
      </c>
      <c r="AG565" s="246" t="s">
        <v>562</v>
      </c>
      <c r="AH565" s="246" t="s">
        <v>562</v>
      </c>
      <c r="AI565" s="246" t="s">
        <v>562</v>
      </c>
      <c r="AJ565" s="245" t="s">
        <v>562</v>
      </c>
      <c r="AK565" s="246" t="s">
        <v>562</v>
      </c>
      <c r="AL565" s="247" t="s">
        <v>562</v>
      </c>
      <c r="AM565" s="246" t="s">
        <v>562</v>
      </c>
      <c r="AN565" s="246" t="s">
        <v>562</v>
      </c>
      <c r="AO565" s="248" t="s">
        <v>562</v>
      </c>
      <c r="AP565" s="249" t="s">
        <v>933</v>
      </c>
      <c r="AQ565" s="249" t="s">
        <v>933</v>
      </c>
      <c r="AR565" s="162" t="str">
        <f>IF(GLOBAL_DATA[[#This Row],[Target scope]]&lt;&gt;Target_Not_Applicable,GLOBAL_DATA[[#This Row],[Target scope]]*GLOBAL_DATA[[#This Row],[Implementation progress rate]],"")</f>
        <v/>
      </c>
      <c r="AS565" s="180">
        <f>IF(OR(GLOBAL_DATA[[#This Row],[Status]]=DATA!$J$6,GLOBAL_DATA[[#This Row],[Status]]=DATA!$J$7,GLOBAL_DATA[[#This Row],[Status]]=DATA!$J$8),1,0)</f>
        <v>0</v>
      </c>
      <c r="AT565" s="181" t="str">
        <f>IF(GLOBAL_DATA[[#This Row],[Status]]=Status_No_Project,"",MAX(GLOBAL_DATA[[#This Row],[Initial end]],GLOBAL_DATA[[#This Row],[Re-estimated end]],43831))</f>
        <v/>
      </c>
      <c r="AU5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5" s="222">
        <f>IF(GLOBAL_DATA[[#This Row],[Target scope]]&lt;&gt;Target_Not_Applicable,COUNTBLANK(GLOBAL_DATA[[#This Row],[Target scope]:[Target justification (if&lt;100%)]]),0)+IF(GLOBAL_DATA[[#This Row],[Status]]&lt;&gt;Status_No_Project,COUNTBLANK(GLOBAL_DATA[[#This Row],[Implementation progress rate]:[CISO assessment]]),0)</f>
        <v>0</v>
      </c>
      <c r="AW565" s="45">
        <f>SUBTOTAL(103,GLOBAL_DATA[[#This Row],[BU]])</f>
        <v>0</v>
      </c>
    </row>
    <row r="566" spans="1:49" ht="38.25" hidden="1" x14ac:dyDescent="0.25">
      <c r="A566" s="222" t="s">
        <v>40</v>
      </c>
      <c r="B566" s="223" t="s">
        <v>894</v>
      </c>
      <c r="C566" s="223" t="s">
        <v>45</v>
      </c>
      <c r="D566" s="231" t="s">
        <v>820</v>
      </c>
      <c r="E566" s="232" t="s">
        <v>10</v>
      </c>
      <c r="F566" s="232"/>
      <c r="G566" s="233"/>
      <c r="H566" s="221"/>
      <c r="I566" s="231" t="s">
        <v>568</v>
      </c>
      <c r="J566" s="232"/>
      <c r="K566" s="234"/>
      <c r="L566" s="235"/>
      <c r="M566" s="233"/>
      <c r="N566" s="236"/>
      <c r="O566" s="224" t="str">
        <f>IF(GLOBAL_DATA[[#This Row],[Target scope]]="","",INDEX(DATA_TargetStatusChoice[Target_Status_Choice],MATCH(GLOBAL_DATA[[#This Row],[Target scope]],DATA_TargetStatusChoice[Value],1)))</f>
        <v>NOT APPLICABLE</v>
      </c>
      <c r="P566" s="237" t="s">
        <v>427</v>
      </c>
      <c r="Q566" s="238"/>
      <c r="R566" s="250" t="s">
        <v>469</v>
      </c>
      <c r="S566" s="251"/>
      <c r="T566" s="251" t="s">
        <v>386</v>
      </c>
      <c r="U566" s="252"/>
      <c r="V566" s="239" t="s">
        <v>430</v>
      </c>
      <c r="W566" s="240" t="s">
        <v>562</v>
      </c>
      <c r="X566" s="241" t="s">
        <v>562</v>
      </c>
      <c r="Y566" s="241" t="s">
        <v>562</v>
      </c>
      <c r="Z566" s="241" t="s">
        <v>562</v>
      </c>
      <c r="AA566" s="242">
        <f>SUM(GLOBAL_DATA[[#This Row],[Initial 2020]],GLOBAL_DATA[[#This Row],[Initial 2021]],GLOBAL_DATA[[#This Row],[Initial 2022]],GLOBAL_DATA[[#This Row],[Initial 2023]])</f>
        <v>0</v>
      </c>
      <c r="AB566" s="243">
        <f>SUM(GLOBAL_DATA[[#This Row],[Reestimated 2020]],GLOBAL_DATA[[#This Row],[Reestimated 2021]],GLOBAL_DATA[[#This Row],[Reestimated 2022]],GLOBAL_DATA[[#This Row],[Reestimated 2023]])</f>
        <v>0</v>
      </c>
      <c r="AC566" s="244">
        <f>SUM(GLOBAL_DATA[[#This Row],[Spent 2020]],GLOBAL_DATA[[#This Row],[Spent 2021]],GLOBAL_DATA[[#This Row],[Spent 2022]],GLOBAL_DATA[[#This Row],[Spent 2023]])</f>
        <v>0</v>
      </c>
      <c r="AD566" s="245" t="s">
        <v>562</v>
      </c>
      <c r="AE566" s="246" t="s">
        <v>562</v>
      </c>
      <c r="AF566" s="247" t="s">
        <v>562</v>
      </c>
      <c r="AG566" s="246" t="s">
        <v>562</v>
      </c>
      <c r="AH566" s="246" t="s">
        <v>562</v>
      </c>
      <c r="AI566" s="246" t="s">
        <v>562</v>
      </c>
      <c r="AJ566" s="245" t="s">
        <v>562</v>
      </c>
      <c r="AK566" s="246" t="s">
        <v>562</v>
      </c>
      <c r="AL566" s="247" t="s">
        <v>562</v>
      </c>
      <c r="AM566" s="246" t="s">
        <v>562</v>
      </c>
      <c r="AN566" s="246" t="s">
        <v>562</v>
      </c>
      <c r="AO566" s="248" t="s">
        <v>562</v>
      </c>
      <c r="AP566" s="249" t="s">
        <v>933</v>
      </c>
      <c r="AQ566" s="249" t="s">
        <v>933</v>
      </c>
      <c r="AR566" s="162" t="str">
        <f>IF(GLOBAL_DATA[[#This Row],[Target scope]]&lt;&gt;Target_Not_Applicable,GLOBAL_DATA[[#This Row],[Target scope]]*GLOBAL_DATA[[#This Row],[Implementation progress rate]],"")</f>
        <v/>
      </c>
      <c r="AS566" s="180">
        <f>IF(OR(GLOBAL_DATA[[#This Row],[Status]]=DATA!$J$6,GLOBAL_DATA[[#This Row],[Status]]=DATA!$J$7,GLOBAL_DATA[[#This Row],[Status]]=DATA!$J$8),1,0)</f>
        <v>0</v>
      </c>
      <c r="AT566" s="181" t="str">
        <f>IF(GLOBAL_DATA[[#This Row],[Status]]=Status_No_Project,"",MAX(GLOBAL_DATA[[#This Row],[Initial end]],GLOBAL_DATA[[#This Row],[Re-estimated end]],43831))</f>
        <v/>
      </c>
      <c r="AU5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6" s="222">
        <f>IF(GLOBAL_DATA[[#This Row],[Target scope]]&lt;&gt;Target_Not_Applicable,COUNTBLANK(GLOBAL_DATA[[#This Row],[Target scope]:[Target justification (if&lt;100%)]]),0)+IF(GLOBAL_DATA[[#This Row],[Status]]&lt;&gt;Status_No_Project,COUNTBLANK(GLOBAL_DATA[[#This Row],[Implementation progress rate]:[CISO assessment]]),0)</f>
        <v>0</v>
      </c>
      <c r="AW566" s="45">
        <f>SUBTOTAL(103,GLOBAL_DATA[[#This Row],[BU]])</f>
        <v>0</v>
      </c>
    </row>
    <row r="567" spans="1:49" ht="38.25" hidden="1" x14ac:dyDescent="0.25">
      <c r="A567" s="222" t="s">
        <v>40</v>
      </c>
      <c r="B567" s="223" t="s">
        <v>894</v>
      </c>
      <c r="C567" s="223" t="s">
        <v>45</v>
      </c>
      <c r="D567" s="231" t="s">
        <v>821</v>
      </c>
      <c r="E567" s="232" t="s">
        <v>10</v>
      </c>
      <c r="F567" s="232"/>
      <c r="G567" s="233"/>
      <c r="H567" s="221"/>
      <c r="I567" s="231" t="s">
        <v>568</v>
      </c>
      <c r="J567" s="232"/>
      <c r="K567" s="234"/>
      <c r="L567" s="235"/>
      <c r="M567" s="233"/>
      <c r="N567" s="236"/>
      <c r="O567" s="224" t="str">
        <f>IF(GLOBAL_DATA[[#This Row],[Target scope]]="","",INDEX(DATA_TargetStatusChoice[Target_Status_Choice],MATCH(GLOBAL_DATA[[#This Row],[Target scope]],DATA_TargetStatusChoice[Value],1)))</f>
        <v>NOT APPLICABLE</v>
      </c>
      <c r="P567" s="237" t="s">
        <v>427</v>
      </c>
      <c r="Q567" s="238"/>
      <c r="R567" s="250" t="s">
        <v>469</v>
      </c>
      <c r="S567" s="251"/>
      <c r="T567" s="251" t="s">
        <v>386</v>
      </c>
      <c r="U567" s="252"/>
      <c r="V567" s="239" t="s">
        <v>430</v>
      </c>
      <c r="W567" s="240" t="s">
        <v>562</v>
      </c>
      <c r="X567" s="241" t="s">
        <v>562</v>
      </c>
      <c r="Y567" s="241" t="s">
        <v>562</v>
      </c>
      <c r="Z567" s="241" t="s">
        <v>562</v>
      </c>
      <c r="AA567" s="242">
        <f>SUM(GLOBAL_DATA[[#This Row],[Initial 2020]],GLOBAL_DATA[[#This Row],[Initial 2021]],GLOBAL_DATA[[#This Row],[Initial 2022]],GLOBAL_DATA[[#This Row],[Initial 2023]])</f>
        <v>0</v>
      </c>
      <c r="AB567" s="243">
        <f>SUM(GLOBAL_DATA[[#This Row],[Reestimated 2020]],GLOBAL_DATA[[#This Row],[Reestimated 2021]],GLOBAL_DATA[[#This Row],[Reestimated 2022]],GLOBAL_DATA[[#This Row],[Reestimated 2023]])</f>
        <v>0</v>
      </c>
      <c r="AC567" s="244">
        <f>SUM(GLOBAL_DATA[[#This Row],[Spent 2020]],GLOBAL_DATA[[#This Row],[Spent 2021]],GLOBAL_DATA[[#This Row],[Spent 2022]],GLOBAL_DATA[[#This Row],[Spent 2023]])</f>
        <v>0</v>
      </c>
      <c r="AD567" s="245">
        <v>0</v>
      </c>
      <c r="AE567" s="246">
        <v>0</v>
      </c>
      <c r="AF567" s="247">
        <v>0</v>
      </c>
      <c r="AG567" s="246">
        <v>0</v>
      </c>
      <c r="AH567" s="246">
        <v>0</v>
      </c>
      <c r="AI567" s="246">
        <v>0</v>
      </c>
      <c r="AJ567" s="245">
        <v>0</v>
      </c>
      <c r="AK567" s="246">
        <v>0</v>
      </c>
      <c r="AL567" s="247">
        <v>0</v>
      </c>
      <c r="AM567" s="246">
        <v>0</v>
      </c>
      <c r="AN567" s="246">
        <v>0</v>
      </c>
      <c r="AO567" s="248">
        <v>0</v>
      </c>
      <c r="AP567" s="249" t="s">
        <v>933</v>
      </c>
      <c r="AQ567" s="249" t="s">
        <v>933</v>
      </c>
      <c r="AR567" s="162" t="str">
        <f>IF(GLOBAL_DATA[[#This Row],[Target scope]]&lt;&gt;Target_Not_Applicable,GLOBAL_DATA[[#This Row],[Target scope]]*GLOBAL_DATA[[#This Row],[Implementation progress rate]],"")</f>
        <v/>
      </c>
      <c r="AS567" s="180">
        <f>IF(OR(GLOBAL_DATA[[#This Row],[Status]]=DATA!$J$6,GLOBAL_DATA[[#This Row],[Status]]=DATA!$J$7,GLOBAL_DATA[[#This Row],[Status]]=DATA!$J$8),1,0)</f>
        <v>0</v>
      </c>
      <c r="AT567" s="181" t="str">
        <f>IF(GLOBAL_DATA[[#This Row],[Status]]=Status_No_Project,"",MAX(GLOBAL_DATA[[#This Row],[Initial end]],GLOBAL_DATA[[#This Row],[Re-estimated end]],43831))</f>
        <v/>
      </c>
      <c r="AU5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7" s="222">
        <f>IF(GLOBAL_DATA[[#This Row],[Target scope]]&lt;&gt;Target_Not_Applicable,COUNTBLANK(GLOBAL_DATA[[#This Row],[Target scope]:[Target justification (if&lt;100%)]]),0)+IF(GLOBAL_DATA[[#This Row],[Status]]&lt;&gt;Status_No_Project,COUNTBLANK(GLOBAL_DATA[[#This Row],[Implementation progress rate]:[CISO assessment]]),0)</f>
        <v>0</v>
      </c>
      <c r="AW567" s="45">
        <f>SUBTOTAL(103,GLOBAL_DATA[[#This Row],[BU]])</f>
        <v>0</v>
      </c>
    </row>
    <row r="568" spans="1:49" ht="38.25" hidden="1" x14ac:dyDescent="0.25">
      <c r="A568" s="222" t="s">
        <v>40</v>
      </c>
      <c r="B568" s="223" t="s">
        <v>894</v>
      </c>
      <c r="C568" s="223" t="s">
        <v>45</v>
      </c>
      <c r="D568" s="231" t="s">
        <v>822</v>
      </c>
      <c r="E568" s="232" t="s">
        <v>10</v>
      </c>
      <c r="F568" s="232"/>
      <c r="G568" s="233"/>
      <c r="H568" s="221"/>
      <c r="I568" s="231" t="s">
        <v>568</v>
      </c>
      <c r="J568" s="232"/>
      <c r="K568" s="234"/>
      <c r="L568" s="235"/>
      <c r="M568" s="233"/>
      <c r="N568" s="236"/>
      <c r="O568" s="224" t="str">
        <f>IF(GLOBAL_DATA[[#This Row],[Target scope]]="","",INDEX(DATA_TargetStatusChoice[Target_Status_Choice],MATCH(GLOBAL_DATA[[#This Row],[Target scope]],DATA_TargetStatusChoice[Value],1)))</f>
        <v>NOT APPLICABLE</v>
      </c>
      <c r="P568" s="237" t="s">
        <v>427</v>
      </c>
      <c r="Q568" s="238"/>
      <c r="R568" s="250" t="s">
        <v>469</v>
      </c>
      <c r="S568" s="251"/>
      <c r="T568" s="251" t="s">
        <v>386</v>
      </c>
      <c r="U568" s="252"/>
      <c r="V568" s="239" t="s">
        <v>430</v>
      </c>
      <c r="W568" s="240" t="s">
        <v>562</v>
      </c>
      <c r="X568" s="241" t="s">
        <v>562</v>
      </c>
      <c r="Y568" s="241" t="s">
        <v>562</v>
      </c>
      <c r="Z568" s="241" t="s">
        <v>562</v>
      </c>
      <c r="AA568" s="242">
        <f>SUM(GLOBAL_DATA[[#This Row],[Initial 2020]],GLOBAL_DATA[[#This Row],[Initial 2021]],GLOBAL_DATA[[#This Row],[Initial 2022]],GLOBAL_DATA[[#This Row],[Initial 2023]])</f>
        <v>0</v>
      </c>
      <c r="AB568" s="243">
        <f>SUM(GLOBAL_DATA[[#This Row],[Reestimated 2020]],GLOBAL_DATA[[#This Row],[Reestimated 2021]],GLOBAL_DATA[[#This Row],[Reestimated 2022]],GLOBAL_DATA[[#This Row],[Reestimated 2023]])</f>
        <v>0</v>
      </c>
      <c r="AC568" s="244">
        <f>SUM(GLOBAL_DATA[[#This Row],[Spent 2020]],GLOBAL_DATA[[#This Row],[Spent 2021]],GLOBAL_DATA[[#This Row],[Spent 2022]],GLOBAL_DATA[[#This Row],[Spent 2023]])</f>
        <v>0</v>
      </c>
      <c r="AD568" s="245">
        <v>0</v>
      </c>
      <c r="AE568" s="246">
        <v>0</v>
      </c>
      <c r="AF568" s="247">
        <v>0</v>
      </c>
      <c r="AG568" s="246">
        <v>0</v>
      </c>
      <c r="AH568" s="246">
        <v>0</v>
      </c>
      <c r="AI568" s="246">
        <v>0</v>
      </c>
      <c r="AJ568" s="245">
        <v>0</v>
      </c>
      <c r="AK568" s="246">
        <v>0</v>
      </c>
      <c r="AL568" s="247">
        <v>0</v>
      </c>
      <c r="AM568" s="246">
        <v>0</v>
      </c>
      <c r="AN568" s="246">
        <v>0</v>
      </c>
      <c r="AO568" s="248">
        <v>0</v>
      </c>
      <c r="AP568" s="249" t="s">
        <v>933</v>
      </c>
      <c r="AQ568" s="249" t="s">
        <v>933</v>
      </c>
      <c r="AR568" s="162" t="str">
        <f>IF(GLOBAL_DATA[[#This Row],[Target scope]]&lt;&gt;Target_Not_Applicable,GLOBAL_DATA[[#This Row],[Target scope]]*GLOBAL_DATA[[#This Row],[Implementation progress rate]],"")</f>
        <v/>
      </c>
      <c r="AS568" s="180">
        <f>IF(OR(GLOBAL_DATA[[#This Row],[Status]]=DATA!$J$6,GLOBAL_DATA[[#This Row],[Status]]=DATA!$J$7,GLOBAL_DATA[[#This Row],[Status]]=DATA!$J$8),1,0)</f>
        <v>0</v>
      </c>
      <c r="AT568" s="181" t="str">
        <f>IF(GLOBAL_DATA[[#This Row],[Status]]=Status_No_Project,"",MAX(GLOBAL_DATA[[#This Row],[Initial end]],GLOBAL_DATA[[#This Row],[Re-estimated end]],43831))</f>
        <v/>
      </c>
      <c r="AU5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8" s="222">
        <f>IF(GLOBAL_DATA[[#This Row],[Target scope]]&lt;&gt;Target_Not_Applicable,COUNTBLANK(GLOBAL_DATA[[#This Row],[Target scope]:[Target justification (if&lt;100%)]]),0)+IF(GLOBAL_DATA[[#This Row],[Status]]&lt;&gt;Status_No_Project,COUNTBLANK(GLOBAL_DATA[[#This Row],[Implementation progress rate]:[CISO assessment]]),0)</f>
        <v>0</v>
      </c>
      <c r="AW568" s="45">
        <f>SUBTOTAL(103,GLOBAL_DATA[[#This Row],[BU]])</f>
        <v>0</v>
      </c>
    </row>
    <row r="569" spans="1:49" ht="25.5" x14ac:dyDescent="0.25">
      <c r="A569" s="222" t="s">
        <v>40</v>
      </c>
      <c r="B569" s="223" t="s">
        <v>894</v>
      </c>
      <c r="C569" s="223" t="s">
        <v>45</v>
      </c>
      <c r="D569" s="231" t="s">
        <v>823</v>
      </c>
      <c r="E569" s="232" t="s">
        <v>824</v>
      </c>
      <c r="F569" s="232"/>
      <c r="G569" s="233"/>
      <c r="H569" s="221" t="s">
        <v>570</v>
      </c>
      <c r="I569" s="231" t="s">
        <v>571</v>
      </c>
      <c r="J569" s="232"/>
      <c r="K569" s="234"/>
      <c r="L569" s="235"/>
      <c r="M569" s="233"/>
      <c r="N569" s="236"/>
      <c r="O569" s="224" t="str">
        <f>IF(GLOBAL_DATA[[#This Row],[Target scope]]="","",INDEX(DATA_TargetStatusChoice[Target_Status_Choice],MATCH(GLOBAL_DATA[[#This Row],[Target scope]],DATA_TargetStatusChoice[Value],1)))</f>
        <v/>
      </c>
      <c r="P569" s="237" t="s">
        <v>562</v>
      </c>
      <c r="Q569" s="238"/>
      <c r="R569" s="250" t="s">
        <v>562</v>
      </c>
      <c r="S569" s="251"/>
      <c r="T569" s="251" t="s">
        <v>562</v>
      </c>
      <c r="U569" s="252"/>
      <c r="V569" s="239" t="s">
        <v>562</v>
      </c>
      <c r="W569" s="240" t="s">
        <v>562</v>
      </c>
      <c r="X569" s="241" t="s">
        <v>562</v>
      </c>
      <c r="Y569" s="241" t="s">
        <v>562</v>
      </c>
      <c r="Z569" s="241" t="s">
        <v>562</v>
      </c>
      <c r="AA569" s="242">
        <f>SUM(GLOBAL_DATA[[#This Row],[Initial 2020]],GLOBAL_DATA[[#This Row],[Initial 2021]],GLOBAL_DATA[[#This Row],[Initial 2022]],GLOBAL_DATA[[#This Row],[Initial 2023]])</f>
        <v>0</v>
      </c>
      <c r="AB569" s="243">
        <f>SUM(GLOBAL_DATA[[#This Row],[Reestimated 2020]],GLOBAL_DATA[[#This Row],[Reestimated 2021]],GLOBAL_DATA[[#This Row],[Reestimated 2022]],GLOBAL_DATA[[#This Row],[Reestimated 2023]])</f>
        <v>0</v>
      </c>
      <c r="AC569" s="244">
        <f>SUM(GLOBAL_DATA[[#This Row],[Spent 2020]],GLOBAL_DATA[[#This Row],[Spent 2021]],GLOBAL_DATA[[#This Row],[Spent 2022]],GLOBAL_DATA[[#This Row],[Spent 2023]])</f>
        <v>0</v>
      </c>
      <c r="AD569" s="245" t="s">
        <v>562</v>
      </c>
      <c r="AE569" s="246" t="s">
        <v>562</v>
      </c>
      <c r="AF569" s="247" t="s">
        <v>562</v>
      </c>
      <c r="AG569" s="246" t="s">
        <v>562</v>
      </c>
      <c r="AH569" s="246" t="s">
        <v>562</v>
      </c>
      <c r="AI569" s="246" t="s">
        <v>562</v>
      </c>
      <c r="AJ569" s="245" t="s">
        <v>562</v>
      </c>
      <c r="AK569" s="246" t="s">
        <v>562</v>
      </c>
      <c r="AL569" s="247" t="s">
        <v>562</v>
      </c>
      <c r="AM569" s="246" t="s">
        <v>562</v>
      </c>
      <c r="AN569" s="246" t="s">
        <v>562</v>
      </c>
      <c r="AO569" s="248" t="s">
        <v>562</v>
      </c>
      <c r="AP569" s="249" t="s">
        <v>562</v>
      </c>
      <c r="AQ569" s="249" t="s">
        <v>562</v>
      </c>
      <c r="AR569" s="162"/>
      <c r="AS569" s="180">
        <f>IF(OR(GLOBAL_DATA[[#This Row],[Status]]=DATA!$J$6,GLOBAL_DATA[[#This Row],[Status]]=DATA!$J$7,GLOBAL_DATA[[#This Row],[Status]]=DATA!$J$8),1,0)</f>
        <v>0</v>
      </c>
      <c r="AT569" s="181">
        <f>IF(GLOBAL_DATA[[#This Row],[Status]]=Status_No_Project,"",MAX(GLOBAL_DATA[[#This Row],[Initial end]],GLOBAL_DATA[[#This Row],[Re-estimated end]],43831))</f>
        <v>43831</v>
      </c>
      <c r="AU5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9" s="222">
        <f>IF(GLOBAL_DATA[[#This Row],[Target scope]]&lt;&gt;Target_Not_Applicable,COUNTBLANK(GLOBAL_DATA[[#This Row],[Target scope]:[Target justification (if&lt;100%)]]),0)+IF(GLOBAL_DATA[[#This Row],[Status]]&lt;&gt;Status_No_Project,COUNTBLANK(GLOBAL_DATA[[#This Row],[Implementation progress rate]:[CISO assessment]]),0)</f>
        <v>4</v>
      </c>
      <c r="AW569" s="45">
        <f>SUBTOTAL(103,GLOBAL_DATA[[#This Row],[BU]])</f>
        <v>1</v>
      </c>
    </row>
    <row r="570" spans="1:49" ht="25.5" x14ac:dyDescent="0.25">
      <c r="A570" s="222" t="s">
        <v>40</v>
      </c>
      <c r="B570" s="223" t="s">
        <v>894</v>
      </c>
      <c r="C570" s="223" t="s">
        <v>45</v>
      </c>
      <c r="D570" s="231" t="s">
        <v>825</v>
      </c>
      <c r="E570" s="232" t="s">
        <v>824</v>
      </c>
      <c r="F570" s="232"/>
      <c r="G570" s="233"/>
      <c r="H570" s="221" t="s">
        <v>578</v>
      </c>
      <c r="I570" s="231" t="s">
        <v>578</v>
      </c>
      <c r="J570" s="232"/>
      <c r="K570" s="234"/>
      <c r="L570" s="235"/>
      <c r="M570" s="233"/>
      <c r="N570" s="236"/>
      <c r="O570" s="224" t="str">
        <f>IF(GLOBAL_DATA[[#This Row],[Target scope]]="","",INDEX(DATA_TargetStatusChoice[Target_Status_Choice],MATCH(GLOBAL_DATA[[#This Row],[Target scope]],DATA_TargetStatusChoice[Value],1)))</f>
        <v/>
      </c>
      <c r="P570" s="237" t="s">
        <v>562</v>
      </c>
      <c r="Q570" s="238"/>
      <c r="R570" s="250" t="s">
        <v>562</v>
      </c>
      <c r="S570" s="251"/>
      <c r="T570" s="251" t="s">
        <v>562</v>
      </c>
      <c r="U570" s="252"/>
      <c r="V570" s="239" t="s">
        <v>562</v>
      </c>
      <c r="W570" s="240" t="s">
        <v>562</v>
      </c>
      <c r="X570" s="241" t="s">
        <v>562</v>
      </c>
      <c r="Y570" s="241" t="s">
        <v>562</v>
      </c>
      <c r="Z570" s="241" t="s">
        <v>562</v>
      </c>
      <c r="AA570" s="242">
        <f>SUM(GLOBAL_DATA[[#This Row],[Initial 2020]],GLOBAL_DATA[[#This Row],[Initial 2021]],GLOBAL_DATA[[#This Row],[Initial 2022]],GLOBAL_DATA[[#This Row],[Initial 2023]])</f>
        <v>0</v>
      </c>
      <c r="AB570" s="243">
        <f>SUM(GLOBAL_DATA[[#This Row],[Reestimated 2020]],GLOBAL_DATA[[#This Row],[Reestimated 2021]],GLOBAL_DATA[[#This Row],[Reestimated 2022]],GLOBAL_DATA[[#This Row],[Reestimated 2023]])</f>
        <v>0</v>
      </c>
      <c r="AC570" s="244">
        <f>SUM(GLOBAL_DATA[[#This Row],[Spent 2020]],GLOBAL_DATA[[#This Row],[Spent 2021]],GLOBAL_DATA[[#This Row],[Spent 2022]],GLOBAL_DATA[[#This Row],[Spent 2023]])</f>
        <v>0</v>
      </c>
      <c r="AD570" s="245" t="s">
        <v>562</v>
      </c>
      <c r="AE570" s="246" t="s">
        <v>562</v>
      </c>
      <c r="AF570" s="247" t="s">
        <v>562</v>
      </c>
      <c r="AG570" s="246" t="s">
        <v>562</v>
      </c>
      <c r="AH570" s="246" t="s">
        <v>562</v>
      </c>
      <c r="AI570" s="246" t="s">
        <v>562</v>
      </c>
      <c r="AJ570" s="245" t="s">
        <v>562</v>
      </c>
      <c r="AK570" s="246" t="s">
        <v>562</v>
      </c>
      <c r="AL570" s="247" t="s">
        <v>562</v>
      </c>
      <c r="AM570" s="246" t="s">
        <v>562</v>
      </c>
      <c r="AN570" s="246" t="s">
        <v>562</v>
      </c>
      <c r="AO570" s="248" t="s">
        <v>562</v>
      </c>
      <c r="AP570" s="249" t="s">
        <v>562</v>
      </c>
      <c r="AQ570" s="249" t="s">
        <v>562</v>
      </c>
      <c r="AR570" s="162"/>
      <c r="AS570" s="180">
        <f>IF(OR(GLOBAL_DATA[[#This Row],[Status]]=DATA!$J$6,GLOBAL_DATA[[#This Row],[Status]]=DATA!$J$7,GLOBAL_DATA[[#This Row],[Status]]=DATA!$J$8),1,0)</f>
        <v>0</v>
      </c>
      <c r="AT570" s="181">
        <f>IF(GLOBAL_DATA[[#This Row],[Status]]=Status_No_Project,"",MAX(GLOBAL_DATA[[#This Row],[Initial end]],GLOBAL_DATA[[#This Row],[Re-estimated end]],43831))</f>
        <v>43831</v>
      </c>
      <c r="AU5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0" s="222">
        <f>IF(GLOBAL_DATA[[#This Row],[Target scope]]&lt;&gt;Target_Not_Applicable,COUNTBLANK(GLOBAL_DATA[[#This Row],[Target scope]:[Target justification (if&lt;100%)]]),0)+IF(GLOBAL_DATA[[#This Row],[Status]]&lt;&gt;Status_No_Project,COUNTBLANK(GLOBAL_DATA[[#This Row],[Implementation progress rate]:[CISO assessment]]),0)</f>
        <v>4</v>
      </c>
      <c r="AW570" s="45">
        <f>SUBTOTAL(103,GLOBAL_DATA[[#This Row],[BU]])</f>
        <v>1</v>
      </c>
    </row>
    <row r="571" spans="1:49" ht="25.5" x14ac:dyDescent="0.25">
      <c r="A571" s="222" t="s">
        <v>40</v>
      </c>
      <c r="B571" s="223" t="s">
        <v>894</v>
      </c>
      <c r="C571" s="223" t="s">
        <v>45</v>
      </c>
      <c r="D571" s="231" t="s">
        <v>826</v>
      </c>
      <c r="E571" s="232" t="s">
        <v>824</v>
      </c>
      <c r="F571" s="232"/>
      <c r="G571" s="233"/>
      <c r="H571" s="221" t="s">
        <v>571</v>
      </c>
      <c r="I571" s="231" t="s">
        <v>571</v>
      </c>
      <c r="J571" s="232"/>
      <c r="K571" s="234"/>
      <c r="L571" s="235"/>
      <c r="M571" s="233"/>
      <c r="N571" s="236"/>
      <c r="O571" s="224" t="str">
        <f>IF(GLOBAL_DATA[[#This Row],[Target scope]]="","",INDEX(DATA_TargetStatusChoice[Target_Status_Choice],MATCH(GLOBAL_DATA[[#This Row],[Target scope]],DATA_TargetStatusChoice[Value],1)))</f>
        <v/>
      </c>
      <c r="P571" s="237" t="s">
        <v>562</v>
      </c>
      <c r="Q571" s="238"/>
      <c r="R571" s="250" t="s">
        <v>562</v>
      </c>
      <c r="S571" s="251"/>
      <c r="T571" s="251" t="s">
        <v>562</v>
      </c>
      <c r="U571" s="252"/>
      <c r="V571" s="239" t="s">
        <v>562</v>
      </c>
      <c r="W571" s="240" t="s">
        <v>562</v>
      </c>
      <c r="X571" s="241" t="s">
        <v>562</v>
      </c>
      <c r="Y571" s="241" t="s">
        <v>562</v>
      </c>
      <c r="Z571" s="241" t="s">
        <v>562</v>
      </c>
      <c r="AA571" s="242">
        <f>SUM(GLOBAL_DATA[[#This Row],[Initial 2020]],GLOBAL_DATA[[#This Row],[Initial 2021]],GLOBAL_DATA[[#This Row],[Initial 2022]],GLOBAL_DATA[[#This Row],[Initial 2023]])</f>
        <v>0</v>
      </c>
      <c r="AB571" s="243">
        <f>SUM(GLOBAL_DATA[[#This Row],[Reestimated 2020]],GLOBAL_DATA[[#This Row],[Reestimated 2021]],GLOBAL_DATA[[#This Row],[Reestimated 2022]],GLOBAL_DATA[[#This Row],[Reestimated 2023]])</f>
        <v>0</v>
      </c>
      <c r="AC571" s="244">
        <f>SUM(GLOBAL_DATA[[#This Row],[Spent 2020]],GLOBAL_DATA[[#This Row],[Spent 2021]],GLOBAL_DATA[[#This Row],[Spent 2022]],GLOBAL_DATA[[#This Row],[Spent 2023]])</f>
        <v>0</v>
      </c>
      <c r="AD571" s="245" t="s">
        <v>562</v>
      </c>
      <c r="AE571" s="246" t="s">
        <v>562</v>
      </c>
      <c r="AF571" s="247" t="s">
        <v>562</v>
      </c>
      <c r="AG571" s="246" t="s">
        <v>562</v>
      </c>
      <c r="AH571" s="246" t="s">
        <v>562</v>
      </c>
      <c r="AI571" s="246" t="s">
        <v>562</v>
      </c>
      <c r="AJ571" s="245" t="s">
        <v>562</v>
      </c>
      <c r="AK571" s="246" t="s">
        <v>562</v>
      </c>
      <c r="AL571" s="247" t="s">
        <v>562</v>
      </c>
      <c r="AM571" s="246" t="s">
        <v>562</v>
      </c>
      <c r="AN571" s="246" t="s">
        <v>562</v>
      </c>
      <c r="AO571" s="248" t="s">
        <v>562</v>
      </c>
      <c r="AP571" s="249" t="s">
        <v>562</v>
      </c>
      <c r="AQ571" s="249" t="s">
        <v>562</v>
      </c>
      <c r="AR571" s="162"/>
      <c r="AS571" s="180">
        <f>IF(OR(GLOBAL_DATA[[#This Row],[Status]]=DATA!$J$6,GLOBAL_DATA[[#This Row],[Status]]=DATA!$J$7,GLOBAL_DATA[[#This Row],[Status]]=DATA!$J$8),1,0)</f>
        <v>0</v>
      </c>
      <c r="AT571" s="181">
        <f>IF(GLOBAL_DATA[[#This Row],[Status]]=Status_No_Project,"",MAX(GLOBAL_DATA[[#This Row],[Initial end]],GLOBAL_DATA[[#This Row],[Re-estimated end]],43831))</f>
        <v>43831</v>
      </c>
      <c r="AU5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1" s="222">
        <f>IF(GLOBAL_DATA[[#This Row],[Target scope]]&lt;&gt;Target_Not_Applicable,COUNTBLANK(GLOBAL_DATA[[#This Row],[Target scope]:[Target justification (if&lt;100%)]]),0)+IF(GLOBAL_DATA[[#This Row],[Status]]&lt;&gt;Status_No_Project,COUNTBLANK(GLOBAL_DATA[[#This Row],[Implementation progress rate]:[CISO assessment]]),0)</f>
        <v>4</v>
      </c>
      <c r="AW571" s="45">
        <f>SUBTOTAL(103,GLOBAL_DATA[[#This Row],[BU]])</f>
        <v>1</v>
      </c>
    </row>
    <row r="572" spans="1:49" ht="25.5" hidden="1" x14ac:dyDescent="0.25">
      <c r="A572" s="222" t="s">
        <v>40</v>
      </c>
      <c r="B572" s="223" t="s">
        <v>894</v>
      </c>
      <c r="C572" s="223" t="s">
        <v>45</v>
      </c>
      <c r="D572" s="231" t="s">
        <v>827</v>
      </c>
      <c r="E572" s="232" t="s">
        <v>555</v>
      </c>
      <c r="F572" s="232"/>
      <c r="G572" s="233"/>
      <c r="H572" s="221"/>
      <c r="I572" s="231" t="s">
        <v>562</v>
      </c>
      <c r="J572" s="232"/>
      <c r="K572" s="234"/>
      <c r="L572" s="235"/>
      <c r="M572" s="233"/>
      <c r="N572" s="236"/>
      <c r="O572" s="224" t="str">
        <f>IF(GLOBAL_DATA[[#This Row],[Target scope]]="","",INDEX(DATA_TargetStatusChoice[Target_Status_Choice],MATCH(GLOBAL_DATA[[#This Row],[Target scope]],DATA_TargetStatusChoice[Value],1)))</f>
        <v>NOT APPLICABLE</v>
      </c>
      <c r="P572" s="237" t="s">
        <v>427</v>
      </c>
      <c r="Q572" s="238"/>
      <c r="R572" s="250" t="s">
        <v>469</v>
      </c>
      <c r="S572" s="251"/>
      <c r="T572" s="251" t="s">
        <v>386</v>
      </c>
      <c r="U572" s="252"/>
      <c r="V572" s="239" t="s">
        <v>430</v>
      </c>
      <c r="W572" s="240" t="s">
        <v>924</v>
      </c>
      <c r="X572" s="241" t="s">
        <v>562</v>
      </c>
      <c r="Y572" s="241" t="s">
        <v>562</v>
      </c>
      <c r="Z572" s="241" t="s">
        <v>562</v>
      </c>
      <c r="AA572" s="242">
        <f>SUM(GLOBAL_DATA[[#This Row],[Initial 2020]],GLOBAL_DATA[[#This Row],[Initial 2021]],GLOBAL_DATA[[#This Row],[Initial 2022]],GLOBAL_DATA[[#This Row],[Initial 2023]])</f>
        <v>40</v>
      </c>
      <c r="AB572" s="243">
        <f>SUM(GLOBAL_DATA[[#This Row],[Reestimated 2020]],GLOBAL_DATA[[#This Row],[Reestimated 2021]],GLOBAL_DATA[[#This Row],[Reestimated 2022]],GLOBAL_DATA[[#This Row],[Reestimated 2023]])</f>
        <v>0</v>
      </c>
      <c r="AC572" s="244">
        <f>SUM(GLOBAL_DATA[[#This Row],[Spent 2020]],GLOBAL_DATA[[#This Row],[Spent 2021]],GLOBAL_DATA[[#This Row],[Spent 2022]],GLOBAL_DATA[[#This Row],[Spent 2023]])</f>
        <v>0</v>
      </c>
      <c r="AD572" s="245">
        <v>40</v>
      </c>
      <c r="AE572" s="246">
        <v>0</v>
      </c>
      <c r="AF572" s="247">
        <v>0</v>
      </c>
      <c r="AG572" s="246">
        <v>0</v>
      </c>
      <c r="AH572" s="246">
        <v>0</v>
      </c>
      <c r="AI572" s="246">
        <v>0</v>
      </c>
      <c r="AJ572" s="245" t="s">
        <v>562</v>
      </c>
      <c r="AK572" s="246" t="s">
        <v>562</v>
      </c>
      <c r="AL572" s="247" t="s">
        <v>562</v>
      </c>
      <c r="AM572" s="246" t="s">
        <v>562</v>
      </c>
      <c r="AN572" s="246" t="s">
        <v>562</v>
      </c>
      <c r="AO572" s="248" t="s">
        <v>562</v>
      </c>
      <c r="AP572" s="249" t="s">
        <v>562</v>
      </c>
      <c r="AQ572" s="249" t="s">
        <v>562</v>
      </c>
      <c r="AR572" s="162" t="str">
        <f>IF(GLOBAL_DATA[[#This Row],[Target scope]]&lt;&gt;Target_Not_Applicable,GLOBAL_DATA[[#This Row],[Target scope]]*GLOBAL_DATA[[#This Row],[Implementation progress rate]],"")</f>
        <v/>
      </c>
      <c r="AS572" s="180">
        <f>IF(OR(GLOBAL_DATA[[#This Row],[Status]]=DATA!$J$6,GLOBAL_DATA[[#This Row],[Status]]=DATA!$J$7,GLOBAL_DATA[[#This Row],[Status]]=DATA!$J$8),1,0)</f>
        <v>0</v>
      </c>
      <c r="AT572" s="181" t="str">
        <f>IF(GLOBAL_DATA[[#This Row],[Status]]=Status_No_Project,"",MAX(GLOBAL_DATA[[#This Row],[Initial end]],GLOBAL_DATA[[#This Row],[Re-estimated end]],43831))</f>
        <v/>
      </c>
      <c r="AU5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2" s="222">
        <f>IF(GLOBAL_DATA[[#This Row],[Target scope]]&lt;&gt;Target_Not_Applicable,COUNTBLANK(GLOBAL_DATA[[#This Row],[Target scope]:[Target justification (if&lt;100%)]]),0)+IF(GLOBAL_DATA[[#This Row],[Status]]&lt;&gt;Status_No_Project,COUNTBLANK(GLOBAL_DATA[[#This Row],[Implementation progress rate]:[CISO assessment]]),0)</f>
        <v>0</v>
      </c>
      <c r="AW572" s="45">
        <f>SUBTOTAL(103,GLOBAL_DATA[[#This Row],[BU]])</f>
        <v>0</v>
      </c>
    </row>
    <row r="573" spans="1:49" ht="25.5" hidden="1" x14ac:dyDescent="0.25">
      <c r="A573" s="222" t="s">
        <v>40</v>
      </c>
      <c r="B573" s="223" t="s">
        <v>894</v>
      </c>
      <c r="C573" s="223" t="s">
        <v>45</v>
      </c>
      <c r="D573" s="231" t="s">
        <v>895</v>
      </c>
      <c r="E573" s="232" t="s">
        <v>555</v>
      </c>
      <c r="F573" s="232"/>
      <c r="G573" s="233"/>
      <c r="H573" s="221"/>
      <c r="I573" s="231" t="s">
        <v>562</v>
      </c>
      <c r="J573" s="232"/>
      <c r="K573" s="234"/>
      <c r="L573" s="235"/>
      <c r="M573" s="233"/>
      <c r="N573" s="236"/>
      <c r="O573" s="224" t="str">
        <f>IF(GLOBAL_DATA[[#This Row],[Target scope]]="","",INDEX(DATA_TargetStatusChoice[Target_Status_Choice],MATCH(GLOBAL_DATA[[#This Row],[Target scope]],DATA_TargetStatusChoice[Value],1)))</f>
        <v>NOT APPLICABLE</v>
      </c>
      <c r="P573" s="237" t="s">
        <v>427</v>
      </c>
      <c r="Q573" s="238"/>
      <c r="R573" s="250" t="s">
        <v>469</v>
      </c>
      <c r="S573" s="251"/>
      <c r="T573" s="251" t="s">
        <v>386</v>
      </c>
      <c r="U573" s="252"/>
      <c r="V573" s="239" t="s">
        <v>430</v>
      </c>
      <c r="W573" s="240" t="s">
        <v>562</v>
      </c>
      <c r="X573" s="241" t="s">
        <v>562</v>
      </c>
      <c r="Y573" s="241" t="s">
        <v>562</v>
      </c>
      <c r="Z573" s="241" t="s">
        <v>562</v>
      </c>
      <c r="AA573" s="242">
        <f>SUM(GLOBAL_DATA[[#This Row],[Initial 2020]],GLOBAL_DATA[[#This Row],[Initial 2021]],GLOBAL_DATA[[#This Row],[Initial 2022]],GLOBAL_DATA[[#This Row],[Initial 2023]])</f>
        <v>0</v>
      </c>
      <c r="AB573" s="243">
        <f>SUM(GLOBAL_DATA[[#This Row],[Reestimated 2020]],GLOBAL_DATA[[#This Row],[Reestimated 2021]],GLOBAL_DATA[[#This Row],[Reestimated 2022]],GLOBAL_DATA[[#This Row],[Reestimated 2023]])</f>
        <v>0</v>
      </c>
      <c r="AC573" s="244">
        <f>SUM(GLOBAL_DATA[[#This Row],[Spent 2020]],GLOBAL_DATA[[#This Row],[Spent 2021]],GLOBAL_DATA[[#This Row],[Spent 2022]],GLOBAL_DATA[[#This Row],[Spent 2023]])</f>
        <v>0</v>
      </c>
      <c r="AD573" s="245" t="s">
        <v>562</v>
      </c>
      <c r="AE573" s="246" t="s">
        <v>562</v>
      </c>
      <c r="AF573" s="247" t="s">
        <v>562</v>
      </c>
      <c r="AG573" s="246" t="s">
        <v>562</v>
      </c>
      <c r="AH573" s="246" t="s">
        <v>562</v>
      </c>
      <c r="AI573" s="246" t="s">
        <v>562</v>
      </c>
      <c r="AJ573" s="245" t="s">
        <v>562</v>
      </c>
      <c r="AK573" s="246" t="s">
        <v>562</v>
      </c>
      <c r="AL573" s="247" t="s">
        <v>562</v>
      </c>
      <c r="AM573" s="246" t="s">
        <v>562</v>
      </c>
      <c r="AN573" s="246" t="s">
        <v>562</v>
      </c>
      <c r="AO573" s="248" t="s">
        <v>562</v>
      </c>
      <c r="AP573" s="249" t="s">
        <v>562</v>
      </c>
      <c r="AQ573" s="249" t="s">
        <v>562</v>
      </c>
      <c r="AR573" s="162" t="str">
        <f>IF(GLOBAL_DATA[[#This Row],[Target scope]]&lt;&gt;Target_Not_Applicable,GLOBAL_DATA[[#This Row],[Target scope]]*GLOBAL_DATA[[#This Row],[Implementation progress rate]],"")</f>
        <v/>
      </c>
      <c r="AS573" s="180">
        <f>IF(OR(GLOBAL_DATA[[#This Row],[Status]]=DATA!$J$6,GLOBAL_DATA[[#This Row],[Status]]=DATA!$J$7,GLOBAL_DATA[[#This Row],[Status]]=DATA!$J$8),1,0)</f>
        <v>0</v>
      </c>
      <c r="AT573" s="181" t="str">
        <f>IF(GLOBAL_DATA[[#This Row],[Status]]=Status_No_Project,"",MAX(GLOBAL_DATA[[#This Row],[Initial end]],GLOBAL_DATA[[#This Row],[Re-estimated end]],43831))</f>
        <v/>
      </c>
      <c r="AU5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3" s="222">
        <f>IF(GLOBAL_DATA[[#This Row],[Target scope]]&lt;&gt;Target_Not_Applicable,COUNTBLANK(GLOBAL_DATA[[#This Row],[Target scope]:[Target justification (if&lt;100%)]]),0)+IF(GLOBAL_DATA[[#This Row],[Status]]&lt;&gt;Status_No_Project,COUNTBLANK(GLOBAL_DATA[[#This Row],[Implementation progress rate]:[CISO assessment]]),0)</f>
        <v>0</v>
      </c>
      <c r="AW573" s="45">
        <f>SUBTOTAL(103,GLOBAL_DATA[[#This Row],[BU]])</f>
        <v>0</v>
      </c>
    </row>
    <row r="574" spans="1:49" ht="38.25" hidden="1" x14ac:dyDescent="0.25">
      <c r="A574" s="222" t="s">
        <v>40</v>
      </c>
      <c r="B574" s="223" t="s">
        <v>894</v>
      </c>
      <c r="C574" s="223" t="s">
        <v>45</v>
      </c>
      <c r="D574" s="231" t="s">
        <v>828</v>
      </c>
      <c r="E574" s="232" t="s">
        <v>555</v>
      </c>
      <c r="F574" s="232"/>
      <c r="G574" s="233"/>
      <c r="H574" s="221"/>
      <c r="I574" s="231" t="s">
        <v>562</v>
      </c>
      <c r="J574" s="232"/>
      <c r="K574" s="234"/>
      <c r="L574" s="235"/>
      <c r="M574" s="233"/>
      <c r="N574" s="236"/>
      <c r="O574" s="224" t="str">
        <f>IF(GLOBAL_DATA[[#This Row],[Target scope]]="","",INDEX(DATA_TargetStatusChoice[Target_Status_Choice],MATCH(GLOBAL_DATA[[#This Row],[Target scope]],DATA_TargetStatusChoice[Value],1)))</f>
        <v>FULL IMPLEMENTATION</v>
      </c>
      <c r="P574" s="237">
        <v>1</v>
      </c>
      <c r="Q574" s="238"/>
      <c r="R574" s="250" t="s">
        <v>32</v>
      </c>
      <c r="S574" s="251">
        <v>0.8</v>
      </c>
      <c r="T574" s="251" t="s">
        <v>386</v>
      </c>
      <c r="U574" s="252"/>
      <c r="V574" s="239" t="s">
        <v>430</v>
      </c>
      <c r="W574" s="240" t="s">
        <v>921</v>
      </c>
      <c r="X574" s="241">
        <v>43831</v>
      </c>
      <c r="Y574" s="241">
        <v>44195</v>
      </c>
      <c r="Z574" s="241" t="s">
        <v>562</v>
      </c>
      <c r="AA574" s="242">
        <f>SUM(GLOBAL_DATA[[#This Row],[Initial 2020]],GLOBAL_DATA[[#This Row],[Initial 2021]],GLOBAL_DATA[[#This Row],[Initial 2022]],GLOBAL_DATA[[#This Row],[Initial 2023]])</f>
        <v>0</v>
      </c>
      <c r="AB574" s="243">
        <f>SUM(GLOBAL_DATA[[#This Row],[Reestimated 2020]],GLOBAL_DATA[[#This Row],[Reestimated 2021]],GLOBAL_DATA[[#This Row],[Reestimated 2022]],GLOBAL_DATA[[#This Row],[Reestimated 2023]])</f>
        <v>0</v>
      </c>
      <c r="AC574" s="244">
        <f>SUM(GLOBAL_DATA[[#This Row],[Spent 2020]],GLOBAL_DATA[[#This Row],[Spent 2021]],GLOBAL_DATA[[#This Row],[Spent 2022]],GLOBAL_DATA[[#This Row],[Spent 2023]])</f>
        <v>0</v>
      </c>
      <c r="AD574" s="245">
        <v>0</v>
      </c>
      <c r="AE574" s="246">
        <v>0</v>
      </c>
      <c r="AF574" s="247">
        <v>0</v>
      </c>
      <c r="AG574" s="246">
        <v>0</v>
      </c>
      <c r="AH574" s="246">
        <v>0</v>
      </c>
      <c r="AI574" s="246">
        <v>0</v>
      </c>
      <c r="AJ574" s="245">
        <v>0</v>
      </c>
      <c r="AK574" s="246">
        <v>0</v>
      </c>
      <c r="AL574" s="247">
        <v>0</v>
      </c>
      <c r="AM574" s="246">
        <v>0</v>
      </c>
      <c r="AN574" s="246">
        <v>0</v>
      </c>
      <c r="AO574" s="248">
        <v>0</v>
      </c>
      <c r="AP574" s="249" t="s">
        <v>562</v>
      </c>
      <c r="AQ574" s="249" t="s">
        <v>562</v>
      </c>
      <c r="AR574" s="162">
        <f>IF(GLOBAL_DATA[[#This Row],[Target scope]]&lt;&gt;Target_Not_Applicable,GLOBAL_DATA[[#This Row],[Target scope]]*GLOBAL_DATA[[#This Row],[Implementation progress rate]],"")</f>
        <v>0.8</v>
      </c>
      <c r="AS574" s="180">
        <f>IF(OR(GLOBAL_DATA[[#This Row],[Status]]=DATA!$J$6,GLOBAL_DATA[[#This Row],[Status]]=DATA!$J$7,GLOBAL_DATA[[#This Row],[Status]]=DATA!$J$8),1,0)</f>
        <v>0</v>
      </c>
      <c r="AT574" s="181">
        <f>IF(GLOBAL_DATA[[#This Row],[Status]]=Status_No_Project,"",MAX(GLOBAL_DATA[[#This Row],[Initial end]],GLOBAL_DATA[[#This Row],[Re-estimated end]],43831))</f>
        <v>44195</v>
      </c>
      <c r="AU5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4" s="222">
        <f>IF(GLOBAL_DATA[[#This Row],[Target scope]]&lt;&gt;Target_Not_Applicable,COUNTBLANK(GLOBAL_DATA[[#This Row],[Target scope]:[Target justification (if&lt;100%)]]),0)+IF(GLOBAL_DATA[[#This Row],[Status]]&lt;&gt;Status_No_Project,COUNTBLANK(GLOBAL_DATA[[#This Row],[Implementation progress rate]:[CISO assessment]]),0)</f>
        <v>1</v>
      </c>
      <c r="AW574" s="45">
        <f>SUBTOTAL(103,GLOBAL_DATA[[#This Row],[BU]])</f>
        <v>0</v>
      </c>
    </row>
    <row r="575" spans="1:49" ht="25.5" hidden="1" x14ac:dyDescent="0.25">
      <c r="A575" s="222" t="s">
        <v>40</v>
      </c>
      <c r="B575" s="223" t="s">
        <v>894</v>
      </c>
      <c r="C575" s="223" t="s">
        <v>45</v>
      </c>
      <c r="D575" s="231" t="s">
        <v>877</v>
      </c>
      <c r="E575" s="232" t="s">
        <v>555</v>
      </c>
      <c r="F575" s="232"/>
      <c r="G575" s="233"/>
      <c r="H575" s="221"/>
      <c r="I575" s="231" t="s">
        <v>562</v>
      </c>
      <c r="J575" s="232"/>
      <c r="K575" s="234"/>
      <c r="L575" s="235"/>
      <c r="M575" s="233"/>
      <c r="N575" s="236"/>
      <c r="O575" s="224" t="str">
        <f>IF(GLOBAL_DATA[[#This Row],[Target scope]]="","",INDEX(DATA_TargetStatusChoice[Target_Status_Choice],MATCH(GLOBAL_DATA[[#This Row],[Target scope]],DATA_TargetStatusChoice[Value],1)))</f>
        <v>NOT APPLICABLE</v>
      </c>
      <c r="P575" s="237" t="s">
        <v>427</v>
      </c>
      <c r="Q575" s="238"/>
      <c r="R575" s="250" t="s">
        <v>469</v>
      </c>
      <c r="S575" s="251"/>
      <c r="T575" s="251" t="s">
        <v>386</v>
      </c>
      <c r="U575" s="252"/>
      <c r="V575" s="239" t="s">
        <v>430</v>
      </c>
      <c r="W575" s="240" t="s">
        <v>562</v>
      </c>
      <c r="X575" s="241" t="s">
        <v>562</v>
      </c>
      <c r="Y575" s="241" t="s">
        <v>562</v>
      </c>
      <c r="Z575" s="241" t="s">
        <v>562</v>
      </c>
      <c r="AA575" s="242">
        <f>SUM(GLOBAL_DATA[[#This Row],[Initial 2020]],GLOBAL_DATA[[#This Row],[Initial 2021]],GLOBAL_DATA[[#This Row],[Initial 2022]],GLOBAL_DATA[[#This Row],[Initial 2023]])</f>
        <v>0</v>
      </c>
      <c r="AB575" s="243">
        <f>SUM(GLOBAL_DATA[[#This Row],[Reestimated 2020]],GLOBAL_DATA[[#This Row],[Reestimated 2021]],GLOBAL_DATA[[#This Row],[Reestimated 2022]],GLOBAL_DATA[[#This Row],[Reestimated 2023]])</f>
        <v>0</v>
      </c>
      <c r="AC575" s="244">
        <f>SUM(GLOBAL_DATA[[#This Row],[Spent 2020]],GLOBAL_DATA[[#This Row],[Spent 2021]],GLOBAL_DATA[[#This Row],[Spent 2022]],GLOBAL_DATA[[#This Row],[Spent 2023]])</f>
        <v>0</v>
      </c>
      <c r="AD575" s="245" t="s">
        <v>562</v>
      </c>
      <c r="AE575" s="246" t="s">
        <v>562</v>
      </c>
      <c r="AF575" s="247" t="s">
        <v>562</v>
      </c>
      <c r="AG575" s="246" t="s">
        <v>562</v>
      </c>
      <c r="AH575" s="246" t="s">
        <v>562</v>
      </c>
      <c r="AI575" s="246" t="s">
        <v>562</v>
      </c>
      <c r="AJ575" s="245" t="s">
        <v>562</v>
      </c>
      <c r="AK575" s="246" t="s">
        <v>562</v>
      </c>
      <c r="AL575" s="247" t="s">
        <v>562</v>
      </c>
      <c r="AM575" s="246" t="s">
        <v>562</v>
      </c>
      <c r="AN575" s="246" t="s">
        <v>562</v>
      </c>
      <c r="AO575" s="248" t="s">
        <v>562</v>
      </c>
      <c r="AP575" s="249" t="s">
        <v>562</v>
      </c>
      <c r="AQ575" s="249" t="s">
        <v>562</v>
      </c>
      <c r="AR575" s="162" t="str">
        <f>IF(GLOBAL_DATA[[#This Row],[Target scope]]&lt;&gt;Target_Not_Applicable,GLOBAL_DATA[[#This Row],[Target scope]]*GLOBAL_DATA[[#This Row],[Implementation progress rate]],"")</f>
        <v/>
      </c>
      <c r="AS575" s="180">
        <f>IF(OR(GLOBAL_DATA[[#This Row],[Status]]=DATA!$J$6,GLOBAL_DATA[[#This Row],[Status]]=DATA!$J$7,GLOBAL_DATA[[#This Row],[Status]]=DATA!$J$8),1,0)</f>
        <v>0</v>
      </c>
      <c r="AT575" s="181" t="str">
        <f>IF(GLOBAL_DATA[[#This Row],[Status]]=Status_No_Project,"",MAX(GLOBAL_DATA[[#This Row],[Initial end]],GLOBAL_DATA[[#This Row],[Re-estimated end]],43831))</f>
        <v/>
      </c>
      <c r="AU5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5" s="222">
        <f>IF(GLOBAL_DATA[[#This Row],[Target scope]]&lt;&gt;Target_Not_Applicable,COUNTBLANK(GLOBAL_DATA[[#This Row],[Target scope]:[Target justification (if&lt;100%)]]),0)+IF(GLOBAL_DATA[[#This Row],[Status]]&lt;&gt;Status_No_Project,COUNTBLANK(GLOBAL_DATA[[#This Row],[Implementation progress rate]:[CISO assessment]]),0)</f>
        <v>0</v>
      </c>
      <c r="AW575" s="45">
        <f>SUBTOTAL(103,GLOBAL_DATA[[#This Row],[BU]])</f>
        <v>0</v>
      </c>
    </row>
    <row r="576" spans="1:49" ht="25.5" hidden="1" x14ac:dyDescent="0.25">
      <c r="A576" s="222" t="s">
        <v>40</v>
      </c>
      <c r="B576" s="223" t="s">
        <v>894</v>
      </c>
      <c r="C576" s="223" t="s">
        <v>45</v>
      </c>
      <c r="D576" s="231" t="s">
        <v>878</v>
      </c>
      <c r="E576" s="232" t="s">
        <v>555</v>
      </c>
      <c r="F576" s="232"/>
      <c r="G576" s="233"/>
      <c r="H576" s="221"/>
      <c r="I576" s="231" t="s">
        <v>562</v>
      </c>
      <c r="J576" s="232"/>
      <c r="K576" s="234"/>
      <c r="L576" s="235"/>
      <c r="M576" s="233"/>
      <c r="N576" s="236"/>
      <c r="O576" s="224" t="str">
        <f>IF(GLOBAL_DATA[[#This Row],[Target scope]]="","",INDEX(DATA_TargetStatusChoice[Target_Status_Choice],MATCH(GLOBAL_DATA[[#This Row],[Target scope]],DATA_TargetStatusChoice[Value],1)))</f>
        <v>NOT APPLICABLE</v>
      </c>
      <c r="P576" s="237" t="s">
        <v>427</v>
      </c>
      <c r="Q576" s="238"/>
      <c r="R576" s="250" t="s">
        <v>469</v>
      </c>
      <c r="S576" s="251"/>
      <c r="T576" s="251" t="s">
        <v>386</v>
      </c>
      <c r="U576" s="252"/>
      <c r="V576" s="239" t="s">
        <v>430</v>
      </c>
      <c r="W576" s="240" t="s">
        <v>562</v>
      </c>
      <c r="X576" s="241" t="s">
        <v>562</v>
      </c>
      <c r="Y576" s="241" t="s">
        <v>562</v>
      </c>
      <c r="Z576" s="241" t="s">
        <v>562</v>
      </c>
      <c r="AA576" s="242">
        <f>SUM(GLOBAL_DATA[[#This Row],[Initial 2020]],GLOBAL_DATA[[#This Row],[Initial 2021]],GLOBAL_DATA[[#This Row],[Initial 2022]],GLOBAL_DATA[[#This Row],[Initial 2023]])</f>
        <v>0</v>
      </c>
      <c r="AB576" s="243">
        <f>SUM(GLOBAL_DATA[[#This Row],[Reestimated 2020]],GLOBAL_DATA[[#This Row],[Reestimated 2021]],GLOBAL_DATA[[#This Row],[Reestimated 2022]],GLOBAL_DATA[[#This Row],[Reestimated 2023]])</f>
        <v>0</v>
      </c>
      <c r="AC576" s="244">
        <f>SUM(GLOBAL_DATA[[#This Row],[Spent 2020]],GLOBAL_DATA[[#This Row],[Spent 2021]],GLOBAL_DATA[[#This Row],[Spent 2022]],GLOBAL_DATA[[#This Row],[Spent 2023]])</f>
        <v>0</v>
      </c>
      <c r="AD576" s="245" t="s">
        <v>562</v>
      </c>
      <c r="AE576" s="246" t="s">
        <v>562</v>
      </c>
      <c r="AF576" s="247" t="s">
        <v>562</v>
      </c>
      <c r="AG576" s="246" t="s">
        <v>562</v>
      </c>
      <c r="AH576" s="246" t="s">
        <v>562</v>
      </c>
      <c r="AI576" s="246" t="s">
        <v>562</v>
      </c>
      <c r="AJ576" s="245" t="s">
        <v>562</v>
      </c>
      <c r="AK576" s="246" t="s">
        <v>562</v>
      </c>
      <c r="AL576" s="247" t="s">
        <v>562</v>
      </c>
      <c r="AM576" s="246" t="s">
        <v>562</v>
      </c>
      <c r="AN576" s="246" t="s">
        <v>562</v>
      </c>
      <c r="AO576" s="248" t="s">
        <v>562</v>
      </c>
      <c r="AP576" s="249" t="s">
        <v>562</v>
      </c>
      <c r="AQ576" s="249" t="s">
        <v>562</v>
      </c>
      <c r="AR576" s="162" t="str">
        <f>IF(GLOBAL_DATA[[#This Row],[Target scope]]&lt;&gt;Target_Not_Applicable,GLOBAL_DATA[[#This Row],[Target scope]]*GLOBAL_DATA[[#This Row],[Implementation progress rate]],"")</f>
        <v/>
      </c>
      <c r="AS576" s="180">
        <f>IF(OR(GLOBAL_DATA[[#This Row],[Status]]=DATA!$J$6,GLOBAL_DATA[[#This Row],[Status]]=DATA!$J$7,GLOBAL_DATA[[#This Row],[Status]]=DATA!$J$8),1,0)</f>
        <v>0</v>
      </c>
      <c r="AT576" s="181" t="str">
        <f>IF(GLOBAL_DATA[[#This Row],[Status]]=Status_No_Project,"",MAX(GLOBAL_DATA[[#This Row],[Initial end]],GLOBAL_DATA[[#This Row],[Re-estimated end]],43831))</f>
        <v/>
      </c>
      <c r="AU5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6" s="222">
        <f>IF(GLOBAL_DATA[[#This Row],[Target scope]]&lt;&gt;Target_Not_Applicable,COUNTBLANK(GLOBAL_DATA[[#This Row],[Target scope]:[Target justification (if&lt;100%)]]),0)+IF(GLOBAL_DATA[[#This Row],[Status]]&lt;&gt;Status_No_Project,COUNTBLANK(GLOBAL_DATA[[#This Row],[Implementation progress rate]:[CISO assessment]]),0)</f>
        <v>0</v>
      </c>
      <c r="AW576" s="45">
        <f>SUBTOTAL(103,GLOBAL_DATA[[#This Row],[BU]])</f>
        <v>0</v>
      </c>
    </row>
    <row r="577" spans="1:49" ht="25.5" hidden="1" x14ac:dyDescent="0.25">
      <c r="A577" s="222" t="s">
        <v>40</v>
      </c>
      <c r="B577" s="223" t="s">
        <v>894</v>
      </c>
      <c r="C577" s="223" t="s">
        <v>45</v>
      </c>
      <c r="D577" s="231" t="s">
        <v>903</v>
      </c>
      <c r="E577" s="232" t="s">
        <v>555</v>
      </c>
      <c r="F577" s="232"/>
      <c r="G577" s="233"/>
      <c r="H577" s="221"/>
      <c r="I577" s="231" t="s">
        <v>562</v>
      </c>
      <c r="J577" s="232"/>
      <c r="K577" s="234"/>
      <c r="L577" s="235"/>
      <c r="M577" s="233"/>
      <c r="N577" s="236"/>
      <c r="O577" s="224" t="str">
        <f>IF(GLOBAL_DATA[[#This Row],[Target scope]]="","",INDEX(DATA_TargetStatusChoice[Target_Status_Choice],MATCH(GLOBAL_DATA[[#This Row],[Target scope]],DATA_TargetStatusChoice[Value],1)))</f>
        <v>NOT APPLICABLE</v>
      </c>
      <c r="P577" s="237" t="s">
        <v>427</v>
      </c>
      <c r="Q577" s="238"/>
      <c r="R577" s="250" t="s">
        <v>469</v>
      </c>
      <c r="S577" s="251"/>
      <c r="T577" s="251" t="s">
        <v>386</v>
      </c>
      <c r="U577" s="252"/>
      <c r="V577" s="239" t="s">
        <v>430</v>
      </c>
      <c r="W577" s="240" t="s">
        <v>562</v>
      </c>
      <c r="X577" s="241" t="s">
        <v>562</v>
      </c>
      <c r="Y577" s="241" t="s">
        <v>562</v>
      </c>
      <c r="Z577" s="241" t="s">
        <v>562</v>
      </c>
      <c r="AA577" s="242">
        <f>SUM(GLOBAL_DATA[[#This Row],[Initial 2020]],GLOBAL_DATA[[#This Row],[Initial 2021]],GLOBAL_DATA[[#This Row],[Initial 2022]],GLOBAL_DATA[[#This Row],[Initial 2023]])</f>
        <v>0</v>
      </c>
      <c r="AB577" s="243">
        <f>SUM(GLOBAL_DATA[[#This Row],[Reestimated 2020]],GLOBAL_DATA[[#This Row],[Reestimated 2021]],GLOBAL_DATA[[#This Row],[Reestimated 2022]],GLOBAL_DATA[[#This Row],[Reestimated 2023]])</f>
        <v>0</v>
      </c>
      <c r="AC577" s="244">
        <f>SUM(GLOBAL_DATA[[#This Row],[Spent 2020]],GLOBAL_DATA[[#This Row],[Spent 2021]],GLOBAL_DATA[[#This Row],[Spent 2022]],GLOBAL_DATA[[#This Row],[Spent 2023]])</f>
        <v>0</v>
      </c>
      <c r="AD577" s="245" t="s">
        <v>562</v>
      </c>
      <c r="AE577" s="246" t="s">
        <v>562</v>
      </c>
      <c r="AF577" s="247" t="s">
        <v>562</v>
      </c>
      <c r="AG577" s="246" t="s">
        <v>562</v>
      </c>
      <c r="AH577" s="246" t="s">
        <v>562</v>
      </c>
      <c r="AI577" s="246" t="s">
        <v>562</v>
      </c>
      <c r="AJ577" s="245" t="s">
        <v>562</v>
      </c>
      <c r="AK577" s="246" t="s">
        <v>562</v>
      </c>
      <c r="AL577" s="247" t="s">
        <v>562</v>
      </c>
      <c r="AM577" s="246" t="s">
        <v>562</v>
      </c>
      <c r="AN577" s="246" t="s">
        <v>562</v>
      </c>
      <c r="AO577" s="248" t="s">
        <v>562</v>
      </c>
      <c r="AP577" s="249" t="s">
        <v>562</v>
      </c>
      <c r="AQ577" s="249" t="s">
        <v>562</v>
      </c>
      <c r="AR577" s="162" t="str">
        <f>IF(GLOBAL_DATA[[#This Row],[Target scope]]&lt;&gt;Target_Not_Applicable,GLOBAL_DATA[[#This Row],[Target scope]]*GLOBAL_DATA[[#This Row],[Implementation progress rate]],"")</f>
        <v/>
      </c>
      <c r="AS577" s="180">
        <f>IF(OR(GLOBAL_DATA[[#This Row],[Status]]=DATA!$J$6,GLOBAL_DATA[[#This Row],[Status]]=DATA!$J$7,GLOBAL_DATA[[#This Row],[Status]]=DATA!$J$8),1,0)</f>
        <v>0</v>
      </c>
      <c r="AT577" s="181" t="str">
        <f>IF(GLOBAL_DATA[[#This Row],[Status]]=Status_No_Project,"",MAX(GLOBAL_DATA[[#This Row],[Initial end]],GLOBAL_DATA[[#This Row],[Re-estimated end]],43831))</f>
        <v/>
      </c>
      <c r="AU5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7" s="222">
        <f>IF(GLOBAL_DATA[[#This Row],[Target scope]]&lt;&gt;Target_Not_Applicable,COUNTBLANK(GLOBAL_DATA[[#This Row],[Target scope]:[Target justification (if&lt;100%)]]),0)+IF(GLOBAL_DATA[[#This Row],[Status]]&lt;&gt;Status_No_Project,COUNTBLANK(GLOBAL_DATA[[#This Row],[Implementation progress rate]:[CISO assessment]]),0)</f>
        <v>0</v>
      </c>
      <c r="AW577" s="45">
        <f>SUBTOTAL(103,GLOBAL_DATA[[#This Row],[BU]])</f>
        <v>0</v>
      </c>
    </row>
    <row r="578" spans="1:49" ht="38.25" hidden="1" x14ac:dyDescent="0.25">
      <c r="A578" s="222" t="s">
        <v>40</v>
      </c>
      <c r="B578" s="223" t="s">
        <v>894</v>
      </c>
      <c r="C578" s="223" t="s">
        <v>45</v>
      </c>
      <c r="D578" s="231" t="s">
        <v>563</v>
      </c>
      <c r="E578" s="232" t="s">
        <v>555</v>
      </c>
      <c r="F578" s="232"/>
      <c r="G578" s="233"/>
      <c r="H578" s="221"/>
      <c r="I578" s="231" t="s">
        <v>562</v>
      </c>
      <c r="J578" s="232"/>
      <c r="K578" s="234"/>
      <c r="L578" s="235"/>
      <c r="M578" s="233"/>
      <c r="N578" s="236"/>
      <c r="O578" s="224" t="str">
        <f>IF(GLOBAL_DATA[[#This Row],[Target scope]]="","",INDEX(DATA_TargetStatusChoice[Target_Status_Choice],MATCH(GLOBAL_DATA[[#This Row],[Target scope]],DATA_TargetStatusChoice[Value],1)))</f>
        <v>FULL IMPLEMENTATION</v>
      </c>
      <c r="P578" s="237">
        <v>1</v>
      </c>
      <c r="Q578" s="238"/>
      <c r="R578" s="250" t="s">
        <v>31</v>
      </c>
      <c r="S578" s="251">
        <v>0</v>
      </c>
      <c r="T578" s="251" t="s">
        <v>386</v>
      </c>
      <c r="U578" s="252"/>
      <c r="V578" s="239" t="s">
        <v>430</v>
      </c>
      <c r="W578" s="240" t="s">
        <v>39</v>
      </c>
      <c r="X578" s="241">
        <v>44195</v>
      </c>
      <c r="Y578" s="241">
        <v>44560</v>
      </c>
      <c r="Z578" s="241" t="s">
        <v>562</v>
      </c>
      <c r="AA578" s="242">
        <f>SUM(GLOBAL_DATA[[#This Row],[Initial 2020]],GLOBAL_DATA[[#This Row],[Initial 2021]],GLOBAL_DATA[[#This Row],[Initial 2022]],GLOBAL_DATA[[#This Row],[Initial 2023]])</f>
        <v>0</v>
      </c>
      <c r="AB578" s="243">
        <f>SUM(GLOBAL_DATA[[#This Row],[Reestimated 2020]],GLOBAL_DATA[[#This Row],[Reestimated 2021]],GLOBAL_DATA[[#This Row],[Reestimated 2022]],GLOBAL_DATA[[#This Row],[Reestimated 2023]])</f>
        <v>0</v>
      </c>
      <c r="AC578" s="244">
        <f>SUM(GLOBAL_DATA[[#This Row],[Spent 2020]],GLOBAL_DATA[[#This Row],[Spent 2021]],GLOBAL_DATA[[#This Row],[Spent 2022]],GLOBAL_DATA[[#This Row],[Spent 2023]])</f>
        <v>0</v>
      </c>
      <c r="AD578" s="245">
        <v>0</v>
      </c>
      <c r="AE578" s="246">
        <v>0</v>
      </c>
      <c r="AF578" s="247">
        <v>0</v>
      </c>
      <c r="AG578" s="246">
        <v>0</v>
      </c>
      <c r="AH578" s="246">
        <v>0</v>
      </c>
      <c r="AI578" s="246">
        <v>0</v>
      </c>
      <c r="AJ578" s="245">
        <v>0</v>
      </c>
      <c r="AK578" s="246">
        <v>0</v>
      </c>
      <c r="AL578" s="247">
        <v>0</v>
      </c>
      <c r="AM578" s="246">
        <v>0</v>
      </c>
      <c r="AN578" s="246">
        <v>0</v>
      </c>
      <c r="AO578" s="248">
        <v>0</v>
      </c>
      <c r="AP578" s="249" t="s">
        <v>933</v>
      </c>
      <c r="AQ578" s="249" t="s">
        <v>933</v>
      </c>
      <c r="AR578" s="162">
        <f>IF(GLOBAL_DATA[[#This Row],[Target scope]]&lt;&gt;Target_Not_Applicable,GLOBAL_DATA[[#This Row],[Target scope]]*GLOBAL_DATA[[#This Row],[Implementation progress rate]],"")</f>
        <v>0</v>
      </c>
      <c r="AS578" s="180">
        <f>IF(OR(GLOBAL_DATA[[#This Row],[Status]]=DATA!$J$6,GLOBAL_DATA[[#This Row],[Status]]=DATA!$J$7,GLOBAL_DATA[[#This Row],[Status]]=DATA!$J$8),1,0)</f>
        <v>0</v>
      </c>
      <c r="AT578" s="181">
        <f>IF(GLOBAL_DATA[[#This Row],[Status]]=Status_No_Project,"",MAX(GLOBAL_DATA[[#This Row],[Initial end]],GLOBAL_DATA[[#This Row],[Re-estimated end]],43831))</f>
        <v>44560</v>
      </c>
      <c r="AU5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8" s="222">
        <f>IF(GLOBAL_DATA[[#This Row],[Target scope]]&lt;&gt;Target_Not_Applicable,COUNTBLANK(GLOBAL_DATA[[#This Row],[Target scope]:[Target justification (if&lt;100%)]]),0)+IF(GLOBAL_DATA[[#This Row],[Status]]&lt;&gt;Status_No_Project,COUNTBLANK(GLOBAL_DATA[[#This Row],[Implementation progress rate]:[CISO assessment]]),0)</f>
        <v>1</v>
      </c>
      <c r="AW578" s="45">
        <f>SUBTOTAL(103,GLOBAL_DATA[[#This Row],[BU]])</f>
        <v>0</v>
      </c>
    </row>
    <row r="579" spans="1:49" ht="38.25" hidden="1" x14ac:dyDescent="0.25">
      <c r="A579" s="222" t="s">
        <v>40</v>
      </c>
      <c r="B579" s="223" t="s">
        <v>894</v>
      </c>
      <c r="C579" s="223" t="s">
        <v>45</v>
      </c>
      <c r="D579" s="231" t="s">
        <v>879</v>
      </c>
      <c r="E579" s="232" t="s">
        <v>555</v>
      </c>
      <c r="F579" s="232"/>
      <c r="G579" s="233"/>
      <c r="H579" s="221"/>
      <c r="I579" s="231" t="s">
        <v>562</v>
      </c>
      <c r="J579" s="232"/>
      <c r="K579" s="234"/>
      <c r="L579" s="235"/>
      <c r="M579" s="233"/>
      <c r="N579" s="236"/>
      <c r="O579" s="224" t="str">
        <f>IF(GLOBAL_DATA[[#This Row],[Target scope]]="","",INDEX(DATA_TargetStatusChoice[Target_Status_Choice],MATCH(GLOBAL_DATA[[#This Row],[Target scope]],DATA_TargetStatusChoice[Value],1)))</f>
        <v>FULL IMPLEMENTATION</v>
      </c>
      <c r="P579" s="237">
        <v>1</v>
      </c>
      <c r="Q579" s="238"/>
      <c r="R579" s="250" t="s">
        <v>32</v>
      </c>
      <c r="S579" s="251">
        <v>0.2</v>
      </c>
      <c r="T579" s="251" t="s">
        <v>386</v>
      </c>
      <c r="U579" s="252"/>
      <c r="V579" s="239" t="s">
        <v>430</v>
      </c>
      <c r="W579" s="240" t="s">
        <v>921</v>
      </c>
      <c r="X579" s="241">
        <v>43831</v>
      </c>
      <c r="Y579" s="241">
        <v>44195</v>
      </c>
      <c r="Z579" s="241" t="s">
        <v>562</v>
      </c>
      <c r="AA579" s="242">
        <f>SUM(GLOBAL_DATA[[#This Row],[Initial 2020]],GLOBAL_DATA[[#This Row],[Initial 2021]],GLOBAL_DATA[[#This Row],[Initial 2022]],GLOBAL_DATA[[#This Row],[Initial 2023]])</f>
        <v>0</v>
      </c>
      <c r="AB579" s="243">
        <f>SUM(GLOBAL_DATA[[#This Row],[Reestimated 2020]],GLOBAL_DATA[[#This Row],[Reestimated 2021]],GLOBAL_DATA[[#This Row],[Reestimated 2022]],GLOBAL_DATA[[#This Row],[Reestimated 2023]])</f>
        <v>0</v>
      </c>
      <c r="AC579" s="244">
        <f>SUM(GLOBAL_DATA[[#This Row],[Spent 2020]],GLOBAL_DATA[[#This Row],[Spent 2021]],GLOBAL_DATA[[#This Row],[Spent 2022]],GLOBAL_DATA[[#This Row],[Spent 2023]])</f>
        <v>0</v>
      </c>
      <c r="AD579" s="245">
        <v>0</v>
      </c>
      <c r="AE579" s="246">
        <v>0</v>
      </c>
      <c r="AF579" s="247">
        <v>0</v>
      </c>
      <c r="AG579" s="246">
        <v>0</v>
      </c>
      <c r="AH579" s="246">
        <v>0</v>
      </c>
      <c r="AI579" s="246">
        <v>0</v>
      </c>
      <c r="AJ579" s="245">
        <v>0</v>
      </c>
      <c r="AK579" s="246">
        <v>0</v>
      </c>
      <c r="AL579" s="247">
        <v>0</v>
      </c>
      <c r="AM579" s="246">
        <v>0</v>
      </c>
      <c r="AN579" s="246">
        <v>0</v>
      </c>
      <c r="AO579" s="248">
        <v>0</v>
      </c>
      <c r="AP579" s="249" t="s">
        <v>933</v>
      </c>
      <c r="AQ579" s="249" t="s">
        <v>933</v>
      </c>
      <c r="AR579" s="162">
        <f>IF(GLOBAL_DATA[[#This Row],[Target scope]]&lt;&gt;Target_Not_Applicable,GLOBAL_DATA[[#This Row],[Target scope]]*GLOBAL_DATA[[#This Row],[Implementation progress rate]],"")</f>
        <v>0.2</v>
      </c>
      <c r="AS579" s="180">
        <f>IF(OR(GLOBAL_DATA[[#This Row],[Status]]=DATA!$J$6,GLOBAL_DATA[[#This Row],[Status]]=DATA!$J$7,GLOBAL_DATA[[#This Row],[Status]]=DATA!$J$8),1,0)</f>
        <v>0</v>
      </c>
      <c r="AT579" s="181">
        <f>IF(GLOBAL_DATA[[#This Row],[Status]]=Status_No_Project,"",MAX(GLOBAL_DATA[[#This Row],[Initial end]],GLOBAL_DATA[[#This Row],[Re-estimated end]],43831))</f>
        <v>44195</v>
      </c>
      <c r="AU5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9" s="222">
        <f>IF(GLOBAL_DATA[[#This Row],[Target scope]]&lt;&gt;Target_Not_Applicable,COUNTBLANK(GLOBAL_DATA[[#This Row],[Target scope]:[Target justification (if&lt;100%)]]),0)+IF(GLOBAL_DATA[[#This Row],[Status]]&lt;&gt;Status_No_Project,COUNTBLANK(GLOBAL_DATA[[#This Row],[Implementation progress rate]:[CISO assessment]]),0)</f>
        <v>1</v>
      </c>
      <c r="AW579" s="45">
        <f>SUBTOTAL(103,GLOBAL_DATA[[#This Row],[BU]])</f>
        <v>0</v>
      </c>
    </row>
    <row r="580" spans="1:49" ht="38.25" hidden="1" x14ac:dyDescent="0.25">
      <c r="A580" s="222" t="s">
        <v>40</v>
      </c>
      <c r="B580" s="223" t="s">
        <v>894</v>
      </c>
      <c r="C580" s="223" t="s">
        <v>45</v>
      </c>
      <c r="D580" s="231" t="s">
        <v>564</v>
      </c>
      <c r="E580" s="232" t="s">
        <v>555</v>
      </c>
      <c r="F580" s="232"/>
      <c r="G580" s="233"/>
      <c r="H580" s="221"/>
      <c r="I580" s="231" t="s">
        <v>562</v>
      </c>
      <c r="J580" s="232"/>
      <c r="K580" s="234"/>
      <c r="L580" s="235"/>
      <c r="M580" s="233"/>
      <c r="N580" s="236"/>
      <c r="O580" s="224" t="str">
        <f>IF(GLOBAL_DATA[[#This Row],[Target scope]]="","",INDEX(DATA_TargetStatusChoice[Target_Status_Choice],MATCH(GLOBAL_DATA[[#This Row],[Target scope]],DATA_TargetStatusChoice[Value],1)))</f>
        <v>FULL IMPLEMENTATION</v>
      </c>
      <c r="P580" s="237">
        <v>1</v>
      </c>
      <c r="Q580" s="238"/>
      <c r="R580" s="250" t="s">
        <v>31</v>
      </c>
      <c r="S580" s="251">
        <v>0</v>
      </c>
      <c r="T580" s="251" t="s">
        <v>386</v>
      </c>
      <c r="U580" s="252"/>
      <c r="V580" s="239" t="s">
        <v>430</v>
      </c>
      <c r="W580" s="240" t="s">
        <v>39</v>
      </c>
      <c r="X580" s="241">
        <v>44195</v>
      </c>
      <c r="Y580" s="241">
        <v>44560</v>
      </c>
      <c r="Z580" s="241" t="s">
        <v>562</v>
      </c>
      <c r="AA580" s="242">
        <f>SUM(GLOBAL_DATA[[#This Row],[Initial 2020]],GLOBAL_DATA[[#This Row],[Initial 2021]],GLOBAL_DATA[[#This Row],[Initial 2022]],GLOBAL_DATA[[#This Row],[Initial 2023]])</f>
        <v>0</v>
      </c>
      <c r="AB580" s="243">
        <f>SUM(GLOBAL_DATA[[#This Row],[Reestimated 2020]],GLOBAL_DATA[[#This Row],[Reestimated 2021]],GLOBAL_DATA[[#This Row],[Reestimated 2022]],GLOBAL_DATA[[#This Row],[Reestimated 2023]])</f>
        <v>0</v>
      </c>
      <c r="AC580" s="244">
        <f>SUM(GLOBAL_DATA[[#This Row],[Spent 2020]],GLOBAL_DATA[[#This Row],[Spent 2021]],GLOBAL_DATA[[#This Row],[Spent 2022]],GLOBAL_DATA[[#This Row],[Spent 2023]])</f>
        <v>0</v>
      </c>
      <c r="AD580" s="245">
        <v>0</v>
      </c>
      <c r="AE580" s="246">
        <v>0</v>
      </c>
      <c r="AF580" s="247">
        <v>0</v>
      </c>
      <c r="AG580" s="246">
        <v>0</v>
      </c>
      <c r="AH580" s="246">
        <v>0</v>
      </c>
      <c r="AI580" s="246">
        <v>0</v>
      </c>
      <c r="AJ580" s="245">
        <v>0</v>
      </c>
      <c r="AK580" s="246">
        <v>0</v>
      </c>
      <c r="AL580" s="247">
        <v>0</v>
      </c>
      <c r="AM580" s="246">
        <v>0</v>
      </c>
      <c r="AN580" s="246">
        <v>0</v>
      </c>
      <c r="AO580" s="248">
        <v>0</v>
      </c>
      <c r="AP580" s="249" t="s">
        <v>933</v>
      </c>
      <c r="AQ580" s="249" t="s">
        <v>933</v>
      </c>
      <c r="AR580" s="162">
        <f>IF(GLOBAL_DATA[[#This Row],[Target scope]]&lt;&gt;Target_Not_Applicable,GLOBAL_DATA[[#This Row],[Target scope]]*GLOBAL_DATA[[#This Row],[Implementation progress rate]],"")</f>
        <v>0</v>
      </c>
      <c r="AS580" s="180">
        <f>IF(OR(GLOBAL_DATA[[#This Row],[Status]]=DATA!$J$6,GLOBAL_DATA[[#This Row],[Status]]=DATA!$J$7,GLOBAL_DATA[[#This Row],[Status]]=DATA!$J$8),1,0)</f>
        <v>0</v>
      </c>
      <c r="AT580" s="181">
        <f>IF(GLOBAL_DATA[[#This Row],[Status]]=Status_No_Project,"",MAX(GLOBAL_DATA[[#This Row],[Initial end]],GLOBAL_DATA[[#This Row],[Re-estimated end]],43831))</f>
        <v>44560</v>
      </c>
      <c r="AU5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0" s="222">
        <f>IF(GLOBAL_DATA[[#This Row],[Target scope]]&lt;&gt;Target_Not_Applicable,COUNTBLANK(GLOBAL_DATA[[#This Row],[Target scope]:[Target justification (if&lt;100%)]]),0)+IF(GLOBAL_DATA[[#This Row],[Status]]&lt;&gt;Status_No_Project,COUNTBLANK(GLOBAL_DATA[[#This Row],[Implementation progress rate]:[CISO assessment]]),0)</f>
        <v>1</v>
      </c>
      <c r="AW580" s="45">
        <f>SUBTOTAL(103,GLOBAL_DATA[[#This Row],[BU]])</f>
        <v>0</v>
      </c>
    </row>
    <row r="581" spans="1:49" ht="38.25" hidden="1" x14ac:dyDescent="0.25">
      <c r="A581" s="222" t="s">
        <v>40</v>
      </c>
      <c r="B581" s="223" t="s">
        <v>894</v>
      </c>
      <c r="C581" s="223" t="s">
        <v>45</v>
      </c>
      <c r="D581" s="231" t="s">
        <v>873</v>
      </c>
      <c r="E581" s="232" t="s">
        <v>555</v>
      </c>
      <c r="F581" s="232"/>
      <c r="G581" s="233"/>
      <c r="H581" s="221"/>
      <c r="I581" s="231" t="s">
        <v>562</v>
      </c>
      <c r="J581" s="232"/>
      <c r="K581" s="234"/>
      <c r="L581" s="235"/>
      <c r="M581" s="233"/>
      <c r="N581" s="236"/>
      <c r="O581" s="224" t="str">
        <f>IF(GLOBAL_DATA[[#This Row],[Target scope]]="","",INDEX(DATA_TargetStatusChoice[Target_Status_Choice],MATCH(GLOBAL_DATA[[#This Row],[Target scope]],DATA_TargetStatusChoice[Value],1)))</f>
        <v>FULL IMPLEMENTATION</v>
      </c>
      <c r="P581" s="237">
        <v>1</v>
      </c>
      <c r="Q581" s="238"/>
      <c r="R581" s="250" t="s">
        <v>31</v>
      </c>
      <c r="S581" s="251">
        <v>0</v>
      </c>
      <c r="T581" s="251" t="s">
        <v>386</v>
      </c>
      <c r="U581" s="252"/>
      <c r="V581" s="239" t="s">
        <v>430</v>
      </c>
      <c r="W581" s="240" t="s">
        <v>39</v>
      </c>
      <c r="X581" s="241">
        <v>44195</v>
      </c>
      <c r="Y581" s="241">
        <v>44560</v>
      </c>
      <c r="Z581" s="241" t="s">
        <v>562</v>
      </c>
      <c r="AA581" s="242">
        <f>SUM(GLOBAL_DATA[[#This Row],[Initial 2020]],GLOBAL_DATA[[#This Row],[Initial 2021]],GLOBAL_DATA[[#This Row],[Initial 2022]],GLOBAL_DATA[[#This Row],[Initial 2023]])</f>
        <v>0</v>
      </c>
      <c r="AB581" s="243">
        <f>SUM(GLOBAL_DATA[[#This Row],[Reestimated 2020]],GLOBAL_DATA[[#This Row],[Reestimated 2021]],GLOBAL_DATA[[#This Row],[Reestimated 2022]],GLOBAL_DATA[[#This Row],[Reestimated 2023]])</f>
        <v>0</v>
      </c>
      <c r="AC581" s="244">
        <f>SUM(GLOBAL_DATA[[#This Row],[Spent 2020]],GLOBAL_DATA[[#This Row],[Spent 2021]],GLOBAL_DATA[[#This Row],[Spent 2022]],GLOBAL_DATA[[#This Row],[Spent 2023]])</f>
        <v>0</v>
      </c>
      <c r="AD581" s="245">
        <v>0</v>
      </c>
      <c r="AE581" s="246">
        <v>0</v>
      </c>
      <c r="AF581" s="247">
        <v>0</v>
      </c>
      <c r="AG581" s="246">
        <v>0</v>
      </c>
      <c r="AH581" s="246">
        <v>0</v>
      </c>
      <c r="AI581" s="246">
        <v>0</v>
      </c>
      <c r="AJ581" s="245">
        <v>0</v>
      </c>
      <c r="AK581" s="246">
        <v>0</v>
      </c>
      <c r="AL581" s="247">
        <v>0</v>
      </c>
      <c r="AM581" s="246">
        <v>0</v>
      </c>
      <c r="AN581" s="246">
        <v>0</v>
      </c>
      <c r="AO581" s="248">
        <v>0</v>
      </c>
      <c r="AP581" s="249" t="s">
        <v>933</v>
      </c>
      <c r="AQ581" s="249" t="s">
        <v>933</v>
      </c>
      <c r="AR581" s="162">
        <f>IF(GLOBAL_DATA[[#This Row],[Target scope]]&lt;&gt;Target_Not_Applicable,GLOBAL_DATA[[#This Row],[Target scope]]*GLOBAL_DATA[[#This Row],[Implementation progress rate]],"")</f>
        <v>0</v>
      </c>
      <c r="AS581" s="180">
        <f>IF(OR(GLOBAL_DATA[[#This Row],[Status]]=DATA!$J$6,GLOBAL_DATA[[#This Row],[Status]]=DATA!$J$7,GLOBAL_DATA[[#This Row],[Status]]=DATA!$J$8),1,0)</f>
        <v>0</v>
      </c>
      <c r="AT581" s="181">
        <f>IF(GLOBAL_DATA[[#This Row],[Status]]=Status_No_Project,"",MAX(GLOBAL_DATA[[#This Row],[Initial end]],GLOBAL_DATA[[#This Row],[Re-estimated end]],43831))</f>
        <v>44560</v>
      </c>
      <c r="AU5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1" s="222">
        <f>IF(GLOBAL_DATA[[#This Row],[Target scope]]&lt;&gt;Target_Not_Applicable,COUNTBLANK(GLOBAL_DATA[[#This Row],[Target scope]:[Target justification (if&lt;100%)]]),0)+IF(GLOBAL_DATA[[#This Row],[Status]]&lt;&gt;Status_No_Project,COUNTBLANK(GLOBAL_DATA[[#This Row],[Implementation progress rate]:[CISO assessment]]),0)</f>
        <v>1</v>
      </c>
      <c r="AW581" s="45">
        <f>SUBTOTAL(103,GLOBAL_DATA[[#This Row],[BU]])</f>
        <v>0</v>
      </c>
    </row>
    <row r="582" spans="1:49" ht="38.25" hidden="1" x14ac:dyDescent="0.25">
      <c r="A582" s="222" t="s">
        <v>40</v>
      </c>
      <c r="B582" s="223" t="s">
        <v>894</v>
      </c>
      <c r="C582" s="223" t="s">
        <v>45</v>
      </c>
      <c r="D582" s="231" t="s">
        <v>885</v>
      </c>
      <c r="E582" s="232" t="s">
        <v>555</v>
      </c>
      <c r="F582" s="232"/>
      <c r="G582" s="233"/>
      <c r="H582" s="221"/>
      <c r="I582" s="231" t="s">
        <v>562</v>
      </c>
      <c r="J582" s="232"/>
      <c r="K582" s="234"/>
      <c r="L582" s="235"/>
      <c r="M582" s="233"/>
      <c r="N582" s="236"/>
      <c r="O582" s="224" t="str">
        <f>IF(GLOBAL_DATA[[#This Row],[Target scope]]="","",INDEX(DATA_TargetStatusChoice[Target_Status_Choice],MATCH(GLOBAL_DATA[[#This Row],[Target scope]],DATA_TargetStatusChoice[Value],1)))</f>
        <v>FULL IMPLEMENTATION</v>
      </c>
      <c r="P582" s="237">
        <v>1</v>
      </c>
      <c r="Q582" s="238"/>
      <c r="R582" s="250" t="s">
        <v>32</v>
      </c>
      <c r="S582" s="251">
        <v>0.1</v>
      </c>
      <c r="T582" s="251" t="s">
        <v>386</v>
      </c>
      <c r="U582" s="252"/>
      <c r="V582" s="239" t="s">
        <v>431</v>
      </c>
      <c r="W582" s="240" t="s">
        <v>921</v>
      </c>
      <c r="X582" s="241">
        <v>43831</v>
      </c>
      <c r="Y582" s="241">
        <v>44195</v>
      </c>
      <c r="Z582" s="241" t="s">
        <v>562</v>
      </c>
      <c r="AA582" s="242">
        <f>SUM(GLOBAL_DATA[[#This Row],[Initial 2020]],GLOBAL_DATA[[#This Row],[Initial 2021]],GLOBAL_DATA[[#This Row],[Initial 2022]],GLOBAL_DATA[[#This Row],[Initial 2023]])</f>
        <v>0</v>
      </c>
      <c r="AB582" s="243">
        <f>SUM(GLOBAL_DATA[[#This Row],[Reestimated 2020]],GLOBAL_DATA[[#This Row],[Reestimated 2021]],GLOBAL_DATA[[#This Row],[Reestimated 2022]],GLOBAL_DATA[[#This Row],[Reestimated 2023]])</f>
        <v>0</v>
      </c>
      <c r="AC582" s="244">
        <f>SUM(GLOBAL_DATA[[#This Row],[Spent 2020]],GLOBAL_DATA[[#This Row],[Spent 2021]],GLOBAL_DATA[[#This Row],[Spent 2022]],GLOBAL_DATA[[#This Row],[Spent 2023]])</f>
        <v>0</v>
      </c>
      <c r="AD582" s="245">
        <v>0</v>
      </c>
      <c r="AE582" s="246">
        <v>0</v>
      </c>
      <c r="AF582" s="247">
        <v>0</v>
      </c>
      <c r="AG582" s="246">
        <v>0</v>
      </c>
      <c r="AH582" s="246">
        <v>0</v>
      </c>
      <c r="AI582" s="246">
        <v>0</v>
      </c>
      <c r="AJ582" s="245">
        <v>0</v>
      </c>
      <c r="AK582" s="246">
        <v>0</v>
      </c>
      <c r="AL582" s="247">
        <v>0</v>
      </c>
      <c r="AM582" s="246">
        <v>0</v>
      </c>
      <c r="AN582" s="246">
        <v>0</v>
      </c>
      <c r="AO582" s="248">
        <v>0</v>
      </c>
      <c r="AP582" s="249" t="s">
        <v>562</v>
      </c>
      <c r="AQ582" s="249" t="s">
        <v>562</v>
      </c>
      <c r="AR582" s="162">
        <f>IF(GLOBAL_DATA[[#This Row],[Target scope]]&lt;&gt;Target_Not_Applicable,GLOBAL_DATA[[#This Row],[Target scope]]*GLOBAL_DATA[[#This Row],[Implementation progress rate]],"")</f>
        <v>0.1</v>
      </c>
      <c r="AS582" s="180">
        <f>IF(OR(GLOBAL_DATA[[#This Row],[Status]]=DATA!$J$6,GLOBAL_DATA[[#This Row],[Status]]=DATA!$J$7,GLOBAL_DATA[[#This Row],[Status]]=DATA!$J$8),1,0)</f>
        <v>0</v>
      </c>
      <c r="AT582" s="181">
        <f>IF(GLOBAL_DATA[[#This Row],[Status]]=Status_No_Project,"",MAX(GLOBAL_DATA[[#This Row],[Initial end]],GLOBAL_DATA[[#This Row],[Re-estimated end]],43831))</f>
        <v>44195</v>
      </c>
      <c r="AU5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2" s="222">
        <f>IF(GLOBAL_DATA[[#This Row],[Target scope]]&lt;&gt;Target_Not_Applicable,COUNTBLANK(GLOBAL_DATA[[#This Row],[Target scope]:[Target justification (if&lt;100%)]]),0)+IF(GLOBAL_DATA[[#This Row],[Status]]&lt;&gt;Status_No_Project,COUNTBLANK(GLOBAL_DATA[[#This Row],[Implementation progress rate]:[CISO assessment]]),0)</f>
        <v>1</v>
      </c>
      <c r="AW582" s="45">
        <f>SUBTOTAL(103,GLOBAL_DATA[[#This Row],[BU]])</f>
        <v>0</v>
      </c>
    </row>
    <row r="583" spans="1:49" ht="38.25" hidden="1" x14ac:dyDescent="0.25">
      <c r="A583" s="222" t="s">
        <v>40</v>
      </c>
      <c r="B583" s="223" t="s">
        <v>894</v>
      </c>
      <c r="C583" s="223" t="s">
        <v>45</v>
      </c>
      <c r="D583" s="231" t="s">
        <v>896</v>
      </c>
      <c r="E583" s="232" t="s">
        <v>555</v>
      </c>
      <c r="F583" s="232"/>
      <c r="G583" s="233"/>
      <c r="H583" s="221"/>
      <c r="I583" s="231" t="s">
        <v>562</v>
      </c>
      <c r="J583" s="232"/>
      <c r="K583" s="234"/>
      <c r="L583" s="235"/>
      <c r="M583" s="233"/>
      <c r="N583" s="236"/>
      <c r="O583" s="224" t="str">
        <f>IF(GLOBAL_DATA[[#This Row],[Target scope]]="","",INDEX(DATA_TargetStatusChoice[Target_Status_Choice],MATCH(GLOBAL_DATA[[#This Row],[Target scope]],DATA_TargetStatusChoice[Value],1)))</f>
        <v>FULL IMPLEMENTATION</v>
      </c>
      <c r="P583" s="237">
        <v>1</v>
      </c>
      <c r="Q583" s="238"/>
      <c r="R583" s="250" t="s">
        <v>31</v>
      </c>
      <c r="S583" s="251">
        <v>0</v>
      </c>
      <c r="T583" s="251" t="s">
        <v>386</v>
      </c>
      <c r="U583" s="252"/>
      <c r="V583" s="239" t="s">
        <v>430</v>
      </c>
      <c r="W583" s="240" t="s">
        <v>39</v>
      </c>
      <c r="X583" s="241">
        <v>44195</v>
      </c>
      <c r="Y583" s="241">
        <v>44560</v>
      </c>
      <c r="Z583" s="241" t="s">
        <v>562</v>
      </c>
      <c r="AA583" s="242">
        <f>SUM(GLOBAL_DATA[[#This Row],[Initial 2020]],GLOBAL_DATA[[#This Row],[Initial 2021]],GLOBAL_DATA[[#This Row],[Initial 2022]],GLOBAL_DATA[[#This Row],[Initial 2023]])</f>
        <v>0</v>
      </c>
      <c r="AB583" s="243">
        <f>SUM(GLOBAL_DATA[[#This Row],[Reestimated 2020]],GLOBAL_DATA[[#This Row],[Reestimated 2021]],GLOBAL_DATA[[#This Row],[Reestimated 2022]],GLOBAL_DATA[[#This Row],[Reestimated 2023]])</f>
        <v>0</v>
      </c>
      <c r="AC583" s="244">
        <f>SUM(GLOBAL_DATA[[#This Row],[Spent 2020]],GLOBAL_DATA[[#This Row],[Spent 2021]],GLOBAL_DATA[[#This Row],[Spent 2022]],GLOBAL_DATA[[#This Row],[Spent 2023]])</f>
        <v>0</v>
      </c>
      <c r="AD583" s="245">
        <v>0</v>
      </c>
      <c r="AE583" s="246">
        <v>0</v>
      </c>
      <c r="AF583" s="247">
        <v>0</v>
      </c>
      <c r="AG583" s="246">
        <v>0</v>
      </c>
      <c r="AH583" s="246">
        <v>0</v>
      </c>
      <c r="AI583" s="246">
        <v>0</v>
      </c>
      <c r="AJ583" s="245">
        <v>0</v>
      </c>
      <c r="AK583" s="246">
        <v>0</v>
      </c>
      <c r="AL583" s="247">
        <v>0</v>
      </c>
      <c r="AM583" s="246">
        <v>0</v>
      </c>
      <c r="AN583" s="246">
        <v>0</v>
      </c>
      <c r="AO583" s="248">
        <v>0</v>
      </c>
      <c r="AP583" s="249" t="s">
        <v>933</v>
      </c>
      <c r="AQ583" s="249" t="s">
        <v>933</v>
      </c>
      <c r="AR583" s="162">
        <f>IF(GLOBAL_DATA[[#This Row],[Target scope]]&lt;&gt;Target_Not_Applicable,GLOBAL_DATA[[#This Row],[Target scope]]*GLOBAL_DATA[[#This Row],[Implementation progress rate]],"")</f>
        <v>0</v>
      </c>
      <c r="AS583" s="180">
        <f>IF(OR(GLOBAL_DATA[[#This Row],[Status]]=DATA!$J$6,GLOBAL_DATA[[#This Row],[Status]]=DATA!$J$7,GLOBAL_DATA[[#This Row],[Status]]=DATA!$J$8),1,0)</f>
        <v>0</v>
      </c>
      <c r="AT583" s="181">
        <f>IF(GLOBAL_DATA[[#This Row],[Status]]=Status_No_Project,"",MAX(GLOBAL_DATA[[#This Row],[Initial end]],GLOBAL_DATA[[#This Row],[Re-estimated end]],43831))</f>
        <v>44560</v>
      </c>
      <c r="AU5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3" s="222">
        <f>IF(GLOBAL_DATA[[#This Row],[Target scope]]&lt;&gt;Target_Not_Applicable,COUNTBLANK(GLOBAL_DATA[[#This Row],[Target scope]:[Target justification (if&lt;100%)]]),0)+IF(GLOBAL_DATA[[#This Row],[Status]]&lt;&gt;Status_No_Project,COUNTBLANK(GLOBAL_DATA[[#This Row],[Implementation progress rate]:[CISO assessment]]),0)</f>
        <v>1</v>
      </c>
      <c r="AW583" s="45">
        <f>SUBTOTAL(103,GLOBAL_DATA[[#This Row],[BU]])</f>
        <v>0</v>
      </c>
    </row>
    <row r="584" spans="1:49" ht="38.25" hidden="1" x14ac:dyDescent="0.25">
      <c r="A584" s="222" t="s">
        <v>40</v>
      </c>
      <c r="B584" s="223" t="s">
        <v>894</v>
      </c>
      <c r="C584" s="223" t="s">
        <v>45</v>
      </c>
      <c r="D584" s="231" t="s">
        <v>880</v>
      </c>
      <c r="E584" s="232" t="s">
        <v>555</v>
      </c>
      <c r="F584" s="232"/>
      <c r="G584" s="233"/>
      <c r="H584" s="221"/>
      <c r="I584" s="231" t="s">
        <v>562</v>
      </c>
      <c r="J584" s="232"/>
      <c r="K584" s="234"/>
      <c r="L584" s="235"/>
      <c r="M584" s="233"/>
      <c r="N584" s="236"/>
      <c r="O584" s="224" t="str">
        <f>IF(GLOBAL_DATA[[#This Row],[Target scope]]="","",INDEX(DATA_TargetStatusChoice[Target_Status_Choice],MATCH(GLOBAL_DATA[[#This Row],[Target scope]],DATA_TargetStatusChoice[Value],1)))</f>
        <v>FULL IMPLEMENTATION</v>
      </c>
      <c r="P584" s="237">
        <v>1</v>
      </c>
      <c r="Q584" s="238"/>
      <c r="R584" s="250" t="s">
        <v>32</v>
      </c>
      <c r="S584" s="251">
        <v>0.2</v>
      </c>
      <c r="T584" s="251" t="s">
        <v>386</v>
      </c>
      <c r="U584" s="252"/>
      <c r="V584" s="239" t="s">
        <v>431</v>
      </c>
      <c r="W584" s="240" t="s">
        <v>921</v>
      </c>
      <c r="X584" s="241">
        <v>43831</v>
      </c>
      <c r="Y584" s="241">
        <v>44195</v>
      </c>
      <c r="Z584" s="241" t="s">
        <v>562</v>
      </c>
      <c r="AA584" s="242">
        <f>SUM(GLOBAL_DATA[[#This Row],[Initial 2020]],GLOBAL_DATA[[#This Row],[Initial 2021]],GLOBAL_DATA[[#This Row],[Initial 2022]],GLOBAL_DATA[[#This Row],[Initial 2023]])</f>
        <v>0</v>
      </c>
      <c r="AB584" s="243">
        <f>SUM(GLOBAL_DATA[[#This Row],[Reestimated 2020]],GLOBAL_DATA[[#This Row],[Reestimated 2021]],GLOBAL_DATA[[#This Row],[Reestimated 2022]],GLOBAL_DATA[[#This Row],[Reestimated 2023]])</f>
        <v>0</v>
      </c>
      <c r="AC584" s="244">
        <f>SUM(GLOBAL_DATA[[#This Row],[Spent 2020]],GLOBAL_DATA[[#This Row],[Spent 2021]],GLOBAL_DATA[[#This Row],[Spent 2022]],GLOBAL_DATA[[#This Row],[Spent 2023]])</f>
        <v>0</v>
      </c>
      <c r="AD584" s="245">
        <v>0</v>
      </c>
      <c r="AE584" s="246">
        <v>0</v>
      </c>
      <c r="AF584" s="247">
        <v>0</v>
      </c>
      <c r="AG584" s="246">
        <v>0</v>
      </c>
      <c r="AH584" s="246">
        <v>0</v>
      </c>
      <c r="AI584" s="246">
        <v>0</v>
      </c>
      <c r="AJ584" s="245">
        <v>0</v>
      </c>
      <c r="AK584" s="246">
        <v>0</v>
      </c>
      <c r="AL584" s="247">
        <v>0</v>
      </c>
      <c r="AM584" s="246">
        <v>0</v>
      </c>
      <c r="AN584" s="246">
        <v>0</v>
      </c>
      <c r="AO584" s="248">
        <v>0</v>
      </c>
      <c r="AP584" s="249" t="s">
        <v>562</v>
      </c>
      <c r="AQ584" s="249" t="s">
        <v>562</v>
      </c>
      <c r="AR584" s="162">
        <f>IF(GLOBAL_DATA[[#This Row],[Target scope]]&lt;&gt;Target_Not_Applicable,GLOBAL_DATA[[#This Row],[Target scope]]*GLOBAL_DATA[[#This Row],[Implementation progress rate]],"")</f>
        <v>0.2</v>
      </c>
      <c r="AS584" s="180">
        <f>IF(OR(GLOBAL_DATA[[#This Row],[Status]]=DATA!$J$6,GLOBAL_DATA[[#This Row],[Status]]=DATA!$J$7,GLOBAL_DATA[[#This Row],[Status]]=DATA!$J$8),1,0)</f>
        <v>0</v>
      </c>
      <c r="AT584" s="181">
        <f>IF(GLOBAL_DATA[[#This Row],[Status]]=Status_No_Project,"",MAX(GLOBAL_DATA[[#This Row],[Initial end]],GLOBAL_DATA[[#This Row],[Re-estimated end]],43831))</f>
        <v>44195</v>
      </c>
      <c r="AU5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4" s="222">
        <f>IF(GLOBAL_DATA[[#This Row],[Target scope]]&lt;&gt;Target_Not_Applicable,COUNTBLANK(GLOBAL_DATA[[#This Row],[Target scope]:[Target justification (if&lt;100%)]]),0)+IF(GLOBAL_DATA[[#This Row],[Status]]&lt;&gt;Status_No_Project,COUNTBLANK(GLOBAL_DATA[[#This Row],[Implementation progress rate]:[CISO assessment]]),0)</f>
        <v>1</v>
      </c>
      <c r="AW584" s="45">
        <f>SUBTOTAL(103,GLOBAL_DATA[[#This Row],[BU]])</f>
        <v>0</v>
      </c>
    </row>
    <row r="585" spans="1:49" ht="38.25" hidden="1" x14ac:dyDescent="0.25">
      <c r="A585" s="222" t="s">
        <v>40</v>
      </c>
      <c r="B585" s="223" t="s">
        <v>894</v>
      </c>
      <c r="C585" s="223" t="s">
        <v>45</v>
      </c>
      <c r="D585" s="231" t="s">
        <v>881</v>
      </c>
      <c r="E585" s="232" t="s">
        <v>555</v>
      </c>
      <c r="F585" s="232"/>
      <c r="G585" s="233"/>
      <c r="H585" s="221"/>
      <c r="I585" s="231" t="s">
        <v>562</v>
      </c>
      <c r="J585" s="232"/>
      <c r="K585" s="234"/>
      <c r="L585" s="235"/>
      <c r="M585" s="233"/>
      <c r="N585" s="236"/>
      <c r="O585" s="224" t="str">
        <f>IF(GLOBAL_DATA[[#This Row],[Target scope]]="","",INDEX(DATA_TargetStatusChoice[Target_Status_Choice],MATCH(GLOBAL_DATA[[#This Row],[Target scope]],DATA_TargetStatusChoice[Value],1)))</f>
        <v>FULL IMPLEMENTATION</v>
      </c>
      <c r="P585" s="237">
        <v>1</v>
      </c>
      <c r="Q585" s="238"/>
      <c r="R585" s="250" t="s">
        <v>32</v>
      </c>
      <c r="S585" s="251">
        <v>0.5</v>
      </c>
      <c r="T585" s="251" t="s">
        <v>386</v>
      </c>
      <c r="U585" s="252"/>
      <c r="V585" s="239" t="s">
        <v>431</v>
      </c>
      <c r="W585" s="240" t="s">
        <v>39</v>
      </c>
      <c r="X585" s="241">
        <v>43831</v>
      </c>
      <c r="Y585" s="241">
        <v>44195</v>
      </c>
      <c r="Z585" s="241" t="s">
        <v>562</v>
      </c>
      <c r="AA585" s="242">
        <f>SUM(GLOBAL_DATA[[#This Row],[Initial 2020]],GLOBAL_DATA[[#This Row],[Initial 2021]],GLOBAL_DATA[[#This Row],[Initial 2022]],GLOBAL_DATA[[#This Row],[Initial 2023]])</f>
        <v>0</v>
      </c>
      <c r="AB585" s="243">
        <f>SUM(GLOBAL_DATA[[#This Row],[Reestimated 2020]],GLOBAL_DATA[[#This Row],[Reestimated 2021]],GLOBAL_DATA[[#This Row],[Reestimated 2022]],GLOBAL_DATA[[#This Row],[Reestimated 2023]])</f>
        <v>0</v>
      </c>
      <c r="AC585" s="244">
        <f>SUM(GLOBAL_DATA[[#This Row],[Spent 2020]],GLOBAL_DATA[[#This Row],[Spent 2021]],GLOBAL_DATA[[#This Row],[Spent 2022]],GLOBAL_DATA[[#This Row],[Spent 2023]])</f>
        <v>0</v>
      </c>
      <c r="AD585" s="245">
        <v>0</v>
      </c>
      <c r="AE585" s="246">
        <v>0</v>
      </c>
      <c r="AF585" s="247">
        <v>0</v>
      </c>
      <c r="AG585" s="246">
        <v>0</v>
      </c>
      <c r="AH585" s="246">
        <v>0</v>
      </c>
      <c r="AI585" s="246">
        <v>0</v>
      </c>
      <c r="AJ585" s="245">
        <v>0</v>
      </c>
      <c r="AK585" s="246">
        <v>0</v>
      </c>
      <c r="AL585" s="247">
        <v>0</v>
      </c>
      <c r="AM585" s="246">
        <v>0</v>
      </c>
      <c r="AN585" s="246">
        <v>0</v>
      </c>
      <c r="AO585" s="248">
        <v>0</v>
      </c>
      <c r="AP585" s="249" t="s">
        <v>562</v>
      </c>
      <c r="AQ585" s="249" t="s">
        <v>562</v>
      </c>
      <c r="AR585" s="162">
        <f>IF(GLOBAL_DATA[[#This Row],[Target scope]]&lt;&gt;Target_Not_Applicable,GLOBAL_DATA[[#This Row],[Target scope]]*GLOBAL_DATA[[#This Row],[Implementation progress rate]],"")</f>
        <v>0.5</v>
      </c>
      <c r="AS585" s="180">
        <f>IF(OR(GLOBAL_DATA[[#This Row],[Status]]=DATA!$J$6,GLOBAL_DATA[[#This Row],[Status]]=DATA!$J$7,GLOBAL_DATA[[#This Row],[Status]]=DATA!$J$8),1,0)</f>
        <v>0</v>
      </c>
      <c r="AT585" s="181">
        <f>IF(GLOBAL_DATA[[#This Row],[Status]]=Status_No_Project,"",MAX(GLOBAL_DATA[[#This Row],[Initial end]],GLOBAL_DATA[[#This Row],[Re-estimated end]],43831))</f>
        <v>44195</v>
      </c>
      <c r="AU5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5" s="222">
        <f>IF(GLOBAL_DATA[[#This Row],[Target scope]]&lt;&gt;Target_Not_Applicable,COUNTBLANK(GLOBAL_DATA[[#This Row],[Target scope]:[Target justification (if&lt;100%)]]),0)+IF(GLOBAL_DATA[[#This Row],[Status]]&lt;&gt;Status_No_Project,COUNTBLANK(GLOBAL_DATA[[#This Row],[Implementation progress rate]:[CISO assessment]]),0)</f>
        <v>1</v>
      </c>
      <c r="AW585" s="45">
        <f>SUBTOTAL(103,GLOBAL_DATA[[#This Row],[BU]])</f>
        <v>0</v>
      </c>
    </row>
    <row r="586" spans="1:49" ht="38.25" hidden="1" x14ac:dyDescent="0.25">
      <c r="A586" s="222" t="s">
        <v>40</v>
      </c>
      <c r="B586" s="223" t="s">
        <v>894</v>
      </c>
      <c r="C586" s="223" t="s">
        <v>45</v>
      </c>
      <c r="D586" s="231" t="s">
        <v>897</v>
      </c>
      <c r="E586" s="232" t="s">
        <v>555</v>
      </c>
      <c r="F586" s="232"/>
      <c r="G586" s="233"/>
      <c r="H586" s="221"/>
      <c r="I586" s="231" t="s">
        <v>562</v>
      </c>
      <c r="J586" s="232"/>
      <c r="K586" s="234"/>
      <c r="L586" s="235"/>
      <c r="M586" s="233"/>
      <c r="N586" s="236"/>
      <c r="O586" s="224" t="str">
        <f>IF(GLOBAL_DATA[[#This Row],[Target scope]]="","",INDEX(DATA_TargetStatusChoice[Target_Status_Choice],MATCH(GLOBAL_DATA[[#This Row],[Target scope]],DATA_TargetStatusChoice[Value],1)))</f>
        <v>FULL IMPLEMENTATION</v>
      </c>
      <c r="P586" s="237">
        <v>1</v>
      </c>
      <c r="Q586" s="238"/>
      <c r="R586" s="250" t="s">
        <v>32</v>
      </c>
      <c r="S586" s="251">
        <v>0.3</v>
      </c>
      <c r="T586" s="251" t="s">
        <v>386</v>
      </c>
      <c r="U586" s="252"/>
      <c r="V586" s="239" t="s">
        <v>431</v>
      </c>
      <c r="W586" s="240" t="s">
        <v>921</v>
      </c>
      <c r="X586" s="241">
        <v>43831</v>
      </c>
      <c r="Y586" s="241">
        <v>44195</v>
      </c>
      <c r="Z586" s="241" t="s">
        <v>562</v>
      </c>
      <c r="AA586" s="242">
        <f>SUM(GLOBAL_DATA[[#This Row],[Initial 2020]],GLOBAL_DATA[[#This Row],[Initial 2021]],GLOBAL_DATA[[#This Row],[Initial 2022]],GLOBAL_DATA[[#This Row],[Initial 2023]])</f>
        <v>0</v>
      </c>
      <c r="AB586" s="243">
        <f>SUM(GLOBAL_DATA[[#This Row],[Reestimated 2020]],GLOBAL_DATA[[#This Row],[Reestimated 2021]],GLOBAL_DATA[[#This Row],[Reestimated 2022]],GLOBAL_DATA[[#This Row],[Reestimated 2023]])</f>
        <v>0</v>
      </c>
      <c r="AC586" s="244">
        <f>SUM(GLOBAL_DATA[[#This Row],[Spent 2020]],GLOBAL_DATA[[#This Row],[Spent 2021]],GLOBAL_DATA[[#This Row],[Spent 2022]],GLOBAL_DATA[[#This Row],[Spent 2023]])</f>
        <v>0</v>
      </c>
      <c r="AD586" s="245">
        <v>0</v>
      </c>
      <c r="AE586" s="246">
        <v>0</v>
      </c>
      <c r="AF586" s="247">
        <v>0</v>
      </c>
      <c r="AG586" s="246">
        <v>0</v>
      </c>
      <c r="AH586" s="246">
        <v>0</v>
      </c>
      <c r="AI586" s="246">
        <v>0</v>
      </c>
      <c r="AJ586" s="245">
        <v>0</v>
      </c>
      <c r="AK586" s="246">
        <v>0</v>
      </c>
      <c r="AL586" s="247">
        <v>0</v>
      </c>
      <c r="AM586" s="246">
        <v>0</v>
      </c>
      <c r="AN586" s="246">
        <v>0</v>
      </c>
      <c r="AO586" s="248">
        <v>0</v>
      </c>
      <c r="AP586" s="249" t="s">
        <v>562</v>
      </c>
      <c r="AQ586" s="249" t="s">
        <v>562</v>
      </c>
      <c r="AR586" s="162">
        <f>IF(GLOBAL_DATA[[#This Row],[Target scope]]&lt;&gt;Target_Not_Applicable,GLOBAL_DATA[[#This Row],[Target scope]]*GLOBAL_DATA[[#This Row],[Implementation progress rate]],"")</f>
        <v>0.3</v>
      </c>
      <c r="AS586" s="180">
        <f>IF(OR(GLOBAL_DATA[[#This Row],[Status]]=DATA!$J$6,GLOBAL_DATA[[#This Row],[Status]]=DATA!$J$7,GLOBAL_DATA[[#This Row],[Status]]=DATA!$J$8),1,0)</f>
        <v>0</v>
      </c>
      <c r="AT586" s="181">
        <f>IF(GLOBAL_DATA[[#This Row],[Status]]=Status_No_Project,"",MAX(GLOBAL_DATA[[#This Row],[Initial end]],GLOBAL_DATA[[#This Row],[Re-estimated end]],43831))</f>
        <v>44195</v>
      </c>
      <c r="AU5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6" s="222">
        <f>IF(GLOBAL_DATA[[#This Row],[Target scope]]&lt;&gt;Target_Not_Applicable,COUNTBLANK(GLOBAL_DATA[[#This Row],[Target scope]:[Target justification (if&lt;100%)]]),0)+IF(GLOBAL_DATA[[#This Row],[Status]]&lt;&gt;Status_No_Project,COUNTBLANK(GLOBAL_DATA[[#This Row],[Implementation progress rate]:[CISO assessment]]),0)</f>
        <v>1</v>
      </c>
      <c r="AW586" s="45">
        <f>SUBTOTAL(103,GLOBAL_DATA[[#This Row],[BU]])</f>
        <v>0</v>
      </c>
    </row>
    <row r="587" spans="1:49" ht="38.25" hidden="1" x14ac:dyDescent="0.25">
      <c r="A587" s="222" t="s">
        <v>40</v>
      </c>
      <c r="B587" s="223" t="s">
        <v>894</v>
      </c>
      <c r="C587" s="223" t="s">
        <v>45</v>
      </c>
      <c r="D587" s="231" t="s">
        <v>898</v>
      </c>
      <c r="E587" s="232" t="s">
        <v>555</v>
      </c>
      <c r="F587" s="232"/>
      <c r="G587" s="233"/>
      <c r="H587" s="221"/>
      <c r="I587" s="231" t="s">
        <v>562</v>
      </c>
      <c r="J587" s="232"/>
      <c r="K587" s="234"/>
      <c r="L587" s="235"/>
      <c r="M587" s="233"/>
      <c r="N587" s="236"/>
      <c r="O587" s="224" t="str">
        <f>IF(GLOBAL_DATA[[#This Row],[Target scope]]="","",INDEX(DATA_TargetStatusChoice[Target_Status_Choice],MATCH(GLOBAL_DATA[[#This Row],[Target scope]],DATA_TargetStatusChoice[Value],1)))</f>
        <v>FULL IMPLEMENTATION</v>
      </c>
      <c r="P587" s="237">
        <v>1</v>
      </c>
      <c r="Q587" s="238"/>
      <c r="R587" s="250" t="s">
        <v>31</v>
      </c>
      <c r="S587" s="251">
        <v>0</v>
      </c>
      <c r="T587" s="251" t="s">
        <v>386</v>
      </c>
      <c r="U587" s="252"/>
      <c r="V587" s="239" t="s">
        <v>430</v>
      </c>
      <c r="W587" s="240" t="s">
        <v>39</v>
      </c>
      <c r="X587" s="241">
        <v>44195</v>
      </c>
      <c r="Y587" s="241">
        <v>44560</v>
      </c>
      <c r="Z587" s="241" t="s">
        <v>562</v>
      </c>
      <c r="AA587" s="242">
        <f>SUM(GLOBAL_DATA[[#This Row],[Initial 2020]],GLOBAL_DATA[[#This Row],[Initial 2021]],GLOBAL_DATA[[#This Row],[Initial 2022]],GLOBAL_DATA[[#This Row],[Initial 2023]])</f>
        <v>0</v>
      </c>
      <c r="AB587" s="243">
        <f>SUM(GLOBAL_DATA[[#This Row],[Reestimated 2020]],GLOBAL_DATA[[#This Row],[Reestimated 2021]],GLOBAL_DATA[[#This Row],[Reestimated 2022]],GLOBAL_DATA[[#This Row],[Reestimated 2023]])</f>
        <v>0</v>
      </c>
      <c r="AC587" s="244">
        <f>SUM(GLOBAL_DATA[[#This Row],[Spent 2020]],GLOBAL_DATA[[#This Row],[Spent 2021]],GLOBAL_DATA[[#This Row],[Spent 2022]],GLOBAL_DATA[[#This Row],[Spent 2023]])</f>
        <v>0</v>
      </c>
      <c r="AD587" s="245">
        <v>0</v>
      </c>
      <c r="AE587" s="246">
        <v>0</v>
      </c>
      <c r="AF587" s="247">
        <v>0</v>
      </c>
      <c r="AG587" s="246">
        <v>0</v>
      </c>
      <c r="AH587" s="246">
        <v>0</v>
      </c>
      <c r="AI587" s="246">
        <v>0</v>
      </c>
      <c r="AJ587" s="245">
        <v>0</v>
      </c>
      <c r="AK587" s="246">
        <v>0</v>
      </c>
      <c r="AL587" s="247">
        <v>0</v>
      </c>
      <c r="AM587" s="246">
        <v>0</v>
      </c>
      <c r="AN587" s="246">
        <v>0</v>
      </c>
      <c r="AO587" s="248">
        <v>0</v>
      </c>
      <c r="AP587" s="249" t="s">
        <v>933</v>
      </c>
      <c r="AQ587" s="249" t="s">
        <v>933</v>
      </c>
      <c r="AR587" s="162">
        <f>IF(GLOBAL_DATA[[#This Row],[Target scope]]&lt;&gt;Target_Not_Applicable,GLOBAL_DATA[[#This Row],[Target scope]]*GLOBAL_DATA[[#This Row],[Implementation progress rate]],"")</f>
        <v>0</v>
      </c>
      <c r="AS587" s="180">
        <f>IF(OR(GLOBAL_DATA[[#This Row],[Status]]=DATA!$J$6,GLOBAL_DATA[[#This Row],[Status]]=DATA!$J$7,GLOBAL_DATA[[#This Row],[Status]]=DATA!$J$8),1,0)</f>
        <v>0</v>
      </c>
      <c r="AT587" s="181">
        <f>IF(GLOBAL_DATA[[#This Row],[Status]]=Status_No_Project,"",MAX(GLOBAL_DATA[[#This Row],[Initial end]],GLOBAL_DATA[[#This Row],[Re-estimated end]],43831))</f>
        <v>44560</v>
      </c>
      <c r="AU5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7" s="222">
        <f>IF(GLOBAL_DATA[[#This Row],[Target scope]]&lt;&gt;Target_Not_Applicable,COUNTBLANK(GLOBAL_DATA[[#This Row],[Target scope]:[Target justification (if&lt;100%)]]),0)+IF(GLOBAL_DATA[[#This Row],[Status]]&lt;&gt;Status_No_Project,COUNTBLANK(GLOBAL_DATA[[#This Row],[Implementation progress rate]:[CISO assessment]]),0)</f>
        <v>1</v>
      </c>
      <c r="AW587" s="45">
        <f>SUBTOTAL(103,GLOBAL_DATA[[#This Row],[BU]])</f>
        <v>0</v>
      </c>
    </row>
    <row r="588" spans="1:49" ht="38.25" hidden="1" x14ac:dyDescent="0.25">
      <c r="A588" s="222" t="s">
        <v>40</v>
      </c>
      <c r="B588" s="223" t="s">
        <v>894</v>
      </c>
      <c r="C588" s="223" t="s">
        <v>45</v>
      </c>
      <c r="D588" s="231" t="s">
        <v>833</v>
      </c>
      <c r="E588" s="232" t="s">
        <v>555</v>
      </c>
      <c r="F588" s="232"/>
      <c r="G588" s="233"/>
      <c r="H588" s="221"/>
      <c r="I588" s="231" t="s">
        <v>562</v>
      </c>
      <c r="J588" s="232"/>
      <c r="K588" s="234"/>
      <c r="L588" s="235"/>
      <c r="M588" s="233"/>
      <c r="N588" s="236"/>
      <c r="O588" s="224" t="str">
        <f>IF(GLOBAL_DATA[[#This Row],[Target scope]]="","",INDEX(DATA_TargetStatusChoice[Target_Status_Choice],MATCH(GLOBAL_DATA[[#This Row],[Target scope]],DATA_TargetStatusChoice[Value],1)))</f>
        <v>FULL IMPLEMENTATION</v>
      </c>
      <c r="P588" s="237">
        <v>1</v>
      </c>
      <c r="Q588" s="238"/>
      <c r="R588" s="250" t="s">
        <v>32</v>
      </c>
      <c r="S588" s="251">
        <v>0.2</v>
      </c>
      <c r="T588" s="251" t="s">
        <v>386</v>
      </c>
      <c r="U588" s="252"/>
      <c r="V588" s="239" t="s">
        <v>431</v>
      </c>
      <c r="W588" s="240" t="s">
        <v>39</v>
      </c>
      <c r="X588" s="241">
        <v>43831</v>
      </c>
      <c r="Y588" s="241">
        <v>44195</v>
      </c>
      <c r="Z588" s="241" t="s">
        <v>562</v>
      </c>
      <c r="AA588" s="242">
        <f>SUM(GLOBAL_DATA[[#This Row],[Initial 2020]],GLOBAL_DATA[[#This Row],[Initial 2021]],GLOBAL_DATA[[#This Row],[Initial 2022]],GLOBAL_DATA[[#This Row],[Initial 2023]])</f>
        <v>0</v>
      </c>
      <c r="AB588" s="243">
        <f>SUM(GLOBAL_DATA[[#This Row],[Reestimated 2020]],GLOBAL_DATA[[#This Row],[Reestimated 2021]],GLOBAL_DATA[[#This Row],[Reestimated 2022]],GLOBAL_DATA[[#This Row],[Reestimated 2023]])</f>
        <v>0</v>
      </c>
      <c r="AC588" s="244">
        <f>SUM(GLOBAL_DATA[[#This Row],[Spent 2020]],GLOBAL_DATA[[#This Row],[Spent 2021]],GLOBAL_DATA[[#This Row],[Spent 2022]],GLOBAL_DATA[[#This Row],[Spent 2023]])</f>
        <v>0</v>
      </c>
      <c r="AD588" s="245">
        <v>0</v>
      </c>
      <c r="AE588" s="246">
        <v>0</v>
      </c>
      <c r="AF588" s="247">
        <v>0</v>
      </c>
      <c r="AG588" s="246">
        <v>0</v>
      </c>
      <c r="AH588" s="246">
        <v>0</v>
      </c>
      <c r="AI588" s="246">
        <v>0</v>
      </c>
      <c r="AJ588" s="245">
        <v>0</v>
      </c>
      <c r="AK588" s="246">
        <v>0</v>
      </c>
      <c r="AL588" s="247">
        <v>0</v>
      </c>
      <c r="AM588" s="246">
        <v>0</v>
      </c>
      <c r="AN588" s="246">
        <v>0</v>
      </c>
      <c r="AO588" s="248">
        <v>0</v>
      </c>
      <c r="AP588" s="249" t="s">
        <v>562</v>
      </c>
      <c r="AQ588" s="249" t="s">
        <v>562</v>
      </c>
      <c r="AR588" s="162">
        <f>IF(GLOBAL_DATA[[#This Row],[Target scope]]&lt;&gt;Target_Not_Applicable,GLOBAL_DATA[[#This Row],[Target scope]]*GLOBAL_DATA[[#This Row],[Implementation progress rate]],"")</f>
        <v>0.2</v>
      </c>
      <c r="AS588" s="180">
        <f>IF(OR(GLOBAL_DATA[[#This Row],[Status]]=DATA!$J$6,GLOBAL_DATA[[#This Row],[Status]]=DATA!$J$7,GLOBAL_DATA[[#This Row],[Status]]=DATA!$J$8),1,0)</f>
        <v>0</v>
      </c>
      <c r="AT588" s="181">
        <f>IF(GLOBAL_DATA[[#This Row],[Status]]=Status_No_Project,"",MAX(GLOBAL_DATA[[#This Row],[Initial end]],GLOBAL_DATA[[#This Row],[Re-estimated end]],43831))</f>
        <v>44195</v>
      </c>
      <c r="AU5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8" s="222">
        <f>IF(GLOBAL_DATA[[#This Row],[Target scope]]&lt;&gt;Target_Not_Applicable,COUNTBLANK(GLOBAL_DATA[[#This Row],[Target scope]:[Target justification (if&lt;100%)]]),0)+IF(GLOBAL_DATA[[#This Row],[Status]]&lt;&gt;Status_No_Project,COUNTBLANK(GLOBAL_DATA[[#This Row],[Implementation progress rate]:[CISO assessment]]),0)</f>
        <v>1</v>
      </c>
      <c r="AW588" s="45">
        <f>SUBTOTAL(103,GLOBAL_DATA[[#This Row],[BU]])</f>
        <v>0</v>
      </c>
    </row>
    <row r="589" spans="1:49" ht="38.25" hidden="1" x14ac:dyDescent="0.25">
      <c r="A589" s="222" t="s">
        <v>40</v>
      </c>
      <c r="B589" s="223" t="s">
        <v>894</v>
      </c>
      <c r="C589" s="223" t="s">
        <v>45</v>
      </c>
      <c r="D589" s="231" t="s">
        <v>886</v>
      </c>
      <c r="E589" s="232" t="s">
        <v>555</v>
      </c>
      <c r="F589" s="232"/>
      <c r="G589" s="233"/>
      <c r="H589" s="221"/>
      <c r="I589" s="231" t="s">
        <v>562</v>
      </c>
      <c r="J589" s="232"/>
      <c r="K589" s="234"/>
      <c r="L589" s="235"/>
      <c r="M589" s="233"/>
      <c r="N589" s="236"/>
      <c r="O589" s="224" t="str">
        <f>IF(GLOBAL_DATA[[#This Row],[Target scope]]="","",INDEX(DATA_TargetStatusChoice[Target_Status_Choice],MATCH(GLOBAL_DATA[[#This Row],[Target scope]],DATA_TargetStatusChoice[Value],1)))</f>
        <v>FULL IMPLEMENTATION</v>
      </c>
      <c r="P589" s="237">
        <v>1</v>
      </c>
      <c r="Q589" s="238"/>
      <c r="R589" s="250" t="s">
        <v>32</v>
      </c>
      <c r="S589" s="251">
        <v>0.8</v>
      </c>
      <c r="T589" s="251" t="s">
        <v>386</v>
      </c>
      <c r="U589" s="252"/>
      <c r="V589" s="239" t="s">
        <v>431</v>
      </c>
      <c r="W589" s="240" t="s">
        <v>39</v>
      </c>
      <c r="X589" s="241">
        <v>43831</v>
      </c>
      <c r="Y589" s="241">
        <v>44195</v>
      </c>
      <c r="Z589" s="241" t="s">
        <v>562</v>
      </c>
      <c r="AA589" s="242">
        <f>SUM(GLOBAL_DATA[[#This Row],[Initial 2020]],GLOBAL_DATA[[#This Row],[Initial 2021]],GLOBAL_DATA[[#This Row],[Initial 2022]],GLOBAL_DATA[[#This Row],[Initial 2023]])</f>
        <v>0</v>
      </c>
      <c r="AB589" s="243">
        <f>SUM(GLOBAL_DATA[[#This Row],[Reestimated 2020]],GLOBAL_DATA[[#This Row],[Reestimated 2021]],GLOBAL_DATA[[#This Row],[Reestimated 2022]],GLOBAL_DATA[[#This Row],[Reestimated 2023]])</f>
        <v>0</v>
      </c>
      <c r="AC589" s="244">
        <f>SUM(GLOBAL_DATA[[#This Row],[Spent 2020]],GLOBAL_DATA[[#This Row],[Spent 2021]],GLOBAL_DATA[[#This Row],[Spent 2022]],GLOBAL_DATA[[#This Row],[Spent 2023]])</f>
        <v>0</v>
      </c>
      <c r="AD589" s="245">
        <v>0</v>
      </c>
      <c r="AE589" s="246">
        <v>0</v>
      </c>
      <c r="AF589" s="247">
        <v>0</v>
      </c>
      <c r="AG589" s="246">
        <v>0</v>
      </c>
      <c r="AH589" s="246">
        <v>0</v>
      </c>
      <c r="AI589" s="246">
        <v>0</v>
      </c>
      <c r="AJ589" s="245">
        <v>0</v>
      </c>
      <c r="AK589" s="246">
        <v>0</v>
      </c>
      <c r="AL589" s="247">
        <v>0</v>
      </c>
      <c r="AM589" s="246">
        <v>0</v>
      </c>
      <c r="AN589" s="246">
        <v>0</v>
      </c>
      <c r="AO589" s="248">
        <v>0</v>
      </c>
      <c r="AP589" s="249" t="s">
        <v>562</v>
      </c>
      <c r="AQ589" s="249" t="s">
        <v>562</v>
      </c>
      <c r="AR589" s="162">
        <f>IF(GLOBAL_DATA[[#This Row],[Target scope]]&lt;&gt;Target_Not_Applicable,GLOBAL_DATA[[#This Row],[Target scope]]*GLOBAL_DATA[[#This Row],[Implementation progress rate]],"")</f>
        <v>0.8</v>
      </c>
      <c r="AS589" s="180">
        <f>IF(OR(GLOBAL_DATA[[#This Row],[Status]]=DATA!$J$6,GLOBAL_DATA[[#This Row],[Status]]=DATA!$J$7,GLOBAL_DATA[[#This Row],[Status]]=DATA!$J$8),1,0)</f>
        <v>0</v>
      </c>
      <c r="AT589" s="181">
        <f>IF(GLOBAL_DATA[[#This Row],[Status]]=Status_No_Project,"",MAX(GLOBAL_DATA[[#This Row],[Initial end]],GLOBAL_DATA[[#This Row],[Re-estimated end]],43831))</f>
        <v>44195</v>
      </c>
      <c r="AU5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9" s="222">
        <f>IF(GLOBAL_DATA[[#This Row],[Target scope]]&lt;&gt;Target_Not_Applicable,COUNTBLANK(GLOBAL_DATA[[#This Row],[Target scope]:[Target justification (if&lt;100%)]]),0)+IF(GLOBAL_DATA[[#This Row],[Status]]&lt;&gt;Status_No_Project,COUNTBLANK(GLOBAL_DATA[[#This Row],[Implementation progress rate]:[CISO assessment]]),0)</f>
        <v>1</v>
      </c>
      <c r="AW589" s="45">
        <f>SUBTOTAL(103,GLOBAL_DATA[[#This Row],[BU]])</f>
        <v>0</v>
      </c>
    </row>
    <row r="590" spans="1:49" ht="38.25" hidden="1" x14ac:dyDescent="0.25">
      <c r="A590" s="222" t="s">
        <v>40</v>
      </c>
      <c r="B590" s="223" t="s">
        <v>894</v>
      </c>
      <c r="C590" s="223" t="s">
        <v>45</v>
      </c>
      <c r="D590" s="231" t="s">
        <v>868</v>
      </c>
      <c r="E590" s="232" t="s">
        <v>555</v>
      </c>
      <c r="F590" s="232"/>
      <c r="G590" s="233"/>
      <c r="H590" s="221"/>
      <c r="I590" s="231" t="s">
        <v>562</v>
      </c>
      <c r="J590" s="232"/>
      <c r="K590" s="234"/>
      <c r="L590" s="235"/>
      <c r="M590" s="233"/>
      <c r="N590" s="236"/>
      <c r="O590" s="224" t="str">
        <f>IF(GLOBAL_DATA[[#This Row],[Target scope]]="","",INDEX(DATA_TargetStatusChoice[Target_Status_Choice],MATCH(GLOBAL_DATA[[#This Row],[Target scope]],DATA_TargetStatusChoice[Value],1)))</f>
        <v>FULL IMPLEMENTATION</v>
      </c>
      <c r="P590" s="237">
        <v>1</v>
      </c>
      <c r="Q590" s="238"/>
      <c r="R590" s="250" t="s">
        <v>32</v>
      </c>
      <c r="S590" s="251">
        <v>0.2</v>
      </c>
      <c r="T590" s="251" t="s">
        <v>386</v>
      </c>
      <c r="U590" s="252"/>
      <c r="V590" s="239" t="s">
        <v>430</v>
      </c>
      <c r="W590" s="240" t="s">
        <v>39</v>
      </c>
      <c r="X590" s="241">
        <v>43831</v>
      </c>
      <c r="Y590" s="241">
        <v>44195</v>
      </c>
      <c r="Z590" s="241" t="s">
        <v>562</v>
      </c>
      <c r="AA590" s="242">
        <f>SUM(GLOBAL_DATA[[#This Row],[Initial 2020]],GLOBAL_DATA[[#This Row],[Initial 2021]],GLOBAL_DATA[[#This Row],[Initial 2022]],GLOBAL_DATA[[#This Row],[Initial 2023]])</f>
        <v>0</v>
      </c>
      <c r="AB590" s="243">
        <f>SUM(GLOBAL_DATA[[#This Row],[Reestimated 2020]],GLOBAL_DATA[[#This Row],[Reestimated 2021]],GLOBAL_DATA[[#This Row],[Reestimated 2022]],GLOBAL_DATA[[#This Row],[Reestimated 2023]])</f>
        <v>0</v>
      </c>
      <c r="AC590" s="244">
        <f>SUM(GLOBAL_DATA[[#This Row],[Spent 2020]],GLOBAL_DATA[[#This Row],[Spent 2021]],GLOBAL_DATA[[#This Row],[Spent 2022]],GLOBAL_DATA[[#This Row],[Spent 2023]])</f>
        <v>0</v>
      </c>
      <c r="AD590" s="245">
        <v>0</v>
      </c>
      <c r="AE590" s="246">
        <v>0</v>
      </c>
      <c r="AF590" s="247">
        <v>0</v>
      </c>
      <c r="AG590" s="246">
        <v>0</v>
      </c>
      <c r="AH590" s="246">
        <v>0</v>
      </c>
      <c r="AI590" s="246">
        <v>0</v>
      </c>
      <c r="AJ590" s="245">
        <v>0</v>
      </c>
      <c r="AK590" s="246">
        <v>0</v>
      </c>
      <c r="AL590" s="247">
        <v>0</v>
      </c>
      <c r="AM590" s="246">
        <v>0</v>
      </c>
      <c r="AN590" s="246">
        <v>0</v>
      </c>
      <c r="AO590" s="248">
        <v>0</v>
      </c>
      <c r="AP590" s="249" t="s">
        <v>562</v>
      </c>
      <c r="AQ590" s="249" t="s">
        <v>562</v>
      </c>
      <c r="AR590" s="162">
        <f>IF(GLOBAL_DATA[[#This Row],[Target scope]]&lt;&gt;Target_Not_Applicable,GLOBAL_DATA[[#This Row],[Target scope]]*GLOBAL_DATA[[#This Row],[Implementation progress rate]],"")</f>
        <v>0.2</v>
      </c>
      <c r="AS590" s="180">
        <f>IF(OR(GLOBAL_DATA[[#This Row],[Status]]=DATA!$J$6,GLOBAL_DATA[[#This Row],[Status]]=DATA!$J$7,GLOBAL_DATA[[#This Row],[Status]]=DATA!$J$8),1,0)</f>
        <v>0</v>
      </c>
      <c r="AT590" s="181">
        <f>IF(GLOBAL_DATA[[#This Row],[Status]]=Status_No_Project,"",MAX(GLOBAL_DATA[[#This Row],[Initial end]],GLOBAL_DATA[[#This Row],[Re-estimated end]],43831))</f>
        <v>44195</v>
      </c>
      <c r="AU5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0" s="222">
        <f>IF(GLOBAL_DATA[[#This Row],[Target scope]]&lt;&gt;Target_Not_Applicable,COUNTBLANK(GLOBAL_DATA[[#This Row],[Target scope]:[Target justification (if&lt;100%)]]),0)+IF(GLOBAL_DATA[[#This Row],[Status]]&lt;&gt;Status_No_Project,COUNTBLANK(GLOBAL_DATA[[#This Row],[Implementation progress rate]:[CISO assessment]]),0)</f>
        <v>1</v>
      </c>
      <c r="AW590" s="45">
        <f>SUBTOTAL(103,GLOBAL_DATA[[#This Row],[BU]])</f>
        <v>0</v>
      </c>
    </row>
    <row r="591" spans="1:49" ht="38.25" hidden="1" x14ac:dyDescent="0.25">
      <c r="A591" s="222" t="s">
        <v>40</v>
      </c>
      <c r="B591" s="223" t="s">
        <v>894</v>
      </c>
      <c r="C591" s="223" t="s">
        <v>45</v>
      </c>
      <c r="D591" s="231" t="s">
        <v>882</v>
      </c>
      <c r="E591" s="232" t="s">
        <v>555</v>
      </c>
      <c r="F591" s="232"/>
      <c r="G591" s="233"/>
      <c r="H591" s="221"/>
      <c r="I591" s="231" t="s">
        <v>562</v>
      </c>
      <c r="J591" s="232"/>
      <c r="K591" s="234"/>
      <c r="L591" s="235"/>
      <c r="M591" s="233"/>
      <c r="N591" s="236"/>
      <c r="O591" s="224" t="str">
        <f>IF(GLOBAL_DATA[[#This Row],[Target scope]]="","",INDEX(DATA_TargetStatusChoice[Target_Status_Choice],MATCH(GLOBAL_DATA[[#This Row],[Target scope]],DATA_TargetStatusChoice[Value],1)))</f>
        <v>FULL IMPLEMENTATION</v>
      </c>
      <c r="P591" s="237">
        <v>1</v>
      </c>
      <c r="Q591" s="238"/>
      <c r="R591" s="250" t="s">
        <v>32</v>
      </c>
      <c r="S591" s="251">
        <v>0.1</v>
      </c>
      <c r="T591" s="251" t="s">
        <v>386</v>
      </c>
      <c r="U591" s="252"/>
      <c r="V591" s="239" t="s">
        <v>430</v>
      </c>
      <c r="W591" s="240" t="s">
        <v>39</v>
      </c>
      <c r="X591" s="241">
        <v>43831</v>
      </c>
      <c r="Y591" s="241">
        <v>44195</v>
      </c>
      <c r="Z591" s="241" t="s">
        <v>562</v>
      </c>
      <c r="AA591" s="242">
        <f>SUM(GLOBAL_DATA[[#This Row],[Initial 2020]],GLOBAL_DATA[[#This Row],[Initial 2021]],GLOBAL_DATA[[#This Row],[Initial 2022]],GLOBAL_DATA[[#This Row],[Initial 2023]])</f>
        <v>0</v>
      </c>
      <c r="AB591" s="243">
        <f>SUM(GLOBAL_DATA[[#This Row],[Reestimated 2020]],GLOBAL_DATA[[#This Row],[Reestimated 2021]],GLOBAL_DATA[[#This Row],[Reestimated 2022]],GLOBAL_DATA[[#This Row],[Reestimated 2023]])</f>
        <v>0</v>
      </c>
      <c r="AC591" s="244">
        <f>SUM(GLOBAL_DATA[[#This Row],[Spent 2020]],GLOBAL_DATA[[#This Row],[Spent 2021]],GLOBAL_DATA[[#This Row],[Spent 2022]],GLOBAL_DATA[[#This Row],[Spent 2023]])</f>
        <v>0</v>
      </c>
      <c r="AD591" s="245">
        <v>0</v>
      </c>
      <c r="AE591" s="246">
        <v>0</v>
      </c>
      <c r="AF591" s="247">
        <v>0</v>
      </c>
      <c r="AG591" s="246">
        <v>0</v>
      </c>
      <c r="AH591" s="246">
        <v>0</v>
      </c>
      <c r="AI591" s="246">
        <v>0</v>
      </c>
      <c r="AJ591" s="245">
        <v>0</v>
      </c>
      <c r="AK591" s="246">
        <v>0</v>
      </c>
      <c r="AL591" s="247">
        <v>0</v>
      </c>
      <c r="AM591" s="246">
        <v>0</v>
      </c>
      <c r="AN591" s="246">
        <v>0</v>
      </c>
      <c r="AO591" s="248">
        <v>0</v>
      </c>
      <c r="AP591" s="249" t="s">
        <v>562</v>
      </c>
      <c r="AQ591" s="249" t="s">
        <v>562</v>
      </c>
      <c r="AR591" s="162">
        <f>IF(GLOBAL_DATA[[#This Row],[Target scope]]&lt;&gt;Target_Not_Applicable,GLOBAL_DATA[[#This Row],[Target scope]]*GLOBAL_DATA[[#This Row],[Implementation progress rate]],"")</f>
        <v>0.1</v>
      </c>
      <c r="AS591" s="180">
        <f>IF(OR(GLOBAL_DATA[[#This Row],[Status]]=DATA!$J$6,GLOBAL_DATA[[#This Row],[Status]]=DATA!$J$7,GLOBAL_DATA[[#This Row],[Status]]=DATA!$J$8),1,0)</f>
        <v>0</v>
      </c>
      <c r="AT591" s="181">
        <f>IF(GLOBAL_DATA[[#This Row],[Status]]=Status_No_Project,"",MAX(GLOBAL_DATA[[#This Row],[Initial end]],GLOBAL_DATA[[#This Row],[Re-estimated end]],43831))</f>
        <v>44195</v>
      </c>
      <c r="AU5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1" s="222">
        <f>IF(GLOBAL_DATA[[#This Row],[Target scope]]&lt;&gt;Target_Not_Applicable,COUNTBLANK(GLOBAL_DATA[[#This Row],[Target scope]:[Target justification (if&lt;100%)]]),0)+IF(GLOBAL_DATA[[#This Row],[Status]]&lt;&gt;Status_No_Project,COUNTBLANK(GLOBAL_DATA[[#This Row],[Implementation progress rate]:[CISO assessment]]),0)</f>
        <v>1</v>
      </c>
      <c r="AW591" s="45">
        <f>SUBTOTAL(103,GLOBAL_DATA[[#This Row],[BU]])</f>
        <v>0</v>
      </c>
    </row>
    <row r="592" spans="1:49" ht="38.25" hidden="1" x14ac:dyDescent="0.25">
      <c r="A592" s="222" t="s">
        <v>40</v>
      </c>
      <c r="B592" s="223" t="s">
        <v>894</v>
      </c>
      <c r="C592" s="223" t="s">
        <v>45</v>
      </c>
      <c r="D592" s="231" t="s">
        <v>869</v>
      </c>
      <c r="E592" s="232" t="s">
        <v>555</v>
      </c>
      <c r="F592" s="232"/>
      <c r="G592" s="233"/>
      <c r="H592" s="221"/>
      <c r="I592" s="231" t="s">
        <v>562</v>
      </c>
      <c r="J592" s="232"/>
      <c r="K592" s="234"/>
      <c r="L592" s="235"/>
      <c r="M592" s="233"/>
      <c r="N592" s="236"/>
      <c r="O592" s="224" t="str">
        <f>IF(GLOBAL_DATA[[#This Row],[Target scope]]="","",INDEX(DATA_TargetStatusChoice[Target_Status_Choice],MATCH(GLOBAL_DATA[[#This Row],[Target scope]],DATA_TargetStatusChoice[Value],1)))</f>
        <v>FULL IMPLEMENTATION</v>
      </c>
      <c r="P592" s="237">
        <v>1</v>
      </c>
      <c r="Q592" s="238"/>
      <c r="R592" s="250" t="s">
        <v>32</v>
      </c>
      <c r="S592" s="251">
        <v>0.2</v>
      </c>
      <c r="T592" s="251" t="s">
        <v>386</v>
      </c>
      <c r="U592" s="252"/>
      <c r="V592" s="239" t="s">
        <v>430</v>
      </c>
      <c r="W592" s="240" t="s">
        <v>39</v>
      </c>
      <c r="X592" s="241">
        <v>43831</v>
      </c>
      <c r="Y592" s="241">
        <v>44195</v>
      </c>
      <c r="Z592" s="241" t="s">
        <v>562</v>
      </c>
      <c r="AA592" s="242">
        <f>SUM(GLOBAL_DATA[[#This Row],[Initial 2020]],GLOBAL_DATA[[#This Row],[Initial 2021]],GLOBAL_DATA[[#This Row],[Initial 2022]],GLOBAL_DATA[[#This Row],[Initial 2023]])</f>
        <v>0</v>
      </c>
      <c r="AB592" s="243">
        <f>SUM(GLOBAL_DATA[[#This Row],[Reestimated 2020]],GLOBAL_DATA[[#This Row],[Reestimated 2021]],GLOBAL_DATA[[#This Row],[Reestimated 2022]],GLOBAL_DATA[[#This Row],[Reestimated 2023]])</f>
        <v>0</v>
      </c>
      <c r="AC592" s="244">
        <f>SUM(GLOBAL_DATA[[#This Row],[Spent 2020]],GLOBAL_DATA[[#This Row],[Spent 2021]],GLOBAL_DATA[[#This Row],[Spent 2022]],GLOBAL_DATA[[#This Row],[Spent 2023]])</f>
        <v>0</v>
      </c>
      <c r="AD592" s="245">
        <v>0</v>
      </c>
      <c r="AE592" s="246">
        <v>0</v>
      </c>
      <c r="AF592" s="247">
        <v>0</v>
      </c>
      <c r="AG592" s="246">
        <v>0</v>
      </c>
      <c r="AH592" s="246">
        <v>0</v>
      </c>
      <c r="AI592" s="246">
        <v>0</v>
      </c>
      <c r="AJ592" s="245">
        <v>0</v>
      </c>
      <c r="AK592" s="246">
        <v>0</v>
      </c>
      <c r="AL592" s="247">
        <v>0</v>
      </c>
      <c r="AM592" s="246">
        <v>0</v>
      </c>
      <c r="AN592" s="246">
        <v>0</v>
      </c>
      <c r="AO592" s="248">
        <v>0</v>
      </c>
      <c r="AP592" s="249" t="s">
        <v>562</v>
      </c>
      <c r="AQ592" s="249" t="s">
        <v>562</v>
      </c>
      <c r="AR592" s="162">
        <f>IF(GLOBAL_DATA[[#This Row],[Target scope]]&lt;&gt;Target_Not_Applicable,GLOBAL_DATA[[#This Row],[Target scope]]*GLOBAL_DATA[[#This Row],[Implementation progress rate]],"")</f>
        <v>0.2</v>
      </c>
      <c r="AS592" s="180">
        <f>IF(OR(GLOBAL_DATA[[#This Row],[Status]]=DATA!$J$6,GLOBAL_DATA[[#This Row],[Status]]=DATA!$J$7,GLOBAL_DATA[[#This Row],[Status]]=DATA!$J$8),1,0)</f>
        <v>0</v>
      </c>
      <c r="AT592" s="181">
        <f>IF(GLOBAL_DATA[[#This Row],[Status]]=Status_No_Project,"",MAX(GLOBAL_DATA[[#This Row],[Initial end]],GLOBAL_DATA[[#This Row],[Re-estimated end]],43831))</f>
        <v>44195</v>
      </c>
      <c r="AU5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2" s="222">
        <f>IF(GLOBAL_DATA[[#This Row],[Target scope]]&lt;&gt;Target_Not_Applicable,COUNTBLANK(GLOBAL_DATA[[#This Row],[Target scope]:[Target justification (if&lt;100%)]]),0)+IF(GLOBAL_DATA[[#This Row],[Status]]&lt;&gt;Status_No_Project,COUNTBLANK(GLOBAL_DATA[[#This Row],[Implementation progress rate]:[CISO assessment]]),0)</f>
        <v>1</v>
      </c>
      <c r="AW592" s="45">
        <f>SUBTOTAL(103,GLOBAL_DATA[[#This Row],[BU]])</f>
        <v>0</v>
      </c>
    </row>
    <row r="593" spans="1:49" ht="38.25" hidden="1" x14ac:dyDescent="0.25">
      <c r="A593" s="222" t="s">
        <v>40</v>
      </c>
      <c r="B593" s="223" t="s">
        <v>894</v>
      </c>
      <c r="C593" s="223" t="s">
        <v>45</v>
      </c>
      <c r="D593" s="231" t="s">
        <v>834</v>
      </c>
      <c r="E593" s="232" t="s">
        <v>555</v>
      </c>
      <c r="F593" s="232"/>
      <c r="G593" s="233"/>
      <c r="H593" s="221"/>
      <c r="I593" s="231" t="s">
        <v>562</v>
      </c>
      <c r="J593" s="232"/>
      <c r="K593" s="234"/>
      <c r="L593" s="235"/>
      <c r="M593" s="233"/>
      <c r="N593" s="236"/>
      <c r="O593" s="224" t="str">
        <f>IF(GLOBAL_DATA[[#This Row],[Target scope]]="","",INDEX(DATA_TargetStatusChoice[Target_Status_Choice],MATCH(GLOBAL_DATA[[#This Row],[Target scope]],DATA_TargetStatusChoice[Value],1)))</f>
        <v>FULL IMPLEMENTATION</v>
      </c>
      <c r="P593" s="237">
        <v>1</v>
      </c>
      <c r="Q593" s="238"/>
      <c r="R593" s="250" t="s">
        <v>32</v>
      </c>
      <c r="S593" s="251">
        <v>0.2</v>
      </c>
      <c r="T593" s="251" t="s">
        <v>386</v>
      </c>
      <c r="U593" s="252"/>
      <c r="V593" s="239" t="s">
        <v>430</v>
      </c>
      <c r="W593" s="240" t="s">
        <v>39</v>
      </c>
      <c r="X593" s="241">
        <v>43831</v>
      </c>
      <c r="Y593" s="241">
        <v>44195</v>
      </c>
      <c r="Z593" s="241" t="s">
        <v>562</v>
      </c>
      <c r="AA593" s="242">
        <f>SUM(GLOBAL_DATA[[#This Row],[Initial 2020]],GLOBAL_DATA[[#This Row],[Initial 2021]],GLOBAL_DATA[[#This Row],[Initial 2022]],GLOBAL_DATA[[#This Row],[Initial 2023]])</f>
        <v>0</v>
      </c>
      <c r="AB593" s="243">
        <f>SUM(GLOBAL_DATA[[#This Row],[Reestimated 2020]],GLOBAL_DATA[[#This Row],[Reestimated 2021]],GLOBAL_DATA[[#This Row],[Reestimated 2022]],GLOBAL_DATA[[#This Row],[Reestimated 2023]])</f>
        <v>0</v>
      </c>
      <c r="AC593" s="244">
        <f>SUM(GLOBAL_DATA[[#This Row],[Spent 2020]],GLOBAL_DATA[[#This Row],[Spent 2021]],GLOBAL_DATA[[#This Row],[Spent 2022]],GLOBAL_DATA[[#This Row],[Spent 2023]])</f>
        <v>0</v>
      </c>
      <c r="AD593" s="245">
        <v>0</v>
      </c>
      <c r="AE593" s="246">
        <v>0</v>
      </c>
      <c r="AF593" s="247">
        <v>0</v>
      </c>
      <c r="AG593" s="246">
        <v>0</v>
      </c>
      <c r="AH593" s="246">
        <v>0</v>
      </c>
      <c r="AI593" s="246">
        <v>0</v>
      </c>
      <c r="AJ593" s="245">
        <v>0</v>
      </c>
      <c r="AK593" s="246">
        <v>0</v>
      </c>
      <c r="AL593" s="247">
        <v>0</v>
      </c>
      <c r="AM593" s="246">
        <v>0</v>
      </c>
      <c r="AN593" s="246">
        <v>0</v>
      </c>
      <c r="AO593" s="248">
        <v>0</v>
      </c>
      <c r="AP593" s="249" t="s">
        <v>562</v>
      </c>
      <c r="AQ593" s="249" t="s">
        <v>562</v>
      </c>
      <c r="AR593" s="162">
        <f>IF(GLOBAL_DATA[[#This Row],[Target scope]]&lt;&gt;Target_Not_Applicable,GLOBAL_DATA[[#This Row],[Target scope]]*GLOBAL_DATA[[#This Row],[Implementation progress rate]],"")</f>
        <v>0.2</v>
      </c>
      <c r="AS593" s="180">
        <f>IF(OR(GLOBAL_DATA[[#This Row],[Status]]=DATA!$J$6,GLOBAL_DATA[[#This Row],[Status]]=DATA!$J$7,GLOBAL_DATA[[#This Row],[Status]]=DATA!$J$8),1,0)</f>
        <v>0</v>
      </c>
      <c r="AT593" s="181">
        <f>IF(GLOBAL_DATA[[#This Row],[Status]]=Status_No_Project,"",MAX(GLOBAL_DATA[[#This Row],[Initial end]],GLOBAL_DATA[[#This Row],[Re-estimated end]],43831))</f>
        <v>44195</v>
      </c>
      <c r="AU5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3" s="222">
        <f>IF(GLOBAL_DATA[[#This Row],[Target scope]]&lt;&gt;Target_Not_Applicable,COUNTBLANK(GLOBAL_DATA[[#This Row],[Target scope]:[Target justification (if&lt;100%)]]),0)+IF(GLOBAL_DATA[[#This Row],[Status]]&lt;&gt;Status_No_Project,COUNTBLANK(GLOBAL_DATA[[#This Row],[Implementation progress rate]:[CISO assessment]]),0)</f>
        <v>1</v>
      </c>
      <c r="AW593" s="45">
        <f>SUBTOTAL(103,GLOBAL_DATA[[#This Row],[BU]])</f>
        <v>0</v>
      </c>
    </row>
    <row r="594" spans="1:49" ht="38.25" hidden="1" x14ac:dyDescent="0.25">
      <c r="A594" s="222" t="s">
        <v>40</v>
      </c>
      <c r="B594" s="223" t="s">
        <v>894</v>
      </c>
      <c r="C594" s="223" t="s">
        <v>45</v>
      </c>
      <c r="D594" s="231" t="s">
        <v>835</v>
      </c>
      <c r="E594" s="232" t="s">
        <v>555</v>
      </c>
      <c r="F594" s="232"/>
      <c r="G594" s="233"/>
      <c r="H594" s="221"/>
      <c r="I594" s="231" t="s">
        <v>562</v>
      </c>
      <c r="J594" s="232"/>
      <c r="K594" s="234"/>
      <c r="L594" s="235"/>
      <c r="M594" s="233"/>
      <c r="N594" s="236"/>
      <c r="O594" s="224" t="str">
        <f>IF(GLOBAL_DATA[[#This Row],[Target scope]]="","",INDEX(DATA_TargetStatusChoice[Target_Status_Choice],MATCH(GLOBAL_DATA[[#This Row],[Target scope]],DATA_TargetStatusChoice[Value],1)))</f>
        <v>FULL IMPLEMENTATION</v>
      </c>
      <c r="P594" s="237">
        <v>1</v>
      </c>
      <c r="Q594" s="238"/>
      <c r="R594" s="250" t="s">
        <v>31</v>
      </c>
      <c r="S594" s="251">
        <v>0</v>
      </c>
      <c r="T594" s="251" t="s">
        <v>386</v>
      </c>
      <c r="U594" s="252"/>
      <c r="V594" s="239" t="s">
        <v>430</v>
      </c>
      <c r="W594" s="240" t="s">
        <v>39</v>
      </c>
      <c r="X594" s="241">
        <v>44195</v>
      </c>
      <c r="Y594" s="241">
        <v>44560</v>
      </c>
      <c r="Z594" s="241" t="s">
        <v>562</v>
      </c>
      <c r="AA594" s="242">
        <f>SUM(GLOBAL_DATA[[#This Row],[Initial 2020]],GLOBAL_DATA[[#This Row],[Initial 2021]],GLOBAL_DATA[[#This Row],[Initial 2022]],GLOBAL_DATA[[#This Row],[Initial 2023]])</f>
        <v>0</v>
      </c>
      <c r="AB594" s="243">
        <f>SUM(GLOBAL_DATA[[#This Row],[Reestimated 2020]],GLOBAL_DATA[[#This Row],[Reestimated 2021]],GLOBAL_DATA[[#This Row],[Reestimated 2022]],GLOBAL_DATA[[#This Row],[Reestimated 2023]])</f>
        <v>0</v>
      </c>
      <c r="AC594" s="244">
        <f>SUM(GLOBAL_DATA[[#This Row],[Spent 2020]],GLOBAL_DATA[[#This Row],[Spent 2021]],GLOBAL_DATA[[#This Row],[Spent 2022]],GLOBAL_DATA[[#This Row],[Spent 2023]])</f>
        <v>0</v>
      </c>
      <c r="AD594" s="245">
        <v>0</v>
      </c>
      <c r="AE594" s="246">
        <v>0</v>
      </c>
      <c r="AF594" s="247">
        <v>0</v>
      </c>
      <c r="AG594" s="246">
        <v>0</v>
      </c>
      <c r="AH594" s="246">
        <v>0</v>
      </c>
      <c r="AI594" s="246">
        <v>0</v>
      </c>
      <c r="AJ594" s="245">
        <v>0</v>
      </c>
      <c r="AK594" s="246">
        <v>0</v>
      </c>
      <c r="AL594" s="247">
        <v>0</v>
      </c>
      <c r="AM594" s="246">
        <v>0</v>
      </c>
      <c r="AN594" s="246">
        <v>0</v>
      </c>
      <c r="AO594" s="248">
        <v>0</v>
      </c>
      <c r="AP594" s="249" t="s">
        <v>933</v>
      </c>
      <c r="AQ594" s="249" t="s">
        <v>933</v>
      </c>
      <c r="AR594" s="162">
        <f>IF(GLOBAL_DATA[[#This Row],[Target scope]]&lt;&gt;Target_Not_Applicable,GLOBAL_DATA[[#This Row],[Target scope]]*GLOBAL_DATA[[#This Row],[Implementation progress rate]],"")</f>
        <v>0</v>
      </c>
      <c r="AS594" s="180">
        <f>IF(OR(GLOBAL_DATA[[#This Row],[Status]]=DATA!$J$6,GLOBAL_DATA[[#This Row],[Status]]=DATA!$J$7,GLOBAL_DATA[[#This Row],[Status]]=DATA!$J$8),1,0)</f>
        <v>0</v>
      </c>
      <c r="AT594" s="181">
        <f>IF(GLOBAL_DATA[[#This Row],[Status]]=Status_No_Project,"",MAX(GLOBAL_DATA[[#This Row],[Initial end]],GLOBAL_DATA[[#This Row],[Re-estimated end]],43831))</f>
        <v>44560</v>
      </c>
      <c r="AU5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4" s="222">
        <f>IF(GLOBAL_DATA[[#This Row],[Target scope]]&lt;&gt;Target_Not_Applicable,COUNTBLANK(GLOBAL_DATA[[#This Row],[Target scope]:[Target justification (if&lt;100%)]]),0)+IF(GLOBAL_DATA[[#This Row],[Status]]&lt;&gt;Status_No_Project,COUNTBLANK(GLOBAL_DATA[[#This Row],[Implementation progress rate]:[CISO assessment]]),0)</f>
        <v>1</v>
      </c>
      <c r="AW594" s="45">
        <f>SUBTOTAL(103,GLOBAL_DATA[[#This Row],[BU]])</f>
        <v>0</v>
      </c>
    </row>
    <row r="595" spans="1:49" ht="38.25" hidden="1" x14ac:dyDescent="0.25">
      <c r="A595" s="222" t="s">
        <v>40</v>
      </c>
      <c r="B595" s="223" t="s">
        <v>894</v>
      </c>
      <c r="C595" s="223" t="s">
        <v>45</v>
      </c>
      <c r="D595" s="231" t="s">
        <v>870</v>
      </c>
      <c r="E595" s="232" t="s">
        <v>555</v>
      </c>
      <c r="F595" s="232"/>
      <c r="G595" s="233"/>
      <c r="H595" s="221"/>
      <c r="I595" s="231" t="s">
        <v>562</v>
      </c>
      <c r="J595" s="232"/>
      <c r="K595" s="234"/>
      <c r="L595" s="235"/>
      <c r="M595" s="233"/>
      <c r="N595" s="236"/>
      <c r="O595" s="224" t="str">
        <f>IF(GLOBAL_DATA[[#This Row],[Target scope]]="","",INDEX(DATA_TargetStatusChoice[Target_Status_Choice],MATCH(GLOBAL_DATA[[#This Row],[Target scope]],DATA_TargetStatusChoice[Value],1)))</f>
        <v>FULL IMPLEMENTATION</v>
      </c>
      <c r="P595" s="237">
        <v>1</v>
      </c>
      <c r="Q595" s="238"/>
      <c r="R595" s="250" t="s">
        <v>31</v>
      </c>
      <c r="S595" s="251">
        <v>0</v>
      </c>
      <c r="T595" s="251" t="s">
        <v>386</v>
      </c>
      <c r="U595" s="252"/>
      <c r="V595" s="239" t="s">
        <v>430</v>
      </c>
      <c r="W595" s="240" t="s">
        <v>39</v>
      </c>
      <c r="X595" s="241">
        <v>44195</v>
      </c>
      <c r="Y595" s="241">
        <v>44560</v>
      </c>
      <c r="Z595" s="241" t="s">
        <v>562</v>
      </c>
      <c r="AA595" s="242">
        <f>SUM(GLOBAL_DATA[[#This Row],[Initial 2020]],GLOBAL_DATA[[#This Row],[Initial 2021]],GLOBAL_DATA[[#This Row],[Initial 2022]],GLOBAL_DATA[[#This Row],[Initial 2023]])</f>
        <v>0</v>
      </c>
      <c r="AB595" s="243">
        <f>SUM(GLOBAL_DATA[[#This Row],[Reestimated 2020]],GLOBAL_DATA[[#This Row],[Reestimated 2021]],GLOBAL_DATA[[#This Row],[Reestimated 2022]],GLOBAL_DATA[[#This Row],[Reestimated 2023]])</f>
        <v>0</v>
      </c>
      <c r="AC595" s="244">
        <f>SUM(GLOBAL_DATA[[#This Row],[Spent 2020]],GLOBAL_DATA[[#This Row],[Spent 2021]],GLOBAL_DATA[[#This Row],[Spent 2022]],GLOBAL_DATA[[#This Row],[Spent 2023]])</f>
        <v>0</v>
      </c>
      <c r="AD595" s="245">
        <v>0</v>
      </c>
      <c r="AE595" s="246">
        <v>0</v>
      </c>
      <c r="AF595" s="247">
        <v>0</v>
      </c>
      <c r="AG595" s="246">
        <v>0</v>
      </c>
      <c r="AH595" s="246">
        <v>0</v>
      </c>
      <c r="AI595" s="246">
        <v>0</v>
      </c>
      <c r="AJ595" s="245">
        <v>0</v>
      </c>
      <c r="AK595" s="246">
        <v>0</v>
      </c>
      <c r="AL595" s="247">
        <v>0</v>
      </c>
      <c r="AM595" s="246">
        <v>0</v>
      </c>
      <c r="AN595" s="246">
        <v>0</v>
      </c>
      <c r="AO595" s="248">
        <v>0</v>
      </c>
      <c r="AP595" s="249" t="s">
        <v>933</v>
      </c>
      <c r="AQ595" s="249" t="s">
        <v>933</v>
      </c>
      <c r="AR595" s="162">
        <f>IF(GLOBAL_DATA[[#This Row],[Target scope]]&lt;&gt;Target_Not_Applicable,GLOBAL_DATA[[#This Row],[Target scope]]*GLOBAL_DATA[[#This Row],[Implementation progress rate]],"")</f>
        <v>0</v>
      </c>
      <c r="AS595" s="180">
        <f>IF(OR(GLOBAL_DATA[[#This Row],[Status]]=DATA!$J$6,GLOBAL_DATA[[#This Row],[Status]]=DATA!$J$7,GLOBAL_DATA[[#This Row],[Status]]=DATA!$J$8),1,0)</f>
        <v>0</v>
      </c>
      <c r="AT595" s="181">
        <f>IF(GLOBAL_DATA[[#This Row],[Status]]=Status_No_Project,"",MAX(GLOBAL_DATA[[#This Row],[Initial end]],GLOBAL_DATA[[#This Row],[Re-estimated end]],43831))</f>
        <v>44560</v>
      </c>
      <c r="AU5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5" s="222">
        <f>IF(GLOBAL_DATA[[#This Row],[Target scope]]&lt;&gt;Target_Not_Applicable,COUNTBLANK(GLOBAL_DATA[[#This Row],[Target scope]:[Target justification (if&lt;100%)]]),0)+IF(GLOBAL_DATA[[#This Row],[Status]]&lt;&gt;Status_No_Project,COUNTBLANK(GLOBAL_DATA[[#This Row],[Implementation progress rate]:[CISO assessment]]),0)</f>
        <v>1</v>
      </c>
      <c r="AW595" s="45">
        <f>SUBTOTAL(103,GLOBAL_DATA[[#This Row],[BU]])</f>
        <v>0</v>
      </c>
    </row>
    <row r="596" spans="1:49" ht="38.25" hidden="1" x14ac:dyDescent="0.25">
      <c r="A596" s="222" t="s">
        <v>40</v>
      </c>
      <c r="B596" s="223" t="s">
        <v>894</v>
      </c>
      <c r="C596" s="223" t="s">
        <v>45</v>
      </c>
      <c r="D596" s="231" t="s">
        <v>883</v>
      </c>
      <c r="E596" s="232" t="s">
        <v>555</v>
      </c>
      <c r="F596" s="232"/>
      <c r="G596" s="233"/>
      <c r="H596" s="221"/>
      <c r="I596" s="231" t="s">
        <v>562</v>
      </c>
      <c r="J596" s="232"/>
      <c r="K596" s="234"/>
      <c r="L596" s="235"/>
      <c r="M596" s="233"/>
      <c r="N596" s="236"/>
      <c r="O596" s="224" t="str">
        <f>IF(GLOBAL_DATA[[#This Row],[Target scope]]="","",INDEX(DATA_TargetStatusChoice[Target_Status_Choice],MATCH(GLOBAL_DATA[[#This Row],[Target scope]],DATA_TargetStatusChoice[Value],1)))</f>
        <v>FULL IMPLEMENTATION</v>
      </c>
      <c r="P596" s="237">
        <v>1</v>
      </c>
      <c r="Q596" s="238"/>
      <c r="R596" s="250" t="s">
        <v>31</v>
      </c>
      <c r="S596" s="251">
        <v>0</v>
      </c>
      <c r="T596" s="251" t="s">
        <v>386</v>
      </c>
      <c r="U596" s="252"/>
      <c r="V596" s="239" t="s">
        <v>430</v>
      </c>
      <c r="W596" s="240" t="s">
        <v>39</v>
      </c>
      <c r="X596" s="241">
        <v>44195</v>
      </c>
      <c r="Y596" s="241">
        <v>44560</v>
      </c>
      <c r="Z596" s="241" t="s">
        <v>562</v>
      </c>
      <c r="AA596" s="242">
        <f>SUM(GLOBAL_DATA[[#This Row],[Initial 2020]],GLOBAL_DATA[[#This Row],[Initial 2021]],GLOBAL_DATA[[#This Row],[Initial 2022]],GLOBAL_DATA[[#This Row],[Initial 2023]])</f>
        <v>0</v>
      </c>
      <c r="AB596" s="243">
        <f>SUM(GLOBAL_DATA[[#This Row],[Reestimated 2020]],GLOBAL_DATA[[#This Row],[Reestimated 2021]],GLOBAL_DATA[[#This Row],[Reestimated 2022]],GLOBAL_DATA[[#This Row],[Reestimated 2023]])</f>
        <v>0</v>
      </c>
      <c r="AC596" s="244">
        <f>SUM(GLOBAL_DATA[[#This Row],[Spent 2020]],GLOBAL_DATA[[#This Row],[Spent 2021]],GLOBAL_DATA[[#This Row],[Spent 2022]],GLOBAL_DATA[[#This Row],[Spent 2023]])</f>
        <v>0</v>
      </c>
      <c r="AD596" s="245">
        <v>0</v>
      </c>
      <c r="AE596" s="246">
        <v>0</v>
      </c>
      <c r="AF596" s="247">
        <v>0</v>
      </c>
      <c r="AG596" s="246">
        <v>0</v>
      </c>
      <c r="AH596" s="246">
        <v>0</v>
      </c>
      <c r="AI596" s="246">
        <v>0</v>
      </c>
      <c r="AJ596" s="245">
        <v>0</v>
      </c>
      <c r="AK596" s="246">
        <v>0</v>
      </c>
      <c r="AL596" s="247">
        <v>0</v>
      </c>
      <c r="AM596" s="246">
        <v>0</v>
      </c>
      <c r="AN596" s="246">
        <v>0</v>
      </c>
      <c r="AO596" s="248">
        <v>0</v>
      </c>
      <c r="AP596" s="249" t="s">
        <v>933</v>
      </c>
      <c r="AQ596" s="249" t="s">
        <v>933</v>
      </c>
      <c r="AR596" s="162">
        <f>IF(GLOBAL_DATA[[#This Row],[Target scope]]&lt;&gt;Target_Not_Applicable,GLOBAL_DATA[[#This Row],[Target scope]]*GLOBAL_DATA[[#This Row],[Implementation progress rate]],"")</f>
        <v>0</v>
      </c>
      <c r="AS596" s="180">
        <f>IF(OR(GLOBAL_DATA[[#This Row],[Status]]=DATA!$J$6,GLOBAL_DATA[[#This Row],[Status]]=DATA!$J$7,GLOBAL_DATA[[#This Row],[Status]]=DATA!$J$8),1,0)</f>
        <v>0</v>
      </c>
      <c r="AT596" s="181">
        <f>IF(GLOBAL_DATA[[#This Row],[Status]]=Status_No_Project,"",MAX(GLOBAL_DATA[[#This Row],[Initial end]],GLOBAL_DATA[[#This Row],[Re-estimated end]],43831))</f>
        <v>44560</v>
      </c>
      <c r="AU5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6" s="222">
        <f>IF(GLOBAL_DATA[[#This Row],[Target scope]]&lt;&gt;Target_Not_Applicable,COUNTBLANK(GLOBAL_DATA[[#This Row],[Target scope]:[Target justification (if&lt;100%)]]),0)+IF(GLOBAL_DATA[[#This Row],[Status]]&lt;&gt;Status_No_Project,COUNTBLANK(GLOBAL_DATA[[#This Row],[Implementation progress rate]:[CISO assessment]]),0)</f>
        <v>1</v>
      </c>
      <c r="AW596" s="45">
        <f>SUBTOTAL(103,GLOBAL_DATA[[#This Row],[BU]])</f>
        <v>0</v>
      </c>
    </row>
    <row r="597" spans="1:49" ht="38.25" hidden="1" x14ac:dyDescent="0.25">
      <c r="A597" s="222" t="s">
        <v>40</v>
      </c>
      <c r="B597" s="223" t="s">
        <v>894</v>
      </c>
      <c r="C597" s="223" t="s">
        <v>45</v>
      </c>
      <c r="D597" s="231" t="s">
        <v>836</v>
      </c>
      <c r="E597" s="232" t="s">
        <v>555</v>
      </c>
      <c r="F597" s="232"/>
      <c r="G597" s="233"/>
      <c r="H597" s="221"/>
      <c r="I597" s="231" t="s">
        <v>562</v>
      </c>
      <c r="J597" s="232"/>
      <c r="K597" s="234"/>
      <c r="L597" s="235"/>
      <c r="M597" s="233"/>
      <c r="N597" s="236"/>
      <c r="O597" s="224" t="str">
        <f>IF(GLOBAL_DATA[[#This Row],[Target scope]]="","",INDEX(DATA_TargetStatusChoice[Target_Status_Choice],MATCH(GLOBAL_DATA[[#This Row],[Target scope]],DATA_TargetStatusChoice[Value],1)))</f>
        <v>FULL IMPLEMENTATION</v>
      </c>
      <c r="P597" s="237">
        <v>1</v>
      </c>
      <c r="Q597" s="238"/>
      <c r="R597" s="250" t="s">
        <v>32</v>
      </c>
      <c r="S597" s="251">
        <v>0.2</v>
      </c>
      <c r="T597" s="251" t="s">
        <v>386</v>
      </c>
      <c r="U597" s="252"/>
      <c r="V597" s="239" t="s">
        <v>430</v>
      </c>
      <c r="W597" s="240" t="s">
        <v>39</v>
      </c>
      <c r="X597" s="241">
        <v>43831</v>
      </c>
      <c r="Y597" s="241">
        <v>44195</v>
      </c>
      <c r="Z597" s="241" t="s">
        <v>562</v>
      </c>
      <c r="AA597" s="242">
        <f>SUM(GLOBAL_DATA[[#This Row],[Initial 2020]],GLOBAL_DATA[[#This Row],[Initial 2021]],GLOBAL_DATA[[#This Row],[Initial 2022]],GLOBAL_DATA[[#This Row],[Initial 2023]])</f>
        <v>0</v>
      </c>
      <c r="AB597" s="243">
        <f>SUM(GLOBAL_DATA[[#This Row],[Reestimated 2020]],GLOBAL_DATA[[#This Row],[Reestimated 2021]],GLOBAL_DATA[[#This Row],[Reestimated 2022]],GLOBAL_DATA[[#This Row],[Reestimated 2023]])</f>
        <v>0</v>
      </c>
      <c r="AC597" s="244">
        <f>SUM(GLOBAL_DATA[[#This Row],[Spent 2020]],GLOBAL_DATA[[#This Row],[Spent 2021]],GLOBAL_DATA[[#This Row],[Spent 2022]],GLOBAL_DATA[[#This Row],[Spent 2023]])</f>
        <v>0</v>
      </c>
      <c r="AD597" s="245">
        <v>0</v>
      </c>
      <c r="AE597" s="246">
        <v>0</v>
      </c>
      <c r="AF597" s="247">
        <v>0</v>
      </c>
      <c r="AG597" s="246">
        <v>0</v>
      </c>
      <c r="AH597" s="246">
        <v>0</v>
      </c>
      <c r="AI597" s="246">
        <v>0</v>
      </c>
      <c r="AJ597" s="245">
        <v>0</v>
      </c>
      <c r="AK597" s="246">
        <v>0</v>
      </c>
      <c r="AL597" s="247">
        <v>0</v>
      </c>
      <c r="AM597" s="246">
        <v>0</v>
      </c>
      <c r="AN597" s="246">
        <v>0</v>
      </c>
      <c r="AO597" s="248">
        <v>0</v>
      </c>
      <c r="AP597" s="249" t="s">
        <v>562</v>
      </c>
      <c r="AQ597" s="249" t="s">
        <v>562</v>
      </c>
      <c r="AR597" s="162">
        <f>IF(GLOBAL_DATA[[#This Row],[Target scope]]&lt;&gt;Target_Not_Applicable,GLOBAL_DATA[[#This Row],[Target scope]]*GLOBAL_DATA[[#This Row],[Implementation progress rate]],"")</f>
        <v>0.2</v>
      </c>
      <c r="AS597" s="180">
        <f>IF(OR(GLOBAL_DATA[[#This Row],[Status]]=DATA!$J$6,GLOBAL_DATA[[#This Row],[Status]]=DATA!$J$7,GLOBAL_DATA[[#This Row],[Status]]=DATA!$J$8),1,0)</f>
        <v>0</v>
      </c>
      <c r="AT597" s="181">
        <f>IF(GLOBAL_DATA[[#This Row],[Status]]=Status_No_Project,"",MAX(GLOBAL_DATA[[#This Row],[Initial end]],GLOBAL_DATA[[#This Row],[Re-estimated end]],43831))</f>
        <v>44195</v>
      </c>
      <c r="AU5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7" s="222">
        <f>IF(GLOBAL_DATA[[#This Row],[Target scope]]&lt;&gt;Target_Not_Applicable,COUNTBLANK(GLOBAL_DATA[[#This Row],[Target scope]:[Target justification (if&lt;100%)]]),0)+IF(GLOBAL_DATA[[#This Row],[Status]]&lt;&gt;Status_No_Project,COUNTBLANK(GLOBAL_DATA[[#This Row],[Implementation progress rate]:[CISO assessment]]),0)</f>
        <v>1</v>
      </c>
      <c r="AW597" s="45">
        <f>SUBTOTAL(103,GLOBAL_DATA[[#This Row],[BU]])</f>
        <v>0</v>
      </c>
    </row>
    <row r="598" spans="1:49" ht="38.25" hidden="1" x14ac:dyDescent="0.25">
      <c r="A598" s="222" t="s">
        <v>40</v>
      </c>
      <c r="B598" s="223" t="s">
        <v>894</v>
      </c>
      <c r="C598" s="223" t="s">
        <v>45</v>
      </c>
      <c r="D598" s="231" t="s">
        <v>874</v>
      </c>
      <c r="E598" s="232" t="s">
        <v>555</v>
      </c>
      <c r="F598" s="232"/>
      <c r="G598" s="233"/>
      <c r="H598" s="221"/>
      <c r="I598" s="231" t="s">
        <v>562</v>
      </c>
      <c r="J598" s="232"/>
      <c r="K598" s="234"/>
      <c r="L598" s="235"/>
      <c r="M598" s="233"/>
      <c r="N598" s="236"/>
      <c r="O598" s="224" t="str">
        <f>IF(GLOBAL_DATA[[#This Row],[Target scope]]="","",INDEX(DATA_TargetStatusChoice[Target_Status_Choice],MATCH(GLOBAL_DATA[[#This Row],[Target scope]],DATA_TargetStatusChoice[Value],1)))</f>
        <v>FULL IMPLEMENTATION</v>
      </c>
      <c r="P598" s="237">
        <v>1</v>
      </c>
      <c r="Q598" s="238"/>
      <c r="R598" s="250" t="s">
        <v>31</v>
      </c>
      <c r="S598" s="251">
        <v>0</v>
      </c>
      <c r="T598" s="251" t="s">
        <v>386</v>
      </c>
      <c r="U598" s="252"/>
      <c r="V598" s="239" t="s">
        <v>430</v>
      </c>
      <c r="W598" s="240" t="s">
        <v>39</v>
      </c>
      <c r="X598" s="241">
        <v>44195</v>
      </c>
      <c r="Y598" s="241">
        <v>44560</v>
      </c>
      <c r="Z598" s="241" t="s">
        <v>562</v>
      </c>
      <c r="AA598" s="242">
        <f>SUM(GLOBAL_DATA[[#This Row],[Initial 2020]],GLOBAL_DATA[[#This Row],[Initial 2021]],GLOBAL_DATA[[#This Row],[Initial 2022]],GLOBAL_DATA[[#This Row],[Initial 2023]])</f>
        <v>0</v>
      </c>
      <c r="AB598" s="243">
        <f>SUM(GLOBAL_DATA[[#This Row],[Reestimated 2020]],GLOBAL_DATA[[#This Row],[Reestimated 2021]],GLOBAL_DATA[[#This Row],[Reestimated 2022]],GLOBAL_DATA[[#This Row],[Reestimated 2023]])</f>
        <v>0</v>
      </c>
      <c r="AC598" s="244">
        <f>SUM(GLOBAL_DATA[[#This Row],[Spent 2020]],GLOBAL_DATA[[#This Row],[Spent 2021]],GLOBAL_DATA[[#This Row],[Spent 2022]],GLOBAL_DATA[[#This Row],[Spent 2023]])</f>
        <v>0</v>
      </c>
      <c r="AD598" s="245">
        <v>0</v>
      </c>
      <c r="AE598" s="246">
        <v>0</v>
      </c>
      <c r="AF598" s="247">
        <v>0</v>
      </c>
      <c r="AG598" s="246">
        <v>0</v>
      </c>
      <c r="AH598" s="246">
        <v>0</v>
      </c>
      <c r="AI598" s="246">
        <v>0</v>
      </c>
      <c r="AJ598" s="245">
        <v>0</v>
      </c>
      <c r="AK598" s="246">
        <v>0</v>
      </c>
      <c r="AL598" s="247">
        <v>0</v>
      </c>
      <c r="AM598" s="246">
        <v>0</v>
      </c>
      <c r="AN598" s="246">
        <v>0</v>
      </c>
      <c r="AO598" s="248">
        <v>0</v>
      </c>
      <c r="AP598" s="249" t="s">
        <v>933</v>
      </c>
      <c r="AQ598" s="249" t="s">
        <v>933</v>
      </c>
      <c r="AR598" s="162">
        <f>IF(GLOBAL_DATA[[#This Row],[Target scope]]&lt;&gt;Target_Not_Applicable,GLOBAL_DATA[[#This Row],[Target scope]]*GLOBAL_DATA[[#This Row],[Implementation progress rate]],"")</f>
        <v>0</v>
      </c>
      <c r="AS598" s="180">
        <f>IF(OR(GLOBAL_DATA[[#This Row],[Status]]=DATA!$J$6,GLOBAL_DATA[[#This Row],[Status]]=DATA!$J$7,GLOBAL_DATA[[#This Row],[Status]]=DATA!$J$8),1,0)</f>
        <v>0</v>
      </c>
      <c r="AT598" s="181">
        <f>IF(GLOBAL_DATA[[#This Row],[Status]]=Status_No_Project,"",MAX(GLOBAL_DATA[[#This Row],[Initial end]],GLOBAL_DATA[[#This Row],[Re-estimated end]],43831))</f>
        <v>44560</v>
      </c>
      <c r="AU5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8" s="222">
        <f>IF(GLOBAL_DATA[[#This Row],[Target scope]]&lt;&gt;Target_Not_Applicable,COUNTBLANK(GLOBAL_DATA[[#This Row],[Target scope]:[Target justification (if&lt;100%)]]),0)+IF(GLOBAL_DATA[[#This Row],[Status]]&lt;&gt;Status_No_Project,COUNTBLANK(GLOBAL_DATA[[#This Row],[Implementation progress rate]:[CISO assessment]]),0)</f>
        <v>1</v>
      </c>
      <c r="AW598" s="45">
        <f>SUBTOTAL(103,GLOBAL_DATA[[#This Row],[BU]])</f>
        <v>0</v>
      </c>
    </row>
    <row r="599" spans="1:49" ht="38.25" hidden="1" x14ac:dyDescent="0.25">
      <c r="A599" s="222" t="s">
        <v>40</v>
      </c>
      <c r="B599" s="223" t="s">
        <v>894</v>
      </c>
      <c r="C599" s="223" t="s">
        <v>45</v>
      </c>
      <c r="D599" s="231" t="s">
        <v>837</v>
      </c>
      <c r="E599" s="232" t="s">
        <v>555</v>
      </c>
      <c r="F599" s="232"/>
      <c r="G599" s="233"/>
      <c r="H599" s="221"/>
      <c r="I599" s="231" t="s">
        <v>562</v>
      </c>
      <c r="J599" s="232"/>
      <c r="K599" s="234"/>
      <c r="L599" s="235"/>
      <c r="M599" s="233"/>
      <c r="N599" s="236"/>
      <c r="O599" s="224" t="str">
        <f>IF(GLOBAL_DATA[[#This Row],[Target scope]]="","",INDEX(DATA_TargetStatusChoice[Target_Status_Choice],MATCH(GLOBAL_DATA[[#This Row],[Target scope]],DATA_TargetStatusChoice[Value],1)))</f>
        <v>FULL IMPLEMENTATION</v>
      </c>
      <c r="P599" s="237">
        <v>1</v>
      </c>
      <c r="Q599" s="238"/>
      <c r="R599" s="250" t="s">
        <v>32</v>
      </c>
      <c r="S599" s="251">
        <v>0.5</v>
      </c>
      <c r="T599" s="251" t="s">
        <v>386</v>
      </c>
      <c r="U599" s="252"/>
      <c r="V599" s="239" t="s">
        <v>430</v>
      </c>
      <c r="W599" s="240" t="s">
        <v>39</v>
      </c>
      <c r="X599" s="241">
        <v>43831</v>
      </c>
      <c r="Y599" s="241">
        <v>44195</v>
      </c>
      <c r="Z599" s="241" t="s">
        <v>562</v>
      </c>
      <c r="AA599" s="242">
        <f>SUM(GLOBAL_DATA[[#This Row],[Initial 2020]],GLOBAL_DATA[[#This Row],[Initial 2021]],GLOBAL_DATA[[#This Row],[Initial 2022]],GLOBAL_DATA[[#This Row],[Initial 2023]])</f>
        <v>0</v>
      </c>
      <c r="AB599" s="243">
        <f>SUM(GLOBAL_DATA[[#This Row],[Reestimated 2020]],GLOBAL_DATA[[#This Row],[Reestimated 2021]],GLOBAL_DATA[[#This Row],[Reestimated 2022]],GLOBAL_DATA[[#This Row],[Reestimated 2023]])</f>
        <v>0</v>
      </c>
      <c r="AC599" s="244">
        <f>SUM(GLOBAL_DATA[[#This Row],[Spent 2020]],GLOBAL_DATA[[#This Row],[Spent 2021]],GLOBAL_DATA[[#This Row],[Spent 2022]],GLOBAL_DATA[[#This Row],[Spent 2023]])</f>
        <v>0</v>
      </c>
      <c r="AD599" s="245">
        <v>0</v>
      </c>
      <c r="AE599" s="246">
        <v>0</v>
      </c>
      <c r="AF599" s="247">
        <v>0</v>
      </c>
      <c r="AG599" s="246">
        <v>0</v>
      </c>
      <c r="AH599" s="246">
        <v>0</v>
      </c>
      <c r="AI599" s="246">
        <v>0</v>
      </c>
      <c r="AJ599" s="245">
        <v>0</v>
      </c>
      <c r="AK599" s="246">
        <v>0</v>
      </c>
      <c r="AL599" s="247">
        <v>0</v>
      </c>
      <c r="AM599" s="246">
        <v>0</v>
      </c>
      <c r="AN599" s="246">
        <v>0</v>
      </c>
      <c r="AO599" s="248">
        <v>0</v>
      </c>
      <c r="AP599" s="249" t="s">
        <v>562</v>
      </c>
      <c r="AQ599" s="249" t="s">
        <v>562</v>
      </c>
      <c r="AR599" s="162">
        <f>IF(GLOBAL_DATA[[#This Row],[Target scope]]&lt;&gt;Target_Not_Applicable,GLOBAL_DATA[[#This Row],[Target scope]]*GLOBAL_DATA[[#This Row],[Implementation progress rate]],"")</f>
        <v>0.5</v>
      </c>
      <c r="AS599" s="180">
        <f>IF(OR(GLOBAL_DATA[[#This Row],[Status]]=DATA!$J$6,GLOBAL_DATA[[#This Row],[Status]]=DATA!$J$7,GLOBAL_DATA[[#This Row],[Status]]=DATA!$J$8),1,0)</f>
        <v>0</v>
      </c>
      <c r="AT599" s="181">
        <f>IF(GLOBAL_DATA[[#This Row],[Status]]=Status_No_Project,"",MAX(GLOBAL_DATA[[#This Row],[Initial end]],GLOBAL_DATA[[#This Row],[Re-estimated end]],43831))</f>
        <v>44195</v>
      </c>
      <c r="AU5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9" s="222">
        <f>IF(GLOBAL_DATA[[#This Row],[Target scope]]&lt;&gt;Target_Not_Applicable,COUNTBLANK(GLOBAL_DATA[[#This Row],[Target scope]:[Target justification (if&lt;100%)]]),0)+IF(GLOBAL_DATA[[#This Row],[Status]]&lt;&gt;Status_No_Project,COUNTBLANK(GLOBAL_DATA[[#This Row],[Implementation progress rate]:[CISO assessment]]),0)</f>
        <v>1</v>
      </c>
      <c r="AW599" s="45">
        <f>SUBTOTAL(103,GLOBAL_DATA[[#This Row],[BU]])</f>
        <v>0</v>
      </c>
    </row>
    <row r="600" spans="1:49" ht="38.25" hidden="1" x14ac:dyDescent="0.25">
      <c r="A600" s="222" t="s">
        <v>40</v>
      </c>
      <c r="B600" s="223" t="s">
        <v>894</v>
      </c>
      <c r="C600" s="223" t="s">
        <v>45</v>
      </c>
      <c r="D600" s="231" t="s">
        <v>838</v>
      </c>
      <c r="E600" s="232" t="s">
        <v>555</v>
      </c>
      <c r="F600" s="232"/>
      <c r="G600" s="233"/>
      <c r="H600" s="221"/>
      <c r="I600" s="231" t="s">
        <v>562</v>
      </c>
      <c r="J600" s="232"/>
      <c r="K600" s="234"/>
      <c r="L600" s="235"/>
      <c r="M600" s="233"/>
      <c r="N600" s="236"/>
      <c r="O600" s="224" t="str">
        <f>IF(GLOBAL_DATA[[#This Row],[Target scope]]="","",INDEX(DATA_TargetStatusChoice[Target_Status_Choice],MATCH(GLOBAL_DATA[[#This Row],[Target scope]],DATA_TargetStatusChoice[Value],1)))</f>
        <v>FULL IMPLEMENTATION</v>
      </c>
      <c r="P600" s="237">
        <v>1</v>
      </c>
      <c r="Q600" s="238"/>
      <c r="R600" s="250" t="s">
        <v>32</v>
      </c>
      <c r="S600" s="251">
        <v>0.2</v>
      </c>
      <c r="T600" s="251" t="s">
        <v>386</v>
      </c>
      <c r="U600" s="252"/>
      <c r="V600" s="239" t="s">
        <v>430</v>
      </c>
      <c r="W600" s="240" t="s">
        <v>39</v>
      </c>
      <c r="X600" s="241">
        <v>43831</v>
      </c>
      <c r="Y600" s="241">
        <v>44195</v>
      </c>
      <c r="Z600" s="241" t="s">
        <v>562</v>
      </c>
      <c r="AA600" s="242">
        <f>SUM(GLOBAL_DATA[[#This Row],[Initial 2020]],GLOBAL_DATA[[#This Row],[Initial 2021]],GLOBAL_DATA[[#This Row],[Initial 2022]],GLOBAL_DATA[[#This Row],[Initial 2023]])</f>
        <v>0</v>
      </c>
      <c r="AB600" s="243">
        <f>SUM(GLOBAL_DATA[[#This Row],[Reestimated 2020]],GLOBAL_DATA[[#This Row],[Reestimated 2021]],GLOBAL_DATA[[#This Row],[Reestimated 2022]],GLOBAL_DATA[[#This Row],[Reestimated 2023]])</f>
        <v>0</v>
      </c>
      <c r="AC600" s="244">
        <f>SUM(GLOBAL_DATA[[#This Row],[Spent 2020]],GLOBAL_DATA[[#This Row],[Spent 2021]],GLOBAL_DATA[[#This Row],[Spent 2022]],GLOBAL_DATA[[#This Row],[Spent 2023]])</f>
        <v>0</v>
      </c>
      <c r="AD600" s="245">
        <v>0</v>
      </c>
      <c r="AE600" s="246">
        <v>0</v>
      </c>
      <c r="AF600" s="247">
        <v>0</v>
      </c>
      <c r="AG600" s="246">
        <v>0</v>
      </c>
      <c r="AH600" s="246">
        <v>0</v>
      </c>
      <c r="AI600" s="246">
        <v>0</v>
      </c>
      <c r="AJ600" s="245">
        <v>0</v>
      </c>
      <c r="AK600" s="246">
        <v>0</v>
      </c>
      <c r="AL600" s="247">
        <v>0</v>
      </c>
      <c r="AM600" s="246">
        <v>0</v>
      </c>
      <c r="AN600" s="246">
        <v>0</v>
      </c>
      <c r="AO600" s="248">
        <v>0</v>
      </c>
      <c r="AP600" s="249" t="s">
        <v>562</v>
      </c>
      <c r="AQ600" s="249" t="s">
        <v>562</v>
      </c>
      <c r="AR600" s="162">
        <f>IF(GLOBAL_DATA[[#This Row],[Target scope]]&lt;&gt;Target_Not_Applicable,GLOBAL_DATA[[#This Row],[Target scope]]*GLOBAL_DATA[[#This Row],[Implementation progress rate]],"")</f>
        <v>0.2</v>
      </c>
      <c r="AS600" s="180">
        <f>IF(OR(GLOBAL_DATA[[#This Row],[Status]]=DATA!$J$6,GLOBAL_DATA[[#This Row],[Status]]=DATA!$J$7,GLOBAL_DATA[[#This Row],[Status]]=DATA!$J$8),1,0)</f>
        <v>0</v>
      </c>
      <c r="AT600" s="181">
        <f>IF(GLOBAL_DATA[[#This Row],[Status]]=Status_No_Project,"",MAX(GLOBAL_DATA[[#This Row],[Initial end]],GLOBAL_DATA[[#This Row],[Re-estimated end]],43831))</f>
        <v>44195</v>
      </c>
      <c r="AU6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0" s="222">
        <f>IF(GLOBAL_DATA[[#This Row],[Target scope]]&lt;&gt;Target_Not_Applicable,COUNTBLANK(GLOBAL_DATA[[#This Row],[Target scope]:[Target justification (if&lt;100%)]]),0)+IF(GLOBAL_DATA[[#This Row],[Status]]&lt;&gt;Status_No_Project,COUNTBLANK(GLOBAL_DATA[[#This Row],[Implementation progress rate]:[CISO assessment]]),0)</f>
        <v>1</v>
      </c>
      <c r="AW600" s="45">
        <f>SUBTOTAL(103,GLOBAL_DATA[[#This Row],[BU]])</f>
        <v>0</v>
      </c>
    </row>
    <row r="601" spans="1:49" ht="38.25" hidden="1" x14ac:dyDescent="0.25">
      <c r="A601" s="222" t="s">
        <v>40</v>
      </c>
      <c r="B601" s="223" t="s">
        <v>894</v>
      </c>
      <c r="C601" s="223" t="s">
        <v>45</v>
      </c>
      <c r="D601" s="231" t="s">
        <v>839</v>
      </c>
      <c r="E601" s="232" t="s">
        <v>555</v>
      </c>
      <c r="F601" s="232"/>
      <c r="G601" s="233"/>
      <c r="H601" s="221"/>
      <c r="I601" s="231" t="s">
        <v>562</v>
      </c>
      <c r="J601" s="232"/>
      <c r="K601" s="234"/>
      <c r="L601" s="235"/>
      <c r="M601" s="233"/>
      <c r="N601" s="236"/>
      <c r="O601" s="224" t="str">
        <f>IF(GLOBAL_DATA[[#This Row],[Target scope]]="","",INDEX(DATA_TargetStatusChoice[Target_Status_Choice],MATCH(GLOBAL_DATA[[#This Row],[Target scope]],DATA_TargetStatusChoice[Value],1)))</f>
        <v>FULL IMPLEMENTATION</v>
      </c>
      <c r="P601" s="237">
        <v>1</v>
      </c>
      <c r="Q601" s="238"/>
      <c r="R601" s="250" t="s">
        <v>31</v>
      </c>
      <c r="S601" s="251">
        <v>0</v>
      </c>
      <c r="T601" s="251" t="s">
        <v>386</v>
      </c>
      <c r="U601" s="252"/>
      <c r="V601" s="239" t="s">
        <v>430</v>
      </c>
      <c r="W601" s="240" t="s">
        <v>39</v>
      </c>
      <c r="X601" s="241">
        <v>44195</v>
      </c>
      <c r="Y601" s="241">
        <v>44560</v>
      </c>
      <c r="Z601" s="241" t="s">
        <v>562</v>
      </c>
      <c r="AA601" s="242">
        <f>SUM(GLOBAL_DATA[[#This Row],[Initial 2020]],GLOBAL_DATA[[#This Row],[Initial 2021]],GLOBAL_DATA[[#This Row],[Initial 2022]],GLOBAL_DATA[[#This Row],[Initial 2023]])</f>
        <v>0</v>
      </c>
      <c r="AB601" s="243">
        <f>SUM(GLOBAL_DATA[[#This Row],[Reestimated 2020]],GLOBAL_DATA[[#This Row],[Reestimated 2021]],GLOBAL_DATA[[#This Row],[Reestimated 2022]],GLOBAL_DATA[[#This Row],[Reestimated 2023]])</f>
        <v>0</v>
      </c>
      <c r="AC601" s="244">
        <f>SUM(GLOBAL_DATA[[#This Row],[Spent 2020]],GLOBAL_DATA[[#This Row],[Spent 2021]],GLOBAL_DATA[[#This Row],[Spent 2022]],GLOBAL_DATA[[#This Row],[Spent 2023]])</f>
        <v>0</v>
      </c>
      <c r="AD601" s="245">
        <v>0</v>
      </c>
      <c r="AE601" s="246">
        <v>0</v>
      </c>
      <c r="AF601" s="247">
        <v>0</v>
      </c>
      <c r="AG601" s="246">
        <v>0</v>
      </c>
      <c r="AH601" s="246">
        <v>0</v>
      </c>
      <c r="AI601" s="246">
        <v>0</v>
      </c>
      <c r="AJ601" s="245">
        <v>0</v>
      </c>
      <c r="AK601" s="246">
        <v>0</v>
      </c>
      <c r="AL601" s="247">
        <v>0</v>
      </c>
      <c r="AM601" s="246">
        <v>0</v>
      </c>
      <c r="AN601" s="246">
        <v>0</v>
      </c>
      <c r="AO601" s="248">
        <v>0</v>
      </c>
      <c r="AP601" s="249" t="s">
        <v>933</v>
      </c>
      <c r="AQ601" s="249" t="s">
        <v>933</v>
      </c>
      <c r="AR601" s="162">
        <f>IF(GLOBAL_DATA[[#This Row],[Target scope]]&lt;&gt;Target_Not_Applicable,GLOBAL_DATA[[#This Row],[Target scope]]*GLOBAL_DATA[[#This Row],[Implementation progress rate]],"")</f>
        <v>0</v>
      </c>
      <c r="AS601" s="180">
        <f>IF(OR(GLOBAL_DATA[[#This Row],[Status]]=DATA!$J$6,GLOBAL_DATA[[#This Row],[Status]]=DATA!$J$7,GLOBAL_DATA[[#This Row],[Status]]=DATA!$J$8),1,0)</f>
        <v>0</v>
      </c>
      <c r="AT601" s="181">
        <f>IF(GLOBAL_DATA[[#This Row],[Status]]=Status_No_Project,"",MAX(GLOBAL_DATA[[#This Row],[Initial end]],GLOBAL_DATA[[#This Row],[Re-estimated end]],43831))</f>
        <v>44560</v>
      </c>
      <c r="AU6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1" s="222">
        <f>IF(GLOBAL_DATA[[#This Row],[Target scope]]&lt;&gt;Target_Not_Applicable,COUNTBLANK(GLOBAL_DATA[[#This Row],[Target scope]:[Target justification (if&lt;100%)]]),0)+IF(GLOBAL_DATA[[#This Row],[Status]]&lt;&gt;Status_No_Project,COUNTBLANK(GLOBAL_DATA[[#This Row],[Implementation progress rate]:[CISO assessment]]),0)</f>
        <v>1</v>
      </c>
      <c r="AW601" s="45">
        <f>SUBTOTAL(103,GLOBAL_DATA[[#This Row],[BU]])</f>
        <v>0</v>
      </c>
    </row>
    <row r="602" spans="1:49" ht="38.25" hidden="1" x14ac:dyDescent="0.25">
      <c r="A602" s="222" t="s">
        <v>40</v>
      </c>
      <c r="B602" s="223" t="s">
        <v>894</v>
      </c>
      <c r="C602" s="223" t="s">
        <v>45</v>
      </c>
      <c r="D602" s="231" t="s">
        <v>840</v>
      </c>
      <c r="E602" s="232" t="s">
        <v>555</v>
      </c>
      <c r="F602" s="232"/>
      <c r="G602" s="233"/>
      <c r="H602" s="221"/>
      <c r="I602" s="231" t="s">
        <v>562</v>
      </c>
      <c r="J602" s="232"/>
      <c r="K602" s="234"/>
      <c r="L602" s="235"/>
      <c r="M602" s="233"/>
      <c r="N602" s="236"/>
      <c r="O602" s="224" t="str">
        <f>IF(GLOBAL_DATA[[#This Row],[Target scope]]="","",INDEX(DATA_TargetStatusChoice[Target_Status_Choice],MATCH(GLOBAL_DATA[[#This Row],[Target scope]],DATA_TargetStatusChoice[Value],1)))</f>
        <v>FULL IMPLEMENTATION</v>
      </c>
      <c r="P602" s="237">
        <v>1</v>
      </c>
      <c r="Q602" s="238"/>
      <c r="R602" s="250" t="s">
        <v>31</v>
      </c>
      <c r="S602" s="251">
        <v>0</v>
      </c>
      <c r="T602" s="251" t="s">
        <v>386</v>
      </c>
      <c r="U602" s="252"/>
      <c r="V602" s="239" t="s">
        <v>430</v>
      </c>
      <c r="W602" s="240" t="s">
        <v>39</v>
      </c>
      <c r="X602" s="241">
        <v>44195</v>
      </c>
      <c r="Y602" s="241">
        <v>44560</v>
      </c>
      <c r="Z602" s="241" t="s">
        <v>562</v>
      </c>
      <c r="AA602" s="242">
        <f>SUM(GLOBAL_DATA[[#This Row],[Initial 2020]],GLOBAL_DATA[[#This Row],[Initial 2021]],GLOBAL_DATA[[#This Row],[Initial 2022]],GLOBAL_DATA[[#This Row],[Initial 2023]])</f>
        <v>0</v>
      </c>
      <c r="AB602" s="243">
        <f>SUM(GLOBAL_DATA[[#This Row],[Reestimated 2020]],GLOBAL_DATA[[#This Row],[Reestimated 2021]],GLOBAL_DATA[[#This Row],[Reestimated 2022]],GLOBAL_DATA[[#This Row],[Reestimated 2023]])</f>
        <v>0</v>
      </c>
      <c r="AC602" s="244">
        <f>SUM(GLOBAL_DATA[[#This Row],[Spent 2020]],GLOBAL_DATA[[#This Row],[Spent 2021]],GLOBAL_DATA[[#This Row],[Spent 2022]],GLOBAL_DATA[[#This Row],[Spent 2023]])</f>
        <v>0</v>
      </c>
      <c r="AD602" s="245">
        <v>0</v>
      </c>
      <c r="AE602" s="246">
        <v>0</v>
      </c>
      <c r="AF602" s="247">
        <v>0</v>
      </c>
      <c r="AG602" s="246">
        <v>0</v>
      </c>
      <c r="AH602" s="246">
        <v>0</v>
      </c>
      <c r="AI602" s="246">
        <v>0</v>
      </c>
      <c r="AJ602" s="245">
        <v>0</v>
      </c>
      <c r="AK602" s="246">
        <v>0</v>
      </c>
      <c r="AL602" s="247">
        <v>0</v>
      </c>
      <c r="AM602" s="246">
        <v>0</v>
      </c>
      <c r="AN602" s="246">
        <v>0</v>
      </c>
      <c r="AO602" s="248">
        <v>0</v>
      </c>
      <c r="AP602" s="249" t="s">
        <v>933</v>
      </c>
      <c r="AQ602" s="249" t="s">
        <v>933</v>
      </c>
      <c r="AR602" s="162">
        <f>IF(GLOBAL_DATA[[#This Row],[Target scope]]&lt;&gt;Target_Not_Applicable,GLOBAL_DATA[[#This Row],[Target scope]]*GLOBAL_DATA[[#This Row],[Implementation progress rate]],"")</f>
        <v>0</v>
      </c>
      <c r="AS602" s="180">
        <f>IF(OR(GLOBAL_DATA[[#This Row],[Status]]=DATA!$J$6,GLOBAL_DATA[[#This Row],[Status]]=DATA!$J$7,GLOBAL_DATA[[#This Row],[Status]]=DATA!$J$8),1,0)</f>
        <v>0</v>
      </c>
      <c r="AT602" s="181">
        <f>IF(GLOBAL_DATA[[#This Row],[Status]]=Status_No_Project,"",MAX(GLOBAL_DATA[[#This Row],[Initial end]],GLOBAL_DATA[[#This Row],[Re-estimated end]],43831))</f>
        <v>44560</v>
      </c>
      <c r="AU6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2" s="222">
        <f>IF(GLOBAL_DATA[[#This Row],[Target scope]]&lt;&gt;Target_Not_Applicable,COUNTBLANK(GLOBAL_DATA[[#This Row],[Target scope]:[Target justification (if&lt;100%)]]),0)+IF(GLOBAL_DATA[[#This Row],[Status]]&lt;&gt;Status_No_Project,COUNTBLANK(GLOBAL_DATA[[#This Row],[Implementation progress rate]:[CISO assessment]]),0)</f>
        <v>1</v>
      </c>
      <c r="AW602" s="45">
        <f>SUBTOTAL(103,GLOBAL_DATA[[#This Row],[BU]])</f>
        <v>0</v>
      </c>
    </row>
    <row r="603" spans="1:49" ht="38.25" hidden="1" x14ac:dyDescent="0.25">
      <c r="A603" s="222" t="s">
        <v>40</v>
      </c>
      <c r="B603" s="223" t="s">
        <v>894</v>
      </c>
      <c r="C603" s="223" t="s">
        <v>45</v>
      </c>
      <c r="D603" s="231" t="s">
        <v>841</v>
      </c>
      <c r="E603" s="232" t="s">
        <v>555</v>
      </c>
      <c r="F603" s="232"/>
      <c r="G603" s="233"/>
      <c r="H603" s="221"/>
      <c r="I603" s="231" t="s">
        <v>562</v>
      </c>
      <c r="J603" s="232"/>
      <c r="K603" s="234"/>
      <c r="L603" s="235"/>
      <c r="M603" s="233"/>
      <c r="N603" s="236"/>
      <c r="O603" s="224" t="str">
        <f>IF(GLOBAL_DATA[[#This Row],[Target scope]]="","",INDEX(DATA_TargetStatusChoice[Target_Status_Choice],MATCH(GLOBAL_DATA[[#This Row],[Target scope]],DATA_TargetStatusChoice[Value],1)))</f>
        <v>FULL IMPLEMENTATION</v>
      </c>
      <c r="P603" s="237">
        <v>1</v>
      </c>
      <c r="Q603" s="238"/>
      <c r="R603" s="250" t="s">
        <v>31</v>
      </c>
      <c r="S603" s="251">
        <v>0</v>
      </c>
      <c r="T603" s="251" t="s">
        <v>386</v>
      </c>
      <c r="U603" s="252"/>
      <c r="V603" s="239" t="s">
        <v>430</v>
      </c>
      <c r="W603" s="240" t="s">
        <v>39</v>
      </c>
      <c r="X603" s="241">
        <v>44195</v>
      </c>
      <c r="Y603" s="241">
        <v>44560</v>
      </c>
      <c r="Z603" s="241" t="s">
        <v>562</v>
      </c>
      <c r="AA603" s="242">
        <f>SUM(GLOBAL_DATA[[#This Row],[Initial 2020]],GLOBAL_DATA[[#This Row],[Initial 2021]],GLOBAL_DATA[[#This Row],[Initial 2022]],GLOBAL_DATA[[#This Row],[Initial 2023]])</f>
        <v>0</v>
      </c>
      <c r="AB603" s="243">
        <f>SUM(GLOBAL_DATA[[#This Row],[Reestimated 2020]],GLOBAL_DATA[[#This Row],[Reestimated 2021]],GLOBAL_DATA[[#This Row],[Reestimated 2022]],GLOBAL_DATA[[#This Row],[Reestimated 2023]])</f>
        <v>0</v>
      </c>
      <c r="AC603" s="244">
        <f>SUM(GLOBAL_DATA[[#This Row],[Spent 2020]],GLOBAL_DATA[[#This Row],[Spent 2021]],GLOBAL_DATA[[#This Row],[Spent 2022]],GLOBAL_DATA[[#This Row],[Spent 2023]])</f>
        <v>0</v>
      </c>
      <c r="AD603" s="245">
        <v>0</v>
      </c>
      <c r="AE603" s="246">
        <v>0</v>
      </c>
      <c r="AF603" s="247">
        <v>0</v>
      </c>
      <c r="AG603" s="246">
        <v>0</v>
      </c>
      <c r="AH603" s="246">
        <v>0</v>
      </c>
      <c r="AI603" s="246">
        <v>0</v>
      </c>
      <c r="AJ603" s="245">
        <v>0</v>
      </c>
      <c r="AK603" s="246">
        <v>0</v>
      </c>
      <c r="AL603" s="247">
        <v>0</v>
      </c>
      <c r="AM603" s="246">
        <v>0</v>
      </c>
      <c r="AN603" s="246">
        <v>0</v>
      </c>
      <c r="AO603" s="248">
        <v>0</v>
      </c>
      <c r="AP603" s="249" t="s">
        <v>933</v>
      </c>
      <c r="AQ603" s="249" t="s">
        <v>933</v>
      </c>
      <c r="AR603" s="162">
        <f>IF(GLOBAL_DATA[[#This Row],[Target scope]]&lt;&gt;Target_Not_Applicable,GLOBAL_DATA[[#This Row],[Target scope]]*GLOBAL_DATA[[#This Row],[Implementation progress rate]],"")</f>
        <v>0</v>
      </c>
      <c r="AS603" s="180">
        <f>IF(OR(GLOBAL_DATA[[#This Row],[Status]]=DATA!$J$6,GLOBAL_DATA[[#This Row],[Status]]=DATA!$J$7,GLOBAL_DATA[[#This Row],[Status]]=DATA!$J$8),1,0)</f>
        <v>0</v>
      </c>
      <c r="AT603" s="181">
        <f>IF(GLOBAL_DATA[[#This Row],[Status]]=Status_No_Project,"",MAX(GLOBAL_DATA[[#This Row],[Initial end]],GLOBAL_DATA[[#This Row],[Re-estimated end]],43831))</f>
        <v>44560</v>
      </c>
      <c r="AU6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3" s="222">
        <f>IF(GLOBAL_DATA[[#This Row],[Target scope]]&lt;&gt;Target_Not_Applicable,COUNTBLANK(GLOBAL_DATA[[#This Row],[Target scope]:[Target justification (if&lt;100%)]]),0)+IF(GLOBAL_DATA[[#This Row],[Status]]&lt;&gt;Status_No_Project,COUNTBLANK(GLOBAL_DATA[[#This Row],[Implementation progress rate]:[CISO assessment]]),0)</f>
        <v>1</v>
      </c>
      <c r="AW603" s="45">
        <f>SUBTOTAL(103,GLOBAL_DATA[[#This Row],[BU]])</f>
        <v>0</v>
      </c>
    </row>
    <row r="604" spans="1:49" ht="38.25" hidden="1" x14ac:dyDescent="0.25">
      <c r="A604" s="222" t="s">
        <v>40</v>
      </c>
      <c r="B604" s="223" t="s">
        <v>894</v>
      </c>
      <c r="C604" s="223" t="s">
        <v>45</v>
      </c>
      <c r="D604" s="231" t="s">
        <v>899</v>
      </c>
      <c r="E604" s="232" t="s">
        <v>555</v>
      </c>
      <c r="F604" s="232"/>
      <c r="G604" s="233"/>
      <c r="H604" s="221"/>
      <c r="I604" s="231" t="s">
        <v>562</v>
      </c>
      <c r="J604" s="232"/>
      <c r="K604" s="234"/>
      <c r="L604" s="235"/>
      <c r="M604" s="233"/>
      <c r="N604" s="236"/>
      <c r="O604" s="224" t="str">
        <f>IF(GLOBAL_DATA[[#This Row],[Target scope]]="","",INDEX(DATA_TargetStatusChoice[Target_Status_Choice],MATCH(GLOBAL_DATA[[#This Row],[Target scope]],DATA_TargetStatusChoice[Value],1)))</f>
        <v>FULL IMPLEMENTATION</v>
      </c>
      <c r="P604" s="237">
        <v>1</v>
      </c>
      <c r="Q604" s="238"/>
      <c r="R604" s="250" t="s">
        <v>31</v>
      </c>
      <c r="S604" s="251">
        <v>0</v>
      </c>
      <c r="T604" s="251" t="s">
        <v>386</v>
      </c>
      <c r="U604" s="252"/>
      <c r="V604" s="239" t="s">
        <v>430</v>
      </c>
      <c r="W604" s="240" t="s">
        <v>39</v>
      </c>
      <c r="X604" s="241">
        <v>44195</v>
      </c>
      <c r="Y604" s="241">
        <v>44560</v>
      </c>
      <c r="Z604" s="241" t="s">
        <v>562</v>
      </c>
      <c r="AA604" s="242">
        <f>SUM(GLOBAL_DATA[[#This Row],[Initial 2020]],GLOBAL_DATA[[#This Row],[Initial 2021]],GLOBAL_DATA[[#This Row],[Initial 2022]],GLOBAL_DATA[[#This Row],[Initial 2023]])</f>
        <v>0</v>
      </c>
      <c r="AB604" s="243">
        <f>SUM(GLOBAL_DATA[[#This Row],[Reestimated 2020]],GLOBAL_DATA[[#This Row],[Reestimated 2021]],GLOBAL_DATA[[#This Row],[Reestimated 2022]],GLOBAL_DATA[[#This Row],[Reestimated 2023]])</f>
        <v>0</v>
      </c>
      <c r="AC604" s="244">
        <f>SUM(GLOBAL_DATA[[#This Row],[Spent 2020]],GLOBAL_DATA[[#This Row],[Spent 2021]],GLOBAL_DATA[[#This Row],[Spent 2022]],GLOBAL_DATA[[#This Row],[Spent 2023]])</f>
        <v>0</v>
      </c>
      <c r="AD604" s="245">
        <v>0</v>
      </c>
      <c r="AE604" s="246">
        <v>0</v>
      </c>
      <c r="AF604" s="247">
        <v>0</v>
      </c>
      <c r="AG604" s="246">
        <v>0</v>
      </c>
      <c r="AH604" s="246">
        <v>0</v>
      </c>
      <c r="AI604" s="246">
        <v>0</v>
      </c>
      <c r="AJ604" s="245">
        <v>0</v>
      </c>
      <c r="AK604" s="246">
        <v>0</v>
      </c>
      <c r="AL604" s="247">
        <v>0</v>
      </c>
      <c r="AM604" s="246">
        <v>0</v>
      </c>
      <c r="AN604" s="246">
        <v>0</v>
      </c>
      <c r="AO604" s="248">
        <v>0</v>
      </c>
      <c r="AP604" s="249" t="s">
        <v>933</v>
      </c>
      <c r="AQ604" s="249" t="s">
        <v>933</v>
      </c>
      <c r="AR604" s="162">
        <f>IF(GLOBAL_DATA[[#This Row],[Target scope]]&lt;&gt;Target_Not_Applicable,GLOBAL_DATA[[#This Row],[Target scope]]*GLOBAL_DATA[[#This Row],[Implementation progress rate]],"")</f>
        <v>0</v>
      </c>
      <c r="AS604" s="180">
        <f>IF(OR(GLOBAL_DATA[[#This Row],[Status]]=DATA!$J$6,GLOBAL_DATA[[#This Row],[Status]]=DATA!$J$7,GLOBAL_DATA[[#This Row],[Status]]=DATA!$J$8),1,0)</f>
        <v>0</v>
      </c>
      <c r="AT604" s="181">
        <f>IF(GLOBAL_DATA[[#This Row],[Status]]=Status_No_Project,"",MAX(GLOBAL_DATA[[#This Row],[Initial end]],GLOBAL_DATA[[#This Row],[Re-estimated end]],43831))</f>
        <v>44560</v>
      </c>
      <c r="AU6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4" s="222">
        <f>IF(GLOBAL_DATA[[#This Row],[Target scope]]&lt;&gt;Target_Not_Applicable,COUNTBLANK(GLOBAL_DATA[[#This Row],[Target scope]:[Target justification (if&lt;100%)]]),0)+IF(GLOBAL_DATA[[#This Row],[Status]]&lt;&gt;Status_No_Project,COUNTBLANK(GLOBAL_DATA[[#This Row],[Implementation progress rate]:[CISO assessment]]),0)</f>
        <v>1</v>
      </c>
      <c r="AW604" s="45">
        <f>SUBTOTAL(103,GLOBAL_DATA[[#This Row],[BU]])</f>
        <v>0</v>
      </c>
    </row>
    <row r="605" spans="1:49" ht="38.25" hidden="1" x14ac:dyDescent="0.25">
      <c r="A605" s="222" t="s">
        <v>40</v>
      </c>
      <c r="B605" s="223" t="s">
        <v>894</v>
      </c>
      <c r="C605" s="223" t="s">
        <v>45</v>
      </c>
      <c r="D605" s="231" t="s">
        <v>842</v>
      </c>
      <c r="E605" s="232" t="s">
        <v>555</v>
      </c>
      <c r="F605" s="232"/>
      <c r="G605" s="233"/>
      <c r="H605" s="221"/>
      <c r="I605" s="231" t="s">
        <v>562</v>
      </c>
      <c r="J605" s="232"/>
      <c r="K605" s="234"/>
      <c r="L605" s="235"/>
      <c r="M605" s="233"/>
      <c r="N605" s="236"/>
      <c r="O605" s="224" t="str">
        <f>IF(GLOBAL_DATA[[#This Row],[Target scope]]="","",INDEX(DATA_TargetStatusChoice[Target_Status_Choice],MATCH(GLOBAL_DATA[[#This Row],[Target scope]],DATA_TargetStatusChoice[Value],1)))</f>
        <v>FULL IMPLEMENTATION</v>
      </c>
      <c r="P605" s="237">
        <v>1</v>
      </c>
      <c r="Q605" s="238"/>
      <c r="R605" s="250" t="s">
        <v>31</v>
      </c>
      <c r="S605" s="251">
        <v>0</v>
      </c>
      <c r="T605" s="251" t="s">
        <v>386</v>
      </c>
      <c r="U605" s="252"/>
      <c r="V605" s="239" t="s">
        <v>430</v>
      </c>
      <c r="W605" s="240" t="s">
        <v>39</v>
      </c>
      <c r="X605" s="241">
        <v>44195</v>
      </c>
      <c r="Y605" s="241">
        <v>44560</v>
      </c>
      <c r="Z605" s="241" t="s">
        <v>562</v>
      </c>
      <c r="AA605" s="242">
        <f>SUM(GLOBAL_DATA[[#This Row],[Initial 2020]],GLOBAL_DATA[[#This Row],[Initial 2021]],GLOBAL_DATA[[#This Row],[Initial 2022]],GLOBAL_DATA[[#This Row],[Initial 2023]])</f>
        <v>0</v>
      </c>
      <c r="AB605" s="243">
        <f>SUM(GLOBAL_DATA[[#This Row],[Reestimated 2020]],GLOBAL_DATA[[#This Row],[Reestimated 2021]],GLOBAL_DATA[[#This Row],[Reestimated 2022]],GLOBAL_DATA[[#This Row],[Reestimated 2023]])</f>
        <v>0</v>
      </c>
      <c r="AC605" s="244">
        <f>SUM(GLOBAL_DATA[[#This Row],[Spent 2020]],GLOBAL_DATA[[#This Row],[Spent 2021]],GLOBAL_DATA[[#This Row],[Spent 2022]],GLOBAL_DATA[[#This Row],[Spent 2023]])</f>
        <v>0</v>
      </c>
      <c r="AD605" s="245">
        <v>0</v>
      </c>
      <c r="AE605" s="246">
        <v>0</v>
      </c>
      <c r="AF605" s="247">
        <v>0</v>
      </c>
      <c r="AG605" s="246">
        <v>0</v>
      </c>
      <c r="AH605" s="246">
        <v>0</v>
      </c>
      <c r="AI605" s="246">
        <v>0</v>
      </c>
      <c r="AJ605" s="245">
        <v>0</v>
      </c>
      <c r="AK605" s="246">
        <v>0</v>
      </c>
      <c r="AL605" s="247">
        <v>0</v>
      </c>
      <c r="AM605" s="246">
        <v>0</v>
      </c>
      <c r="AN605" s="246">
        <v>0</v>
      </c>
      <c r="AO605" s="248">
        <v>0</v>
      </c>
      <c r="AP605" s="249" t="s">
        <v>933</v>
      </c>
      <c r="AQ605" s="249" t="s">
        <v>933</v>
      </c>
      <c r="AR605" s="162">
        <f>IF(GLOBAL_DATA[[#This Row],[Target scope]]&lt;&gt;Target_Not_Applicable,GLOBAL_DATA[[#This Row],[Target scope]]*GLOBAL_DATA[[#This Row],[Implementation progress rate]],"")</f>
        <v>0</v>
      </c>
      <c r="AS605" s="180">
        <f>IF(OR(GLOBAL_DATA[[#This Row],[Status]]=DATA!$J$6,GLOBAL_DATA[[#This Row],[Status]]=DATA!$J$7,GLOBAL_DATA[[#This Row],[Status]]=DATA!$J$8),1,0)</f>
        <v>0</v>
      </c>
      <c r="AT605" s="181">
        <f>IF(GLOBAL_DATA[[#This Row],[Status]]=Status_No_Project,"",MAX(GLOBAL_DATA[[#This Row],[Initial end]],GLOBAL_DATA[[#This Row],[Re-estimated end]],43831))</f>
        <v>44560</v>
      </c>
      <c r="AU6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5" s="222">
        <f>IF(GLOBAL_DATA[[#This Row],[Target scope]]&lt;&gt;Target_Not_Applicable,COUNTBLANK(GLOBAL_DATA[[#This Row],[Target scope]:[Target justification (if&lt;100%)]]),0)+IF(GLOBAL_DATA[[#This Row],[Status]]&lt;&gt;Status_No_Project,COUNTBLANK(GLOBAL_DATA[[#This Row],[Implementation progress rate]:[CISO assessment]]),0)</f>
        <v>1</v>
      </c>
      <c r="AW605" s="45">
        <f>SUBTOTAL(103,GLOBAL_DATA[[#This Row],[BU]])</f>
        <v>0</v>
      </c>
    </row>
    <row r="606" spans="1:49" ht="38.25" hidden="1" x14ac:dyDescent="0.25">
      <c r="A606" s="222" t="s">
        <v>40</v>
      </c>
      <c r="B606" s="223" t="s">
        <v>894</v>
      </c>
      <c r="C606" s="223" t="s">
        <v>45</v>
      </c>
      <c r="D606" s="231" t="s">
        <v>889</v>
      </c>
      <c r="E606" s="232" t="s">
        <v>555</v>
      </c>
      <c r="F606" s="232"/>
      <c r="G606" s="233"/>
      <c r="H606" s="221"/>
      <c r="I606" s="231" t="s">
        <v>562</v>
      </c>
      <c r="J606" s="232"/>
      <c r="K606" s="234"/>
      <c r="L606" s="235"/>
      <c r="M606" s="233"/>
      <c r="N606" s="236"/>
      <c r="O606" s="224" t="str">
        <f>IF(GLOBAL_DATA[[#This Row],[Target scope]]="","",INDEX(DATA_TargetStatusChoice[Target_Status_Choice],MATCH(GLOBAL_DATA[[#This Row],[Target scope]],DATA_TargetStatusChoice[Value],1)))</f>
        <v>FULL IMPLEMENTATION</v>
      </c>
      <c r="P606" s="237">
        <v>1</v>
      </c>
      <c r="Q606" s="238"/>
      <c r="R606" s="250" t="s">
        <v>32</v>
      </c>
      <c r="S606" s="251">
        <v>0.2</v>
      </c>
      <c r="T606" s="251" t="s">
        <v>386</v>
      </c>
      <c r="U606" s="252"/>
      <c r="V606" s="239" t="s">
        <v>430</v>
      </c>
      <c r="W606" s="240" t="s">
        <v>39</v>
      </c>
      <c r="X606" s="241">
        <v>43831</v>
      </c>
      <c r="Y606" s="241">
        <v>44195</v>
      </c>
      <c r="Z606" s="241" t="s">
        <v>562</v>
      </c>
      <c r="AA606" s="242">
        <f>SUM(GLOBAL_DATA[[#This Row],[Initial 2020]],GLOBAL_DATA[[#This Row],[Initial 2021]],GLOBAL_DATA[[#This Row],[Initial 2022]],GLOBAL_DATA[[#This Row],[Initial 2023]])</f>
        <v>0</v>
      </c>
      <c r="AB606" s="243">
        <f>SUM(GLOBAL_DATA[[#This Row],[Reestimated 2020]],GLOBAL_DATA[[#This Row],[Reestimated 2021]],GLOBAL_DATA[[#This Row],[Reestimated 2022]],GLOBAL_DATA[[#This Row],[Reestimated 2023]])</f>
        <v>0</v>
      </c>
      <c r="AC606" s="244">
        <f>SUM(GLOBAL_DATA[[#This Row],[Spent 2020]],GLOBAL_DATA[[#This Row],[Spent 2021]],GLOBAL_DATA[[#This Row],[Spent 2022]],GLOBAL_DATA[[#This Row],[Spent 2023]])</f>
        <v>0</v>
      </c>
      <c r="AD606" s="245">
        <v>0</v>
      </c>
      <c r="AE606" s="246">
        <v>0</v>
      </c>
      <c r="AF606" s="247">
        <v>0</v>
      </c>
      <c r="AG606" s="246">
        <v>0</v>
      </c>
      <c r="AH606" s="246">
        <v>0</v>
      </c>
      <c r="AI606" s="246">
        <v>0</v>
      </c>
      <c r="AJ606" s="245">
        <v>0</v>
      </c>
      <c r="AK606" s="246">
        <v>0</v>
      </c>
      <c r="AL606" s="247">
        <v>0</v>
      </c>
      <c r="AM606" s="246">
        <v>0</v>
      </c>
      <c r="AN606" s="246">
        <v>0</v>
      </c>
      <c r="AO606" s="248">
        <v>0</v>
      </c>
      <c r="AP606" s="249" t="s">
        <v>562</v>
      </c>
      <c r="AQ606" s="249" t="s">
        <v>562</v>
      </c>
      <c r="AR606" s="162">
        <f>IF(GLOBAL_DATA[[#This Row],[Target scope]]&lt;&gt;Target_Not_Applicable,GLOBAL_DATA[[#This Row],[Target scope]]*GLOBAL_DATA[[#This Row],[Implementation progress rate]],"")</f>
        <v>0.2</v>
      </c>
      <c r="AS606" s="180">
        <f>IF(OR(GLOBAL_DATA[[#This Row],[Status]]=DATA!$J$6,GLOBAL_DATA[[#This Row],[Status]]=DATA!$J$7,GLOBAL_DATA[[#This Row],[Status]]=DATA!$J$8),1,0)</f>
        <v>0</v>
      </c>
      <c r="AT606" s="181">
        <f>IF(GLOBAL_DATA[[#This Row],[Status]]=Status_No_Project,"",MAX(GLOBAL_DATA[[#This Row],[Initial end]],GLOBAL_DATA[[#This Row],[Re-estimated end]],43831))</f>
        <v>44195</v>
      </c>
      <c r="AU6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6" s="222">
        <f>IF(GLOBAL_DATA[[#This Row],[Target scope]]&lt;&gt;Target_Not_Applicable,COUNTBLANK(GLOBAL_DATA[[#This Row],[Target scope]:[Target justification (if&lt;100%)]]),0)+IF(GLOBAL_DATA[[#This Row],[Status]]&lt;&gt;Status_No_Project,COUNTBLANK(GLOBAL_DATA[[#This Row],[Implementation progress rate]:[CISO assessment]]),0)</f>
        <v>1</v>
      </c>
      <c r="AW606" s="45">
        <f>SUBTOTAL(103,GLOBAL_DATA[[#This Row],[BU]])</f>
        <v>0</v>
      </c>
    </row>
    <row r="607" spans="1:49" ht="38.25" hidden="1" x14ac:dyDescent="0.25">
      <c r="A607" s="222" t="s">
        <v>40</v>
      </c>
      <c r="B607" s="223" t="s">
        <v>894</v>
      </c>
      <c r="C607" s="223" t="s">
        <v>45</v>
      </c>
      <c r="D607" s="231" t="s">
        <v>843</v>
      </c>
      <c r="E607" s="232" t="s">
        <v>555</v>
      </c>
      <c r="F607" s="232"/>
      <c r="G607" s="233"/>
      <c r="H607" s="221"/>
      <c r="I607" s="231" t="s">
        <v>562</v>
      </c>
      <c r="J607" s="232"/>
      <c r="K607" s="234"/>
      <c r="L607" s="235"/>
      <c r="M607" s="233"/>
      <c r="N607" s="236"/>
      <c r="O607" s="224" t="str">
        <f>IF(GLOBAL_DATA[[#This Row],[Target scope]]="","",INDEX(DATA_TargetStatusChoice[Target_Status_Choice],MATCH(GLOBAL_DATA[[#This Row],[Target scope]],DATA_TargetStatusChoice[Value],1)))</f>
        <v>FULL IMPLEMENTATION</v>
      </c>
      <c r="P607" s="237">
        <v>1</v>
      </c>
      <c r="Q607" s="238"/>
      <c r="R607" s="250" t="s">
        <v>32</v>
      </c>
      <c r="S607" s="251">
        <v>0.05</v>
      </c>
      <c r="T607" s="251" t="s">
        <v>386</v>
      </c>
      <c r="U607" s="252"/>
      <c r="V607" s="239" t="s">
        <v>430</v>
      </c>
      <c r="W607" s="240" t="s">
        <v>39</v>
      </c>
      <c r="X607" s="241">
        <v>43831</v>
      </c>
      <c r="Y607" s="241">
        <v>44195</v>
      </c>
      <c r="Z607" s="241" t="s">
        <v>562</v>
      </c>
      <c r="AA607" s="242">
        <f>SUM(GLOBAL_DATA[[#This Row],[Initial 2020]],GLOBAL_DATA[[#This Row],[Initial 2021]],GLOBAL_DATA[[#This Row],[Initial 2022]],GLOBAL_DATA[[#This Row],[Initial 2023]])</f>
        <v>0</v>
      </c>
      <c r="AB607" s="243">
        <f>SUM(GLOBAL_DATA[[#This Row],[Reestimated 2020]],GLOBAL_DATA[[#This Row],[Reestimated 2021]],GLOBAL_DATA[[#This Row],[Reestimated 2022]],GLOBAL_DATA[[#This Row],[Reestimated 2023]])</f>
        <v>0</v>
      </c>
      <c r="AC607" s="244">
        <f>SUM(GLOBAL_DATA[[#This Row],[Spent 2020]],GLOBAL_DATA[[#This Row],[Spent 2021]],GLOBAL_DATA[[#This Row],[Spent 2022]],GLOBAL_DATA[[#This Row],[Spent 2023]])</f>
        <v>0</v>
      </c>
      <c r="AD607" s="245">
        <v>0</v>
      </c>
      <c r="AE607" s="246">
        <v>0</v>
      </c>
      <c r="AF607" s="247">
        <v>0</v>
      </c>
      <c r="AG607" s="246">
        <v>0</v>
      </c>
      <c r="AH607" s="246">
        <v>0</v>
      </c>
      <c r="AI607" s="246">
        <v>0</v>
      </c>
      <c r="AJ607" s="245">
        <v>0</v>
      </c>
      <c r="AK607" s="246">
        <v>0</v>
      </c>
      <c r="AL607" s="247">
        <v>0</v>
      </c>
      <c r="AM607" s="246">
        <v>0</v>
      </c>
      <c r="AN607" s="246">
        <v>0</v>
      </c>
      <c r="AO607" s="248">
        <v>0</v>
      </c>
      <c r="AP607" s="249" t="s">
        <v>562</v>
      </c>
      <c r="AQ607" s="249" t="s">
        <v>562</v>
      </c>
      <c r="AR607" s="162">
        <f>IF(GLOBAL_DATA[[#This Row],[Target scope]]&lt;&gt;Target_Not_Applicable,GLOBAL_DATA[[#This Row],[Target scope]]*GLOBAL_DATA[[#This Row],[Implementation progress rate]],"")</f>
        <v>0.05</v>
      </c>
      <c r="AS607" s="180">
        <f>IF(OR(GLOBAL_DATA[[#This Row],[Status]]=DATA!$J$6,GLOBAL_DATA[[#This Row],[Status]]=DATA!$J$7,GLOBAL_DATA[[#This Row],[Status]]=DATA!$J$8),1,0)</f>
        <v>0</v>
      </c>
      <c r="AT607" s="181">
        <f>IF(GLOBAL_DATA[[#This Row],[Status]]=Status_No_Project,"",MAX(GLOBAL_DATA[[#This Row],[Initial end]],GLOBAL_DATA[[#This Row],[Re-estimated end]],43831))</f>
        <v>44195</v>
      </c>
      <c r="AU6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7" s="222">
        <f>IF(GLOBAL_DATA[[#This Row],[Target scope]]&lt;&gt;Target_Not_Applicable,COUNTBLANK(GLOBAL_DATA[[#This Row],[Target scope]:[Target justification (if&lt;100%)]]),0)+IF(GLOBAL_DATA[[#This Row],[Status]]&lt;&gt;Status_No_Project,COUNTBLANK(GLOBAL_DATA[[#This Row],[Implementation progress rate]:[CISO assessment]]),0)</f>
        <v>1</v>
      </c>
      <c r="AW607" s="45">
        <f>SUBTOTAL(103,GLOBAL_DATA[[#This Row],[BU]])</f>
        <v>0</v>
      </c>
    </row>
    <row r="608" spans="1:49" ht="38.25" hidden="1" x14ac:dyDescent="0.25">
      <c r="A608" s="222" t="s">
        <v>40</v>
      </c>
      <c r="B608" s="223" t="s">
        <v>894</v>
      </c>
      <c r="C608" s="223" t="s">
        <v>45</v>
      </c>
      <c r="D608" s="231" t="s">
        <v>844</v>
      </c>
      <c r="E608" s="232" t="s">
        <v>555</v>
      </c>
      <c r="F608" s="232"/>
      <c r="G608" s="233"/>
      <c r="H608" s="221"/>
      <c r="I608" s="231" t="s">
        <v>562</v>
      </c>
      <c r="J608" s="232"/>
      <c r="K608" s="234"/>
      <c r="L608" s="235"/>
      <c r="M608" s="233"/>
      <c r="N608" s="236"/>
      <c r="O608" s="224" t="str">
        <f>IF(GLOBAL_DATA[[#This Row],[Target scope]]="","",INDEX(DATA_TargetStatusChoice[Target_Status_Choice],MATCH(GLOBAL_DATA[[#This Row],[Target scope]],DATA_TargetStatusChoice[Value],1)))</f>
        <v>FULL IMPLEMENTATION</v>
      </c>
      <c r="P608" s="237">
        <v>1</v>
      </c>
      <c r="Q608" s="238"/>
      <c r="R608" s="250" t="s">
        <v>31</v>
      </c>
      <c r="S608" s="251">
        <v>0</v>
      </c>
      <c r="T608" s="251" t="s">
        <v>386</v>
      </c>
      <c r="U608" s="252"/>
      <c r="V608" s="239" t="s">
        <v>430</v>
      </c>
      <c r="W608" s="240" t="s">
        <v>39</v>
      </c>
      <c r="X608" s="241">
        <v>44195</v>
      </c>
      <c r="Y608" s="241">
        <v>44560</v>
      </c>
      <c r="Z608" s="241" t="s">
        <v>562</v>
      </c>
      <c r="AA608" s="242">
        <f>SUM(GLOBAL_DATA[[#This Row],[Initial 2020]],GLOBAL_DATA[[#This Row],[Initial 2021]],GLOBAL_DATA[[#This Row],[Initial 2022]],GLOBAL_DATA[[#This Row],[Initial 2023]])</f>
        <v>0</v>
      </c>
      <c r="AB608" s="243">
        <f>SUM(GLOBAL_DATA[[#This Row],[Reestimated 2020]],GLOBAL_DATA[[#This Row],[Reestimated 2021]],GLOBAL_DATA[[#This Row],[Reestimated 2022]],GLOBAL_DATA[[#This Row],[Reestimated 2023]])</f>
        <v>0</v>
      </c>
      <c r="AC608" s="244">
        <f>SUM(GLOBAL_DATA[[#This Row],[Spent 2020]],GLOBAL_DATA[[#This Row],[Spent 2021]],GLOBAL_DATA[[#This Row],[Spent 2022]],GLOBAL_DATA[[#This Row],[Spent 2023]])</f>
        <v>0</v>
      </c>
      <c r="AD608" s="245">
        <v>0</v>
      </c>
      <c r="AE608" s="246">
        <v>0</v>
      </c>
      <c r="AF608" s="247">
        <v>0</v>
      </c>
      <c r="AG608" s="246">
        <v>0</v>
      </c>
      <c r="AH608" s="246">
        <v>0</v>
      </c>
      <c r="AI608" s="246">
        <v>0</v>
      </c>
      <c r="AJ608" s="245">
        <v>0</v>
      </c>
      <c r="AK608" s="246">
        <v>0</v>
      </c>
      <c r="AL608" s="247">
        <v>0</v>
      </c>
      <c r="AM608" s="246">
        <v>0</v>
      </c>
      <c r="AN608" s="246">
        <v>0</v>
      </c>
      <c r="AO608" s="248">
        <v>0</v>
      </c>
      <c r="AP608" s="249" t="s">
        <v>933</v>
      </c>
      <c r="AQ608" s="249" t="s">
        <v>933</v>
      </c>
      <c r="AR608" s="162">
        <f>IF(GLOBAL_DATA[[#This Row],[Target scope]]&lt;&gt;Target_Not_Applicable,GLOBAL_DATA[[#This Row],[Target scope]]*GLOBAL_DATA[[#This Row],[Implementation progress rate]],"")</f>
        <v>0</v>
      </c>
      <c r="AS608" s="180">
        <f>IF(OR(GLOBAL_DATA[[#This Row],[Status]]=DATA!$J$6,GLOBAL_DATA[[#This Row],[Status]]=DATA!$J$7,GLOBAL_DATA[[#This Row],[Status]]=DATA!$J$8),1,0)</f>
        <v>0</v>
      </c>
      <c r="AT608" s="181">
        <f>IF(GLOBAL_DATA[[#This Row],[Status]]=Status_No_Project,"",MAX(GLOBAL_DATA[[#This Row],[Initial end]],GLOBAL_DATA[[#This Row],[Re-estimated end]],43831))</f>
        <v>44560</v>
      </c>
      <c r="AU6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8" s="222">
        <f>IF(GLOBAL_DATA[[#This Row],[Target scope]]&lt;&gt;Target_Not_Applicable,COUNTBLANK(GLOBAL_DATA[[#This Row],[Target scope]:[Target justification (if&lt;100%)]]),0)+IF(GLOBAL_DATA[[#This Row],[Status]]&lt;&gt;Status_No_Project,COUNTBLANK(GLOBAL_DATA[[#This Row],[Implementation progress rate]:[CISO assessment]]),0)</f>
        <v>1</v>
      </c>
      <c r="AW608" s="45">
        <f>SUBTOTAL(103,GLOBAL_DATA[[#This Row],[BU]])</f>
        <v>0</v>
      </c>
    </row>
    <row r="609" spans="1:49" ht="25.5" hidden="1" x14ac:dyDescent="0.25">
      <c r="A609" s="222" t="s">
        <v>40</v>
      </c>
      <c r="B609" s="223" t="s">
        <v>894</v>
      </c>
      <c r="C609" s="223" t="s">
        <v>45</v>
      </c>
      <c r="D609" s="231" t="s">
        <v>845</v>
      </c>
      <c r="E609" s="232" t="s">
        <v>555</v>
      </c>
      <c r="F609" s="232"/>
      <c r="G609" s="233"/>
      <c r="H609" s="221"/>
      <c r="I609" s="231" t="s">
        <v>562</v>
      </c>
      <c r="J609" s="232"/>
      <c r="K609" s="234"/>
      <c r="L609" s="235"/>
      <c r="M609" s="233"/>
      <c r="N609" s="236"/>
      <c r="O609" s="224" t="str">
        <f>IF(GLOBAL_DATA[[#This Row],[Target scope]]="","",INDEX(DATA_TargetStatusChoice[Target_Status_Choice],MATCH(GLOBAL_DATA[[#This Row],[Target scope]],DATA_TargetStatusChoice[Value],1)))</f>
        <v>NOT APPLICABLE</v>
      </c>
      <c r="P609" s="237" t="s">
        <v>427</v>
      </c>
      <c r="Q609" s="238"/>
      <c r="R609" s="250" t="s">
        <v>469</v>
      </c>
      <c r="S609" s="251"/>
      <c r="T609" s="251" t="s">
        <v>386</v>
      </c>
      <c r="U609" s="252"/>
      <c r="V609" s="239" t="s">
        <v>430</v>
      </c>
      <c r="W609" s="240" t="s">
        <v>562</v>
      </c>
      <c r="X609" s="241" t="s">
        <v>562</v>
      </c>
      <c r="Y609" s="241" t="s">
        <v>562</v>
      </c>
      <c r="Z609" s="241" t="s">
        <v>562</v>
      </c>
      <c r="AA609" s="242">
        <f>SUM(GLOBAL_DATA[[#This Row],[Initial 2020]],GLOBAL_DATA[[#This Row],[Initial 2021]],GLOBAL_DATA[[#This Row],[Initial 2022]],GLOBAL_DATA[[#This Row],[Initial 2023]])</f>
        <v>0</v>
      </c>
      <c r="AB609" s="243">
        <f>SUM(GLOBAL_DATA[[#This Row],[Reestimated 2020]],GLOBAL_DATA[[#This Row],[Reestimated 2021]],GLOBAL_DATA[[#This Row],[Reestimated 2022]],GLOBAL_DATA[[#This Row],[Reestimated 2023]])</f>
        <v>0</v>
      </c>
      <c r="AC609" s="244">
        <f>SUM(GLOBAL_DATA[[#This Row],[Spent 2020]],GLOBAL_DATA[[#This Row],[Spent 2021]],GLOBAL_DATA[[#This Row],[Spent 2022]],GLOBAL_DATA[[#This Row],[Spent 2023]])</f>
        <v>0</v>
      </c>
      <c r="AD609" s="245" t="s">
        <v>562</v>
      </c>
      <c r="AE609" s="246" t="s">
        <v>562</v>
      </c>
      <c r="AF609" s="247" t="s">
        <v>562</v>
      </c>
      <c r="AG609" s="246" t="s">
        <v>562</v>
      </c>
      <c r="AH609" s="246" t="s">
        <v>562</v>
      </c>
      <c r="AI609" s="246" t="s">
        <v>562</v>
      </c>
      <c r="AJ609" s="245" t="s">
        <v>562</v>
      </c>
      <c r="AK609" s="246" t="s">
        <v>562</v>
      </c>
      <c r="AL609" s="247" t="s">
        <v>562</v>
      </c>
      <c r="AM609" s="246" t="s">
        <v>562</v>
      </c>
      <c r="AN609" s="246" t="s">
        <v>562</v>
      </c>
      <c r="AO609" s="248" t="s">
        <v>562</v>
      </c>
      <c r="AP609" s="249" t="s">
        <v>562</v>
      </c>
      <c r="AQ609" s="249" t="s">
        <v>562</v>
      </c>
      <c r="AR609" s="162" t="str">
        <f>IF(GLOBAL_DATA[[#This Row],[Target scope]]&lt;&gt;Target_Not_Applicable,GLOBAL_DATA[[#This Row],[Target scope]]*GLOBAL_DATA[[#This Row],[Implementation progress rate]],"")</f>
        <v/>
      </c>
      <c r="AS609" s="180">
        <f>IF(OR(GLOBAL_DATA[[#This Row],[Status]]=DATA!$J$6,GLOBAL_DATA[[#This Row],[Status]]=DATA!$J$7,GLOBAL_DATA[[#This Row],[Status]]=DATA!$J$8),1,0)</f>
        <v>0</v>
      </c>
      <c r="AT609" s="181" t="str">
        <f>IF(GLOBAL_DATA[[#This Row],[Status]]=Status_No_Project,"",MAX(GLOBAL_DATA[[#This Row],[Initial end]],GLOBAL_DATA[[#This Row],[Re-estimated end]],43831))</f>
        <v/>
      </c>
      <c r="AU6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9" s="222">
        <f>IF(GLOBAL_DATA[[#This Row],[Target scope]]&lt;&gt;Target_Not_Applicable,COUNTBLANK(GLOBAL_DATA[[#This Row],[Target scope]:[Target justification (if&lt;100%)]]),0)+IF(GLOBAL_DATA[[#This Row],[Status]]&lt;&gt;Status_No_Project,COUNTBLANK(GLOBAL_DATA[[#This Row],[Implementation progress rate]:[CISO assessment]]),0)</f>
        <v>0</v>
      </c>
      <c r="AW609" s="45">
        <f>SUBTOTAL(103,GLOBAL_DATA[[#This Row],[BU]])</f>
        <v>0</v>
      </c>
    </row>
    <row r="610" spans="1:49" ht="38.25" hidden="1" x14ac:dyDescent="0.25">
      <c r="A610" s="222" t="s">
        <v>40</v>
      </c>
      <c r="B610" s="223" t="s">
        <v>894</v>
      </c>
      <c r="C610" s="223" t="s">
        <v>45</v>
      </c>
      <c r="D610" s="231" t="s">
        <v>872</v>
      </c>
      <c r="E610" s="232" t="s">
        <v>555</v>
      </c>
      <c r="F610" s="232"/>
      <c r="G610" s="233"/>
      <c r="H610" s="221"/>
      <c r="I610" s="231" t="s">
        <v>562</v>
      </c>
      <c r="J610" s="232"/>
      <c r="K610" s="234"/>
      <c r="L610" s="235"/>
      <c r="M610" s="233"/>
      <c r="N610" s="236"/>
      <c r="O610" s="224" t="str">
        <f>IF(GLOBAL_DATA[[#This Row],[Target scope]]="","",INDEX(DATA_TargetStatusChoice[Target_Status_Choice],MATCH(GLOBAL_DATA[[#This Row],[Target scope]],DATA_TargetStatusChoice[Value],1)))</f>
        <v>FULL IMPLEMENTATION</v>
      </c>
      <c r="P610" s="237">
        <v>1</v>
      </c>
      <c r="Q610" s="238"/>
      <c r="R610" s="250" t="s">
        <v>31</v>
      </c>
      <c r="S610" s="251">
        <v>0</v>
      </c>
      <c r="T610" s="251" t="s">
        <v>386</v>
      </c>
      <c r="U610" s="252"/>
      <c r="V610" s="239" t="s">
        <v>430</v>
      </c>
      <c r="W610" s="240" t="s">
        <v>39</v>
      </c>
      <c r="X610" s="241">
        <v>44195</v>
      </c>
      <c r="Y610" s="241">
        <v>44560</v>
      </c>
      <c r="Z610" s="241" t="s">
        <v>562</v>
      </c>
      <c r="AA610" s="242">
        <f>SUM(GLOBAL_DATA[[#This Row],[Initial 2020]],GLOBAL_DATA[[#This Row],[Initial 2021]],GLOBAL_DATA[[#This Row],[Initial 2022]],GLOBAL_DATA[[#This Row],[Initial 2023]])</f>
        <v>0</v>
      </c>
      <c r="AB610" s="243">
        <f>SUM(GLOBAL_DATA[[#This Row],[Reestimated 2020]],GLOBAL_DATA[[#This Row],[Reestimated 2021]],GLOBAL_DATA[[#This Row],[Reestimated 2022]],GLOBAL_DATA[[#This Row],[Reestimated 2023]])</f>
        <v>0</v>
      </c>
      <c r="AC610" s="244">
        <f>SUM(GLOBAL_DATA[[#This Row],[Spent 2020]],GLOBAL_DATA[[#This Row],[Spent 2021]],GLOBAL_DATA[[#This Row],[Spent 2022]],GLOBAL_DATA[[#This Row],[Spent 2023]])</f>
        <v>0</v>
      </c>
      <c r="AD610" s="245">
        <v>0</v>
      </c>
      <c r="AE610" s="246">
        <v>0</v>
      </c>
      <c r="AF610" s="247">
        <v>0</v>
      </c>
      <c r="AG610" s="246">
        <v>0</v>
      </c>
      <c r="AH610" s="246">
        <v>0</v>
      </c>
      <c r="AI610" s="246">
        <v>0</v>
      </c>
      <c r="AJ610" s="245">
        <v>0</v>
      </c>
      <c r="AK610" s="246">
        <v>0</v>
      </c>
      <c r="AL610" s="247">
        <v>0</v>
      </c>
      <c r="AM610" s="246">
        <v>0</v>
      </c>
      <c r="AN610" s="246">
        <v>0</v>
      </c>
      <c r="AO610" s="248">
        <v>0</v>
      </c>
      <c r="AP610" s="249" t="s">
        <v>933</v>
      </c>
      <c r="AQ610" s="249" t="s">
        <v>933</v>
      </c>
      <c r="AR610" s="162">
        <f>IF(GLOBAL_DATA[[#This Row],[Target scope]]&lt;&gt;Target_Not_Applicable,GLOBAL_DATA[[#This Row],[Target scope]]*GLOBAL_DATA[[#This Row],[Implementation progress rate]],"")</f>
        <v>0</v>
      </c>
      <c r="AS610" s="180">
        <f>IF(OR(GLOBAL_DATA[[#This Row],[Status]]=DATA!$J$6,GLOBAL_DATA[[#This Row],[Status]]=DATA!$J$7,GLOBAL_DATA[[#This Row],[Status]]=DATA!$J$8),1,0)</f>
        <v>0</v>
      </c>
      <c r="AT610" s="181">
        <f>IF(GLOBAL_DATA[[#This Row],[Status]]=Status_No_Project,"",MAX(GLOBAL_DATA[[#This Row],[Initial end]],GLOBAL_DATA[[#This Row],[Re-estimated end]],43831))</f>
        <v>44560</v>
      </c>
      <c r="AU6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0" s="222">
        <f>IF(GLOBAL_DATA[[#This Row],[Target scope]]&lt;&gt;Target_Not_Applicable,COUNTBLANK(GLOBAL_DATA[[#This Row],[Target scope]:[Target justification (if&lt;100%)]]),0)+IF(GLOBAL_DATA[[#This Row],[Status]]&lt;&gt;Status_No_Project,COUNTBLANK(GLOBAL_DATA[[#This Row],[Implementation progress rate]:[CISO assessment]]),0)</f>
        <v>1</v>
      </c>
      <c r="AW610" s="45">
        <f>SUBTOTAL(103,GLOBAL_DATA[[#This Row],[BU]])</f>
        <v>0</v>
      </c>
    </row>
    <row r="611" spans="1:49" ht="38.25" hidden="1" x14ac:dyDescent="0.25">
      <c r="A611" s="222" t="s">
        <v>40</v>
      </c>
      <c r="B611" s="223" t="s">
        <v>894</v>
      </c>
      <c r="C611" s="223" t="s">
        <v>45</v>
      </c>
      <c r="D611" s="231" t="s">
        <v>846</v>
      </c>
      <c r="E611" s="232" t="s">
        <v>555</v>
      </c>
      <c r="F611" s="232"/>
      <c r="G611" s="233"/>
      <c r="H611" s="221"/>
      <c r="I611" s="231" t="s">
        <v>562</v>
      </c>
      <c r="J611" s="232"/>
      <c r="K611" s="234"/>
      <c r="L611" s="235"/>
      <c r="M611" s="233"/>
      <c r="N611" s="236"/>
      <c r="O611" s="224" t="str">
        <f>IF(GLOBAL_DATA[[#This Row],[Target scope]]="","",INDEX(DATA_TargetStatusChoice[Target_Status_Choice],MATCH(GLOBAL_DATA[[#This Row],[Target scope]],DATA_TargetStatusChoice[Value],1)))</f>
        <v>FULL IMPLEMENTATION</v>
      </c>
      <c r="P611" s="237">
        <v>1</v>
      </c>
      <c r="Q611" s="238"/>
      <c r="R611" s="250" t="s">
        <v>32</v>
      </c>
      <c r="S611" s="251">
        <v>0.5</v>
      </c>
      <c r="T611" s="251" t="s">
        <v>386</v>
      </c>
      <c r="U611" s="252"/>
      <c r="V611" s="239" t="s">
        <v>430</v>
      </c>
      <c r="W611" s="240" t="s">
        <v>39</v>
      </c>
      <c r="X611" s="241">
        <v>43831</v>
      </c>
      <c r="Y611" s="241">
        <v>44195</v>
      </c>
      <c r="Z611" s="241" t="s">
        <v>562</v>
      </c>
      <c r="AA611" s="242">
        <f>SUM(GLOBAL_DATA[[#This Row],[Initial 2020]],GLOBAL_DATA[[#This Row],[Initial 2021]],GLOBAL_DATA[[#This Row],[Initial 2022]],GLOBAL_DATA[[#This Row],[Initial 2023]])</f>
        <v>0</v>
      </c>
      <c r="AB611" s="243">
        <f>SUM(GLOBAL_DATA[[#This Row],[Reestimated 2020]],GLOBAL_DATA[[#This Row],[Reestimated 2021]],GLOBAL_DATA[[#This Row],[Reestimated 2022]],GLOBAL_DATA[[#This Row],[Reestimated 2023]])</f>
        <v>0</v>
      </c>
      <c r="AC611" s="244">
        <f>SUM(GLOBAL_DATA[[#This Row],[Spent 2020]],GLOBAL_DATA[[#This Row],[Spent 2021]],GLOBAL_DATA[[#This Row],[Spent 2022]],GLOBAL_DATA[[#This Row],[Spent 2023]])</f>
        <v>0</v>
      </c>
      <c r="AD611" s="245">
        <v>0</v>
      </c>
      <c r="AE611" s="246">
        <v>0</v>
      </c>
      <c r="AF611" s="247">
        <v>0</v>
      </c>
      <c r="AG611" s="246">
        <v>0</v>
      </c>
      <c r="AH611" s="246">
        <v>0</v>
      </c>
      <c r="AI611" s="246">
        <v>0</v>
      </c>
      <c r="AJ611" s="245">
        <v>0</v>
      </c>
      <c r="AK611" s="246">
        <v>0</v>
      </c>
      <c r="AL611" s="247">
        <v>0</v>
      </c>
      <c r="AM611" s="246">
        <v>0</v>
      </c>
      <c r="AN611" s="246">
        <v>0</v>
      </c>
      <c r="AO611" s="248">
        <v>0</v>
      </c>
      <c r="AP611" s="249" t="s">
        <v>562</v>
      </c>
      <c r="AQ611" s="249" t="s">
        <v>562</v>
      </c>
      <c r="AR611" s="162">
        <f>IF(GLOBAL_DATA[[#This Row],[Target scope]]&lt;&gt;Target_Not_Applicable,GLOBAL_DATA[[#This Row],[Target scope]]*GLOBAL_DATA[[#This Row],[Implementation progress rate]],"")</f>
        <v>0.5</v>
      </c>
      <c r="AS611" s="180">
        <f>IF(OR(GLOBAL_DATA[[#This Row],[Status]]=DATA!$J$6,GLOBAL_DATA[[#This Row],[Status]]=DATA!$J$7,GLOBAL_DATA[[#This Row],[Status]]=DATA!$J$8),1,0)</f>
        <v>0</v>
      </c>
      <c r="AT611" s="181">
        <f>IF(GLOBAL_DATA[[#This Row],[Status]]=Status_No_Project,"",MAX(GLOBAL_DATA[[#This Row],[Initial end]],GLOBAL_DATA[[#This Row],[Re-estimated end]],43831))</f>
        <v>44195</v>
      </c>
      <c r="AU6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1" s="222">
        <f>IF(GLOBAL_DATA[[#This Row],[Target scope]]&lt;&gt;Target_Not_Applicable,COUNTBLANK(GLOBAL_DATA[[#This Row],[Target scope]:[Target justification (if&lt;100%)]]),0)+IF(GLOBAL_DATA[[#This Row],[Status]]&lt;&gt;Status_No_Project,COUNTBLANK(GLOBAL_DATA[[#This Row],[Implementation progress rate]:[CISO assessment]]),0)</f>
        <v>1</v>
      </c>
      <c r="AW611" s="45">
        <f>SUBTOTAL(103,GLOBAL_DATA[[#This Row],[BU]])</f>
        <v>0</v>
      </c>
    </row>
    <row r="612" spans="1:49" ht="38.25" hidden="1" x14ac:dyDescent="0.25">
      <c r="A612" s="222" t="s">
        <v>40</v>
      </c>
      <c r="B612" s="223" t="s">
        <v>894</v>
      </c>
      <c r="C612" s="223" t="s">
        <v>45</v>
      </c>
      <c r="D612" s="231" t="s">
        <v>565</v>
      </c>
      <c r="E612" s="232" t="s">
        <v>555</v>
      </c>
      <c r="F612" s="232"/>
      <c r="G612" s="233"/>
      <c r="H612" s="221"/>
      <c r="I612" s="231" t="s">
        <v>562</v>
      </c>
      <c r="J612" s="232"/>
      <c r="K612" s="234"/>
      <c r="L612" s="235"/>
      <c r="M612" s="233"/>
      <c r="N612" s="236"/>
      <c r="O612" s="224" t="str">
        <f>IF(GLOBAL_DATA[[#This Row],[Target scope]]="","",INDEX(DATA_TargetStatusChoice[Target_Status_Choice],MATCH(GLOBAL_DATA[[#This Row],[Target scope]],DATA_TargetStatusChoice[Value],1)))</f>
        <v>FULL IMPLEMENTATION</v>
      </c>
      <c r="P612" s="237">
        <v>1</v>
      </c>
      <c r="Q612" s="238"/>
      <c r="R612" s="250" t="s">
        <v>31</v>
      </c>
      <c r="S612" s="251">
        <v>0</v>
      </c>
      <c r="T612" s="251" t="s">
        <v>386</v>
      </c>
      <c r="U612" s="252"/>
      <c r="V612" s="239" t="s">
        <v>430</v>
      </c>
      <c r="W612" s="240" t="s">
        <v>39</v>
      </c>
      <c r="X612" s="241">
        <v>44195</v>
      </c>
      <c r="Y612" s="241">
        <v>44560</v>
      </c>
      <c r="Z612" s="241" t="s">
        <v>562</v>
      </c>
      <c r="AA612" s="242">
        <f>SUM(GLOBAL_DATA[[#This Row],[Initial 2020]],GLOBAL_DATA[[#This Row],[Initial 2021]],GLOBAL_DATA[[#This Row],[Initial 2022]],GLOBAL_DATA[[#This Row],[Initial 2023]])</f>
        <v>0</v>
      </c>
      <c r="AB612" s="243">
        <f>SUM(GLOBAL_DATA[[#This Row],[Reestimated 2020]],GLOBAL_DATA[[#This Row],[Reestimated 2021]],GLOBAL_DATA[[#This Row],[Reestimated 2022]],GLOBAL_DATA[[#This Row],[Reestimated 2023]])</f>
        <v>0</v>
      </c>
      <c r="AC612" s="244">
        <f>SUM(GLOBAL_DATA[[#This Row],[Spent 2020]],GLOBAL_DATA[[#This Row],[Spent 2021]],GLOBAL_DATA[[#This Row],[Spent 2022]],GLOBAL_DATA[[#This Row],[Spent 2023]])</f>
        <v>0</v>
      </c>
      <c r="AD612" s="245">
        <v>0</v>
      </c>
      <c r="AE612" s="246">
        <v>0</v>
      </c>
      <c r="AF612" s="247">
        <v>0</v>
      </c>
      <c r="AG612" s="246">
        <v>0</v>
      </c>
      <c r="AH612" s="246">
        <v>0</v>
      </c>
      <c r="AI612" s="246">
        <v>0</v>
      </c>
      <c r="AJ612" s="245">
        <v>0</v>
      </c>
      <c r="AK612" s="246">
        <v>0</v>
      </c>
      <c r="AL612" s="247">
        <v>0</v>
      </c>
      <c r="AM612" s="246">
        <v>0</v>
      </c>
      <c r="AN612" s="246">
        <v>0</v>
      </c>
      <c r="AO612" s="248">
        <v>0</v>
      </c>
      <c r="AP612" s="249" t="s">
        <v>933</v>
      </c>
      <c r="AQ612" s="249" t="s">
        <v>933</v>
      </c>
      <c r="AR612" s="162">
        <f>IF(GLOBAL_DATA[[#This Row],[Target scope]]&lt;&gt;Target_Not_Applicable,GLOBAL_DATA[[#This Row],[Target scope]]*GLOBAL_DATA[[#This Row],[Implementation progress rate]],"")</f>
        <v>0</v>
      </c>
      <c r="AS612" s="180">
        <f>IF(OR(GLOBAL_DATA[[#This Row],[Status]]=DATA!$J$6,GLOBAL_DATA[[#This Row],[Status]]=DATA!$J$7,GLOBAL_DATA[[#This Row],[Status]]=DATA!$J$8),1,0)</f>
        <v>0</v>
      </c>
      <c r="AT612" s="181">
        <f>IF(GLOBAL_DATA[[#This Row],[Status]]=Status_No_Project,"",MAX(GLOBAL_DATA[[#This Row],[Initial end]],GLOBAL_DATA[[#This Row],[Re-estimated end]],43831))</f>
        <v>44560</v>
      </c>
      <c r="AU6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2" s="222">
        <f>IF(GLOBAL_DATA[[#This Row],[Target scope]]&lt;&gt;Target_Not_Applicable,COUNTBLANK(GLOBAL_DATA[[#This Row],[Target scope]:[Target justification (if&lt;100%)]]),0)+IF(GLOBAL_DATA[[#This Row],[Status]]&lt;&gt;Status_No_Project,COUNTBLANK(GLOBAL_DATA[[#This Row],[Implementation progress rate]:[CISO assessment]]),0)</f>
        <v>1</v>
      </c>
      <c r="AW612" s="45">
        <f>SUBTOTAL(103,GLOBAL_DATA[[#This Row],[BU]])</f>
        <v>0</v>
      </c>
    </row>
    <row r="613" spans="1:49" ht="38.25" hidden="1" x14ac:dyDescent="0.25">
      <c r="A613" s="222" t="s">
        <v>40</v>
      </c>
      <c r="B613" s="223" t="s">
        <v>894</v>
      </c>
      <c r="C613" s="223" t="s">
        <v>45</v>
      </c>
      <c r="D613" s="231" t="s">
        <v>566</v>
      </c>
      <c r="E613" s="232" t="s">
        <v>555</v>
      </c>
      <c r="F613" s="232"/>
      <c r="G613" s="233"/>
      <c r="H613" s="221"/>
      <c r="I613" s="231" t="s">
        <v>562</v>
      </c>
      <c r="J613" s="232"/>
      <c r="K613" s="234"/>
      <c r="L613" s="235"/>
      <c r="M613" s="233"/>
      <c r="N613" s="236"/>
      <c r="O613" s="224" t="str">
        <f>IF(GLOBAL_DATA[[#This Row],[Target scope]]="","",INDEX(DATA_TargetStatusChoice[Target_Status_Choice],MATCH(GLOBAL_DATA[[#This Row],[Target scope]],DATA_TargetStatusChoice[Value],1)))</f>
        <v>FULL IMPLEMENTATION</v>
      </c>
      <c r="P613" s="237">
        <v>1</v>
      </c>
      <c r="Q613" s="238"/>
      <c r="R613" s="250" t="s">
        <v>31</v>
      </c>
      <c r="S613" s="251">
        <v>0</v>
      </c>
      <c r="T613" s="251" t="s">
        <v>386</v>
      </c>
      <c r="U613" s="252"/>
      <c r="V613" s="239" t="s">
        <v>430</v>
      </c>
      <c r="W613" s="240" t="s">
        <v>39</v>
      </c>
      <c r="X613" s="241">
        <v>44195</v>
      </c>
      <c r="Y613" s="241">
        <v>44560</v>
      </c>
      <c r="Z613" s="241" t="s">
        <v>562</v>
      </c>
      <c r="AA613" s="242">
        <f>SUM(GLOBAL_DATA[[#This Row],[Initial 2020]],GLOBAL_DATA[[#This Row],[Initial 2021]],GLOBAL_DATA[[#This Row],[Initial 2022]],GLOBAL_DATA[[#This Row],[Initial 2023]])</f>
        <v>0</v>
      </c>
      <c r="AB613" s="243">
        <f>SUM(GLOBAL_DATA[[#This Row],[Reestimated 2020]],GLOBAL_DATA[[#This Row],[Reestimated 2021]],GLOBAL_DATA[[#This Row],[Reestimated 2022]],GLOBAL_DATA[[#This Row],[Reestimated 2023]])</f>
        <v>0</v>
      </c>
      <c r="AC613" s="244">
        <f>SUM(GLOBAL_DATA[[#This Row],[Spent 2020]],GLOBAL_DATA[[#This Row],[Spent 2021]],GLOBAL_DATA[[#This Row],[Spent 2022]],GLOBAL_DATA[[#This Row],[Spent 2023]])</f>
        <v>0</v>
      </c>
      <c r="AD613" s="245">
        <v>0</v>
      </c>
      <c r="AE613" s="246">
        <v>0</v>
      </c>
      <c r="AF613" s="247">
        <v>0</v>
      </c>
      <c r="AG613" s="246">
        <v>0</v>
      </c>
      <c r="AH613" s="246">
        <v>0</v>
      </c>
      <c r="AI613" s="246">
        <v>0</v>
      </c>
      <c r="AJ613" s="245">
        <v>0</v>
      </c>
      <c r="AK613" s="246">
        <v>0</v>
      </c>
      <c r="AL613" s="247">
        <v>0</v>
      </c>
      <c r="AM613" s="246">
        <v>0</v>
      </c>
      <c r="AN613" s="246">
        <v>0</v>
      </c>
      <c r="AO613" s="248">
        <v>0</v>
      </c>
      <c r="AP613" s="249" t="s">
        <v>933</v>
      </c>
      <c r="AQ613" s="249" t="s">
        <v>933</v>
      </c>
      <c r="AR613" s="162">
        <f>IF(GLOBAL_DATA[[#This Row],[Target scope]]&lt;&gt;Target_Not_Applicable,GLOBAL_DATA[[#This Row],[Target scope]]*GLOBAL_DATA[[#This Row],[Implementation progress rate]],"")</f>
        <v>0</v>
      </c>
      <c r="AS613" s="180">
        <f>IF(OR(GLOBAL_DATA[[#This Row],[Status]]=DATA!$J$6,GLOBAL_DATA[[#This Row],[Status]]=DATA!$J$7,GLOBAL_DATA[[#This Row],[Status]]=DATA!$J$8),1,0)</f>
        <v>0</v>
      </c>
      <c r="AT613" s="181">
        <f>IF(GLOBAL_DATA[[#This Row],[Status]]=Status_No_Project,"",MAX(GLOBAL_DATA[[#This Row],[Initial end]],GLOBAL_DATA[[#This Row],[Re-estimated end]],43831))</f>
        <v>44560</v>
      </c>
      <c r="AU6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3" s="222">
        <f>IF(GLOBAL_DATA[[#This Row],[Target scope]]&lt;&gt;Target_Not_Applicable,COUNTBLANK(GLOBAL_DATA[[#This Row],[Target scope]:[Target justification (if&lt;100%)]]),0)+IF(GLOBAL_DATA[[#This Row],[Status]]&lt;&gt;Status_No_Project,COUNTBLANK(GLOBAL_DATA[[#This Row],[Implementation progress rate]:[CISO assessment]]),0)</f>
        <v>1</v>
      </c>
      <c r="AW613" s="45">
        <f>SUBTOTAL(103,GLOBAL_DATA[[#This Row],[BU]])</f>
        <v>0</v>
      </c>
    </row>
    <row r="614" spans="1:49" ht="38.25" hidden="1" x14ac:dyDescent="0.25">
      <c r="A614" s="222" t="s">
        <v>40</v>
      </c>
      <c r="B614" s="223" t="s">
        <v>894</v>
      </c>
      <c r="C614" s="223" t="s">
        <v>45</v>
      </c>
      <c r="D614" s="231" t="s">
        <v>900</v>
      </c>
      <c r="E614" s="232" t="s">
        <v>555</v>
      </c>
      <c r="F614" s="232"/>
      <c r="G614" s="233"/>
      <c r="H614" s="221"/>
      <c r="I614" s="231" t="s">
        <v>562</v>
      </c>
      <c r="J614" s="232"/>
      <c r="K614" s="234"/>
      <c r="L614" s="235"/>
      <c r="M614" s="233"/>
      <c r="N614" s="236"/>
      <c r="O614" s="224" t="str">
        <f>IF(GLOBAL_DATA[[#This Row],[Target scope]]="","",INDEX(DATA_TargetStatusChoice[Target_Status_Choice],MATCH(GLOBAL_DATA[[#This Row],[Target scope]],DATA_TargetStatusChoice[Value],1)))</f>
        <v>FULL IMPLEMENTATION</v>
      </c>
      <c r="P614" s="237">
        <v>1</v>
      </c>
      <c r="Q614" s="238"/>
      <c r="R614" s="250" t="s">
        <v>31</v>
      </c>
      <c r="S614" s="251">
        <v>0</v>
      </c>
      <c r="T614" s="251" t="s">
        <v>386</v>
      </c>
      <c r="U614" s="252"/>
      <c r="V614" s="239" t="s">
        <v>430</v>
      </c>
      <c r="W614" s="240" t="s">
        <v>39</v>
      </c>
      <c r="X614" s="241">
        <v>44195</v>
      </c>
      <c r="Y614" s="241">
        <v>44560</v>
      </c>
      <c r="Z614" s="241" t="s">
        <v>562</v>
      </c>
      <c r="AA614" s="242">
        <f>SUM(GLOBAL_DATA[[#This Row],[Initial 2020]],GLOBAL_DATA[[#This Row],[Initial 2021]],GLOBAL_DATA[[#This Row],[Initial 2022]],GLOBAL_DATA[[#This Row],[Initial 2023]])</f>
        <v>0</v>
      </c>
      <c r="AB614" s="243">
        <f>SUM(GLOBAL_DATA[[#This Row],[Reestimated 2020]],GLOBAL_DATA[[#This Row],[Reestimated 2021]],GLOBAL_DATA[[#This Row],[Reestimated 2022]],GLOBAL_DATA[[#This Row],[Reestimated 2023]])</f>
        <v>0</v>
      </c>
      <c r="AC614" s="244">
        <f>SUM(GLOBAL_DATA[[#This Row],[Spent 2020]],GLOBAL_DATA[[#This Row],[Spent 2021]],GLOBAL_DATA[[#This Row],[Spent 2022]],GLOBAL_DATA[[#This Row],[Spent 2023]])</f>
        <v>0</v>
      </c>
      <c r="AD614" s="245">
        <v>0</v>
      </c>
      <c r="AE614" s="246">
        <v>0</v>
      </c>
      <c r="AF614" s="247">
        <v>0</v>
      </c>
      <c r="AG614" s="246">
        <v>0</v>
      </c>
      <c r="AH614" s="246">
        <v>0</v>
      </c>
      <c r="AI614" s="246">
        <v>0</v>
      </c>
      <c r="AJ614" s="245">
        <v>0</v>
      </c>
      <c r="AK614" s="246">
        <v>0</v>
      </c>
      <c r="AL614" s="247">
        <v>0</v>
      </c>
      <c r="AM614" s="246">
        <v>0</v>
      </c>
      <c r="AN614" s="246">
        <v>0</v>
      </c>
      <c r="AO614" s="248">
        <v>0</v>
      </c>
      <c r="AP614" s="249" t="s">
        <v>933</v>
      </c>
      <c r="AQ614" s="249" t="s">
        <v>933</v>
      </c>
      <c r="AR614" s="162">
        <f>IF(GLOBAL_DATA[[#This Row],[Target scope]]&lt;&gt;Target_Not_Applicable,GLOBAL_DATA[[#This Row],[Target scope]]*GLOBAL_DATA[[#This Row],[Implementation progress rate]],"")</f>
        <v>0</v>
      </c>
      <c r="AS614" s="180">
        <f>IF(OR(GLOBAL_DATA[[#This Row],[Status]]=DATA!$J$6,GLOBAL_DATA[[#This Row],[Status]]=DATA!$J$7,GLOBAL_DATA[[#This Row],[Status]]=DATA!$J$8),1,0)</f>
        <v>0</v>
      </c>
      <c r="AT614" s="181">
        <f>IF(GLOBAL_DATA[[#This Row],[Status]]=Status_No_Project,"",MAX(GLOBAL_DATA[[#This Row],[Initial end]],GLOBAL_DATA[[#This Row],[Re-estimated end]],43831))</f>
        <v>44560</v>
      </c>
      <c r="AU6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4" s="222">
        <f>IF(GLOBAL_DATA[[#This Row],[Target scope]]&lt;&gt;Target_Not_Applicable,COUNTBLANK(GLOBAL_DATA[[#This Row],[Target scope]:[Target justification (if&lt;100%)]]),0)+IF(GLOBAL_DATA[[#This Row],[Status]]&lt;&gt;Status_No_Project,COUNTBLANK(GLOBAL_DATA[[#This Row],[Implementation progress rate]:[CISO assessment]]),0)</f>
        <v>1</v>
      </c>
      <c r="AW614" s="45">
        <f>SUBTOTAL(103,GLOBAL_DATA[[#This Row],[BU]])</f>
        <v>0</v>
      </c>
    </row>
    <row r="615" spans="1:49" ht="38.25" hidden="1" x14ac:dyDescent="0.25">
      <c r="A615" s="222" t="s">
        <v>40</v>
      </c>
      <c r="B615" s="223" t="s">
        <v>894</v>
      </c>
      <c r="C615" s="223" t="s">
        <v>45</v>
      </c>
      <c r="D615" s="231" t="s">
        <v>847</v>
      </c>
      <c r="E615" s="232" t="s">
        <v>555</v>
      </c>
      <c r="F615" s="232"/>
      <c r="G615" s="233"/>
      <c r="H615" s="221"/>
      <c r="I615" s="231" t="s">
        <v>562</v>
      </c>
      <c r="J615" s="232"/>
      <c r="K615" s="234"/>
      <c r="L615" s="235"/>
      <c r="M615" s="233"/>
      <c r="N615" s="236"/>
      <c r="O615" s="224" t="str">
        <f>IF(GLOBAL_DATA[[#This Row],[Target scope]]="","",INDEX(DATA_TargetStatusChoice[Target_Status_Choice],MATCH(GLOBAL_DATA[[#This Row],[Target scope]],DATA_TargetStatusChoice[Value],1)))</f>
        <v>FULL IMPLEMENTATION</v>
      </c>
      <c r="P615" s="237">
        <v>1</v>
      </c>
      <c r="Q615" s="238"/>
      <c r="R615" s="250" t="s">
        <v>31</v>
      </c>
      <c r="S615" s="251">
        <v>0</v>
      </c>
      <c r="T615" s="251" t="s">
        <v>386</v>
      </c>
      <c r="U615" s="252"/>
      <c r="V615" s="239" t="s">
        <v>430</v>
      </c>
      <c r="W615" s="240" t="s">
        <v>39</v>
      </c>
      <c r="X615" s="241">
        <v>44195</v>
      </c>
      <c r="Y615" s="241">
        <v>44560</v>
      </c>
      <c r="Z615" s="241" t="s">
        <v>562</v>
      </c>
      <c r="AA615" s="242">
        <f>SUM(GLOBAL_DATA[[#This Row],[Initial 2020]],GLOBAL_DATA[[#This Row],[Initial 2021]],GLOBAL_DATA[[#This Row],[Initial 2022]],GLOBAL_DATA[[#This Row],[Initial 2023]])</f>
        <v>0</v>
      </c>
      <c r="AB615" s="243">
        <f>SUM(GLOBAL_DATA[[#This Row],[Reestimated 2020]],GLOBAL_DATA[[#This Row],[Reestimated 2021]],GLOBAL_DATA[[#This Row],[Reestimated 2022]],GLOBAL_DATA[[#This Row],[Reestimated 2023]])</f>
        <v>0</v>
      </c>
      <c r="AC615" s="244">
        <f>SUM(GLOBAL_DATA[[#This Row],[Spent 2020]],GLOBAL_DATA[[#This Row],[Spent 2021]],GLOBAL_DATA[[#This Row],[Spent 2022]],GLOBAL_DATA[[#This Row],[Spent 2023]])</f>
        <v>0</v>
      </c>
      <c r="AD615" s="245">
        <v>0</v>
      </c>
      <c r="AE615" s="246">
        <v>0</v>
      </c>
      <c r="AF615" s="247">
        <v>0</v>
      </c>
      <c r="AG615" s="246">
        <v>0</v>
      </c>
      <c r="AH615" s="246">
        <v>0</v>
      </c>
      <c r="AI615" s="246">
        <v>0</v>
      </c>
      <c r="AJ615" s="245">
        <v>0</v>
      </c>
      <c r="AK615" s="246">
        <v>0</v>
      </c>
      <c r="AL615" s="247">
        <v>0</v>
      </c>
      <c r="AM615" s="246">
        <v>0</v>
      </c>
      <c r="AN615" s="246">
        <v>0</v>
      </c>
      <c r="AO615" s="248">
        <v>0</v>
      </c>
      <c r="AP615" s="249" t="s">
        <v>933</v>
      </c>
      <c r="AQ615" s="249" t="s">
        <v>933</v>
      </c>
      <c r="AR615" s="162">
        <f>IF(GLOBAL_DATA[[#This Row],[Target scope]]&lt;&gt;Target_Not_Applicable,GLOBAL_DATA[[#This Row],[Target scope]]*GLOBAL_DATA[[#This Row],[Implementation progress rate]],"")</f>
        <v>0</v>
      </c>
      <c r="AS615" s="180">
        <f>IF(OR(GLOBAL_DATA[[#This Row],[Status]]=DATA!$J$6,GLOBAL_DATA[[#This Row],[Status]]=DATA!$J$7,GLOBAL_DATA[[#This Row],[Status]]=DATA!$J$8),1,0)</f>
        <v>0</v>
      </c>
      <c r="AT615" s="181">
        <f>IF(GLOBAL_DATA[[#This Row],[Status]]=Status_No_Project,"",MAX(GLOBAL_DATA[[#This Row],[Initial end]],GLOBAL_DATA[[#This Row],[Re-estimated end]],43831))</f>
        <v>44560</v>
      </c>
      <c r="AU6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5" s="222">
        <f>IF(GLOBAL_DATA[[#This Row],[Target scope]]&lt;&gt;Target_Not_Applicable,COUNTBLANK(GLOBAL_DATA[[#This Row],[Target scope]:[Target justification (if&lt;100%)]]),0)+IF(GLOBAL_DATA[[#This Row],[Status]]&lt;&gt;Status_No_Project,COUNTBLANK(GLOBAL_DATA[[#This Row],[Implementation progress rate]:[CISO assessment]]),0)</f>
        <v>1</v>
      </c>
      <c r="AW615" s="45">
        <f>SUBTOTAL(103,GLOBAL_DATA[[#This Row],[BU]])</f>
        <v>0</v>
      </c>
    </row>
    <row r="616" spans="1:49" ht="38.25" hidden="1" x14ac:dyDescent="0.25">
      <c r="A616" s="222" t="s">
        <v>40</v>
      </c>
      <c r="B616" s="223" t="s">
        <v>894</v>
      </c>
      <c r="C616" s="223" t="s">
        <v>45</v>
      </c>
      <c r="D616" s="231" t="s">
        <v>848</v>
      </c>
      <c r="E616" s="232" t="s">
        <v>555</v>
      </c>
      <c r="F616" s="232"/>
      <c r="G616" s="233"/>
      <c r="H616" s="221"/>
      <c r="I616" s="231" t="s">
        <v>562</v>
      </c>
      <c r="J616" s="232"/>
      <c r="K616" s="234"/>
      <c r="L616" s="235"/>
      <c r="M616" s="233"/>
      <c r="N616" s="236"/>
      <c r="O616" s="224" t="str">
        <f>IF(GLOBAL_DATA[[#This Row],[Target scope]]="","",INDEX(DATA_TargetStatusChoice[Target_Status_Choice],MATCH(GLOBAL_DATA[[#This Row],[Target scope]],DATA_TargetStatusChoice[Value],1)))</f>
        <v>FULL IMPLEMENTATION</v>
      </c>
      <c r="P616" s="237">
        <v>1</v>
      </c>
      <c r="Q616" s="238"/>
      <c r="R616" s="250" t="s">
        <v>31</v>
      </c>
      <c r="S616" s="251">
        <v>0</v>
      </c>
      <c r="T616" s="251" t="s">
        <v>386</v>
      </c>
      <c r="U616" s="252"/>
      <c r="V616" s="239" t="s">
        <v>430</v>
      </c>
      <c r="W616" s="240" t="s">
        <v>39</v>
      </c>
      <c r="X616" s="241">
        <v>44195</v>
      </c>
      <c r="Y616" s="241">
        <v>44560</v>
      </c>
      <c r="Z616" s="241" t="s">
        <v>562</v>
      </c>
      <c r="AA616" s="242">
        <f>SUM(GLOBAL_DATA[[#This Row],[Initial 2020]],GLOBAL_DATA[[#This Row],[Initial 2021]],GLOBAL_DATA[[#This Row],[Initial 2022]],GLOBAL_DATA[[#This Row],[Initial 2023]])</f>
        <v>0</v>
      </c>
      <c r="AB616" s="243">
        <f>SUM(GLOBAL_DATA[[#This Row],[Reestimated 2020]],GLOBAL_DATA[[#This Row],[Reestimated 2021]],GLOBAL_DATA[[#This Row],[Reestimated 2022]],GLOBAL_DATA[[#This Row],[Reestimated 2023]])</f>
        <v>0</v>
      </c>
      <c r="AC616" s="244">
        <f>SUM(GLOBAL_DATA[[#This Row],[Spent 2020]],GLOBAL_DATA[[#This Row],[Spent 2021]],GLOBAL_DATA[[#This Row],[Spent 2022]],GLOBAL_DATA[[#This Row],[Spent 2023]])</f>
        <v>0</v>
      </c>
      <c r="AD616" s="245">
        <v>0</v>
      </c>
      <c r="AE616" s="246">
        <v>0</v>
      </c>
      <c r="AF616" s="247">
        <v>0</v>
      </c>
      <c r="AG616" s="246">
        <v>0</v>
      </c>
      <c r="AH616" s="246">
        <v>0</v>
      </c>
      <c r="AI616" s="246">
        <v>0</v>
      </c>
      <c r="AJ616" s="245">
        <v>0</v>
      </c>
      <c r="AK616" s="246">
        <v>0</v>
      </c>
      <c r="AL616" s="247">
        <v>0</v>
      </c>
      <c r="AM616" s="246">
        <v>0</v>
      </c>
      <c r="AN616" s="246">
        <v>0</v>
      </c>
      <c r="AO616" s="248">
        <v>0</v>
      </c>
      <c r="AP616" s="249" t="s">
        <v>933</v>
      </c>
      <c r="AQ616" s="249" t="s">
        <v>933</v>
      </c>
      <c r="AR616" s="162">
        <f>IF(GLOBAL_DATA[[#This Row],[Target scope]]&lt;&gt;Target_Not_Applicable,GLOBAL_DATA[[#This Row],[Target scope]]*GLOBAL_DATA[[#This Row],[Implementation progress rate]],"")</f>
        <v>0</v>
      </c>
      <c r="AS616" s="180">
        <f>IF(OR(GLOBAL_DATA[[#This Row],[Status]]=DATA!$J$6,GLOBAL_DATA[[#This Row],[Status]]=DATA!$J$7,GLOBAL_DATA[[#This Row],[Status]]=DATA!$J$8),1,0)</f>
        <v>0</v>
      </c>
      <c r="AT616" s="181">
        <f>IF(GLOBAL_DATA[[#This Row],[Status]]=Status_No_Project,"",MAX(GLOBAL_DATA[[#This Row],[Initial end]],GLOBAL_DATA[[#This Row],[Re-estimated end]],43831))</f>
        <v>44560</v>
      </c>
      <c r="AU6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6" s="222">
        <f>IF(GLOBAL_DATA[[#This Row],[Target scope]]&lt;&gt;Target_Not_Applicable,COUNTBLANK(GLOBAL_DATA[[#This Row],[Target scope]:[Target justification (if&lt;100%)]]),0)+IF(GLOBAL_DATA[[#This Row],[Status]]&lt;&gt;Status_No_Project,COUNTBLANK(GLOBAL_DATA[[#This Row],[Implementation progress rate]:[CISO assessment]]),0)</f>
        <v>1</v>
      </c>
      <c r="AW616" s="45">
        <f>SUBTOTAL(103,GLOBAL_DATA[[#This Row],[BU]])</f>
        <v>0</v>
      </c>
    </row>
    <row r="617" spans="1:49" ht="38.25" hidden="1" x14ac:dyDescent="0.25">
      <c r="A617" s="222" t="s">
        <v>40</v>
      </c>
      <c r="B617" s="223" t="s">
        <v>894</v>
      </c>
      <c r="C617" s="223" t="s">
        <v>45</v>
      </c>
      <c r="D617" s="231" t="s">
        <v>901</v>
      </c>
      <c r="E617" s="232" t="s">
        <v>555</v>
      </c>
      <c r="F617" s="232"/>
      <c r="G617" s="233"/>
      <c r="H617" s="221"/>
      <c r="I617" s="231" t="s">
        <v>562</v>
      </c>
      <c r="J617" s="232"/>
      <c r="K617" s="234"/>
      <c r="L617" s="235"/>
      <c r="M617" s="233"/>
      <c r="N617" s="236"/>
      <c r="O617" s="224" t="str">
        <f>IF(GLOBAL_DATA[[#This Row],[Target scope]]="","",INDEX(DATA_TargetStatusChoice[Target_Status_Choice],MATCH(GLOBAL_DATA[[#This Row],[Target scope]],DATA_TargetStatusChoice[Value],1)))</f>
        <v>FULL IMPLEMENTATION</v>
      </c>
      <c r="P617" s="237">
        <v>1</v>
      </c>
      <c r="Q617" s="238"/>
      <c r="R617" s="250" t="s">
        <v>31</v>
      </c>
      <c r="S617" s="251">
        <v>0</v>
      </c>
      <c r="T617" s="251" t="s">
        <v>386</v>
      </c>
      <c r="U617" s="252"/>
      <c r="V617" s="239" t="s">
        <v>430</v>
      </c>
      <c r="W617" s="240" t="s">
        <v>39</v>
      </c>
      <c r="X617" s="241">
        <v>44195</v>
      </c>
      <c r="Y617" s="241">
        <v>44560</v>
      </c>
      <c r="Z617" s="241" t="s">
        <v>562</v>
      </c>
      <c r="AA617" s="242">
        <f>SUM(GLOBAL_DATA[[#This Row],[Initial 2020]],GLOBAL_DATA[[#This Row],[Initial 2021]],GLOBAL_DATA[[#This Row],[Initial 2022]],GLOBAL_DATA[[#This Row],[Initial 2023]])</f>
        <v>0</v>
      </c>
      <c r="AB617" s="243">
        <f>SUM(GLOBAL_DATA[[#This Row],[Reestimated 2020]],GLOBAL_DATA[[#This Row],[Reestimated 2021]],GLOBAL_DATA[[#This Row],[Reestimated 2022]],GLOBAL_DATA[[#This Row],[Reestimated 2023]])</f>
        <v>0</v>
      </c>
      <c r="AC617" s="244">
        <f>SUM(GLOBAL_DATA[[#This Row],[Spent 2020]],GLOBAL_DATA[[#This Row],[Spent 2021]],GLOBAL_DATA[[#This Row],[Spent 2022]],GLOBAL_DATA[[#This Row],[Spent 2023]])</f>
        <v>0</v>
      </c>
      <c r="AD617" s="245">
        <v>0</v>
      </c>
      <c r="AE617" s="246">
        <v>0</v>
      </c>
      <c r="AF617" s="247">
        <v>0</v>
      </c>
      <c r="AG617" s="246">
        <v>0</v>
      </c>
      <c r="AH617" s="246">
        <v>0</v>
      </c>
      <c r="AI617" s="246">
        <v>0</v>
      </c>
      <c r="AJ617" s="245">
        <v>0</v>
      </c>
      <c r="AK617" s="246">
        <v>0</v>
      </c>
      <c r="AL617" s="247">
        <v>0</v>
      </c>
      <c r="AM617" s="246">
        <v>0</v>
      </c>
      <c r="AN617" s="246">
        <v>0</v>
      </c>
      <c r="AO617" s="248">
        <v>0</v>
      </c>
      <c r="AP617" s="249" t="s">
        <v>933</v>
      </c>
      <c r="AQ617" s="249" t="s">
        <v>933</v>
      </c>
      <c r="AR617" s="162">
        <f>IF(GLOBAL_DATA[[#This Row],[Target scope]]&lt;&gt;Target_Not_Applicable,GLOBAL_DATA[[#This Row],[Target scope]]*GLOBAL_DATA[[#This Row],[Implementation progress rate]],"")</f>
        <v>0</v>
      </c>
      <c r="AS617" s="180">
        <f>IF(OR(GLOBAL_DATA[[#This Row],[Status]]=DATA!$J$6,GLOBAL_DATA[[#This Row],[Status]]=DATA!$J$7,GLOBAL_DATA[[#This Row],[Status]]=DATA!$J$8),1,0)</f>
        <v>0</v>
      </c>
      <c r="AT617" s="181">
        <f>IF(GLOBAL_DATA[[#This Row],[Status]]=Status_No_Project,"",MAX(GLOBAL_DATA[[#This Row],[Initial end]],GLOBAL_DATA[[#This Row],[Re-estimated end]],43831))</f>
        <v>44560</v>
      </c>
      <c r="AU6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7" s="222">
        <f>IF(GLOBAL_DATA[[#This Row],[Target scope]]&lt;&gt;Target_Not_Applicable,COUNTBLANK(GLOBAL_DATA[[#This Row],[Target scope]:[Target justification (if&lt;100%)]]),0)+IF(GLOBAL_DATA[[#This Row],[Status]]&lt;&gt;Status_No_Project,COUNTBLANK(GLOBAL_DATA[[#This Row],[Implementation progress rate]:[CISO assessment]]),0)</f>
        <v>1</v>
      </c>
      <c r="AW617" s="45">
        <f>SUBTOTAL(103,GLOBAL_DATA[[#This Row],[BU]])</f>
        <v>0</v>
      </c>
    </row>
    <row r="618" spans="1:49" ht="25.5" hidden="1" x14ac:dyDescent="0.25">
      <c r="A618" s="222" t="s">
        <v>40</v>
      </c>
      <c r="B618" s="223" t="s">
        <v>894</v>
      </c>
      <c r="C618" s="223" t="s">
        <v>45</v>
      </c>
      <c r="D618" s="231" t="s">
        <v>860</v>
      </c>
      <c r="E618" s="232" t="s">
        <v>539</v>
      </c>
      <c r="F618" s="232"/>
      <c r="G618" s="233"/>
      <c r="H618" s="221"/>
      <c r="I618" s="231" t="s">
        <v>562</v>
      </c>
      <c r="J618" s="232"/>
      <c r="K618" s="234"/>
      <c r="L618" s="235"/>
      <c r="M618" s="233"/>
      <c r="N618" s="236"/>
      <c r="O618" s="224" t="str">
        <f>IF(GLOBAL_DATA[[#This Row],[Target scope]]="","",INDEX(DATA_TargetStatusChoice[Target_Status_Choice],MATCH(GLOBAL_DATA[[#This Row],[Target scope]],DATA_TargetStatusChoice[Value],1)))</f>
        <v>NOT APPLICABLE</v>
      </c>
      <c r="P618" s="237" t="s">
        <v>427</v>
      </c>
      <c r="Q618" s="238"/>
      <c r="R618" s="250" t="s">
        <v>469</v>
      </c>
      <c r="S618" s="251"/>
      <c r="T618" s="251" t="s">
        <v>386</v>
      </c>
      <c r="U618" s="252"/>
      <c r="V618" s="239" t="s">
        <v>430</v>
      </c>
      <c r="W618" s="240" t="s">
        <v>39</v>
      </c>
      <c r="X618" s="241" t="s">
        <v>562</v>
      </c>
      <c r="Y618" s="241" t="s">
        <v>562</v>
      </c>
      <c r="Z618" s="241" t="s">
        <v>562</v>
      </c>
      <c r="AA618" s="242">
        <f>SUM(GLOBAL_DATA[[#This Row],[Initial 2020]],GLOBAL_DATA[[#This Row],[Initial 2021]],GLOBAL_DATA[[#This Row],[Initial 2022]],GLOBAL_DATA[[#This Row],[Initial 2023]])</f>
        <v>0</v>
      </c>
      <c r="AB618" s="243">
        <f>SUM(GLOBAL_DATA[[#This Row],[Reestimated 2020]],GLOBAL_DATA[[#This Row],[Reestimated 2021]],GLOBAL_DATA[[#This Row],[Reestimated 2022]],GLOBAL_DATA[[#This Row],[Reestimated 2023]])</f>
        <v>0</v>
      </c>
      <c r="AC618" s="244">
        <f>SUM(GLOBAL_DATA[[#This Row],[Spent 2020]],GLOBAL_DATA[[#This Row],[Spent 2021]],GLOBAL_DATA[[#This Row],[Spent 2022]],GLOBAL_DATA[[#This Row],[Spent 2023]])</f>
        <v>0</v>
      </c>
      <c r="AD618" s="245">
        <v>0</v>
      </c>
      <c r="AE618" s="246">
        <v>0</v>
      </c>
      <c r="AF618" s="247">
        <v>0</v>
      </c>
      <c r="AG618" s="246">
        <v>0</v>
      </c>
      <c r="AH618" s="246">
        <v>0</v>
      </c>
      <c r="AI618" s="246">
        <v>0</v>
      </c>
      <c r="AJ618" s="245">
        <v>0</v>
      </c>
      <c r="AK618" s="246">
        <v>0</v>
      </c>
      <c r="AL618" s="247">
        <v>0</v>
      </c>
      <c r="AM618" s="246">
        <v>0</v>
      </c>
      <c r="AN618" s="246">
        <v>0</v>
      </c>
      <c r="AO618" s="248">
        <v>0</v>
      </c>
      <c r="AP618" s="249" t="s">
        <v>562</v>
      </c>
      <c r="AQ618" s="249" t="s">
        <v>562</v>
      </c>
      <c r="AR618" s="162" t="str">
        <f>IF(GLOBAL_DATA[[#This Row],[Target scope]]&lt;&gt;Target_Not_Applicable,GLOBAL_DATA[[#This Row],[Target scope]]*GLOBAL_DATA[[#This Row],[Implementation progress rate]],"")</f>
        <v/>
      </c>
      <c r="AS618" s="180">
        <f>IF(OR(GLOBAL_DATA[[#This Row],[Status]]=DATA!$J$6,GLOBAL_DATA[[#This Row],[Status]]=DATA!$J$7,GLOBAL_DATA[[#This Row],[Status]]=DATA!$J$8),1,0)</f>
        <v>0</v>
      </c>
      <c r="AT618" s="181" t="str">
        <f>IF(GLOBAL_DATA[[#This Row],[Status]]=Status_No_Project,"",MAX(GLOBAL_DATA[[#This Row],[Initial end]],GLOBAL_DATA[[#This Row],[Re-estimated end]],43831))</f>
        <v/>
      </c>
      <c r="AU6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8" s="222">
        <f>IF(GLOBAL_DATA[[#This Row],[Target scope]]&lt;&gt;Target_Not_Applicable,COUNTBLANK(GLOBAL_DATA[[#This Row],[Target scope]:[Target justification (if&lt;100%)]]),0)+IF(GLOBAL_DATA[[#This Row],[Status]]&lt;&gt;Status_No_Project,COUNTBLANK(GLOBAL_DATA[[#This Row],[Implementation progress rate]:[CISO assessment]]),0)</f>
        <v>0</v>
      </c>
      <c r="AW618" s="45">
        <f>SUBTOTAL(103,GLOBAL_DATA[[#This Row],[BU]])</f>
        <v>0</v>
      </c>
    </row>
    <row r="619" spans="1:49" ht="25.5" hidden="1" x14ac:dyDescent="0.25">
      <c r="A619" s="222" t="s">
        <v>40</v>
      </c>
      <c r="B619" s="223" t="s">
        <v>894</v>
      </c>
      <c r="C619" s="223" t="s">
        <v>45</v>
      </c>
      <c r="D619" s="231" t="s">
        <v>861</v>
      </c>
      <c r="E619" s="232" t="s">
        <v>539</v>
      </c>
      <c r="F619" s="232"/>
      <c r="G619" s="233"/>
      <c r="H619" s="221"/>
      <c r="I619" s="231" t="s">
        <v>562</v>
      </c>
      <c r="J619" s="232"/>
      <c r="K619" s="234"/>
      <c r="L619" s="235"/>
      <c r="M619" s="233"/>
      <c r="N619" s="236"/>
      <c r="O619" s="224" t="str">
        <f>IF(GLOBAL_DATA[[#This Row],[Target scope]]="","",INDEX(DATA_TargetStatusChoice[Target_Status_Choice],MATCH(GLOBAL_DATA[[#This Row],[Target scope]],DATA_TargetStatusChoice[Value],1)))</f>
        <v>NOT APPLICABLE</v>
      </c>
      <c r="P619" s="237" t="s">
        <v>427</v>
      </c>
      <c r="Q619" s="238"/>
      <c r="R619" s="250" t="s">
        <v>469</v>
      </c>
      <c r="S619" s="251"/>
      <c r="T619" s="251" t="s">
        <v>386</v>
      </c>
      <c r="U619" s="252"/>
      <c r="V619" s="239" t="s">
        <v>430</v>
      </c>
      <c r="W619" s="240" t="s">
        <v>39</v>
      </c>
      <c r="X619" s="241" t="s">
        <v>562</v>
      </c>
      <c r="Y619" s="241" t="s">
        <v>562</v>
      </c>
      <c r="Z619" s="241" t="s">
        <v>562</v>
      </c>
      <c r="AA619" s="242">
        <f>SUM(GLOBAL_DATA[[#This Row],[Initial 2020]],GLOBAL_DATA[[#This Row],[Initial 2021]],GLOBAL_DATA[[#This Row],[Initial 2022]],GLOBAL_DATA[[#This Row],[Initial 2023]])</f>
        <v>0</v>
      </c>
      <c r="AB619" s="243">
        <f>SUM(GLOBAL_DATA[[#This Row],[Reestimated 2020]],GLOBAL_DATA[[#This Row],[Reestimated 2021]],GLOBAL_DATA[[#This Row],[Reestimated 2022]],GLOBAL_DATA[[#This Row],[Reestimated 2023]])</f>
        <v>0</v>
      </c>
      <c r="AC619" s="244">
        <f>SUM(GLOBAL_DATA[[#This Row],[Spent 2020]],GLOBAL_DATA[[#This Row],[Spent 2021]],GLOBAL_DATA[[#This Row],[Spent 2022]],GLOBAL_DATA[[#This Row],[Spent 2023]])</f>
        <v>0</v>
      </c>
      <c r="AD619" s="245">
        <v>0</v>
      </c>
      <c r="AE619" s="246">
        <v>0</v>
      </c>
      <c r="AF619" s="247">
        <v>0</v>
      </c>
      <c r="AG619" s="246">
        <v>0</v>
      </c>
      <c r="AH619" s="246">
        <v>0</v>
      </c>
      <c r="AI619" s="246">
        <v>0</v>
      </c>
      <c r="AJ619" s="245">
        <v>0</v>
      </c>
      <c r="AK619" s="246">
        <v>0</v>
      </c>
      <c r="AL619" s="247">
        <v>0</v>
      </c>
      <c r="AM619" s="246">
        <v>0</v>
      </c>
      <c r="AN619" s="246">
        <v>0</v>
      </c>
      <c r="AO619" s="248">
        <v>0</v>
      </c>
      <c r="AP619" s="249" t="s">
        <v>933</v>
      </c>
      <c r="AQ619" s="249" t="s">
        <v>933</v>
      </c>
      <c r="AR619" s="162" t="str">
        <f>IF(GLOBAL_DATA[[#This Row],[Target scope]]&lt;&gt;Target_Not_Applicable,GLOBAL_DATA[[#This Row],[Target scope]]*GLOBAL_DATA[[#This Row],[Implementation progress rate]],"")</f>
        <v/>
      </c>
      <c r="AS619" s="180">
        <f>IF(OR(GLOBAL_DATA[[#This Row],[Status]]=DATA!$J$6,GLOBAL_DATA[[#This Row],[Status]]=DATA!$J$7,GLOBAL_DATA[[#This Row],[Status]]=DATA!$J$8),1,0)</f>
        <v>0</v>
      </c>
      <c r="AT619" s="181" t="str">
        <f>IF(GLOBAL_DATA[[#This Row],[Status]]=Status_No_Project,"",MAX(GLOBAL_DATA[[#This Row],[Initial end]],GLOBAL_DATA[[#This Row],[Re-estimated end]],43831))</f>
        <v/>
      </c>
      <c r="AU6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9" s="222">
        <f>IF(GLOBAL_DATA[[#This Row],[Target scope]]&lt;&gt;Target_Not_Applicable,COUNTBLANK(GLOBAL_DATA[[#This Row],[Target scope]:[Target justification (if&lt;100%)]]),0)+IF(GLOBAL_DATA[[#This Row],[Status]]&lt;&gt;Status_No_Project,COUNTBLANK(GLOBAL_DATA[[#This Row],[Implementation progress rate]:[CISO assessment]]),0)</f>
        <v>0</v>
      </c>
      <c r="AW619" s="45">
        <f>SUBTOTAL(103,GLOBAL_DATA[[#This Row],[BU]])</f>
        <v>0</v>
      </c>
    </row>
    <row r="620" spans="1:49" ht="25.5" hidden="1" x14ac:dyDescent="0.25">
      <c r="A620" s="222" t="s">
        <v>40</v>
      </c>
      <c r="B620" s="223" t="s">
        <v>894</v>
      </c>
      <c r="C620" s="223" t="s">
        <v>45</v>
      </c>
      <c r="D620" s="231" t="s">
        <v>862</v>
      </c>
      <c r="E620" s="232" t="s">
        <v>539</v>
      </c>
      <c r="F620" s="232"/>
      <c r="G620" s="233"/>
      <c r="H620" s="221"/>
      <c r="I620" s="231" t="s">
        <v>562</v>
      </c>
      <c r="J620" s="232"/>
      <c r="K620" s="234"/>
      <c r="L620" s="235"/>
      <c r="M620" s="233"/>
      <c r="N620" s="236"/>
      <c r="O620" s="224" t="str">
        <f>IF(GLOBAL_DATA[[#This Row],[Target scope]]="","",INDEX(DATA_TargetStatusChoice[Target_Status_Choice],MATCH(GLOBAL_DATA[[#This Row],[Target scope]],DATA_TargetStatusChoice[Value],1)))</f>
        <v>NOT APPLICABLE</v>
      </c>
      <c r="P620" s="237" t="s">
        <v>427</v>
      </c>
      <c r="Q620" s="238"/>
      <c r="R620" s="250" t="s">
        <v>469</v>
      </c>
      <c r="S620" s="251"/>
      <c r="T620" s="251" t="s">
        <v>386</v>
      </c>
      <c r="U620" s="252"/>
      <c r="V620" s="239" t="s">
        <v>430</v>
      </c>
      <c r="W620" s="240" t="s">
        <v>39</v>
      </c>
      <c r="X620" s="241" t="s">
        <v>562</v>
      </c>
      <c r="Y620" s="241" t="s">
        <v>562</v>
      </c>
      <c r="Z620" s="241" t="s">
        <v>562</v>
      </c>
      <c r="AA620" s="242">
        <f>SUM(GLOBAL_DATA[[#This Row],[Initial 2020]],GLOBAL_DATA[[#This Row],[Initial 2021]],GLOBAL_DATA[[#This Row],[Initial 2022]],GLOBAL_DATA[[#This Row],[Initial 2023]])</f>
        <v>0</v>
      </c>
      <c r="AB620" s="243">
        <f>SUM(GLOBAL_DATA[[#This Row],[Reestimated 2020]],GLOBAL_DATA[[#This Row],[Reestimated 2021]],GLOBAL_DATA[[#This Row],[Reestimated 2022]],GLOBAL_DATA[[#This Row],[Reestimated 2023]])</f>
        <v>0</v>
      </c>
      <c r="AC620" s="244">
        <f>SUM(GLOBAL_DATA[[#This Row],[Spent 2020]],GLOBAL_DATA[[#This Row],[Spent 2021]],GLOBAL_DATA[[#This Row],[Spent 2022]],GLOBAL_DATA[[#This Row],[Spent 2023]])</f>
        <v>0</v>
      </c>
      <c r="AD620" s="245">
        <v>0</v>
      </c>
      <c r="AE620" s="246">
        <v>0</v>
      </c>
      <c r="AF620" s="247">
        <v>0</v>
      </c>
      <c r="AG620" s="246">
        <v>0</v>
      </c>
      <c r="AH620" s="246">
        <v>0</v>
      </c>
      <c r="AI620" s="246">
        <v>0</v>
      </c>
      <c r="AJ620" s="245">
        <v>0</v>
      </c>
      <c r="AK620" s="246">
        <v>0</v>
      </c>
      <c r="AL620" s="247">
        <v>0</v>
      </c>
      <c r="AM620" s="246">
        <v>0</v>
      </c>
      <c r="AN620" s="246">
        <v>0</v>
      </c>
      <c r="AO620" s="248">
        <v>0</v>
      </c>
      <c r="AP620" s="249" t="s">
        <v>933</v>
      </c>
      <c r="AQ620" s="249" t="s">
        <v>933</v>
      </c>
      <c r="AR620" s="162" t="str">
        <f>IF(GLOBAL_DATA[[#This Row],[Target scope]]&lt;&gt;Target_Not_Applicable,GLOBAL_DATA[[#This Row],[Target scope]]*GLOBAL_DATA[[#This Row],[Implementation progress rate]],"")</f>
        <v/>
      </c>
      <c r="AS620" s="180">
        <f>IF(OR(GLOBAL_DATA[[#This Row],[Status]]=DATA!$J$6,GLOBAL_DATA[[#This Row],[Status]]=DATA!$J$7,GLOBAL_DATA[[#This Row],[Status]]=DATA!$J$8),1,0)</f>
        <v>0</v>
      </c>
      <c r="AT620" s="181" t="str">
        <f>IF(GLOBAL_DATA[[#This Row],[Status]]=Status_No_Project,"",MAX(GLOBAL_DATA[[#This Row],[Initial end]],GLOBAL_DATA[[#This Row],[Re-estimated end]],43831))</f>
        <v/>
      </c>
      <c r="AU6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0" s="222">
        <f>IF(GLOBAL_DATA[[#This Row],[Target scope]]&lt;&gt;Target_Not_Applicable,COUNTBLANK(GLOBAL_DATA[[#This Row],[Target scope]:[Target justification (if&lt;100%)]]),0)+IF(GLOBAL_DATA[[#This Row],[Status]]&lt;&gt;Status_No_Project,COUNTBLANK(GLOBAL_DATA[[#This Row],[Implementation progress rate]:[CISO assessment]]),0)</f>
        <v>0</v>
      </c>
      <c r="AW620" s="45">
        <f>SUBTOTAL(103,GLOBAL_DATA[[#This Row],[BU]])</f>
        <v>0</v>
      </c>
    </row>
    <row r="621" spans="1:49" ht="25.5" hidden="1" x14ac:dyDescent="0.25">
      <c r="A621" s="222" t="s">
        <v>40</v>
      </c>
      <c r="B621" s="223" t="s">
        <v>894</v>
      </c>
      <c r="C621" s="223" t="s">
        <v>45</v>
      </c>
      <c r="D621" s="231" t="s">
        <v>863</v>
      </c>
      <c r="E621" s="232" t="s">
        <v>539</v>
      </c>
      <c r="F621" s="232"/>
      <c r="G621" s="233"/>
      <c r="H621" s="221"/>
      <c r="I621" s="231" t="s">
        <v>562</v>
      </c>
      <c r="J621" s="232"/>
      <c r="K621" s="234"/>
      <c r="L621" s="235"/>
      <c r="M621" s="233"/>
      <c r="N621" s="236"/>
      <c r="O621" s="224" t="str">
        <f>IF(GLOBAL_DATA[[#This Row],[Target scope]]="","",INDEX(DATA_TargetStatusChoice[Target_Status_Choice],MATCH(GLOBAL_DATA[[#This Row],[Target scope]],DATA_TargetStatusChoice[Value],1)))</f>
        <v>NOT APPLICABLE</v>
      </c>
      <c r="P621" s="237" t="s">
        <v>427</v>
      </c>
      <c r="Q621" s="238"/>
      <c r="R621" s="250" t="s">
        <v>469</v>
      </c>
      <c r="S621" s="251"/>
      <c r="T621" s="251" t="s">
        <v>386</v>
      </c>
      <c r="U621" s="252"/>
      <c r="V621" s="239" t="s">
        <v>430</v>
      </c>
      <c r="W621" s="240" t="s">
        <v>39</v>
      </c>
      <c r="X621" s="241" t="s">
        <v>562</v>
      </c>
      <c r="Y621" s="241" t="s">
        <v>562</v>
      </c>
      <c r="Z621" s="241" t="s">
        <v>562</v>
      </c>
      <c r="AA621" s="242">
        <f>SUM(GLOBAL_DATA[[#This Row],[Initial 2020]],GLOBAL_DATA[[#This Row],[Initial 2021]],GLOBAL_DATA[[#This Row],[Initial 2022]],GLOBAL_DATA[[#This Row],[Initial 2023]])</f>
        <v>0</v>
      </c>
      <c r="AB621" s="243">
        <f>SUM(GLOBAL_DATA[[#This Row],[Reestimated 2020]],GLOBAL_DATA[[#This Row],[Reestimated 2021]],GLOBAL_DATA[[#This Row],[Reestimated 2022]],GLOBAL_DATA[[#This Row],[Reestimated 2023]])</f>
        <v>0</v>
      </c>
      <c r="AC621" s="244">
        <f>SUM(GLOBAL_DATA[[#This Row],[Spent 2020]],GLOBAL_DATA[[#This Row],[Spent 2021]],GLOBAL_DATA[[#This Row],[Spent 2022]],GLOBAL_DATA[[#This Row],[Spent 2023]])</f>
        <v>0</v>
      </c>
      <c r="AD621" s="245">
        <v>0</v>
      </c>
      <c r="AE621" s="246">
        <v>0</v>
      </c>
      <c r="AF621" s="247">
        <v>0</v>
      </c>
      <c r="AG621" s="246">
        <v>0</v>
      </c>
      <c r="AH621" s="246">
        <v>0</v>
      </c>
      <c r="AI621" s="246">
        <v>0</v>
      </c>
      <c r="AJ621" s="245">
        <v>0</v>
      </c>
      <c r="AK621" s="246">
        <v>0</v>
      </c>
      <c r="AL621" s="247">
        <v>0</v>
      </c>
      <c r="AM621" s="246">
        <v>0</v>
      </c>
      <c r="AN621" s="246">
        <v>0</v>
      </c>
      <c r="AO621" s="248">
        <v>0</v>
      </c>
      <c r="AP621" s="249" t="s">
        <v>933</v>
      </c>
      <c r="AQ621" s="249" t="s">
        <v>933</v>
      </c>
      <c r="AR621" s="162" t="str">
        <f>IF(GLOBAL_DATA[[#This Row],[Target scope]]&lt;&gt;Target_Not_Applicable,GLOBAL_DATA[[#This Row],[Target scope]]*GLOBAL_DATA[[#This Row],[Implementation progress rate]],"")</f>
        <v/>
      </c>
      <c r="AS621" s="180">
        <f>IF(OR(GLOBAL_DATA[[#This Row],[Status]]=DATA!$J$6,GLOBAL_DATA[[#This Row],[Status]]=DATA!$J$7,GLOBAL_DATA[[#This Row],[Status]]=DATA!$J$8),1,0)</f>
        <v>0</v>
      </c>
      <c r="AT621" s="181" t="str">
        <f>IF(GLOBAL_DATA[[#This Row],[Status]]=Status_No_Project,"",MAX(GLOBAL_DATA[[#This Row],[Initial end]],GLOBAL_DATA[[#This Row],[Re-estimated end]],43831))</f>
        <v/>
      </c>
      <c r="AU6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1" s="222">
        <f>IF(GLOBAL_DATA[[#This Row],[Target scope]]&lt;&gt;Target_Not_Applicable,COUNTBLANK(GLOBAL_DATA[[#This Row],[Target scope]:[Target justification (if&lt;100%)]]),0)+IF(GLOBAL_DATA[[#This Row],[Status]]&lt;&gt;Status_No_Project,COUNTBLANK(GLOBAL_DATA[[#This Row],[Implementation progress rate]:[CISO assessment]]),0)</f>
        <v>0</v>
      </c>
      <c r="AW621" s="45">
        <f>SUBTOTAL(103,GLOBAL_DATA[[#This Row],[BU]])</f>
        <v>0</v>
      </c>
    </row>
    <row r="622" spans="1:49" ht="25.5" hidden="1" x14ac:dyDescent="0.25">
      <c r="A622" s="222" t="s">
        <v>40</v>
      </c>
      <c r="B622" s="223" t="s">
        <v>894</v>
      </c>
      <c r="C622" s="223" t="s">
        <v>45</v>
      </c>
      <c r="D622" s="231" t="s">
        <v>864</v>
      </c>
      <c r="E622" s="232" t="s">
        <v>539</v>
      </c>
      <c r="F622" s="232"/>
      <c r="G622" s="233"/>
      <c r="H622" s="221"/>
      <c r="I622" s="231" t="s">
        <v>562</v>
      </c>
      <c r="J622" s="232"/>
      <c r="K622" s="234"/>
      <c r="L622" s="235"/>
      <c r="M622" s="233"/>
      <c r="N622" s="236"/>
      <c r="O622" s="224" t="str">
        <f>IF(GLOBAL_DATA[[#This Row],[Target scope]]="","",INDEX(DATA_TargetStatusChoice[Target_Status_Choice],MATCH(GLOBAL_DATA[[#This Row],[Target scope]],DATA_TargetStatusChoice[Value],1)))</f>
        <v>NOT APPLICABLE</v>
      </c>
      <c r="P622" s="237" t="s">
        <v>427</v>
      </c>
      <c r="Q622" s="238"/>
      <c r="R622" s="250" t="s">
        <v>469</v>
      </c>
      <c r="S622" s="251"/>
      <c r="T622" s="251" t="s">
        <v>386</v>
      </c>
      <c r="U622" s="252"/>
      <c r="V622" s="239" t="s">
        <v>430</v>
      </c>
      <c r="W622" s="240" t="s">
        <v>39</v>
      </c>
      <c r="X622" s="241" t="s">
        <v>562</v>
      </c>
      <c r="Y622" s="241" t="s">
        <v>562</v>
      </c>
      <c r="Z622" s="241" t="s">
        <v>562</v>
      </c>
      <c r="AA622" s="242">
        <f>SUM(GLOBAL_DATA[[#This Row],[Initial 2020]],GLOBAL_DATA[[#This Row],[Initial 2021]],GLOBAL_DATA[[#This Row],[Initial 2022]],GLOBAL_DATA[[#This Row],[Initial 2023]])</f>
        <v>0</v>
      </c>
      <c r="AB622" s="243">
        <f>SUM(GLOBAL_DATA[[#This Row],[Reestimated 2020]],GLOBAL_DATA[[#This Row],[Reestimated 2021]],GLOBAL_DATA[[#This Row],[Reestimated 2022]],GLOBAL_DATA[[#This Row],[Reestimated 2023]])</f>
        <v>0</v>
      </c>
      <c r="AC622" s="244">
        <f>SUM(GLOBAL_DATA[[#This Row],[Spent 2020]],GLOBAL_DATA[[#This Row],[Spent 2021]],GLOBAL_DATA[[#This Row],[Spent 2022]],GLOBAL_DATA[[#This Row],[Spent 2023]])</f>
        <v>0</v>
      </c>
      <c r="AD622" s="245">
        <v>0</v>
      </c>
      <c r="AE622" s="246">
        <v>0</v>
      </c>
      <c r="AF622" s="247">
        <v>0</v>
      </c>
      <c r="AG622" s="246">
        <v>0</v>
      </c>
      <c r="AH622" s="246">
        <v>0</v>
      </c>
      <c r="AI622" s="246">
        <v>0</v>
      </c>
      <c r="AJ622" s="245">
        <v>0</v>
      </c>
      <c r="AK622" s="246">
        <v>0</v>
      </c>
      <c r="AL622" s="247">
        <v>0</v>
      </c>
      <c r="AM622" s="246">
        <v>0</v>
      </c>
      <c r="AN622" s="246">
        <v>0</v>
      </c>
      <c r="AO622" s="248">
        <v>0</v>
      </c>
      <c r="AP622" s="249" t="s">
        <v>933</v>
      </c>
      <c r="AQ622" s="249" t="s">
        <v>933</v>
      </c>
      <c r="AR622" s="162" t="str">
        <f>IF(GLOBAL_DATA[[#This Row],[Target scope]]&lt;&gt;Target_Not_Applicable,GLOBAL_DATA[[#This Row],[Target scope]]*GLOBAL_DATA[[#This Row],[Implementation progress rate]],"")</f>
        <v/>
      </c>
      <c r="AS622" s="180">
        <f>IF(OR(GLOBAL_DATA[[#This Row],[Status]]=DATA!$J$6,GLOBAL_DATA[[#This Row],[Status]]=DATA!$J$7,GLOBAL_DATA[[#This Row],[Status]]=DATA!$J$8),1,0)</f>
        <v>0</v>
      </c>
      <c r="AT622" s="181" t="str">
        <f>IF(GLOBAL_DATA[[#This Row],[Status]]=Status_No_Project,"",MAX(GLOBAL_DATA[[#This Row],[Initial end]],GLOBAL_DATA[[#This Row],[Re-estimated end]],43831))</f>
        <v/>
      </c>
      <c r="AU6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2" s="222">
        <f>IF(GLOBAL_DATA[[#This Row],[Target scope]]&lt;&gt;Target_Not_Applicable,COUNTBLANK(GLOBAL_DATA[[#This Row],[Target scope]:[Target justification (if&lt;100%)]]),0)+IF(GLOBAL_DATA[[#This Row],[Status]]&lt;&gt;Status_No_Project,COUNTBLANK(GLOBAL_DATA[[#This Row],[Implementation progress rate]:[CISO assessment]]),0)</f>
        <v>0</v>
      </c>
      <c r="AW622" s="45">
        <f>SUBTOTAL(103,GLOBAL_DATA[[#This Row],[BU]])</f>
        <v>0</v>
      </c>
    </row>
    <row r="623" spans="1:49" ht="38.25" hidden="1" x14ac:dyDescent="0.25">
      <c r="A623" s="222" t="s">
        <v>40</v>
      </c>
      <c r="B623" s="223" t="s">
        <v>894</v>
      </c>
      <c r="C623" s="223" t="s">
        <v>45</v>
      </c>
      <c r="D623" s="231"/>
      <c r="E623" s="232" t="s">
        <v>555</v>
      </c>
      <c r="F623" s="232"/>
      <c r="G623" s="233"/>
      <c r="H623" s="221"/>
      <c r="I623" s="231" t="s">
        <v>562</v>
      </c>
      <c r="J623" s="232"/>
      <c r="K623" s="234"/>
      <c r="L623" s="235"/>
      <c r="M623" s="233"/>
      <c r="N623" s="236"/>
      <c r="O623" s="224" t="str">
        <f>IF(GLOBAL_DATA[[#This Row],[Target scope]]="","",INDEX(DATA_TargetStatusChoice[Target_Status_Choice],MATCH(GLOBAL_DATA[[#This Row],[Target scope]],DATA_TargetStatusChoice[Value],1)))</f>
        <v>FULL IMPLEMENTATION</v>
      </c>
      <c r="P623" s="237">
        <v>1</v>
      </c>
      <c r="Q623" s="238"/>
      <c r="R623" s="250" t="s">
        <v>32</v>
      </c>
      <c r="S623" s="251">
        <v>0.6</v>
      </c>
      <c r="T623" s="251" t="s">
        <v>386</v>
      </c>
      <c r="U623" s="252"/>
      <c r="V623" s="239" t="s">
        <v>430</v>
      </c>
      <c r="W623" s="240" t="s">
        <v>39</v>
      </c>
      <c r="X623" s="241">
        <v>43831</v>
      </c>
      <c r="Y623" s="241">
        <v>44195</v>
      </c>
      <c r="Z623" s="241" t="s">
        <v>562</v>
      </c>
      <c r="AA623" s="242">
        <f>SUM(GLOBAL_DATA[[#This Row],[Initial 2020]],GLOBAL_DATA[[#This Row],[Initial 2021]],GLOBAL_DATA[[#This Row],[Initial 2022]],GLOBAL_DATA[[#This Row],[Initial 2023]])</f>
        <v>0</v>
      </c>
      <c r="AB623" s="243">
        <f>SUM(GLOBAL_DATA[[#This Row],[Reestimated 2020]],GLOBAL_DATA[[#This Row],[Reestimated 2021]],GLOBAL_DATA[[#This Row],[Reestimated 2022]],GLOBAL_DATA[[#This Row],[Reestimated 2023]])</f>
        <v>0</v>
      </c>
      <c r="AC623" s="244">
        <f>SUM(GLOBAL_DATA[[#This Row],[Spent 2020]],GLOBAL_DATA[[#This Row],[Spent 2021]],GLOBAL_DATA[[#This Row],[Spent 2022]],GLOBAL_DATA[[#This Row],[Spent 2023]])</f>
        <v>0</v>
      </c>
      <c r="AD623" s="245">
        <v>0</v>
      </c>
      <c r="AE623" s="246">
        <v>0</v>
      </c>
      <c r="AF623" s="247">
        <v>0</v>
      </c>
      <c r="AG623" s="246">
        <v>0</v>
      </c>
      <c r="AH623" s="246">
        <v>0</v>
      </c>
      <c r="AI623" s="246">
        <v>0</v>
      </c>
      <c r="AJ623" s="245">
        <v>0</v>
      </c>
      <c r="AK623" s="246">
        <v>0</v>
      </c>
      <c r="AL623" s="247">
        <v>0</v>
      </c>
      <c r="AM623" s="246">
        <v>0</v>
      </c>
      <c r="AN623" s="246">
        <v>0</v>
      </c>
      <c r="AO623" s="248">
        <v>0</v>
      </c>
      <c r="AP623" s="249" t="s">
        <v>562</v>
      </c>
      <c r="AQ623" s="249" t="s">
        <v>562</v>
      </c>
      <c r="AR623" s="162">
        <f>IF(GLOBAL_DATA[[#This Row],[Target scope]]&lt;&gt;Target_Not_Applicable,GLOBAL_DATA[[#This Row],[Target scope]]*GLOBAL_DATA[[#This Row],[Implementation progress rate]],"")</f>
        <v>0.6</v>
      </c>
      <c r="AS623" s="180">
        <f>IF(OR(GLOBAL_DATA[[#This Row],[Status]]=DATA!$J$6,GLOBAL_DATA[[#This Row],[Status]]=DATA!$J$7,GLOBAL_DATA[[#This Row],[Status]]=DATA!$J$8),1,0)</f>
        <v>0</v>
      </c>
      <c r="AT623" s="181">
        <f>IF(GLOBAL_DATA[[#This Row],[Status]]=Status_No_Project,"",MAX(GLOBAL_DATA[[#This Row],[Initial end]],GLOBAL_DATA[[#This Row],[Re-estimated end]],43831))</f>
        <v>44195</v>
      </c>
      <c r="AU6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3" s="222">
        <f>IF(GLOBAL_DATA[[#This Row],[Target scope]]&lt;&gt;Target_Not_Applicable,COUNTBLANK(GLOBAL_DATA[[#This Row],[Target scope]:[Target justification (if&lt;100%)]]),0)+IF(GLOBAL_DATA[[#This Row],[Status]]&lt;&gt;Status_No_Project,COUNTBLANK(GLOBAL_DATA[[#This Row],[Implementation progress rate]:[CISO assessment]]),0)</f>
        <v>1</v>
      </c>
      <c r="AW623" s="45">
        <f>SUBTOTAL(103,GLOBAL_DATA[[#This Row],[BU]])</f>
        <v>0</v>
      </c>
    </row>
    <row r="624" spans="1:49" ht="38.25" hidden="1" x14ac:dyDescent="0.25">
      <c r="A624" s="222" t="s">
        <v>40</v>
      </c>
      <c r="B624" s="223" t="s">
        <v>894</v>
      </c>
      <c r="C624" s="223" t="s">
        <v>45</v>
      </c>
      <c r="D624" s="231"/>
      <c r="E624" s="232" t="s">
        <v>555</v>
      </c>
      <c r="F624" s="232"/>
      <c r="G624" s="233"/>
      <c r="H624" s="221"/>
      <c r="I624" s="231" t="s">
        <v>562</v>
      </c>
      <c r="J624" s="232"/>
      <c r="K624" s="234"/>
      <c r="L624" s="235"/>
      <c r="M624" s="233"/>
      <c r="N624" s="236"/>
      <c r="O624" s="224" t="str">
        <f>IF(GLOBAL_DATA[[#This Row],[Target scope]]="","",INDEX(DATA_TargetStatusChoice[Target_Status_Choice],MATCH(GLOBAL_DATA[[#This Row],[Target scope]],DATA_TargetStatusChoice[Value],1)))</f>
        <v>FULL IMPLEMENTATION</v>
      </c>
      <c r="P624" s="237">
        <v>1</v>
      </c>
      <c r="Q624" s="238"/>
      <c r="R624" s="250" t="s">
        <v>32</v>
      </c>
      <c r="S624" s="251">
        <v>0.9</v>
      </c>
      <c r="T624" s="251" t="s">
        <v>386</v>
      </c>
      <c r="U624" s="252"/>
      <c r="V624" s="239" t="s">
        <v>430</v>
      </c>
      <c r="W624" s="240" t="s">
        <v>39</v>
      </c>
      <c r="X624" s="241">
        <v>43831</v>
      </c>
      <c r="Y624" s="241">
        <v>44195</v>
      </c>
      <c r="Z624" s="241" t="s">
        <v>562</v>
      </c>
      <c r="AA624" s="242">
        <f>SUM(GLOBAL_DATA[[#This Row],[Initial 2020]],GLOBAL_DATA[[#This Row],[Initial 2021]],GLOBAL_DATA[[#This Row],[Initial 2022]],GLOBAL_DATA[[#This Row],[Initial 2023]])</f>
        <v>0</v>
      </c>
      <c r="AB624" s="243">
        <f>SUM(GLOBAL_DATA[[#This Row],[Reestimated 2020]],GLOBAL_DATA[[#This Row],[Reestimated 2021]],GLOBAL_DATA[[#This Row],[Reestimated 2022]],GLOBAL_DATA[[#This Row],[Reestimated 2023]])</f>
        <v>0</v>
      </c>
      <c r="AC624" s="244">
        <f>SUM(GLOBAL_DATA[[#This Row],[Spent 2020]],GLOBAL_DATA[[#This Row],[Spent 2021]],GLOBAL_DATA[[#This Row],[Spent 2022]],GLOBAL_DATA[[#This Row],[Spent 2023]])</f>
        <v>0</v>
      </c>
      <c r="AD624" s="245">
        <v>0</v>
      </c>
      <c r="AE624" s="246">
        <v>0</v>
      </c>
      <c r="AF624" s="247">
        <v>0</v>
      </c>
      <c r="AG624" s="246">
        <v>0</v>
      </c>
      <c r="AH624" s="246">
        <v>0</v>
      </c>
      <c r="AI624" s="246">
        <v>0</v>
      </c>
      <c r="AJ624" s="245">
        <v>0</v>
      </c>
      <c r="AK624" s="246">
        <v>0</v>
      </c>
      <c r="AL624" s="247">
        <v>0</v>
      </c>
      <c r="AM624" s="246">
        <v>0</v>
      </c>
      <c r="AN624" s="246">
        <v>0</v>
      </c>
      <c r="AO624" s="248">
        <v>0</v>
      </c>
      <c r="AP624" s="249" t="s">
        <v>562</v>
      </c>
      <c r="AQ624" s="249" t="s">
        <v>562</v>
      </c>
      <c r="AR624" s="162">
        <f>IF(GLOBAL_DATA[[#This Row],[Target scope]]&lt;&gt;Target_Not_Applicable,GLOBAL_DATA[[#This Row],[Target scope]]*GLOBAL_DATA[[#This Row],[Implementation progress rate]],"")</f>
        <v>0.9</v>
      </c>
      <c r="AS624" s="180">
        <f>IF(OR(GLOBAL_DATA[[#This Row],[Status]]=DATA!$J$6,GLOBAL_DATA[[#This Row],[Status]]=DATA!$J$7,GLOBAL_DATA[[#This Row],[Status]]=DATA!$J$8),1,0)</f>
        <v>0</v>
      </c>
      <c r="AT624" s="181">
        <f>IF(GLOBAL_DATA[[#This Row],[Status]]=Status_No_Project,"",MAX(GLOBAL_DATA[[#This Row],[Initial end]],GLOBAL_DATA[[#This Row],[Re-estimated end]],43831))</f>
        <v>44195</v>
      </c>
      <c r="AU6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4" s="222">
        <f>IF(GLOBAL_DATA[[#This Row],[Target scope]]&lt;&gt;Target_Not_Applicable,COUNTBLANK(GLOBAL_DATA[[#This Row],[Target scope]:[Target justification (if&lt;100%)]]),0)+IF(GLOBAL_DATA[[#This Row],[Status]]&lt;&gt;Status_No_Project,COUNTBLANK(GLOBAL_DATA[[#This Row],[Implementation progress rate]:[CISO assessment]]),0)</f>
        <v>1</v>
      </c>
      <c r="AW624" s="45">
        <f>SUBTOTAL(103,GLOBAL_DATA[[#This Row],[BU]])</f>
        <v>0</v>
      </c>
    </row>
    <row r="625" spans="1:49" ht="38.25" hidden="1" x14ac:dyDescent="0.25">
      <c r="A625" s="222" t="s">
        <v>40</v>
      </c>
      <c r="B625" s="223" t="s">
        <v>894</v>
      </c>
      <c r="C625" s="223" t="s">
        <v>45</v>
      </c>
      <c r="D625" s="231"/>
      <c r="E625" s="232" t="s">
        <v>555</v>
      </c>
      <c r="F625" s="232"/>
      <c r="G625" s="233"/>
      <c r="H625" s="221"/>
      <c r="I625" s="231" t="s">
        <v>562</v>
      </c>
      <c r="J625" s="232"/>
      <c r="K625" s="234"/>
      <c r="L625" s="235"/>
      <c r="M625" s="233"/>
      <c r="N625" s="236"/>
      <c r="O625" s="224" t="str">
        <f>IF(GLOBAL_DATA[[#This Row],[Target scope]]="","",INDEX(DATA_TargetStatusChoice[Target_Status_Choice],MATCH(GLOBAL_DATA[[#This Row],[Target scope]],DATA_TargetStatusChoice[Value],1)))</f>
        <v>FULL IMPLEMENTATION</v>
      </c>
      <c r="P625" s="237">
        <v>1</v>
      </c>
      <c r="Q625" s="238"/>
      <c r="R625" s="250" t="s">
        <v>31</v>
      </c>
      <c r="S625" s="251">
        <v>0</v>
      </c>
      <c r="T625" s="251" t="s">
        <v>386</v>
      </c>
      <c r="U625" s="252"/>
      <c r="V625" s="239" t="s">
        <v>430</v>
      </c>
      <c r="W625" s="240" t="s">
        <v>39</v>
      </c>
      <c r="X625" s="241">
        <v>44195</v>
      </c>
      <c r="Y625" s="241">
        <v>44560</v>
      </c>
      <c r="Z625" s="241" t="s">
        <v>562</v>
      </c>
      <c r="AA625" s="242">
        <f>SUM(GLOBAL_DATA[[#This Row],[Initial 2020]],GLOBAL_DATA[[#This Row],[Initial 2021]],GLOBAL_DATA[[#This Row],[Initial 2022]],GLOBAL_DATA[[#This Row],[Initial 2023]])</f>
        <v>0</v>
      </c>
      <c r="AB625" s="243">
        <f>SUM(GLOBAL_DATA[[#This Row],[Reestimated 2020]],GLOBAL_DATA[[#This Row],[Reestimated 2021]],GLOBAL_DATA[[#This Row],[Reestimated 2022]],GLOBAL_DATA[[#This Row],[Reestimated 2023]])</f>
        <v>0</v>
      </c>
      <c r="AC625" s="244">
        <f>SUM(GLOBAL_DATA[[#This Row],[Spent 2020]],GLOBAL_DATA[[#This Row],[Spent 2021]],GLOBAL_DATA[[#This Row],[Spent 2022]],GLOBAL_DATA[[#This Row],[Spent 2023]])</f>
        <v>0</v>
      </c>
      <c r="AD625" s="245">
        <v>0</v>
      </c>
      <c r="AE625" s="246">
        <v>0</v>
      </c>
      <c r="AF625" s="247">
        <v>0</v>
      </c>
      <c r="AG625" s="246">
        <v>0</v>
      </c>
      <c r="AH625" s="246">
        <v>0</v>
      </c>
      <c r="AI625" s="246">
        <v>0</v>
      </c>
      <c r="AJ625" s="245">
        <v>0</v>
      </c>
      <c r="AK625" s="246">
        <v>0</v>
      </c>
      <c r="AL625" s="247">
        <v>0</v>
      </c>
      <c r="AM625" s="246">
        <v>0</v>
      </c>
      <c r="AN625" s="246">
        <v>0</v>
      </c>
      <c r="AO625" s="248">
        <v>0</v>
      </c>
      <c r="AP625" s="249" t="s">
        <v>933</v>
      </c>
      <c r="AQ625" s="249" t="s">
        <v>933</v>
      </c>
      <c r="AR625" s="162">
        <f>IF(GLOBAL_DATA[[#This Row],[Target scope]]&lt;&gt;Target_Not_Applicable,GLOBAL_DATA[[#This Row],[Target scope]]*GLOBAL_DATA[[#This Row],[Implementation progress rate]],"")</f>
        <v>0</v>
      </c>
      <c r="AS625" s="180">
        <f>IF(OR(GLOBAL_DATA[[#This Row],[Status]]=DATA!$J$6,GLOBAL_DATA[[#This Row],[Status]]=DATA!$J$7,GLOBAL_DATA[[#This Row],[Status]]=DATA!$J$8),1,0)</f>
        <v>0</v>
      </c>
      <c r="AT625" s="181">
        <f>IF(GLOBAL_DATA[[#This Row],[Status]]=Status_No_Project,"",MAX(GLOBAL_DATA[[#This Row],[Initial end]],GLOBAL_DATA[[#This Row],[Re-estimated end]],43831))</f>
        <v>44560</v>
      </c>
      <c r="AU6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5" s="222">
        <f>IF(GLOBAL_DATA[[#This Row],[Target scope]]&lt;&gt;Target_Not_Applicable,COUNTBLANK(GLOBAL_DATA[[#This Row],[Target scope]:[Target justification (if&lt;100%)]]),0)+IF(GLOBAL_DATA[[#This Row],[Status]]&lt;&gt;Status_No_Project,COUNTBLANK(GLOBAL_DATA[[#This Row],[Implementation progress rate]:[CISO assessment]]),0)</f>
        <v>1</v>
      </c>
      <c r="AW625" s="45">
        <f>SUBTOTAL(103,GLOBAL_DATA[[#This Row],[BU]])</f>
        <v>0</v>
      </c>
    </row>
    <row r="626" spans="1:49" ht="38.25" hidden="1" x14ac:dyDescent="0.25">
      <c r="A626" s="222" t="s">
        <v>40</v>
      </c>
      <c r="B626" s="223" t="s">
        <v>894</v>
      </c>
      <c r="C626" s="223" t="s">
        <v>45</v>
      </c>
      <c r="D626" s="231"/>
      <c r="E626" s="232" t="s">
        <v>555</v>
      </c>
      <c r="F626" s="232"/>
      <c r="G626" s="233"/>
      <c r="H626" s="221"/>
      <c r="I626" s="231" t="s">
        <v>562</v>
      </c>
      <c r="J626" s="232"/>
      <c r="K626" s="234"/>
      <c r="L626" s="235"/>
      <c r="M626" s="233"/>
      <c r="N626" s="236"/>
      <c r="O626" s="224" t="str">
        <f>IF(GLOBAL_DATA[[#This Row],[Target scope]]="","",INDEX(DATA_TargetStatusChoice[Target_Status_Choice],MATCH(GLOBAL_DATA[[#This Row],[Target scope]],DATA_TargetStatusChoice[Value],1)))</f>
        <v>FULL IMPLEMENTATION</v>
      </c>
      <c r="P626" s="237">
        <v>1</v>
      </c>
      <c r="Q626" s="238"/>
      <c r="R626" s="250" t="s">
        <v>32</v>
      </c>
      <c r="S626" s="251">
        <v>0.02</v>
      </c>
      <c r="T626" s="251" t="s">
        <v>386</v>
      </c>
      <c r="U626" s="252"/>
      <c r="V626" s="239" t="s">
        <v>430</v>
      </c>
      <c r="W626" s="240" t="s">
        <v>39</v>
      </c>
      <c r="X626" s="241">
        <v>43831</v>
      </c>
      <c r="Y626" s="241">
        <v>44195</v>
      </c>
      <c r="Z626" s="241" t="s">
        <v>562</v>
      </c>
      <c r="AA626" s="242">
        <f>SUM(GLOBAL_DATA[[#This Row],[Initial 2020]],GLOBAL_DATA[[#This Row],[Initial 2021]],GLOBAL_DATA[[#This Row],[Initial 2022]],GLOBAL_DATA[[#This Row],[Initial 2023]])</f>
        <v>0</v>
      </c>
      <c r="AB626" s="243">
        <f>SUM(GLOBAL_DATA[[#This Row],[Reestimated 2020]],GLOBAL_DATA[[#This Row],[Reestimated 2021]],GLOBAL_DATA[[#This Row],[Reestimated 2022]],GLOBAL_DATA[[#This Row],[Reestimated 2023]])</f>
        <v>0</v>
      </c>
      <c r="AC626" s="244">
        <f>SUM(GLOBAL_DATA[[#This Row],[Spent 2020]],GLOBAL_DATA[[#This Row],[Spent 2021]],GLOBAL_DATA[[#This Row],[Spent 2022]],GLOBAL_DATA[[#This Row],[Spent 2023]])</f>
        <v>0</v>
      </c>
      <c r="AD626" s="245">
        <v>0</v>
      </c>
      <c r="AE626" s="246">
        <v>0</v>
      </c>
      <c r="AF626" s="247">
        <v>0</v>
      </c>
      <c r="AG626" s="246">
        <v>0</v>
      </c>
      <c r="AH626" s="246">
        <v>0</v>
      </c>
      <c r="AI626" s="246">
        <v>0</v>
      </c>
      <c r="AJ626" s="245">
        <v>0</v>
      </c>
      <c r="AK626" s="246">
        <v>0</v>
      </c>
      <c r="AL626" s="247">
        <v>0</v>
      </c>
      <c r="AM626" s="246">
        <v>0</v>
      </c>
      <c r="AN626" s="246">
        <v>0</v>
      </c>
      <c r="AO626" s="248">
        <v>0</v>
      </c>
      <c r="AP626" s="249" t="s">
        <v>562</v>
      </c>
      <c r="AQ626" s="249" t="s">
        <v>562</v>
      </c>
      <c r="AR626" s="162">
        <f>IF(GLOBAL_DATA[[#This Row],[Target scope]]&lt;&gt;Target_Not_Applicable,GLOBAL_DATA[[#This Row],[Target scope]]*GLOBAL_DATA[[#This Row],[Implementation progress rate]],"")</f>
        <v>0.02</v>
      </c>
      <c r="AS626" s="180">
        <f>IF(OR(GLOBAL_DATA[[#This Row],[Status]]=DATA!$J$6,GLOBAL_DATA[[#This Row],[Status]]=DATA!$J$7,GLOBAL_DATA[[#This Row],[Status]]=DATA!$J$8),1,0)</f>
        <v>0</v>
      </c>
      <c r="AT626" s="181">
        <f>IF(GLOBAL_DATA[[#This Row],[Status]]=Status_No_Project,"",MAX(GLOBAL_DATA[[#This Row],[Initial end]],GLOBAL_DATA[[#This Row],[Re-estimated end]],43831))</f>
        <v>44195</v>
      </c>
      <c r="AU6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6" s="222">
        <f>IF(GLOBAL_DATA[[#This Row],[Target scope]]&lt;&gt;Target_Not_Applicable,COUNTBLANK(GLOBAL_DATA[[#This Row],[Target scope]:[Target justification (if&lt;100%)]]),0)+IF(GLOBAL_DATA[[#This Row],[Status]]&lt;&gt;Status_No_Project,COUNTBLANK(GLOBAL_DATA[[#This Row],[Implementation progress rate]:[CISO assessment]]),0)</f>
        <v>1</v>
      </c>
      <c r="AW626" s="45">
        <f>SUBTOTAL(103,GLOBAL_DATA[[#This Row],[BU]])</f>
        <v>0</v>
      </c>
    </row>
    <row r="627" spans="1:49" ht="51" x14ac:dyDescent="0.25">
      <c r="A627" s="222" t="s">
        <v>40</v>
      </c>
      <c r="B627" s="223" t="s">
        <v>904</v>
      </c>
      <c r="C627" s="223" t="s">
        <v>46</v>
      </c>
      <c r="D627" s="231" t="s">
        <v>567</v>
      </c>
      <c r="E627" s="232" t="s">
        <v>2</v>
      </c>
      <c r="F627" s="232"/>
      <c r="G627" s="233"/>
      <c r="H627" s="221" t="s">
        <v>568</v>
      </c>
      <c r="I627" s="231" t="s">
        <v>568</v>
      </c>
      <c r="J627" s="232"/>
      <c r="K627" s="234"/>
      <c r="L627" s="235"/>
      <c r="M627" s="233"/>
      <c r="N627" s="236"/>
      <c r="O627" s="224" t="str">
        <f>IF(GLOBAL_DATA[[#This Row],[Target scope]]="","",INDEX(DATA_TargetStatusChoice[Target_Status_Choice],MATCH(GLOBAL_DATA[[#This Row],[Target scope]],DATA_TargetStatusChoice[Value],1)))</f>
        <v/>
      </c>
      <c r="P627" s="237" t="s">
        <v>562</v>
      </c>
      <c r="Q627" s="238"/>
      <c r="R627" s="250" t="s">
        <v>562</v>
      </c>
      <c r="S627" s="251"/>
      <c r="T627" s="251" t="s">
        <v>562</v>
      </c>
      <c r="U627" s="252"/>
      <c r="V627" s="239" t="s">
        <v>562</v>
      </c>
      <c r="W627" s="240" t="s">
        <v>562</v>
      </c>
      <c r="X627" s="241" t="s">
        <v>562</v>
      </c>
      <c r="Y627" s="241" t="s">
        <v>562</v>
      </c>
      <c r="Z627" s="241" t="s">
        <v>562</v>
      </c>
      <c r="AA627" s="242">
        <f>SUM(GLOBAL_DATA[[#This Row],[Initial 2020]],GLOBAL_DATA[[#This Row],[Initial 2021]],GLOBAL_DATA[[#This Row],[Initial 2022]],GLOBAL_DATA[[#This Row],[Initial 2023]])</f>
        <v>0</v>
      </c>
      <c r="AB627" s="243">
        <f>SUM(GLOBAL_DATA[[#This Row],[Reestimated 2020]],GLOBAL_DATA[[#This Row],[Reestimated 2021]],GLOBAL_DATA[[#This Row],[Reestimated 2022]],GLOBAL_DATA[[#This Row],[Reestimated 2023]])</f>
        <v>0</v>
      </c>
      <c r="AC627" s="244">
        <f>SUM(GLOBAL_DATA[[#This Row],[Spent 2020]],GLOBAL_DATA[[#This Row],[Spent 2021]],GLOBAL_DATA[[#This Row],[Spent 2022]],GLOBAL_DATA[[#This Row],[Spent 2023]])</f>
        <v>0</v>
      </c>
      <c r="AD627" s="245" t="s">
        <v>562</v>
      </c>
      <c r="AE627" s="246" t="s">
        <v>562</v>
      </c>
      <c r="AF627" s="247" t="s">
        <v>562</v>
      </c>
      <c r="AG627" s="246" t="s">
        <v>562</v>
      </c>
      <c r="AH627" s="246" t="s">
        <v>562</v>
      </c>
      <c r="AI627" s="246" t="s">
        <v>562</v>
      </c>
      <c r="AJ627" s="245" t="s">
        <v>562</v>
      </c>
      <c r="AK627" s="246" t="s">
        <v>562</v>
      </c>
      <c r="AL627" s="247" t="s">
        <v>562</v>
      </c>
      <c r="AM627" s="246" t="s">
        <v>562</v>
      </c>
      <c r="AN627" s="246" t="s">
        <v>562</v>
      </c>
      <c r="AO627" s="248" t="s">
        <v>562</v>
      </c>
      <c r="AP627" s="249" t="s">
        <v>562</v>
      </c>
      <c r="AQ627" s="249" t="s">
        <v>562</v>
      </c>
      <c r="AR627" s="162"/>
      <c r="AS627" s="180">
        <f>IF(OR(GLOBAL_DATA[[#This Row],[Status]]=DATA!$J$6,GLOBAL_DATA[[#This Row],[Status]]=DATA!$J$7,GLOBAL_DATA[[#This Row],[Status]]=DATA!$J$8),1,0)</f>
        <v>0</v>
      </c>
      <c r="AT627" s="181">
        <f>IF(GLOBAL_DATA[[#This Row],[Status]]=Status_No_Project,"",MAX(GLOBAL_DATA[[#This Row],[Initial end]],GLOBAL_DATA[[#This Row],[Re-estimated end]],43831))</f>
        <v>43831</v>
      </c>
      <c r="AU6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7" s="222">
        <f>IF(GLOBAL_DATA[[#This Row],[Target scope]]&lt;&gt;Target_Not_Applicable,COUNTBLANK(GLOBAL_DATA[[#This Row],[Target scope]:[Target justification (if&lt;100%)]]),0)+IF(GLOBAL_DATA[[#This Row],[Status]]&lt;&gt;Status_No_Project,COUNTBLANK(GLOBAL_DATA[[#This Row],[Implementation progress rate]:[CISO assessment]]),0)</f>
        <v>4</v>
      </c>
      <c r="AW627" s="45">
        <f>SUBTOTAL(103,GLOBAL_DATA[[#This Row],[BU]])</f>
        <v>1</v>
      </c>
    </row>
    <row r="628" spans="1:49" ht="51" x14ac:dyDescent="0.25">
      <c r="A628" s="222" t="s">
        <v>40</v>
      </c>
      <c r="B628" s="223" t="s">
        <v>904</v>
      </c>
      <c r="C628" s="223" t="s">
        <v>46</v>
      </c>
      <c r="D628" s="231" t="s">
        <v>569</v>
      </c>
      <c r="E628" s="232" t="s">
        <v>2</v>
      </c>
      <c r="F628" s="232"/>
      <c r="G628" s="233"/>
      <c r="H628" s="221" t="s">
        <v>570</v>
      </c>
      <c r="I628" s="231" t="s">
        <v>568</v>
      </c>
      <c r="J628" s="232"/>
      <c r="K628" s="234"/>
      <c r="L628" s="235"/>
      <c r="M628" s="233"/>
      <c r="N628" s="236"/>
      <c r="O628" s="224" t="str">
        <f>IF(GLOBAL_DATA[[#This Row],[Target scope]]="","",INDEX(DATA_TargetStatusChoice[Target_Status_Choice],MATCH(GLOBAL_DATA[[#This Row],[Target scope]],DATA_TargetStatusChoice[Value],1)))</f>
        <v>FULL IMPLEMENTATION</v>
      </c>
      <c r="P628" s="237">
        <v>1</v>
      </c>
      <c r="Q628" s="238"/>
      <c r="R628" s="250" t="s">
        <v>33</v>
      </c>
      <c r="S628" s="251">
        <v>1</v>
      </c>
      <c r="T628" s="251" t="s">
        <v>386</v>
      </c>
      <c r="U628" s="252"/>
      <c r="V628" s="239" t="s">
        <v>562</v>
      </c>
      <c r="W628" s="240" t="s">
        <v>921</v>
      </c>
      <c r="X628" s="241">
        <v>43831</v>
      </c>
      <c r="Y628" s="241">
        <v>44012</v>
      </c>
      <c r="Z628" s="241">
        <v>44196</v>
      </c>
      <c r="AA628" s="242">
        <f>SUM(GLOBAL_DATA[[#This Row],[Initial 2020]],GLOBAL_DATA[[#This Row],[Initial 2021]],GLOBAL_DATA[[#This Row],[Initial 2022]],GLOBAL_DATA[[#This Row],[Initial 2023]])</f>
        <v>2</v>
      </c>
      <c r="AB628" s="243">
        <f>SUM(GLOBAL_DATA[[#This Row],[Reestimated 2020]],GLOBAL_DATA[[#This Row],[Reestimated 2021]],GLOBAL_DATA[[#This Row],[Reestimated 2022]],GLOBAL_DATA[[#This Row],[Reestimated 2023]])</f>
        <v>0</v>
      </c>
      <c r="AC628" s="244">
        <f>SUM(GLOBAL_DATA[[#This Row],[Spent 2020]],GLOBAL_DATA[[#This Row],[Spent 2021]],GLOBAL_DATA[[#This Row],[Spent 2022]],GLOBAL_DATA[[#This Row],[Spent 2023]])</f>
        <v>0</v>
      </c>
      <c r="AD628" s="245">
        <v>2</v>
      </c>
      <c r="AE628" s="246" t="s">
        <v>562</v>
      </c>
      <c r="AF628" s="247" t="s">
        <v>562</v>
      </c>
      <c r="AG628" s="246" t="s">
        <v>562</v>
      </c>
      <c r="AH628" s="246" t="s">
        <v>562</v>
      </c>
      <c r="AI628" s="246" t="s">
        <v>562</v>
      </c>
      <c r="AJ628" s="245" t="s">
        <v>562</v>
      </c>
      <c r="AK628" s="246" t="s">
        <v>562</v>
      </c>
      <c r="AL628" s="247" t="s">
        <v>562</v>
      </c>
      <c r="AM628" s="246" t="s">
        <v>562</v>
      </c>
      <c r="AN628" s="246" t="s">
        <v>562</v>
      </c>
      <c r="AO628" s="248" t="s">
        <v>562</v>
      </c>
      <c r="AP628" s="249" t="s">
        <v>562</v>
      </c>
      <c r="AQ628" s="249" t="s">
        <v>562</v>
      </c>
      <c r="AR628" s="162">
        <f>IF(GLOBAL_DATA[[#This Row],[Target scope]]&lt;&gt;Target_Not_Applicable,GLOBAL_DATA[[#This Row],[Target scope]]*GLOBAL_DATA[[#This Row],[Implementation progress rate]],"")</f>
        <v>1</v>
      </c>
      <c r="AS628" s="180">
        <f>IF(OR(GLOBAL_DATA[[#This Row],[Status]]=DATA!$J$6,GLOBAL_DATA[[#This Row],[Status]]=DATA!$J$7,GLOBAL_DATA[[#This Row],[Status]]=DATA!$J$8),1,0)</f>
        <v>1</v>
      </c>
      <c r="AT628" s="181">
        <f>IF(GLOBAL_DATA[[#This Row],[Status]]=Status_No_Project,"",MAX(GLOBAL_DATA[[#This Row],[Initial end]],GLOBAL_DATA[[#This Row],[Re-estimated end]],43831))</f>
        <v>44196</v>
      </c>
      <c r="AU6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8" s="222">
        <f>IF(GLOBAL_DATA[[#This Row],[Target scope]]&lt;&gt;Target_Not_Applicable,COUNTBLANK(GLOBAL_DATA[[#This Row],[Target scope]:[Target justification (if&lt;100%)]]),0)+IF(GLOBAL_DATA[[#This Row],[Status]]&lt;&gt;Status_No_Project,COUNTBLANK(GLOBAL_DATA[[#This Row],[Implementation progress rate]:[CISO assessment]]),0)</f>
        <v>1</v>
      </c>
      <c r="AW628" s="45">
        <f>SUBTOTAL(103,GLOBAL_DATA[[#This Row],[BU]])</f>
        <v>1</v>
      </c>
    </row>
    <row r="629" spans="1:49" ht="51" x14ac:dyDescent="0.25">
      <c r="A629" s="222" t="s">
        <v>40</v>
      </c>
      <c r="B629" s="223" t="s">
        <v>904</v>
      </c>
      <c r="C629" s="223" t="s">
        <v>46</v>
      </c>
      <c r="D629" s="231" t="s">
        <v>560</v>
      </c>
      <c r="E629" s="232" t="s">
        <v>2</v>
      </c>
      <c r="F629" s="232"/>
      <c r="G629" s="233"/>
      <c r="H629" s="221" t="s">
        <v>570</v>
      </c>
      <c r="I629" s="231" t="s">
        <v>571</v>
      </c>
      <c r="J629" s="232"/>
      <c r="K629" s="234"/>
      <c r="L629" s="235"/>
      <c r="M629" s="233"/>
      <c r="N629" s="236"/>
      <c r="O629" s="224" t="str">
        <f>IF(GLOBAL_DATA[[#This Row],[Target scope]]="","",INDEX(DATA_TargetStatusChoice[Target_Status_Choice],MATCH(GLOBAL_DATA[[#This Row],[Target scope]],DATA_TargetStatusChoice[Value],1)))</f>
        <v>FULL IMPLEMENTATION</v>
      </c>
      <c r="P629" s="237">
        <v>1</v>
      </c>
      <c r="Q629" s="238"/>
      <c r="R629" s="250" t="s">
        <v>31</v>
      </c>
      <c r="S629" s="251">
        <v>0</v>
      </c>
      <c r="T629" s="251" t="s">
        <v>386</v>
      </c>
      <c r="U629" s="252"/>
      <c r="V629" s="239" t="s">
        <v>562</v>
      </c>
      <c r="W629" s="240" t="s">
        <v>922</v>
      </c>
      <c r="X629" s="241">
        <v>44197</v>
      </c>
      <c r="Y629" s="241">
        <v>44561</v>
      </c>
      <c r="Z629" s="241">
        <v>44561</v>
      </c>
      <c r="AA629" s="242">
        <f>SUM(GLOBAL_DATA[[#This Row],[Initial 2020]],GLOBAL_DATA[[#This Row],[Initial 2021]],GLOBAL_DATA[[#This Row],[Initial 2022]],GLOBAL_DATA[[#This Row],[Initial 2023]])</f>
        <v>49</v>
      </c>
      <c r="AB629" s="243">
        <f>SUM(GLOBAL_DATA[[#This Row],[Reestimated 2020]],GLOBAL_DATA[[#This Row],[Reestimated 2021]],GLOBAL_DATA[[#This Row],[Reestimated 2022]],GLOBAL_DATA[[#This Row],[Reestimated 2023]])</f>
        <v>0</v>
      </c>
      <c r="AC629" s="244">
        <f>SUM(GLOBAL_DATA[[#This Row],[Spent 2020]],GLOBAL_DATA[[#This Row],[Spent 2021]],GLOBAL_DATA[[#This Row],[Spent 2022]],GLOBAL_DATA[[#This Row],[Spent 2023]])</f>
        <v>0</v>
      </c>
      <c r="AD629" s="245" t="s">
        <v>562</v>
      </c>
      <c r="AE629" s="246" t="s">
        <v>562</v>
      </c>
      <c r="AF629" s="247" t="s">
        <v>562</v>
      </c>
      <c r="AG629" s="246">
        <v>49</v>
      </c>
      <c r="AH629" s="246" t="s">
        <v>562</v>
      </c>
      <c r="AI629" s="246" t="s">
        <v>562</v>
      </c>
      <c r="AJ629" s="245" t="s">
        <v>562</v>
      </c>
      <c r="AK629" s="246" t="s">
        <v>562</v>
      </c>
      <c r="AL629" s="247" t="s">
        <v>562</v>
      </c>
      <c r="AM629" s="246" t="s">
        <v>562</v>
      </c>
      <c r="AN629" s="246" t="s">
        <v>562</v>
      </c>
      <c r="AO629" s="248" t="s">
        <v>562</v>
      </c>
      <c r="AP629" s="249" t="s">
        <v>562</v>
      </c>
      <c r="AQ629" s="249" t="s">
        <v>562</v>
      </c>
      <c r="AR629" s="162">
        <f>IF(GLOBAL_DATA[[#This Row],[Target scope]]&lt;&gt;Target_Not_Applicable,GLOBAL_DATA[[#This Row],[Target scope]]*GLOBAL_DATA[[#This Row],[Implementation progress rate]],"")</f>
        <v>0</v>
      </c>
      <c r="AS629" s="180">
        <f>IF(OR(GLOBAL_DATA[[#This Row],[Status]]=DATA!$J$6,GLOBAL_DATA[[#This Row],[Status]]=DATA!$J$7,GLOBAL_DATA[[#This Row],[Status]]=DATA!$J$8),1,0)</f>
        <v>0</v>
      </c>
      <c r="AT629" s="181">
        <f>IF(GLOBAL_DATA[[#This Row],[Status]]=Status_No_Project,"",MAX(GLOBAL_DATA[[#This Row],[Initial end]],GLOBAL_DATA[[#This Row],[Re-estimated end]],43831))</f>
        <v>44561</v>
      </c>
      <c r="AU6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9" s="222">
        <f>IF(GLOBAL_DATA[[#This Row],[Target scope]]&lt;&gt;Target_Not_Applicable,COUNTBLANK(GLOBAL_DATA[[#This Row],[Target scope]:[Target justification (if&lt;100%)]]),0)+IF(GLOBAL_DATA[[#This Row],[Status]]&lt;&gt;Status_No_Project,COUNTBLANK(GLOBAL_DATA[[#This Row],[Implementation progress rate]:[CISO assessment]]),0)</f>
        <v>1</v>
      </c>
      <c r="AW629" s="45">
        <f>SUBTOTAL(103,GLOBAL_DATA[[#This Row],[BU]])</f>
        <v>1</v>
      </c>
    </row>
    <row r="630" spans="1:49" ht="51" hidden="1" x14ac:dyDescent="0.25">
      <c r="A630" s="222" t="s">
        <v>40</v>
      </c>
      <c r="B630" s="223" t="s">
        <v>904</v>
      </c>
      <c r="C630" s="223" t="s">
        <v>46</v>
      </c>
      <c r="D630" s="231" t="s">
        <v>572</v>
      </c>
      <c r="E630" s="232" t="s">
        <v>2</v>
      </c>
      <c r="F630" s="232"/>
      <c r="G630" s="233"/>
      <c r="H630" s="221"/>
      <c r="I630" s="231" t="s">
        <v>568</v>
      </c>
      <c r="J630" s="232"/>
      <c r="K630" s="234"/>
      <c r="L630" s="235"/>
      <c r="M630" s="233"/>
      <c r="N630" s="236"/>
      <c r="O630" s="224" t="str">
        <f>IF(GLOBAL_DATA[[#This Row],[Target scope]]="","",INDEX(DATA_TargetStatusChoice[Target_Status_Choice],MATCH(GLOBAL_DATA[[#This Row],[Target scope]],DATA_TargetStatusChoice[Value],1)))</f>
        <v>FULL IMPLEMENTATION</v>
      </c>
      <c r="P630" s="237">
        <v>1</v>
      </c>
      <c r="Q630" s="238"/>
      <c r="R630" s="250" t="s">
        <v>32</v>
      </c>
      <c r="S630" s="251">
        <v>0.8</v>
      </c>
      <c r="T630" s="251" t="s">
        <v>386</v>
      </c>
      <c r="U630" s="252"/>
      <c r="V630" s="239" t="s">
        <v>562</v>
      </c>
      <c r="W630" s="240" t="s">
        <v>390</v>
      </c>
      <c r="X630" s="241">
        <v>43831</v>
      </c>
      <c r="Y630" s="241">
        <v>44195</v>
      </c>
      <c r="Z630" s="241">
        <v>44196</v>
      </c>
      <c r="AA630" s="242">
        <f>SUM(GLOBAL_DATA[[#This Row],[Initial 2020]],GLOBAL_DATA[[#This Row],[Initial 2021]],GLOBAL_DATA[[#This Row],[Initial 2022]],GLOBAL_DATA[[#This Row],[Initial 2023]])</f>
        <v>1</v>
      </c>
      <c r="AB630" s="243">
        <f>SUM(GLOBAL_DATA[[#This Row],[Reestimated 2020]],GLOBAL_DATA[[#This Row],[Reestimated 2021]],GLOBAL_DATA[[#This Row],[Reestimated 2022]],GLOBAL_DATA[[#This Row],[Reestimated 2023]])</f>
        <v>0</v>
      </c>
      <c r="AC630" s="244">
        <f>SUM(GLOBAL_DATA[[#This Row],[Spent 2020]],GLOBAL_DATA[[#This Row],[Spent 2021]],GLOBAL_DATA[[#This Row],[Spent 2022]],GLOBAL_DATA[[#This Row],[Spent 2023]])</f>
        <v>0</v>
      </c>
      <c r="AD630" s="245">
        <v>1</v>
      </c>
      <c r="AE630" s="246" t="s">
        <v>562</v>
      </c>
      <c r="AF630" s="247" t="s">
        <v>562</v>
      </c>
      <c r="AG630" s="246" t="s">
        <v>562</v>
      </c>
      <c r="AH630" s="246" t="s">
        <v>562</v>
      </c>
      <c r="AI630" s="246" t="s">
        <v>562</v>
      </c>
      <c r="AJ630" s="245" t="s">
        <v>562</v>
      </c>
      <c r="AK630" s="246" t="s">
        <v>562</v>
      </c>
      <c r="AL630" s="247" t="s">
        <v>562</v>
      </c>
      <c r="AM630" s="246" t="s">
        <v>562</v>
      </c>
      <c r="AN630" s="246" t="s">
        <v>562</v>
      </c>
      <c r="AO630" s="248" t="s">
        <v>562</v>
      </c>
      <c r="AP630" s="249" t="s">
        <v>562</v>
      </c>
      <c r="AQ630" s="249" t="s">
        <v>562</v>
      </c>
      <c r="AR630" s="162">
        <f>IF(GLOBAL_DATA[[#This Row],[Target scope]]&lt;&gt;Target_Not_Applicable,GLOBAL_DATA[[#This Row],[Target scope]]*GLOBAL_DATA[[#This Row],[Implementation progress rate]],"")</f>
        <v>0.8</v>
      </c>
      <c r="AS630" s="180">
        <f>IF(OR(GLOBAL_DATA[[#This Row],[Status]]=DATA!$J$6,GLOBAL_DATA[[#This Row],[Status]]=DATA!$J$7,GLOBAL_DATA[[#This Row],[Status]]=DATA!$J$8),1,0)</f>
        <v>0</v>
      </c>
      <c r="AT630" s="181">
        <f>IF(GLOBAL_DATA[[#This Row],[Status]]=Status_No_Project,"",MAX(GLOBAL_DATA[[#This Row],[Initial end]],GLOBAL_DATA[[#This Row],[Re-estimated end]],43831))</f>
        <v>44196</v>
      </c>
      <c r="AU6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0" s="222">
        <f>IF(GLOBAL_DATA[[#This Row],[Target scope]]&lt;&gt;Target_Not_Applicable,COUNTBLANK(GLOBAL_DATA[[#This Row],[Target scope]:[Target justification (if&lt;100%)]]),0)+IF(GLOBAL_DATA[[#This Row],[Status]]&lt;&gt;Status_No_Project,COUNTBLANK(GLOBAL_DATA[[#This Row],[Implementation progress rate]:[CISO assessment]]),0)</f>
        <v>1</v>
      </c>
      <c r="AW630" s="45">
        <f>SUBTOTAL(103,GLOBAL_DATA[[#This Row],[BU]])</f>
        <v>0</v>
      </c>
    </row>
    <row r="631" spans="1:49" ht="51" x14ac:dyDescent="0.25">
      <c r="A631" s="222" t="s">
        <v>40</v>
      </c>
      <c r="B631" s="223" t="s">
        <v>904</v>
      </c>
      <c r="C631" s="223" t="s">
        <v>46</v>
      </c>
      <c r="D631" s="231" t="s">
        <v>573</v>
      </c>
      <c r="E631" s="232" t="s">
        <v>2</v>
      </c>
      <c r="F631" s="232"/>
      <c r="G631" s="233"/>
      <c r="H631" s="221" t="s">
        <v>570</v>
      </c>
      <c r="I631" s="231" t="s">
        <v>568</v>
      </c>
      <c r="J631" s="232"/>
      <c r="K631" s="234"/>
      <c r="L631" s="235"/>
      <c r="M631" s="233"/>
      <c r="N631" s="236"/>
      <c r="O631" s="224" t="str">
        <f>IF(GLOBAL_DATA[[#This Row],[Target scope]]="","",INDEX(DATA_TargetStatusChoice[Target_Status_Choice],MATCH(GLOBAL_DATA[[#This Row],[Target scope]],DATA_TargetStatusChoice[Value],1)))</f>
        <v>FULL IMPLEMENTATION</v>
      </c>
      <c r="P631" s="237">
        <v>1</v>
      </c>
      <c r="Q631" s="238"/>
      <c r="R631" s="250" t="s">
        <v>32</v>
      </c>
      <c r="S631" s="251">
        <v>0.5</v>
      </c>
      <c r="T631" s="251" t="s">
        <v>386</v>
      </c>
      <c r="U631" s="252"/>
      <c r="V631" s="239" t="s">
        <v>562</v>
      </c>
      <c r="W631" s="240" t="s">
        <v>390</v>
      </c>
      <c r="X631" s="241">
        <v>43831</v>
      </c>
      <c r="Y631" s="241">
        <v>44195</v>
      </c>
      <c r="Z631" s="241">
        <v>44196</v>
      </c>
      <c r="AA631" s="242">
        <f>SUM(GLOBAL_DATA[[#This Row],[Initial 2020]],GLOBAL_DATA[[#This Row],[Initial 2021]],GLOBAL_DATA[[#This Row],[Initial 2022]],GLOBAL_DATA[[#This Row],[Initial 2023]])</f>
        <v>1</v>
      </c>
      <c r="AB631" s="243">
        <f>SUM(GLOBAL_DATA[[#This Row],[Reestimated 2020]],GLOBAL_DATA[[#This Row],[Reestimated 2021]],GLOBAL_DATA[[#This Row],[Reestimated 2022]],GLOBAL_DATA[[#This Row],[Reestimated 2023]])</f>
        <v>0</v>
      </c>
      <c r="AC631" s="244">
        <f>SUM(GLOBAL_DATA[[#This Row],[Spent 2020]],GLOBAL_DATA[[#This Row],[Spent 2021]],GLOBAL_DATA[[#This Row],[Spent 2022]],GLOBAL_DATA[[#This Row],[Spent 2023]])</f>
        <v>0</v>
      </c>
      <c r="AD631" s="245">
        <v>1</v>
      </c>
      <c r="AE631" s="246" t="s">
        <v>562</v>
      </c>
      <c r="AF631" s="247" t="s">
        <v>562</v>
      </c>
      <c r="AG631" s="246" t="s">
        <v>562</v>
      </c>
      <c r="AH631" s="246" t="s">
        <v>562</v>
      </c>
      <c r="AI631" s="246" t="s">
        <v>562</v>
      </c>
      <c r="AJ631" s="245" t="s">
        <v>562</v>
      </c>
      <c r="AK631" s="246" t="s">
        <v>562</v>
      </c>
      <c r="AL631" s="247" t="s">
        <v>562</v>
      </c>
      <c r="AM631" s="246" t="s">
        <v>562</v>
      </c>
      <c r="AN631" s="246" t="s">
        <v>562</v>
      </c>
      <c r="AO631" s="248" t="s">
        <v>562</v>
      </c>
      <c r="AP631" s="249" t="s">
        <v>562</v>
      </c>
      <c r="AQ631" s="249" t="s">
        <v>562</v>
      </c>
      <c r="AR631" s="162">
        <f>IF(GLOBAL_DATA[[#This Row],[Target scope]]&lt;&gt;Target_Not_Applicable,GLOBAL_DATA[[#This Row],[Target scope]]*GLOBAL_DATA[[#This Row],[Implementation progress rate]],"")</f>
        <v>0.5</v>
      </c>
      <c r="AS631" s="180">
        <f>IF(OR(GLOBAL_DATA[[#This Row],[Status]]=DATA!$J$6,GLOBAL_DATA[[#This Row],[Status]]=DATA!$J$7,GLOBAL_DATA[[#This Row],[Status]]=DATA!$J$8),1,0)</f>
        <v>0</v>
      </c>
      <c r="AT631" s="181">
        <f>IF(GLOBAL_DATA[[#This Row],[Status]]=Status_No_Project,"",MAX(GLOBAL_DATA[[#This Row],[Initial end]],GLOBAL_DATA[[#This Row],[Re-estimated end]],43831))</f>
        <v>44196</v>
      </c>
      <c r="AU6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1" s="222">
        <f>IF(GLOBAL_DATA[[#This Row],[Target scope]]&lt;&gt;Target_Not_Applicable,COUNTBLANK(GLOBAL_DATA[[#This Row],[Target scope]:[Target justification (if&lt;100%)]]),0)+IF(GLOBAL_DATA[[#This Row],[Status]]&lt;&gt;Status_No_Project,COUNTBLANK(GLOBAL_DATA[[#This Row],[Implementation progress rate]:[CISO assessment]]),0)</f>
        <v>1</v>
      </c>
      <c r="AW631" s="45">
        <f>SUBTOTAL(103,GLOBAL_DATA[[#This Row],[BU]])</f>
        <v>1</v>
      </c>
    </row>
    <row r="632" spans="1:49" ht="51" hidden="1" x14ac:dyDescent="0.25">
      <c r="A632" s="222" t="s">
        <v>40</v>
      </c>
      <c r="B632" s="223" t="s">
        <v>904</v>
      </c>
      <c r="C632" s="223" t="s">
        <v>46</v>
      </c>
      <c r="D632" s="231" t="s">
        <v>574</v>
      </c>
      <c r="E632" s="232" t="s">
        <v>2</v>
      </c>
      <c r="F632" s="232"/>
      <c r="G632" s="233"/>
      <c r="H632" s="221"/>
      <c r="I632" s="231" t="s">
        <v>568</v>
      </c>
      <c r="J632" s="232"/>
      <c r="K632" s="234"/>
      <c r="L632" s="235"/>
      <c r="M632" s="233"/>
      <c r="N632" s="236"/>
      <c r="O632" s="224" t="str">
        <f>IF(GLOBAL_DATA[[#This Row],[Target scope]]="","",INDEX(DATA_TargetStatusChoice[Target_Status_Choice],MATCH(GLOBAL_DATA[[#This Row],[Target scope]],DATA_TargetStatusChoice[Value],1)))</f>
        <v>FULL IMPLEMENTATION</v>
      </c>
      <c r="P632" s="237">
        <v>1</v>
      </c>
      <c r="Q632" s="238"/>
      <c r="R632" s="250" t="s">
        <v>31</v>
      </c>
      <c r="S632" s="251">
        <v>0</v>
      </c>
      <c r="T632" s="251" t="s">
        <v>386</v>
      </c>
      <c r="U632" s="252"/>
      <c r="V632" s="239" t="s">
        <v>431</v>
      </c>
      <c r="W632" s="240" t="s">
        <v>921</v>
      </c>
      <c r="X632" s="241">
        <v>44197</v>
      </c>
      <c r="Y632" s="241">
        <v>44560</v>
      </c>
      <c r="Z632" s="241">
        <v>44560</v>
      </c>
      <c r="AA632" s="242">
        <f>SUM(GLOBAL_DATA[[#This Row],[Initial 2020]],GLOBAL_DATA[[#This Row],[Initial 2021]],GLOBAL_DATA[[#This Row],[Initial 2022]],GLOBAL_DATA[[#This Row],[Initial 2023]])</f>
        <v>38</v>
      </c>
      <c r="AB632" s="243">
        <f>SUM(GLOBAL_DATA[[#This Row],[Reestimated 2020]],GLOBAL_DATA[[#This Row],[Reestimated 2021]],GLOBAL_DATA[[#This Row],[Reestimated 2022]],GLOBAL_DATA[[#This Row],[Reestimated 2023]])</f>
        <v>0</v>
      </c>
      <c r="AC632" s="244">
        <f>SUM(GLOBAL_DATA[[#This Row],[Spent 2020]],GLOBAL_DATA[[#This Row],[Spent 2021]],GLOBAL_DATA[[#This Row],[Spent 2022]],GLOBAL_DATA[[#This Row],[Spent 2023]])</f>
        <v>0</v>
      </c>
      <c r="AD632" s="245" t="s">
        <v>562</v>
      </c>
      <c r="AE632" s="246" t="s">
        <v>562</v>
      </c>
      <c r="AF632" s="247" t="s">
        <v>562</v>
      </c>
      <c r="AG632" s="246">
        <v>38</v>
      </c>
      <c r="AH632" s="246" t="s">
        <v>562</v>
      </c>
      <c r="AI632" s="246" t="s">
        <v>562</v>
      </c>
      <c r="AJ632" s="245" t="s">
        <v>562</v>
      </c>
      <c r="AK632" s="246" t="s">
        <v>562</v>
      </c>
      <c r="AL632" s="247" t="s">
        <v>562</v>
      </c>
      <c r="AM632" s="246" t="s">
        <v>562</v>
      </c>
      <c r="AN632" s="246" t="s">
        <v>562</v>
      </c>
      <c r="AO632" s="248" t="s">
        <v>562</v>
      </c>
      <c r="AP632" s="249" t="s">
        <v>562</v>
      </c>
      <c r="AQ632" s="249" t="s">
        <v>562</v>
      </c>
      <c r="AR632" s="162">
        <f>IF(GLOBAL_DATA[[#This Row],[Target scope]]&lt;&gt;Target_Not_Applicable,GLOBAL_DATA[[#This Row],[Target scope]]*GLOBAL_DATA[[#This Row],[Implementation progress rate]],"")</f>
        <v>0</v>
      </c>
      <c r="AS632" s="180">
        <f>IF(OR(GLOBAL_DATA[[#This Row],[Status]]=DATA!$J$6,GLOBAL_DATA[[#This Row],[Status]]=DATA!$J$7,GLOBAL_DATA[[#This Row],[Status]]=DATA!$J$8),1,0)</f>
        <v>0</v>
      </c>
      <c r="AT632" s="181">
        <f>IF(GLOBAL_DATA[[#This Row],[Status]]=Status_No_Project,"",MAX(GLOBAL_DATA[[#This Row],[Initial end]],GLOBAL_DATA[[#This Row],[Re-estimated end]],43831))</f>
        <v>44560</v>
      </c>
      <c r="AU6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2" s="222">
        <f>IF(GLOBAL_DATA[[#This Row],[Target scope]]&lt;&gt;Target_Not_Applicable,COUNTBLANK(GLOBAL_DATA[[#This Row],[Target scope]:[Target justification (if&lt;100%)]]),0)+IF(GLOBAL_DATA[[#This Row],[Status]]&lt;&gt;Status_No_Project,COUNTBLANK(GLOBAL_DATA[[#This Row],[Implementation progress rate]:[CISO assessment]]),0)</f>
        <v>1</v>
      </c>
      <c r="AW632" s="45">
        <f>SUBTOTAL(103,GLOBAL_DATA[[#This Row],[BU]])</f>
        <v>0</v>
      </c>
    </row>
    <row r="633" spans="1:49" ht="51" hidden="1" x14ac:dyDescent="0.25">
      <c r="A633" s="222" t="s">
        <v>40</v>
      </c>
      <c r="B633" s="223" t="s">
        <v>904</v>
      </c>
      <c r="C633" s="223" t="s">
        <v>46</v>
      </c>
      <c r="D633" s="231" t="s">
        <v>575</v>
      </c>
      <c r="E633" s="232" t="s">
        <v>2</v>
      </c>
      <c r="F633" s="232"/>
      <c r="G633" s="233"/>
      <c r="H633" s="221"/>
      <c r="I633" s="231" t="s">
        <v>568</v>
      </c>
      <c r="J633" s="232"/>
      <c r="K633" s="234"/>
      <c r="L633" s="235"/>
      <c r="M633" s="233"/>
      <c r="N633" s="236"/>
      <c r="O633" s="224" t="str">
        <f>IF(GLOBAL_DATA[[#This Row],[Target scope]]="","",INDEX(DATA_TargetStatusChoice[Target_Status_Choice],MATCH(GLOBAL_DATA[[#This Row],[Target scope]],DATA_TargetStatusChoice[Value],1)))</f>
        <v>FULL IMPLEMENTATION</v>
      </c>
      <c r="P633" s="237">
        <v>1</v>
      </c>
      <c r="Q633" s="238"/>
      <c r="R633" s="250" t="s">
        <v>31</v>
      </c>
      <c r="S633" s="251">
        <v>0</v>
      </c>
      <c r="T633" s="251" t="s">
        <v>386</v>
      </c>
      <c r="U633" s="252"/>
      <c r="V633" s="239" t="s">
        <v>562</v>
      </c>
      <c r="W633" s="240" t="s">
        <v>921</v>
      </c>
      <c r="X633" s="241">
        <v>44197</v>
      </c>
      <c r="Y633" s="241">
        <v>44560</v>
      </c>
      <c r="Z633" s="241">
        <v>44560</v>
      </c>
      <c r="AA633" s="242">
        <f>SUM(GLOBAL_DATA[[#This Row],[Initial 2020]],GLOBAL_DATA[[#This Row],[Initial 2021]],GLOBAL_DATA[[#This Row],[Initial 2022]],GLOBAL_DATA[[#This Row],[Initial 2023]])</f>
        <v>2</v>
      </c>
      <c r="AB633" s="243">
        <f>SUM(GLOBAL_DATA[[#This Row],[Reestimated 2020]],GLOBAL_DATA[[#This Row],[Reestimated 2021]],GLOBAL_DATA[[#This Row],[Reestimated 2022]],GLOBAL_DATA[[#This Row],[Reestimated 2023]])</f>
        <v>0</v>
      </c>
      <c r="AC633" s="244">
        <f>SUM(GLOBAL_DATA[[#This Row],[Spent 2020]],GLOBAL_DATA[[#This Row],[Spent 2021]],GLOBAL_DATA[[#This Row],[Spent 2022]],GLOBAL_DATA[[#This Row],[Spent 2023]])</f>
        <v>0</v>
      </c>
      <c r="AD633" s="245" t="s">
        <v>562</v>
      </c>
      <c r="AE633" s="246" t="s">
        <v>562</v>
      </c>
      <c r="AF633" s="247" t="s">
        <v>562</v>
      </c>
      <c r="AG633" s="246">
        <v>2</v>
      </c>
      <c r="AH633" s="246" t="s">
        <v>562</v>
      </c>
      <c r="AI633" s="246" t="s">
        <v>562</v>
      </c>
      <c r="AJ633" s="245" t="s">
        <v>562</v>
      </c>
      <c r="AK633" s="246" t="s">
        <v>562</v>
      </c>
      <c r="AL633" s="247" t="s">
        <v>562</v>
      </c>
      <c r="AM633" s="246" t="s">
        <v>562</v>
      </c>
      <c r="AN633" s="246" t="s">
        <v>562</v>
      </c>
      <c r="AO633" s="248" t="s">
        <v>562</v>
      </c>
      <c r="AP633" s="249" t="s">
        <v>562</v>
      </c>
      <c r="AQ633" s="249" t="s">
        <v>562</v>
      </c>
      <c r="AR633" s="162">
        <f>IF(GLOBAL_DATA[[#This Row],[Target scope]]&lt;&gt;Target_Not_Applicable,GLOBAL_DATA[[#This Row],[Target scope]]*GLOBAL_DATA[[#This Row],[Implementation progress rate]],"")</f>
        <v>0</v>
      </c>
      <c r="AS633" s="180">
        <f>IF(OR(GLOBAL_DATA[[#This Row],[Status]]=DATA!$J$6,GLOBAL_DATA[[#This Row],[Status]]=DATA!$J$7,GLOBAL_DATA[[#This Row],[Status]]=DATA!$J$8),1,0)</f>
        <v>0</v>
      </c>
      <c r="AT633" s="181">
        <f>IF(GLOBAL_DATA[[#This Row],[Status]]=Status_No_Project,"",MAX(GLOBAL_DATA[[#This Row],[Initial end]],GLOBAL_DATA[[#This Row],[Re-estimated end]],43831))</f>
        <v>44560</v>
      </c>
      <c r="AU6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3" s="222">
        <f>IF(GLOBAL_DATA[[#This Row],[Target scope]]&lt;&gt;Target_Not_Applicable,COUNTBLANK(GLOBAL_DATA[[#This Row],[Target scope]:[Target justification (if&lt;100%)]]),0)+IF(GLOBAL_DATA[[#This Row],[Status]]&lt;&gt;Status_No_Project,COUNTBLANK(GLOBAL_DATA[[#This Row],[Implementation progress rate]:[CISO assessment]]),0)</f>
        <v>1</v>
      </c>
      <c r="AW633" s="45">
        <f>SUBTOTAL(103,GLOBAL_DATA[[#This Row],[BU]])</f>
        <v>0</v>
      </c>
    </row>
    <row r="634" spans="1:49" ht="51" hidden="1" x14ac:dyDescent="0.25">
      <c r="A634" s="222" t="s">
        <v>40</v>
      </c>
      <c r="B634" s="223" t="s">
        <v>904</v>
      </c>
      <c r="C634" s="223" t="s">
        <v>46</v>
      </c>
      <c r="D634" s="231" t="s">
        <v>576</v>
      </c>
      <c r="E634" s="232" t="s">
        <v>2</v>
      </c>
      <c r="F634" s="232"/>
      <c r="G634" s="233"/>
      <c r="H634" s="221"/>
      <c r="I634" s="231" t="s">
        <v>571</v>
      </c>
      <c r="J634" s="232"/>
      <c r="K634" s="234"/>
      <c r="L634" s="235"/>
      <c r="M634" s="233"/>
      <c r="N634" s="236"/>
      <c r="O634" s="224" t="str">
        <f>IF(GLOBAL_DATA[[#This Row],[Target scope]]="","",INDEX(DATA_TargetStatusChoice[Target_Status_Choice],MATCH(GLOBAL_DATA[[#This Row],[Target scope]],DATA_TargetStatusChoice[Value],1)))</f>
        <v>FULL IMPLEMENTATION</v>
      </c>
      <c r="P634" s="237">
        <v>1</v>
      </c>
      <c r="Q634" s="238"/>
      <c r="R634" s="250" t="s">
        <v>31</v>
      </c>
      <c r="S634" s="251">
        <v>0</v>
      </c>
      <c r="T634" s="251" t="s">
        <v>386</v>
      </c>
      <c r="U634" s="252"/>
      <c r="V634" s="239" t="s">
        <v>562</v>
      </c>
      <c r="W634" s="240" t="s">
        <v>922</v>
      </c>
      <c r="X634" s="241">
        <v>44197</v>
      </c>
      <c r="Y634" s="241">
        <v>44560</v>
      </c>
      <c r="Z634" s="241">
        <v>44560</v>
      </c>
      <c r="AA634" s="242">
        <f>SUM(GLOBAL_DATA[[#This Row],[Initial 2020]],GLOBAL_DATA[[#This Row],[Initial 2021]],GLOBAL_DATA[[#This Row],[Initial 2022]],GLOBAL_DATA[[#This Row],[Initial 2023]])</f>
        <v>24</v>
      </c>
      <c r="AB634" s="243">
        <f>SUM(GLOBAL_DATA[[#This Row],[Reestimated 2020]],GLOBAL_DATA[[#This Row],[Reestimated 2021]],GLOBAL_DATA[[#This Row],[Reestimated 2022]],GLOBAL_DATA[[#This Row],[Reestimated 2023]])</f>
        <v>0</v>
      </c>
      <c r="AC634" s="244">
        <f>SUM(GLOBAL_DATA[[#This Row],[Spent 2020]],GLOBAL_DATA[[#This Row],[Spent 2021]],GLOBAL_DATA[[#This Row],[Spent 2022]],GLOBAL_DATA[[#This Row],[Spent 2023]])</f>
        <v>0</v>
      </c>
      <c r="AD634" s="245" t="s">
        <v>562</v>
      </c>
      <c r="AE634" s="246" t="s">
        <v>562</v>
      </c>
      <c r="AF634" s="247" t="s">
        <v>562</v>
      </c>
      <c r="AG634" s="246">
        <v>24</v>
      </c>
      <c r="AH634" s="246" t="s">
        <v>562</v>
      </c>
      <c r="AI634" s="246" t="s">
        <v>562</v>
      </c>
      <c r="AJ634" s="245" t="s">
        <v>562</v>
      </c>
      <c r="AK634" s="246" t="s">
        <v>562</v>
      </c>
      <c r="AL634" s="247" t="s">
        <v>562</v>
      </c>
      <c r="AM634" s="246" t="s">
        <v>562</v>
      </c>
      <c r="AN634" s="246" t="s">
        <v>562</v>
      </c>
      <c r="AO634" s="248" t="s">
        <v>562</v>
      </c>
      <c r="AP634" s="249" t="s">
        <v>562</v>
      </c>
      <c r="AQ634" s="249" t="s">
        <v>562</v>
      </c>
      <c r="AR634" s="162">
        <f>IF(GLOBAL_DATA[[#This Row],[Target scope]]&lt;&gt;Target_Not_Applicable,GLOBAL_DATA[[#This Row],[Target scope]]*GLOBAL_DATA[[#This Row],[Implementation progress rate]],"")</f>
        <v>0</v>
      </c>
      <c r="AS634" s="180">
        <f>IF(OR(GLOBAL_DATA[[#This Row],[Status]]=DATA!$J$6,GLOBAL_DATA[[#This Row],[Status]]=DATA!$J$7,GLOBAL_DATA[[#This Row],[Status]]=DATA!$J$8),1,0)</f>
        <v>0</v>
      </c>
      <c r="AT634" s="181">
        <f>IF(GLOBAL_DATA[[#This Row],[Status]]=Status_No_Project,"",MAX(GLOBAL_DATA[[#This Row],[Initial end]],GLOBAL_DATA[[#This Row],[Re-estimated end]],43831))</f>
        <v>44560</v>
      </c>
      <c r="AU6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4" s="222">
        <f>IF(GLOBAL_DATA[[#This Row],[Target scope]]&lt;&gt;Target_Not_Applicable,COUNTBLANK(GLOBAL_DATA[[#This Row],[Target scope]:[Target justification (if&lt;100%)]]),0)+IF(GLOBAL_DATA[[#This Row],[Status]]&lt;&gt;Status_No_Project,COUNTBLANK(GLOBAL_DATA[[#This Row],[Implementation progress rate]:[CISO assessment]]),0)</f>
        <v>1</v>
      </c>
      <c r="AW634" s="45">
        <f>SUBTOTAL(103,GLOBAL_DATA[[#This Row],[BU]])</f>
        <v>0</v>
      </c>
    </row>
    <row r="635" spans="1:49" ht="51" hidden="1" x14ac:dyDescent="0.25">
      <c r="A635" s="222" t="s">
        <v>40</v>
      </c>
      <c r="B635" s="223" t="s">
        <v>904</v>
      </c>
      <c r="C635" s="223" t="s">
        <v>46</v>
      </c>
      <c r="D635" s="231" t="s">
        <v>577</v>
      </c>
      <c r="E635" s="232" t="s">
        <v>2</v>
      </c>
      <c r="F635" s="232"/>
      <c r="G635" s="233"/>
      <c r="H635" s="221"/>
      <c r="I635" s="231" t="s">
        <v>578</v>
      </c>
      <c r="J635" s="232"/>
      <c r="K635" s="234"/>
      <c r="L635" s="235"/>
      <c r="M635" s="233"/>
      <c r="N635" s="236"/>
      <c r="O635" s="224" t="str">
        <f>IF(GLOBAL_DATA[[#This Row],[Target scope]]="","",INDEX(DATA_TargetStatusChoice[Target_Status_Choice],MATCH(GLOBAL_DATA[[#This Row],[Target scope]],DATA_TargetStatusChoice[Value],1)))</f>
        <v>RISK ACCEPTED</v>
      </c>
      <c r="P635" s="237">
        <v>0</v>
      </c>
      <c r="Q635" s="238"/>
      <c r="R635" s="250" t="s">
        <v>469</v>
      </c>
      <c r="S635" s="251">
        <v>0</v>
      </c>
      <c r="T635" s="251" t="s">
        <v>386</v>
      </c>
      <c r="U635" s="252"/>
      <c r="V635" s="239" t="s">
        <v>562</v>
      </c>
      <c r="W635" s="240" t="s">
        <v>922</v>
      </c>
      <c r="X635" s="241" t="s">
        <v>562</v>
      </c>
      <c r="Y635" s="241" t="s">
        <v>562</v>
      </c>
      <c r="Z635" s="241" t="s">
        <v>562</v>
      </c>
      <c r="AA635" s="242">
        <f>SUM(GLOBAL_DATA[[#This Row],[Initial 2020]],GLOBAL_DATA[[#This Row],[Initial 2021]],GLOBAL_DATA[[#This Row],[Initial 2022]],GLOBAL_DATA[[#This Row],[Initial 2023]])</f>
        <v>4.5</v>
      </c>
      <c r="AB635" s="243">
        <f>SUM(GLOBAL_DATA[[#This Row],[Reestimated 2020]],GLOBAL_DATA[[#This Row],[Reestimated 2021]],GLOBAL_DATA[[#This Row],[Reestimated 2022]],GLOBAL_DATA[[#This Row],[Reestimated 2023]])</f>
        <v>0</v>
      </c>
      <c r="AC635" s="244">
        <f>SUM(GLOBAL_DATA[[#This Row],[Spent 2020]],GLOBAL_DATA[[#This Row],[Spent 2021]],GLOBAL_DATA[[#This Row],[Spent 2022]],GLOBAL_DATA[[#This Row],[Spent 2023]])</f>
        <v>0</v>
      </c>
      <c r="AD635" s="245" t="s">
        <v>562</v>
      </c>
      <c r="AE635" s="246" t="s">
        <v>562</v>
      </c>
      <c r="AF635" s="247" t="s">
        <v>562</v>
      </c>
      <c r="AG635" s="246" t="s">
        <v>562</v>
      </c>
      <c r="AH635" s="246" t="s">
        <v>562</v>
      </c>
      <c r="AI635" s="246" t="s">
        <v>562</v>
      </c>
      <c r="AJ635" s="245">
        <v>4.5</v>
      </c>
      <c r="AK635" s="246" t="s">
        <v>562</v>
      </c>
      <c r="AL635" s="247" t="s">
        <v>562</v>
      </c>
      <c r="AM635" s="246" t="s">
        <v>562</v>
      </c>
      <c r="AN635" s="246" t="s">
        <v>562</v>
      </c>
      <c r="AO635" s="248" t="s">
        <v>562</v>
      </c>
      <c r="AP635" s="249" t="s">
        <v>562</v>
      </c>
      <c r="AQ635" s="249" t="s">
        <v>562</v>
      </c>
      <c r="AR635" s="162">
        <f>IF(GLOBAL_DATA[[#This Row],[Target scope]]&lt;&gt;Target_Not_Applicable,GLOBAL_DATA[[#This Row],[Target scope]]*GLOBAL_DATA[[#This Row],[Implementation progress rate]],"")</f>
        <v>0</v>
      </c>
      <c r="AS635" s="180">
        <f>IF(OR(GLOBAL_DATA[[#This Row],[Status]]=DATA!$J$6,GLOBAL_DATA[[#This Row],[Status]]=DATA!$J$7,GLOBAL_DATA[[#This Row],[Status]]=DATA!$J$8),1,0)</f>
        <v>0</v>
      </c>
      <c r="AT635" s="181" t="str">
        <f>IF(GLOBAL_DATA[[#This Row],[Status]]=Status_No_Project,"",MAX(GLOBAL_DATA[[#This Row],[Initial end]],GLOBAL_DATA[[#This Row],[Re-estimated end]],43831))</f>
        <v/>
      </c>
      <c r="AU6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5" s="222">
        <f>IF(GLOBAL_DATA[[#This Row],[Target scope]]&lt;&gt;Target_Not_Applicable,COUNTBLANK(GLOBAL_DATA[[#This Row],[Target scope]:[Target justification (if&lt;100%)]]),0)+IF(GLOBAL_DATA[[#This Row],[Status]]&lt;&gt;Status_No_Project,COUNTBLANK(GLOBAL_DATA[[#This Row],[Implementation progress rate]:[CISO assessment]]),0)</f>
        <v>1</v>
      </c>
      <c r="AW635" s="45">
        <f>SUBTOTAL(103,GLOBAL_DATA[[#This Row],[BU]])</f>
        <v>0</v>
      </c>
    </row>
    <row r="636" spans="1:49" ht="51" hidden="1" x14ac:dyDescent="0.25">
      <c r="A636" s="222" t="s">
        <v>40</v>
      </c>
      <c r="B636" s="223" t="s">
        <v>904</v>
      </c>
      <c r="C636" s="223" t="s">
        <v>46</v>
      </c>
      <c r="D636" s="231" t="s">
        <v>579</v>
      </c>
      <c r="E636" s="232" t="s">
        <v>2</v>
      </c>
      <c r="F636" s="232"/>
      <c r="G636" s="233"/>
      <c r="H636" s="221"/>
      <c r="I636" s="231" t="s">
        <v>571</v>
      </c>
      <c r="J636" s="232"/>
      <c r="K636" s="234"/>
      <c r="L636" s="235"/>
      <c r="M636" s="233"/>
      <c r="N636" s="236"/>
      <c r="O636" s="224" t="str">
        <f>IF(GLOBAL_DATA[[#This Row],[Target scope]]="","",INDEX(DATA_TargetStatusChoice[Target_Status_Choice],MATCH(GLOBAL_DATA[[#This Row],[Target scope]],DATA_TargetStatusChoice[Value],1)))</f>
        <v>FULL IMPLEMENTATION</v>
      </c>
      <c r="P636" s="237">
        <v>1</v>
      </c>
      <c r="Q636" s="238"/>
      <c r="R636" s="250" t="s">
        <v>33</v>
      </c>
      <c r="S636" s="251">
        <v>1</v>
      </c>
      <c r="T636" s="251" t="s">
        <v>386</v>
      </c>
      <c r="U636" s="252"/>
      <c r="V636" s="239" t="s">
        <v>431</v>
      </c>
      <c r="W636" s="240" t="s">
        <v>922</v>
      </c>
      <c r="X636" s="241">
        <v>43831</v>
      </c>
      <c r="Y636" s="241">
        <v>44012</v>
      </c>
      <c r="Z636" s="241" t="s">
        <v>562</v>
      </c>
      <c r="AA636" s="242">
        <f>SUM(GLOBAL_DATA[[#This Row],[Initial 2020]],GLOBAL_DATA[[#This Row],[Initial 2021]],GLOBAL_DATA[[#This Row],[Initial 2022]],GLOBAL_DATA[[#This Row],[Initial 2023]])</f>
        <v>2</v>
      </c>
      <c r="AB636" s="243">
        <f>SUM(GLOBAL_DATA[[#This Row],[Reestimated 2020]],GLOBAL_DATA[[#This Row],[Reestimated 2021]],GLOBAL_DATA[[#This Row],[Reestimated 2022]],GLOBAL_DATA[[#This Row],[Reestimated 2023]])</f>
        <v>0</v>
      </c>
      <c r="AC636" s="244">
        <f>SUM(GLOBAL_DATA[[#This Row],[Spent 2020]],GLOBAL_DATA[[#This Row],[Spent 2021]],GLOBAL_DATA[[#This Row],[Spent 2022]],GLOBAL_DATA[[#This Row],[Spent 2023]])</f>
        <v>0</v>
      </c>
      <c r="AD636" s="245">
        <v>2</v>
      </c>
      <c r="AE636" s="246" t="s">
        <v>562</v>
      </c>
      <c r="AF636" s="247" t="s">
        <v>562</v>
      </c>
      <c r="AG636" s="246" t="s">
        <v>562</v>
      </c>
      <c r="AH636" s="246" t="s">
        <v>562</v>
      </c>
      <c r="AI636" s="246" t="s">
        <v>562</v>
      </c>
      <c r="AJ636" s="245" t="s">
        <v>562</v>
      </c>
      <c r="AK636" s="246" t="s">
        <v>562</v>
      </c>
      <c r="AL636" s="247" t="s">
        <v>562</v>
      </c>
      <c r="AM636" s="246" t="s">
        <v>562</v>
      </c>
      <c r="AN636" s="246" t="s">
        <v>562</v>
      </c>
      <c r="AO636" s="248" t="s">
        <v>562</v>
      </c>
      <c r="AP636" s="249" t="s">
        <v>562</v>
      </c>
      <c r="AQ636" s="249" t="s">
        <v>562</v>
      </c>
      <c r="AR636" s="162">
        <f>IF(GLOBAL_DATA[[#This Row],[Target scope]]&lt;&gt;Target_Not_Applicable,GLOBAL_DATA[[#This Row],[Target scope]]*GLOBAL_DATA[[#This Row],[Implementation progress rate]],"")</f>
        <v>1</v>
      </c>
      <c r="AS636" s="180">
        <f>IF(OR(GLOBAL_DATA[[#This Row],[Status]]=DATA!$J$6,GLOBAL_DATA[[#This Row],[Status]]=DATA!$J$7,GLOBAL_DATA[[#This Row],[Status]]=DATA!$J$8),1,0)</f>
        <v>1</v>
      </c>
      <c r="AT636" s="181">
        <f>IF(GLOBAL_DATA[[#This Row],[Status]]=Status_No_Project,"",MAX(GLOBAL_DATA[[#This Row],[Initial end]],GLOBAL_DATA[[#This Row],[Re-estimated end]],43831))</f>
        <v>44012</v>
      </c>
      <c r="AU6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6" s="222">
        <f>IF(GLOBAL_DATA[[#This Row],[Target scope]]&lt;&gt;Target_Not_Applicable,COUNTBLANK(GLOBAL_DATA[[#This Row],[Target scope]:[Target justification (if&lt;100%)]]),0)+IF(GLOBAL_DATA[[#This Row],[Status]]&lt;&gt;Status_No_Project,COUNTBLANK(GLOBAL_DATA[[#This Row],[Implementation progress rate]:[CISO assessment]]),0)</f>
        <v>1</v>
      </c>
      <c r="AW636" s="45">
        <f>SUBTOTAL(103,GLOBAL_DATA[[#This Row],[BU]])</f>
        <v>0</v>
      </c>
    </row>
    <row r="637" spans="1:49" ht="51" x14ac:dyDescent="0.25">
      <c r="A637" s="222" t="s">
        <v>40</v>
      </c>
      <c r="B637" s="223" t="s">
        <v>904</v>
      </c>
      <c r="C637" s="223" t="s">
        <v>46</v>
      </c>
      <c r="D637" s="231" t="s">
        <v>580</v>
      </c>
      <c r="E637" s="232" t="s">
        <v>2</v>
      </c>
      <c r="F637" s="232"/>
      <c r="G637" s="233"/>
      <c r="H637" s="221" t="s">
        <v>570</v>
      </c>
      <c r="I637" s="231" t="s">
        <v>571</v>
      </c>
      <c r="J637" s="232"/>
      <c r="K637" s="234"/>
      <c r="L637" s="235"/>
      <c r="M637" s="233"/>
      <c r="N637" s="236"/>
      <c r="O637" s="224" t="str">
        <f>IF(GLOBAL_DATA[[#This Row],[Target scope]]="","",INDEX(DATA_TargetStatusChoice[Target_Status_Choice],MATCH(GLOBAL_DATA[[#This Row],[Target scope]],DATA_TargetStatusChoice[Value],1)))</f>
        <v>FULL IMPLEMENTATION</v>
      </c>
      <c r="P637" s="237">
        <v>1</v>
      </c>
      <c r="Q637" s="238"/>
      <c r="R637" s="250" t="s">
        <v>31</v>
      </c>
      <c r="S637" s="251">
        <v>0</v>
      </c>
      <c r="T637" s="251" t="s">
        <v>386</v>
      </c>
      <c r="U637" s="252"/>
      <c r="V637" s="239" t="s">
        <v>562</v>
      </c>
      <c r="W637" s="240" t="s">
        <v>922</v>
      </c>
      <c r="X637" s="241">
        <v>44197</v>
      </c>
      <c r="Y637" s="241">
        <v>44560</v>
      </c>
      <c r="Z637" s="241">
        <v>44561</v>
      </c>
      <c r="AA637" s="242">
        <f>SUM(GLOBAL_DATA[[#This Row],[Initial 2020]],GLOBAL_DATA[[#This Row],[Initial 2021]],GLOBAL_DATA[[#This Row],[Initial 2022]],GLOBAL_DATA[[#This Row],[Initial 2023]])</f>
        <v>14</v>
      </c>
      <c r="AB637" s="243">
        <f>SUM(GLOBAL_DATA[[#This Row],[Reestimated 2020]],GLOBAL_DATA[[#This Row],[Reestimated 2021]],GLOBAL_DATA[[#This Row],[Reestimated 2022]],GLOBAL_DATA[[#This Row],[Reestimated 2023]])</f>
        <v>0</v>
      </c>
      <c r="AC637" s="244">
        <f>SUM(GLOBAL_DATA[[#This Row],[Spent 2020]],GLOBAL_DATA[[#This Row],[Spent 2021]],GLOBAL_DATA[[#This Row],[Spent 2022]],GLOBAL_DATA[[#This Row],[Spent 2023]])</f>
        <v>0</v>
      </c>
      <c r="AD637" s="245" t="s">
        <v>562</v>
      </c>
      <c r="AE637" s="246" t="s">
        <v>562</v>
      </c>
      <c r="AF637" s="247" t="s">
        <v>562</v>
      </c>
      <c r="AG637" s="246">
        <v>14</v>
      </c>
      <c r="AH637" s="246" t="s">
        <v>562</v>
      </c>
      <c r="AI637" s="246" t="s">
        <v>562</v>
      </c>
      <c r="AJ637" s="245" t="s">
        <v>562</v>
      </c>
      <c r="AK637" s="246" t="s">
        <v>562</v>
      </c>
      <c r="AL637" s="247" t="s">
        <v>562</v>
      </c>
      <c r="AM637" s="246" t="s">
        <v>562</v>
      </c>
      <c r="AN637" s="246" t="s">
        <v>562</v>
      </c>
      <c r="AO637" s="248" t="s">
        <v>562</v>
      </c>
      <c r="AP637" s="249" t="s">
        <v>562</v>
      </c>
      <c r="AQ637" s="249" t="s">
        <v>562</v>
      </c>
      <c r="AR637" s="162">
        <f>IF(GLOBAL_DATA[[#This Row],[Target scope]]&lt;&gt;Target_Not_Applicable,GLOBAL_DATA[[#This Row],[Target scope]]*GLOBAL_DATA[[#This Row],[Implementation progress rate]],"")</f>
        <v>0</v>
      </c>
      <c r="AS637" s="180">
        <f>IF(OR(GLOBAL_DATA[[#This Row],[Status]]=DATA!$J$6,GLOBAL_DATA[[#This Row],[Status]]=DATA!$J$7,GLOBAL_DATA[[#This Row],[Status]]=DATA!$J$8),1,0)</f>
        <v>0</v>
      </c>
      <c r="AT637" s="181">
        <f>IF(GLOBAL_DATA[[#This Row],[Status]]=Status_No_Project,"",MAX(GLOBAL_DATA[[#This Row],[Initial end]],GLOBAL_DATA[[#This Row],[Re-estimated end]],43831))</f>
        <v>44561</v>
      </c>
      <c r="AU6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7" s="222">
        <f>IF(GLOBAL_DATA[[#This Row],[Target scope]]&lt;&gt;Target_Not_Applicable,COUNTBLANK(GLOBAL_DATA[[#This Row],[Target scope]:[Target justification (if&lt;100%)]]),0)+IF(GLOBAL_DATA[[#This Row],[Status]]&lt;&gt;Status_No_Project,COUNTBLANK(GLOBAL_DATA[[#This Row],[Implementation progress rate]:[CISO assessment]]),0)</f>
        <v>1</v>
      </c>
      <c r="AW637" s="45">
        <f>SUBTOTAL(103,GLOBAL_DATA[[#This Row],[BU]])</f>
        <v>1</v>
      </c>
    </row>
    <row r="638" spans="1:49" ht="51" hidden="1" x14ac:dyDescent="0.25">
      <c r="A638" s="222" t="s">
        <v>40</v>
      </c>
      <c r="B638" s="223" t="s">
        <v>904</v>
      </c>
      <c r="C638" s="223" t="s">
        <v>46</v>
      </c>
      <c r="D638" s="231" t="s">
        <v>581</v>
      </c>
      <c r="E638" s="232" t="s">
        <v>2</v>
      </c>
      <c r="F638" s="232"/>
      <c r="G638" s="233"/>
      <c r="H638" s="221"/>
      <c r="I638" s="231" t="s">
        <v>568</v>
      </c>
      <c r="J638" s="232"/>
      <c r="K638" s="234"/>
      <c r="L638" s="235"/>
      <c r="M638" s="233"/>
      <c r="N638" s="236"/>
      <c r="O638" s="224" t="str">
        <f>IF(GLOBAL_DATA[[#This Row],[Target scope]]="","",INDEX(DATA_TargetStatusChoice[Target_Status_Choice],MATCH(GLOBAL_DATA[[#This Row],[Target scope]],DATA_TargetStatusChoice[Value],1)))</f>
        <v>FULL IMPLEMENTATION</v>
      </c>
      <c r="P638" s="237">
        <v>1</v>
      </c>
      <c r="Q638" s="238"/>
      <c r="R638" s="250" t="s">
        <v>31</v>
      </c>
      <c r="S638" s="251">
        <v>0</v>
      </c>
      <c r="T638" s="251" t="s">
        <v>386</v>
      </c>
      <c r="U638" s="252"/>
      <c r="V638" s="239" t="s">
        <v>562</v>
      </c>
      <c r="W638" s="240" t="s">
        <v>921</v>
      </c>
      <c r="X638" s="241">
        <v>44197</v>
      </c>
      <c r="Y638" s="241">
        <v>44560</v>
      </c>
      <c r="Z638" s="241">
        <v>44561</v>
      </c>
      <c r="AA638" s="242">
        <f>SUM(GLOBAL_DATA[[#This Row],[Initial 2020]],GLOBAL_DATA[[#This Row],[Initial 2021]],GLOBAL_DATA[[#This Row],[Initial 2022]],GLOBAL_DATA[[#This Row],[Initial 2023]])</f>
        <v>3</v>
      </c>
      <c r="AB638" s="243">
        <f>SUM(GLOBAL_DATA[[#This Row],[Reestimated 2020]],GLOBAL_DATA[[#This Row],[Reestimated 2021]],GLOBAL_DATA[[#This Row],[Reestimated 2022]],GLOBAL_DATA[[#This Row],[Reestimated 2023]])</f>
        <v>0</v>
      </c>
      <c r="AC638" s="244">
        <f>SUM(GLOBAL_DATA[[#This Row],[Spent 2020]],GLOBAL_DATA[[#This Row],[Spent 2021]],GLOBAL_DATA[[#This Row],[Spent 2022]],GLOBAL_DATA[[#This Row],[Spent 2023]])</f>
        <v>0</v>
      </c>
      <c r="AD638" s="245" t="s">
        <v>562</v>
      </c>
      <c r="AE638" s="246" t="s">
        <v>562</v>
      </c>
      <c r="AF638" s="247" t="s">
        <v>562</v>
      </c>
      <c r="AG638" s="246">
        <v>3</v>
      </c>
      <c r="AH638" s="246" t="s">
        <v>562</v>
      </c>
      <c r="AI638" s="246" t="s">
        <v>562</v>
      </c>
      <c r="AJ638" s="245" t="s">
        <v>562</v>
      </c>
      <c r="AK638" s="246" t="s">
        <v>562</v>
      </c>
      <c r="AL638" s="247" t="s">
        <v>562</v>
      </c>
      <c r="AM638" s="246" t="s">
        <v>562</v>
      </c>
      <c r="AN638" s="246" t="s">
        <v>562</v>
      </c>
      <c r="AO638" s="248" t="s">
        <v>562</v>
      </c>
      <c r="AP638" s="249" t="s">
        <v>562</v>
      </c>
      <c r="AQ638" s="249" t="s">
        <v>562</v>
      </c>
      <c r="AR638" s="162">
        <f>IF(GLOBAL_DATA[[#This Row],[Target scope]]&lt;&gt;Target_Not_Applicable,GLOBAL_DATA[[#This Row],[Target scope]]*GLOBAL_DATA[[#This Row],[Implementation progress rate]],"")</f>
        <v>0</v>
      </c>
      <c r="AS638" s="180">
        <f>IF(OR(GLOBAL_DATA[[#This Row],[Status]]=DATA!$J$6,GLOBAL_DATA[[#This Row],[Status]]=DATA!$J$7,GLOBAL_DATA[[#This Row],[Status]]=DATA!$J$8),1,0)</f>
        <v>0</v>
      </c>
      <c r="AT638" s="181">
        <f>IF(GLOBAL_DATA[[#This Row],[Status]]=Status_No_Project,"",MAX(GLOBAL_DATA[[#This Row],[Initial end]],GLOBAL_DATA[[#This Row],[Re-estimated end]],43831))</f>
        <v>44561</v>
      </c>
      <c r="AU6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8" s="222">
        <f>IF(GLOBAL_DATA[[#This Row],[Target scope]]&lt;&gt;Target_Not_Applicable,COUNTBLANK(GLOBAL_DATA[[#This Row],[Target scope]:[Target justification (if&lt;100%)]]),0)+IF(GLOBAL_DATA[[#This Row],[Status]]&lt;&gt;Status_No_Project,COUNTBLANK(GLOBAL_DATA[[#This Row],[Implementation progress rate]:[CISO assessment]]),0)</f>
        <v>1</v>
      </c>
      <c r="AW638" s="45">
        <f>SUBTOTAL(103,GLOBAL_DATA[[#This Row],[BU]])</f>
        <v>0</v>
      </c>
    </row>
    <row r="639" spans="1:49" ht="51" hidden="1" x14ac:dyDescent="0.25">
      <c r="A639" s="222" t="s">
        <v>40</v>
      </c>
      <c r="B639" s="223" t="s">
        <v>904</v>
      </c>
      <c r="C639" s="223" t="s">
        <v>46</v>
      </c>
      <c r="D639" s="231" t="s">
        <v>582</v>
      </c>
      <c r="E639" s="232" t="s">
        <v>2</v>
      </c>
      <c r="F639" s="232"/>
      <c r="G639" s="233"/>
      <c r="H639" s="221"/>
      <c r="I639" s="231" t="s">
        <v>568</v>
      </c>
      <c r="J639" s="232"/>
      <c r="K639" s="234"/>
      <c r="L639" s="235"/>
      <c r="M639" s="233"/>
      <c r="N639" s="236"/>
      <c r="O639" s="224" t="str">
        <f>IF(GLOBAL_DATA[[#This Row],[Target scope]]="","",INDEX(DATA_TargetStatusChoice[Target_Status_Choice],MATCH(GLOBAL_DATA[[#This Row],[Target scope]],DATA_TargetStatusChoice[Value],1)))</f>
        <v>FULL IMPLEMENTATION</v>
      </c>
      <c r="P639" s="237">
        <v>1</v>
      </c>
      <c r="Q639" s="238"/>
      <c r="R639" s="250" t="s">
        <v>31</v>
      </c>
      <c r="S639" s="251">
        <v>0</v>
      </c>
      <c r="T639" s="251" t="s">
        <v>386</v>
      </c>
      <c r="U639" s="252"/>
      <c r="V639" s="239" t="s">
        <v>562</v>
      </c>
      <c r="W639" s="240" t="s">
        <v>921</v>
      </c>
      <c r="X639" s="241">
        <v>44197</v>
      </c>
      <c r="Y639" s="241">
        <v>44560</v>
      </c>
      <c r="Z639" s="241">
        <v>44561</v>
      </c>
      <c r="AA639" s="242">
        <f>SUM(GLOBAL_DATA[[#This Row],[Initial 2020]],GLOBAL_DATA[[#This Row],[Initial 2021]],GLOBAL_DATA[[#This Row],[Initial 2022]],GLOBAL_DATA[[#This Row],[Initial 2023]])</f>
        <v>5</v>
      </c>
      <c r="AB639" s="243">
        <f>SUM(GLOBAL_DATA[[#This Row],[Reestimated 2020]],GLOBAL_DATA[[#This Row],[Reestimated 2021]],GLOBAL_DATA[[#This Row],[Reestimated 2022]],GLOBAL_DATA[[#This Row],[Reestimated 2023]])</f>
        <v>0</v>
      </c>
      <c r="AC639" s="244">
        <f>SUM(GLOBAL_DATA[[#This Row],[Spent 2020]],GLOBAL_DATA[[#This Row],[Spent 2021]],GLOBAL_DATA[[#This Row],[Spent 2022]],GLOBAL_DATA[[#This Row],[Spent 2023]])</f>
        <v>0</v>
      </c>
      <c r="AD639" s="245" t="s">
        <v>562</v>
      </c>
      <c r="AE639" s="246" t="s">
        <v>562</v>
      </c>
      <c r="AF639" s="247" t="s">
        <v>562</v>
      </c>
      <c r="AG639" s="246">
        <v>5</v>
      </c>
      <c r="AH639" s="246" t="s">
        <v>562</v>
      </c>
      <c r="AI639" s="246" t="s">
        <v>562</v>
      </c>
      <c r="AJ639" s="245" t="s">
        <v>562</v>
      </c>
      <c r="AK639" s="246" t="s">
        <v>562</v>
      </c>
      <c r="AL639" s="247" t="s">
        <v>562</v>
      </c>
      <c r="AM639" s="246" t="s">
        <v>562</v>
      </c>
      <c r="AN639" s="246" t="s">
        <v>562</v>
      </c>
      <c r="AO639" s="248" t="s">
        <v>562</v>
      </c>
      <c r="AP639" s="249" t="s">
        <v>562</v>
      </c>
      <c r="AQ639" s="249" t="s">
        <v>562</v>
      </c>
      <c r="AR639" s="162">
        <f>IF(GLOBAL_DATA[[#This Row],[Target scope]]&lt;&gt;Target_Not_Applicable,GLOBAL_DATA[[#This Row],[Target scope]]*GLOBAL_DATA[[#This Row],[Implementation progress rate]],"")</f>
        <v>0</v>
      </c>
      <c r="AS639" s="180">
        <f>IF(OR(GLOBAL_DATA[[#This Row],[Status]]=DATA!$J$6,GLOBAL_DATA[[#This Row],[Status]]=DATA!$J$7,GLOBAL_DATA[[#This Row],[Status]]=DATA!$J$8),1,0)</f>
        <v>0</v>
      </c>
      <c r="AT639" s="181">
        <f>IF(GLOBAL_DATA[[#This Row],[Status]]=Status_No_Project,"",MAX(GLOBAL_DATA[[#This Row],[Initial end]],GLOBAL_DATA[[#This Row],[Re-estimated end]],43831))</f>
        <v>44561</v>
      </c>
      <c r="AU6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9" s="222">
        <f>IF(GLOBAL_DATA[[#This Row],[Target scope]]&lt;&gt;Target_Not_Applicable,COUNTBLANK(GLOBAL_DATA[[#This Row],[Target scope]:[Target justification (if&lt;100%)]]),0)+IF(GLOBAL_DATA[[#This Row],[Status]]&lt;&gt;Status_No_Project,COUNTBLANK(GLOBAL_DATA[[#This Row],[Implementation progress rate]:[CISO assessment]]),0)</f>
        <v>1</v>
      </c>
      <c r="AW639" s="45">
        <f>SUBTOTAL(103,GLOBAL_DATA[[#This Row],[BU]])</f>
        <v>0</v>
      </c>
    </row>
    <row r="640" spans="1:49" ht="51" hidden="1" x14ac:dyDescent="0.25">
      <c r="A640" s="222" t="s">
        <v>40</v>
      </c>
      <c r="B640" s="223" t="s">
        <v>904</v>
      </c>
      <c r="C640" s="223" t="s">
        <v>46</v>
      </c>
      <c r="D640" s="231" t="s">
        <v>583</v>
      </c>
      <c r="E640" s="232" t="s">
        <v>2</v>
      </c>
      <c r="F640" s="232"/>
      <c r="G640" s="233"/>
      <c r="H640" s="221"/>
      <c r="I640" s="231" t="s">
        <v>578</v>
      </c>
      <c r="J640" s="232"/>
      <c r="K640" s="234"/>
      <c r="L640" s="235"/>
      <c r="M640" s="233"/>
      <c r="N640" s="236"/>
      <c r="O640" s="224" t="str">
        <f>IF(GLOBAL_DATA[[#This Row],[Target scope]]="","",INDEX(DATA_TargetStatusChoice[Target_Status_Choice],MATCH(GLOBAL_DATA[[#This Row],[Target scope]],DATA_TargetStatusChoice[Value],1)))</f>
        <v>RISK ACCEPTED</v>
      </c>
      <c r="P640" s="237">
        <v>0</v>
      </c>
      <c r="Q640" s="238"/>
      <c r="R640" s="250" t="s">
        <v>469</v>
      </c>
      <c r="S640" s="251">
        <v>0</v>
      </c>
      <c r="T640" s="251" t="s">
        <v>386</v>
      </c>
      <c r="U640" s="252"/>
      <c r="V640" s="239" t="s">
        <v>562</v>
      </c>
      <c r="W640" s="240" t="s">
        <v>922</v>
      </c>
      <c r="X640" s="241" t="s">
        <v>562</v>
      </c>
      <c r="Y640" s="241" t="s">
        <v>562</v>
      </c>
      <c r="Z640" s="241" t="s">
        <v>562</v>
      </c>
      <c r="AA640" s="242">
        <f>SUM(GLOBAL_DATA[[#This Row],[Initial 2020]],GLOBAL_DATA[[#This Row],[Initial 2021]],GLOBAL_DATA[[#This Row],[Initial 2022]],GLOBAL_DATA[[#This Row],[Initial 2023]])</f>
        <v>97</v>
      </c>
      <c r="AB640" s="243">
        <f>SUM(GLOBAL_DATA[[#This Row],[Reestimated 2020]],GLOBAL_DATA[[#This Row],[Reestimated 2021]],GLOBAL_DATA[[#This Row],[Reestimated 2022]],GLOBAL_DATA[[#This Row],[Reestimated 2023]])</f>
        <v>0</v>
      </c>
      <c r="AC640" s="244">
        <f>SUM(GLOBAL_DATA[[#This Row],[Spent 2020]],GLOBAL_DATA[[#This Row],[Spent 2021]],GLOBAL_DATA[[#This Row],[Spent 2022]],GLOBAL_DATA[[#This Row],[Spent 2023]])</f>
        <v>0</v>
      </c>
      <c r="AD640" s="245" t="s">
        <v>562</v>
      </c>
      <c r="AE640" s="246" t="s">
        <v>562</v>
      </c>
      <c r="AF640" s="247" t="s">
        <v>562</v>
      </c>
      <c r="AG640" s="246" t="s">
        <v>562</v>
      </c>
      <c r="AH640" s="246" t="s">
        <v>562</v>
      </c>
      <c r="AI640" s="246" t="s">
        <v>562</v>
      </c>
      <c r="AJ640" s="245">
        <v>97</v>
      </c>
      <c r="AK640" s="246" t="s">
        <v>562</v>
      </c>
      <c r="AL640" s="247" t="s">
        <v>562</v>
      </c>
      <c r="AM640" s="246" t="s">
        <v>562</v>
      </c>
      <c r="AN640" s="246" t="s">
        <v>562</v>
      </c>
      <c r="AO640" s="248" t="s">
        <v>562</v>
      </c>
      <c r="AP640" s="249" t="s">
        <v>562</v>
      </c>
      <c r="AQ640" s="249" t="s">
        <v>562</v>
      </c>
      <c r="AR640" s="162">
        <f>IF(GLOBAL_DATA[[#This Row],[Target scope]]&lt;&gt;Target_Not_Applicable,GLOBAL_DATA[[#This Row],[Target scope]]*GLOBAL_DATA[[#This Row],[Implementation progress rate]],"")</f>
        <v>0</v>
      </c>
      <c r="AS640" s="180">
        <f>IF(OR(GLOBAL_DATA[[#This Row],[Status]]=DATA!$J$6,GLOBAL_DATA[[#This Row],[Status]]=DATA!$J$7,GLOBAL_DATA[[#This Row],[Status]]=DATA!$J$8),1,0)</f>
        <v>0</v>
      </c>
      <c r="AT640" s="181" t="str">
        <f>IF(GLOBAL_DATA[[#This Row],[Status]]=Status_No_Project,"",MAX(GLOBAL_DATA[[#This Row],[Initial end]],GLOBAL_DATA[[#This Row],[Re-estimated end]],43831))</f>
        <v/>
      </c>
      <c r="AU6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0" s="222">
        <f>IF(GLOBAL_DATA[[#This Row],[Target scope]]&lt;&gt;Target_Not_Applicable,COUNTBLANK(GLOBAL_DATA[[#This Row],[Target scope]:[Target justification (if&lt;100%)]]),0)+IF(GLOBAL_DATA[[#This Row],[Status]]&lt;&gt;Status_No_Project,COUNTBLANK(GLOBAL_DATA[[#This Row],[Implementation progress rate]:[CISO assessment]]),0)</f>
        <v>1</v>
      </c>
      <c r="AW640" s="45">
        <f>SUBTOTAL(103,GLOBAL_DATA[[#This Row],[BU]])</f>
        <v>0</v>
      </c>
    </row>
    <row r="641" spans="1:49" ht="51" hidden="1" x14ac:dyDescent="0.25">
      <c r="A641" s="222" t="s">
        <v>40</v>
      </c>
      <c r="B641" s="223" t="s">
        <v>904</v>
      </c>
      <c r="C641" s="223" t="s">
        <v>46</v>
      </c>
      <c r="D641" s="231" t="s">
        <v>584</v>
      </c>
      <c r="E641" s="232" t="s">
        <v>2</v>
      </c>
      <c r="F641" s="232"/>
      <c r="G641" s="233"/>
      <c r="H641" s="221"/>
      <c r="I641" s="231" t="s">
        <v>568</v>
      </c>
      <c r="J641" s="232"/>
      <c r="K641" s="234"/>
      <c r="L641" s="235"/>
      <c r="M641" s="233"/>
      <c r="N641" s="236"/>
      <c r="O641" s="224" t="str">
        <f>IF(GLOBAL_DATA[[#This Row],[Target scope]]="","",INDEX(DATA_TargetStatusChoice[Target_Status_Choice],MATCH(GLOBAL_DATA[[#This Row],[Target scope]],DATA_TargetStatusChoice[Value],1)))</f>
        <v>FULL IMPLEMENTATION</v>
      </c>
      <c r="P641" s="237">
        <v>1</v>
      </c>
      <c r="Q641" s="238"/>
      <c r="R641" s="250" t="s">
        <v>32</v>
      </c>
      <c r="S641" s="251">
        <v>0.8</v>
      </c>
      <c r="T641" s="251" t="s">
        <v>386</v>
      </c>
      <c r="U641" s="252"/>
      <c r="V641" s="239" t="s">
        <v>562</v>
      </c>
      <c r="W641" s="240" t="s">
        <v>921</v>
      </c>
      <c r="X641" s="241">
        <v>43831</v>
      </c>
      <c r="Y641" s="241">
        <v>44195</v>
      </c>
      <c r="Z641" s="241">
        <v>44196</v>
      </c>
      <c r="AA641" s="242">
        <f>SUM(GLOBAL_DATA[[#This Row],[Initial 2020]],GLOBAL_DATA[[#This Row],[Initial 2021]],GLOBAL_DATA[[#This Row],[Initial 2022]],GLOBAL_DATA[[#This Row],[Initial 2023]])</f>
        <v>6</v>
      </c>
      <c r="AB641" s="243">
        <f>SUM(GLOBAL_DATA[[#This Row],[Reestimated 2020]],GLOBAL_DATA[[#This Row],[Reestimated 2021]],GLOBAL_DATA[[#This Row],[Reestimated 2022]],GLOBAL_DATA[[#This Row],[Reestimated 2023]])</f>
        <v>0</v>
      </c>
      <c r="AC641" s="244">
        <f>SUM(GLOBAL_DATA[[#This Row],[Spent 2020]],GLOBAL_DATA[[#This Row],[Spent 2021]],GLOBAL_DATA[[#This Row],[Spent 2022]],GLOBAL_DATA[[#This Row],[Spent 2023]])</f>
        <v>0</v>
      </c>
      <c r="AD641" s="245">
        <v>6</v>
      </c>
      <c r="AE641" s="246" t="s">
        <v>562</v>
      </c>
      <c r="AF641" s="247" t="s">
        <v>562</v>
      </c>
      <c r="AG641" s="246" t="s">
        <v>562</v>
      </c>
      <c r="AH641" s="246" t="s">
        <v>562</v>
      </c>
      <c r="AI641" s="246" t="s">
        <v>562</v>
      </c>
      <c r="AJ641" s="245" t="s">
        <v>562</v>
      </c>
      <c r="AK641" s="246" t="s">
        <v>562</v>
      </c>
      <c r="AL641" s="247" t="s">
        <v>562</v>
      </c>
      <c r="AM641" s="246" t="s">
        <v>562</v>
      </c>
      <c r="AN641" s="246" t="s">
        <v>562</v>
      </c>
      <c r="AO641" s="248" t="s">
        <v>562</v>
      </c>
      <c r="AP641" s="249" t="s">
        <v>562</v>
      </c>
      <c r="AQ641" s="249" t="s">
        <v>562</v>
      </c>
      <c r="AR641" s="162">
        <f>IF(GLOBAL_DATA[[#This Row],[Target scope]]&lt;&gt;Target_Not_Applicable,GLOBAL_DATA[[#This Row],[Target scope]]*GLOBAL_DATA[[#This Row],[Implementation progress rate]],"")</f>
        <v>0.8</v>
      </c>
      <c r="AS641" s="180">
        <f>IF(OR(GLOBAL_DATA[[#This Row],[Status]]=DATA!$J$6,GLOBAL_DATA[[#This Row],[Status]]=DATA!$J$7,GLOBAL_DATA[[#This Row],[Status]]=DATA!$J$8),1,0)</f>
        <v>0</v>
      </c>
      <c r="AT641" s="181">
        <f>IF(GLOBAL_DATA[[#This Row],[Status]]=Status_No_Project,"",MAX(GLOBAL_DATA[[#This Row],[Initial end]],GLOBAL_DATA[[#This Row],[Re-estimated end]],43831))</f>
        <v>44196</v>
      </c>
      <c r="AU6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1" s="222">
        <f>IF(GLOBAL_DATA[[#This Row],[Target scope]]&lt;&gt;Target_Not_Applicable,COUNTBLANK(GLOBAL_DATA[[#This Row],[Target scope]:[Target justification (if&lt;100%)]]),0)+IF(GLOBAL_DATA[[#This Row],[Status]]&lt;&gt;Status_No_Project,COUNTBLANK(GLOBAL_DATA[[#This Row],[Implementation progress rate]:[CISO assessment]]),0)</f>
        <v>1</v>
      </c>
      <c r="AW641" s="45">
        <f>SUBTOTAL(103,GLOBAL_DATA[[#This Row],[BU]])</f>
        <v>0</v>
      </c>
    </row>
    <row r="642" spans="1:49" ht="51" hidden="1" x14ac:dyDescent="0.25">
      <c r="A642" s="222" t="s">
        <v>40</v>
      </c>
      <c r="B642" s="223" t="s">
        <v>904</v>
      </c>
      <c r="C642" s="223" t="s">
        <v>46</v>
      </c>
      <c r="D642" s="231" t="s">
        <v>585</v>
      </c>
      <c r="E642" s="232" t="s">
        <v>2</v>
      </c>
      <c r="F642" s="232"/>
      <c r="G642" s="233"/>
      <c r="H642" s="221"/>
      <c r="I642" s="231" t="s">
        <v>568</v>
      </c>
      <c r="J642" s="232"/>
      <c r="K642" s="234"/>
      <c r="L642" s="235"/>
      <c r="M642" s="233"/>
      <c r="N642" s="236"/>
      <c r="O642" s="224" t="str">
        <f>IF(GLOBAL_DATA[[#This Row],[Target scope]]="","",INDEX(DATA_TargetStatusChoice[Target_Status_Choice],MATCH(GLOBAL_DATA[[#This Row],[Target scope]],DATA_TargetStatusChoice[Value],1)))</f>
        <v>FULL IMPLEMENTATION</v>
      </c>
      <c r="P642" s="237">
        <v>1</v>
      </c>
      <c r="Q642" s="238"/>
      <c r="R642" s="250" t="s">
        <v>32</v>
      </c>
      <c r="S642" s="251">
        <v>0.6</v>
      </c>
      <c r="T642" s="251" t="s">
        <v>386</v>
      </c>
      <c r="U642" s="252"/>
      <c r="V642" s="239" t="s">
        <v>562</v>
      </c>
      <c r="W642" s="240" t="s">
        <v>390</v>
      </c>
      <c r="X642" s="241">
        <v>43831</v>
      </c>
      <c r="Y642" s="241">
        <v>44195</v>
      </c>
      <c r="Z642" s="241">
        <v>44196</v>
      </c>
      <c r="AA642" s="242">
        <f>SUM(GLOBAL_DATA[[#This Row],[Initial 2020]],GLOBAL_DATA[[#This Row],[Initial 2021]],GLOBAL_DATA[[#This Row],[Initial 2022]],GLOBAL_DATA[[#This Row],[Initial 2023]])</f>
        <v>1</v>
      </c>
      <c r="AB642" s="243">
        <f>SUM(GLOBAL_DATA[[#This Row],[Reestimated 2020]],GLOBAL_DATA[[#This Row],[Reestimated 2021]],GLOBAL_DATA[[#This Row],[Reestimated 2022]],GLOBAL_DATA[[#This Row],[Reestimated 2023]])</f>
        <v>0</v>
      </c>
      <c r="AC642" s="244">
        <f>SUM(GLOBAL_DATA[[#This Row],[Spent 2020]],GLOBAL_DATA[[#This Row],[Spent 2021]],GLOBAL_DATA[[#This Row],[Spent 2022]],GLOBAL_DATA[[#This Row],[Spent 2023]])</f>
        <v>0</v>
      </c>
      <c r="AD642" s="245">
        <v>1</v>
      </c>
      <c r="AE642" s="246" t="s">
        <v>562</v>
      </c>
      <c r="AF642" s="247" t="s">
        <v>562</v>
      </c>
      <c r="AG642" s="246" t="s">
        <v>562</v>
      </c>
      <c r="AH642" s="246" t="s">
        <v>562</v>
      </c>
      <c r="AI642" s="246" t="s">
        <v>562</v>
      </c>
      <c r="AJ642" s="245" t="s">
        <v>562</v>
      </c>
      <c r="AK642" s="246" t="s">
        <v>562</v>
      </c>
      <c r="AL642" s="247" t="s">
        <v>562</v>
      </c>
      <c r="AM642" s="246" t="s">
        <v>562</v>
      </c>
      <c r="AN642" s="246" t="s">
        <v>562</v>
      </c>
      <c r="AO642" s="248" t="s">
        <v>562</v>
      </c>
      <c r="AP642" s="249" t="s">
        <v>562</v>
      </c>
      <c r="AQ642" s="249" t="s">
        <v>562</v>
      </c>
      <c r="AR642" s="162">
        <f>IF(GLOBAL_DATA[[#This Row],[Target scope]]&lt;&gt;Target_Not_Applicable,GLOBAL_DATA[[#This Row],[Target scope]]*GLOBAL_DATA[[#This Row],[Implementation progress rate]],"")</f>
        <v>0.6</v>
      </c>
      <c r="AS642" s="180">
        <f>IF(OR(GLOBAL_DATA[[#This Row],[Status]]=DATA!$J$6,GLOBAL_DATA[[#This Row],[Status]]=DATA!$J$7,GLOBAL_DATA[[#This Row],[Status]]=DATA!$J$8),1,0)</f>
        <v>0</v>
      </c>
      <c r="AT642" s="181">
        <f>IF(GLOBAL_DATA[[#This Row],[Status]]=Status_No_Project,"",MAX(GLOBAL_DATA[[#This Row],[Initial end]],GLOBAL_DATA[[#This Row],[Re-estimated end]],43831))</f>
        <v>44196</v>
      </c>
      <c r="AU6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2" s="222">
        <f>IF(GLOBAL_DATA[[#This Row],[Target scope]]&lt;&gt;Target_Not_Applicable,COUNTBLANK(GLOBAL_DATA[[#This Row],[Target scope]:[Target justification (if&lt;100%)]]),0)+IF(GLOBAL_DATA[[#This Row],[Status]]&lt;&gt;Status_No_Project,COUNTBLANK(GLOBAL_DATA[[#This Row],[Implementation progress rate]:[CISO assessment]]),0)</f>
        <v>1</v>
      </c>
      <c r="AW642" s="45">
        <f>SUBTOTAL(103,GLOBAL_DATA[[#This Row],[BU]])</f>
        <v>0</v>
      </c>
    </row>
    <row r="643" spans="1:49" ht="51" hidden="1" x14ac:dyDescent="0.25">
      <c r="A643" s="222" t="s">
        <v>40</v>
      </c>
      <c r="B643" s="223" t="s">
        <v>904</v>
      </c>
      <c r="C643" s="223" t="s">
        <v>46</v>
      </c>
      <c r="D643" s="231" t="s">
        <v>586</v>
      </c>
      <c r="E643" s="232" t="s">
        <v>2</v>
      </c>
      <c r="F643" s="232"/>
      <c r="G643" s="233"/>
      <c r="H643" s="221"/>
      <c r="I643" s="231" t="s">
        <v>568</v>
      </c>
      <c r="J643" s="232"/>
      <c r="K643" s="234"/>
      <c r="L643" s="235"/>
      <c r="M643" s="233"/>
      <c r="N643" s="236"/>
      <c r="O643" s="224" t="str">
        <f>IF(GLOBAL_DATA[[#This Row],[Target scope]]="","",INDEX(DATA_TargetStatusChoice[Target_Status_Choice],MATCH(GLOBAL_DATA[[#This Row],[Target scope]],DATA_TargetStatusChoice[Value],1)))</f>
        <v>FULL IMPLEMENTATION</v>
      </c>
      <c r="P643" s="237">
        <v>1</v>
      </c>
      <c r="Q643" s="238"/>
      <c r="R643" s="250" t="s">
        <v>31</v>
      </c>
      <c r="S643" s="251">
        <v>0</v>
      </c>
      <c r="T643" s="251" t="s">
        <v>386</v>
      </c>
      <c r="U643" s="252"/>
      <c r="V643" s="239" t="s">
        <v>562</v>
      </c>
      <c r="W643" s="240" t="s">
        <v>921</v>
      </c>
      <c r="X643" s="241">
        <v>44197</v>
      </c>
      <c r="Y643" s="241">
        <v>44560</v>
      </c>
      <c r="Z643" s="241">
        <v>44561</v>
      </c>
      <c r="AA643" s="242">
        <f>SUM(GLOBAL_DATA[[#This Row],[Initial 2020]],GLOBAL_DATA[[#This Row],[Initial 2021]],GLOBAL_DATA[[#This Row],[Initial 2022]],GLOBAL_DATA[[#This Row],[Initial 2023]])</f>
        <v>1</v>
      </c>
      <c r="AB643" s="243">
        <f>SUM(GLOBAL_DATA[[#This Row],[Reestimated 2020]],GLOBAL_DATA[[#This Row],[Reestimated 2021]],GLOBAL_DATA[[#This Row],[Reestimated 2022]],GLOBAL_DATA[[#This Row],[Reestimated 2023]])</f>
        <v>0</v>
      </c>
      <c r="AC643" s="244">
        <f>SUM(GLOBAL_DATA[[#This Row],[Spent 2020]],GLOBAL_DATA[[#This Row],[Spent 2021]],GLOBAL_DATA[[#This Row],[Spent 2022]],GLOBAL_DATA[[#This Row],[Spent 2023]])</f>
        <v>0</v>
      </c>
      <c r="AD643" s="245" t="s">
        <v>562</v>
      </c>
      <c r="AE643" s="246" t="s">
        <v>562</v>
      </c>
      <c r="AF643" s="247" t="s">
        <v>562</v>
      </c>
      <c r="AG643" s="246">
        <v>1</v>
      </c>
      <c r="AH643" s="246" t="s">
        <v>562</v>
      </c>
      <c r="AI643" s="246" t="s">
        <v>562</v>
      </c>
      <c r="AJ643" s="245" t="s">
        <v>562</v>
      </c>
      <c r="AK643" s="246" t="s">
        <v>562</v>
      </c>
      <c r="AL643" s="247" t="s">
        <v>562</v>
      </c>
      <c r="AM643" s="246" t="s">
        <v>562</v>
      </c>
      <c r="AN643" s="246" t="s">
        <v>562</v>
      </c>
      <c r="AO643" s="248" t="s">
        <v>562</v>
      </c>
      <c r="AP643" s="249" t="s">
        <v>562</v>
      </c>
      <c r="AQ643" s="249" t="s">
        <v>562</v>
      </c>
      <c r="AR643" s="162">
        <f>IF(GLOBAL_DATA[[#This Row],[Target scope]]&lt;&gt;Target_Not_Applicable,GLOBAL_DATA[[#This Row],[Target scope]]*GLOBAL_DATA[[#This Row],[Implementation progress rate]],"")</f>
        <v>0</v>
      </c>
      <c r="AS643" s="180">
        <f>IF(OR(GLOBAL_DATA[[#This Row],[Status]]=DATA!$J$6,GLOBAL_DATA[[#This Row],[Status]]=DATA!$J$7,GLOBAL_DATA[[#This Row],[Status]]=DATA!$J$8),1,0)</f>
        <v>0</v>
      </c>
      <c r="AT643" s="181">
        <f>IF(GLOBAL_DATA[[#This Row],[Status]]=Status_No_Project,"",MAX(GLOBAL_DATA[[#This Row],[Initial end]],GLOBAL_DATA[[#This Row],[Re-estimated end]],43831))</f>
        <v>44561</v>
      </c>
      <c r="AU6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3" s="222">
        <f>IF(GLOBAL_DATA[[#This Row],[Target scope]]&lt;&gt;Target_Not_Applicable,COUNTBLANK(GLOBAL_DATA[[#This Row],[Target scope]:[Target justification (if&lt;100%)]]),0)+IF(GLOBAL_DATA[[#This Row],[Status]]&lt;&gt;Status_No_Project,COUNTBLANK(GLOBAL_DATA[[#This Row],[Implementation progress rate]:[CISO assessment]]),0)</f>
        <v>1</v>
      </c>
      <c r="AW643" s="45">
        <f>SUBTOTAL(103,GLOBAL_DATA[[#This Row],[BU]])</f>
        <v>0</v>
      </c>
    </row>
    <row r="644" spans="1:49" ht="51" x14ac:dyDescent="0.25">
      <c r="A644" s="222" t="s">
        <v>40</v>
      </c>
      <c r="B644" s="223" t="s">
        <v>904</v>
      </c>
      <c r="C644" s="223" t="s">
        <v>46</v>
      </c>
      <c r="D644" s="231" t="s">
        <v>587</v>
      </c>
      <c r="E644" s="232" t="s">
        <v>2</v>
      </c>
      <c r="F644" s="232"/>
      <c r="G644" s="233"/>
      <c r="H644" s="221" t="s">
        <v>568</v>
      </c>
      <c r="I644" s="231" t="s">
        <v>568</v>
      </c>
      <c r="J644" s="232"/>
      <c r="K644" s="234"/>
      <c r="L644" s="235"/>
      <c r="M644" s="233"/>
      <c r="N644" s="236"/>
      <c r="O644" s="224" t="str">
        <f>IF(GLOBAL_DATA[[#This Row],[Target scope]]="","",INDEX(DATA_TargetStatusChoice[Target_Status_Choice],MATCH(GLOBAL_DATA[[#This Row],[Target scope]],DATA_TargetStatusChoice[Value],1)))</f>
        <v>FULL IMPLEMENTATION</v>
      </c>
      <c r="P644" s="237">
        <v>1</v>
      </c>
      <c r="Q644" s="238"/>
      <c r="R644" s="250" t="s">
        <v>32</v>
      </c>
      <c r="S644" s="251">
        <v>0.6</v>
      </c>
      <c r="T644" s="251" t="s">
        <v>386</v>
      </c>
      <c r="U644" s="252"/>
      <c r="V644" s="239" t="s">
        <v>562</v>
      </c>
      <c r="W644" s="240" t="s">
        <v>921</v>
      </c>
      <c r="X644" s="241">
        <v>43831</v>
      </c>
      <c r="Y644" s="241">
        <v>44195</v>
      </c>
      <c r="Z644" s="241">
        <v>44196</v>
      </c>
      <c r="AA644" s="242">
        <f>SUM(GLOBAL_DATA[[#This Row],[Initial 2020]],GLOBAL_DATA[[#This Row],[Initial 2021]],GLOBAL_DATA[[#This Row],[Initial 2022]],GLOBAL_DATA[[#This Row],[Initial 2023]])</f>
        <v>5</v>
      </c>
      <c r="AB644" s="243">
        <f>SUM(GLOBAL_DATA[[#This Row],[Reestimated 2020]],GLOBAL_DATA[[#This Row],[Reestimated 2021]],GLOBAL_DATA[[#This Row],[Reestimated 2022]],GLOBAL_DATA[[#This Row],[Reestimated 2023]])</f>
        <v>0</v>
      </c>
      <c r="AC644" s="244">
        <f>SUM(GLOBAL_DATA[[#This Row],[Spent 2020]],GLOBAL_DATA[[#This Row],[Spent 2021]],GLOBAL_DATA[[#This Row],[Spent 2022]],GLOBAL_DATA[[#This Row],[Spent 2023]])</f>
        <v>0</v>
      </c>
      <c r="AD644" s="245">
        <v>5</v>
      </c>
      <c r="AE644" s="246" t="s">
        <v>562</v>
      </c>
      <c r="AF644" s="247" t="s">
        <v>562</v>
      </c>
      <c r="AG644" s="246" t="s">
        <v>562</v>
      </c>
      <c r="AH644" s="246" t="s">
        <v>562</v>
      </c>
      <c r="AI644" s="246" t="s">
        <v>562</v>
      </c>
      <c r="AJ644" s="245" t="s">
        <v>562</v>
      </c>
      <c r="AK644" s="246" t="s">
        <v>562</v>
      </c>
      <c r="AL644" s="247" t="s">
        <v>562</v>
      </c>
      <c r="AM644" s="246" t="s">
        <v>562</v>
      </c>
      <c r="AN644" s="246" t="s">
        <v>562</v>
      </c>
      <c r="AO644" s="248" t="s">
        <v>562</v>
      </c>
      <c r="AP644" s="249" t="s">
        <v>562</v>
      </c>
      <c r="AQ644" s="249" t="s">
        <v>562</v>
      </c>
      <c r="AR644" s="162">
        <f>IF(GLOBAL_DATA[[#This Row],[Target scope]]&lt;&gt;Target_Not_Applicable,GLOBAL_DATA[[#This Row],[Target scope]]*GLOBAL_DATA[[#This Row],[Implementation progress rate]],"")</f>
        <v>0.6</v>
      </c>
      <c r="AS644" s="180">
        <f>IF(OR(GLOBAL_DATA[[#This Row],[Status]]=DATA!$J$6,GLOBAL_DATA[[#This Row],[Status]]=DATA!$J$7,GLOBAL_DATA[[#This Row],[Status]]=DATA!$J$8),1,0)</f>
        <v>0</v>
      </c>
      <c r="AT644" s="181">
        <f>IF(GLOBAL_DATA[[#This Row],[Status]]=Status_No_Project,"",MAX(GLOBAL_DATA[[#This Row],[Initial end]],GLOBAL_DATA[[#This Row],[Re-estimated end]],43831))</f>
        <v>44196</v>
      </c>
      <c r="AU6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4" s="222">
        <f>IF(GLOBAL_DATA[[#This Row],[Target scope]]&lt;&gt;Target_Not_Applicable,COUNTBLANK(GLOBAL_DATA[[#This Row],[Target scope]:[Target justification (if&lt;100%)]]),0)+IF(GLOBAL_DATA[[#This Row],[Status]]&lt;&gt;Status_No_Project,COUNTBLANK(GLOBAL_DATA[[#This Row],[Implementation progress rate]:[CISO assessment]]),0)</f>
        <v>1</v>
      </c>
      <c r="AW644" s="45">
        <f>SUBTOTAL(103,GLOBAL_DATA[[#This Row],[BU]])</f>
        <v>1</v>
      </c>
    </row>
    <row r="645" spans="1:49" ht="51" x14ac:dyDescent="0.25">
      <c r="A645" s="222" t="s">
        <v>40</v>
      </c>
      <c r="B645" s="223" t="s">
        <v>904</v>
      </c>
      <c r="C645" s="223" t="s">
        <v>46</v>
      </c>
      <c r="D645" s="231" t="s">
        <v>588</v>
      </c>
      <c r="E645" s="232" t="s">
        <v>2</v>
      </c>
      <c r="F645" s="232"/>
      <c r="G645" s="233"/>
      <c r="H645" s="221" t="s">
        <v>568</v>
      </c>
      <c r="I645" s="231" t="s">
        <v>568</v>
      </c>
      <c r="J645" s="232"/>
      <c r="K645" s="234"/>
      <c r="L645" s="235"/>
      <c r="M645" s="233"/>
      <c r="N645" s="236"/>
      <c r="O645" s="224" t="str">
        <f>IF(GLOBAL_DATA[[#This Row],[Target scope]]="","",INDEX(DATA_TargetStatusChoice[Target_Status_Choice],MATCH(GLOBAL_DATA[[#This Row],[Target scope]],DATA_TargetStatusChoice[Value],1)))</f>
        <v/>
      </c>
      <c r="P645" s="237" t="s">
        <v>562</v>
      </c>
      <c r="Q645" s="238"/>
      <c r="R645" s="250" t="s">
        <v>562</v>
      </c>
      <c r="S645" s="251"/>
      <c r="T645" s="251" t="s">
        <v>562</v>
      </c>
      <c r="U645" s="252"/>
      <c r="V645" s="239" t="s">
        <v>562</v>
      </c>
      <c r="W645" s="240" t="s">
        <v>562</v>
      </c>
      <c r="X645" s="241" t="s">
        <v>562</v>
      </c>
      <c r="Y645" s="241" t="s">
        <v>562</v>
      </c>
      <c r="Z645" s="241" t="s">
        <v>562</v>
      </c>
      <c r="AA645" s="242">
        <f>SUM(GLOBAL_DATA[[#This Row],[Initial 2020]],GLOBAL_DATA[[#This Row],[Initial 2021]],GLOBAL_DATA[[#This Row],[Initial 2022]],GLOBAL_DATA[[#This Row],[Initial 2023]])</f>
        <v>0</v>
      </c>
      <c r="AB645" s="243">
        <f>SUM(GLOBAL_DATA[[#This Row],[Reestimated 2020]],GLOBAL_DATA[[#This Row],[Reestimated 2021]],GLOBAL_DATA[[#This Row],[Reestimated 2022]],GLOBAL_DATA[[#This Row],[Reestimated 2023]])</f>
        <v>0</v>
      </c>
      <c r="AC645" s="244">
        <f>SUM(GLOBAL_DATA[[#This Row],[Spent 2020]],GLOBAL_DATA[[#This Row],[Spent 2021]],GLOBAL_DATA[[#This Row],[Spent 2022]],GLOBAL_DATA[[#This Row],[Spent 2023]])</f>
        <v>0</v>
      </c>
      <c r="AD645" s="245" t="s">
        <v>562</v>
      </c>
      <c r="AE645" s="246" t="s">
        <v>562</v>
      </c>
      <c r="AF645" s="247" t="s">
        <v>562</v>
      </c>
      <c r="AG645" s="246" t="s">
        <v>562</v>
      </c>
      <c r="AH645" s="246" t="s">
        <v>562</v>
      </c>
      <c r="AI645" s="246" t="s">
        <v>562</v>
      </c>
      <c r="AJ645" s="245" t="s">
        <v>562</v>
      </c>
      <c r="AK645" s="246" t="s">
        <v>562</v>
      </c>
      <c r="AL645" s="247" t="s">
        <v>562</v>
      </c>
      <c r="AM645" s="246" t="s">
        <v>562</v>
      </c>
      <c r="AN645" s="246" t="s">
        <v>562</v>
      </c>
      <c r="AO645" s="248" t="s">
        <v>562</v>
      </c>
      <c r="AP645" s="249" t="s">
        <v>562</v>
      </c>
      <c r="AQ645" s="249" t="s">
        <v>562</v>
      </c>
      <c r="AR645" s="162"/>
      <c r="AS645" s="180">
        <f>IF(OR(GLOBAL_DATA[[#This Row],[Status]]=DATA!$J$6,GLOBAL_DATA[[#This Row],[Status]]=DATA!$J$7,GLOBAL_DATA[[#This Row],[Status]]=DATA!$J$8),1,0)</f>
        <v>0</v>
      </c>
      <c r="AT645" s="181">
        <f>IF(GLOBAL_DATA[[#This Row],[Status]]=Status_No_Project,"",MAX(GLOBAL_DATA[[#This Row],[Initial end]],GLOBAL_DATA[[#This Row],[Re-estimated end]],43831))</f>
        <v>43831</v>
      </c>
      <c r="AU6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5" s="222">
        <f>IF(GLOBAL_DATA[[#This Row],[Target scope]]&lt;&gt;Target_Not_Applicable,COUNTBLANK(GLOBAL_DATA[[#This Row],[Target scope]:[Target justification (if&lt;100%)]]),0)+IF(GLOBAL_DATA[[#This Row],[Status]]&lt;&gt;Status_No_Project,COUNTBLANK(GLOBAL_DATA[[#This Row],[Implementation progress rate]:[CISO assessment]]),0)</f>
        <v>4</v>
      </c>
      <c r="AW645" s="45">
        <f>SUBTOTAL(103,GLOBAL_DATA[[#This Row],[BU]])</f>
        <v>1</v>
      </c>
    </row>
    <row r="646" spans="1:49" ht="51" x14ac:dyDescent="0.25">
      <c r="A646" s="222" t="s">
        <v>40</v>
      </c>
      <c r="B646" s="223" t="s">
        <v>904</v>
      </c>
      <c r="C646" s="223" t="s">
        <v>46</v>
      </c>
      <c r="D646" s="231" t="s">
        <v>589</v>
      </c>
      <c r="E646" s="232" t="s">
        <v>2</v>
      </c>
      <c r="F646" s="232"/>
      <c r="G646" s="233"/>
      <c r="H646" s="221" t="s">
        <v>570</v>
      </c>
      <c r="I646" s="231" t="s">
        <v>568</v>
      </c>
      <c r="J646" s="232"/>
      <c r="K646" s="234"/>
      <c r="L646" s="235"/>
      <c r="M646" s="233"/>
      <c r="N646" s="236"/>
      <c r="O646" s="224" t="str">
        <f>IF(GLOBAL_DATA[[#This Row],[Target scope]]="","",INDEX(DATA_TargetStatusChoice[Target_Status_Choice],MATCH(GLOBAL_DATA[[#This Row],[Target scope]],DATA_TargetStatusChoice[Value],1)))</f>
        <v>FULL IMPLEMENTATION</v>
      </c>
      <c r="P646" s="237">
        <v>1</v>
      </c>
      <c r="Q646" s="238"/>
      <c r="R646" s="250" t="s">
        <v>32</v>
      </c>
      <c r="S646" s="251">
        <v>0.8</v>
      </c>
      <c r="T646" s="251" t="s">
        <v>386</v>
      </c>
      <c r="U646" s="252"/>
      <c r="V646" s="239" t="s">
        <v>562</v>
      </c>
      <c r="W646" s="240" t="s">
        <v>921</v>
      </c>
      <c r="X646" s="241">
        <v>43831</v>
      </c>
      <c r="Y646" s="241">
        <v>44195</v>
      </c>
      <c r="Z646" s="241">
        <v>44196</v>
      </c>
      <c r="AA646" s="242">
        <f>SUM(GLOBAL_DATA[[#This Row],[Initial 2020]],GLOBAL_DATA[[#This Row],[Initial 2021]],GLOBAL_DATA[[#This Row],[Initial 2022]],GLOBAL_DATA[[#This Row],[Initial 2023]])</f>
        <v>2</v>
      </c>
      <c r="AB646" s="243">
        <f>SUM(GLOBAL_DATA[[#This Row],[Reestimated 2020]],GLOBAL_DATA[[#This Row],[Reestimated 2021]],GLOBAL_DATA[[#This Row],[Reestimated 2022]],GLOBAL_DATA[[#This Row],[Reestimated 2023]])</f>
        <v>0</v>
      </c>
      <c r="AC646" s="244">
        <f>SUM(GLOBAL_DATA[[#This Row],[Spent 2020]],GLOBAL_DATA[[#This Row],[Spent 2021]],GLOBAL_DATA[[#This Row],[Spent 2022]],GLOBAL_DATA[[#This Row],[Spent 2023]])</f>
        <v>0</v>
      </c>
      <c r="AD646" s="245">
        <v>2</v>
      </c>
      <c r="AE646" s="246" t="s">
        <v>562</v>
      </c>
      <c r="AF646" s="247" t="s">
        <v>562</v>
      </c>
      <c r="AG646" s="246" t="s">
        <v>562</v>
      </c>
      <c r="AH646" s="246" t="s">
        <v>562</v>
      </c>
      <c r="AI646" s="246" t="s">
        <v>562</v>
      </c>
      <c r="AJ646" s="245" t="s">
        <v>562</v>
      </c>
      <c r="AK646" s="246" t="s">
        <v>562</v>
      </c>
      <c r="AL646" s="247" t="s">
        <v>562</v>
      </c>
      <c r="AM646" s="246" t="s">
        <v>562</v>
      </c>
      <c r="AN646" s="246" t="s">
        <v>562</v>
      </c>
      <c r="AO646" s="248" t="s">
        <v>562</v>
      </c>
      <c r="AP646" s="249" t="s">
        <v>562</v>
      </c>
      <c r="AQ646" s="249" t="s">
        <v>562</v>
      </c>
      <c r="AR646" s="162">
        <f>IF(GLOBAL_DATA[[#This Row],[Target scope]]&lt;&gt;Target_Not_Applicable,GLOBAL_DATA[[#This Row],[Target scope]]*GLOBAL_DATA[[#This Row],[Implementation progress rate]],"")</f>
        <v>0.8</v>
      </c>
      <c r="AS646" s="180">
        <f>IF(OR(GLOBAL_DATA[[#This Row],[Status]]=DATA!$J$6,GLOBAL_DATA[[#This Row],[Status]]=DATA!$J$7,GLOBAL_DATA[[#This Row],[Status]]=DATA!$J$8),1,0)</f>
        <v>0</v>
      </c>
      <c r="AT646" s="181">
        <f>IF(GLOBAL_DATA[[#This Row],[Status]]=Status_No_Project,"",MAX(GLOBAL_DATA[[#This Row],[Initial end]],GLOBAL_DATA[[#This Row],[Re-estimated end]],43831))</f>
        <v>44196</v>
      </c>
      <c r="AU6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6" s="222">
        <f>IF(GLOBAL_DATA[[#This Row],[Target scope]]&lt;&gt;Target_Not_Applicable,COUNTBLANK(GLOBAL_DATA[[#This Row],[Target scope]:[Target justification (if&lt;100%)]]),0)+IF(GLOBAL_DATA[[#This Row],[Status]]&lt;&gt;Status_No_Project,COUNTBLANK(GLOBAL_DATA[[#This Row],[Implementation progress rate]:[CISO assessment]]),0)</f>
        <v>1</v>
      </c>
      <c r="AW646" s="45">
        <f>SUBTOTAL(103,GLOBAL_DATA[[#This Row],[BU]])</f>
        <v>1</v>
      </c>
    </row>
    <row r="647" spans="1:49" ht="51" x14ac:dyDescent="0.25">
      <c r="A647" s="222" t="s">
        <v>40</v>
      </c>
      <c r="B647" s="223" t="s">
        <v>904</v>
      </c>
      <c r="C647" s="223" t="s">
        <v>46</v>
      </c>
      <c r="D647" s="231" t="s">
        <v>590</v>
      </c>
      <c r="E647" s="232" t="s">
        <v>2</v>
      </c>
      <c r="F647" s="232"/>
      <c r="G647" s="233"/>
      <c r="H647" s="221" t="s">
        <v>568</v>
      </c>
      <c r="I647" s="231" t="s">
        <v>568</v>
      </c>
      <c r="J647" s="232"/>
      <c r="K647" s="234"/>
      <c r="L647" s="235"/>
      <c r="M647" s="233"/>
      <c r="N647" s="236"/>
      <c r="O647" s="224" t="str">
        <f>IF(GLOBAL_DATA[[#This Row],[Target scope]]="","",INDEX(DATA_TargetStatusChoice[Target_Status_Choice],MATCH(GLOBAL_DATA[[#This Row],[Target scope]],DATA_TargetStatusChoice[Value],1)))</f>
        <v>FULL IMPLEMENTATION</v>
      </c>
      <c r="P647" s="237">
        <v>1</v>
      </c>
      <c r="Q647" s="238"/>
      <c r="R647" s="250" t="s">
        <v>32</v>
      </c>
      <c r="S647" s="251">
        <v>0.75</v>
      </c>
      <c r="T647" s="251" t="s">
        <v>386</v>
      </c>
      <c r="U647" s="252"/>
      <c r="V647" s="239" t="s">
        <v>562</v>
      </c>
      <c r="W647" s="240" t="s">
        <v>921</v>
      </c>
      <c r="X647" s="241">
        <v>43831</v>
      </c>
      <c r="Y647" s="241">
        <v>44195</v>
      </c>
      <c r="Z647" s="241">
        <v>44196</v>
      </c>
      <c r="AA647" s="242">
        <f>SUM(GLOBAL_DATA[[#This Row],[Initial 2020]],GLOBAL_DATA[[#This Row],[Initial 2021]],GLOBAL_DATA[[#This Row],[Initial 2022]],GLOBAL_DATA[[#This Row],[Initial 2023]])</f>
        <v>2</v>
      </c>
      <c r="AB647" s="243">
        <f>SUM(GLOBAL_DATA[[#This Row],[Reestimated 2020]],GLOBAL_DATA[[#This Row],[Reestimated 2021]],GLOBAL_DATA[[#This Row],[Reestimated 2022]],GLOBAL_DATA[[#This Row],[Reestimated 2023]])</f>
        <v>0</v>
      </c>
      <c r="AC647" s="244">
        <f>SUM(GLOBAL_DATA[[#This Row],[Spent 2020]],GLOBAL_DATA[[#This Row],[Spent 2021]],GLOBAL_DATA[[#This Row],[Spent 2022]],GLOBAL_DATA[[#This Row],[Spent 2023]])</f>
        <v>0</v>
      </c>
      <c r="AD647" s="245">
        <v>2</v>
      </c>
      <c r="AE647" s="246" t="s">
        <v>562</v>
      </c>
      <c r="AF647" s="247" t="s">
        <v>562</v>
      </c>
      <c r="AG647" s="246" t="s">
        <v>562</v>
      </c>
      <c r="AH647" s="246" t="s">
        <v>562</v>
      </c>
      <c r="AI647" s="246" t="s">
        <v>562</v>
      </c>
      <c r="AJ647" s="245" t="s">
        <v>562</v>
      </c>
      <c r="AK647" s="246" t="s">
        <v>562</v>
      </c>
      <c r="AL647" s="247" t="s">
        <v>562</v>
      </c>
      <c r="AM647" s="246" t="s">
        <v>562</v>
      </c>
      <c r="AN647" s="246" t="s">
        <v>562</v>
      </c>
      <c r="AO647" s="248" t="s">
        <v>562</v>
      </c>
      <c r="AP647" s="249" t="s">
        <v>562</v>
      </c>
      <c r="AQ647" s="249" t="s">
        <v>562</v>
      </c>
      <c r="AR647" s="162">
        <f>IF(GLOBAL_DATA[[#This Row],[Target scope]]&lt;&gt;Target_Not_Applicable,GLOBAL_DATA[[#This Row],[Target scope]]*GLOBAL_DATA[[#This Row],[Implementation progress rate]],"")</f>
        <v>0.75</v>
      </c>
      <c r="AS647" s="180">
        <f>IF(OR(GLOBAL_DATA[[#This Row],[Status]]=DATA!$J$6,GLOBAL_DATA[[#This Row],[Status]]=DATA!$J$7,GLOBAL_DATA[[#This Row],[Status]]=DATA!$J$8),1,0)</f>
        <v>0</v>
      </c>
      <c r="AT647" s="181">
        <f>IF(GLOBAL_DATA[[#This Row],[Status]]=Status_No_Project,"",MAX(GLOBAL_DATA[[#This Row],[Initial end]],GLOBAL_DATA[[#This Row],[Re-estimated end]],43831))</f>
        <v>44196</v>
      </c>
      <c r="AU6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7" s="222">
        <f>IF(GLOBAL_DATA[[#This Row],[Target scope]]&lt;&gt;Target_Not_Applicable,COUNTBLANK(GLOBAL_DATA[[#This Row],[Target scope]:[Target justification (if&lt;100%)]]),0)+IF(GLOBAL_DATA[[#This Row],[Status]]&lt;&gt;Status_No_Project,COUNTBLANK(GLOBAL_DATA[[#This Row],[Implementation progress rate]:[CISO assessment]]),0)</f>
        <v>1</v>
      </c>
      <c r="AW647" s="45">
        <f>SUBTOTAL(103,GLOBAL_DATA[[#This Row],[BU]])</f>
        <v>1</v>
      </c>
    </row>
    <row r="648" spans="1:49" ht="51" x14ac:dyDescent="0.25">
      <c r="A648" s="222" t="s">
        <v>40</v>
      </c>
      <c r="B648" s="223" t="s">
        <v>904</v>
      </c>
      <c r="C648" s="223" t="s">
        <v>46</v>
      </c>
      <c r="D648" s="231" t="s">
        <v>591</v>
      </c>
      <c r="E648" s="232" t="s">
        <v>2</v>
      </c>
      <c r="F648" s="232"/>
      <c r="G648" s="233"/>
      <c r="H648" s="221" t="s">
        <v>568</v>
      </c>
      <c r="I648" s="231" t="s">
        <v>568</v>
      </c>
      <c r="J648" s="232"/>
      <c r="K648" s="234"/>
      <c r="L648" s="235"/>
      <c r="M648" s="233"/>
      <c r="N648" s="236"/>
      <c r="O648" s="224" t="str">
        <f>IF(GLOBAL_DATA[[#This Row],[Target scope]]="","",INDEX(DATA_TargetStatusChoice[Target_Status_Choice],MATCH(GLOBAL_DATA[[#This Row],[Target scope]],DATA_TargetStatusChoice[Value],1)))</f>
        <v/>
      </c>
      <c r="P648" s="237" t="s">
        <v>562</v>
      </c>
      <c r="Q648" s="238"/>
      <c r="R648" s="250" t="s">
        <v>562</v>
      </c>
      <c r="S648" s="251"/>
      <c r="T648" s="251" t="s">
        <v>562</v>
      </c>
      <c r="U648" s="252"/>
      <c r="V648" s="239" t="s">
        <v>562</v>
      </c>
      <c r="W648" s="240" t="s">
        <v>562</v>
      </c>
      <c r="X648" s="241" t="s">
        <v>562</v>
      </c>
      <c r="Y648" s="241" t="s">
        <v>562</v>
      </c>
      <c r="Z648" s="241" t="s">
        <v>562</v>
      </c>
      <c r="AA648" s="242">
        <f>SUM(GLOBAL_DATA[[#This Row],[Initial 2020]],GLOBAL_DATA[[#This Row],[Initial 2021]],GLOBAL_DATA[[#This Row],[Initial 2022]],GLOBAL_DATA[[#This Row],[Initial 2023]])</f>
        <v>0</v>
      </c>
      <c r="AB648" s="243">
        <f>SUM(GLOBAL_DATA[[#This Row],[Reestimated 2020]],GLOBAL_DATA[[#This Row],[Reestimated 2021]],GLOBAL_DATA[[#This Row],[Reestimated 2022]],GLOBAL_DATA[[#This Row],[Reestimated 2023]])</f>
        <v>0</v>
      </c>
      <c r="AC648" s="244">
        <f>SUM(GLOBAL_DATA[[#This Row],[Spent 2020]],GLOBAL_DATA[[#This Row],[Spent 2021]],GLOBAL_DATA[[#This Row],[Spent 2022]],GLOBAL_DATA[[#This Row],[Spent 2023]])</f>
        <v>0</v>
      </c>
      <c r="AD648" s="245" t="s">
        <v>562</v>
      </c>
      <c r="AE648" s="246" t="s">
        <v>562</v>
      </c>
      <c r="AF648" s="247" t="s">
        <v>562</v>
      </c>
      <c r="AG648" s="246" t="s">
        <v>562</v>
      </c>
      <c r="AH648" s="246" t="s">
        <v>562</v>
      </c>
      <c r="AI648" s="246" t="s">
        <v>562</v>
      </c>
      <c r="AJ648" s="245" t="s">
        <v>562</v>
      </c>
      <c r="AK648" s="246" t="s">
        <v>562</v>
      </c>
      <c r="AL648" s="247" t="s">
        <v>562</v>
      </c>
      <c r="AM648" s="246" t="s">
        <v>562</v>
      </c>
      <c r="AN648" s="246" t="s">
        <v>562</v>
      </c>
      <c r="AO648" s="248" t="s">
        <v>562</v>
      </c>
      <c r="AP648" s="249" t="s">
        <v>562</v>
      </c>
      <c r="AQ648" s="249" t="s">
        <v>562</v>
      </c>
      <c r="AR648" s="162"/>
      <c r="AS648" s="180">
        <f>IF(OR(GLOBAL_DATA[[#This Row],[Status]]=DATA!$J$6,GLOBAL_DATA[[#This Row],[Status]]=DATA!$J$7,GLOBAL_DATA[[#This Row],[Status]]=DATA!$J$8),1,0)</f>
        <v>0</v>
      </c>
      <c r="AT648" s="181">
        <f>IF(GLOBAL_DATA[[#This Row],[Status]]=Status_No_Project,"",MAX(GLOBAL_DATA[[#This Row],[Initial end]],GLOBAL_DATA[[#This Row],[Re-estimated end]],43831))</f>
        <v>43831</v>
      </c>
      <c r="AU6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8" s="222">
        <f>IF(GLOBAL_DATA[[#This Row],[Target scope]]&lt;&gt;Target_Not_Applicable,COUNTBLANK(GLOBAL_DATA[[#This Row],[Target scope]:[Target justification (if&lt;100%)]]),0)+IF(GLOBAL_DATA[[#This Row],[Status]]&lt;&gt;Status_No_Project,COUNTBLANK(GLOBAL_DATA[[#This Row],[Implementation progress rate]:[CISO assessment]]),0)</f>
        <v>4</v>
      </c>
      <c r="AW648" s="45">
        <f>SUBTOTAL(103,GLOBAL_DATA[[#This Row],[BU]])</f>
        <v>1</v>
      </c>
    </row>
    <row r="649" spans="1:49" ht="51" x14ac:dyDescent="0.25">
      <c r="A649" s="222" t="s">
        <v>40</v>
      </c>
      <c r="B649" s="223" t="s">
        <v>904</v>
      </c>
      <c r="C649" s="223" t="s">
        <v>46</v>
      </c>
      <c r="D649" s="231" t="s">
        <v>592</v>
      </c>
      <c r="E649" s="232" t="s">
        <v>2</v>
      </c>
      <c r="F649" s="232"/>
      <c r="G649" s="233"/>
      <c r="H649" s="221" t="s">
        <v>571</v>
      </c>
      <c r="I649" s="231" t="s">
        <v>571</v>
      </c>
      <c r="J649" s="232"/>
      <c r="K649" s="234"/>
      <c r="L649" s="235"/>
      <c r="M649" s="233"/>
      <c r="N649" s="236"/>
      <c r="O649" s="224" t="str">
        <f>IF(GLOBAL_DATA[[#This Row],[Target scope]]="","",INDEX(DATA_TargetStatusChoice[Target_Status_Choice],MATCH(GLOBAL_DATA[[#This Row],[Target scope]],DATA_TargetStatusChoice[Value],1)))</f>
        <v/>
      </c>
      <c r="P649" s="237" t="s">
        <v>562</v>
      </c>
      <c r="Q649" s="238"/>
      <c r="R649" s="250" t="s">
        <v>562</v>
      </c>
      <c r="S649" s="251"/>
      <c r="T649" s="251" t="s">
        <v>562</v>
      </c>
      <c r="U649" s="252"/>
      <c r="V649" s="239" t="s">
        <v>562</v>
      </c>
      <c r="W649" s="240" t="s">
        <v>562</v>
      </c>
      <c r="X649" s="241" t="s">
        <v>562</v>
      </c>
      <c r="Y649" s="241" t="s">
        <v>562</v>
      </c>
      <c r="Z649" s="241" t="s">
        <v>562</v>
      </c>
      <c r="AA649" s="242">
        <f>SUM(GLOBAL_DATA[[#This Row],[Initial 2020]],GLOBAL_DATA[[#This Row],[Initial 2021]],GLOBAL_DATA[[#This Row],[Initial 2022]],GLOBAL_DATA[[#This Row],[Initial 2023]])</f>
        <v>0</v>
      </c>
      <c r="AB649" s="243">
        <f>SUM(GLOBAL_DATA[[#This Row],[Reestimated 2020]],GLOBAL_DATA[[#This Row],[Reestimated 2021]],GLOBAL_DATA[[#This Row],[Reestimated 2022]],GLOBAL_DATA[[#This Row],[Reestimated 2023]])</f>
        <v>0</v>
      </c>
      <c r="AC649" s="244">
        <f>SUM(GLOBAL_DATA[[#This Row],[Spent 2020]],GLOBAL_DATA[[#This Row],[Spent 2021]],GLOBAL_DATA[[#This Row],[Spent 2022]],GLOBAL_DATA[[#This Row],[Spent 2023]])</f>
        <v>0</v>
      </c>
      <c r="AD649" s="245" t="s">
        <v>562</v>
      </c>
      <c r="AE649" s="246" t="s">
        <v>562</v>
      </c>
      <c r="AF649" s="247" t="s">
        <v>562</v>
      </c>
      <c r="AG649" s="246" t="s">
        <v>562</v>
      </c>
      <c r="AH649" s="246" t="s">
        <v>562</v>
      </c>
      <c r="AI649" s="246" t="s">
        <v>562</v>
      </c>
      <c r="AJ649" s="245" t="s">
        <v>562</v>
      </c>
      <c r="AK649" s="246" t="s">
        <v>562</v>
      </c>
      <c r="AL649" s="247" t="s">
        <v>562</v>
      </c>
      <c r="AM649" s="246" t="s">
        <v>562</v>
      </c>
      <c r="AN649" s="246" t="s">
        <v>562</v>
      </c>
      <c r="AO649" s="248" t="s">
        <v>562</v>
      </c>
      <c r="AP649" s="249" t="s">
        <v>562</v>
      </c>
      <c r="AQ649" s="249" t="s">
        <v>562</v>
      </c>
      <c r="AR649" s="162"/>
      <c r="AS649" s="180">
        <f>IF(OR(GLOBAL_DATA[[#This Row],[Status]]=DATA!$J$6,GLOBAL_DATA[[#This Row],[Status]]=DATA!$J$7,GLOBAL_DATA[[#This Row],[Status]]=DATA!$J$8),1,0)</f>
        <v>0</v>
      </c>
      <c r="AT649" s="181">
        <f>IF(GLOBAL_DATA[[#This Row],[Status]]=Status_No_Project,"",MAX(GLOBAL_DATA[[#This Row],[Initial end]],GLOBAL_DATA[[#This Row],[Re-estimated end]],43831))</f>
        <v>43831</v>
      </c>
      <c r="AU6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9" s="222">
        <f>IF(GLOBAL_DATA[[#This Row],[Target scope]]&lt;&gt;Target_Not_Applicable,COUNTBLANK(GLOBAL_DATA[[#This Row],[Target scope]:[Target justification (if&lt;100%)]]),0)+IF(GLOBAL_DATA[[#This Row],[Status]]&lt;&gt;Status_No_Project,COUNTBLANK(GLOBAL_DATA[[#This Row],[Implementation progress rate]:[CISO assessment]]),0)</f>
        <v>4</v>
      </c>
      <c r="AW649" s="45">
        <f>SUBTOTAL(103,GLOBAL_DATA[[#This Row],[BU]])</f>
        <v>1</v>
      </c>
    </row>
    <row r="650" spans="1:49" ht="51" x14ac:dyDescent="0.25">
      <c r="A650" s="222" t="s">
        <v>40</v>
      </c>
      <c r="B650" s="223" t="s">
        <v>904</v>
      </c>
      <c r="C650" s="223" t="s">
        <v>46</v>
      </c>
      <c r="D650" s="231" t="s">
        <v>593</v>
      </c>
      <c r="E650" s="232" t="s">
        <v>2</v>
      </c>
      <c r="F650" s="232"/>
      <c r="G650" s="233"/>
      <c r="H650" s="221" t="s">
        <v>568</v>
      </c>
      <c r="I650" s="231" t="s">
        <v>568</v>
      </c>
      <c r="J650" s="232"/>
      <c r="K650" s="234"/>
      <c r="L650" s="235"/>
      <c r="M650" s="233"/>
      <c r="N650" s="236"/>
      <c r="O650" s="224" t="str">
        <f>IF(GLOBAL_DATA[[#This Row],[Target scope]]="","",INDEX(DATA_TargetStatusChoice[Target_Status_Choice],MATCH(GLOBAL_DATA[[#This Row],[Target scope]],DATA_TargetStatusChoice[Value],1)))</f>
        <v>FULL IMPLEMENTATION</v>
      </c>
      <c r="P650" s="237">
        <v>1</v>
      </c>
      <c r="Q650" s="238"/>
      <c r="R650" s="250" t="s">
        <v>32</v>
      </c>
      <c r="S650" s="251">
        <v>0.2</v>
      </c>
      <c r="T650" s="251" t="s">
        <v>386</v>
      </c>
      <c r="U650" s="252"/>
      <c r="V650" s="239" t="s">
        <v>562</v>
      </c>
      <c r="W650" s="240" t="s">
        <v>921</v>
      </c>
      <c r="X650" s="241">
        <v>43831</v>
      </c>
      <c r="Y650" s="241">
        <v>44195</v>
      </c>
      <c r="Z650" s="241">
        <v>44196</v>
      </c>
      <c r="AA650" s="242">
        <f>SUM(GLOBAL_DATA[[#This Row],[Initial 2020]],GLOBAL_DATA[[#This Row],[Initial 2021]],GLOBAL_DATA[[#This Row],[Initial 2022]],GLOBAL_DATA[[#This Row],[Initial 2023]])</f>
        <v>4</v>
      </c>
      <c r="AB650" s="243">
        <f>SUM(GLOBAL_DATA[[#This Row],[Reestimated 2020]],GLOBAL_DATA[[#This Row],[Reestimated 2021]],GLOBAL_DATA[[#This Row],[Reestimated 2022]],GLOBAL_DATA[[#This Row],[Reestimated 2023]])</f>
        <v>0</v>
      </c>
      <c r="AC650" s="244">
        <f>SUM(GLOBAL_DATA[[#This Row],[Spent 2020]],GLOBAL_DATA[[#This Row],[Spent 2021]],GLOBAL_DATA[[#This Row],[Spent 2022]],GLOBAL_DATA[[#This Row],[Spent 2023]])</f>
        <v>0</v>
      </c>
      <c r="AD650" s="245">
        <v>4</v>
      </c>
      <c r="AE650" s="246" t="s">
        <v>562</v>
      </c>
      <c r="AF650" s="247" t="s">
        <v>562</v>
      </c>
      <c r="AG650" s="246" t="s">
        <v>562</v>
      </c>
      <c r="AH650" s="246" t="s">
        <v>562</v>
      </c>
      <c r="AI650" s="246" t="s">
        <v>562</v>
      </c>
      <c r="AJ650" s="245" t="s">
        <v>562</v>
      </c>
      <c r="AK650" s="246" t="s">
        <v>562</v>
      </c>
      <c r="AL650" s="247" t="s">
        <v>562</v>
      </c>
      <c r="AM650" s="246" t="s">
        <v>562</v>
      </c>
      <c r="AN650" s="246" t="s">
        <v>562</v>
      </c>
      <c r="AO650" s="248" t="s">
        <v>562</v>
      </c>
      <c r="AP650" s="249" t="s">
        <v>562</v>
      </c>
      <c r="AQ650" s="249" t="s">
        <v>562</v>
      </c>
      <c r="AR650" s="162">
        <f>IF(GLOBAL_DATA[[#This Row],[Target scope]]&lt;&gt;Target_Not_Applicable,GLOBAL_DATA[[#This Row],[Target scope]]*GLOBAL_DATA[[#This Row],[Implementation progress rate]],"")</f>
        <v>0.2</v>
      </c>
      <c r="AS650" s="180">
        <f>IF(OR(GLOBAL_DATA[[#This Row],[Status]]=DATA!$J$6,GLOBAL_DATA[[#This Row],[Status]]=DATA!$J$7,GLOBAL_DATA[[#This Row],[Status]]=DATA!$J$8),1,0)</f>
        <v>0</v>
      </c>
      <c r="AT650" s="181">
        <f>IF(GLOBAL_DATA[[#This Row],[Status]]=Status_No_Project,"",MAX(GLOBAL_DATA[[#This Row],[Initial end]],GLOBAL_DATA[[#This Row],[Re-estimated end]],43831))</f>
        <v>44196</v>
      </c>
      <c r="AU6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0" s="222">
        <f>IF(GLOBAL_DATA[[#This Row],[Target scope]]&lt;&gt;Target_Not_Applicable,COUNTBLANK(GLOBAL_DATA[[#This Row],[Target scope]:[Target justification (if&lt;100%)]]),0)+IF(GLOBAL_DATA[[#This Row],[Status]]&lt;&gt;Status_No_Project,COUNTBLANK(GLOBAL_DATA[[#This Row],[Implementation progress rate]:[CISO assessment]]),0)</f>
        <v>1</v>
      </c>
      <c r="AW650" s="45">
        <f>SUBTOTAL(103,GLOBAL_DATA[[#This Row],[BU]])</f>
        <v>1</v>
      </c>
    </row>
    <row r="651" spans="1:49" ht="51" x14ac:dyDescent="0.25">
      <c r="A651" s="222" t="s">
        <v>40</v>
      </c>
      <c r="B651" s="223" t="s">
        <v>904</v>
      </c>
      <c r="C651" s="223" t="s">
        <v>46</v>
      </c>
      <c r="D651" s="231" t="s">
        <v>594</v>
      </c>
      <c r="E651" s="232" t="s">
        <v>2</v>
      </c>
      <c r="F651" s="232"/>
      <c r="G651" s="233"/>
      <c r="H651" s="221" t="s">
        <v>568</v>
      </c>
      <c r="I651" s="231" t="s">
        <v>568</v>
      </c>
      <c r="J651" s="232"/>
      <c r="K651" s="234"/>
      <c r="L651" s="235"/>
      <c r="M651" s="233"/>
      <c r="N651" s="236"/>
      <c r="O651" s="224" t="str">
        <f>IF(GLOBAL_DATA[[#This Row],[Target scope]]="","",INDEX(DATA_TargetStatusChoice[Target_Status_Choice],MATCH(GLOBAL_DATA[[#This Row],[Target scope]],DATA_TargetStatusChoice[Value],1)))</f>
        <v/>
      </c>
      <c r="P651" s="237" t="s">
        <v>562</v>
      </c>
      <c r="Q651" s="238"/>
      <c r="R651" s="250" t="s">
        <v>562</v>
      </c>
      <c r="S651" s="251"/>
      <c r="T651" s="251" t="s">
        <v>562</v>
      </c>
      <c r="U651" s="252"/>
      <c r="V651" s="239" t="s">
        <v>562</v>
      </c>
      <c r="W651" s="240" t="s">
        <v>562</v>
      </c>
      <c r="X651" s="241" t="s">
        <v>562</v>
      </c>
      <c r="Y651" s="241" t="s">
        <v>562</v>
      </c>
      <c r="Z651" s="241" t="s">
        <v>562</v>
      </c>
      <c r="AA651" s="242">
        <f>SUM(GLOBAL_DATA[[#This Row],[Initial 2020]],GLOBAL_DATA[[#This Row],[Initial 2021]],GLOBAL_DATA[[#This Row],[Initial 2022]],GLOBAL_DATA[[#This Row],[Initial 2023]])</f>
        <v>0</v>
      </c>
      <c r="AB651" s="243">
        <f>SUM(GLOBAL_DATA[[#This Row],[Reestimated 2020]],GLOBAL_DATA[[#This Row],[Reestimated 2021]],GLOBAL_DATA[[#This Row],[Reestimated 2022]],GLOBAL_DATA[[#This Row],[Reestimated 2023]])</f>
        <v>0</v>
      </c>
      <c r="AC651" s="244">
        <f>SUM(GLOBAL_DATA[[#This Row],[Spent 2020]],GLOBAL_DATA[[#This Row],[Spent 2021]],GLOBAL_DATA[[#This Row],[Spent 2022]],GLOBAL_DATA[[#This Row],[Spent 2023]])</f>
        <v>0</v>
      </c>
      <c r="AD651" s="245" t="s">
        <v>562</v>
      </c>
      <c r="AE651" s="246" t="s">
        <v>562</v>
      </c>
      <c r="AF651" s="247" t="s">
        <v>562</v>
      </c>
      <c r="AG651" s="246" t="s">
        <v>562</v>
      </c>
      <c r="AH651" s="246" t="s">
        <v>562</v>
      </c>
      <c r="AI651" s="246" t="s">
        <v>562</v>
      </c>
      <c r="AJ651" s="245" t="s">
        <v>562</v>
      </c>
      <c r="AK651" s="246" t="s">
        <v>562</v>
      </c>
      <c r="AL651" s="247" t="s">
        <v>562</v>
      </c>
      <c r="AM651" s="246" t="s">
        <v>562</v>
      </c>
      <c r="AN651" s="246" t="s">
        <v>562</v>
      </c>
      <c r="AO651" s="248" t="s">
        <v>562</v>
      </c>
      <c r="AP651" s="249" t="s">
        <v>562</v>
      </c>
      <c r="AQ651" s="249" t="s">
        <v>562</v>
      </c>
      <c r="AR651" s="162"/>
      <c r="AS651" s="180">
        <f>IF(OR(GLOBAL_DATA[[#This Row],[Status]]=DATA!$J$6,GLOBAL_DATA[[#This Row],[Status]]=DATA!$J$7,GLOBAL_DATA[[#This Row],[Status]]=DATA!$J$8),1,0)</f>
        <v>0</v>
      </c>
      <c r="AT651" s="181">
        <f>IF(GLOBAL_DATA[[#This Row],[Status]]=Status_No_Project,"",MAX(GLOBAL_DATA[[#This Row],[Initial end]],GLOBAL_DATA[[#This Row],[Re-estimated end]],43831))</f>
        <v>43831</v>
      </c>
      <c r="AU6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1" s="222">
        <f>IF(GLOBAL_DATA[[#This Row],[Target scope]]&lt;&gt;Target_Not_Applicable,COUNTBLANK(GLOBAL_DATA[[#This Row],[Target scope]:[Target justification (if&lt;100%)]]),0)+IF(GLOBAL_DATA[[#This Row],[Status]]&lt;&gt;Status_No_Project,COUNTBLANK(GLOBAL_DATA[[#This Row],[Implementation progress rate]:[CISO assessment]]),0)</f>
        <v>4</v>
      </c>
      <c r="AW651" s="45">
        <f>SUBTOTAL(103,GLOBAL_DATA[[#This Row],[BU]])</f>
        <v>1</v>
      </c>
    </row>
    <row r="652" spans="1:49" ht="51" x14ac:dyDescent="0.25">
      <c r="A652" s="222" t="s">
        <v>40</v>
      </c>
      <c r="B652" s="223" t="s">
        <v>904</v>
      </c>
      <c r="C652" s="223" t="s">
        <v>46</v>
      </c>
      <c r="D652" s="231" t="s">
        <v>595</v>
      </c>
      <c r="E652" s="232" t="s">
        <v>2</v>
      </c>
      <c r="F652" s="232"/>
      <c r="G652" s="233"/>
      <c r="H652" s="221" t="s">
        <v>570</v>
      </c>
      <c r="I652" s="231" t="s">
        <v>568</v>
      </c>
      <c r="J652" s="232"/>
      <c r="K652" s="234"/>
      <c r="L652" s="235"/>
      <c r="M652" s="233"/>
      <c r="N652" s="236"/>
      <c r="O652" s="224" t="str">
        <f>IF(GLOBAL_DATA[[#This Row],[Target scope]]="","",INDEX(DATA_TargetStatusChoice[Target_Status_Choice],MATCH(GLOBAL_DATA[[#This Row],[Target scope]],DATA_TargetStatusChoice[Value],1)))</f>
        <v>FULL IMPLEMENTATION</v>
      </c>
      <c r="P652" s="237">
        <v>1</v>
      </c>
      <c r="Q652" s="238"/>
      <c r="R652" s="250" t="s">
        <v>31</v>
      </c>
      <c r="S652" s="251">
        <v>0</v>
      </c>
      <c r="T652" s="251" t="s">
        <v>386</v>
      </c>
      <c r="U652" s="252"/>
      <c r="V652" s="239" t="s">
        <v>562</v>
      </c>
      <c r="W652" s="240" t="s">
        <v>921</v>
      </c>
      <c r="X652" s="241">
        <v>44197</v>
      </c>
      <c r="Y652" s="241">
        <v>44560</v>
      </c>
      <c r="Z652" s="241">
        <v>44561</v>
      </c>
      <c r="AA652" s="242">
        <f>SUM(GLOBAL_DATA[[#This Row],[Initial 2020]],GLOBAL_DATA[[#This Row],[Initial 2021]],GLOBAL_DATA[[#This Row],[Initial 2022]],GLOBAL_DATA[[#This Row],[Initial 2023]])</f>
        <v>5</v>
      </c>
      <c r="AB652" s="243">
        <f>SUM(GLOBAL_DATA[[#This Row],[Reestimated 2020]],GLOBAL_DATA[[#This Row],[Reestimated 2021]],GLOBAL_DATA[[#This Row],[Reestimated 2022]],GLOBAL_DATA[[#This Row],[Reestimated 2023]])</f>
        <v>0</v>
      </c>
      <c r="AC652" s="244">
        <f>SUM(GLOBAL_DATA[[#This Row],[Spent 2020]],GLOBAL_DATA[[#This Row],[Spent 2021]],GLOBAL_DATA[[#This Row],[Spent 2022]],GLOBAL_DATA[[#This Row],[Spent 2023]])</f>
        <v>0</v>
      </c>
      <c r="AD652" s="245" t="s">
        <v>562</v>
      </c>
      <c r="AE652" s="246" t="s">
        <v>562</v>
      </c>
      <c r="AF652" s="247" t="s">
        <v>562</v>
      </c>
      <c r="AG652" s="246">
        <v>5</v>
      </c>
      <c r="AH652" s="246" t="s">
        <v>562</v>
      </c>
      <c r="AI652" s="246" t="s">
        <v>562</v>
      </c>
      <c r="AJ652" s="245" t="s">
        <v>562</v>
      </c>
      <c r="AK652" s="246" t="s">
        <v>562</v>
      </c>
      <c r="AL652" s="247" t="s">
        <v>562</v>
      </c>
      <c r="AM652" s="246" t="s">
        <v>562</v>
      </c>
      <c r="AN652" s="246" t="s">
        <v>562</v>
      </c>
      <c r="AO652" s="248" t="s">
        <v>562</v>
      </c>
      <c r="AP652" s="249" t="s">
        <v>562</v>
      </c>
      <c r="AQ652" s="249" t="s">
        <v>562</v>
      </c>
      <c r="AR652" s="162">
        <f>IF(GLOBAL_DATA[[#This Row],[Target scope]]&lt;&gt;Target_Not_Applicable,GLOBAL_DATA[[#This Row],[Target scope]]*GLOBAL_DATA[[#This Row],[Implementation progress rate]],"")</f>
        <v>0</v>
      </c>
      <c r="AS652" s="180">
        <f>IF(OR(GLOBAL_DATA[[#This Row],[Status]]=DATA!$J$6,GLOBAL_DATA[[#This Row],[Status]]=DATA!$J$7,GLOBAL_DATA[[#This Row],[Status]]=DATA!$J$8),1,0)</f>
        <v>0</v>
      </c>
      <c r="AT652" s="181">
        <f>IF(GLOBAL_DATA[[#This Row],[Status]]=Status_No_Project,"",MAX(GLOBAL_DATA[[#This Row],[Initial end]],GLOBAL_DATA[[#This Row],[Re-estimated end]],43831))</f>
        <v>44561</v>
      </c>
      <c r="AU6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2" s="222">
        <f>IF(GLOBAL_DATA[[#This Row],[Target scope]]&lt;&gt;Target_Not_Applicable,COUNTBLANK(GLOBAL_DATA[[#This Row],[Target scope]:[Target justification (if&lt;100%)]]),0)+IF(GLOBAL_DATA[[#This Row],[Status]]&lt;&gt;Status_No_Project,COUNTBLANK(GLOBAL_DATA[[#This Row],[Implementation progress rate]:[CISO assessment]]),0)</f>
        <v>1</v>
      </c>
      <c r="AW652" s="45">
        <f>SUBTOTAL(103,GLOBAL_DATA[[#This Row],[BU]])</f>
        <v>1</v>
      </c>
    </row>
    <row r="653" spans="1:49" ht="51" x14ac:dyDescent="0.25">
      <c r="A653" s="222" t="s">
        <v>40</v>
      </c>
      <c r="B653" s="223" t="s">
        <v>904</v>
      </c>
      <c r="C653" s="223" t="s">
        <v>46</v>
      </c>
      <c r="D653" s="231" t="s">
        <v>596</v>
      </c>
      <c r="E653" s="232" t="s">
        <v>2</v>
      </c>
      <c r="F653" s="232"/>
      <c r="G653" s="233"/>
      <c r="H653" s="221" t="s">
        <v>570</v>
      </c>
      <c r="I653" s="231" t="s">
        <v>568</v>
      </c>
      <c r="J653" s="232"/>
      <c r="K653" s="234"/>
      <c r="L653" s="235"/>
      <c r="M653" s="233"/>
      <c r="N653" s="236"/>
      <c r="O653" s="224" t="str">
        <f>IF(GLOBAL_DATA[[#This Row],[Target scope]]="","",INDEX(DATA_TargetStatusChoice[Target_Status_Choice],MATCH(GLOBAL_DATA[[#This Row],[Target scope]],DATA_TargetStatusChoice[Value],1)))</f>
        <v>FULL IMPLEMENTATION</v>
      </c>
      <c r="P653" s="237">
        <v>1</v>
      </c>
      <c r="Q653" s="238"/>
      <c r="R653" s="250" t="s">
        <v>32</v>
      </c>
      <c r="S653" s="251">
        <v>0.4</v>
      </c>
      <c r="T653" s="251" t="s">
        <v>386</v>
      </c>
      <c r="U653" s="252"/>
      <c r="V653" s="239" t="s">
        <v>562</v>
      </c>
      <c r="W653" s="240" t="s">
        <v>390</v>
      </c>
      <c r="X653" s="241">
        <v>43831</v>
      </c>
      <c r="Y653" s="241">
        <v>44195</v>
      </c>
      <c r="Z653" s="241">
        <v>44196</v>
      </c>
      <c r="AA653" s="242">
        <f>SUM(GLOBAL_DATA[[#This Row],[Initial 2020]],GLOBAL_DATA[[#This Row],[Initial 2021]],GLOBAL_DATA[[#This Row],[Initial 2022]],GLOBAL_DATA[[#This Row],[Initial 2023]])</f>
        <v>36</v>
      </c>
      <c r="AB653" s="243">
        <f>SUM(GLOBAL_DATA[[#This Row],[Reestimated 2020]],GLOBAL_DATA[[#This Row],[Reestimated 2021]],GLOBAL_DATA[[#This Row],[Reestimated 2022]],GLOBAL_DATA[[#This Row],[Reestimated 2023]])</f>
        <v>0</v>
      </c>
      <c r="AC653" s="244">
        <f>SUM(GLOBAL_DATA[[#This Row],[Spent 2020]],GLOBAL_DATA[[#This Row],[Spent 2021]],GLOBAL_DATA[[#This Row],[Spent 2022]],GLOBAL_DATA[[#This Row],[Spent 2023]])</f>
        <v>0</v>
      </c>
      <c r="AD653" s="245">
        <v>36</v>
      </c>
      <c r="AE653" s="246" t="s">
        <v>562</v>
      </c>
      <c r="AF653" s="247" t="s">
        <v>562</v>
      </c>
      <c r="AG653" s="246" t="s">
        <v>562</v>
      </c>
      <c r="AH653" s="246" t="s">
        <v>562</v>
      </c>
      <c r="AI653" s="246" t="s">
        <v>562</v>
      </c>
      <c r="AJ653" s="245" t="s">
        <v>562</v>
      </c>
      <c r="AK653" s="246" t="s">
        <v>562</v>
      </c>
      <c r="AL653" s="247" t="s">
        <v>562</v>
      </c>
      <c r="AM653" s="246" t="s">
        <v>562</v>
      </c>
      <c r="AN653" s="246" t="s">
        <v>562</v>
      </c>
      <c r="AO653" s="248" t="s">
        <v>562</v>
      </c>
      <c r="AP653" s="249" t="s">
        <v>562</v>
      </c>
      <c r="AQ653" s="249" t="s">
        <v>562</v>
      </c>
      <c r="AR653" s="162">
        <f>IF(GLOBAL_DATA[[#This Row],[Target scope]]&lt;&gt;Target_Not_Applicable,GLOBAL_DATA[[#This Row],[Target scope]]*GLOBAL_DATA[[#This Row],[Implementation progress rate]],"")</f>
        <v>0.4</v>
      </c>
      <c r="AS653" s="180">
        <f>IF(OR(GLOBAL_DATA[[#This Row],[Status]]=DATA!$J$6,GLOBAL_DATA[[#This Row],[Status]]=DATA!$J$7,GLOBAL_DATA[[#This Row],[Status]]=DATA!$J$8),1,0)</f>
        <v>0</v>
      </c>
      <c r="AT653" s="181">
        <f>IF(GLOBAL_DATA[[#This Row],[Status]]=Status_No_Project,"",MAX(GLOBAL_DATA[[#This Row],[Initial end]],GLOBAL_DATA[[#This Row],[Re-estimated end]],43831))</f>
        <v>44196</v>
      </c>
      <c r="AU6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3" s="222">
        <f>IF(GLOBAL_DATA[[#This Row],[Target scope]]&lt;&gt;Target_Not_Applicable,COUNTBLANK(GLOBAL_DATA[[#This Row],[Target scope]:[Target justification (if&lt;100%)]]),0)+IF(GLOBAL_DATA[[#This Row],[Status]]&lt;&gt;Status_No_Project,COUNTBLANK(GLOBAL_DATA[[#This Row],[Implementation progress rate]:[CISO assessment]]),0)</f>
        <v>1</v>
      </c>
      <c r="AW653" s="45">
        <f>SUBTOTAL(103,GLOBAL_DATA[[#This Row],[BU]])</f>
        <v>1</v>
      </c>
    </row>
    <row r="654" spans="1:49" ht="51" x14ac:dyDescent="0.25">
      <c r="A654" s="222" t="s">
        <v>40</v>
      </c>
      <c r="B654" s="223" t="s">
        <v>904</v>
      </c>
      <c r="C654" s="223" t="s">
        <v>46</v>
      </c>
      <c r="D654" s="231" t="s">
        <v>597</v>
      </c>
      <c r="E654" s="232" t="s">
        <v>2</v>
      </c>
      <c r="F654" s="232"/>
      <c r="G654" s="233"/>
      <c r="H654" s="221" t="s">
        <v>568</v>
      </c>
      <c r="I654" s="231" t="s">
        <v>568</v>
      </c>
      <c r="J654" s="232"/>
      <c r="K654" s="234"/>
      <c r="L654" s="235"/>
      <c r="M654" s="233"/>
      <c r="N654" s="236"/>
      <c r="O654" s="224" t="str">
        <f>IF(GLOBAL_DATA[[#This Row],[Target scope]]="","",INDEX(DATA_TargetStatusChoice[Target_Status_Choice],MATCH(GLOBAL_DATA[[#This Row],[Target scope]],DATA_TargetStatusChoice[Value],1)))</f>
        <v>FULL IMPLEMENTATION</v>
      </c>
      <c r="P654" s="237">
        <v>1</v>
      </c>
      <c r="Q654" s="238"/>
      <c r="R654" s="250" t="s">
        <v>32</v>
      </c>
      <c r="S654" s="251">
        <v>0.4</v>
      </c>
      <c r="T654" s="251" t="s">
        <v>386</v>
      </c>
      <c r="U654" s="252"/>
      <c r="V654" s="239" t="s">
        <v>562</v>
      </c>
      <c r="W654" s="240" t="s">
        <v>921</v>
      </c>
      <c r="X654" s="241">
        <v>43831</v>
      </c>
      <c r="Y654" s="241">
        <v>44195</v>
      </c>
      <c r="Z654" s="241">
        <v>44196</v>
      </c>
      <c r="AA654" s="242">
        <f>SUM(GLOBAL_DATA[[#This Row],[Initial 2020]],GLOBAL_DATA[[#This Row],[Initial 2021]],GLOBAL_DATA[[#This Row],[Initial 2022]],GLOBAL_DATA[[#This Row],[Initial 2023]])</f>
        <v>112</v>
      </c>
      <c r="AB654" s="243">
        <f>SUM(GLOBAL_DATA[[#This Row],[Reestimated 2020]],GLOBAL_DATA[[#This Row],[Reestimated 2021]],GLOBAL_DATA[[#This Row],[Reestimated 2022]],GLOBAL_DATA[[#This Row],[Reestimated 2023]])</f>
        <v>0</v>
      </c>
      <c r="AC654" s="244">
        <f>SUM(GLOBAL_DATA[[#This Row],[Spent 2020]],GLOBAL_DATA[[#This Row],[Spent 2021]],GLOBAL_DATA[[#This Row],[Spent 2022]],GLOBAL_DATA[[#This Row],[Spent 2023]])</f>
        <v>0</v>
      </c>
      <c r="AD654" s="245">
        <v>112</v>
      </c>
      <c r="AE654" s="246" t="s">
        <v>562</v>
      </c>
      <c r="AF654" s="247" t="s">
        <v>562</v>
      </c>
      <c r="AG654" s="246" t="s">
        <v>562</v>
      </c>
      <c r="AH654" s="246" t="s">
        <v>562</v>
      </c>
      <c r="AI654" s="246" t="s">
        <v>562</v>
      </c>
      <c r="AJ654" s="245" t="s">
        <v>562</v>
      </c>
      <c r="AK654" s="246" t="s">
        <v>562</v>
      </c>
      <c r="AL654" s="247" t="s">
        <v>562</v>
      </c>
      <c r="AM654" s="246" t="s">
        <v>562</v>
      </c>
      <c r="AN654" s="246" t="s">
        <v>562</v>
      </c>
      <c r="AO654" s="248" t="s">
        <v>562</v>
      </c>
      <c r="AP654" s="249" t="s">
        <v>562</v>
      </c>
      <c r="AQ654" s="249" t="s">
        <v>562</v>
      </c>
      <c r="AR654" s="162">
        <f>IF(GLOBAL_DATA[[#This Row],[Target scope]]&lt;&gt;Target_Not_Applicable,GLOBAL_DATA[[#This Row],[Target scope]]*GLOBAL_DATA[[#This Row],[Implementation progress rate]],"")</f>
        <v>0.4</v>
      </c>
      <c r="AS654" s="180">
        <f>IF(OR(GLOBAL_DATA[[#This Row],[Status]]=DATA!$J$6,GLOBAL_DATA[[#This Row],[Status]]=DATA!$J$7,GLOBAL_DATA[[#This Row],[Status]]=DATA!$J$8),1,0)</f>
        <v>0</v>
      </c>
      <c r="AT654" s="181">
        <f>IF(GLOBAL_DATA[[#This Row],[Status]]=Status_No_Project,"",MAX(GLOBAL_DATA[[#This Row],[Initial end]],GLOBAL_DATA[[#This Row],[Re-estimated end]],43831))</f>
        <v>44196</v>
      </c>
      <c r="AU6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4" s="222">
        <f>IF(GLOBAL_DATA[[#This Row],[Target scope]]&lt;&gt;Target_Not_Applicable,COUNTBLANK(GLOBAL_DATA[[#This Row],[Target scope]:[Target justification (if&lt;100%)]]),0)+IF(GLOBAL_DATA[[#This Row],[Status]]&lt;&gt;Status_No_Project,COUNTBLANK(GLOBAL_DATA[[#This Row],[Implementation progress rate]:[CISO assessment]]),0)</f>
        <v>1</v>
      </c>
      <c r="AW654" s="45">
        <f>SUBTOTAL(103,GLOBAL_DATA[[#This Row],[BU]])</f>
        <v>1</v>
      </c>
    </row>
    <row r="655" spans="1:49" ht="51" x14ac:dyDescent="0.25">
      <c r="A655" s="222" t="s">
        <v>40</v>
      </c>
      <c r="B655" s="223" t="s">
        <v>904</v>
      </c>
      <c r="C655" s="223" t="s">
        <v>46</v>
      </c>
      <c r="D655" s="231" t="s">
        <v>598</v>
      </c>
      <c r="E655" s="232" t="s">
        <v>2</v>
      </c>
      <c r="F655" s="232"/>
      <c r="G655" s="233"/>
      <c r="H655" s="221" t="s">
        <v>568</v>
      </c>
      <c r="I655" s="231" t="s">
        <v>568</v>
      </c>
      <c r="J655" s="232"/>
      <c r="K655" s="234"/>
      <c r="L655" s="235"/>
      <c r="M655" s="233"/>
      <c r="N655" s="236"/>
      <c r="O655" s="224" t="str">
        <f>IF(GLOBAL_DATA[[#This Row],[Target scope]]="","",INDEX(DATA_TargetStatusChoice[Target_Status_Choice],MATCH(GLOBAL_DATA[[#This Row],[Target scope]],DATA_TargetStatusChoice[Value],1)))</f>
        <v/>
      </c>
      <c r="P655" s="237" t="s">
        <v>562</v>
      </c>
      <c r="Q655" s="238"/>
      <c r="R655" s="250" t="s">
        <v>562</v>
      </c>
      <c r="S655" s="251"/>
      <c r="T655" s="251" t="s">
        <v>562</v>
      </c>
      <c r="U655" s="252"/>
      <c r="V655" s="239" t="s">
        <v>562</v>
      </c>
      <c r="W655" s="240" t="s">
        <v>562</v>
      </c>
      <c r="X655" s="241" t="s">
        <v>562</v>
      </c>
      <c r="Y655" s="241" t="s">
        <v>562</v>
      </c>
      <c r="Z655" s="241" t="s">
        <v>562</v>
      </c>
      <c r="AA655" s="242">
        <f>SUM(GLOBAL_DATA[[#This Row],[Initial 2020]],GLOBAL_DATA[[#This Row],[Initial 2021]],GLOBAL_DATA[[#This Row],[Initial 2022]],GLOBAL_DATA[[#This Row],[Initial 2023]])</f>
        <v>0</v>
      </c>
      <c r="AB655" s="243">
        <f>SUM(GLOBAL_DATA[[#This Row],[Reestimated 2020]],GLOBAL_DATA[[#This Row],[Reestimated 2021]],GLOBAL_DATA[[#This Row],[Reestimated 2022]],GLOBAL_DATA[[#This Row],[Reestimated 2023]])</f>
        <v>0</v>
      </c>
      <c r="AC655" s="244">
        <f>SUM(GLOBAL_DATA[[#This Row],[Spent 2020]],GLOBAL_DATA[[#This Row],[Spent 2021]],GLOBAL_DATA[[#This Row],[Spent 2022]],GLOBAL_DATA[[#This Row],[Spent 2023]])</f>
        <v>0</v>
      </c>
      <c r="AD655" s="245" t="s">
        <v>562</v>
      </c>
      <c r="AE655" s="246" t="s">
        <v>562</v>
      </c>
      <c r="AF655" s="247" t="s">
        <v>562</v>
      </c>
      <c r="AG655" s="246" t="s">
        <v>562</v>
      </c>
      <c r="AH655" s="246" t="s">
        <v>562</v>
      </c>
      <c r="AI655" s="246" t="s">
        <v>562</v>
      </c>
      <c r="AJ655" s="245" t="s">
        <v>562</v>
      </c>
      <c r="AK655" s="246" t="s">
        <v>562</v>
      </c>
      <c r="AL655" s="247" t="s">
        <v>562</v>
      </c>
      <c r="AM655" s="246" t="s">
        <v>562</v>
      </c>
      <c r="AN655" s="246" t="s">
        <v>562</v>
      </c>
      <c r="AO655" s="248" t="s">
        <v>562</v>
      </c>
      <c r="AP655" s="249" t="s">
        <v>562</v>
      </c>
      <c r="AQ655" s="249" t="s">
        <v>562</v>
      </c>
      <c r="AR655" s="162"/>
      <c r="AS655" s="180">
        <f>IF(OR(GLOBAL_DATA[[#This Row],[Status]]=DATA!$J$6,GLOBAL_DATA[[#This Row],[Status]]=DATA!$J$7,GLOBAL_DATA[[#This Row],[Status]]=DATA!$J$8),1,0)</f>
        <v>0</v>
      </c>
      <c r="AT655" s="181">
        <f>IF(GLOBAL_DATA[[#This Row],[Status]]=Status_No_Project,"",MAX(GLOBAL_DATA[[#This Row],[Initial end]],GLOBAL_DATA[[#This Row],[Re-estimated end]],43831))</f>
        <v>43831</v>
      </c>
      <c r="AU6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5" s="222">
        <f>IF(GLOBAL_DATA[[#This Row],[Target scope]]&lt;&gt;Target_Not_Applicable,COUNTBLANK(GLOBAL_DATA[[#This Row],[Target scope]:[Target justification (if&lt;100%)]]),0)+IF(GLOBAL_DATA[[#This Row],[Status]]&lt;&gt;Status_No_Project,COUNTBLANK(GLOBAL_DATA[[#This Row],[Implementation progress rate]:[CISO assessment]]),0)</f>
        <v>4</v>
      </c>
      <c r="AW655" s="45">
        <f>SUBTOTAL(103,GLOBAL_DATA[[#This Row],[BU]])</f>
        <v>1</v>
      </c>
    </row>
    <row r="656" spans="1:49" ht="51" x14ac:dyDescent="0.25">
      <c r="A656" s="222" t="s">
        <v>40</v>
      </c>
      <c r="B656" s="223" t="s">
        <v>904</v>
      </c>
      <c r="C656" s="223" t="s">
        <v>46</v>
      </c>
      <c r="D656" s="231" t="s">
        <v>599</v>
      </c>
      <c r="E656" s="232" t="s">
        <v>2</v>
      </c>
      <c r="F656" s="232"/>
      <c r="G656" s="233"/>
      <c r="H656" s="221" t="s">
        <v>570</v>
      </c>
      <c r="I656" s="231" t="s">
        <v>568</v>
      </c>
      <c r="J656" s="232"/>
      <c r="K656" s="234"/>
      <c r="L656" s="235"/>
      <c r="M656" s="233"/>
      <c r="N656" s="236"/>
      <c r="O656" s="224" t="str">
        <f>IF(GLOBAL_DATA[[#This Row],[Target scope]]="","",INDEX(DATA_TargetStatusChoice[Target_Status_Choice],MATCH(GLOBAL_DATA[[#This Row],[Target scope]],DATA_TargetStatusChoice[Value],1)))</f>
        <v>FULL IMPLEMENTATION</v>
      </c>
      <c r="P656" s="237">
        <v>1</v>
      </c>
      <c r="Q656" s="238"/>
      <c r="R656" s="250" t="s">
        <v>32</v>
      </c>
      <c r="S656" s="251">
        <v>0.8</v>
      </c>
      <c r="T656" s="251" t="s">
        <v>386</v>
      </c>
      <c r="U656" s="252"/>
      <c r="V656" s="239" t="s">
        <v>562</v>
      </c>
      <c r="W656" s="240" t="s">
        <v>390</v>
      </c>
      <c r="X656" s="241">
        <v>43831</v>
      </c>
      <c r="Y656" s="241">
        <v>44195</v>
      </c>
      <c r="Z656" s="241">
        <v>44196</v>
      </c>
      <c r="AA656" s="242">
        <f>SUM(GLOBAL_DATA[[#This Row],[Initial 2020]],GLOBAL_DATA[[#This Row],[Initial 2021]],GLOBAL_DATA[[#This Row],[Initial 2022]],GLOBAL_DATA[[#This Row],[Initial 2023]])</f>
        <v>18</v>
      </c>
      <c r="AB656" s="243">
        <f>SUM(GLOBAL_DATA[[#This Row],[Reestimated 2020]],GLOBAL_DATA[[#This Row],[Reestimated 2021]],GLOBAL_DATA[[#This Row],[Reestimated 2022]],GLOBAL_DATA[[#This Row],[Reestimated 2023]])</f>
        <v>0</v>
      </c>
      <c r="AC656" s="244">
        <f>SUM(GLOBAL_DATA[[#This Row],[Spent 2020]],GLOBAL_DATA[[#This Row],[Spent 2021]],GLOBAL_DATA[[#This Row],[Spent 2022]],GLOBAL_DATA[[#This Row],[Spent 2023]])</f>
        <v>0</v>
      </c>
      <c r="AD656" s="245">
        <v>18</v>
      </c>
      <c r="AE656" s="246" t="s">
        <v>562</v>
      </c>
      <c r="AF656" s="247" t="s">
        <v>562</v>
      </c>
      <c r="AG656" s="246" t="s">
        <v>562</v>
      </c>
      <c r="AH656" s="246" t="s">
        <v>562</v>
      </c>
      <c r="AI656" s="246" t="s">
        <v>562</v>
      </c>
      <c r="AJ656" s="245" t="s">
        <v>562</v>
      </c>
      <c r="AK656" s="246" t="s">
        <v>562</v>
      </c>
      <c r="AL656" s="247" t="s">
        <v>562</v>
      </c>
      <c r="AM656" s="246" t="s">
        <v>562</v>
      </c>
      <c r="AN656" s="246" t="s">
        <v>562</v>
      </c>
      <c r="AO656" s="248" t="s">
        <v>562</v>
      </c>
      <c r="AP656" s="249" t="s">
        <v>562</v>
      </c>
      <c r="AQ656" s="249" t="s">
        <v>562</v>
      </c>
      <c r="AR656" s="162">
        <f>IF(GLOBAL_DATA[[#This Row],[Target scope]]&lt;&gt;Target_Not_Applicable,GLOBAL_DATA[[#This Row],[Target scope]]*GLOBAL_DATA[[#This Row],[Implementation progress rate]],"")</f>
        <v>0.8</v>
      </c>
      <c r="AS656" s="180">
        <f>IF(OR(GLOBAL_DATA[[#This Row],[Status]]=DATA!$J$6,GLOBAL_DATA[[#This Row],[Status]]=DATA!$J$7,GLOBAL_DATA[[#This Row],[Status]]=DATA!$J$8),1,0)</f>
        <v>0</v>
      </c>
      <c r="AT656" s="181">
        <f>IF(GLOBAL_DATA[[#This Row],[Status]]=Status_No_Project,"",MAX(GLOBAL_DATA[[#This Row],[Initial end]],GLOBAL_DATA[[#This Row],[Re-estimated end]],43831))</f>
        <v>44196</v>
      </c>
      <c r="AU6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6" s="222">
        <f>IF(GLOBAL_DATA[[#This Row],[Target scope]]&lt;&gt;Target_Not_Applicable,COUNTBLANK(GLOBAL_DATA[[#This Row],[Target scope]:[Target justification (if&lt;100%)]]),0)+IF(GLOBAL_DATA[[#This Row],[Status]]&lt;&gt;Status_No_Project,COUNTBLANK(GLOBAL_DATA[[#This Row],[Implementation progress rate]:[CISO assessment]]),0)</f>
        <v>1</v>
      </c>
      <c r="AW656" s="45">
        <f>SUBTOTAL(103,GLOBAL_DATA[[#This Row],[BU]])</f>
        <v>1</v>
      </c>
    </row>
    <row r="657" spans="1:49" ht="51" x14ac:dyDescent="0.25">
      <c r="A657" s="222" t="s">
        <v>40</v>
      </c>
      <c r="B657" s="223" t="s">
        <v>904</v>
      </c>
      <c r="C657" s="223" t="s">
        <v>46</v>
      </c>
      <c r="D657" s="231" t="s">
        <v>600</v>
      </c>
      <c r="E657" s="232" t="s">
        <v>2</v>
      </c>
      <c r="F657" s="232"/>
      <c r="G657" s="233"/>
      <c r="H657" s="221" t="s">
        <v>568</v>
      </c>
      <c r="I657" s="231" t="s">
        <v>568</v>
      </c>
      <c r="J657" s="232"/>
      <c r="K657" s="234"/>
      <c r="L657" s="235"/>
      <c r="M657" s="233"/>
      <c r="N657" s="236"/>
      <c r="O657" s="224" t="str">
        <f>IF(GLOBAL_DATA[[#This Row],[Target scope]]="","",INDEX(DATA_TargetStatusChoice[Target_Status_Choice],MATCH(GLOBAL_DATA[[#This Row],[Target scope]],DATA_TargetStatusChoice[Value],1)))</f>
        <v>FULL IMPLEMENTATION</v>
      </c>
      <c r="P657" s="237">
        <v>1</v>
      </c>
      <c r="Q657" s="238"/>
      <c r="R657" s="250" t="s">
        <v>32</v>
      </c>
      <c r="S657" s="251">
        <v>0.75</v>
      </c>
      <c r="T657" s="251" t="s">
        <v>386</v>
      </c>
      <c r="U657" s="252"/>
      <c r="V657" s="239" t="s">
        <v>562</v>
      </c>
      <c r="W657" s="240" t="s">
        <v>921</v>
      </c>
      <c r="X657" s="241">
        <v>43831</v>
      </c>
      <c r="Y657" s="241">
        <v>44195</v>
      </c>
      <c r="Z657" s="241">
        <v>44196</v>
      </c>
      <c r="AA657" s="242">
        <f>SUM(GLOBAL_DATA[[#This Row],[Initial 2020]],GLOBAL_DATA[[#This Row],[Initial 2021]],GLOBAL_DATA[[#This Row],[Initial 2022]],GLOBAL_DATA[[#This Row],[Initial 2023]])</f>
        <v>18</v>
      </c>
      <c r="AB657" s="243">
        <f>SUM(GLOBAL_DATA[[#This Row],[Reestimated 2020]],GLOBAL_DATA[[#This Row],[Reestimated 2021]],GLOBAL_DATA[[#This Row],[Reestimated 2022]],GLOBAL_DATA[[#This Row],[Reestimated 2023]])</f>
        <v>0</v>
      </c>
      <c r="AC657" s="244">
        <f>SUM(GLOBAL_DATA[[#This Row],[Spent 2020]],GLOBAL_DATA[[#This Row],[Spent 2021]],GLOBAL_DATA[[#This Row],[Spent 2022]],GLOBAL_DATA[[#This Row],[Spent 2023]])</f>
        <v>0</v>
      </c>
      <c r="AD657" s="245">
        <v>18</v>
      </c>
      <c r="AE657" s="246" t="s">
        <v>562</v>
      </c>
      <c r="AF657" s="247" t="s">
        <v>562</v>
      </c>
      <c r="AG657" s="246" t="s">
        <v>562</v>
      </c>
      <c r="AH657" s="246" t="s">
        <v>562</v>
      </c>
      <c r="AI657" s="246" t="s">
        <v>562</v>
      </c>
      <c r="AJ657" s="245" t="s">
        <v>562</v>
      </c>
      <c r="AK657" s="246" t="s">
        <v>562</v>
      </c>
      <c r="AL657" s="247" t="s">
        <v>562</v>
      </c>
      <c r="AM657" s="246" t="s">
        <v>562</v>
      </c>
      <c r="AN657" s="246" t="s">
        <v>562</v>
      </c>
      <c r="AO657" s="248" t="s">
        <v>562</v>
      </c>
      <c r="AP657" s="249" t="s">
        <v>562</v>
      </c>
      <c r="AQ657" s="249" t="s">
        <v>562</v>
      </c>
      <c r="AR657" s="162">
        <f>IF(GLOBAL_DATA[[#This Row],[Target scope]]&lt;&gt;Target_Not_Applicable,GLOBAL_DATA[[#This Row],[Target scope]]*GLOBAL_DATA[[#This Row],[Implementation progress rate]],"")</f>
        <v>0.75</v>
      </c>
      <c r="AS657" s="180">
        <f>IF(OR(GLOBAL_DATA[[#This Row],[Status]]=DATA!$J$6,GLOBAL_DATA[[#This Row],[Status]]=DATA!$J$7,GLOBAL_DATA[[#This Row],[Status]]=DATA!$J$8),1,0)</f>
        <v>0</v>
      </c>
      <c r="AT657" s="181">
        <f>IF(GLOBAL_DATA[[#This Row],[Status]]=Status_No_Project,"",MAX(GLOBAL_DATA[[#This Row],[Initial end]],GLOBAL_DATA[[#This Row],[Re-estimated end]],43831))</f>
        <v>44196</v>
      </c>
      <c r="AU6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7" s="222">
        <f>IF(GLOBAL_DATA[[#This Row],[Target scope]]&lt;&gt;Target_Not_Applicable,COUNTBLANK(GLOBAL_DATA[[#This Row],[Target scope]:[Target justification (if&lt;100%)]]),0)+IF(GLOBAL_DATA[[#This Row],[Status]]&lt;&gt;Status_No_Project,COUNTBLANK(GLOBAL_DATA[[#This Row],[Implementation progress rate]:[CISO assessment]]),0)</f>
        <v>1</v>
      </c>
      <c r="AW657" s="45">
        <f>SUBTOTAL(103,GLOBAL_DATA[[#This Row],[BU]])</f>
        <v>1</v>
      </c>
    </row>
    <row r="658" spans="1:49" ht="51" x14ac:dyDescent="0.25">
      <c r="A658" s="222" t="s">
        <v>40</v>
      </c>
      <c r="B658" s="223" t="s">
        <v>904</v>
      </c>
      <c r="C658" s="223" t="s">
        <v>46</v>
      </c>
      <c r="D658" s="231" t="s">
        <v>601</v>
      </c>
      <c r="E658" s="232" t="s">
        <v>2</v>
      </c>
      <c r="F658" s="232"/>
      <c r="G658" s="233"/>
      <c r="H658" s="221" t="s">
        <v>568</v>
      </c>
      <c r="I658" s="231" t="s">
        <v>568</v>
      </c>
      <c r="J658" s="232"/>
      <c r="K658" s="234"/>
      <c r="L658" s="235"/>
      <c r="M658" s="233"/>
      <c r="N658" s="236"/>
      <c r="O658" s="224" t="str">
        <f>IF(GLOBAL_DATA[[#This Row],[Target scope]]="","",INDEX(DATA_TargetStatusChoice[Target_Status_Choice],MATCH(GLOBAL_DATA[[#This Row],[Target scope]],DATA_TargetStatusChoice[Value],1)))</f>
        <v/>
      </c>
      <c r="P658" s="237" t="s">
        <v>562</v>
      </c>
      <c r="Q658" s="238"/>
      <c r="R658" s="250" t="s">
        <v>562</v>
      </c>
      <c r="S658" s="251"/>
      <c r="T658" s="251" t="s">
        <v>562</v>
      </c>
      <c r="U658" s="252"/>
      <c r="V658" s="239" t="s">
        <v>562</v>
      </c>
      <c r="W658" s="240" t="s">
        <v>562</v>
      </c>
      <c r="X658" s="241" t="s">
        <v>562</v>
      </c>
      <c r="Y658" s="241" t="s">
        <v>562</v>
      </c>
      <c r="Z658" s="241" t="s">
        <v>562</v>
      </c>
      <c r="AA658" s="242">
        <f>SUM(GLOBAL_DATA[[#This Row],[Initial 2020]],GLOBAL_DATA[[#This Row],[Initial 2021]],GLOBAL_DATA[[#This Row],[Initial 2022]],GLOBAL_DATA[[#This Row],[Initial 2023]])</f>
        <v>0</v>
      </c>
      <c r="AB658" s="243">
        <f>SUM(GLOBAL_DATA[[#This Row],[Reestimated 2020]],GLOBAL_DATA[[#This Row],[Reestimated 2021]],GLOBAL_DATA[[#This Row],[Reestimated 2022]],GLOBAL_DATA[[#This Row],[Reestimated 2023]])</f>
        <v>0</v>
      </c>
      <c r="AC658" s="244">
        <f>SUM(GLOBAL_DATA[[#This Row],[Spent 2020]],GLOBAL_DATA[[#This Row],[Spent 2021]],GLOBAL_DATA[[#This Row],[Spent 2022]],GLOBAL_DATA[[#This Row],[Spent 2023]])</f>
        <v>0</v>
      </c>
      <c r="AD658" s="245" t="s">
        <v>562</v>
      </c>
      <c r="AE658" s="246" t="s">
        <v>562</v>
      </c>
      <c r="AF658" s="247" t="s">
        <v>562</v>
      </c>
      <c r="AG658" s="246" t="s">
        <v>562</v>
      </c>
      <c r="AH658" s="246" t="s">
        <v>562</v>
      </c>
      <c r="AI658" s="246" t="s">
        <v>562</v>
      </c>
      <c r="AJ658" s="245" t="s">
        <v>562</v>
      </c>
      <c r="AK658" s="246" t="s">
        <v>562</v>
      </c>
      <c r="AL658" s="247" t="s">
        <v>562</v>
      </c>
      <c r="AM658" s="246" t="s">
        <v>562</v>
      </c>
      <c r="AN658" s="246" t="s">
        <v>562</v>
      </c>
      <c r="AO658" s="248" t="s">
        <v>562</v>
      </c>
      <c r="AP658" s="249" t="s">
        <v>562</v>
      </c>
      <c r="AQ658" s="249" t="s">
        <v>562</v>
      </c>
      <c r="AR658" s="162"/>
      <c r="AS658" s="180">
        <f>IF(OR(GLOBAL_DATA[[#This Row],[Status]]=DATA!$J$6,GLOBAL_DATA[[#This Row],[Status]]=DATA!$J$7,GLOBAL_DATA[[#This Row],[Status]]=DATA!$J$8),1,0)</f>
        <v>0</v>
      </c>
      <c r="AT658" s="181">
        <f>IF(GLOBAL_DATA[[#This Row],[Status]]=Status_No_Project,"",MAX(GLOBAL_DATA[[#This Row],[Initial end]],GLOBAL_DATA[[#This Row],[Re-estimated end]],43831))</f>
        <v>43831</v>
      </c>
      <c r="AU6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8" s="222">
        <f>IF(GLOBAL_DATA[[#This Row],[Target scope]]&lt;&gt;Target_Not_Applicable,COUNTBLANK(GLOBAL_DATA[[#This Row],[Target scope]:[Target justification (if&lt;100%)]]),0)+IF(GLOBAL_DATA[[#This Row],[Status]]&lt;&gt;Status_No_Project,COUNTBLANK(GLOBAL_DATA[[#This Row],[Implementation progress rate]:[CISO assessment]]),0)</f>
        <v>4</v>
      </c>
      <c r="AW658" s="45">
        <f>SUBTOTAL(103,GLOBAL_DATA[[#This Row],[BU]])</f>
        <v>1</v>
      </c>
    </row>
    <row r="659" spans="1:49" ht="51" x14ac:dyDescent="0.25">
      <c r="A659" s="222" t="s">
        <v>40</v>
      </c>
      <c r="B659" s="223" t="s">
        <v>904</v>
      </c>
      <c r="C659" s="223" t="s">
        <v>46</v>
      </c>
      <c r="D659" s="231" t="s">
        <v>602</v>
      </c>
      <c r="E659" s="232" t="s">
        <v>2</v>
      </c>
      <c r="F659" s="232"/>
      <c r="G659" s="233"/>
      <c r="H659" s="221" t="s">
        <v>568</v>
      </c>
      <c r="I659" s="231" t="s">
        <v>568</v>
      </c>
      <c r="J659" s="232"/>
      <c r="K659" s="234"/>
      <c r="L659" s="235"/>
      <c r="M659" s="233"/>
      <c r="N659" s="236"/>
      <c r="O659" s="224" t="str">
        <f>IF(GLOBAL_DATA[[#This Row],[Target scope]]="","",INDEX(DATA_TargetStatusChoice[Target_Status_Choice],MATCH(GLOBAL_DATA[[#This Row],[Target scope]],DATA_TargetStatusChoice[Value],1)))</f>
        <v/>
      </c>
      <c r="P659" s="237" t="s">
        <v>562</v>
      </c>
      <c r="Q659" s="238"/>
      <c r="R659" s="250" t="s">
        <v>562</v>
      </c>
      <c r="S659" s="251"/>
      <c r="T659" s="251" t="s">
        <v>562</v>
      </c>
      <c r="U659" s="252"/>
      <c r="V659" s="239" t="s">
        <v>562</v>
      </c>
      <c r="W659" s="240" t="s">
        <v>562</v>
      </c>
      <c r="X659" s="241" t="s">
        <v>562</v>
      </c>
      <c r="Y659" s="241" t="s">
        <v>562</v>
      </c>
      <c r="Z659" s="241" t="s">
        <v>562</v>
      </c>
      <c r="AA659" s="242">
        <f>SUM(GLOBAL_DATA[[#This Row],[Initial 2020]],GLOBAL_DATA[[#This Row],[Initial 2021]],GLOBAL_DATA[[#This Row],[Initial 2022]],GLOBAL_DATA[[#This Row],[Initial 2023]])</f>
        <v>0</v>
      </c>
      <c r="AB659" s="243">
        <f>SUM(GLOBAL_DATA[[#This Row],[Reestimated 2020]],GLOBAL_DATA[[#This Row],[Reestimated 2021]],GLOBAL_DATA[[#This Row],[Reestimated 2022]],GLOBAL_DATA[[#This Row],[Reestimated 2023]])</f>
        <v>0</v>
      </c>
      <c r="AC659" s="244">
        <f>SUM(GLOBAL_DATA[[#This Row],[Spent 2020]],GLOBAL_DATA[[#This Row],[Spent 2021]],GLOBAL_DATA[[#This Row],[Spent 2022]],GLOBAL_DATA[[#This Row],[Spent 2023]])</f>
        <v>0</v>
      </c>
      <c r="AD659" s="245" t="s">
        <v>562</v>
      </c>
      <c r="AE659" s="246" t="s">
        <v>562</v>
      </c>
      <c r="AF659" s="247" t="s">
        <v>562</v>
      </c>
      <c r="AG659" s="246" t="s">
        <v>562</v>
      </c>
      <c r="AH659" s="246" t="s">
        <v>562</v>
      </c>
      <c r="AI659" s="246" t="s">
        <v>562</v>
      </c>
      <c r="AJ659" s="245" t="s">
        <v>562</v>
      </c>
      <c r="AK659" s="246" t="s">
        <v>562</v>
      </c>
      <c r="AL659" s="247" t="s">
        <v>562</v>
      </c>
      <c r="AM659" s="246" t="s">
        <v>562</v>
      </c>
      <c r="AN659" s="246" t="s">
        <v>562</v>
      </c>
      <c r="AO659" s="248" t="s">
        <v>562</v>
      </c>
      <c r="AP659" s="249" t="s">
        <v>562</v>
      </c>
      <c r="AQ659" s="249" t="s">
        <v>562</v>
      </c>
      <c r="AR659" s="162"/>
      <c r="AS659" s="180">
        <f>IF(OR(GLOBAL_DATA[[#This Row],[Status]]=DATA!$J$6,GLOBAL_DATA[[#This Row],[Status]]=DATA!$J$7,GLOBAL_DATA[[#This Row],[Status]]=DATA!$J$8),1,0)</f>
        <v>0</v>
      </c>
      <c r="AT659" s="181">
        <f>IF(GLOBAL_DATA[[#This Row],[Status]]=Status_No_Project,"",MAX(GLOBAL_DATA[[#This Row],[Initial end]],GLOBAL_DATA[[#This Row],[Re-estimated end]],43831))</f>
        <v>43831</v>
      </c>
      <c r="AU6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9" s="222">
        <f>IF(GLOBAL_DATA[[#This Row],[Target scope]]&lt;&gt;Target_Not_Applicable,COUNTBLANK(GLOBAL_DATA[[#This Row],[Target scope]:[Target justification (if&lt;100%)]]),0)+IF(GLOBAL_DATA[[#This Row],[Status]]&lt;&gt;Status_No_Project,COUNTBLANK(GLOBAL_DATA[[#This Row],[Implementation progress rate]:[CISO assessment]]),0)</f>
        <v>4</v>
      </c>
      <c r="AW659" s="45">
        <f>SUBTOTAL(103,GLOBAL_DATA[[#This Row],[BU]])</f>
        <v>1</v>
      </c>
    </row>
    <row r="660" spans="1:49" ht="51" x14ac:dyDescent="0.25">
      <c r="A660" s="222" t="s">
        <v>40</v>
      </c>
      <c r="B660" s="223" t="s">
        <v>904</v>
      </c>
      <c r="C660" s="223" t="s">
        <v>46</v>
      </c>
      <c r="D660" s="231" t="s">
        <v>603</v>
      </c>
      <c r="E660" s="232" t="s">
        <v>2</v>
      </c>
      <c r="F660" s="232"/>
      <c r="G660" s="233"/>
      <c r="H660" s="221" t="s">
        <v>568</v>
      </c>
      <c r="I660" s="231" t="s">
        <v>568</v>
      </c>
      <c r="J660" s="232"/>
      <c r="K660" s="234"/>
      <c r="L660" s="235"/>
      <c r="M660" s="233"/>
      <c r="N660" s="236"/>
      <c r="O660" s="224" t="str">
        <f>IF(GLOBAL_DATA[[#This Row],[Target scope]]="","",INDEX(DATA_TargetStatusChoice[Target_Status_Choice],MATCH(GLOBAL_DATA[[#This Row],[Target scope]],DATA_TargetStatusChoice[Value],1)))</f>
        <v>RISK ACCEPTED</v>
      </c>
      <c r="P660" s="237">
        <v>0</v>
      </c>
      <c r="Q660" s="238"/>
      <c r="R660" s="250" t="s">
        <v>469</v>
      </c>
      <c r="S660" s="251"/>
      <c r="T660" s="251" t="s">
        <v>562</v>
      </c>
      <c r="U660" s="252"/>
      <c r="V660" s="239" t="s">
        <v>562</v>
      </c>
      <c r="W660" s="240" t="s">
        <v>922</v>
      </c>
      <c r="X660" s="241" t="s">
        <v>562</v>
      </c>
      <c r="Y660" s="241" t="s">
        <v>562</v>
      </c>
      <c r="Z660" s="241" t="s">
        <v>562</v>
      </c>
      <c r="AA660" s="242">
        <f>SUM(GLOBAL_DATA[[#This Row],[Initial 2020]],GLOBAL_DATA[[#This Row],[Initial 2021]],GLOBAL_DATA[[#This Row],[Initial 2022]],GLOBAL_DATA[[#This Row],[Initial 2023]])</f>
        <v>0</v>
      </c>
      <c r="AB660" s="243">
        <f>SUM(GLOBAL_DATA[[#This Row],[Reestimated 2020]],GLOBAL_DATA[[#This Row],[Reestimated 2021]],GLOBAL_DATA[[#This Row],[Reestimated 2022]],GLOBAL_DATA[[#This Row],[Reestimated 2023]])</f>
        <v>0</v>
      </c>
      <c r="AC660" s="244">
        <f>SUM(GLOBAL_DATA[[#This Row],[Spent 2020]],GLOBAL_DATA[[#This Row],[Spent 2021]],GLOBAL_DATA[[#This Row],[Spent 2022]],GLOBAL_DATA[[#This Row],[Spent 2023]])</f>
        <v>0</v>
      </c>
      <c r="AD660" s="245">
        <v>0</v>
      </c>
      <c r="AE660" s="246" t="s">
        <v>562</v>
      </c>
      <c r="AF660" s="247" t="s">
        <v>562</v>
      </c>
      <c r="AG660" s="246" t="s">
        <v>562</v>
      </c>
      <c r="AH660" s="246" t="s">
        <v>562</v>
      </c>
      <c r="AI660" s="246" t="s">
        <v>562</v>
      </c>
      <c r="AJ660" s="245" t="s">
        <v>562</v>
      </c>
      <c r="AK660" s="246" t="s">
        <v>562</v>
      </c>
      <c r="AL660" s="247" t="s">
        <v>562</v>
      </c>
      <c r="AM660" s="246" t="s">
        <v>562</v>
      </c>
      <c r="AN660" s="246" t="s">
        <v>562</v>
      </c>
      <c r="AO660" s="248" t="s">
        <v>562</v>
      </c>
      <c r="AP660" s="249" t="s">
        <v>562</v>
      </c>
      <c r="AQ660" s="249" t="s">
        <v>562</v>
      </c>
      <c r="AR660" s="162">
        <f>IF(GLOBAL_DATA[[#This Row],[Target scope]]&lt;&gt;Target_Not_Applicable,GLOBAL_DATA[[#This Row],[Target scope]]*GLOBAL_DATA[[#This Row],[Implementation progress rate]],"")</f>
        <v>0</v>
      </c>
      <c r="AS660" s="180">
        <f>IF(OR(GLOBAL_DATA[[#This Row],[Status]]=DATA!$J$6,GLOBAL_DATA[[#This Row],[Status]]=DATA!$J$7,GLOBAL_DATA[[#This Row],[Status]]=DATA!$J$8),1,0)</f>
        <v>0</v>
      </c>
      <c r="AT660" s="181" t="str">
        <f>IF(GLOBAL_DATA[[#This Row],[Status]]=Status_No_Project,"",MAX(GLOBAL_DATA[[#This Row],[Initial end]],GLOBAL_DATA[[#This Row],[Re-estimated end]],43831))</f>
        <v/>
      </c>
      <c r="AU6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0" s="222">
        <f>IF(GLOBAL_DATA[[#This Row],[Target scope]]&lt;&gt;Target_Not_Applicable,COUNTBLANK(GLOBAL_DATA[[#This Row],[Target scope]:[Target justification (if&lt;100%)]]),0)+IF(GLOBAL_DATA[[#This Row],[Status]]&lt;&gt;Status_No_Project,COUNTBLANK(GLOBAL_DATA[[#This Row],[Implementation progress rate]:[CISO assessment]]),0)</f>
        <v>1</v>
      </c>
      <c r="AW660" s="45">
        <f>SUBTOTAL(103,GLOBAL_DATA[[#This Row],[BU]])</f>
        <v>1</v>
      </c>
    </row>
    <row r="661" spans="1:49" ht="51" x14ac:dyDescent="0.25">
      <c r="A661" s="222" t="s">
        <v>40</v>
      </c>
      <c r="B661" s="223" t="s">
        <v>904</v>
      </c>
      <c r="C661" s="223" t="s">
        <v>46</v>
      </c>
      <c r="D661" s="231" t="s">
        <v>604</v>
      </c>
      <c r="E661" s="232" t="s">
        <v>2</v>
      </c>
      <c r="F661" s="232"/>
      <c r="G661" s="233"/>
      <c r="H661" s="221" t="s">
        <v>568</v>
      </c>
      <c r="I661" s="231" t="s">
        <v>568</v>
      </c>
      <c r="J661" s="232"/>
      <c r="K661" s="234"/>
      <c r="L661" s="235"/>
      <c r="M661" s="233"/>
      <c r="N661" s="236"/>
      <c r="O661" s="224" t="str">
        <f>IF(GLOBAL_DATA[[#This Row],[Target scope]]="","",INDEX(DATA_TargetStatusChoice[Target_Status_Choice],MATCH(GLOBAL_DATA[[#This Row],[Target scope]],DATA_TargetStatusChoice[Value],1)))</f>
        <v/>
      </c>
      <c r="P661" s="237" t="s">
        <v>562</v>
      </c>
      <c r="Q661" s="238"/>
      <c r="R661" s="250" t="s">
        <v>562</v>
      </c>
      <c r="S661" s="251"/>
      <c r="T661" s="251" t="s">
        <v>562</v>
      </c>
      <c r="U661" s="252"/>
      <c r="V661" s="239" t="s">
        <v>562</v>
      </c>
      <c r="W661" s="240" t="s">
        <v>562</v>
      </c>
      <c r="X661" s="241" t="s">
        <v>562</v>
      </c>
      <c r="Y661" s="241" t="s">
        <v>562</v>
      </c>
      <c r="Z661" s="241" t="s">
        <v>562</v>
      </c>
      <c r="AA661" s="242">
        <f>SUM(GLOBAL_DATA[[#This Row],[Initial 2020]],GLOBAL_DATA[[#This Row],[Initial 2021]],GLOBAL_DATA[[#This Row],[Initial 2022]],GLOBAL_DATA[[#This Row],[Initial 2023]])</f>
        <v>0</v>
      </c>
      <c r="AB661" s="243">
        <f>SUM(GLOBAL_DATA[[#This Row],[Reestimated 2020]],GLOBAL_DATA[[#This Row],[Reestimated 2021]],GLOBAL_DATA[[#This Row],[Reestimated 2022]],GLOBAL_DATA[[#This Row],[Reestimated 2023]])</f>
        <v>0</v>
      </c>
      <c r="AC661" s="244">
        <f>SUM(GLOBAL_DATA[[#This Row],[Spent 2020]],GLOBAL_DATA[[#This Row],[Spent 2021]],GLOBAL_DATA[[#This Row],[Spent 2022]],GLOBAL_DATA[[#This Row],[Spent 2023]])</f>
        <v>0</v>
      </c>
      <c r="AD661" s="245" t="s">
        <v>562</v>
      </c>
      <c r="AE661" s="246" t="s">
        <v>562</v>
      </c>
      <c r="AF661" s="247" t="s">
        <v>562</v>
      </c>
      <c r="AG661" s="246" t="s">
        <v>562</v>
      </c>
      <c r="AH661" s="246" t="s">
        <v>562</v>
      </c>
      <c r="AI661" s="246" t="s">
        <v>562</v>
      </c>
      <c r="AJ661" s="245" t="s">
        <v>562</v>
      </c>
      <c r="AK661" s="246" t="s">
        <v>562</v>
      </c>
      <c r="AL661" s="247" t="s">
        <v>562</v>
      </c>
      <c r="AM661" s="246" t="s">
        <v>562</v>
      </c>
      <c r="AN661" s="246" t="s">
        <v>562</v>
      </c>
      <c r="AO661" s="248" t="s">
        <v>562</v>
      </c>
      <c r="AP661" s="249" t="s">
        <v>562</v>
      </c>
      <c r="AQ661" s="249" t="s">
        <v>562</v>
      </c>
      <c r="AR661" s="162"/>
      <c r="AS661" s="180">
        <f>IF(OR(GLOBAL_DATA[[#This Row],[Status]]=DATA!$J$6,GLOBAL_DATA[[#This Row],[Status]]=DATA!$J$7,GLOBAL_DATA[[#This Row],[Status]]=DATA!$J$8),1,0)</f>
        <v>0</v>
      </c>
      <c r="AT661" s="181">
        <f>IF(GLOBAL_DATA[[#This Row],[Status]]=Status_No_Project,"",MAX(GLOBAL_DATA[[#This Row],[Initial end]],GLOBAL_DATA[[#This Row],[Re-estimated end]],43831))</f>
        <v>43831</v>
      </c>
      <c r="AU6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1" s="222">
        <f>IF(GLOBAL_DATA[[#This Row],[Target scope]]&lt;&gt;Target_Not_Applicable,COUNTBLANK(GLOBAL_DATA[[#This Row],[Target scope]:[Target justification (if&lt;100%)]]),0)+IF(GLOBAL_DATA[[#This Row],[Status]]&lt;&gt;Status_No_Project,COUNTBLANK(GLOBAL_DATA[[#This Row],[Implementation progress rate]:[CISO assessment]]),0)</f>
        <v>4</v>
      </c>
      <c r="AW661" s="45">
        <f>SUBTOTAL(103,GLOBAL_DATA[[#This Row],[BU]])</f>
        <v>1</v>
      </c>
    </row>
    <row r="662" spans="1:49" ht="51" x14ac:dyDescent="0.25">
      <c r="A662" s="222" t="s">
        <v>40</v>
      </c>
      <c r="B662" s="223" t="s">
        <v>904</v>
      </c>
      <c r="C662" s="223" t="s">
        <v>46</v>
      </c>
      <c r="D662" s="231" t="s">
        <v>605</v>
      </c>
      <c r="E662" s="232" t="s">
        <v>2</v>
      </c>
      <c r="F662" s="232"/>
      <c r="G662" s="233"/>
      <c r="H662" s="221" t="s">
        <v>571</v>
      </c>
      <c r="I662" s="231" t="s">
        <v>571</v>
      </c>
      <c r="J662" s="232"/>
      <c r="K662" s="234"/>
      <c r="L662" s="235"/>
      <c r="M662" s="233"/>
      <c r="N662" s="236"/>
      <c r="O662" s="224" t="str">
        <f>IF(GLOBAL_DATA[[#This Row],[Target scope]]="","",INDEX(DATA_TargetStatusChoice[Target_Status_Choice],MATCH(GLOBAL_DATA[[#This Row],[Target scope]],DATA_TargetStatusChoice[Value],1)))</f>
        <v/>
      </c>
      <c r="P662" s="237" t="s">
        <v>562</v>
      </c>
      <c r="Q662" s="238"/>
      <c r="R662" s="250" t="s">
        <v>562</v>
      </c>
      <c r="S662" s="251"/>
      <c r="T662" s="251" t="s">
        <v>562</v>
      </c>
      <c r="U662" s="252"/>
      <c r="V662" s="239" t="s">
        <v>562</v>
      </c>
      <c r="W662" s="240" t="s">
        <v>562</v>
      </c>
      <c r="X662" s="241" t="s">
        <v>562</v>
      </c>
      <c r="Y662" s="241" t="s">
        <v>562</v>
      </c>
      <c r="Z662" s="241" t="s">
        <v>562</v>
      </c>
      <c r="AA662" s="242">
        <f>SUM(GLOBAL_DATA[[#This Row],[Initial 2020]],GLOBAL_DATA[[#This Row],[Initial 2021]],GLOBAL_DATA[[#This Row],[Initial 2022]],GLOBAL_DATA[[#This Row],[Initial 2023]])</f>
        <v>0</v>
      </c>
      <c r="AB662" s="243">
        <f>SUM(GLOBAL_DATA[[#This Row],[Reestimated 2020]],GLOBAL_DATA[[#This Row],[Reestimated 2021]],GLOBAL_DATA[[#This Row],[Reestimated 2022]],GLOBAL_DATA[[#This Row],[Reestimated 2023]])</f>
        <v>0</v>
      </c>
      <c r="AC662" s="244">
        <f>SUM(GLOBAL_DATA[[#This Row],[Spent 2020]],GLOBAL_DATA[[#This Row],[Spent 2021]],GLOBAL_DATA[[#This Row],[Spent 2022]],GLOBAL_DATA[[#This Row],[Spent 2023]])</f>
        <v>0</v>
      </c>
      <c r="AD662" s="245" t="s">
        <v>562</v>
      </c>
      <c r="AE662" s="246" t="s">
        <v>562</v>
      </c>
      <c r="AF662" s="247" t="s">
        <v>562</v>
      </c>
      <c r="AG662" s="246" t="s">
        <v>562</v>
      </c>
      <c r="AH662" s="246" t="s">
        <v>562</v>
      </c>
      <c r="AI662" s="246" t="s">
        <v>562</v>
      </c>
      <c r="AJ662" s="245" t="s">
        <v>562</v>
      </c>
      <c r="AK662" s="246" t="s">
        <v>562</v>
      </c>
      <c r="AL662" s="247" t="s">
        <v>562</v>
      </c>
      <c r="AM662" s="246" t="s">
        <v>562</v>
      </c>
      <c r="AN662" s="246" t="s">
        <v>562</v>
      </c>
      <c r="AO662" s="248" t="s">
        <v>562</v>
      </c>
      <c r="AP662" s="249" t="s">
        <v>562</v>
      </c>
      <c r="AQ662" s="249" t="s">
        <v>562</v>
      </c>
      <c r="AR662" s="162"/>
      <c r="AS662" s="180">
        <f>IF(OR(GLOBAL_DATA[[#This Row],[Status]]=DATA!$J$6,GLOBAL_DATA[[#This Row],[Status]]=DATA!$J$7,GLOBAL_DATA[[#This Row],[Status]]=DATA!$J$8),1,0)</f>
        <v>0</v>
      </c>
      <c r="AT662" s="181">
        <f>IF(GLOBAL_DATA[[#This Row],[Status]]=Status_No_Project,"",MAX(GLOBAL_DATA[[#This Row],[Initial end]],GLOBAL_DATA[[#This Row],[Re-estimated end]],43831))</f>
        <v>43831</v>
      </c>
      <c r="AU6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2" s="222">
        <f>IF(GLOBAL_DATA[[#This Row],[Target scope]]&lt;&gt;Target_Not_Applicable,COUNTBLANK(GLOBAL_DATA[[#This Row],[Target scope]:[Target justification (if&lt;100%)]]),0)+IF(GLOBAL_DATA[[#This Row],[Status]]&lt;&gt;Status_No_Project,COUNTBLANK(GLOBAL_DATA[[#This Row],[Implementation progress rate]:[CISO assessment]]),0)</f>
        <v>4</v>
      </c>
      <c r="AW662" s="45">
        <f>SUBTOTAL(103,GLOBAL_DATA[[#This Row],[BU]])</f>
        <v>1</v>
      </c>
    </row>
    <row r="663" spans="1:49" ht="51" x14ac:dyDescent="0.25">
      <c r="A663" s="222" t="s">
        <v>40</v>
      </c>
      <c r="B663" s="223" t="s">
        <v>904</v>
      </c>
      <c r="C663" s="223" t="s">
        <v>46</v>
      </c>
      <c r="D663" s="231" t="s">
        <v>606</v>
      </c>
      <c r="E663" s="232" t="s">
        <v>2</v>
      </c>
      <c r="F663" s="232"/>
      <c r="G663" s="233"/>
      <c r="H663" s="221" t="s">
        <v>570</v>
      </c>
      <c r="I663" s="231" t="s">
        <v>568</v>
      </c>
      <c r="J663" s="232"/>
      <c r="K663" s="234"/>
      <c r="L663" s="235"/>
      <c r="M663" s="233"/>
      <c r="N663" s="236"/>
      <c r="O663" s="224" t="str">
        <f>IF(GLOBAL_DATA[[#This Row],[Target scope]]="","",INDEX(DATA_TargetStatusChoice[Target_Status_Choice],MATCH(GLOBAL_DATA[[#This Row],[Target scope]],DATA_TargetStatusChoice[Value],1)))</f>
        <v>FULL IMPLEMENTATION</v>
      </c>
      <c r="P663" s="237">
        <v>1</v>
      </c>
      <c r="Q663" s="238"/>
      <c r="R663" s="250" t="s">
        <v>31</v>
      </c>
      <c r="S663" s="251">
        <v>0</v>
      </c>
      <c r="T663" s="251" t="s">
        <v>386</v>
      </c>
      <c r="U663" s="252"/>
      <c r="V663" s="239" t="s">
        <v>562</v>
      </c>
      <c r="W663" s="240" t="s">
        <v>922</v>
      </c>
      <c r="X663" s="241">
        <v>44197</v>
      </c>
      <c r="Y663" s="241">
        <v>44560</v>
      </c>
      <c r="Z663" s="241">
        <v>44561</v>
      </c>
      <c r="AA663" s="242">
        <f>SUM(GLOBAL_DATA[[#This Row],[Initial 2020]],GLOBAL_DATA[[#This Row],[Initial 2021]],GLOBAL_DATA[[#This Row],[Initial 2022]],GLOBAL_DATA[[#This Row],[Initial 2023]])</f>
        <v>11</v>
      </c>
      <c r="AB663" s="243">
        <f>SUM(GLOBAL_DATA[[#This Row],[Reestimated 2020]],GLOBAL_DATA[[#This Row],[Reestimated 2021]],GLOBAL_DATA[[#This Row],[Reestimated 2022]],GLOBAL_DATA[[#This Row],[Reestimated 2023]])</f>
        <v>0</v>
      </c>
      <c r="AC663" s="244">
        <f>SUM(GLOBAL_DATA[[#This Row],[Spent 2020]],GLOBAL_DATA[[#This Row],[Spent 2021]],GLOBAL_DATA[[#This Row],[Spent 2022]],GLOBAL_DATA[[#This Row],[Spent 2023]])</f>
        <v>0</v>
      </c>
      <c r="AD663" s="245" t="s">
        <v>562</v>
      </c>
      <c r="AE663" s="246" t="s">
        <v>562</v>
      </c>
      <c r="AF663" s="247" t="s">
        <v>562</v>
      </c>
      <c r="AG663" s="246">
        <v>11</v>
      </c>
      <c r="AH663" s="246" t="s">
        <v>562</v>
      </c>
      <c r="AI663" s="246" t="s">
        <v>562</v>
      </c>
      <c r="AJ663" s="245" t="s">
        <v>562</v>
      </c>
      <c r="AK663" s="246" t="s">
        <v>562</v>
      </c>
      <c r="AL663" s="247" t="s">
        <v>562</v>
      </c>
      <c r="AM663" s="246" t="s">
        <v>562</v>
      </c>
      <c r="AN663" s="246" t="s">
        <v>562</v>
      </c>
      <c r="AO663" s="248" t="s">
        <v>562</v>
      </c>
      <c r="AP663" s="249" t="s">
        <v>562</v>
      </c>
      <c r="AQ663" s="249" t="s">
        <v>562</v>
      </c>
      <c r="AR663" s="162">
        <f>IF(GLOBAL_DATA[[#This Row],[Target scope]]&lt;&gt;Target_Not_Applicable,GLOBAL_DATA[[#This Row],[Target scope]]*GLOBAL_DATA[[#This Row],[Implementation progress rate]],"")</f>
        <v>0</v>
      </c>
      <c r="AS663" s="180">
        <f>IF(OR(GLOBAL_DATA[[#This Row],[Status]]=DATA!$J$6,GLOBAL_DATA[[#This Row],[Status]]=DATA!$J$7,GLOBAL_DATA[[#This Row],[Status]]=DATA!$J$8),1,0)</f>
        <v>0</v>
      </c>
      <c r="AT663" s="181">
        <f>IF(GLOBAL_DATA[[#This Row],[Status]]=Status_No_Project,"",MAX(GLOBAL_DATA[[#This Row],[Initial end]],GLOBAL_DATA[[#This Row],[Re-estimated end]],43831))</f>
        <v>44561</v>
      </c>
      <c r="AU6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3" s="222">
        <f>IF(GLOBAL_DATA[[#This Row],[Target scope]]&lt;&gt;Target_Not_Applicable,COUNTBLANK(GLOBAL_DATA[[#This Row],[Target scope]:[Target justification (if&lt;100%)]]),0)+IF(GLOBAL_DATA[[#This Row],[Status]]&lt;&gt;Status_No_Project,COUNTBLANK(GLOBAL_DATA[[#This Row],[Implementation progress rate]:[CISO assessment]]),0)</f>
        <v>1</v>
      </c>
      <c r="AW663" s="45">
        <f>SUBTOTAL(103,GLOBAL_DATA[[#This Row],[BU]])</f>
        <v>1</v>
      </c>
    </row>
    <row r="664" spans="1:49" ht="51" x14ac:dyDescent="0.25">
      <c r="A664" s="222" t="s">
        <v>40</v>
      </c>
      <c r="B664" s="223" t="s">
        <v>904</v>
      </c>
      <c r="C664" s="223" t="s">
        <v>46</v>
      </c>
      <c r="D664" s="231" t="s">
        <v>607</v>
      </c>
      <c r="E664" s="232" t="s">
        <v>2</v>
      </c>
      <c r="F664" s="232"/>
      <c r="G664" s="233"/>
      <c r="H664" s="221" t="s">
        <v>568</v>
      </c>
      <c r="I664" s="231" t="s">
        <v>568</v>
      </c>
      <c r="J664" s="232"/>
      <c r="K664" s="234"/>
      <c r="L664" s="235"/>
      <c r="M664" s="233"/>
      <c r="N664" s="236"/>
      <c r="O664" s="224" t="str">
        <f>IF(GLOBAL_DATA[[#This Row],[Target scope]]="","",INDEX(DATA_TargetStatusChoice[Target_Status_Choice],MATCH(GLOBAL_DATA[[#This Row],[Target scope]],DATA_TargetStatusChoice[Value],1)))</f>
        <v/>
      </c>
      <c r="P664" s="237" t="s">
        <v>562</v>
      </c>
      <c r="Q664" s="238"/>
      <c r="R664" s="250" t="s">
        <v>562</v>
      </c>
      <c r="S664" s="251"/>
      <c r="T664" s="251" t="s">
        <v>562</v>
      </c>
      <c r="U664" s="252"/>
      <c r="V664" s="239" t="s">
        <v>562</v>
      </c>
      <c r="W664" s="240" t="s">
        <v>562</v>
      </c>
      <c r="X664" s="241" t="s">
        <v>562</v>
      </c>
      <c r="Y664" s="241" t="s">
        <v>562</v>
      </c>
      <c r="Z664" s="241" t="s">
        <v>562</v>
      </c>
      <c r="AA664" s="242">
        <f>SUM(GLOBAL_DATA[[#This Row],[Initial 2020]],GLOBAL_DATA[[#This Row],[Initial 2021]],GLOBAL_DATA[[#This Row],[Initial 2022]],GLOBAL_DATA[[#This Row],[Initial 2023]])</f>
        <v>0</v>
      </c>
      <c r="AB664" s="243">
        <f>SUM(GLOBAL_DATA[[#This Row],[Reestimated 2020]],GLOBAL_DATA[[#This Row],[Reestimated 2021]],GLOBAL_DATA[[#This Row],[Reestimated 2022]],GLOBAL_DATA[[#This Row],[Reestimated 2023]])</f>
        <v>0</v>
      </c>
      <c r="AC664" s="244">
        <f>SUM(GLOBAL_DATA[[#This Row],[Spent 2020]],GLOBAL_DATA[[#This Row],[Spent 2021]],GLOBAL_DATA[[#This Row],[Spent 2022]],GLOBAL_DATA[[#This Row],[Spent 2023]])</f>
        <v>0</v>
      </c>
      <c r="AD664" s="245" t="s">
        <v>562</v>
      </c>
      <c r="AE664" s="246" t="s">
        <v>562</v>
      </c>
      <c r="AF664" s="247" t="s">
        <v>562</v>
      </c>
      <c r="AG664" s="246" t="s">
        <v>562</v>
      </c>
      <c r="AH664" s="246" t="s">
        <v>562</v>
      </c>
      <c r="AI664" s="246" t="s">
        <v>562</v>
      </c>
      <c r="AJ664" s="245" t="s">
        <v>562</v>
      </c>
      <c r="AK664" s="246" t="s">
        <v>562</v>
      </c>
      <c r="AL664" s="247" t="s">
        <v>562</v>
      </c>
      <c r="AM664" s="246" t="s">
        <v>562</v>
      </c>
      <c r="AN664" s="246" t="s">
        <v>562</v>
      </c>
      <c r="AO664" s="248" t="s">
        <v>562</v>
      </c>
      <c r="AP664" s="249" t="s">
        <v>562</v>
      </c>
      <c r="AQ664" s="249" t="s">
        <v>562</v>
      </c>
      <c r="AR664" s="162"/>
      <c r="AS664" s="180">
        <f>IF(OR(GLOBAL_DATA[[#This Row],[Status]]=DATA!$J$6,GLOBAL_DATA[[#This Row],[Status]]=DATA!$J$7,GLOBAL_DATA[[#This Row],[Status]]=DATA!$J$8),1,0)</f>
        <v>0</v>
      </c>
      <c r="AT664" s="181">
        <f>IF(GLOBAL_DATA[[#This Row],[Status]]=Status_No_Project,"",MAX(GLOBAL_DATA[[#This Row],[Initial end]],GLOBAL_DATA[[#This Row],[Re-estimated end]],43831))</f>
        <v>43831</v>
      </c>
      <c r="AU6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4" s="222">
        <f>IF(GLOBAL_DATA[[#This Row],[Target scope]]&lt;&gt;Target_Not_Applicable,COUNTBLANK(GLOBAL_DATA[[#This Row],[Target scope]:[Target justification (if&lt;100%)]]),0)+IF(GLOBAL_DATA[[#This Row],[Status]]&lt;&gt;Status_No_Project,COUNTBLANK(GLOBAL_DATA[[#This Row],[Implementation progress rate]:[CISO assessment]]),0)</f>
        <v>4</v>
      </c>
      <c r="AW664" s="45">
        <f>SUBTOTAL(103,GLOBAL_DATA[[#This Row],[BU]])</f>
        <v>1</v>
      </c>
    </row>
    <row r="665" spans="1:49" ht="51" x14ac:dyDescent="0.25">
      <c r="A665" s="222" t="s">
        <v>40</v>
      </c>
      <c r="B665" s="223" t="s">
        <v>904</v>
      </c>
      <c r="C665" s="223" t="s">
        <v>46</v>
      </c>
      <c r="D665" s="231" t="s">
        <v>608</v>
      </c>
      <c r="E665" s="232" t="s">
        <v>2</v>
      </c>
      <c r="F665" s="232"/>
      <c r="G665" s="233"/>
      <c r="H665" s="221" t="s">
        <v>568</v>
      </c>
      <c r="I665" s="231" t="s">
        <v>568</v>
      </c>
      <c r="J665" s="232"/>
      <c r="K665" s="234"/>
      <c r="L665" s="235"/>
      <c r="M665" s="233"/>
      <c r="N665" s="236"/>
      <c r="O665" s="224" t="str">
        <f>IF(GLOBAL_DATA[[#This Row],[Target scope]]="","",INDEX(DATA_TargetStatusChoice[Target_Status_Choice],MATCH(GLOBAL_DATA[[#This Row],[Target scope]],DATA_TargetStatusChoice[Value],1)))</f>
        <v>FULL IMPLEMENTATION</v>
      </c>
      <c r="P665" s="237">
        <v>1</v>
      </c>
      <c r="Q665" s="238"/>
      <c r="R665" s="250" t="s">
        <v>31</v>
      </c>
      <c r="S665" s="251">
        <v>0</v>
      </c>
      <c r="T665" s="251" t="s">
        <v>386</v>
      </c>
      <c r="U665" s="252"/>
      <c r="V665" s="239" t="s">
        <v>562</v>
      </c>
      <c r="W665" s="240" t="s">
        <v>922</v>
      </c>
      <c r="X665" s="241">
        <v>44197</v>
      </c>
      <c r="Y665" s="241">
        <v>44560</v>
      </c>
      <c r="Z665" s="241">
        <v>44561</v>
      </c>
      <c r="AA665" s="242">
        <f>SUM(GLOBAL_DATA[[#This Row],[Initial 2020]],GLOBAL_DATA[[#This Row],[Initial 2021]],GLOBAL_DATA[[#This Row],[Initial 2022]],GLOBAL_DATA[[#This Row],[Initial 2023]])</f>
        <v>23</v>
      </c>
      <c r="AB665" s="243">
        <f>SUM(GLOBAL_DATA[[#This Row],[Reestimated 2020]],GLOBAL_DATA[[#This Row],[Reestimated 2021]],GLOBAL_DATA[[#This Row],[Reestimated 2022]],GLOBAL_DATA[[#This Row],[Reestimated 2023]])</f>
        <v>0</v>
      </c>
      <c r="AC665" s="244">
        <f>SUM(GLOBAL_DATA[[#This Row],[Spent 2020]],GLOBAL_DATA[[#This Row],[Spent 2021]],GLOBAL_DATA[[#This Row],[Spent 2022]],GLOBAL_DATA[[#This Row],[Spent 2023]])</f>
        <v>0</v>
      </c>
      <c r="AD665" s="245" t="s">
        <v>562</v>
      </c>
      <c r="AE665" s="246" t="s">
        <v>562</v>
      </c>
      <c r="AF665" s="247" t="s">
        <v>562</v>
      </c>
      <c r="AG665" s="246">
        <v>23</v>
      </c>
      <c r="AH665" s="246" t="s">
        <v>562</v>
      </c>
      <c r="AI665" s="246" t="s">
        <v>562</v>
      </c>
      <c r="AJ665" s="245" t="s">
        <v>562</v>
      </c>
      <c r="AK665" s="246" t="s">
        <v>562</v>
      </c>
      <c r="AL665" s="247" t="s">
        <v>562</v>
      </c>
      <c r="AM665" s="246" t="s">
        <v>562</v>
      </c>
      <c r="AN665" s="246" t="s">
        <v>562</v>
      </c>
      <c r="AO665" s="248" t="s">
        <v>562</v>
      </c>
      <c r="AP665" s="249" t="s">
        <v>562</v>
      </c>
      <c r="AQ665" s="249" t="s">
        <v>562</v>
      </c>
      <c r="AR665" s="162">
        <f>IF(GLOBAL_DATA[[#This Row],[Target scope]]&lt;&gt;Target_Not_Applicable,GLOBAL_DATA[[#This Row],[Target scope]]*GLOBAL_DATA[[#This Row],[Implementation progress rate]],"")</f>
        <v>0</v>
      </c>
      <c r="AS665" s="180">
        <f>IF(OR(GLOBAL_DATA[[#This Row],[Status]]=DATA!$J$6,GLOBAL_DATA[[#This Row],[Status]]=DATA!$J$7,GLOBAL_DATA[[#This Row],[Status]]=DATA!$J$8),1,0)</f>
        <v>0</v>
      </c>
      <c r="AT665" s="181">
        <f>IF(GLOBAL_DATA[[#This Row],[Status]]=Status_No_Project,"",MAX(GLOBAL_DATA[[#This Row],[Initial end]],GLOBAL_DATA[[#This Row],[Re-estimated end]],43831))</f>
        <v>44561</v>
      </c>
      <c r="AU6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5" s="222">
        <f>IF(GLOBAL_DATA[[#This Row],[Target scope]]&lt;&gt;Target_Not_Applicable,COUNTBLANK(GLOBAL_DATA[[#This Row],[Target scope]:[Target justification (if&lt;100%)]]),0)+IF(GLOBAL_DATA[[#This Row],[Status]]&lt;&gt;Status_No_Project,COUNTBLANK(GLOBAL_DATA[[#This Row],[Implementation progress rate]:[CISO assessment]]),0)</f>
        <v>1</v>
      </c>
      <c r="AW665" s="45">
        <f>SUBTOTAL(103,GLOBAL_DATA[[#This Row],[BU]])</f>
        <v>1</v>
      </c>
    </row>
    <row r="666" spans="1:49" ht="51" x14ac:dyDescent="0.25">
      <c r="A666" s="222" t="s">
        <v>40</v>
      </c>
      <c r="B666" s="223" t="s">
        <v>904</v>
      </c>
      <c r="C666" s="223" t="s">
        <v>46</v>
      </c>
      <c r="D666" s="231" t="s">
        <v>609</v>
      </c>
      <c r="E666" s="232" t="s">
        <v>2</v>
      </c>
      <c r="F666" s="232"/>
      <c r="G666" s="233"/>
      <c r="H666" s="221" t="s">
        <v>568</v>
      </c>
      <c r="I666" s="231" t="s">
        <v>568</v>
      </c>
      <c r="J666" s="232"/>
      <c r="K666" s="234"/>
      <c r="L666" s="235"/>
      <c r="M666" s="233"/>
      <c r="N666" s="236"/>
      <c r="O666" s="224" t="str">
        <f>IF(GLOBAL_DATA[[#This Row],[Target scope]]="","",INDEX(DATA_TargetStatusChoice[Target_Status_Choice],MATCH(GLOBAL_DATA[[#This Row],[Target scope]],DATA_TargetStatusChoice[Value],1)))</f>
        <v>FULL IMPLEMENTATION</v>
      </c>
      <c r="P666" s="237">
        <v>1</v>
      </c>
      <c r="Q666" s="238"/>
      <c r="R666" s="250" t="s">
        <v>32</v>
      </c>
      <c r="S666" s="251">
        <v>0.4</v>
      </c>
      <c r="T666" s="251" t="s">
        <v>386</v>
      </c>
      <c r="U666" s="252"/>
      <c r="V666" s="239" t="s">
        <v>562</v>
      </c>
      <c r="W666" s="240" t="s">
        <v>921</v>
      </c>
      <c r="X666" s="241">
        <v>43831</v>
      </c>
      <c r="Y666" s="241">
        <v>44195</v>
      </c>
      <c r="Z666" s="241">
        <v>44196</v>
      </c>
      <c r="AA666" s="242">
        <f>SUM(GLOBAL_DATA[[#This Row],[Initial 2020]],GLOBAL_DATA[[#This Row],[Initial 2021]],GLOBAL_DATA[[#This Row],[Initial 2022]],GLOBAL_DATA[[#This Row],[Initial 2023]])</f>
        <v>7</v>
      </c>
      <c r="AB666" s="243">
        <f>SUM(GLOBAL_DATA[[#This Row],[Reestimated 2020]],GLOBAL_DATA[[#This Row],[Reestimated 2021]],GLOBAL_DATA[[#This Row],[Reestimated 2022]],GLOBAL_DATA[[#This Row],[Reestimated 2023]])</f>
        <v>0</v>
      </c>
      <c r="AC666" s="244">
        <f>SUM(GLOBAL_DATA[[#This Row],[Spent 2020]],GLOBAL_DATA[[#This Row],[Spent 2021]],GLOBAL_DATA[[#This Row],[Spent 2022]],GLOBAL_DATA[[#This Row],[Spent 2023]])</f>
        <v>0</v>
      </c>
      <c r="AD666" s="245">
        <v>7</v>
      </c>
      <c r="AE666" s="246" t="s">
        <v>562</v>
      </c>
      <c r="AF666" s="247" t="s">
        <v>562</v>
      </c>
      <c r="AG666" s="246" t="s">
        <v>562</v>
      </c>
      <c r="AH666" s="246" t="s">
        <v>562</v>
      </c>
      <c r="AI666" s="246" t="s">
        <v>562</v>
      </c>
      <c r="AJ666" s="245" t="s">
        <v>562</v>
      </c>
      <c r="AK666" s="246" t="s">
        <v>562</v>
      </c>
      <c r="AL666" s="247" t="s">
        <v>562</v>
      </c>
      <c r="AM666" s="246" t="s">
        <v>562</v>
      </c>
      <c r="AN666" s="246" t="s">
        <v>562</v>
      </c>
      <c r="AO666" s="248" t="s">
        <v>562</v>
      </c>
      <c r="AP666" s="249" t="s">
        <v>562</v>
      </c>
      <c r="AQ666" s="249" t="s">
        <v>562</v>
      </c>
      <c r="AR666" s="162">
        <f>IF(GLOBAL_DATA[[#This Row],[Target scope]]&lt;&gt;Target_Not_Applicable,GLOBAL_DATA[[#This Row],[Target scope]]*GLOBAL_DATA[[#This Row],[Implementation progress rate]],"")</f>
        <v>0.4</v>
      </c>
      <c r="AS666" s="180">
        <f>IF(OR(GLOBAL_DATA[[#This Row],[Status]]=DATA!$J$6,GLOBAL_DATA[[#This Row],[Status]]=DATA!$J$7,GLOBAL_DATA[[#This Row],[Status]]=DATA!$J$8),1,0)</f>
        <v>0</v>
      </c>
      <c r="AT666" s="181">
        <f>IF(GLOBAL_DATA[[#This Row],[Status]]=Status_No_Project,"",MAX(GLOBAL_DATA[[#This Row],[Initial end]],GLOBAL_DATA[[#This Row],[Re-estimated end]],43831))</f>
        <v>44196</v>
      </c>
      <c r="AU6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6" s="222">
        <f>IF(GLOBAL_DATA[[#This Row],[Target scope]]&lt;&gt;Target_Not_Applicable,COUNTBLANK(GLOBAL_DATA[[#This Row],[Target scope]:[Target justification (if&lt;100%)]]),0)+IF(GLOBAL_DATA[[#This Row],[Status]]&lt;&gt;Status_No_Project,COUNTBLANK(GLOBAL_DATA[[#This Row],[Implementation progress rate]:[CISO assessment]]),0)</f>
        <v>1</v>
      </c>
      <c r="AW666" s="45">
        <f>SUBTOTAL(103,GLOBAL_DATA[[#This Row],[BU]])</f>
        <v>1</v>
      </c>
    </row>
    <row r="667" spans="1:49" ht="51" x14ac:dyDescent="0.25">
      <c r="A667" s="222" t="s">
        <v>40</v>
      </c>
      <c r="B667" s="223" t="s">
        <v>904</v>
      </c>
      <c r="C667" s="223" t="s">
        <v>46</v>
      </c>
      <c r="D667" s="231" t="s">
        <v>610</v>
      </c>
      <c r="E667" s="232" t="s">
        <v>2</v>
      </c>
      <c r="F667" s="232"/>
      <c r="G667" s="233"/>
      <c r="H667" s="221" t="s">
        <v>570</v>
      </c>
      <c r="I667" s="231" t="s">
        <v>578</v>
      </c>
      <c r="J667" s="232"/>
      <c r="K667" s="234"/>
      <c r="L667" s="235"/>
      <c r="M667" s="233"/>
      <c r="N667" s="236"/>
      <c r="O667" s="224" t="str">
        <f>IF(GLOBAL_DATA[[#This Row],[Target scope]]="","",INDEX(DATA_TargetStatusChoice[Target_Status_Choice],MATCH(GLOBAL_DATA[[#This Row],[Target scope]],DATA_TargetStatusChoice[Value],1)))</f>
        <v>RISK ACCEPTED</v>
      </c>
      <c r="P667" s="237">
        <v>0</v>
      </c>
      <c r="Q667" s="238"/>
      <c r="R667" s="250" t="s">
        <v>469</v>
      </c>
      <c r="S667" s="251">
        <v>0</v>
      </c>
      <c r="T667" s="251" t="s">
        <v>386</v>
      </c>
      <c r="U667" s="252"/>
      <c r="V667" s="239" t="s">
        <v>562</v>
      </c>
      <c r="W667" s="240" t="s">
        <v>922</v>
      </c>
      <c r="X667" s="241" t="s">
        <v>562</v>
      </c>
      <c r="Y667" s="241" t="s">
        <v>562</v>
      </c>
      <c r="Z667" s="241" t="s">
        <v>562</v>
      </c>
      <c r="AA667" s="242">
        <f>SUM(GLOBAL_DATA[[#This Row],[Initial 2020]],GLOBAL_DATA[[#This Row],[Initial 2021]],GLOBAL_DATA[[#This Row],[Initial 2022]],GLOBAL_DATA[[#This Row],[Initial 2023]])</f>
        <v>2</v>
      </c>
      <c r="AB667" s="243">
        <f>SUM(GLOBAL_DATA[[#This Row],[Reestimated 2020]],GLOBAL_DATA[[#This Row],[Reestimated 2021]],GLOBAL_DATA[[#This Row],[Reestimated 2022]],GLOBAL_DATA[[#This Row],[Reestimated 2023]])</f>
        <v>0</v>
      </c>
      <c r="AC667" s="244">
        <f>SUM(GLOBAL_DATA[[#This Row],[Spent 2020]],GLOBAL_DATA[[#This Row],[Spent 2021]],GLOBAL_DATA[[#This Row],[Spent 2022]],GLOBAL_DATA[[#This Row],[Spent 2023]])</f>
        <v>0</v>
      </c>
      <c r="AD667" s="245" t="s">
        <v>562</v>
      </c>
      <c r="AE667" s="246" t="s">
        <v>562</v>
      </c>
      <c r="AF667" s="247" t="s">
        <v>562</v>
      </c>
      <c r="AG667" s="246" t="s">
        <v>562</v>
      </c>
      <c r="AH667" s="246" t="s">
        <v>562</v>
      </c>
      <c r="AI667" s="246" t="s">
        <v>562</v>
      </c>
      <c r="AJ667" s="245">
        <v>2</v>
      </c>
      <c r="AK667" s="246" t="s">
        <v>562</v>
      </c>
      <c r="AL667" s="247" t="s">
        <v>562</v>
      </c>
      <c r="AM667" s="246" t="s">
        <v>562</v>
      </c>
      <c r="AN667" s="246" t="s">
        <v>562</v>
      </c>
      <c r="AO667" s="248" t="s">
        <v>562</v>
      </c>
      <c r="AP667" s="249" t="s">
        <v>562</v>
      </c>
      <c r="AQ667" s="249" t="s">
        <v>562</v>
      </c>
      <c r="AR667" s="162">
        <f>IF(GLOBAL_DATA[[#This Row],[Target scope]]&lt;&gt;Target_Not_Applicable,GLOBAL_DATA[[#This Row],[Target scope]]*GLOBAL_DATA[[#This Row],[Implementation progress rate]],"")</f>
        <v>0</v>
      </c>
      <c r="AS667" s="180">
        <f>IF(OR(GLOBAL_DATA[[#This Row],[Status]]=DATA!$J$6,GLOBAL_DATA[[#This Row],[Status]]=DATA!$J$7,GLOBAL_DATA[[#This Row],[Status]]=DATA!$J$8),1,0)</f>
        <v>0</v>
      </c>
      <c r="AT667" s="181" t="str">
        <f>IF(GLOBAL_DATA[[#This Row],[Status]]=Status_No_Project,"",MAX(GLOBAL_DATA[[#This Row],[Initial end]],GLOBAL_DATA[[#This Row],[Re-estimated end]],43831))</f>
        <v/>
      </c>
      <c r="AU6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7" s="222">
        <f>IF(GLOBAL_DATA[[#This Row],[Target scope]]&lt;&gt;Target_Not_Applicable,COUNTBLANK(GLOBAL_DATA[[#This Row],[Target scope]:[Target justification (if&lt;100%)]]),0)+IF(GLOBAL_DATA[[#This Row],[Status]]&lt;&gt;Status_No_Project,COUNTBLANK(GLOBAL_DATA[[#This Row],[Implementation progress rate]:[CISO assessment]]),0)</f>
        <v>1</v>
      </c>
      <c r="AW667" s="45">
        <f>SUBTOTAL(103,GLOBAL_DATA[[#This Row],[BU]])</f>
        <v>1</v>
      </c>
    </row>
    <row r="668" spans="1:49" ht="51" hidden="1" x14ac:dyDescent="0.25">
      <c r="A668" s="222" t="s">
        <v>40</v>
      </c>
      <c r="B668" s="223" t="s">
        <v>904</v>
      </c>
      <c r="C668" s="223" t="s">
        <v>46</v>
      </c>
      <c r="D668" s="231" t="s">
        <v>611</v>
      </c>
      <c r="E668" s="232" t="s">
        <v>2</v>
      </c>
      <c r="F668" s="232"/>
      <c r="G668" s="233"/>
      <c r="H668" s="221"/>
      <c r="I668" s="231" t="s">
        <v>571</v>
      </c>
      <c r="J668" s="232"/>
      <c r="K668" s="234"/>
      <c r="L668" s="235"/>
      <c r="M668" s="233"/>
      <c r="N668" s="236"/>
      <c r="O668" s="224" t="str">
        <f>IF(GLOBAL_DATA[[#This Row],[Target scope]]="","",INDEX(DATA_TargetStatusChoice[Target_Status_Choice],MATCH(GLOBAL_DATA[[#This Row],[Target scope]],DATA_TargetStatusChoice[Value],1)))</f>
        <v>NOT APPLICABLE</v>
      </c>
      <c r="P668" s="237" t="s">
        <v>427</v>
      </c>
      <c r="Q668" s="238"/>
      <c r="R668" s="250" t="s">
        <v>469</v>
      </c>
      <c r="S668" s="251"/>
      <c r="T668" s="251" t="s">
        <v>562</v>
      </c>
      <c r="U668" s="252"/>
      <c r="V668" s="239" t="s">
        <v>562</v>
      </c>
      <c r="W668" s="240" t="s">
        <v>922</v>
      </c>
      <c r="X668" s="241" t="s">
        <v>562</v>
      </c>
      <c r="Y668" s="241" t="s">
        <v>562</v>
      </c>
      <c r="Z668" s="241" t="s">
        <v>562</v>
      </c>
      <c r="AA668" s="242">
        <f>SUM(GLOBAL_DATA[[#This Row],[Initial 2020]],GLOBAL_DATA[[#This Row],[Initial 2021]],GLOBAL_DATA[[#This Row],[Initial 2022]],GLOBAL_DATA[[#This Row],[Initial 2023]])</f>
        <v>0</v>
      </c>
      <c r="AB668" s="243">
        <f>SUM(GLOBAL_DATA[[#This Row],[Reestimated 2020]],GLOBAL_DATA[[#This Row],[Reestimated 2021]],GLOBAL_DATA[[#This Row],[Reestimated 2022]],GLOBAL_DATA[[#This Row],[Reestimated 2023]])</f>
        <v>0</v>
      </c>
      <c r="AC668" s="244">
        <f>SUM(GLOBAL_DATA[[#This Row],[Spent 2020]],GLOBAL_DATA[[#This Row],[Spent 2021]],GLOBAL_DATA[[#This Row],[Spent 2022]],GLOBAL_DATA[[#This Row],[Spent 2023]])</f>
        <v>0</v>
      </c>
      <c r="AD668" s="245">
        <v>0</v>
      </c>
      <c r="AE668" s="246" t="s">
        <v>562</v>
      </c>
      <c r="AF668" s="247" t="s">
        <v>562</v>
      </c>
      <c r="AG668" s="246" t="s">
        <v>562</v>
      </c>
      <c r="AH668" s="246" t="s">
        <v>562</v>
      </c>
      <c r="AI668" s="246" t="s">
        <v>562</v>
      </c>
      <c r="AJ668" s="245" t="s">
        <v>562</v>
      </c>
      <c r="AK668" s="246" t="s">
        <v>562</v>
      </c>
      <c r="AL668" s="247" t="s">
        <v>562</v>
      </c>
      <c r="AM668" s="246" t="s">
        <v>562</v>
      </c>
      <c r="AN668" s="246" t="s">
        <v>562</v>
      </c>
      <c r="AO668" s="248" t="s">
        <v>562</v>
      </c>
      <c r="AP668" s="249" t="s">
        <v>562</v>
      </c>
      <c r="AQ668" s="249" t="s">
        <v>562</v>
      </c>
      <c r="AR668" s="162" t="str">
        <f>IF(GLOBAL_DATA[[#This Row],[Target scope]]&lt;&gt;Target_Not_Applicable,GLOBAL_DATA[[#This Row],[Target scope]]*GLOBAL_DATA[[#This Row],[Implementation progress rate]],"")</f>
        <v/>
      </c>
      <c r="AS668" s="180">
        <f>IF(OR(GLOBAL_DATA[[#This Row],[Status]]=DATA!$J$6,GLOBAL_DATA[[#This Row],[Status]]=DATA!$J$7,GLOBAL_DATA[[#This Row],[Status]]=DATA!$J$8),1,0)</f>
        <v>0</v>
      </c>
      <c r="AT668" s="181" t="str">
        <f>IF(GLOBAL_DATA[[#This Row],[Status]]=Status_No_Project,"",MAX(GLOBAL_DATA[[#This Row],[Initial end]],GLOBAL_DATA[[#This Row],[Re-estimated end]],43831))</f>
        <v/>
      </c>
      <c r="AU6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8" s="222">
        <f>IF(GLOBAL_DATA[[#This Row],[Target scope]]&lt;&gt;Target_Not_Applicable,COUNTBLANK(GLOBAL_DATA[[#This Row],[Target scope]:[Target justification (if&lt;100%)]]),0)+IF(GLOBAL_DATA[[#This Row],[Status]]&lt;&gt;Status_No_Project,COUNTBLANK(GLOBAL_DATA[[#This Row],[Implementation progress rate]:[CISO assessment]]),0)</f>
        <v>0</v>
      </c>
      <c r="AW668" s="45">
        <f>SUBTOTAL(103,GLOBAL_DATA[[#This Row],[BU]])</f>
        <v>0</v>
      </c>
    </row>
    <row r="669" spans="1:49" ht="51" hidden="1" x14ac:dyDescent="0.25">
      <c r="A669" s="222" t="s">
        <v>40</v>
      </c>
      <c r="B669" s="223" t="s">
        <v>904</v>
      </c>
      <c r="C669" s="223" t="s">
        <v>46</v>
      </c>
      <c r="D669" s="231" t="s">
        <v>612</v>
      </c>
      <c r="E669" s="232" t="s">
        <v>2</v>
      </c>
      <c r="F669" s="232"/>
      <c r="G669" s="233"/>
      <c r="H669" s="221"/>
      <c r="I669" s="231" t="s">
        <v>568</v>
      </c>
      <c r="J669" s="232"/>
      <c r="K669" s="234"/>
      <c r="L669" s="235"/>
      <c r="M669" s="233"/>
      <c r="N669" s="236"/>
      <c r="O669" s="224" t="str">
        <f>IF(GLOBAL_DATA[[#This Row],[Target scope]]="","",INDEX(DATA_TargetStatusChoice[Target_Status_Choice],MATCH(GLOBAL_DATA[[#This Row],[Target scope]],DATA_TargetStatusChoice[Value],1)))</f>
        <v>FULL IMPLEMENTATION</v>
      </c>
      <c r="P669" s="237">
        <v>1</v>
      </c>
      <c r="Q669" s="238"/>
      <c r="R669" s="250" t="s">
        <v>32</v>
      </c>
      <c r="S669" s="251">
        <v>0.4</v>
      </c>
      <c r="T669" s="251" t="s">
        <v>386</v>
      </c>
      <c r="U669" s="252"/>
      <c r="V669" s="239" t="s">
        <v>562</v>
      </c>
      <c r="W669" s="240" t="s">
        <v>390</v>
      </c>
      <c r="X669" s="241">
        <v>43922</v>
      </c>
      <c r="Y669" s="241">
        <v>44195</v>
      </c>
      <c r="Z669" s="241">
        <v>44196</v>
      </c>
      <c r="AA669" s="242">
        <f>SUM(GLOBAL_DATA[[#This Row],[Initial 2020]],GLOBAL_DATA[[#This Row],[Initial 2021]],GLOBAL_DATA[[#This Row],[Initial 2022]],GLOBAL_DATA[[#This Row],[Initial 2023]])</f>
        <v>50</v>
      </c>
      <c r="AB669" s="243">
        <f>SUM(GLOBAL_DATA[[#This Row],[Reestimated 2020]],GLOBAL_DATA[[#This Row],[Reestimated 2021]],GLOBAL_DATA[[#This Row],[Reestimated 2022]],GLOBAL_DATA[[#This Row],[Reestimated 2023]])</f>
        <v>0</v>
      </c>
      <c r="AC669" s="244">
        <f>SUM(GLOBAL_DATA[[#This Row],[Spent 2020]],GLOBAL_DATA[[#This Row],[Spent 2021]],GLOBAL_DATA[[#This Row],[Spent 2022]],GLOBAL_DATA[[#This Row],[Spent 2023]])</f>
        <v>0</v>
      </c>
      <c r="AD669" s="245">
        <v>50</v>
      </c>
      <c r="AE669" s="246" t="s">
        <v>562</v>
      </c>
      <c r="AF669" s="247" t="s">
        <v>562</v>
      </c>
      <c r="AG669" s="246" t="s">
        <v>562</v>
      </c>
      <c r="AH669" s="246" t="s">
        <v>562</v>
      </c>
      <c r="AI669" s="246" t="s">
        <v>562</v>
      </c>
      <c r="AJ669" s="245" t="s">
        <v>562</v>
      </c>
      <c r="AK669" s="246" t="s">
        <v>562</v>
      </c>
      <c r="AL669" s="247" t="s">
        <v>562</v>
      </c>
      <c r="AM669" s="246" t="s">
        <v>562</v>
      </c>
      <c r="AN669" s="246" t="s">
        <v>562</v>
      </c>
      <c r="AO669" s="248" t="s">
        <v>562</v>
      </c>
      <c r="AP669" s="249" t="s">
        <v>562</v>
      </c>
      <c r="AQ669" s="249" t="s">
        <v>562</v>
      </c>
      <c r="AR669" s="162">
        <f>IF(GLOBAL_DATA[[#This Row],[Target scope]]&lt;&gt;Target_Not_Applicable,GLOBAL_DATA[[#This Row],[Target scope]]*GLOBAL_DATA[[#This Row],[Implementation progress rate]],"")</f>
        <v>0.4</v>
      </c>
      <c r="AS669" s="180">
        <f>IF(OR(GLOBAL_DATA[[#This Row],[Status]]=DATA!$J$6,GLOBAL_DATA[[#This Row],[Status]]=DATA!$J$7,GLOBAL_DATA[[#This Row],[Status]]=DATA!$J$8),1,0)</f>
        <v>0</v>
      </c>
      <c r="AT669" s="181">
        <f>IF(GLOBAL_DATA[[#This Row],[Status]]=Status_No_Project,"",MAX(GLOBAL_DATA[[#This Row],[Initial end]],GLOBAL_DATA[[#This Row],[Re-estimated end]],43831))</f>
        <v>44196</v>
      </c>
      <c r="AU6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9" s="222">
        <f>IF(GLOBAL_DATA[[#This Row],[Target scope]]&lt;&gt;Target_Not_Applicable,COUNTBLANK(GLOBAL_DATA[[#This Row],[Target scope]:[Target justification (if&lt;100%)]]),0)+IF(GLOBAL_DATA[[#This Row],[Status]]&lt;&gt;Status_No_Project,COUNTBLANK(GLOBAL_DATA[[#This Row],[Implementation progress rate]:[CISO assessment]]),0)</f>
        <v>1</v>
      </c>
      <c r="AW669" s="45">
        <f>SUBTOTAL(103,GLOBAL_DATA[[#This Row],[BU]])</f>
        <v>0</v>
      </c>
    </row>
    <row r="670" spans="1:49" ht="51" x14ac:dyDescent="0.25">
      <c r="A670" s="222" t="s">
        <v>40</v>
      </c>
      <c r="B670" s="223" t="s">
        <v>904</v>
      </c>
      <c r="C670" s="223" t="s">
        <v>46</v>
      </c>
      <c r="D670" s="231" t="s">
        <v>613</v>
      </c>
      <c r="E670" s="232" t="s">
        <v>2</v>
      </c>
      <c r="F670" s="232"/>
      <c r="G670" s="233"/>
      <c r="H670" s="221" t="s">
        <v>571</v>
      </c>
      <c r="I670" s="231" t="s">
        <v>571</v>
      </c>
      <c r="J670" s="232"/>
      <c r="K670" s="234"/>
      <c r="L670" s="235"/>
      <c r="M670" s="233"/>
      <c r="N670" s="236"/>
      <c r="O670" s="224" t="str">
        <f>IF(GLOBAL_DATA[[#This Row],[Target scope]]="","",INDEX(DATA_TargetStatusChoice[Target_Status_Choice],MATCH(GLOBAL_DATA[[#This Row],[Target scope]],DATA_TargetStatusChoice[Value],1)))</f>
        <v/>
      </c>
      <c r="P670" s="237" t="s">
        <v>562</v>
      </c>
      <c r="Q670" s="238"/>
      <c r="R670" s="250" t="s">
        <v>562</v>
      </c>
      <c r="S670" s="251"/>
      <c r="T670" s="251" t="s">
        <v>562</v>
      </c>
      <c r="U670" s="252"/>
      <c r="V670" s="239" t="s">
        <v>562</v>
      </c>
      <c r="W670" s="240" t="s">
        <v>562</v>
      </c>
      <c r="X670" s="241" t="s">
        <v>562</v>
      </c>
      <c r="Y670" s="241" t="s">
        <v>562</v>
      </c>
      <c r="Z670" s="241" t="s">
        <v>562</v>
      </c>
      <c r="AA670" s="242">
        <f>SUM(GLOBAL_DATA[[#This Row],[Initial 2020]],GLOBAL_DATA[[#This Row],[Initial 2021]],GLOBAL_DATA[[#This Row],[Initial 2022]],GLOBAL_DATA[[#This Row],[Initial 2023]])</f>
        <v>0</v>
      </c>
      <c r="AB670" s="243">
        <f>SUM(GLOBAL_DATA[[#This Row],[Reestimated 2020]],GLOBAL_DATA[[#This Row],[Reestimated 2021]],GLOBAL_DATA[[#This Row],[Reestimated 2022]],GLOBAL_DATA[[#This Row],[Reestimated 2023]])</f>
        <v>0</v>
      </c>
      <c r="AC670" s="244">
        <f>SUM(GLOBAL_DATA[[#This Row],[Spent 2020]],GLOBAL_DATA[[#This Row],[Spent 2021]],GLOBAL_DATA[[#This Row],[Spent 2022]],GLOBAL_DATA[[#This Row],[Spent 2023]])</f>
        <v>0</v>
      </c>
      <c r="AD670" s="245" t="s">
        <v>562</v>
      </c>
      <c r="AE670" s="246" t="s">
        <v>562</v>
      </c>
      <c r="AF670" s="247" t="s">
        <v>562</v>
      </c>
      <c r="AG670" s="246" t="s">
        <v>562</v>
      </c>
      <c r="AH670" s="246" t="s">
        <v>562</v>
      </c>
      <c r="AI670" s="246" t="s">
        <v>562</v>
      </c>
      <c r="AJ670" s="245" t="s">
        <v>562</v>
      </c>
      <c r="AK670" s="246" t="s">
        <v>562</v>
      </c>
      <c r="AL670" s="247" t="s">
        <v>562</v>
      </c>
      <c r="AM670" s="246" t="s">
        <v>562</v>
      </c>
      <c r="AN670" s="246" t="s">
        <v>562</v>
      </c>
      <c r="AO670" s="248" t="s">
        <v>562</v>
      </c>
      <c r="AP670" s="249" t="s">
        <v>562</v>
      </c>
      <c r="AQ670" s="249" t="s">
        <v>562</v>
      </c>
      <c r="AR670" s="162"/>
      <c r="AS670" s="180">
        <f>IF(OR(GLOBAL_DATA[[#This Row],[Status]]=DATA!$J$6,GLOBAL_DATA[[#This Row],[Status]]=DATA!$J$7,GLOBAL_DATA[[#This Row],[Status]]=DATA!$J$8),1,0)</f>
        <v>0</v>
      </c>
      <c r="AT670" s="181">
        <f>IF(GLOBAL_DATA[[#This Row],[Status]]=Status_No_Project,"",MAX(GLOBAL_DATA[[#This Row],[Initial end]],GLOBAL_DATA[[#This Row],[Re-estimated end]],43831))</f>
        <v>43831</v>
      </c>
      <c r="AU6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0" s="222">
        <f>IF(GLOBAL_DATA[[#This Row],[Target scope]]&lt;&gt;Target_Not_Applicable,COUNTBLANK(GLOBAL_DATA[[#This Row],[Target scope]:[Target justification (if&lt;100%)]]),0)+IF(GLOBAL_DATA[[#This Row],[Status]]&lt;&gt;Status_No_Project,COUNTBLANK(GLOBAL_DATA[[#This Row],[Implementation progress rate]:[CISO assessment]]),0)</f>
        <v>4</v>
      </c>
      <c r="AW670" s="45">
        <f>SUBTOTAL(103,GLOBAL_DATA[[#This Row],[BU]])</f>
        <v>1</v>
      </c>
    </row>
    <row r="671" spans="1:49" ht="51" x14ac:dyDescent="0.25">
      <c r="A671" s="222" t="s">
        <v>40</v>
      </c>
      <c r="B671" s="223" t="s">
        <v>904</v>
      </c>
      <c r="C671" s="223" t="s">
        <v>46</v>
      </c>
      <c r="D671" s="231" t="s">
        <v>614</v>
      </c>
      <c r="E671" s="232" t="s">
        <v>2</v>
      </c>
      <c r="F671" s="232"/>
      <c r="G671" s="233"/>
      <c r="H671" s="221" t="s">
        <v>568</v>
      </c>
      <c r="I671" s="231" t="s">
        <v>568</v>
      </c>
      <c r="J671" s="232"/>
      <c r="K671" s="234"/>
      <c r="L671" s="235"/>
      <c r="M671" s="233"/>
      <c r="N671" s="236"/>
      <c r="O671" s="224" t="str">
        <f>IF(GLOBAL_DATA[[#This Row],[Target scope]]="","",INDEX(DATA_TargetStatusChoice[Target_Status_Choice],MATCH(GLOBAL_DATA[[#This Row],[Target scope]],DATA_TargetStatusChoice[Value],1)))</f>
        <v>FULL IMPLEMENTATION</v>
      </c>
      <c r="P671" s="237">
        <v>1</v>
      </c>
      <c r="Q671" s="238"/>
      <c r="R671" s="250" t="s">
        <v>32</v>
      </c>
      <c r="S671" s="251">
        <v>0.4</v>
      </c>
      <c r="T671" s="251" t="s">
        <v>386</v>
      </c>
      <c r="U671" s="252"/>
      <c r="V671" s="239" t="s">
        <v>562</v>
      </c>
      <c r="W671" s="240" t="s">
        <v>921</v>
      </c>
      <c r="X671" s="241">
        <v>43831</v>
      </c>
      <c r="Y671" s="241">
        <v>44195</v>
      </c>
      <c r="Z671" s="241">
        <v>44196</v>
      </c>
      <c r="AA671" s="242">
        <f>SUM(GLOBAL_DATA[[#This Row],[Initial 2020]],GLOBAL_DATA[[#This Row],[Initial 2021]],GLOBAL_DATA[[#This Row],[Initial 2022]],GLOBAL_DATA[[#This Row],[Initial 2023]])</f>
        <v>15</v>
      </c>
      <c r="AB671" s="243">
        <f>SUM(GLOBAL_DATA[[#This Row],[Reestimated 2020]],GLOBAL_DATA[[#This Row],[Reestimated 2021]],GLOBAL_DATA[[#This Row],[Reestimated 2022]],GLOBAL_DATA[[#This Row],[Reestimated 2023]])</f>
        <v>0</v>
      </c>
      <c r="AC671" s="244">
        <f>SUM(GLOBAL_DATA[[#This Row],[Spent 2020]],GLOBAL_DATA[[#This Row],[Spent 2021]],GLOBAL_DATA[[#This Row],[Spent 2022]],GLOBAL_DATA[[#This Row],[Spent 2023]])</f>
        <v>0</v>
      </c>
      <c r="AD671" s="245">
        <v>15</v>
      </c>
      <c r="AE671" s="246" t="s">
        <v>562</v>
      </c>
      <c r="AF671" s="247" t="s">
        <v>562</v>
      </c>
      <c r="AG671" s="246" t="s">
        <v>562</v>
      </c>
      <c r="AH671" s="246" t="s">
        <v>562</v>
      </c>
      <c r="AI671" s="246" t="s">
        <v>562</v>
      </c>
      <c r="AJ671" s="245" t="s">
        <v>562</v>
      </c>
      <c r="AK671" s="246" t="s">
        <v>562</v>
      </c>
      <c r="AL671" s="247" t="s">
        <v>562</v>
      </c>
      <c r="AM671" s="246" t="s">
        <v>562</v>
      </c>
      <c r="AN671" s="246" t="s">
        <v>562</v>
      </c>
      <c r="AO671" s="248" t="s">
        <v>562</v>
      </c>
      <c r="AP671" s="249" t="s">
        <v>562</v>
      </c>
      <c r="AQ671" s="249" t="s">
        <v>562</v>
      </c>
      <c r="AR671" s="162">
        <f>IF(GLOBAL_DATA[[#This Row],[Target scope]]&lt;&gt;Target_Not_Applicable,GLOBAL_DATA[[#This Row],[Target scope]]*GLOBAL_DATA[[#This Row],[Implementation progress rate]],"")</f>
        <v>0.4</v>
      </c>
      <c r="AS671" s="180">
        <f>IF(OR(GLOBAL_DATA[[#This Row],[Status]]=DATA!$J$6,GLOBAL_DATA[[#This Row],[Status]]=DATA!$J$7,GLOBAL_DATA[[#This Row],[Status]]=DATA!$J$8),1,0)</f>
        <v>0</v>
      </c>
      <c r="AT671" s="181">
        <f>IF(GLOBAL_DATA[[#This Row],[Status]]=Status_No_Project,"",MAX(GLOBAL_DATA[[#This Row],[Initial end]],GLOBAL_DATA[[#This Row],[Re-estimated end]],43831))</f>
        <v>44196</v>
      </c>
      <c r="AU6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1" s="222">
        <f>IF(GLOBAL_DATA[[#This Row],[Target scope]]&lt;&gt;Target_Not_Applicable,COUNTBLANK(GLOBAL_DATA[[#This Row],[Target scope]:[Target justification (if&lt;100%)]]),0)+IF(GLOBAL_DATA[[#This Row],[Status]]&lt;&gt;Status_No_Project,COUNTBLANK(GLOBAL_DATA[[#This Row],[Implementation progress rate]:[CISO assessment]]),0)</f>
        <v>1</v>
      </c>
      <c r="AW671" s="45">
        <f>SUBTOTAL(103,GLOBAL_DATA[[#This Row],[BU]])</f>
        <v>1</v>
      </c>
    </row>
    <row r="672" spans="1:49" ht="51" x14ac:dyDescent="0.25">
      <c r="A672" s="222" t="s">
        <v>40</v>
      </c>
      <c r="B672" s="223" t="s">
        <v>904</v>
      </c>
      <c r="C672" s="223" t="s">
        <v>46</v>
      </c>
      <c r="D672" s="231" t="s">
        <v>615</v>
      </c>
      <c r="E672" s="232" t="s">
        <v>2</v>
      </c>
      <c r="F672" s="232"/>
      <c r="G672" s="233"/>
      <c r="H672" s="221" t="s">
        <v>568</v>
      </c>
      <c r="I672" s="231" t="s">
        <v>568</v>
      </c>
      <c r="J672" s="232"/>
      <c r="K672" s="234"/>
      <c r="L672" s="235"/>
      <c r="M672" s="233"/>
      <c r="N672" s="236"/>
      <c r="O672" s="224" t="str">
        <f>IF(GLOBAL_DATA[[#This Row],[Target scope]]="","",INDEX(DATA_TargetStatusChoice[Target_Status_Choice],MATCH(GLOBAL_DATA[[#This Row],[Target scope]],DATA_TargetStatusChoice[Value],1)))</f>
        <v/>
      </c>
      <c r="P672" s="237" t="s">
        <v>562</v>
      </c>
      <c r="Q672" s="238"/>
      <c r="R672" s="250" t="s">
        <v>562</v>
      </c>
      <c r="S672" s="251"/>
      <c r="T672" s="251" t="s">
        <v>562</v>
      </c>
      <c r="U672" s="252"/>
      <c r="V672" s="239" t="s">
        <v>562</v>
      </c>
      <c r="W672" s="240" t="s">
        <v>562</v>
      </c>
      <c r="X672" s="241" t="s">
        <v>562</v>
      </c>
      <c r="Y672" s="241" t="s">
        <v>562</v>
      </c>
      <c r="Z672" s="241" t="s">
        <v>562</v>
      </c>
      <c r="AA672" s="242">
        <f>SUM(GLOBAL_DATA[[#This Row],[Initial 2020]],GLOBAL_DATA[[#This Row],[Initial 2021]],GLOBAL_DATA[[#This Row],[Initial 2022]],GLOBAL_DATA[[#This Row],[Initial 2023]])</f>
        <v>0</v>
      </c>
      <c r="AB672" s="243">
        <f>SUM(GLOBAL_DATA[[#This Row],[Reestimated 2020]],GLOBAL_DATA[[#This Row],[Reestimated 2021]],GLOBAL_DATA[[#This Row],[Reestimated 2022]],GLOBAL_DATA[[#This Row],[Reestimated 2023]])</f>
        <v>0</v>
      </c>
      <c r="AC672" s="244">
        <f>SUM(GLOBAL_DATA[[#This Row],[Spent 2020]],GLOBAL_DATA[[#This Row],[Spent 2021]],GLOBAL_DATA[[#This Row],[Spent 2022]],GLOBAL_DATA[[#This Row],[Spent 2023]])</f>
        <v>0</v>
      </c>
      <c r="AD672" s="245" t="s">
        <v>562</v>
      </c>
      <c r="AE672" s="246" t="s">
        <v>562</v>
      </c>
      <c r="AF672" s="247" t="s">
        <v>562</v>
      </c>
      <c r="AG672" s="246" t="s">
        <v>562</v>
      </c>
      <c r="AH672" s="246" t="s">
        <v>562</v>
      </c>
      <c r="AI672" s="246" t="s">
        <v>562</v>
      </c>
      <c r="AJ672" s="245" t="s">
        <v>562</v>
      </c>
      <c r="AK672" s="246" t="s">
        <v>562</v>
      </c>
      <c r="AL672" s="247" t="s">
        <v>562</v>
      </c>
      <c r="AM672" s="246" t="s">
        <v>562</v>
      </c>
      <c r="AN672" s="246" t="s">
        <v>562</v>
      </c>
      <c r="AO672" s="248" t="s">
        <v>562</v>
      </c>
      <c r="AP672" s="249" t="s">
        <v>562</v>
      </c>
      <c r="AQ672" s="249" t="s">
        <v>562</v>
      </c>
      <c r="AR672" s="162"/>
      <c r="AS672" s="180">
        <f>IF(OR(GLOBAL_DATA[[#This Row],[Status]]=DATA!$J$6,GLOBAL_DATA[[#This Row],[Status]]=DATA!$J$7,GLOBAL_DATA[[#This Row],[Status]]=DATA!$J$8),1,0)</f>
        <v>0</v>
      </c>
      <c r="AT672" s="181">
        <f>IF(GLOBAL_DATA[[#This Row],[Status]]=Status_No_Project,"",MAX(GLOBAL_DATA[[#This Row],[Initial end]],GLOBAL_DATA[[#This Row],[Re-estimated end]],43831))</f>
        <v>43831</v>
      </c>
      <c r="AU6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2" s="222">
        <f>IF(GLOBAL_DATA[[#This Row],[Target scope]]&lt;&gt;Target_Not_Applicable,COUNTBLANK(GLOBAL_DATA[[#This Row],[Target scope]:[Target justification (if&lt;100%)]]),0)+IF(GLOBAL_DATA[[#This Row],[Status]]&lt;&gt;Status_No_Project,COUNTBLANK(GLOBAL_DATA[[#This Row],[Implementation progress rate]:[CISO assessment]]),0)</f>
        <v>4</v>
      </c>
      <c r="AW672" s="45">
        <f>SUBTOTAL(103,GLOBAL_DATA[[#This Row],[BU]])</f>
        <v>1</v>
      </c>
    </row>
    <row r="673" spans="1:49" ht="51" x14ac:dyDescent="0.25">
      <c r="A673" s="222" t="s">
        <v>40</v>
      </c>
      <c r="B673" s="223" t="s">
        <v>904</v>
      </c>
      <c r="C673" s="223" t="s">
        <v>46</v>
      </c>
      <c r="D673" s="231" t="s">
        <v>616</v>
      </c>
      <c r="E673" s="232" t="s">
        <v>2</v>
      </c>
      <c r="F673" s="232"/>
      <c r="G673" s="233"/>
      <c r="H673" s="221" t="s">
        <v>568</v>
      </c>
      <c r="I673" s="231" t="s">
        <v>568</v>
      </c>
      <c r="J673" s="232"/>
      <c r="K673" s="234"/>
      <c r="L673" s="235"/>
      <c r="M673" s="233"/>
      <c r="N673" s="236"/>
      <c r="O673" s="224" t="str">
        <f>IF(GLOBAL_DATA[[#This Row],[Target scope]]="","",INDEX(DATA_TargetStatusChoice[Target_Status_Choice],MATCH(GLOBAL_DATA[[#This Row],[Target scope]],DATA_TargetStatusChoice[Value],1)))</f>
        <v>FULL IMPLEMENTATION</v>
      </c>
      <c r="P673" s="237">
        <v>1</v>
      </c>
      <c r="Q673" s="238"/>
      <c r="R673" s="250" t="s">
        <v>33</v>
      </c>
      <c r="S673" s="251">
        <v>1</v>
      </c>
      <c r="T673" s="251" t="s">
        <v>386</v>
      </c>
      <c r="U673" s="252"/>
      <c r="V673" s="239" t="s">
        <v>562</v>
      </c>
      <c r="W673" s="240" t="s">
        <v>921</v>
      </c>
      <c r="X673" s="241">
        <v>43831</v>
      </c>
      <c r="Y673" s="241">
        <v>44195</v>
      </c>
      <c r="Z673" s="241">
        <v>44196</v>
      </c>
      <c r="AA673" s="242">
        <f>SUM(GLOBAL_DATA[[#This Row],[Initial 2020]],GLOBAL_DATA[[#This Row],[Initial 2021]],GLOBAL_DATA[[#This Row],[Initial 2022]],GLOBAL_DATA[[#This Row],[Initial 2023]])</f>
        <v>18</v>
      </c>
      <c r="AB673" s="243">
        <f>SUM(GLOBAL_DATA[[#This Row],[Reestimated 2020]],GLOBAL_DATA[[#This Row],[Reestimated 2021]],GLOBAL_DATA[[#This Row],[Reestimated 2022]],GLOBAL_DATA[[#This Row],[Reestimated 2023]])</f>
        <v>0</v>
      </c>
      <c r="AC673" s="244">
        <f>SUM(GLOBAL_DATA[[#This Row],[Spent 2020]],GLOBAL_DATA[[#This Row],[Spent 2021]],GLOBAL_DATA[[#This Row],[Spent 2022]],GLOBAL_DATA[[#This Row],[Spent 2023]])</f>
        <v>0</v>
      </c>
      <c r="AD673" s="245">
        <v>18</v>
      </c>
      <c r="AE673" s="246" t="s">
        <v>562</v>
      </c>
      <c r="AF673" s="247" t="s">
        <v>562</v>
      </c>
      <c r="AG673" s="246" t="s">
        <v>562</v>
      </c>
      <c r="AH673" s="246" t="s">
        <v>562</v>
      </c>
      <c r="AI673" s="246" t="s">
        <v>562</v>
      </c>
      <c r="AJ673" s="245" t="s">
        <v>562</v>
      </c>
      <c r="AK673" s="246" t="s">
        <v>562</v>
      </c>
      <c r="AL673" s="247" t="s">
        <v>562</v>
      </c>
      <c r="AM673" s="246" t="s">
        <v>562</v>
      </c>
      <c r="AN673" s="246" t="s">
        <v>562</v>
      </c>
      <c r="AO673" s="248" t="s">
        <v>562</v>
      </c>
      <c r="AP673" s="249" t="s">
        <v>562</v>
      </c>
      <c r="AQ673" s="249" t="s">
        <v>562</v>
      </c>
      <c r="AR673" s="162">
        <f>IF(GLOBAL_DATA[[#This Row],[Target scope]]&lt;&gt;Target_Not_Applicable,GLOBAL_DATA[[#This Row],[Target scope]]*GLOBAL_DATA[[#This Row],[Implementation progress rate]],"")</f>
        <v>1</v>
      </c>
      <c r="AS673" s="180">
        <f>IF(OR(GLOBAL_DATA[[#This Row],[Status]]=DATA!$J$6,GLOBAL_DATA[[#This Row],[Status]]=DATA!$J$7,GLOBAL_DATA[[#This Row],[Status]]=DATA!$J$8),1,0)</f>
        <v>1</v>
      </c>
      <c r="AT673" s="181">
        <f>IF(GLOBAL_DATA[[#This Row],[Status]]=Status_No_Project,"",MAX(GLOBAL_DATA[[#This Row],[Initial end]],GLOBAL_DATA[[#This Row],[Re-estimated end]],43831))</f>
        <v>44196</v>
      </c>
      <c r="AU6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3" s="222">
        <f>IF(GLOBAL_DATA[[#This Row],[Target scope]]&lt;&gt;Target_Not_Applicable,COUNTBLANK(GLOBAL_DATA[[#This Row],[Target scope]:[Target justification (if&lt;100%)]]),0)+IF(GLOBAL_DATA[[#This Row],[Status]]&lt;&gt;Status_No_Project,COUNTBLANK(GLOBAL_DATA[[#This Row],[Implementation progress rate]:[CISO assessment]]),0)</f>
        <v>1</v>
      </c>
      <c r="AW673" s="45">
        <f>SUBTOTAL(103,GLOBAL_DATA[[#This Row],[BU]])</f>
        <v>1</v>
      </c>
    </row>
    <row r="674" spans="1:49" ht="51" x14ac:dyDescent="0.25">
      <c r="A674" s="222" t="s">
        <v>40</v>
      </c>
      <c r="B674" s="223" t="s">
        <v>904</v>
      </c>
      <c r="C674" s="223" t="s">
        <v>46</v>
      </c>
      <c r="D674" s="231" t="s">
        <v>617</v>
      </c>
      <c r="E674" s="232" t="s">
        <v>2</v>
      </c>
      <c r="F674" s="232"/>
      <c r="G674" s="233"/>
      <c r="H674" s="221" t="s">
        <v>568</v>
      </c>
      <c r="I674" s="231" t="s">
        <v>568</v>
      </c>
      <c r="J674" s="232"/>
      <c r="K674" s="234"/>
      <c r="L674" s="235"/>
      <c r="M674" s="233"/>
      <c r="N674" s="236"/>
      <c r="O674" s="224" t="str">
        <f>IF(GLOBAL_DATA[[#This Row],[Target scope]]="","",INDEX(DATA_TargetStatusChoice[Target_Status_Choice],MATCH(GLOBAL_DATA[[#This Row],[Target scope]],DATA_TargetStatusChoice[Value],1)))</f>
        <v/>
      </c>
      <c r="P674" s="237" t="s">
        <v>562</v>
      </c>
      <c r="Q674" s="238"/>
      <c r="R674" s="250" t="s">
        <v>562</v>
      </c>
      <c r="S674" s="251"/>
      <c r="T674" s="251" t="s">
        <v>562</v>
      </c>
      <c r="U674" s="252"/>
      <c r="V674" s="239" t="s">
        <v>562</v>
      </c>
      <c r="W674" s="240" t="s">
        <v>562</v>
      </c>
      <c r="X674" s="241" t="s">
        <v>562</v>
      </c>
      <c r="Y674" s="241" t="s">
        <v>562</v>
      </c>
      <c r="Z674" s="241" t="s">
        <v>562</v>
      </c>
      <c r="AA674" s="242">
        <f>SUM(GLOBAL_DATA[[#This Row],[Initial 2020]],GLOBAL_DATA[[#This Row],[Initial 2021]],GLOBAL_DATA[[#This Row],[Initial 2022]],GLOBAL_DATA[[#This Row],[Initial 2023]])</f>
        <v>0</v>
      </c>
      <c r="AB674" s="243">
        <f>SUM(GLOBAL_DATA[[#This Row],[Reestimated 2020]],GLOBAL_DATA[[#This Row],[Reestimated 2021]],GLOBAL_DATA[[#This Row],[Reestimated 2022]],GLOBAL_DATA[[#This Row],[Reestimated 2023]])</f>
        <v>0</v>
      </c>
      <c r="AC674" s="244">
        <f>SUM(GLOBAL_DATA[[#This Row],[Spent 2020]],GLOBAL_DATA[[#This Row],[Spent 2021]],GLOBAL_DATA[[#This Row],[Spent 2022]],GLOBAL_DATA[[#This Row],[Spent 2023]])</f>
        <v>0</v>
      </c>
      <c r="AD674" s="245" t="s">
        <v>562</v>
      </c>
      <c r="AE674" s="246" t="s">
        <v>562</v>
      </c>
      <c r="AF674" s="247" t="s">
        <v>562</v>
      </c>
      <c r="AG674" s="246" t="s">
        <v>562</v>
      </c>
      <c r="AH674" s="246" t="s">
        <v>562</v>
      </c>
      <c r="AI674" s="246" t="s">
        <v>562</v>
      </c>
      <c r="AJ674" s="245" t="s">
        <v>562</v>
      </c>
      <c r="AK674" s="246" t="s">
        <v>562</v>
      </c>
      <c r="AL674" s="247" t="s">
        <v>562</v>
      </c>
      <c r="AM674" s="246" t="s">
        <v>562</v>
      </c>
      <c r="AN674" s="246" t="s">
        <v>562</v>
      </c>
      <c r="AO674" s="248" t="s">
        <v>562</v>
      </c>
      <c r="AP674" s="249" t="s">
        <v>562</v>
      </c>
      <c r="AQ674" s="249" t="s">
        <v>562</v>
      </c>
      <c r="AR674" s="162"/>
      <c r="AS674" s="180">
        <f>IF(OR(GLOBAL_DATA[[#This Row],[Status]]=DATA!$J$6,GLOBAL_DATA[[#This Row],[Status]]=DATA!$J$7,GLOBAL_DATA[[#This Row],[Status]]=DATA!$J$8),1,0)</f>
        <v>0</v>
      </c>
      <c r="AT674" s="181">
        <f>IF(GLOBAL_DATA[[#This Row],[Status]]=Status_No_Project,"",MAX(GLOBAL_DATA[[#This Row],[Initial end]],GLOBAL_DATA[[#This Row],[Re-estimated end]],43831))</f>
        <v>43831</v>
      </c>
      <c r="AU6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4" s="222">
        <f>IF(GLOBAL_DATA[[#This Row],[Target scope]]&lt;&gt;Target_Not_Applicable,COUNTBLANK(GLOBAL_DATA[[#This Row],[Target scope]:[Target justification (if&lt;100%)]]),0)+IF(GLOBAL_DATA[[#This Row],[Status]]&lt;&gt;Status_No_Project,COUNTBLANK(GLOBAL_DATA[[#This Row],[Implementation progress rate]:[CISO assessment]]),0)</f>
        <v>4</v>
      </c>
      <c r="AW674" s="45">
        <f>SUBTOTAL(103,GLOBAL_DATA[[#This Row],[BU]])</f>
        <v>1</v>
      </c>
    </row>
    <row r="675" spans="1:49" ht="51" x14ac:dyDescent="0.25">
      <c r="A675" s="222" t="s">
        <v>40</v>
      </c>
      <c r="B675" s="223" t="s">
        <v>904</v>
      </c>
      <c r="C675" s="223" t="s">
        <v>46</v>
      </c>
      <c r="D675" s="231" t="s">
        <v>618</v>
      </c>
      <c r="E675" s="232" t="s">
        <v>2</v>
      </c>
      <c r="F675" s="232"/>
      <c r="G675" s="233"/>
      <c r="H675" s="221" t="s">
        <v>570</v>
      </c>
      <c r="I675" s="231" t="s">
        <v>568</v>
      </c>
      <c r="J675" s="232"/>
      <c r="K675" s="234"/>
      <c r="L675" s="235"/>
      <c r="M675" s="233"/>
      <c r="N675" s="236"/>
      <c r="O675" s="224" t="str">
        <f>IF(GLOBAL_DATA[[#This Row],[Target scope]]="","",INDEX(DATA_TargetStatusChoice[Target_Status_Choice],MATCH(GLOBAL_DATA[[#This Row],[Target scope]],DATA_TargetStatusChoice[Value],1)))</f>
        <v>FULL IMPLEMENTATION</v>
      </c>
      <c r="P675" s="237">
        <v>1</v>
      </c>
      <c r="Q675" s="238"/>
      <c r="R675" s="250" t="s">
        <v>32</v>
      </c>
      <c r="S675" s="251">
        <v>0.6</v>
      </c>
      <c r="T675" s="251" t="s">
        <v>386</v>
      </c>
      <c r="U675" s="252"/>
      <c r="V675" s="239" t="s">
        <v>562</v>
      </c>
      <c r="W675" s="240" t="s">
        <v>921</v>
      </c>
      <c r="X675" s="241">
        <v>43831</v>
      </c>
      <c r="Y675" s="241">
        <v>44195</v>
      </c>
      <c r="Z675" s="241">
        <v>44196</v>
      </c>
      <c r="AA675" s="242">
        <f>SUM(GLOBAL_DATA[[#This Row],[Initial 2020]],GLOBAL_DATA[[#This Row],[Initial 2021]],GLOBAL_DATA[[#This Row],[Initial 2022]],GLOBAL_DATA[[#This Row],[Initial 2023]])</f>
        <v>5</v>
      </c>
      <c r="AB675" s="243">
        <f>SUM(GLOBAL_DATA[[#This Row],[Reestimated 2020]],GLOBAL_DATA[[#This Row],[Reestimated 2021]],GLOBAL_DATA[[#This Row],[Reestimated 2022]],GLOBAL_DATA[[#This Row],[Reestimated 2023]])</f>
        <v>0</v>
      </c>
      <c r="AC675" s="244">
        <f>SUM(GLOBAL_DATA[[#This Row],[Spent 2020]],GLOBAL_DATA[[#This Row],[Spent 2021]],GLOBAL_DATA[[#This Row],[Spent 2022]],GLOBAL_DATA[[#This Row],[Spent 2023]])</f>
        <v>0</v>
      </c>
      <c r="AD675" s="245">
        <v>5</v>
      </c>
      <c r="AE675" s="246" t="s">
        <v>562</v>
      </c>
      <c r="AF675" s="247" t="s">
        <v>562</v>
      </c>
      <c r="AG675" s="246" t="s">
        <v>562</v>
      </c>
      <c r="AH675" s="246" t="s">
        <v>562</v>
      </c>
      <c r="AI675" s="246" t="s">
        <v>562</v>
      </c>
      <c r="AJ675" s="245" t="s">
        <v>562</v>
      </c>
      <c r="AK675" s="246" t="s">
        <v>562</v>
      </c>
      <c r="AL675" s="247" t="s">
        <v>562</v>
      </c>
      <c r="AM675" s="246" t="s">
        <v>562</v>
      </c>
      <c r="AN675" s="246" t="s">
        <v>562</v>
      </c>
      <c r="AO675" s="248" t="s">
        <v>562</v>
      </c>
      <c r="AP675" s="249" t="s">
        <v>562</v>
      </c>
      <c r="AQ675" s="249" t="s">
        <v>562</v>
      </c>
      <c r="AR675" s="162">
        <f>IF(GLOBAL_DATA[[#This Row],[Target scope]]&lt;&gt;Target_Not_Applicable,GLOBAL_DATA[[#This Row],[Target scope]]*GLOBAL_DATA[[#This Row],[Implementation progress rate]],"")</f>
        <v>0.6</v>
      </c>
      <c r="AS675" s="180">
        <f>IF(OR(GLOBAL_DATA[[#This Row],[Status]]=DATA!$J$6,GLOBAL_DATA[[#This Row],[Status]]=DATA!$J$7,GLOBAL_DATA[[#This Row],[Status]]=DATA!$J$8),1,0)</f>
        <v>0</v>
      </c>
      <c r="AT675" s="181">
        <f>IF(GLOBAL_DATA[[#This Row],[Status]]=Status_No_Project,"",MAX(GLOBAL_DATA[[#This Row],[Initial end]],GLOBAL_DATA[[#This Row],[Re-estimated end]],43831))</f>
        <v>44196</v>
      </c>
      <c r="AU6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5" s="222">
        <f>IF(GLOBAL_DATA[[#This Row],[Target scope]]&lt;&gt;Target_Not_Applicable,COUNTBLANK(GLOBAL_DATA[[#This Row],[Target scope]:[Target justification (if&lt;100%)]]),0)+IF(GLOBAL_DATA[[#This Row],[Status]]&lt;&gt;Status_No_Project,COUNTBLANK(GLOBAL_DATA[[#This Row],[Implementation progress rate]:[CISO assessment]]),0)</f>
        <v>1</v>
      </c>
      <c r="AW675" s="45">
        <f>SUBTOTAL(103,GLOBAL_DATA[[#This Row],[BU]])</f>
        <v>1</v>
      </c>
    </row>
    <row r="676" spans="1:49" ht="51" x14ac:dyDescent="0.25">
      <c r="A676" s="222" t="s">
        <v>40</v>
      </c>
      <c r="B676" s="223" t="s">
        <v>904</v>
      </c>
      <c r="C676" s="223" t="s">
        <v>46</v>
      </c>
      <c r="D676" s="231" t="s">
        <v>619</v>
      </c>
      <c r="E676" s="232" t="s">
        <v>2</v>
      </c>
      <c r="F676" s="232"/>
      <c r="G676" s="233"/>
      <c r="H676" s="221" t="s">
        <v>568</v>
      </c>
      <c r="I676" s="231" t="s">
        <v>568</v>
      </c>
      <c r="J676" s="232"/>
      <c r="K676" s="234"/>
      <c r="L676" s="235"/>
      <c r="M676" s="233"/>
      <c r="N676" s="236"/>
      <c r="O676" s="224" t="str">
        <f>IF(GLOBAL_DATA[[#This Row],[Target scope]]="","",INDEX(DATA_TargetStatusChoice[Target_Status_Choice],MATCH(GLOBAL_DATA[[#This Row],[Target scope]],DATA_TargetStatusChoice[Value],1)))</f>
        <v>FULL IMPLEMENTATION</v>
      </c>
      <c r="P676" s="237">
        <v>1</v>
      </c>
      <c r="Q676" s="238"/>
      <c r="R676" s="250" t="s">
        <v>32</v>
      </c>
      <c r="S676" s="251">
        <v>0.8</v>
      </c>
      <c r="T676" s="251" t="s">
        <v>386</v>
      </c>
      <c r="U676" s="252"/>
      <c r="V676" s="239" t="s">
        <v>562</v>
      </c>
      <c r="W676" s="240" t="s">
        <v>921</v>
      </c>
      <c r="X676" s="241">
        <v>43831</v>
      </c>
      <c r="Y676" s="241">
        <v>44195</v>
      </c>
      <c r="Z676" s="241">
        <v>44196</v>
      </c>
      <c r="AA676" s="242">
        <f>SUM(GLOBAL_DATA[[#This Row],[Initial 2020]],GLOBAL_DATA[[#This Row],[Initial 2021]],GLOBAL_DATA[[#This Row],[Initial 2022]],GLOBAL_DATA[[#This Row],[Initial 2023]])</f>
        <v>9</v>
      </c>
      <c r="AB676" s="243">
        <f>SUM(GLOBAL_DATA[[#This Row],[Reestimated 2020]],GLOBAL_DATA[[#This Row],[Reestimated 2021]],GLOBAL_DATA[[#This Row],[Reestimated 2022]],GLOBAL_DATA[[#This Row],[Reestimated 2023]])</f>
        <v>0</v>
      </c>
      <c r="AC676" s="244">
        <f>SUM(GLOBAL_DATA[[#This Row],[Spent 2020]],GLOBAL_DATA[[#This Row],[Spent 2021]],GLOBAL_DATA[[#This Row],[Spent 2022]],GLOBAL_DATA[[#This Row],[Spent 2023]])</f>
        <v>0</v>
      </c>
      <c r="AD676" s="245">
        <v>9</v>
      </c>
      <c r="AE676" s="246" t="s">
        <v>562</v>
      </c>
      <c r="AF676" s="247" t="s">
        <v>562</v>
      </c>
      <c r="AG676" s="246" t="s">
        <v>562</v>
      </c>
      <c r="AH676" s="246" t="s">
        <v>562</v>
      </c>
      <c r="AI676" s="246" t="s">
        <v>562</v>
      </c>
      <c r="AJ676" s="245" t="s">
        <v>562</v>
      </c>
      <c r="AK676" s="246" t="s">
        <v>562</v>
      </c>
      <c r="AL676" s="247" t="s">
        <v>562</v>
      </c>
      <c r="AM676" s="246" t="s">
        <v>562</v>
      </c>
      <c r="AN676" s="246" t="s">
        <v>562</v>
      </c>
      <c r="AO676" s="248" t="s">
        <v>562</v>
      </c>
      <c r="AP676" s="249" t="s">
        <v>562</v>
      </c>
      <c r="AQ676" s="249" t="s">
        <v>562</v>
      </c>
      <c r="AR676" s="162">
        <f>IF(GLOBAL_DATA[[#This Row],[Target scope]]&lt;&gt;Target_Not_Applicable,GLOBAL_DATA[[#This Row],[Target scope]]*GLOBAL_DATA[[#This Row],[Implementation progress rate]],"")</f>
        <v>0.8</v>
      </c>
      <c r="AS676" s="180">
        <f>IF(OR(GLOBAL_DATA[[#This Row],[Status]]=DATA!$J$6,GLOBAL_DATA[[#This Row],[Status]]=DATA!$J$7,GLOBAL_DATA[[#This Row],[Status]]=DATA!$J$8),1,0)</f>
        <v>0</v>
      </c>
      <c r="AT676" s="181">
        <f>IF(GLOBAL_DATA[[#This Row],[Status]]=Status_No_Project,"",MAX(GLOBAL_DATA[[#This Row],[Initial end]],GLOBAL_DATA[[#This Row],[Re-estimated end]],43831))</f>
        <v>44196</v>
      </c>
      <c r="AU6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6" s="222">
        <f>IF(GLOBAL_DATA[[#This Row],[Target scope]]&lt;&gt;Target_Not_Applicable,COUNTBLANK(GLOBAL_DATA[[#This Row],[Target scope]:[Target justification (if&lt;100%)]]),0)+IF(GLOBAL_DATA[[#This Row],[Status]]&lt;&gt;Status_No_Project,COUNTBLANK(GLOBAL_DATA[[#This Row],[Implementation progress rate]:[CISO assessment]]),0)</f>
        <v>1</v>
      </c>
      <c r="AW676" s="45">
        <f>SUBTOTAL(103,GLOBAL_DATA[[#This Row],[BU]])</f>
        <v>1</v>
      </c>
    </row>
    <row r="677" spans="1:49" ht="51" x14ac:dyDescent="0.25">
      <c r="A677" s="222" t="s">
        <v>40</v>
      </c>
      <c r="B677" s="223" t="s">
        <v>904</v>
      </c>
      <c r="C677" s="223" t="s">
        <v>46</v>
      </c>
      <c r="D677" s="231" t="s">
        <v>620</v>
      </c>
      <c r="E677" s="232" t="s">
        <v>2</v>
      </c>
      <c r="F677" s="232"/>
      <c r="G677" s="233"/>
      <c r="H677" s="221" t="s">
        <v>568</v>
      </c>
      <c r="I677" s="231" t="s">
        <v>568</v>
      </c>
      <c r="J677" s="232"/>
      <c r="K677" s="234"/>
      <c r="L677" s="235"/>
      <c r="M677" s="233"/>
      <c r="N677" s="236"/>
      <c r="O677" s="224" t="str">
        <f>IF(GLOBAL_DATA[[#This Row],[Target scope]]="","",INDEX(DATA_TargetStatusChoice[Target_Status_Choice],MATCH(GLOBAL_DATA[[#This Row],[Target scope]],DATA_TargetStatusChoice[Value],1)))</f>
        <v/>
      </c>
      <c r="P677" s="237" t="s">
        <v>562</v>
      </c>
      <c r="Q677" s="238"/>
      <c r="R677" s="250" t="s">
        <v>562</v>
      </c>
      <c r="S677" s="251"/>
      <c r="T677" s="251" t="s">
        <v>562</v>
      </c>
      <c r="U677" s="252"/>
      <c r="V677" s="239" t="s">
        <v>562</v>
      </c>
      <c r="W677" s="240" t="s">
        <v>562</v>
      </c>
      <c r="X677" s="241" t="s">
        <v>562</v>
      </c>
      <c r="Y677" s="241" t="s">
        <v>562</v>
      </c>
      <c r="Z677" s="241" t="s">
        <v>562</v>
      </c>
      <c r="AA677" s="242">
        <f>SUM(GLOBAL_DATA[[#This Row],[Initial 2020]],GLOBAL_DATA[[#This Row],[Initial 2021]],GLOBAL_DATA[[#This Row],[Initial 2022]],GLOBAL_DATA[[#This Row],[Initial 2023]])</f>
        <v>0</v>
      </c>
      <c r="AB677" s="243">
        <f>SUM(GLOBAL_DATA[[#This Row],[Reestimated 2020]],GLOBAL_DATA[[#This Row],[Reestimated 2021]],GLOBAL_DATA[[#This Row],[Reestimated 2022]],GLOBAL_DATA[[#This Row],[Reestimated 2023]])</f>
        <v>0</v>
      </c>
      <c r="AC677" s="244">
        <f>SUM(GLOBAL_DATA[[#This Row],[Spent 2020]],GLOBAL_DATA[[#This Row],[Spent 2021]],GLOBAL_DATA[[#This Row],[Spent 2022]],GLOBAL_DATA[[#This Row],[Spent 2023]])</f>
        <v>0</v>
      </c>
      <c r="AD677" s="245" t="s">
        <v>562</v>
      </c>
      <c r="AE677" s="246" t="s">
        <v>562</v>
      </c>
      <c r="AF677" s="247" t="s">
        <v>562</v>
      </c>
      <c r="AG677" s="246" t="s">
        <v>562</v>
      </c>
      <c r="AH677" s="246" t="s">
        <v>562</v>
      </c>
      <c r="AI677" s="246" t="s">
        <v>562</v>
      </c>
      <c r="AJ677" s="245" t="s">
        <v>562</v>
      </c>
      <c r="AK677" s="246" t="s">
        <v>562</v>
      </c>
      <c r="AL677" s="247" t="s">
        <v>562</v>
      </c>
      <c r="AM677" s="246" t="s">
        <v>562</v>
      </c>
      <c r="AN677" s="246" t="s">
        <v>562</v>
      </c>
      <c r="AO677" s="248" t="s">
        <v>562</v>
      </c>
      <c r="AP677" s="249" t="s">
        <v>562</v>
      </c>
      <c r="AQ677" s="249" t="s">
        <v>562</v>
      </c>
      <c r="AR677" s="162"/>
      <c r="AS677" s="180">
        <f>IF(OR(GLOBAL_DATA[[#This Row],[Status]]=DATA!$J$6,GLOBAL_DATA[[#This Row],[Status]]=DATA!$J$7,GLOBAL_DATA[[#This Row],[Status]]=DATA!$J$8),1,0)</f>
        <v>0</v>
      </c>
      <c r="AT677" s="181">
        <f>IF(GLOBAL_DATA[[#This Row],[Status]]=Status_No_Project,"",MAX(GLOBAL_DATA[[#This Row],[Initial end]],GLOBAL_DATA[[#This Row],[Re-estimated end]],43831))</f>
        <v>43831</v>
      </c>
      <c r="AU6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7" s="222">
        <f>IF(GLOBAL_DATA[[#This Row],[Target scope]]&lt;&gt;Target_Not_Applicable,COUNTBLANK(GLOBAL_DATA[[#This Row],[Target scope]:[Target justification (if&lt;100%)]]),0)+IF(GLOBAL_DATA[[#This Row],[Status]]&lt;&gt;Status_No_Project,COUNTBLANK(GLOBAL_DATA[[#This Row],[Implementation progress rate]:[CISO assessment]]),0)</f>
        <v>4</v>
      </c>
      <c r="AW677" s="45">
        <f>SUBTOTAL(103,GLOBAL_DATA[[#This Row],[BU]])</f>
        <v>1</v>
      </c>
    </row>
    <row r="678" spans="1:49" ht="51" x14ac:dyDescent="0.25">
      <c r="A678" s="222" t="s">
        <v>40</v>
      </c>
      <c r="B678" s="223" t="s">
        <v>904</v>
      </c>
      <c r="C678" s="223" t="s">
        <v>46</v>
      </c>
      <c r="D678" s="231" t="s">
        <v>621</v>
      </c>
      <c r="E678" s="232" t="s">
        <v>2</v>
      </c>
      <c r="F678" s="232"/>
      <c r="G678" s="233"/>
      <c r="H678" s="221" t="s">
        <v>570</v>
      </c>
      <c r="I678" s="231" t="s">
        <v>571</v>
      </c>
      <c r="J678" s="232"/>
      <c r="K678" s="234"/>
      <c r="L678" s="235"/>
      <c r="M678" s="233"/>
      <c r="N678" s="236"/>
      <c r="O678" s="224" t="str">
        <f>IF(GLOBAL_DATA[[#This Row],[Target scope]]="","",INDEX(DATA_TargetStatusChoice[Target_Status_Choice],MATCH(GLOBAL_DATA[[#This Row],[Target scope]],DATA_TargetStatusChoice[Value],1)))</f>
        <v>FULL IMPLEMENTATION</v>
      </c>
      <c r="P678" s="237">
        <v>1</v>
      </c>
      <c r="Q678" s="238"/>
      <c r="R678" s="250" t="s">
        <v>31</v>
      </c>
      <c r="S678" s="251">
        <v>0</v>
      </c>
      <c r="T678" s="251" t="s">
        <v>386</v>
      </c>
      <c r="U678" s="252"/>
      <c r="V678" s="239" t="s">
        <v>562</v>
      </c>
      <c r="W678" s="240" t="s">
        <v>922</v>
      </c>
      <c r="X678" s="241">
        <v>44197</v>
      </c>
      <c r="Y678" s="241">
        <v>44560</v>
      </c>
      <c r="Z678" s="241">
        <v>44561</v>
      </c>
      <c r="AA678" s="242">
        <f>SUM(GLOBAL_DATA[[#This Row],[Initial 2020]],GLOBAL_DATA[[#This Row],[Initial 2021]],GLOBAL_DATA[[#This Row],[Initial 2022]],GLOBAL_DATA[[#This Row],[Initial 2023]])</f>
        <v>6</v>
      </c>
      <c r="AB678" s="243">
        <f>SUM(GLOBAL_DATA[[#This Row],[Reestimated 2020]],GLOBAL_DATA[[#This Row],[Reestimated 2021]],GLOBAL_DATA[[#This Row],[Reestimated 2022]],GLOBAL_DATA[[#This Row],[Reestimated 2023]])</f>
        <v>0</v>
      </c>
      <c r="AC678" s="244">
        <f>SUM(GLOBAL_DATA[[#This Row],[Spent 2020]],GLOBAL_DATA[[#This Row],[Spent 2021]],GLOBAL_DATA[[#This Row],[Spent 2022]],GLOBAL_DATA[[#This Row],[Spent 2023]])</f>
        <v>0</v>
      </c>
      <c r="AD678" s="245" t="s">
        <v>562</v>
      </c>
      <c r="AE678" s="246" t="s">
        <v>562</v>
      </c>
      <c r="AF678" s="247" t="s">
        <v>562</v>
      </c>
      <c r="AG678" s="246">
        <v>6</v>
      </c>
      <c r="AH678" s="246" t="s">
        <v>562</v>
      </c>
      <c r="AI678" s="246" t="s">
        <v>562</v>
      </c>
      <c r="AJ678" s="245" t="s">
        <v>562</v>
      </c>
      <c r="AK678" s="246" t="s">
        <v>562</v>
      </c>
      <c r="AL678" s="247" t="s">
        <v>562</v>
      </c>
      <c r="AM678" s="246" t="s">
        <v>562</v>
      </c>
      <c r="AN678" s="246" t="s">
        <v>562</v>
      </c>
      <c r="AO678" s="248" t="s">
        <v>562</v>
      </c>
      <c r="AP678" s="249" t="s">
        <v>562</v>
      </c>
      <c r="AQ678" s="249" t="s">
        <v>562</v>
      </c>
      <c r="AR678" s="162">
        <f>IF(GLOBAL_DATA[[#This Row],[Target scope]]&lt;&gt;Target_Not_Applicable,GLOBAL_DATA[[#This Row],[Target scope]]*GLOBAL_DATA[[#This Row],[Implementation progress rate]],"")</f>
        <v>0</v>
      </c>
      <c r="AS678" s="180">
        <f>IF(OR(GLOBAL_DATA[[#This Row],[Status]]=DATA!$J$6,GLOBAL_DATA[[#This Row],[Status]]=DATA!$J$7,GLOBAL_DATA[[#This Row],[Status]]=DATA!$J$8),1,0)</f>
        <v>0</v>
      </c>
      <c r="AT678" s="181">
        <f>IF(GLOBAL_DATA[[#This Row],[Status]]=Status_No_Project,"",MAX(GLOBAL_DATA[[#This Row],[Initial end]],GLOBAL_DATA[[#This Row],[Re-estimated end]],43831))</f>
        <v>44561</v>
      </c>
      <c r="AU6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8" s="222">
        <f>IF(GLOBAL_DATA[[#This Row],[Target scope]]&lt;&gt;Target_Not_Applicable,COUNTBLANK(GLOBAL_DATA[[#This Row],[Target scope]:[Target justification (if&lt;100%)]]),0)+IF(GLOBAL_DATA[[#This Row],[Status]]&lt;&gt;Status_No_Project,COUNTBLANK(GLOBAL_DATA[[#This Row],[Implementation progress rate]:[CISO assessment]]),0)</f>
        <v>1</v>
      </c>
      <c r="AW678" s="45">
        <f>SUBTOTAL(103,GLOBAL_DATA[[#This Row],[BU]])</f>
        <v>1</v>
      </c>
    </row>
    <row r="679" spans="1:49" ht="51" x14ac:dyDescent="0.25">
      <c r="A679" s="222" t="s">
        <v>40</v>
      </c>
      <c r="B679" s="223" t="s">
        <v>904</v>
      </c>
      <c r="C679" s="223" t="s">
        <v>46</v>
      </c>
      <c r="D679" s="231" t="s">
        <v>622</v>
      </c>
      <c r="E679" s="232" t="s">
        <v>2</v>
      </c>
      <c r="F679" s="232"/>
      <c r="G679" s="233"/>
      <c r="H679" s="221" t="s">
        <v>570</v>
      </c>
      <c r="I679" s="231" t="s">
        <v>568</v>
      </c>
      <c r="J679" s="232"/>
      <c r="K679" s="234"/>
      <c r="L679" s="235"/>
      <c r="M679" s="233"/>
      <c r="N679" s="236"/>
      <c r="O679" s="224" t="str">
        <f>IF(GLOBAL_DATA[[#This Row],[Target scope]]="","",INDEX(DATA_TargetStatusChoice[Target_Status_Choice],MATCH(GLOBAL_DATA[[#This Row],[Target scope]],DATA_TargetStatusChoice[Value],1)))</f>
        <v>FULL IMPLEMENTATION</v>
      </c>
      <c r="P679" s="237">
        <v>1</v>
      </c>
      <c r="Q679" s="238"/>
      <c r="R679" s="250" t="s">
        <v>31</v>
      </c>
      <c r="S679" s="251">
        <v>0</v>
      </c>
      <c r="T679" s="251" t="s">
        <v>386</v>
      </c>
      <c r="U679" s="252"/>
      <c r="V679" s="239" t="s">
        <v>562</v>
      </c>
      <c r="W679" s="240" t="s">
        <v>924</v>
      </c>
      <c r="X679" s="241">
        <v>44197</v>
      </c>
      <c r="Y679" s="241">
        <v>44560</v>
      </c>
      <c r="Z679" s="241">
        <v>44561</v>
      </c>
      <c r="AA679" s="242">
        <f>SUM(GLOBAL_DATA[[#This Row],[Initial 2020]],GLOBAL_DATA[[#This Row],[Initial 2021]],GLOBAL_DATA[[#This Row],[Initial 2022]],GLOBAL_DATA[[#This Row],[Initial 2023]])</f>
        <v>8</v>
      </c>
      <c r="AB679" s="243">
        <f>SUM(GLOBAL_DATA[[#This Row],[Reestimated 2020]],GLOBAL_DATA[[#This Row],[Reestimated 2021]],GLOBAL_DATA[[#This Row],[Reestimated 2022]],GLOBAL_DATA[[#This Row],[Reestimated 2023]])</f>
        <v>0</v>
      </c>
      <c r="AC679" s="244">
        <f>SUM(GLOBAL_DATA[[#This Row],[Spent 2020]],GLOBAL_DATA[[#This Row],[Spent 2021]],GLOBAL_DATA[[#This Row],[Spent 2022]],GLOBAL_DATA[[#This Row],[Spent 2023]])</f>
        <v>0</v>
      </c>
      <c r="AD679" s="245" t="s">
        <v>562</v>
      </c>
      <c r="AE679" s="246" t="s">
        <v>562</v>
      </c>
      <c r="AF679" s="247" t="s">
        <v>562</v>
      </c>
      <c r="AG679" s="246">
        <v>8</v>
      </c>
      <c r="AH679" s="246" t="s">
        <v>562</v>
      </c>
      <c r="AI679" s="246" t="s">
        <v>562</v>
      </c>
      <c r="AJ679" s="245" t="s">
        <v>562</v>
      </c>
      <c r="AK679" s="246" t="s">
        <v>562</v>
      </c>
      <c r="AL679" s="247" t="s">
        <v>562</v>
      </c>
      <c r="AM679" s="246" t="s">
        <v>562</v>
      </c>
      <c r="AN679" s="246" t="s">
        <v>562</v>
      </c>
      <c r="AO679" s="248" t="s">
        <v>562</v>
      </c>
      <c r="AP679" s="249" t="s">
        <v>562</v>
      </c>
      <c r="AQ679" s="249" t="s">
        <v>562</v>
      </c>
      <c r="AR679" s="162">
        <f>IF(GLOBAL_DATA[[#This Row],[Target scope]]&lt;&gt;Target_Not_Applicable,GLOBAL_DATA[[#This Row],[Target scope]]*GLOBAL_DATA[[#This Row],[Implementation progress rate]],"")</f>
        <v>0</v>
      </c>
      <c r="AS679" s="180">
        <f>IF(OR(GLOBAL_DATA[[#This Row],[Status]]=DATA!$J$6,GLOBAL_DATA[[#This Row],[Status]]=DATA!$J$7,GLOBAL_DATA[[#This Row],[Status]]=DATA!$J$8),1,0)</f>
        <v>0</v>
      </c>
      <c r="AT679" s="181">
        <f>IF(GLOBAL_DATA[[#This Row],[Status]]=Status_No_Project,"",MAX(GLOBAL_DATA[[#This Row],[Initial end]],GLOBAL_DATA[[#This Row],[Re-estimated end]],43831))</f>
        <v>44561</v>
      </c>
      <c r="AU6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9" s="222">
        <f>IF(GLOBAL_DATA[[#This Row],[Target scope]]&lt;&gt;Target_Not_Applicable,COUNTBLANK(GLOBAL_DATA[[#This Row],[Target scope]:[Target justification (if&lt;100%)]]),0)+IF(GLOBAL_DATA[[#This Row],[Status]]&lt;&gt;Status_No_Project,COUNTBLANK(GLOBAL_DATA[[#This Row],[Implementation progress rate]:[CISO assessment]]),0)</f>
        <v>1</v>
      </c>
      <c r="AW679" s="45">
        <f>SUBTOTAL(103,GLOBAL_DATA[[#This Row],[BU]])</f>
        <v>1</v>
      </c>
    </row>
    <row r="680" spans="1:49" ht="51" x14ac:dyDescent="0.25">
      <c r="A680" s="222" t="s">
        <v>40</v>
      </c>
      <c r="B680" s="223" t="s">
        <v>904</v>
      </c>
      <c r="C680" s="223" t="s">
        <v>46</v>
      </c>
      <c r="D680" s="231" t="s">
        <v>623</v>
      </c>
      <c r="E680" s="232" t="s">
        <v>2</v>
      </c>
      <c r="F680" s="232"/>
      <c r="G680" s="233"/>
      <c r="H680" s="221" t="s">
        <v>570</v>
      </c>
      <c r="I680" s="231" t="s">
        <v>571</v>
      </c>
      <c r="J680" s="232"/>
      <c r="K680" s="234"/>
      <c r="L680" s="235"/>
      <c r="M680" s="233"/>
      <c r="N680" s="236"/>
      <c r="O680" s="224" t="str">
        <f>IF(GLOBAL_DATA[[#This Row],[Target scope]]="","",INDEX(DATA_TargetStatusChoice[Target_Status_Choice],MATCH(GLOBAL_DATA[[#This Row],[Target scope]],DATA_TargetStatusChoice[Value],1)))</f>
        <v>FULL IMPLEMENTATION</v>
      </c>
      <c r="P680" s="237">
        <v>1</v>
      </c>
      <c r="Q680" s="238"/>
      <c r="R680" s="250" t="s">
        <v>31</v>
      </c>
      <c r="S680" s="251">
        <v>0</v>
      </c>
      <c r="T680" s="251" t="s">
        <v>386</v>
      </c>
      <c r="U680" s="252"/>
      <c r="V680" s="239" t="s">
        <v>562</v>
      </c>
      <c r="W680" s="240" t="s">
        <v>922</v>
      </c>
      <c r="X680" s="241">
        <v>44197</v>
      </c>
      <c r="Y680" s="241">
        <v>44560</v>
      </c>
      <c r="Z680" s="241">
        <v>44561</v>
      </c>
      <c r="AA680" s="242">
        <f>SUM(GLOBAL_DATA[[#This Row],[Initial 2020]],GLOBAL_DATA[[#This Row],[Initial 2021]],GLOBAL_DATA[[#This Row],[Initial 2022]],GLOBAL_DATA[[#This Row],[Initial 2023]])</f>
        <v>0</v>
      </c>
      <c r="AB680" s="243">
        <f>SUM(GLOBAL_DATA[[#This Row],[Reestimated 2020]],GLOBAL_DATA[[#This Row],[Reestimated 2021]],GLOBAL_DATA[[#This Row],[Reestimated 2022]],GLOBAL_DATA[[#This Row],[Reestimated 2023]])</f>
        <v>0</v>
      </c>
      <c r="AC680" s="244">
        <f>SUM(GLOBAL_DATA[[#This Row],[Spent 2020]],GLOBAL_DATA[[#This Row],[Spent 2021]],GLOBAL_DATA[[#This Row],[Spent 2022]],GLOBAL_DATA[[#This Row],[Spent 2023]])</f>
        <v>0</v>
      </c>
      <c r="AD680" s="245" t="s">
        <v>562</v>
      </c>
      <c r="AE680" s="246" t="s">
        <v>562</v>
      </c>
      <c r="AF680" s="247" t="s">
        <v>562</v>
      </c>
      <c r="AG680" s="246">
        <v>0</v>
      </c>
      <c r="AH680" s="246" t="s">
        <v>562</v>
      </c>
      <c r="AI680" s="246" t="s">
        <v>562</v>
      </c>
      <c r="AJ680" s="245" t="s">
        <v>562</v>
      </c>
      <c r="AK680" s="246" t="s">
        <v>562</v>
      </c>
      <c r="AL680" s="247" t="s">
        <v>562</v>
      </c>
      <c r="AM680" s="246" t="s">
        <v>562</v>
      </c>
      <c r="AN680" s="246" t="s">
        <v>562</v>
      </c>
      <c r="AO680" s="248" t="s">
        <v>562</v>
      </c>
      <c r="AP680" s="249" t="s">
        <v>562</v>
      </c>
      <c r="AQ680" s="249" t="s">
        <v>562</v>
      </c>
      <c r="AR680" s="162">
        <f>IF(GLOBAL_DATA[[#This Row],[Target scope]]&lt;&gt;Target_Not_Applicable,GLOBAL_DATA[[#This Row],[Target scope]]*GLOBAL_DATA[[#This Row],[Implementation progress rate]],"")</f>
        <v>0</v>
      </c>
      <c r="AS680" s="180">
        <f>IF(OR(GLOBAL_DATA[[#This Row],[Status]]=DATA!$J$6,GLOBAL_DATA[[#This Row],[Status]]=DATA!$J$7,GLOBAL_DATA[[#This Row],[Status]]=DATA!$J$8),1,0)</f>
        <v>0</v>
      </c>
      <c r="AT680" s="181">
        <f>IF(GLOBAL_DATA[[#This Row],[Status]]=Status_No_Project,"",MAX(GLOBAL_DATA[[#This Row],[Initial end]],GLOBAL_DATA[[#This Row],[Re-estimated end]],43831))</f>
        <v>44561</v>
      </c>
      <c r="AU6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0" s="222">
        <f>IF(GLOBAL_DATA[[#This Row],[Target scope]]&lt;&gt;Target_Not_Applicable,COUNTBLANK(GLOBAL_DATA[[#This Row],[Target scope]:[Target justification (if&lt;100%)]]),0)+IF(GLOBAL_DATA[[#This Row],[Status]]&lt;&gt;Status_No_Project,COUNTBLANK(GLOBAL_DATA[[#This Row],[Implementation progress rate]:[CISO assessment]]),0)</f>
        <v>1</v>
      </c>
      <c r="AW680" s="45">
        <f>SUBTOTAL(103,GLOBAL_DATA[[#This Row],[BU]])</f>
        <v>1</v>
      </c>
    </row>
    <row r="681" spans="1:49" ht="51" x14ac:dyDescent="0.25">
      <c r="A681" s="222" t="s">
        <v>40</v>
      </c>
      <c r="B681" s="223" t="s">
        <v>904</v>
      </c>
      <c r="C681" s="223" t="s">
        <v>46</v>
      </c>
      <c r="D681" s="231" t="s">
        <v>624</v>
      </c>
      <c r="E681" s="232" t="s">
        <v>2</v>
      </c>
      <c r="F681" s="232"/>
      <c r="G681" s="233"/>
      <c r="H681" s="221" t="s">
        <v>568</v>
      </c>
      <c r="I681" s="231" t="s">
        <v>568</v>
      </c>
      <c r="J681" s="232"/>
      <c r="K681" s="234"/>
      <c r="L681" s="235"/>
      <c r="M681" s="233"/>
      <c r="N681" s="236"/>
      <c r="O681" s="224" t="str">
        <f>IF(GLOBAL_DATA[[#This Row],[Target scope]]="","",INDEX(DATA_TargetStatusChoice[Target_Status_Choice],MATCH(GLOBAL_DATA[[#This Row],[Target scope]],DATA_TargetStatusChoice[Value],1)))</f>
        <v>FULL IMPLEMENTATION</v>
      </c>
      <c r="P681" s="237">
        <v>1</v>
      </c>
      <c r="Q681" s="238"/>
      <c r="R681" s="250" t="s">
        <v>31</v>
      </c>
      <c r="S681" s="251">
        <v>0</v>
      </c>
      <c r="T681" s="251" t="s">
        <v>386</v>
      </c>
      <c r="U681" s="252"/>
      <c r="V681" s="239" t="s">
        <v>562</v>
      </c>
      <c r="W681" s="240" t="s">
        <v>924</v>
      </c>
      <c r="X681" s="241">
        <v>44197</v>
      </c>
      <c r="Y681" s="241">
        <v>44560</v>
      </c>
      <c r="Z681" s="241">
        <v>44561</v>
      </c>
      <c r="AA681" s="242">
        <f>SUM(GLOBAL_DATA[[#This Row],[Initial 2020]],GLOBAL_DATA[[#This Row],[Initial 2021]],GLOBAL_DATA[[#This Row],[Initial 2022]],GLOBAL_DATA[[#This Row],[Initial 2023]])</f>
        <v>0</v>
      </c>
      <c r="AB681" s="243">
        <f>SUM(GLOBAL_DATA[[#This Row],[Reestimated 2020]],GLOBAL_DATA[[#This Row],[Reestimated 2021]],GLOBAL_DATA[[#This Row],[Reestimated 2022]],GLOBAL_DATA[[#This Row],[Reestimated 2023]])</f>
        <v>0</v>
      </c>
      <c r="AC681" s="244">
        <f>SUM(GLOBAL_DATA[[#This Row],[Spent 2020]],GLOBAL_DATA[[#This Row],[Spent 2021]],GLOBAL_DATA[[#This Row],[Spent 2022]],GLOBAL_DATA[[#This Row],[Spent 2023]])</f>
        <v>0</v>
      </c>
      <c r="AD681" s="245" t="s">
        <v>562</v>
      </c>
      <c r="AE681" s="246" t="s">
        <v>562</v>
      </c>
      <c r="AF681" s="247" t="s">
        <v>562</v>
      </c>
      <c r="AG681" s="246">
        <v>0</v>
      </c>
      <c r="AH681" s="246" t="s">
        <v>562</v>
      </c>
      <c r="AI681" s="246" t="s">
        <v>562</v>
      </c>
      <c r="AJ681" s="245" t="s">
        <v>562</v>
      </c>
      <c r="AK681" s="246" t="s">
        <v>562</v>
      </c>
      <c r="AL681" s="247" t="s">
        <v>562</v>
      </c>
      <c r="AM681" s="246" t="s">
        <v>562</v>
      </c>
      <c r="AN681" s="246" t="s">
        <v>562</v>
      </c>
      <c r="AO681" s="248" t="s">
        <v>562</v>
      </c>
      <c r="AP681" s="249" t="s">
        <v>562</v>
      </c>
      <c r="AQ681" s="249" t="s">
        <v>562</v>
      </c>
      <c r="AR681" s="162">
        <f>IF(GLOBAL_DATA[[#This Row],[Target scope]]&lt;&gt;Target_Not_Applicable,GLOBAL_DATA[[#This Row],[Target scope]]*GLOBAL_DATA[[#This Row],[Implementation progress rate]],"")</f>
        <v>0</v>
      </c>
      <c r="AS681" s="180">
        <f>IF(OR(GLOBAL_DATA[[#This Row],[Status]]=DATA!$J$6,GLOBAL_DATA[[#This Row],[Status]]=DATA!$J$7,GLOBAL_DATA[[#This Row],[Status]]=DATA!$J$8),1,0)</f>
        <v>0</v>
      </c>
      <c r="AT681" s="181">
        <f>IF(GLOBAL_DATA[[#This Row],[Status]]=Status_No_Project,"",MAX(GLOBAL_DATA[[#This Row],[Initial end]],GLOBAL_DATA[[#This Row],[Re-estimated end]],43831))</f>
        <v>44561</v>
      </c>
      <c r="AU6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1" s="222">
        <f>IF(GLOBAL_DATA[[#This Row],[Target scope]]&lt;&gt;Target_Not_Applicable,COUNTBLANK(GLOBAL_DATA[[#This Row],[Target scope]:[Target justification (if&lt;100%)]]),0)+IF(GLOBAL_DATA[[#This Row],[Status]]&lt;&gt;Status_No_Project,COUNTBLANK(GLOBAL_DATA[[#This Row],[Implementation progress rate]:[CISO assessment]]),0)</f>
        <v>1</v>
      </c>
      <c r="AW681" s="45">
        <f>SUBTOTAL(103,GLOBAL_DATA[[#This Row],[BU]])</f>
        <v>1</v>
      </c>
    </row>
    <row r="682" spans="1:49" ht="51" x14ac:dyDescent="0.25">
      <c r="A682" s="222" t="s">
        <v>40</v>
      </c>
      <c r="B682" s="223" t="s">
        <v>904</v>
      </c>
      <c r="C682" s="223" t="s">
        <v>46</v>
      </c>
      <c r="D682" s="231" t="s">
        <v>625</v>
      </c>
      <c r="E682" s="232" t="s">
        <v>2</v>
      </c>
      <c r="F682" s="232"/>
      <c r="G682" s="233"/>
      <c r="H682" s="221" t="s">
        <v>568</v>
      </c>
      <c r="I682" s="231" t="s">
        <v>568</v>
      </c>
      <c r="J682" s="232"/>
      <c r="K682" s="234"/>
      <c r="L682" s="235"/>
      <c r="M682" s="233"/>
      <c r="N682" s="236"/>
      <c r="O682" s="224" t="str">
        <f>IF(GLOBAL_DATA[[#This Row],[Target scope]]="","",INDEX(DATA_TargetStatusChoice[Target_Status_Choice],MATCH(GLOBAL_DATA[[#This Row],[Target scope]],DATA_TargetStatusChoice[Value],1)))</f>
        <v>FULL IMPLEMENTATION</v>
      </c>
      <c r="P682" s="237">
        <v>1</v>
      </c>
      <c r="Q682" s="238"/>
      <c r="R682" s="250" t="s">
        <v>31</v>
      </c>
      <c r="S682" s="251">
        <v>0</v>
      </c>
      <c r="T682" s="251" t="s">
        <v>386</v>
      </c>
      <c r="U682" s="252"/>
      <c r="V682" s="239" t="s">
        <v>562</v>
      </c>
      <c r="W682" s="240" t="s">
        <v>921</v>
      </c>
      <c r="X682" s="241">
        <v>44197</v>
      </c>
      <c r="Y682" s="241">
        <v>44560</v>
      </c>
      <c r="Z682" s="241">
        <v>44561</v>
      </c>
      <c r="AA682" s="242">
        <f>SUM(GLOBAL_DATA[[#This Row],[Initial 2020]],GLOBAL_DATA[[#This Row],[Initial 2021]],GLOBAL_DATA[[#This Row],[Initial 2022]],GLOBAL_DATA[[#This Row],[Initial 2023]])</f>
        <v>7</v>
      </c>
      <c r="AB682" s="243">
        <f>SUM(GLOBAL_DATA[[#This Row],[Reestimated 2020]],GLOBAL_DATA[[#This Row],[Reestimated 2021]],GLOBAL_DATA[[#This Row],[Reestimated 2022]],GLOBAL_DATA[[#This Row],[Reestimated 2023]])</f>
        <v>0</v>
      </c>
      <c r="AC682" s="244">
        <f>SUM(GLOBAL_DATA[[#This Row],[Spent 2020]],GLOBAL_DATA[[#This Row],[Spent 2021]],GLOBAL_DATA[[#This Row],[Spent 2022]],GLOBAL_DATA[[#This Row],[Spent 2023]])</f>
        <v>0</v>
      </c>
      <c r="AD682" s="245" t="s">
        <v>562</v>
      </c>
      <c r="AE682" s="246" t="s">
        <v>562</v>
      </c>
      <c r="AF682" s="247" t="s">
        <v>562</v>
      </c>
      <c r="AG682" s="246">
        <v>7</v>
      </c>
      <c r="AH682" s="246" t="s">
        <v>562</v>
      </c>
      <c r="AI682" s="246" t="s">
        <v>562</v>
      </c>
      <c r="AJ682" s="245" t="s">
        <v>562</v>
      </c>
      <c r="AK682" s="246" t="s">
        <v>562</v>
      </c>
      <c r="AL682" s="247" t="s">
        <v>562</v>
      </c>
      <c r="AM682" s="246" t="s">
        <v>562</v>
      </c>
      <c r="AN682" s="246" t="s">
        <v>562</v>
      </c>
      <c r="AO682" s="248" t="s">
        <v>562</v>
      </c>
      <c r="AP682" s="249" t="s">
        <v>562</v>
      </c>
      <c r="AQ682" s="249" t="s">
        <v>562</v>
      </c>
      <c r="AR682" s="162">
        <f>IF(GLOBAL_DATA[[#This Row],[Target scope]]&lt;&gt;Target_Not_Applicable,GLOBAL_DATA[[#This Row],[Target scope]]*GLOBAL_DATA[[#This Row],[Implementation progress rate]],"")</f>
        <v>0</v>
      </c>
      <c r="AS682" s="180">
        <f>IF(OR(GLOBAL_DATA[[#This Row],[Status]]=DATA!$J$6,GLOBAL_DATA[[#This Row],[Status]]=DATA!$J$7,GLOBAL_DATA[[#This Row],[Status]]=DATA!$J$8),1,0)</f>
        <v>0</v>
      </c>
      <c r="AT682" s="181">
        <f>IF(GLOBAL_DATA[[#This Row],[Status]]=Status_No_Project,"",MAX(GLOBAL_DATA[[#This Row],[Initial end]],GLOBAL_DATA[[#This Row],[Re-estimated end]],43831))</f>
        <v>44561</v>
      </c>
      <c r="AU6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2" s="222">
        <f>IF(GLOBAL_DATA[[#This Row],[Target scope]]&lt;&gt;Target_Not_Applicable,COUNTBLANK(GLOBAL_DATA[[#This Row],[Target scope]:[Target justification (if&lt;100%)]]),0)+IF(GLOBAL_DATA[[#This Row],[Status]]&lt;&gt;Status_No_Project,COUNTBLANK(GLOBAL_DATA[[#This Row],[Implementation progress rate]:[CISO assessment]]),0)</f>
        <v>1</v>
      </c>
      <c r="AW682" s="45">
        <f>SUBTOTAL(103,GLOBAL_DATA[[#This Row],[BU]])</f>
        <v>1</v>
      </c>
    </row>
    <row r="683" spans="1:49" ht="51" hidden="1" x14ac:dyDescent="0.25">
      <c r="A683" s="222" t="s">
        <v>40</v>
      </c>
      <c r="B683" s="223" t="s">
        <v>904</v>
      </c>
      <c r="C683" s="223" t="s">
        <v>46</v>
      </c>
      <c r="D683" s="231" t="s">
        <v>626</v>
      </c>
      <c r="E683" s="232" t="s">
        <v>2</v>
      </c>
      <c r="F683" s="232"/>
      <c r="G683" s="233"/>
      <c r="H683" s="221"/>
      <c r="I683" s="231" t="s">
        <v>568</v>
      </c>
      <c r="J683" s="232"/>
      <c r="K683" s="234"/>
      <c r="L683" s="235"/>
      <c r="M683" s="233"/>
      <c r="N683" s="236"/>
      <c r="O683" s="224" t="str">
        <f>IF(GLOBAL_DATA[[#This Row],[Target scope]]="","",INDEX(DATA_TargetStatusChoice[Target_Status_Choice],MATCH(GLOBAL_DATA[[#This Row],[Target scope]],DATA_TargetStatusChoice[Value],1)))</f>
        <v>FULL IMPLEMENTATION</v>
      </c>
      <c r="P683" s="237">
        <v>1</v>
      </c>
      <c r="Q683" s="238"/>
      <c r="R683" s="250" t="s">
        <v>31</v>
      </c>
      <c r="S683" s="251">
        <v>0</v>
      </c>
      <c r="T683" s="251" t="s">
        <v>386</v>
      </c>
      <c r="U683" s="252"/>
      <c r="V683" s="239" t="s">
        <v>562</v>
      </c>
      <c r="W683" s="240" t="s">
        <v>924</v>
      </c>
      <c r="X683" s="241">
        <v>44197</v>
      </c>
      <c r="Y683" s="241">
        <v>44560</v>
      </c>
      <c r="Z683" s="241">
        <v>44561</v>
      </c>
      <c r="AA683" s="242">
        <f>SUM(GLOBAL_DATA[[#This Row],[Initial 2020]],GLOBAL_DATA[[#This Row],[Initial 2021]],GLOBAL_DATA[[#This Row],[Initial 2022]],GLOBAL_DATA[[#This Row],[Initial 2023]])</f>
        <v>5</v>
      </c>
      <c r="AB683" s="243">
        <f>SUM(GLOBAL_DATA[[#This Row],[Reestimated 2020]],GLOBAL_DATA[[#This Row],[Reestimated 2021]],GLOBAL_DATA[[#This Row],[Reestimated 2022]],GLOBAL_DATA[[#This Row],[Reestimated 2023]])</f>
        <v>0</v>
      </c>
      <c r="AC683" s="244">
        <f>SUM(GLOBAL_DATA[[#This Row],[Spent 2020]],GLOBAL_DATA[[#This Row],[Spent 2021]],GLOBAL_DATA[[#This Row],[Spent 2022]],GLOBAL_DATA[[#This Row],[Spent 2023]])</f>
        <v>0</v>
      </c>
      <c r="AD683" s="245" t="s">
        <v>562</v>
      </c>
      <c r="AE683" s="246" t="s">
        <v>562</v>
      </c>
      <c r="AF683" s="247" t="s">
        <v>562</v>
      </c>
      <c r="AG683" s="246">
        <v>5</v>
      </c>
      <c r="AH683" s="246" t="s">
        <v>562</v>
      </c>
      <c r="AI683" s="246" t="s">
        <v>562</v>
      </c>
      <c r="AJ683" s="245" t="s">
        <v>562</v>
      </c>
      <c r="AK683" s="246" t="s">
        <v>562</v>
      </c>
      <c r="AL683" s="247" t="s">
        <v>562</v>
      </c>
      <c r="AM683" s="246" t="s">
        <v>562</v>
      </c>
      <c r="AN683" s="246" t="s">
        <v>562</v>
      </c>
      <c r="AO683" s="248" t="s">
        <v>562</v>
      </c>
      <c r="AP683" s="249" t="s">
        <v>562</v>
      </c>
      <c r="AQ683" s="249" t="s">
        <v>562</v>
      </c>
      <c r="AR683" s="162">
        <f>IF(GLOBAL_DATA[[#This Row],[Target scope]]&lt;&gt;Target_Not_Applicable,GLOBAL_DATA[[#This Row],[Target scope]]*GLOBAL_DATA[[#This Row],[Implementation progress rate]],"")</f>
        <v>0</v>
      </c>
      <c r="AS683" s="180">
        <f>IF(OR(GLOBAL_DATA[[#This Row],[Status]]=DATA!$J$6,GLOBAL_DATA[[#This Row],[Status]]=DATA!$J$7,GLOBAL_DATA[[#This Row],[Status]]=DATA!$J$8),1,0)</f>
        <v>0</v>
      </c>
      <c r="AT683" s="181">
        <f>IF(GLOBAL_DATA[[#This Row],[Status]]=Status_No_Project,"",MAX(GLOBAL_DATA[[#This Row],[Initial end]],GLOBAL_DATA[[#This Row],[Re-estimated end]],43831))</f>
        <v>44561</v>
      </c>
      <c r="AU6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3" s="222">
        <f>IF(GLOBAL_DATA[[#This Row],[Target scope]]&lt;&gt;Target_Not_Applicable,COUNTBLANK(GLOBAL_DATA[[#This Row],[Target scope]:[Target justification (if&lt;100%)]]),0)+IF(GLOBAL_DATA[[#This Row],[Status]]&lt;&gt;Status_No_Project,COUNTBLANK(GLOBAL_DATA[[#This Row],[Implementation progress rate]:[CISO assessment]]),0)</f>
        <v>1</v>
      </c>
      <c r="AW683" s="45">
        <f>SUBTOTAL(103,GLOBAL_DATA[[#This Row],[BU]])</f>
        <v>0</v>
      </c>
    </row>
    <row r="684" spans="1:49" ht="51" hidden="1" x14ac:dyDescent="0.25">
      <c r="A684" s="222" t="s">
        <v>40</v>
      </c>
      <c r="B684" s="223" t="s">
        <v>904</v>
      </c>
      <c r="C684" s="223" t="s">
        <v>46</v>
      </c>
      <c r="D684" s="231" t="s">
        <v>627</v>
      </c>
      <c r="E684" s="232" t="s">
        <v>2</v>
      </c>
      <c r="F684" s="232"/>
      <c r="G684" s="233"/>
      <c r="H684" s="221"/>
      <c r="I684" s="231" t="s">
        <v>578</v>
      </c>
      <c r="J684" s="232"/>
      <c r="K684" s="234"/>
      <c r="L684" s="235"/>
      <c r="M684" s="233"/>
      <c r="N684" s="236"/>
      <c r="O684" s="224" t="str">
        <f>IF(GLOBAL_DATA[[#This Row],[Target scope]]="","",INDEX(DATA_TargetStatusChoice[Target_Status_Choice],MATCH(GLOBAL_DATA[[#This Row],[Target scope]],DATA_TargetStatusChoice[Value],1)))</f>
        <v>RISK ACCEPTED</v>
      </c>
      <c r="P684" s="237">
        <v>0</v>
      </c>
      <c r="Q684" s="238"/>
      <c r="R684" s="250" t="s">
        <v>469</v>
      </c>
      <c r="S684" s="251">
        <v>0</v>
      </c>
      <c r="T684" s="251" t="s">
        <v>386</v>
      </c>
      <c r="U684" s="252"/>
      <c r="V684" s="239" t="s">
        <v>562</v>
      </c>
      <c r="W684" s="240" t="s">
        <v>922</v>
      </c>
      <c r="X684" s="241" t="s">
        <v>562</v>
      </c>
      <c r="Y684" s="241" t="s">
        <v>562</v>
      </c>
      <c r="Z684" s="241" t="s">
        <v>562</v>
      </c>
      <c r="AA684" s="242">
        <f>SUM(GLOBAL_DATA[[#This Row],[Initial 2020]],GLOBAL_DATA[[#This Row],[Initial 2021]],GLOBAL_DATA[[#This Row],[Initial 2022]],GLOBAL_DATA[[#This Row],[Initial 2023]])</f>
        <v>6</v>
      </c>
      <c r="AB684" s="243">
        <f>SUM(GLOBAL_DATA[[#This Row],[Reestimated 2020]],GLOBAL_DATA[[#This Row],[Reestimated 2021]],GLOBAL_DATA[[#This Row],[Reestimated 2022]],GLOBAL_DATA[[#This Row],[Reestimated 2023]])</f>
        <v>0</v>
      </c>
      <c r="AC684" s="244">
        <f>SUM(GLOBAL_DATA[[#This Row],[Spent 2020]],GLOBAL_DATA[[#This Row],[Spent 2021]],GLOBAL_DATA[[#This Row],[Spent 2022]],GLOBAL_DATA[[#This Row],[Spent 2023]])</f>
        <v>0</v>
      </c>
      <c r="AD684" s="245" t="s">
        <v>562</v>
      </c>
      <c r="AE684" s="246" t="s">
        <v>562</v>
      </c>
      <c r="AF684" s="247" t="s">
        <v>562</v>
      </c>
      <c r="AG684" s="246" t="s">
        <v>562</v>
      </c>
      <c r="AH684" s="246" t="s">
        <v>562</v>
      </c>
      <c r="AI684" s="246" t="s">
        <v>562</v>
      </c>
      <c r="AJ684" s="245">
        <v>6</v>
      </c>
      <c r="AK684" s="246" t="s">
        <v>562</v>
      </c>
      <c r="AL684" s="247" t="s">
        <v>562</v>
      </c>
      <c r="AM684" s="246" t="s">
        <v>562</v>
      </c>
      <c r="AN684" s="246" t="s">
        <v>562</v>
      </c>
      <c r="AO684" s="248" t="s">
        <v>562</v>
      </c>
      <c r="AP684" s="249" t="s">
        <v>562</v>
      </c>
      <c r="AQ684" s="249" t="s">
        <v>562</v>
      </c>
      <c r="AR684" s="162">
        <f>IF(GLOBAL_DATA[[#This Row],[Target scope]]&lt;&gt;Target_Not_Applicable,GLOBAL_DATA[[#This Row],[Target scope]]*GLOBAL_DATA[[#This Row],[Implementation progress rate]],"")</f>
        <v>0</v>
      </c>
      <c r="AS684" s="180">
        <f>IF(OR(GLOBAL_DATA[[#This Row],[Status]]=DATA!$J$6,GLOBAL_DATA[[#This Row],[Status]]=DATA!$J$7,GLOBAL_DATA[[#This Row],[Status]]=DATA!$J$8),1,0)</f>
        <v>0</v>
      </c>
      <c r="AT684" s="181" t="str">
        <f>IF(GLOBAL_DATA[[#This Row],[Status]]=Status_No_Project,"",MAX(GLOBAL_DATA[[#This Row],[Initial end]],GLOBAL_DATA[[#This Row],[Re-estimated end]],43831))</f>
        <v/>
      </c>
      <c r="AU6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4" s="222">
        <f>IF(GLOBAL_DATA[[#This Row],[Target scope]]&lt;&gt;Target_Not_Applicable,COUNTBLANK(GLOBAL_DATA[[#This Row],[Target scope]:[Target justification (if&lt;100%)]]),0)+IF(GLOBAL_DATA[[#This Row],[Status]]&lt;&gt;Status_No_Project,COUNTBLANK(GLOBAL_DATA[[#This Row],[Implementation progress rate]:[CISO assessment]]),0)</f>
        <v>1</v>
      </c>
      <c r="AW684" s="45">
        <f>SUBTOTAL(103,GLOBAL_DATA[[#This Row],[BU]])</f>
        <v>0</v>
      </c>
    </row>
    <row r="685" spans="1:49" ht="51" hidden="1" x14ac:dyDescent="0.25">
      <c r="A685" s="222" t="s">
        <v>40</v>
      </c>
      <c r="B685" s="223" t="s">
        <v>904</v>
      </c>
      <c r="C685" s="223" t="s">
        <v>46</v>
      </c>
      <c r="D685" s="231" t="s">
        <v>628</v>
      </c>
      <c r="E685" s="232" t="s">
        <v>2</v>
      </c>
      <c r="F685" s="232"/>
      <c r="G685" s="233"/>
      <c r="H685" s="221"/>
      <c r="I685" s="231" t="s">
        <v>578</v>
      </c>
      <c r="J685" s="232"/>
      <c r="K685" s="234"/>
      <c r="L685" s="235"/>
      <c r="M685" s="233"/>
      <c r="N685" s="236"/>
      <c r="O685" s="224" t="str">
        <f>IF(GLOBAL_DATA[[#This Row],[Target scope]]="","",INDEX(DATA_TargetStatusChoice[Target_Status_Choice],MATCH(GLOBAL_DATA[[#This Row],[Target scope]],DATA_TargetStatusChoice[Value],1)))</f>
        <v>RISK ACCEPTED</v>
      </c>
      <c r="P685" s="237">
        <v>0</v>
      </c>
      <c r="Q685" s="238"/>
      <c r="R685" s="250" t="s">
        <v>469</v>
      </c>
      <c r="S685" s="251">
        <v>0</v>
      </c>
      <c r="T685" s="251" t="s">
        <v>386</v>
      </c>
      <c r="U685" s="252"/>
      <c r="V685" s="239" t="s">
        <v>562</v>
      </c>
      <c r="W685" s="240" t="s">
        <v>922</v>
      </c>
      <c r="X685" s="241" t="s">
        <v>562</v>
      </c>
      <c r="Y685" s="241" t="s">
        <v>562</v>
      </c>
      <c r="Z685" s="241" t="s">
        <v>562</v>
      </c>
      <c r="AA685" s="242">
        <f>SUM(GLOBAL_DATA[[#This Row],[Initial 2020]],GLOBAL_DATA[[#This Row],[Initial 2021]],GLOBAL_DATA[[#This Row],[Initial 2022]],GLOBAL_DATA[[#This Row],[Initial 2023]])</f>
        <v>14</v>
      </c>
      <c r="AB685" s="243">
        <f>SUM(GLOBAL_DATA[[#This Row],[Reestimated 2020]],GLOBAL_DATA[[#This Row],[Reestimated 2021]],GLOBAL_DATA[[#This Row],[Reestimated 2022]],GLOBAL_DATA[[#This Row],[Reestimated 2023]])</f>
        <v>0</v>
      </c>
      <c r="AC685" s="244">
        <f>SUM(GLOBAL_DATA[[#This Row],[Spent 2020]],GLOBAL_DATA[[#This Row],[Spent 2021]],GLOBAL_DATA[[#This Row],[Spent 2022]],GLOBAL_DATA[[#This Row],[Spent 2023]])</f>
        <v>0</v>
      </c>
      <c r="AD685" s="245" t="s">
        <v>562</v>
      </c>
      <c r="AE685" s="246" t="s">
        <v>562</v>
      </c>
      <c r="AF685" s="247" t="s">
        <v>562</v>
      </c>
      <c r="AG685" s="246" t="s">
        <v>562</v>
      </c>
      <c r="AH685" s="246" t="s">
        <v>562</v>
      </c>
      <c r="AI685" s="246" t="s">
        <v>562</v>
      </c>
      <c r="AJ685" s="245">
        <v>14</v>
      </c>
      <c r="AK685" s="246" t="s">
        <v>562</v>
      </c>
      <c r="AL685" s="247" t="s">
        <v>562</v>
      </c>
      <c r="AM685" s="246" t="s">
        <v>562</v>
      </c>
      <c r="AN685" s="246" t="s">
        <v>562</v>
      </c>
      <c r="AO685" s="248" t="s">
        <v>562</v>
      </c>
      <c r="AP685" s="249" t="s">
        <v>562</v>
      </c>
      <c r="AQ685" s="249" t="s">
        <v>562</v>
      </c>
      <c r="AR685" s="162">
        <f>IF(GLOBAL_DATA[[#This Row],[Target scope]]&lt;&gt;Target_Not_Applicable,GLOBAL_DATA[[#This Row],[Target scope]]*GLOBAL_DATA[[#This Row],[Implementation progress rate]],"")</f>
        <v>0</v>
      </c>
      <c r="AS685" s="180">
        <f>IF(OR(GLOBAL_DATA[[#This Row],[Status]]=DATA!$J$6,GLOBAL_DATA[[#This Row],[Status]]=DATA!$J$7,GLOBAL_DATA[[#This Row],[Status]]=DATA!$J$8),1,0)</f>
        <v>0</v>
      </c>
      <c r="AT685" s="181" t="str">
        <f>IF(GLOBAL_DATA[[#This Row],[Status]]=Status_No_Project,"",MAX(GLOBAL_DATA[[#This Row],[Initial end]],GLOBAL_DATA[[#This Row],[Re-estimated end]],43831))</f>
        <v/>
      </c>
      <c r="AU6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5" s="222">
        <f>IF(GLOBAL_DATA[[#This Row],[Target scope]]&lt;&gt;Target_Not_Applicable,COUNTBLANK(GLOBAL_DATA[[#This Row],[Target scope]:[Target justification (if&lt;100%)]]),0)+IF(GLOBAL_DATA[[#This Row],[Status]]&lt;&gt;Status_No_Project,COUNTBLANK(GLOBAL_DATA[[#This Row],[Implementation progress rate]:[CISO assessment]]),0)</f>
        <v>1</v>
      </c>
      <c r="AW685" s="45">
        <f>SUBTOTAL(103,GLOBAL_DATA[[#This Row],[BU]])</f>
        <v>0</v>
      </c>
    </row>
    <row r="686" spans="1:49" ht="51" hidden="1" x14ac:dyDescent="0.25">
      <c r="A686" s="222" t="s">
        <v>40</v>
      </c>
      <c r="B686" s="223" t="s">
        <v>904</v>
      </c>
      <c r="C686" s="223" t="s">
        <v>46</v>
      </c>
      <c r="D686" s="231" t="s">
        <v>629</v>
      </c>
      <c r="E686" s="232" t="s">
        <v>2</v>
      </c>
      <c r="F686" s="232"/>
      <c r="G686" s="233"/>
      <c r="H686" s="221"/>
      <c r="I686" s="231" t="s">
        <v>578</v>
      </c>
      <c r="J686" s="232"/>
      <c r="K686" s="234"/>
      <c r="L686" s="235"/>
      <c r="M686" s="233"/>
      <c r="N686" s="236"/>
      <c r="O686" s="224" t="str">
        <f>IF(GLOBAL_DATA[[#This Row],[Target scope]]="","",INDEX(DATA_TargetStatusChoice[Target_Status_Choice],MATCH(GLOBAL_DATA[[#This Row],[Target scope]],DATA_TargetStatusChoice[Value],1)))</f>
        <v>RISK ACCEPTED</v>
      </c>
      <c r="P686" s="237">
        <v>0</v>
      </c>
      <c r="Q686" s="238"/>
      <c r="R686" s="250" t="s">
        <v>469</v>
      </c>
      <c r="S686" s="251">
        <v>0</v>
      </c>
      <c r="T686" s="251" t="s">
        <v>386</v>
      </c>
      <c r="U686" s="252"/>
      <c r="V686" s="239" t="s">
        <v>562</v>
      </c>
      <c r="W686" s="240" t="s">
        <v>922</v>
      </c>
      <c r="X686" s="241" t="s">
        <v>562</v>
      </c>
      <c r="Y686" s="241" t="s">
        <v>562</v>
      </c>
      <c r="Z686" s="241" t="s">
        <v>562</v>
      </c>
      <c r="AA686" s="242">
        <f>SUM(GLOBAL_DATA[[#This Row],[Initial 2020]],GLOBAL_DATA[[#This Row],[Initial 2021]],GLOBAL_DATA[[#This Row],[Initial 2022]],GLOBAL_DATA[[#This Row],[Initial 2023]])</f>
        <v>4</v>
      </c>
      <c r="AB686" s="243">
        <f>SUM(GLOBAL_DATA[[#This Row],[Reestimated 2020]],GLOBAL_DATA[[#This Row],[Reestimated 2021]],GLOBAL_DATA[[#This Row],[Reestimated 2022]],GLOBAL_DATA[[#This Row],[Reestimated 2023]])</f>
        <v>0</v>
      </c>
      <c r="AC686" s="244">
        <f>SUM(GLOBAL_DATA[[#This Row],[Spent 2020]],GLOBAL_DATA[[#This Row],[Spent 2021]],GLOBAL_DATA[[#This Row],[Spent 2022]],GLOBAL_DATA[[#This Row],[Spent 2023]])</f>
        <v>0</v>
      </c>
      <c r="AD686" s="245">
        <v>4</v>
      </c>
      <c r="AE686" s="246" t="s">
        <v>562</v>
      </c>
      <c r="AF686" s="247" t="s">
        <v>562</v>
      </c>
      <c r="AG686" s="246" t="s">
        <v>562</v>
      </c>
      <c r="AH686" s="246" t="s">
        <v>562</v>
      </c>
      <c r="AI686" s="246" t="s">
        <v>562</v>
      </c>
      <c r="AJ686" s="245" t="s">
        <v>562</v>
      </c>
      <c r="AK686" s="246" t="s">
        <v>562</v>
      </c>
      <c r="AL686" s="247" t="s">
        <v>562</v>
      </c>
      <c r="AM686" s="246" t="s">
        <v>562</v>
      </c>
      <c r="AN686" s="246" t="s">
        <v>562</v>
      </c>
      <c r="AO686" s="248" t="s">
        <v>562</v>
      </c>
      <c r="AP686" s="249" t="s">
        <v>562</v>
      </c>
      <c r="AQ686" s="249" t="s">
        <v>562</v>
      </c>
      <c r="AR686" s="162">
        <f>IF(GLOBAL_DATA[[#This Row],[Target scope]]&lt;&gt;Target_Not_Applicable,GLOBAL_DATA[[#This Row],[Target scope]]*GLOBAL_DATA[[#This Row],[Implementation progress rate]],"")</f>
        <v>0</v>
      </c>
      <c r="AS686" s="180">
        <f>IF(OR(GLOBAL_DATA[[#This Row],[Status]]=DATA!$J$6,GLOBAL_DATA[[#This Row],[Status]]=DATA!$J$7,GLOBAL_DATA[[#This Row],[Status]]=DATA!$J$8),1,0)</f>
        <v>0</v>
      </c>
      <c r="AT686" s="181" t="str">
        <f>IF(GLOBAL_DATA[[#This Row],[Status]]=Status_No_Project,"",MAX(GLOBAL_DATA[[#This Row],[Initial end]],GLOBAL_DATA[[#This Row],[Re-estimated end]],43831))</f>
        <v/>
      </c>
      <c r="AU6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6" s="222">
        <f>IF(GLOBAL_DATA[[#This Row],[Target scope]]&lt;&gt;Target_Not_Applicable,COUNTBLANK(GLOBAL_DATA[[#This Row],[Target scope]:[Target justification (if&lt;100%)]]),0)+IF(GLOBAL_DATA[[#This Row],[Status]]&lt;&gt;Status_No_Project,COUNTBLANK(GLOBAL_DATA[[#This Row],[Implementation progress rate]:[CISO assessment]]),0)</f>
        <v>1</v>
      </c>
      <c r="AW686" s="45">
        <f>SUBTOTAL(103,GLOBAL_DATA[[#This Row],[BU]])</f>
        <v>0</v>
      </c>
    </row>
    <row r="687" spans="1:49" ht="51" x14ac:dyDescent="0.25">
      <c r="A687" s="222" t="s">
        <v>40</v>
      </c>
      <c r="B687" s="223" t="s">
        <v>904</v>
      </c>
      <c r="C687" s="223" t="s">
        <v>46</v>
      </c>
      <c r="D687" s="231" t="s">
        <v>630</v>
      </c>
      <c r="E687" s="232" t="s">
        <v>2</v>
      </c>
      <c r="F687" s="232"/>
      <c r="G687" s="233"/>
      <c r="H687" s="221" t="s">
        <v>568</v>
      </c>
      <c r="I687" s="231" t="s">
        <v>568</v>
      </c>
      <c r="J687" s="232"/>
      <c r="K687" s="234"/>
      <c r="L687" s="235"/>
      <c r="M687" s="233"/>
      <c r="N687" s="236"/>
      <c r="O687" s="224" t="str">
        <f>IF(GLOBAL_DATA[[#This Row],[Target scope]]="","",INDEX(DATA_TargetStatusChoice[Target_Status_Choice],MATCH(GLOBAL_DATA[[#This Row],[Target scope]],DATA_TargetStatusChoice[Value],1)))</f>
        <v>FULL IMPLEMENTATION</v>
      </c>
      <c r="P687" s="237">
        <v>1</v>
      </c>
      <c r="Q687" s="238"/>
      <c r="R687" s="250" t="s">
        <v>32</v>
      </c>
      <c r="S687" s="251">
        <v>0.5</v>
      </c>
      <c r="T687" s="251" t="s">
        <v>386</v>
      </c>
      <c r="U687" s="252"/>
      <c r="V687" s="239" t="s">
        <v>562</v>
      </c>
      <c r="W687" s="240" t="s">
        <v>921</v>
      </c>
      <c r="X687" s="241">
        <v>43831</v>
      </c>
      <c r="Y687" s="241">
        <v>44195</v>
      </c>
      <c r="Z687" s="241">
        <v>44196</v>
      </c>
      <c r="AA687" s="242">
        <f>SUM(GLOBAL_DATA[[#This Row],[Initial 2020]],GLOBAL_DATA[[#This Row],[Initial 2021]],GLOBAL_DATA[[#This Row],[Initial 2022]],GLOBAL_DATA[[#This Row],[Initial 2023]])</f>
        <v>30</v>
      </c>
      <c r="AB687" s="243">
        <f>SUM(GLOBAL_DATA[[#This Row],[Reestimated 2020]],GLOBAL_DATA[[#This Row],[Reestimated 2021]],GLOBAL_DATA[[#This Row],[Reestimated 2022]],GLOBAL_DATA[[#This Row],[Reestimated 2023]])</f>
        <v>0</v>
      </c>
      <c r="AC687" s="244">
        <f>SUM(GLOBAL_DATA[[#This Row],[Spent 2020]],GLOBAL_DATA[[#This Row],[Spent 2021]],GLOBAL_DATA[[#This Row],[Spent 2022]],GLOBAL_DATA[[#This Row],[Spent 2023]])</f>
        <v>0</v>
      </c>
      <c r="AD687" s="245">
        <v>30</v>
      </c>
      <c r="AE687" s="246" t="s">
        <v>562</v>
      </c>
      <c r="AF687" s="247" t="s">
        <v>562</v>
      </c>
      <c r="AG687" s="246" t="s">
        <v>562</v>
      </c>
      <c r="AH687" s="246" t="s">
        <v>562</v>
      </c>
      <c r="AI687" s="246" t="s">
        <v>562</v>
      </c>
      <c r="AJ687" s="245" t="s">
        <v>562</v>
      </c>
      <c r="AK687" s="246" t="s">
        <v>562</v>
      </c>
      <c r="AL687" s="247" t="s">
        <v>562</v>
      </c>
      <c r="AM687" s="246" t="s">
        <v>562</v>
      </c>
      <c r="AN687" s="246" t="s">
        <v>562</v>
      </c>
      <c r="AO687" s="248" t="s">
        <v>562</v>
      </c>
      <c r="AP687" s="249" t="s">
        <v>562</v>
      </c>
      <c r="AQ687" s="249" t="s">
        <v>562</v>
      </c>
      <c r="AR687" s="162">
        <f>IF(GLOBAL_DATA[[#This Row],[Target scope]]&lt;&gt;Target_Not_Applicable,GLOBAL_DATA[[#This Row],[Target scope]]*GLOBAL_DATA[[#This Row],[Implementation progress rate]],"")</f>
        <v>0.5</v>
      </c>
      <c r="AS687" s="180">
        <f>IF(OR(GLOBAL_DATA[[#This Row],[Status]]=DATA!$J$6,GLOBAL_DATA[[#This Row],[Status]]=DATA!$J$7,GLOBAL_DATA[[#This Row],[Status]]=DATA!$J$8),1,0)</f>
        <v>0</v>
      </c>
      <c r="AT687" s="181">
        <f>IF(GLOBAL_DATA[[#This Row],[Status]]=Status_No_Project,"",MAX(GLOBAL_DATA[[#This Row],[Initial end]],GLOBAL_DATA[[#This Row],[Re-estimated end]],43831))</f>
        <v>44196</v>
      </c>
      <c r="AU6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7" s="222">
        <f>IF(GLOBAL_DATA[[#This Row],[Target scope]]&lt;&gt;Target_Not_Applicable,COUNTBLANK(GLOBAL_DATA[[#This Row],[Target scope]:[Target justification (if&lt;100%)]]),0)+IF(GLOBAL_DATA[[#This Row],[Status]]&lt;&gt;Status_No_Project,COUNTBLANK(GLOBAL_DATA[[#This Row],[Implementation progress rate]:[CISO assessment]]),0)</f>
        <v>1</v>
      </c>
      <c r="AW687" s="45">
        <f>SUBTOTAL(103,GLOBAL_DATA[[#This Row],[BU]])</f>
        <v>1</v>
      </c>
    </row>
    <row r="688" spans="1:49" ht="51" x14ac:dyDescent="0.25">
      <c r="A688" s="222" t="s">
        <v>40</v>
      </c>
      <c r="B688" s="223" t="s">
        <v>904</v>
      </c>
      <c r="C688" s="223" t="s">
        <v>46</v>
      </c>
      <c r="D688" s="231" t="s">
        <v>631</v>
      </c>
      <c r="E688" s="232" t="s">
        <v>2</v>
      </c>
      <c r="F688" s="232"/>
      <c r="G688" s="233"/>
      <c r="H688" s="221" t="s">
        <v>571</v>
      </c>
      <c r="I688" s="231" t="s">
        <v>571</v>
      </c>
      <c r="J688" s="232"/>
      <c r="K688" s="234"/>
      <c r="L688" s="235"/>
      <c r="M688" s="233"/>
      <c r="N688" s="236"/>
      <c r="O688" s="224" t="str">
        <f>IF(GLOBAL_DATA[[#This Row],[Target scope]]="","",INDEX(DATA_TargetStatusChoice[Target_Status_Choice],MATCH(GLOBAL_DATA[[#This Row],[Target scope]],DATA_TargetStatusChoice[Value],1)))</f>
        <v/>
      </c>
      <c r="P688" s="237" t="s">
        <v>562</v>
      </c>
      <c r="Q688" s="238"/>
      <c r="R688" s="250" t="s">
        <v>562</v>
      </c>
      <c r="S688" s="251"/>
      <c r="T688" s="251" t="s">
        <v>562</v>
      </c>
      <c r="U688" s="252"/>
      <c r="V688" s="239" t="s">
        <v>562</v>
      </c>
      <c r="W688" s="240" t="s">
        <v>562</v>
      </c>
      <c r="X688" s="241" t="s">
        <v>562</v>
      </c>
      <c r="Y688" s="241" t="s">
        <v>562</v>
      </c>
      <c r="Z688" s="241" t="s">
        <v>562</v>
      </c>
      <c r="AA688" s="242">
        <f>SUM(GLOBAL_DATA[[#This Row],[Initial 2020]],GLOBAL_DATA[[#This Row],[Initial 2021]],GLOBAL_DATA[[#This Row],[Initial 2022]],GLOBAL_DATA[[#This Row],[Initial 2023]])</f>
        <v>0</v>
      </c>
      <c r="AB688" s="243">
        <f>SUM(GLOBAL_DATA[[#This Row],[Reestimated 2020]],GLOBAL_DATA[[#This Row],[Reestimated 2021]],GLOBAL_DATA[[#This Row],[Reestimated 2022]],GLOBAL_DATA[[#This Row],[Reestimated 2023]])</f>
        <v>0</v>
      </c>
      <c r="AC688" s="244">
        <f>SUM(GLOBAL_DATA[[#This Row],[Spent 2020]],GLOBAL_DATA[[#This Row],[Spent 2021]],GLOBAL_DATA[[#This Row],[Spent 2022]],GLOBAL_DATA[[#This Row],[Spent 2023]])</f>
        <v>0</v>
      </c>
      <c r="AD688" s="245" t="s">
        <v>562</v>
      </c>
      <c r="AE688" s="246" t="s">
        <v>562</v>
      </c>
      <c r="AF688" s="247" t="s">
        <v>562</v>
      </c>
      <c r="AG688" s="246" t="s">
        <v>562</v>
      </c>
      <c r="AH688" s="246" t="s">
        <v>562</v>
      </c>
      <c r="AI688" s="246" t="s">
        <v>562</v>
      </c>
      <c r="AJ688" s="245" t="s">
        <v>562</v>
      </c>
      <c r="AK688" s="246" t="s">
        <v>562</v>
      </c>
      <c r="AL688" s="247" t="s">
        <v>562</v>
      </c>
      <c r="AM688" s="246" t="s">
        <v>562</v>
      </c>
      <c r="AN688" s="246" t="s">
        <v>562</v>
      </c>
      <c r="AO688" s="248" t="s">
        <v>562</v>
      </c>
      <c r="AP688" s="249" t="s">
        <v>562</v>
      </c>
      <c r="AQ688" s="249" t="s">
        <v>562</v>
      </c>
      <c r="AR688" s="162"/>
      <c r="AS688" s="180">
        <f>IF(OR(GLOBAL_DATA[[#This Row],[Status]]=DATA!$J$6,GLOBAL_DATA[[#This Row],[Status]]=DATA!$J$7,GLOBAL_DATA[[#This Row],[Status]]=DATA!$J$8),1,0)</f>
        <v>0</v>
      </c>
      <c r="AT688" s="181">
        <f>IF(GLOBAL_DATA[[#This Row],[Status]]=Status_No_Project,"",MAX(GLOBAL_DATA[[#This Row],[Initial end]],GLOBAL_DATA[[#This Row],[Re-estimated end]],43831))</f>
        <v>43831</v>
      </c>
      <c r="AU6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8" s="222">
        <f>IF(GLOBAL_DATA[[#This Row],[Target scope]]&lt;&gt;Target_Not_Applicable,COUNTBLANK(GLOBAL_DATA[[#This Row],[Target scope]:[Target justification (if&lt;100%)]]),0)+IF(GLOBAL_DATA[[#This Row],[Status]]&lt;&gt;Status_No_Project,COUNTBLANK(GLOBAL_DATA[[#This Row],[Implementation progress rate]:[CISO assessment]]),0)</f>
        <v>4</v>
      </c>
      <c r="AW688" s="45">
        <f>SUBTOTAL(103,GLOBAL_DATA[[#This Row],[BU]])</f>
        <v>1</v>
      </c>
    </row>
    <row r="689" spans="1:49" ht="51" x14ac:dyDescent="0.25">
      <c r="A689" s="222" t="s">
        <v>40</v>
      </c>
      <c r="B689" s="223" t="s">
        <v>904</v>
      </c>
      <c r="C689" s="223" t="s">
        <v>46</v>
      </c>
      <c r="D689" s="231" t="s">
        <v>632</v>
      </c>
      <c r="E689" s="232" t="s">
        <v>2</v>
      </c>
      <c r="F689" s="232"/>
      <c r="G689" s="233"/>
      <c r="H689" s="221" t="s">
        <v>571</v>
      </c>
      <c r="I689" s="231" t="s">
        <v>571</v>
      </c>
      <c r="J689" s="232"/>
      <c r="K689" s="234"/>
      <c r="L689" s="235"/>
      <c r="M689" s="233"/>
      <c r="N689" s="236"/>
      <c r="O689" s="224" t="str">
        <f>IF(GLOBAL_DATA[[#This Row],[Target scope]]="","",INDEX(DATA_TargetStatusChoice[Target_Status_Choice],MATCH(GLOBAL_DATA[[#This Row],[Target scope]],DATA_TargetStatusChoice[Value],1)))</f>
        <v/>
      </c>
      <c r="P689" s="237" t="s">
        <v>562</v>
      </c>
      <c r="Q689" s="238"/>
      <c r="R689" s="250" t="s">
        <v>562</v>
      </c>
      <c r="S689" s="251"/>
      <c r="T689" s="251" t="s">
        <v>562</v>
      </c>
      <c r="U689" s="252"/>
      <c r="V689" s="239" t="s">
        <v>562</v>
      </c>
      <c r="W689" s="240" t="s">
        <v>562</v>
      </c>
      <c r="X689" s="241" t="s">
        <v>562</v>
      </c>
      <c r="Y689" s="241" t="s">
        <v>562</v>
      </c>
      <c r="Z689" s="241" t="s">
        <v>562</v>
      </c>
      <c r="AA689" s="242">
        <f>SUM(GLOBAL_DATA[[#This Row],[Initial 2020]],GLOBAL_DATA[[#This Row],[Initial 2021]],GLOBAL_DATA[[#This Row],[Initial 2022]],GLOBAL_DATA[[#This Row],[Initial 2023]])</f>
        <v>0</v>
      </c>
      <c r="AB689" s="243">
        <f>SUM(GLOBAL_DATA[[#This Row],[Reestimated 2020]],GLOBAL_DATA[[#This Row],[Reestimated 2021]],GLOBAL_DATA[[#This Row],[Reestimated 2022]],GLOBAL_DATA[[#This Row],[Reestimated 2023]])</f>
        <v>0</v>
      </c>
      <c r="AC689" s="244">
        <f>SUM(GLOBAL_DATA[[#This Row],[Spent 2020]],GLOBAL_DATA[[#This Row],[Spent 2021]],GLOBAL_DATA[[#This Row],[Spent 2022]],GLOBAL_DATA[[#This Row],[Spent 2023]])</f>
        <v>0</v>
      </c>
      <c r="AD689" s="245" t="s">
        <v>562</v>
      </c>
      <c r="AE689" s="246" t="s">
        <v>562</v>
      </c>
      <c r="AF689" s="247" t="s">
        <v>562</v>
      </c>
      <c r="AG689" s="246" t="s">
        <v>562</v>
      </c>
      <c r="AH689" s="246" t="s">
        <v>562</v>
      </c>
      <c r="AI689" s="246" t="s">
        <v>562</v>
      </c>
      <c r="AJ689" s="245" t="s">
        <v>562</v>
      </c>
      <c r="AK689" s="246" t="s">
        <v>562</v>
      </c>
      <c r="AL689" s="247" t="s">
        <v>562</v>
      </c>
      <c r="AM689" s="246" t="s">
        <v>562</v>
      </c>
      <c r="AN689" s="246" t="s">
        <v>562</v>
      </c>
      <c r="AO689" s="248" t="s">
        <v>562</v>
      </c>
      <c r="AP689" s="249" t="s">
        <v>562</v>
      </c>
      <c r="AQ689" s="249" t="s">
        <v>562</v>
      </c>
      <c r="AR689" s="162"/>
      <c r="AS689" s="180">
        <f>IF(OR(GLOBAL_DATA[[#This Row],[Status]]=DATA!$J$6,GLOBAL_DATA[[#This Row],[Status]]=DATA!$J$7,GLOBAL_DATA[[#This Row],[Status]]=DATA!$J$8),1,0)</f>
        <v>0</v>
      </c>
      <c r="AT689" s="181">
        <f>IF(GLOBAL_DATA[[#This Row],[Status]]=Status_No_Project,"",MAX(GLOBAL_DATA[[#This Row],[Initial end]],GLOBAL_DATA[[#This Row],[Re-estimated end]],43831))</f>
        <v>43831</v>
      </c>
      <c r="AU6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9" s="222">
        <f>IF(GLOBAL_DATA[[#This Row],[Target scope]]&lt;&gt;Target_Not_Applicable,COUNTBLANK(GLOBAL_DATA[[#This Row],[Target scope]:[Target justification (if&lt;100%)]]),0)+IF(GLOBAL_DATA[[#This Row],[Status]]&lt;&gt;Status_No_Project,COUNTBLANK(GLOBAL_DATA[[#This Row],[Implementation progress rate]:[CISO assessment]]),0)</f>
        <v>4</v>
      </c>
      <c r="AW689" s="45">
        <f>SUBTOTAL(103,GLOBAL_DATA[[#This Row],[BU]])</f>
        <v>1</v>
      </c>
    </row>
    <row r="690" spans="1:49" ht="51" x14ac:dyDescent="0.25">
      <c r="A690" s="222" t="s">
        <v>40</v>
      </c>
      <c r="B690" s="223" t="s">
        <v>904</v>
      </c>
      <c r="C690" s="223" t="s">
        <v>46</v>
      </c>
      <c r="D690" s="231" t="s">
        <v>633</v>
      </c>
      <c r="E690" s="232" t="s">
        <v>2</v>
      </c>
      <c r="F690" s="232"/>
      <c r="G690" s="233"/>
      <c r="H690" s="221" t="s">
        <v>571</v>
      </c>
      <c r="I690" s="231" t="s">
        <v>571</v>
      </c>
      <c r="J690" s="232"/>
      <c r="K690" s="234"/>
      <c r="L690" s="235"/>
      <c r="M690" s="233"/>
      <c r="N690" s="236"/>
      <c r="O690" s="224" t="str">
        <f>IF(GLOBAL_DATA[[#This Row],[Target scope]]="","",INDEX(DATA_TargetStatusChoice[Target_Status_Choice],MATCH(GLOBAL_DATA[[#This Row],[Target scope]],DATA_TargetStatusChoice[Value],1)))</f>
        <v/>
      </c>
      <c r="P690" s="237" t="s">
        <v>562</v>
      </c>
      <c r="Q690" s="238"/>
      <c r="R690" s="250" t="s">
        <v>562</v>
      </c>
      <c r="S690" s="251"/>
      <c r="T690" s="251" t="s">
        <v>562</v>
      </c>
      <c r="U690" s="252"/>
      <c r="V690" s="239" t="s">
        <v>562</v>
      </c>
      <c r="W690" s="240" t="s">
        <v>562</v>
      </c>
      <c r="X690" s="241" t="s">
        <v>562</v>
      </c>
      <c r="Y690" s="241" t="s">
        <v>562</v>
      </c>
      <c r="Z690" s="241" t="s">
        <v>562</v>
      </c>
      <c r="AA690" s="242">
        <f>SUM(GLOBAL_DATA[[#This Row],[Initial 2020]],GLOBAL_DATA[[#This Row],[Initial 2021]],GLOBAL_DATA[[#This Row],[Initial 2022]],GLOBAL_DATA[[#This Row],[Initial 2023]])</f>
        <v>0</v>
      </c>
      <c r="AB690" s="243">
        <f>SUM(GLOBAL_DATA[[#This Row],[Reestimated 2020]],GLOBAL_DATA[[#This Row],[Reestimated 2021]],GLOBAL_DATA[[#This Row],[Reestimated 2022]],GLOBAL_DATA[[#This Row],[Reestimated 2023]])</f>
        <v>0</v>
      </c>
      <c r="AC690" s="244">
        <f>SUM(GLOBAL_DATA[[#This Row],[Spent 2020]],GLOBAL_DATA[[#This Row],[Spent 2021]],GLOBAL_DATA[[#This Row],[Spent 2022]],GLOBAL_DATA[[#This Row],[Spent 2023]])</f>
        <v>0</v>
      </c>
      <c r="AD690" s="245" t="s">
        <v>562</v>
      </c>
      <c r="AE690" s="246" t="s">
        <v>562</v>
      </c>
      <c r="AF690" s="247" t="s">
        <v>562</v>
      </c>
      <c r="AG690" s="246" t="s">
        <v>562</v>
      </c>
      <c r="AH690" s="246" t="s">
        <v>562</v>
      </c>
      <c r="AI690" s="246" t="s">
        <v>562</v>
      </c>
      <c r="AJ690" s="245" t="s">
        <v>562</v>
      </c>
      <c r="AK690" s="246" t="s">
        <v>562</v>
      </c>
      <c r="AL690" s="247" t="s">
        <v>562</v>
      </c>
      <c r="AM690" s="246" t="s">
        <v>562</v>
      </c>
      <c r="AN690" s="246" t="s">
        <v>562</v>
      </c>
      <c r="AO690" s="248" t="s">
        <v>562</v>
      </c>
      <c r="AP690" s="249" t="s">
        <v>562</v>
      </c>
      <c r="AQ690" s="249" t="s">
        <v>562</v>
      </c>
      <c r="AR690" s="162"/>
      <c r="AS690" s="180">
        <f>IF(OR(GLOBAL_DATA[[#This Row],[Status]]=DATA!$J$6,GLOBAL_DATA[[#This Row],[Status]]=DATA!$J$7,GLOBAL_DATA[[#This Row],[Status]]=DATA!$J$8),1,0)</f>
        <v>0</v>
      </c>
      <c r="AT690" s="181">
        <f>IF(GLOBAL_DATA[[#This Row],[Status]]=Status_No_Project,"",MAX(GLOBAL_DATA[[#This Row],[Initial end]],GLOBAL_DATA[[#This Row],[Re-estimated end]],43831))</f>
        <v>43831</v>
      </c>
      <c r="AU6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0" s="222">
        <f>IF(GLOBAL_DATA[[#This Row],[Target scope]]&lt;&gt;Target_Not_Applicable,COUNTBLANK(GLOBAL_DATA[[#This Row],[Target scope]:[Target justification (if&lt;100%)]]),0)+IF(GLOBAL_DATA[[#This Row],[Status]]&lt;&gt;Status_No_Project,COUNTBLANK(GLOBAL_DATA[[#This Row],[Implementation progress rate]:[CISO assessment]]),0)</f>
        <v>4</v>
      </c>
      <c r="AW690" s="45">
        <f>SUBTOTAL(103,GLOBAL_DATA[[#This Row],[BU]])</f>
        <v>1</v>
      </c>
    </row>
    <row r="691" spans="1:49" ht="51" x14ac:dyDescent="0.25">
      <c r="A691" s="222" t="s">
        <v>40</v>
      </c>
      <c r="B691" s="223" t="s">
        <v>904</v>
      </c>
      <c r="C691" s="223" t="s">
        <v>46</v>
      </c>
      <c r="D691" s="231" t="s">
        <v>634</v>
      </c>
      <c r="E691" s="232" t="s">
        <v>2</v>
      </c>
      <c r="F691" s="232"/>
      <c r="G691" s="233"/>
      <c r="H691" s="221" t="s">
        <v>568</v>
      </c>
      <c r="I691" s="231" t="s">
        <v>568</v>
      </c>
      <c r="J691" s="232"/>
      <c r="K691" s="234"/>
      <c r="L691" s="235"/>
      <c r="M691" s="233"/>
      <c r="N691" s="236"/>
      <c r="O691" s="224" t="str">
        <f>IF(GLOBAL_DATA[[#This Row],[Target scope]]="","",INDEX(DATA_TargetStatusChoice[Target_Status_Choice],MATCH(GLOBAL_DATA[[#This Row],[Target scope]],DATA_TargetStatusChoice[Value],1)))</f>
        <v>FULL IMPLEMENTATION</v>
      </c>
      <c r="P691" s="237">
        <v>1</v>
      </c>
      <c r="Q691" s="238"/>
      <c r="R691" s="250" t="s">
        <v>32</v>
      </c>
      <c r="S691" s="251">
        <v>0.8</v>
      </c>
      <c r="T691" s="251" t="s">
        <v>386</v>
      </c>
      <c r="U691" s="252"/>
      <c r="V691" s="239" t="s">
        <v>562</v>
      </c>
      <c r="W691" s="240" t="s">
        <v>921</v>
      </c>
      <c r="X691" s="241">
        <v>43831</v>
      </c>
      <c r="Y691" s="241">
        <v>44195</v>
      </c>
      <c r="Z691" s="241">
        <v>44196</v>
      </c>
      <c r="AA691" s="242">
        <f>SUM(GLOBAL_DATA[[#This Row],[Initial 2020]],GLOBAL_DATA[[#This Row],[Initial 2021]],GLOBAL_DATA[[#This Row],[Initial 2022]],GLOBAL_DATA[[#This Row],[Initial 2023]])</f>
        <v>50</v>
      </c>
      <c r="AB691" s="243">
        <f>SUM(GLOBAL_DATA[[#This Row],[Reestimated 2020]],GLOBAL_DATA[[#This Row],[Reestimated 2021]],GLOBAL_DATA[[#This Row],[Reestimated 2022]],GLOBAL_DATA[[#This Row],[Reestimated 2023]])</f>
        <v>0</v>
      </c>
      <c r="AC691" s="244">
        <f>SUM(GLOBAL_DATA[[#This Row],[Spent 2020]],GLOBAL_DATA[[#This Row],[Spent 2021]],GLOBAL_DATA[[#This Row],[Spent 2022]],GLOBAL_DATA[[#This Row],[Spent 2023]])</f>
        <v>0</v>
      </c>
      <c r="AD691" s="245">
        <v>50</v>
      </c>
      <c r="AE691" s="246" t="s">
        <v>562</v>
      </c>
      <c r="AF691" s="247" t="s">
        <v>562</v>
      </c>
      <c r="AG691" s="246" t="s">
        <v>562</v>
      </c>
      <c r="AH691" s="246" t="s">
        <v>562</v>
      </c>
      <c r="AI691" s="246" t="s">
        <v>562</v>
      </c>
      <c r="AJ691" s="245" t="s">
        <v>562</v>
      </c>
      <c r="AK691" s="246" t="s">
        <v>562</v>
      </c>
      <c r="AL691" s="247" t="s">
        <v>562</v>
      </c>
      <c r="AM691" s="246" t="s">
        <v>562</v>
      </c>
      <c r="AN691" s="246" t="s">
        <v>562</v>
      </c>
      <c r="AO691" s="248" t="s">
        <v>562</v>
      </c>
      <c r="AP691" s="249" t="s">
        <v>562</v>
      </c>
      <c r="AQ691" s="249" t="s">
        <v>562</v>
      </c>
      <c r="AR691" s="162">
        <f>IF(GLOBAL_DATA[[#This Row],[Target scope]]&lt;&gt;Target_Not_Applicable,GLOBAL_DATA[[#This Row],[Target scope]]*GLOBAL_DATA[[#This Row],[Implementation progress rate]],"")</f>
        <v>0.8</v>
      </c>
      <c r="AS691" s="180">
        <f>IF(OR(GLOBAL_DATA[[#This Row],[Status]]=DATA!$J$6,GLOBAL_DATA[[#This Row],[Status]]=DATA!$J$7,GLOBAL_DATA[[#This Row],[Status]]=DATA!$J$8),1,0)</f>
        <v>0</v>
      </c>
      <c r="AT691" s="181">
        <f>IF(GLOBAL_DATA[[#This Row],[Status]]=Status_No_Project,"",MAX(GLOBAL_DATA[[#This Row],[Initial end]],GLOBAL_DATA[[#This Row],[Re-estimated end]],43831))</f>
        <v>44196</v>
      </c>
      <c r="AU6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1" s="222">
        <f>IF(GLOBAL_DATA[[#This Row],[Target scope]]&lt;&gt;Target_Not_Applicable,COUNTBLANK(GLOBAL_DATA[[#This Row],[Target scope]:[Target justification (if&lt;100%)]]),0)+IF(GLOBAL_DATA[[#This Row],[Status]]&lt;&gt;Status_No_Project,COUNTBLANK(GLOBAL_DATA[[#This Row],[Implementation progress rate]:[CISO assessment]]),0)</f>
        <v>1</v>
      </c>
      <c r="AW691" s="45">
        <f>SUBTOTAL(103,GLOBAL_DATA[[#This Row],[BU]])</f>
        <v>1</v>
      </c>
    </row>
    <row r="692" spans="1:49" ht="51" x14ac:dyDescent="0.25">
      <c r="A692" s="222" t="s">
        <v>40</v>
      </c>
      <c r="B692" s="223" t="s">
        <v>904</v>
      </c>
      <c r="C692" s="223" t="s">
        <v>46</v>
      </c>
      <c r="D692" s="231" t="s">
        <v>635</v>
      </c>
      <c r="E692" s="232" t="s">
        <v>2</v>
      </c>
      <c r="F692" s="232"/>
      <c r="G692" s="233"/>
      <c r="H692" s="221" t="s">
        <v>570</v>
      </c>
      <c r="I692" s="231" t="s">
        <v>568</v>
      </c>
      <c r="J692" s="232"/>
      <c r="K692" s="234"/>
      <c r="L692" s="235"/>
      <c r="M692" s="233"/>
      <c r="N692" s="236"/>
      <c r="O692" s="224" t="str">
        <f>IF(GLOBAL_DATA[[#This Row],[Target scope]]="","",INDEX(DATA_TargetStatusChoice[Target_Status_Choice],MATCH(GLOBAL_DATA[[#This Row],[Target scope]],DATA_TargetStatusChoice[Value],1)))</f>
        <v>FULL IMPLEMENTATION</v>
      </c>
      <c r="P692" s="237">
        <v>1</v>
      </c>
      <c r="Q692" s="238"/>
      <c r="R692" s="250" t="s">
        <v>31</v>
      </c>
      <c r="S692" s="251">
        <v>0</v>
      </c>
      <c r="T692" s="251" t="s">
        <v>386</v>
      </c>
      <c r="U692" s="252"/>
      <c r="V692" s="239" t="s">
        <v>562</v>
      </c>
      <c r="W692" s="240" t="s">
        <v>924</v>
      </c>
      <c r="X692" s="241">
        <v>44197</v>
      </c>
      <c r="Y692" s="241">
        <v>44560</v>
      </c>
      <c r="Z692" s="241">
        <v>44561</v>
      </c>
      <c r="AA692" s="242">
        <f>SUM(GLOBAL_DATA[[#This Row],[Initial 2020]],GLOBAL_DATA[[#This Row],[Initial 2021]],GLOBAL_DATA[[#This Row],[Initial 2022]],GLOBAL_DATA[[#This Row],[Initial 2023]])</f>
        <v>4</v>
      </c>
      <c r="AB692" s="243">
        <f>SUM(GLOBAL_DATA[[#This Row],[Reestimated 2020]],GLOBAL_DATA[[#This Row],[Reestimated 2021]],GLOBAL_DATA[[#This Row],[Reestimated 2022]],GLOBAL_DATA[[#This Row],[Reestimated 2023]])</f>
        <v>0</v>
      </c>
      <c r="AC692" s="244">
        <f>SUM(GLOBAL_DATA[[#This Row],[Spent 2020]],GLOBAL_DATA[[#This Row],[Spent 2021]],GLOBAL_DATA[[#This Row],[Spent 2022]],GLOBAL_DATA[[#This Row],[Spent 2023]])</f>
        <v>0</v>
      </c>
      <c r="AD692" s="245" t="s">
        <v>562</v>
      </c>
      <c r="AE692" s="246" t="s">
        <v>562</v>
      </c>
      <c r="AF692" s="247" t="s">
        <v>562</v>
      </c>
      <c r="AG692" s="246">
        <v>4</v>
      </c>
      <c r="AH692" s="246" t="s">
        <v>562</v>
      </c>
      <c r="AI692" s="246" t="s">
        <v>562</v>
      </c>
      <c r="AJ692" s="245" t="s">
        <v>562</v>
      </c>
      <c r="AK692" s="246" t="s">
        <v>562</v>
      </c>
      <c r="AL692" s="247" t="s">
        <v>562</v>
      </c>
      <c r="AM692" s="246" t="s">
        <v>562</v>
      </c>
      <c r="AN692" s="246" t="s">
        <v>562</v>
      </c>
      <c r="AO692" s="248" t="s">
        <v>562</v>
      </c>
      <c r="AP692" s="249" t="s">
        <v>562</v>
      </c>
      <c r="AQ692" s="249" t="s">
        <v>562</v>
      </c>
      <c r="AR692" s="162">
        <f>IF(GLOBAL_DATA[[#This Row],[Target scope]]&lt;&gt;Target_Not_Applicable,GLOBAL_DATA[[#This Row],[Target scope]]*GLOBAL_DATA[[#This Row],[Implementation progress rate]],"")</f>
        <v>0</v>
      </c>
      <c r="AS692" s="180">
        <f>IF(OR(GLOBAL_DATA[[#This Row],[Status]]=DATA!$J$6,GLOBAL_DATA[[#This Row],[Status]]=DATA!$J$7,GLOBAL_DATA[[#This Row],[Status]]=DATA!$J$8),1,0)</f>
        <v>0</v>
      </c>
      <c r="AT692" s="181">
        <f>IF(GLOBAL_DATA[[#This Row],[Status]]=Status_No_Project,"",MAX(GLOBAL_DATA[[#This Row],[Initial end]],GLOBAL_DATA[[#This Row],[Re-estimated end]],43831))</f>
        <v>44561</v>
      </c>
      <c r="AU6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2" s="222">
        <f>IF(GLOBAL_DATA[[#This Row],[Target scope]]&lt;&gt;Target_Not_Applicable,COUNTBLANK(GLOBAL_DATA[[#This Row],[Target scope]:[Target justification (if&lt;100%)]]),0)+IF(GLOBAL_DATA[[#This Row],[Status]]&lt;&gt;Status_No_Project,COUNTBLANK(GLOBAL_DATA[[#This Row],[Implementation progress rate]:[CISO assessment]]),0)</f>
        <v>1</v>
      </c>
      <c r="AW692" s="45">
        <f>SUBTOTAL(103,GLOBAL_DATA[[#This Row],[BU]])</f>
        <v>1</v>
      </c>
    </row>
    <row r="693" spans="1:49" ht="51" hidden="1" x14ac:dyDescent="0.25">
      <c r="A693" s="222" t="s">
        <v>40</v>
      </c>
      <c r="B693" s="223" t="s">
        <v>904</v>
      </c>
      <c r="C693" s="223" t="s">
        <v>46</v>
      </c>
      <c r="D693" s="231" t="s">
        <v>636</v>
      </c>
      <c r="E693" s="232" t="s">
        <v>2</v>
      </c>
      <c r="F693" s="232"/>
      <c r="G693" s="233"/>
      <c r="H693" s="221"/>
      <c r="I693" s="231" t="s">
        <v>637</v>
      </c>
      <c r="J693" s="232"/>
      <c r="K693" s="234"/>
      <c r="L693" s="235"/>
      <c r="M693" s="233"/>
      <c r="N693" s="236"/>
      <c r="O693" s="224" t="str">
        <f>IF(GLOBAL_DATA[[#This Row],[Target scope]]="","",INDEX(DATA_TargetStatusChoice[Target_Status_Choice],MATCH(GLOBAL_DATA[[#This Row],[Target scope]],DATA_TargetStatusChoice[Value],1)))</f>
        <v>RISK ACCEPTED</v>
      </c>
      <c r="P693" s="237">
        <v>0</v>
      </c>
      <c r="Q693" s="238"/>
      <c r="R693" s="250" t="s">
        <v>469</v>
      </c>
      <c r="S693" s="251">
        <v>0</v>
      </c>
      <c r="T693" s="251" t="s">
        <v>386</v>
      </c>
      <c r="U693" s="252"/>
      <c r="V693" s="239" t="s">
        <v>562</v>
      </c>
      <c r="W693" s="240" t="s">
        <v>922</v>
      </c>
      <c r="X693" s="241" t="s">
        <v>562</v>
      </c>
      <c r="Y693" s="241" t="s">
        <v>562</v>
      </c>
      <c r="Z693" s="241" t="s">
        <v>562</v>
      </c>
      <c r="AA693" s="242">
        <f>SUM(GLOBAL_DATA[[#This Row],[Initial 2020]],GLOBAL_DATA[[#This Row],[Initial 2021]],GLOBAL_DATA[[#This Row],[Initial 2022]],GLOBAL_DATA[[#This Row],[Initial 2023]])</f>
        <v>5.25</v>
      </c>
      <c r="AB693" s="243">
        <f>SUM(GLOBAL_DATA[[#This Row],[Reestimated 2020]],GLOBAL_DATA[[#This Row],[Reestimated 2021]],GLOBAL_DATA[[#This Row],[Reestimated 2022]],GLOBAL_DATA[[#This Row],[Reestimated 2023]])</f>
        <v>0</v>
      </c>
      <c r="AC693" s="244">
        <f>SUM(GLOBAL_DATA[[#This Row],[Spent 2020]],GLOBAL_DATA[[#This Row],[Spent 2021]],GLOBAL_DATA[[#This Row],[Spent 2022]],GLOBAL_DATA[[#This Row],[Spent 2023]])</f>
        <v>0</v>
      </c>
      <c r="AD693" s="245" t="s">
        <v>562</v>
      </c>
      <c r="AE693" s="246" t="s">
        <v>562</v>
      </c>
      <c r="AF693" s="247" t="s">
        <v>562</v>
      </c>
      <c r="AG693" s="246" t="s">
        <v>562</v>
      </c>
      <c r="AH693" s="246" t="s">
        <v>562</v>
      </c>
      <c r="AI693" s="246" t="s">
        <v>562</v>
      </c>
      <c r="AJ693" s="245">
        <v>5.25</v>
      </c>
      <c r="AK693" s="246" t="s">
        <v>562</v>
      </c>
      <c r="AL693" s="247" t="s">
        <v>562</v>
      </c>
      <c r="AM693" s="246" t="s">
        <v>562</v>
      </c>
      <c r="AN693" s="246" t="s">
        <v>562</v>
      </c>
      <c r="AO693" s="248" t="s">
        <v>562</v>
      </c>
      <c r="AP693" s="249" t="s">
        <v>562</v>
      </c>
      <c r="AQ693" s="249" t="s">
        <v>562</v>
      </c>
      <c r="AR693" s="162">
        <f>IF(GLOBAL_DATA[[#This Row],[Target scope]]&lt;&gt;Target_Not_Applicable,GLOBAL_DATA[[#This Row],[Target scope]]*GLOBAL_DATA[[#This Row],[Implementation progress rate]],"")</f>
        <v>0</v>
      </c>
      <c r="AS693" s="180">
        <f>IF(OR(GLOBAL_DATA[[#This Row],[Status]]=DATA!$J$6,GLOBAL_DATA[[#This Row],[Status]]=DATA!$J$7,GLOBAL_DATA[[#This Row],[Status]]=DATA!$J$8),1,0)</f>
        <v>0</v>
      </c>
      <c r="AT693" s="181" t="str">
        <f>IF(GLOBAL_DATA[[#This Row],[Status]]=Status_No_Project,"",MAX(GLOBAL_DATA[[#This Row],[Initial end]],GLOBAL_DATA[[#This Row],[Re-estimated end]],43831))</f>
        <v/>
      </c>
      <c r="AU6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3" s="222">
        <f>IF(GLOBAL_DATA[[#This Row],[Target scope]]&lt;&gt;Target_Not_Applicable,COUNTBLANK(GLOBAL_DATA[[#This Row],[Target scope]:[Target justification (if&lt;100%)]]),0)+IF(GLOBAL_DATA[[#This Row],[Status]]&lt;&gt;Status_No_Project,COUNTBLANK(GLOBAL_DATA[[#This Row],[Implementation progress rate]:[CISO assessment]]),0)</f>
        <v>1</v>
      </c>
      <c r="AW693" s="45">
        <f>SUBTOTAL(103,GLOBAL_DATA[[#This Row],[BU]])</f>
        <v>0</v>
      </c>
    </row>
    <row r="694" spans="1:49" ht="51" hidden="1" x14ac:dyDescent="0.25">
      <c r="A694" s="222" t="s">
        <v>40</v>
      </c>
      <c r="B694" s="223" t="s">
        <v>904</v>
      </c>
      <c r="C694" s="223" t="s">
        <v>46</v>
      </c>
      <c r="D694" s="231" t="s">
        <v>638</v>
      </c>
      <c r="E694" s="232" t="s">
        <v>3</v>
      </c>
      <c r="F694" s="232"/>
      <c r="G694" s="233"/>
      <c r="H694" s="221"/>
      <c r="I694" s="231" t="s">
        <v>568</v>
      </c>
      <c r="J694" s="232"/>
      <c r="K694" s="234"/>
      <c r="L694" s="235"/>
      <c r="M694" s="233"/>
      <c r="N694" s="236"/>
      <c r="O694" s="224" t="str">
        <f>IF(GLOBAL_DATA[[#This Row],[Target scope]]="","",INDEX(DATA_TargetStatusChoice[Target_Status_Choice],MATCH(GLOBAL_DATA[[#This Row],[Target scope]],DATA_TargetStatusChoice[Value],1)))</f>
        <v>FULL IMPLEMENTATION</v>
      </c>
      <c r="P694" s="237">
        <v>1</v>
      </c>
      <c r="Q694" s="238"/>
      <c r="R694" s="250" t="s">
        <v>31</v>
      </c>
      <c r="S694" s="251">
        <v>0</v>
      </c>
      <c r="T694" s="251" t="s">
        <v>386</v>
      </c>
      <c r="U694" s="252"/>
      <c r="V694" s="239" t="s">
        <v>562</v>
      </c>
      <c r="W694" s="240" t="s">
        <v>390</v>
      </c>
      <c r="X694" s="241">
        <v>44197</v>
      </c>
      <c r="Y694" s="241">
        <v>44560</v>
      </c>
      <c r="Z694" s="241">
        <v>44561</v>
      </c>
      <c r="AA694" s="242">
        <f>SUM(GLOBAL_DATA[[#This Row],[Initial 2020]],GLOBAL_DATA[[#This Row],[Initial 2021]],GLOBAL_DATA[[#This Row],[Initial 2022]],GLOBAL_DATA[[#This Row],[Initial 2023]])</f>
        <v>0</v>
      </c>
      <c r="AB694" s="243">
        <f>SUM(GLOBAL_DATA[[#This Row],[Reestimated 2020]],GLOBAL_DATA[[#This Row],[Reestimated 2021]],GLOBAL_DATA[[#This Row],[Reestimated 2022]],GLOBAL_DATA[[#This Row],[Reestimated 2023]])</f>
        <v>0</v>
      </c>
      <c r="AC694" s="244">
        <f>SUM(GLOBAL_DATA[[#This Row],[Spent 2020]],GLOBAL_DATA[[#This Row],[Spent 2021]],GLOBAL_DATA[[#This Row],[Spent 2022]],GLOBAL_DATA[[#This Row],[Spent 2023]])</f>
        <v>0</v>
      </c>
      <c r="AD694" s="245" t="s">
        <v>562</v>
      </c>
      <c r="AE694" s="246" t="s">
        <v>562</v>
      </c>
      <c r="AF694" s="247" t="s">
        <v>562</v>
      </c>
      <c r="AG694" s="246">
        <v>0</v>
      </c>
      <c r="AH694" s="246" t="s">
        <v>562</v>
      </c>
      <c r="AI694" s="246" t="s">
        <v>562</v>
      </c>
      <c r="AJ694" s="245" t="s">
        <v>562</v>
      </c>
      <c r="AK694" s="246" t="s">
        <v>562</v>
      </c>
      <c r="AL694" s="247" t="s">
        <v>562</v>
      </c>
      <c r="AM694" s="246" t="s">
        <v>562</v>
      </c>
      <c r="AN694" s="246" t="s">
        <v>562</v>
      </c>
      <c r="AO694" s="248" t="s">
        <v>562</v>
      </c>
      <c r="AP694" s="249" t="s">
        <v>562</v>
      </c>
      <c r="AQ694" s="249" t="s">
        <v>562</v>
      </c>
      <c r="AR694" s="162">
        <f>IF(GLOBAL_DATA[[#This Row],[Target scope]]&lt;&gt;Target_Not_Applicable,GLOBAL_DATA[[#This Row],[Target scope]]*GLOBAL_DATA[[#This Row],[Implementation progress rate]],"")</f>
        <v>0</v>
      </c>
      <c r="AS694" s="180">
        <f>IF(OR(GLOBAL_DATA[[#This Row],[Status]]=DATA!$J$6,GLOBAL_DATA[[#This Row],[Status]]=DATA!$J$7,GLOBAL_DATA[[#This Row],[Status]]=DATA!$J$8),1,0)</f>
        <v>0</v>
      </c>
      <c r="AT694" s="181">
        <f>IF(GLOBAL_DATA[[#This Row],[Status]]=Status_No_Project,"",MAX(GLOBAL_DATA[[#This Row],[Initial end]],GLOBAL_DATA[[#This Row],[Re-estimated end]],43831))</f>
        <v>44561</v>
      </c>
      <c r="AU6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4" s="222">
        <f>IF(GLOBAL_DATA[[#This Row],[Target scope]]&lt;&gt;Target_Not_Applicable,COUNTBLANK(GLOBAL_DATA[[#This Row],[Target scope]:[Target justification (if&lt;100%)]]),0)+IF(GLOBAL_DATA[[#This Row],[Status]]&lt;&gt;Status_No_Project,COUNTBLANK(GLOBAL_DATA[[#This Row],[Implementation progress rate]:[CISO assessment]]),0)</f>
        <v>1</v>
      </c>
      <c r="AW694" s="45">
        <f>SUBTOTAL(103,GLOBAL_DATA[[#This Row],[BU]])</f>
        <v>0</v>
      </c>
    </row>
    <row r="695" spans="1:49" ht="51" hidden="1" x14ac:dyDescent="0.25">
      <c r="A695" s="222" t="s">
        <v>40</v>
      </c>
      <c r="B695" s="223" t="s">
        <v>904</v>
      </c>
      <c r="C695" s="223" t="s">
        <v>46</v>
      </c>
      <c r="D695" s="231" t="s">
        <v>639</v>
      </c>
      <c r="E695" s="232" t="s">
        <v>3</v>
      </c>
      <c r="F695" s="232"/>
      <c r="G695" s="233"/>
      <c r="H695" s="221"/>
      <c r="I695" s="231" t="s">
        <v>568</v>
      </c>
      <c r="J695" s="232"/>
      <c r="K695" s="234"/>
      <c r="L695" s="235"/>
      <c r="M695" s="233"/>
      <c r="N695" s="236"/>
      <c r="O695" s="224" t="str">
        <f>IF(GLOBAL_DATA[[#This Row],[Target scope]]="","",INDEX(DATA_TargetStatusChoice[Target_Status_Choice],MATCH(GLOBAL_DATA[[#This Row],[Target scope]],DATA_TargetStatusChoice[Value],1)))</f>
        <v>FULL IMPLEMENTATION</v>
      </c>
      <c r="P695" s="237">
        <v>1</v>
      </c>
      <c r="Q695" s="238"/>
      <c r="R695" s="250" t="s">
        <v>32</v>
      </c>
      <c r="S695" s="251">
        <v>0.01</v>
      </c>
      <c r="T695" s="251" t="s">
        <v>386</v>
      </c>
      <c r="U695" s="252"/>
      <c r="V695" s="239" t="s">
        <v>562</v>
      </c>
      <c r="W695" s="240" t="s">
        <v>390</v>
      </c>
      <c r="X695" s="241">
        <v>43831</v>
      </c>
      <c r="Y695" s="241">
        <v>44560</v>
      </c>
      <c r="Z695" s="241">
        <v>44561</v>
      </c>
      <c r="AA695" s="242">
        <f>SUM(GLOBAL_DATA[[#This Row],[Initial 2020]],GLOBAL_DATA[[#This Row],[Initial 2021]],GLOBAL_DATA[[#This Row],[Initial 2022]],GLOBAL_DATA[[#This Row],[Initial 2023]])</f>
        <v>1</v>
      </c>
      <c r="AB695" s="243">
        <f>SUM(GLOBAL_DATA[[#This Row],[Reestimated 2020]],GLOBAL_DATA[[#This Row],[Reestimated 2021]],GLOBAL_DATA[[#This Row],[Reestimated 2022]],GLOBAL_DATA[[#This Row],[Reestimated 2023]])</f>
        <v>0</v>
      </c>
      <c r="AC695" s="244">
        <f>SUM(GLOBAL_DATA[[#This Row],[Spent 2020]],GLOBAL_DATA[[#This Row],[Spent 2021]],GLOBAL_DATA[[#This Row],[Spent 2022]],GLOBAL_DATA[[#This Row],[Spent 2023]])</f>
        <v>0</v>
      </c>
      <c r="AD695" s="245">
        <v>1</v>
      </c>
      <c r="AE695" s="246" t="s">
        <v>562</v>
      </c>
      <c r="AF695" s="247" t="s">
        <v>562</v>
      </c>
      <c r="AG695" s="246" t="s">
        <v>562</v>
      </c>
      <c r="AH695" s="246" t="s">
        <v>562</v>
      </c>
      <c r="AI695" s="246" t="s">
        <v>562</v>
      </c>
      <c r="AJ695" s="245" t="s">
        <v>562</v>
      </c>
      <c r="AK695" s="246" t="s">
        <v>562</v>
      </c>
      <c r="AL695" s="247" t="s">
        <v>562</v>
      </c>
      <c r="AM695" s="246" t="s">
        <v>562</v>
      </c>
      <c r="AN695" s="246" t="s">
        <v>562</v>
      </c>
      <c r="AO695" s="248" t="s">
        <v>562</v>
      </c>
      <c r="AP695" s="249" t="s">
        <v>562</v>
      </c>
      <c r="AQ695" s="249" t="s">
        <v>562</v>
      </c>
      <c r="AR695" s="162">
        <f>IF(GLOBAL_DATA[[#This Row],[Target scope]]&lt;&gt;Target_Not_Applicable,GLOBAL_DATA[[#This Row],[Target scope]]*GLOBAL_DATA[[#This Row],[Implementation progress rate]],"")</f>
        <v>0.01</v>
      </c>
      <c r="AS695" s="180">
        <f>IF(OR(GLOBAL_DATA[[#This Row],[Status]]=DATA!$J$6,GLOBAL_DATA[[#This Row],[Status]]=DATA!$J$7,GLOBAL_DATA[[#This Row],[Status]]=DATA!$J$8),1,0)</f>
        <v>0</v>
      </c>
      <c r="AT695" s="181">
        <f>IF(GLOBAL_DATA[[#This Row],[Status]]=Status_No_Project,"",MAX(GLOBAL_DATA[[#This Row],[Initial end]],GLOBAL_DATA[[#This Row],[Re-estimated end]],43831))</f>
        <v>44561</v>
      </c>
      <c r="AU6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5" s="222">
        <f>IF(GLOBAL_DATA[[#This Row],[Target scope]]&lt;&gt;Target_Not_Applicable,COUNTBLANK(GLOBAL_DATA[[#This Row],[Target scope]:[Target justification (if&lt;100%)]]),0)+IF(GLOBAL_DATA[[#This Row],[Status]]&lt;&gt;Status_No_Project,COUNTBLANK(GLOBAL_DATA[[#This Row],[Implementation progress rate]:[CISO assessment]]),0)</f>
        <v>1</v>
      </c>
      <c r="AW695" s="45">
        <f>SUBTOTAL(103,GLOBAL_DATA[[#This Row],[BU]])</f>
        <v>0</v>
      </c>
    </row>
    <row r="696" spans="1:49" ht="51" hidden="1" x14ac:dyDescent="0.25">
      <c r="A696" s="222" t="s">
        <v>40</v>
      </c>
      <c r="B696" s="223" t="s">
        <v>904</v>
      </c>
      <c r="C696" s="223" t="s">
        <v>46</v>
      </c>
      <c r="D696" s="231" t="s">
        <v>640</v>
      </c>
      <c r="E696" s="232" t="s">
        <v>3</v>
      </c>
      <c r="F696" s="232"/>
      <c r="G696" s="233"/>
      <c r="H696" s="221"/>
      <c r="I696" s="231" t="s">
        <v>578</v>
      </c>
      <c r="J696" s="232"/>
      <c r="K696" s="234"/>
      <c r="L696" s="235"/>
      <c r="M696" s="233"/>
      <c r="N696" s="236"/>
      <c r="O696" s="224" t="str">
        <f>IF(GLOBAL_DATA[[#This Row],[Target scope]]="","",INDEX(DATA_TargetStatusChoice[Target_Status_Choice],MATCH(GLOBAL_DATA[[#This Row],[Target scope]],DATA_TargetStatusChoice[Value],1)))</f>
        <v>RISK ACCEPTED</v>
      </c>
      <c r="P696" s="237">
        <v>0</v>
      </c>
      <c r="Q696" s="238"/>
      <c r="R696" s="250" t="s">
        <v>469</v>
      </c>
      <c r="S696" s="251">
        <v>0</v>
      </c>
      <c r="T696" s="251" t="s">
        <v>386</v>
      </c>
      <c r="U696" s="252"/>
      <c r="V696" s="239" t="s">
        <v>562</v>
      </c>
      <c r="W696" s="240" t="s">
        <v>922</v>
      </c>
      <c r="X696" s="241" t="s">
        <v>562</v>
      </c>
      <c r="Y696" s="241" t="s">
        <v>562</v>
      </c>
      <c r="Z696" s="241" t="s">
        <v>562</v>
      </c>
      <c r="AA696" s="242">
        <f>SUM(GLOBAL_DATA[[#This Row],[Initial 2020]],GLOBAL_DATA[[#This Row],[Initial 2021]],GLOBAL_DATA[[#This Row],[Initial 2022]],GLOBAL_DATA[[#This Row],[Initial 2023]])</f>
        <v>1</v>
      </c>
      <c r="AB696" s="243">
        <f>SUM(GLOBAL_DATA[[#This Row],[Reestimated 2020]],GLOBAL_DATA[[#This Row],[Reestimated 2021]],GLOBAL_DATA[[#This Row],[Reestimated 2022]],GLOBAL_DATA[[#This Row],[Reestimated 2023]])</f>
        <v>0</v>
      </c>
      <c r="AC696" s="244">
        <f>SUM(GLOBAL_DATA[[#This Row],[Spent 2020]],GLOBAL_DATA[[#This Row],[Spent 2021]],GLOBAL_DATA[[#This Row],[Spent 2022]],GLOBAL_DATA[[#This Row],[Spent 2023]])</f>
        <v>0</v>
      </c>
      <c r="AD696" s="245" t="s">
        <v>562</v>
      </c>
      <c r="AE696" s="246" t="s">
        <v>562</v>
      </c>
      <c r="AF696" s="247" t="s">
        <v>562</v>
      </c>
      <c r="AG696" s="246" t="s">
        <v>562</v>
      </c>
      <c r="AH696" s="246" t="s">
        <v>562</v>
      </c>
      <c r="AI696" s="246" t="s">
        <v>562</v>
      </c>
      <c r="AJ696" s="245">
        <v>1</v>
      </c>
      <c r="AK696" s="246" t="s">
        <v>562</v>
      </c>
      <c r="AL696" s="247" t="s">
        <v>562</v>
      </c>
      <c r="AM696" s="246" t="s">
        <v>562</v>
      </c>
      <c r="AN696" s="246" t="s">
        <v>562</v>
      </c>
      <c r="AO696" s="248" t="s">
        <v>562</v>
      </c>
      <c r="AP696" s="249" t="s">
        <v>562</v>
      </c>
      <c r="AQ696" s="249" t="s">
        <v>562</v>
      </c>
      <c r="AR696" s="162">
        <f>IF(GLOBAL_DATA[[#This Row],[Target scope]]&lt;&gt;Target_Not_Applicable,GLOBAL_DATA[[#This Row],[Target scope]]*GLOBAL_DATA[[#This Row],[Implementation progress rate]],"")</f>
        <v>0</v>
      </c>
      <c r="AS696" s="180">
        <f>IF(OR(GLOBAL_DATA[[#This Row],[Status]]=DATA!$J$6,GLOBAL_DATA[[#This Row],[Status]]=DATA!$J$7,GLOBAL_DATA[[#This Row],[Status]]=DATA!$J$8),1,0)</f>
        <v>0</v>
      </c>
      <c r="AT696" s="181" t="str">
        <f>IF(GLOBAL_DATA[[#This Row],[Status]]=Status_No_Project,"",MAX(GLOBAL_DATA[[#This Row],[Initial end]],GLOBAL_DATA[[#This Row],[Re-estimated end]],43831))</f>
        <v/>
      </c>
      <c r="AU6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6" s="222">
        <f>IF(GLOBAL_DATA[[#This Row],[Target scope]]&lt;&gt;Target_Not_Applicable,COUNTBLANK(GLOBAL_DATA[[#This Row],[Target scope]:[Target justification (if&lt;100%)]]),0)+IF(GLOBAL_DATA[[#This Row],[Status]]&lt;&gt;Status_No_Project,COUNTBLANK(GLOBAL_DATA[[#This Row],[Implementation progress rate]:[CISO assessment]]),0)</f>
        <v>1</v>
      </c>
      <c r="AW696" s="45">
        <f>SUBTOTAL(103,GLOBAL_DATA[[#This Row],[BU]])</f>
        <v>0</v>
      </c>
    </row>
    <row r="697" spans="1:49" ht="51" x14ac:dyDescent="0.25">
      <c r="A697" s="222" t="s">
        <v>40</v>
      </c>
      <c r="B697" s="223" t="s">
        <v>904</v>
      </c>
      <c r="C697" s="223" t="s">
        <v>46</v>
      </c>
      <c r="D697" s="231" t="s">
        <v>641</v>
      </c>
      <c r="E697" s="232" t="s">
        <v>3</v>
      </c>
      <c r="F697" s="232"/>
      <c r="G697" s="233"/>
      <c r="H697" s="221" t="s">
        <v>570</v>
      </c>
      <c r="I697" s="231" t="s">
        <v>568</v>
      </c>
      <c r="J697" s="232"/>
      <c r="K697" s="234"/>
      <c r="L697" s="235"/>
      <c r="M697" s="233"/>
      <c r="N697" s="236"/>
      <c r="O697" s="224" t="str">
        <f>IF(GLOBAL_DATA[[#This Row],[Target scope]]="","",INDEX(DATA_TargetStatusChoice[Target_Status_Choice],MATCH(GLOBAL_DATA[[#This Row],[Target scope]],DATA_TargetStatusChoice[Value],1)))</f>
        <v>FULL IMPLEMENTATION</v>
      </c>
      <c r="P697" s="237">
        <v>1</v>
      </c>
      <c r="Q697" s="238"/>
      <c r="R697" s="250" t="s">
        <v>31</v>
      </c>
      <c r="S697" s="251">
        <v>0</v>
      </c>
      <c r="T697" s="251" t="s">
        <v>386</v>
      </c>
      <c r="U697" s="252"/>
      <c r="V697" s="239" t="s">
        <v>562</v>
      </c>
      <c r="W697" s="240" t="s">
        <v>921</v>
      </c>
      <c r="X697" s="241">
        <v>44197</v>
      </c>
      <c r="Y697" s="241">
        <v>44560</v>
      </c>
      <c r="Z697" s="241">
        <v>44561</v>
      </c>
      <c r="AA697" s="242">
        <f>SUM(GLOBAL_DATA[[#This Row],[Initial 2020]],GLOBAL_DATA[[#This Row],[Initial 2021]],GLOBAL_DATA[[#This Row],[Initial 2022]],GLOBAL_DATA[[#This Row],[Initial 2023]])</f>
        <v>2</v>
      </c>
      <c r="AB697" s="243">
        <f>SUM(GLOBAL_DATA[[#This Row],[Reestimated 2020]],GLOBAL_DATA[[#This Row],[Reestimated 2021]],GLOBAL_DATA[[#This Row],[Reestimated 2022]],GLOBAL_DATA[[#This Row],[Reestimated 2023]])</f>
        <v>0</v>
      </c>
      <c r="AC697" s="244">
        <f>SUM(GLOBAL_DATA[[#This Row],[Spent 2020]],GLOBAL_DATA[[#This Row],[Spent 2021]],GLOBAL_DATA[[#This Row],[Spent 2022]],GLOBAL_DATA[[#This Row],[Spent 2023]])</f>
        <v>0</v>
      </c>
      <c r="AD697" s="245" t="s">
        <v>562</v>
      </c>
      <c r="AE697" s="246" t="s">
        <v>562</v>
      </c>
      <c r="AF697" s="247" t="s">
        <v>562</v>
      </c>
      <c r="AG697" s="246">
        <v>2</v>
      </c>
      <c r="AH697" s="246" t="s">
        <v>562</v>
      </c>
      <c r="AI697" s="246" t="s">
        <v>562</v>
      </c>
      <c r="AJ697" s="245" t="s">
        <v>562</v>
      </c>
      <c r="AK697" s="246" t="s">
        <v>562</v>
      </c>
      <c r="AL697" s="247" t="s">
        <v>562</v>
      </c>
      <c r="AM697" s="246" t="s">
        <v>562</v>
      </c>
      <c r="AN697" s="246" t="s">
        <v>562</v>
      </c>
      <c r="AO697" s="248" t="s">
        <v>562</v>
      </c>
      <c r="AP697" s="249" t="s">
        <v>562</v>
      </c>
      <c r="AQ697" s="249" t="s">
        <v>562</v>
      </c>
      <c r="AR697" s="162">
        <f>IF(GLOBAL_DATA[[#This Row],[Target scope]]&lt;&gt;Target_Not_Applicable,GLOBAL_DATA[[#This Row],[Target scope]]*GLOBAL_DATA[[#This Row],[Implementation progress rate]],"")</f>
        <v>0</v>
      </c>
      <c r="AS697" s="180">
        <f>IF(OR(GLOBAL_DATA[[#This Row],[Status]]=DATA!$J$6,GLOBAL_DATA[[#This Row],[Status]]=DATA!$J$7,GLOBAL_DATA[[#This Row],[Status]]=DATA!$J$8),1,0)</f>
        <v>0</v>
      </c>
      <c r="AT697" s="181">
        <f>IF(GLOBAL_DATA[[#This Row],[Status]]=Status_No_Project,"",MAX(GLOBAL_DATA[[#This Row],[Initial end]],GLOBAL_DATA[[#This Row],[Re-estimated end]],43831))</f>
        <v>44561</v>
      </c>
      <c r="AU6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7" s="222">
        <f>IF(GLOBAL_DATA[[#This Row],[Target scope]]&lt;&gt;Target_Not_Applicable,COUNTBLANK(GLOBAL_DATA[[#This Row],[Target scope]:[Target justification (if&lt;100%)]]),0)+IF(GLOBAL_DATA[[#This Row],[Status]]&lt;&gt;Status_No_Project,COUNTBLANK(GLOBAL_DATA[[#This Row],[Implementation progress rate]:[CISO assessment]]),0)</f>
        <v>1</v>
      </c>
      <c r="AW697" s="45">
        <f>SUBTOTAL(103,GLOBAL_DATA[[#This Row],[BU]])</f>
        <v>1</v>
      </c>
    </row>
    <row r="698" spans="1:49" ht="51" x14ac:dyDescent="0.25">
      <c r="A698" s="222" t="s">
        <v>40</v>
      </c>
      <c r="B698" s="223" t="s">
        <v>904</v>
      </c>
      <c r="C698" s="223" t="s">
        <v>46</v>
      </c>
      <c r="D698" s="231" t="s">
        <v>642</v>
      </c>
      <c r="E698" s="232" t="s">
        <v>3</v>
      </c>
      <c r="F698" s="232"/>
      <c r="G698" s="233"/>
      <c r="H698" s="221" t="s">
        <v>570</v>
      </c>
      <c r="I698" s="231" t="s">
        <v>568</v>
      </c>
      <c r="J698" s="232"/>
      <c r="K698" s="234"/>
      <c r="L698" s="235"/>
      <c r="M698" s="233"/>
      <c r="N698" s="236"/>
      <c r="O698" s="224" t="str">
        <f>IF(GLOBAL_DATA[[#This Row],[Target scope]]="","",INDEX(DATA_TargetStatusChoice[Target_Status_Choice],MATCH(GLOBAL_DATA[[#This Row],[Target scope]],DATA_TargetStatusChoice[Value],1)))</f>
        <v>FULL IMPLEMENTATION</v>
      </c>
      <c r="P698" s="237">
        <v>1</v>
      </c>
      <c r="Q698" s="238"/>
      <c r="R698" s="250" t="s">
        <v>31</v>
      </c>
      <c r="S698" s="251">
        <v>0</v>
      </c>
      <c r="T698" s="251" t="s">
        <v>386</v>
      </c>
      <c r="U698" s="252"/>
      <c r="V698" s="239" t="s">
        <v>562</v>
      </c>
      <c r="W698" s="240" t="s">
        <v>390</v>
      </c>
      <c r="X698" s="241">
        <v>44197</v>
      </c>
      <c r="Y698" s="241">
        <v>44560</v>
      </c>
      <c r="Z698" s="241">
        <v>44561</v>
      </c>
      <c r="AA698" s="242">
        <f>SUM(GLOBAL_DATA[[#This Row],[Initial 2020]],GLOBAL_DATA[[#This Row],[Initial 2021]],GLOBAL_DATA[[#This Row],[Initial 2022]],GLOBAL_DATA[[#This Row],[Initial 2023]])</f>
        <v>2</v>
      </c>
      <c r="AB698" s="243">
        <f>SUM(GLOBAL_DATA[[#This Row],[Reestimated 2020]],GLOBAL_DATA[[#This Row],[Reestimated 2021]],GLOBAL_DATA[[#This Row],[Reestimated 2022]],GLOBAL_DATA[[#This Row],[Reestimated 2023]])</f>
        <v>0</v>
      </c>
      <c r="AC698" s="244">
        <f>SUM(GLOBAL_DATA[[#This Row],[Spent 2020]],GLOBAL_DATA[[#This Row],[Spent 2021]],GLOBAL_DATA[[#This Row],[Spent 2022]],GLOBAL_DATA[[#This Row],[Spent 2023]])</f>
        <v>0</v>
      </c>
      <c r="AD698" s="245" t="s">
        <v>562</v>
      </c>
      <c r="AE698" s="246" t="s">
        <v>562</v>
      </c>
      <c r="AF698" s="247" t="s">
        <v>562</v>
      </c>
      <c r="AG698" s="246">
        <v>2</v>
      </c>
      <c r="AH698" s="246" t="s">
        <v>562</v>
      </c>
      <c r="AI698" s="246" t="s">
        <v>562</v>
      </c>
      <c r="AJ698" s="245" t="s">
        <v>562</v>
      </c>
      <c r="AK698" s="246" t="s">
        <v>562</v>
      </c>
      <c r="AL698" s="247" t="s">
        <v>562</v>
      </c>
      <c r="AM698" s="246" t="s">
        <v>562</v>
      </c>
      <c r="AN698" s="246" t="s">
        <v>562</v>
      </c>
      <c r="AO698" s="248" t="s">
        <v>562</v>
      </c>
      <c r="AP698" s="249" t="s">
        <v>562</v>
      </c>
      <c r="AQ698" s="249" t="s">
        <v>562</v>
      </c>
      <c r="AR698" s="162">
        <f>IF(GLOBAL_DATA[[#This Row],[Target scope]]&lt;&gt;Target_Not_Applicable,GLOBAL_DATA[[#This Row],[Target scope]]*GLOBAL_DATA[[#This Row],[Implementation progress rate]],"")</f>
        <v>0</v>
      </c>
      <c r="AS698" s="180">
        <f>IF(OR(GLOBAL_DATA[[#This Row],[Status]]=DATA!$J$6,GLOBAL_DATA[[#This Row],[Status]]=DATA!$J$7,GLOBAL_DATA[[#This Row],[Status]]=DATA!$J$8),1,0)</f>
        <v>0</v>
      </c>
      <c r="AT698" s="181">
        <f>IF(GLOBAL_DATA[[#This Row],[Status]]=Status_No_Project,"",MAX(GLOBAL_DATA[[#This Row],[Initial end]],GLOBAL_DATA[[#This Row],[Re-estimated end]],43831))</f>
        <v>44561</v>
      </c>
      <c r="AU6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8" s="222">
        <f>IF(GLOBAL_DATA[[#This Row],[Target scope]]&lt;&gt;Target_Not_Applicable,COUNTBLANK(GLOBAL_DATA[[#This Row],[Target scope]:[Target justification (if&lt;100%)]]),0)+IF(GLOBAL_DATA[[#This Row],[Status]]&lt;&gt;Status_No_Project,COUNTBLANK(GLOBAL_DATA[[#This Row],[Implementation progress rate]:[CISO assessment]]),0)</f>
        <v>1</v>
      </c>
      <c r="AW698" s="45">
        <f>SUBTOTAL(103,GLOBAL_DATA[[#This Row],[BU]])</f>
        <v>1</v>
      </c>
    </row>
    <row r="699" spans="1:49" ht="51" hidden="1" x14ac:dyDescent="0.25">
      <c r="A699" s="222" t="s">
        <v>40</v>
      </c>
      <c r="B699" s="223" t="s">
        <v>904</v>
      </c>
      <c r="C699" s="223" t="s">
        <v>46</v>
      </c>
      <c r="D699" s="231" t="s">
        <v>643</v>
      </c>
      <c r="E699" s="232" t="s">
        <v>3</v>
      </c>
      <c r="F699" s="232"/>
      <c r="G699" s="233"/>
      <c r="H699" s="221"/>
      <c r="I699" s="231" t="s">
        <v>571</v>
      </c>
      <c r="J699" s="232"/>
      <c r="K699" s="234"/>
      <c r="L699" s="235"/>
      <c r="M699" s="233"/>
      <c r="N699" s="236"/>
      <c r="O699" s="224" t="str">
        <f>IF(GLOBAL_DATA[[#This Row],[Target scope]]="","",INDEX(DATA_TargetStatusChoice[Target_Status_Choice],MATCH(GLOBAL_DATA[[#This Row],[Target scope]],DATA_TargetStatusChoice[Value],1)))</f>
        <v>FULL IMPLEMENTATION</v>
      </c>
      <c r="P699" s="237">
        <v>1</v>
      </c>
      <c r="Q699" s="238"/>
      <c r="R699" s="250" t="s">
        <v>32</v>
      </c>
      <c r="S699" s="251">
        <v>0.6</v>
      </c>
      <c r="T699" s="251" t="s">
        <v>386</v>
      </c>
      <c r="U699" s="252"/>
      <c r="V699" s="239" t="s">
        <v>431</v>
      </c>
      <c r="W699" s="240" t="s">
        <v>922</v>
      </c>
      <c r="X699" s="241">
        <v>43831</v>
      </c>
      <c r="Y699" s="241">
        <v>44195</v>
      </c>
      <c r="Z699" s="241">
        <v>44196</v>
      </c>
      <c r="AA699" s="242">
        <f>SUM(GLOBAL_DATA[[#This Row],[Initial 2020]],GLOBAL_DATA[[#This Row],[Initial 2021]],GLOBAL_DATA[[#This Row],[Initial 2022]],GLOBAL_DATA[[#This Row],[Initial 2023]])</f>
        <v>10</v>
      </c>
      <c r="AB699" s="243">
        <f>SUM(GLOBAL_DATA[[#This Row],[Reestimated 2020]],GLOBAL_DATA[[#This Row],[Reestimated 2021]],GLOBAL_DATA[[#This Row],[Reestimated 2022]],GLOBAL_DATA[[#This Row],[Reestimated 2023]])</f>
        <v>0</v>
      </c>
      <c r="AC699" s="244">
        <f>SUM(GLOBAL_DATA[[#This Row],[Spent 2020]],GLOBAL_DATA[[#This Row],[Spent 2021]],GLOBAL_DATA[[#This Row],[Spent 2022]],GLOBAL_DATA[[#This Row],[Spent 2023]])</f>
        <v>0</v>
      </c>
      <c r="AD699" s="245">
        <v>10</v>
      </c>
      <c r="AE699" s="246" t="s">
        <v>562</v>
      </c>
      <c r="AF699" s="247" t="s">
        <v>562</v>
      </c>
      <c r="AG699" s="246" t="s">
        <v>562</v>
      </c>
      <c r="AH699" s="246" t="s">
        <v>562</v>
      </c>
      <c r="AI699" s="246" t="s">
        <v>562</v>
      </c>
      <c r="AJ699" s="245" t="s">
        <v>562</v>
      </c>
      <c r="AK699" s="246" t="s">
        <v>562</v>
      </c>
      <c r="AL699" s="247" t="s">
        <v>562</v>
      </c>
      <c r="AM699" s="246" t="s">
        <v>562</v>
      </c>
      <c r="AN699" s="246" t="s">
        <v>562</v>
      </c>
      <c r="AO699" s="248" t="s">
        <v>562</v>
      </c>
      <c r="AP699" s="249" t="s">
        <v>562</v>
      </c>
      <c r="AQ699" s="249" t="s">
        <v>562</v>
      </c>
      <c r="AR699" s="162">
        <f>IF(GLOBAL_DATA[[#This Row],[Target scope]]&lt;&gt;Target_Not_Applicable,GLOBAL_DATA[[#This Row],[Target scope]]*GLOBAL_DATA[[#This Row],[Implementation progress rate]],"")</f>
        <v>0.6</v>
      </c>
      <c r="AS699" s="180">
        <f>IF(OR(GLOBAL_DATA[[#This Row],[Status]]=DATA!$J$6,GLOBAL_DATA[[#This Row],[Status]]=DATA!$J$7,GLOBAL_DATA[[#This Row],[Status]]=DATA!$J$8),1,0)</f>
        <v>0</v>
      </c>
      <c r="AT699" s="181">
        <f>IF(GLOBAL_DATA[[#This Row],[Status]]=Status_No_Project,"",MAX(GLOBAL_DATA[[#This Row],[Initial end]],GLOBAL_DATA[[#This Row],[Re-estimated end]],43831))</f>
        <v>44196</v>
      </c>
      <c r="AU6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9" s="222">
        <f>IF(GLOBAL_DATA[[#This Row],[Target scope]]&lt;&gt;Target_Not_Applicable,COUNTBLANK(GLOBAL_DATA[[#This Row],[Target scope]:[Target justification (if&lt;100%)]]),0)+IF(GLOBAL_DATA[[#This Row],[Status]]&lt;&gt;Status_No_Project,COUNTBLANK(GLOBAL_DATA[[#This Row],[Implementation progress rate]:[CISO assessment]]),0)</f>
        <v>1</v>
      </c>
      <c r="AW699" s="45">
        <f>SUBTOTAL(103,GLOBAL_DATA[[#This Row],[BU]])</f>
        <v>0</v>
      </c>
    </row>
    <row r="700" spans="1:49" ht="51" x14ac:dyDescent="0.25">
      <c r="A700" s="222" t="s">
        <v>40</v>
      </c>
      <c r="B700" s="223" t="s">
        <v>904</v>
      </c>
      <c r="C700" s="223" t="s">
        <v>46</v>
      </c>
      <c r="D700" s="231" t="s">
        <v>644</v>
      </c>
      <c r="E700" s="232" t="s">
        <v>3</v>
      </c>
      <c r="F700" s="232"/>
      <c r="G700" s="233"/>
      <c r="H700" s="221" t="s">
        <v>570</v>
      </c>
      <c r="I700" s="231" t="s">
        <v>568</v>
      </c>
      <c r="J700" s="232"/>
      <c r="K700" s="234"/>
      <c r="L700" s="235"/>
      <c r="M700" s="233"/>
      <c r="N700" s="236"/>
      <c r="O700" s="224" t="str">
        <f>IF(GLOBAL_DATA[[#This Row],[Target scope]]="","",INDEX(DATA_TargetStatusChoice[Target_Status_Choice],MATCH(GLOBAL_DATA[[#This Row],[Target scope]],DATA_TargetStatusChoice[Value],1)))</f>
        <v>FULL IMPLEMENTATION</v>
      </c>
      <c r="P700" s="237">
        <v>1</v>
      </c>
      <c r="Q700" s="238"/>
      <c r="R700" s="250" t="s">
        <v>31</v>
      </c>
      <c r="S700" s="251">
        <v>0</v>
      </c>
      <c r="T700" s="251" t="s">
        <v>386</v>
      </c>
      <c r="U700" s="252"/>
      <c r="V700" s="239" t="s">
        <v>562</v>
      </c>
      <c r="W700" s="240" t="s">
        <v>390</v>
      </c>
      <c r="X700" s="241">
        <v>44197</v>
      </c>
      <c r="Y700" s="241">
        <v>44560</v>
      </c>
      <c r="Z700" s="241">
        <v>44561</v>
      </c>
      <c r="AA700" s="242">
        <f>SUM(GLOBAL_DATA[[#This Row],[Initial 2020]],GLOBAL_DATA[[#This Row],[Initial 2021]],GLOBAL_DATA[[#This Row],[Initial 2022]],GLOBAL_DATA[[#This Row],[Initial 2023]])</f>
        <v>0</v>
      </c>
      <c r="AB700" s="243">
        <f>SUM(GLOBAL_DATA[[#This Row],[Reestimated 2020]],GLOBAL_DATA[[#This Row],[Reestimated 2021]],GLOBAL_DATA[[#This Row],[Reestimated 2022]],GLOBAL_DATA[[#This Row],[Reestimated 2023]])</f>
        <v>0</v>
      </c>
      <c r="AC700" s="244">
        <f>SUM(GLOBAL_DATA[[#This Row],[Spent 2020]],GLOBAL_DATA[[#This Row],[Spent 2021]],GLOBAL_DATA[[#This Row],[Spent 2022]],GLOBAL_DATA[[#This Row],[Spent 2023]])</f>
        <v>0</v>
      </c>
      <c r="AD700" s="245" t="s">
        <v>562</v>
      </c>
      <c r="AE700" s="246" t="s">
        <v>562</v>
      </c>
      <c r="AF700" s="247" t="s">
        <v>562</v>
      </c>
      <c r="AG700" s="246">
        <v>0</v>
      </c>
      <c r="AH700" s="246" t="s">
        <v>562</v>
      </c>
      <c r="AI700" s="246" t="s">
        <v>562</v>
      </c>
      <c r="AJ700" s="245" t="s">
        <v>562</v>
      </c>
      <c r="AK700" s="246" t="s">
        <v>562</v>
      </c>
      <c r="AL700" s="247" t="s">
        <v>562</v>
      </c>
      <c r="AM700" s="246" t="s">
        <v>562</v>
      </c>
      <c r="AN700" s="246" t="s">
        <v>562</v>
      </c>
      <c r="AO700" s="248" t="s">
        <v>562</v>
      </c>
      <c r="AP700" s="249" t="s">
        <v>562</v>
      </c>
      <c r="AQ700" s="249" t="s">
        <v>562</v>
      </c>
      <c r="AR700" s="162">
        <f>IF(GLOBAL_DATA[[#This Row],[Target scope]]&lt;&gt;Target_Not_Applicable,GLOBAL_DATA[[#This Row],[Target scope]]*GLOBAL_DATA[[#This Row],[Implementation progress rate]],"")</f>
        <v>0</v>
      </c>
      <c r="AS700" s="180">
        <f>IF(OR(GLOBAL_DATA[[#This Row],[Status]]=DATA!$J$6,GLOBAL_DATA[[#This Row],[Status]]=DATA!$J$7,GLOBAL_DATA[[#This Row],[Status]]=DATA!$J$8),1,0)</f>
        <v>0</v>
      </c>
      <c r="AT700" s="181">
        <f>IF(GLOBAL_DATA[[#This Row],[Status]]=Status_No_Project,"",MAX(GLOBAL_DATA[[#This Row],[Initial end]],GLOBAL_DATA[[#This Row],[Re-estimated end]],43831))</f>
        <v>44561</v>
      </c>
      <c r="AU7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0" s="222">
        <f>IF(GLOBAL_DATA[[#This Row],[Target scope]]&lt;&gt;Target_Not_Applicable,COUNTBLANK(GLOBAL_DATA[[#This Row],[Target scope]:[Target justification (if&lt;100%)]]),0)+IF(GLOBAL_DATA[[#This Row],[Status]]&lt;&gt;Status_No_Project,COUNTBLANK(GLOBAL_DATA[[#This Row],[Implementation progress rate]:[CISO assessment]]),0)</f>
        <v>1</v>
      </c>
      <c r="AW700" s="45">
        <f>SUBTOTAL(103,GLOBAL_DATA[[#This Row],[BU]])</f>
        <v>1</v>
      </c>
    </row>
    <row r="701" spans="1:49" ht="51" x14ac:dyDescent="0.25">
      <c r="A701" s="222" t="s">
        <v>40</v>
      </c>
      <c r="B701" s="223" t="s">
        <v>904</v>
      </c>
      <c r="C701" s="223" t="s">
        <v>46</v>
      </c>
      <c r="D701" s="231" t="s">
        <v>645</v>
      </c>
      <c r="E701" s="232" t="s">
        <v>3</v>
      </c>
      <c r="F701" s="232"/>
      <c r="G701" s="233"/>
      <c r="H701" s="221" t="s">
        <v>570</v>
      </c>
      <c r="I701" s="231" t="s">
        <v>568</v>
      </c>
      <c r="J701" s="232"/>
      <c r="K701" s="234"/>
      <c r="L701" s="235"/>
      <c r="M701" s="233"/>
      <c r="N701" s="236"/>
      <c r="O701" s="224" t="str">
        <f>IF(GLOBAL_DATA[[#This Row],[Target scope]]="","",INDEX(DATA_TargetStatusChoice[Target_Status_Choice],MATCH(GLOBAL_DATA[[#This Row],[Target scope]],DATA_TargetStatusChoice[Value],1)))</f>
        <v>FULL IMPLEMENTATION</v>
      </c>
      <c r="P701" s="237">
        <v>1</v>
      </c>
      <c r="Q701" s="238"/>
      <c r="R701" s="250" t="s">
        <v>31</v>
      </c>
      <c r="S701" s="251">
        <v>0</v>
      </c>
      <c r="T701" s="251" t="s">
        <v>386</v>
      </c>
      <c r="U701" s="252"/>
      <c r="V701" s="239" t="s">
        <v>562</v>
      </c>
      <c r="W701" s="240" t="s">
        <v>921</v>
      </c>
      <c r="X701" s="241">
        <v>44197</v>
      </c>
      <c r="Y701" s="241">
        <v>44560</v>
      </c>
      <c r="Z701" s="241">
        <v>44561</v>
      </c>
      <c r="AA701" s="242">
        <f>SUM(GLOBAL_DATA[[#This Row],[Initial 2020]],GLOBAL_DATA[[#This Row],[Initial 2021]],GLOBAL_DATA[[#This Row],[Initial 2022]],GLOBAL_DATA[[#This Row],[Initial 2023]])</f>
        <v>0</v>
      </c>
      <c r="AB701" s="243">
        <f>SUM(GLOBAL_DATA[[#This Row],[Reestimated 2020]],GLOBAL_DATA[[#This Row],[Reestimated 2021]],GLOBAL_DATA[[#This Row],[Reestimated 2022]],GLOBAL_DATA[[#This Row],[Reestimated 2023]])</f>
        <v>0</v>
      </c>
      <c r="AC701" s="244">
        <f>SUM(GLOBAL_DATA[[#This Row],[Spent 2020]],GLOBAL_DATA[[#This Row],[Spent 2021]],GLOBAL_DATA[[#This Row],[Spent 2022]],GLOBAL_DATA[[#This Row],[Spent 2023]])</f>
        <v>0</v>
      </c>
      <c r="AD701" s="245" t="s">
        <v>562</v>
      </c>
      <c r="AE701" s="246" t="s">
        <v>562</v>
      </c>
      <c r="AF701" s="247" t="s">
        <v>562</v>
      </c>
      <c r="AG701" s="246">
        <v>0</v>
      </c>
      <c r="AH701" s="246" t="s">
        <v>562</v>
      </c>
      <c r="AI701" s="246" t="s">
        <v>562</v>
      </c>
      <c r="AJ701" s="245" t="s">
        <v>562</v>
      </c>
      <c r="AK701" s="246" t="s">
        <v>562</v>
      </c>
      <c r="AL701" s="247" t="s">
        <v>562</v>
      </c>
      <c r="AM701" s="246" t="s">
        <v>562</v>
      </c>
      <c r="AN701" s="246" t="s">
        <v>562</v>
      </c>
      <c r="AO701" s="248" t="s">
        <v>562</v>
      </c>
      <c r="AP701" s="249" t="s">
        <v>562</v>
      </c>
      <c r="AQ701" s="249" t="s">
        <v>562</v>
      </c>
      <c r="AR701" s="162">
        <f>IF(GLOBAL_DATA[[#This Row],[Target scope]]&lt;&gt;Target_Not_Applicable,GLOBAL_DATA[[#This Row],[Target scope]]*GLOBAL_DATA[[#This Row],[Implementation progress rate]],"")</f>
        <v>0</v>
      </c>
      <c r="AS701" s="180">
        <f>IF(OR(GLOBAL_DATA[[#This Row],[Status]]=DATA!$J$6,GLOBAL_DATA[[#This Row],[Status]]=DATA!$J$7,GLOBAL_DATA[[#This Row],[Status]]=DATA!$J$8),1,0)</f>
        <v>0</v>
      </c>
      <c r="AT701" s="181">
        <f>IF(GLOBAL_DATA[[#This Row],[Status]]=Status_No_Project,"",MAX(GLOBAL_DATA[[#This Row],[Initial end]],GLOBAL_DATA[[#This Row],[Re-estimated end]],43831))</f>
        <v>44561</v>
      </c>
      <c r="AU7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1" s="222">
        <f>IF(GLOBAL_DATA[[#This Row],[Target scope]]&lt;&gt;Target_Not_Applicable,COUNTBLANK(GLOBAL_DATA[[#This Row],[Target scope]:[Target justification (if&lt;100%)]]),0)+IF(GLOBAL_DATA[[#This Row],[Status]]&lt;&gt;Status_No_Project,COUNTBLANK(GLOBAL_DATA[[#This Row],[Implementation progress rate]:[CISO assessment]]),0)</f>
        <v>1</v>
      </c>
      <c r="AW701" s="45">
        <f>SUBTOTAL(103,GLOBAL_DATA[[#This Row],[BU]])</f>
        <v>1</v>
      </c>
    </row>
    <row r="702" spans="1:49" ht="51" x14ac:dyDescent="0.25">
      <c r="A702" s="222" t="s">
        <v>40</v>
      </c>
      <c r="B702" s="223" t="s">
        <v>904</v>
      </c>
      <c r="C702" s="223" t="s">
        <v>46</v>
      </c>
      <c r="D702" s="231" t="s">
        <v>646</v>
      </c>
      <c r="E702" s="232" t="s">
        <v>3</v>
      </c>
      <c r="F702" s="232"/>
      <c r="G702" s="233"/>
      <c r="H702" s="221" t="s">
        <v>570</v>
      </c>
      <c r="I702" s="231" t="s">
        <v>578</v>
      </c>
      <c r="J702" s="232"/>
      <c r="K702" s="234"/>
      <c r="L702" s="235"/>
      <c r="M702" s="233"/>
      <c r="N702" s="236"/>
      <c r="O702" s="224" t="str">
        <f>IF(GLOBAL_DATA[[#This Row],[Target scope]]="","",INDEX(DATA_TargetStatusChoice[Target_Status_Choice],MATCH(GLOBAL_DATA[[#This Row],[Target scope]],DATA_TargetStatusChoice[Value],1)))</f>
        <v>RISK ACCEPTED</v>
      </c>
      <c r="P702" s="237">
        <v>0</v>
      </c>
      <c r="Q702" s="238"/>
      <c r="R702" s="250" t="s">
        <v>469</v>
      </c>
      <c r="S702" s="251">
        <v>0</v>
      </c>
      <c r="T702" s="251" t="s">
        <v>386</v>
      </c>
      <c r="U702" s="252"/>
      <c r="V702" s="239" t="s">
        <v>562</v>
      </c>
      <c r="W702" s="240" t="s">
        <v>922</v>
      </c>
      <c r="X702" s="241" t="s">
        <v>562</v>
      </c>
      <c r="Y702" s="241" t="s">
        <v>562</v>
      </c>
      <c r="Z702" s="241" t="s">
        <v>562</v>
      </c>
      <c r="AA702" s="242">
        <f>SUM(GLOBAL_DATA[[#This Row],[Initial 2020]],GLOBAL_DATA[[#This Row],[Initial 2021]],GLOBAL_DATA[[#This Row],[Initial 2022]],GLOBAL_DATA[[#This Row],[Initial 2023]])</f>
        <v>1</v>
      </c>
      <c r="AB702" s="243">
        <f>SUM(GLOBAL_DATA[[#This Row],[Reestimated 2020]],GLOBAL_DATA[[#This Row],[Reestimated 2021]],GLOBAL_DATA[[#This Row],[Reestimated 2022]],GLOBAL_DATA[[#This Row],[Reestimated 2023]])</f>
        <v>0</v>
      </c>
      <c r="AC702" s="244">
        <f>SUM(GLOBAL_DATA[[#This Row],[Spent 2020]],GLOBAL_DATA[[#This Row],[Spent 2021]],GLOBAL_DATA[[#This Row],[Spent 2022]],GLOBAL_DATA[[#This Row],[Spent 2023]])</f>
        <v>0</v>
      </c>
      <c r="AD702" s="245" t="s">
        <v>562</v>
      </c>
      <c r="AE702" s="246" t="s">
        <v>562</v>
      </c>
      <c r="AF702" s="247" t="s">
        <v>562</v>
      </c>
      <c r="AG702" s="246" t="s">
        <v>562</v>
      </c>
      <c r="AH702" s="246" t="s">
        <v>562</v>
      </c>
      <c r="AI702" s="246" t="s">
        <v>562</v>
      </c>
      <c r="AJ702" s="245">
        <v>1</v>
      </c>
      <c r="AK702" s="246" t="s">
        <v>562</v>
      </c>
      <c r="AL702" s="247" t="s">
        <v>562</v>
      </c>
      <c r="AM702" s="246" t="s">
        <v>562</v>
      </c>
      <c r="AN702" s="246" t="s">
        <v>562</v>
      </c>
      <c r="AO702" s="248" t="s">
        <v>562</v>
      </c>
      <c r="AP702" s="249" t="s">
        <v>562</v>
      </c>
      <c r="AQ702" s="249" t="s">
        <v>562</v>
      </c>
      <c r="AR702" s="162">
        <f>IF(GLOBAL_DATA[[#This Row],[Target scope]]&lt;&gt;Target_Not_Applicable,GLOBAL_DATA[[#This Row],[Target scope]]*GLOBAL_DATA[[#This Row],[Implementation progress rate]],"")</f>
        <v>0</v>
      </c>
      <c r="AS702" s="180">
        <f>IF(OR(GLOBAL_DATA[[#This Row],[Status]]=DATA!$J$6,GLOBAL_DATA[[#This Row],[Status]]=DATA!$J$7,GLOBAL_DATA[[#This Row],[Status]]=DATA!$J$8),1,0)</f>
        <v>0</v>
      </c>
      <c r="AT702" s="181" t="str">
        <f>IF(GLOBAL_DATA[[#This Row],[Status]]=Status_No_Project,"",MAX(GLOBAL_DATA[[#This Row],[Initial end]],GLOBAL_DATA[[#This Row],[Re-estimated end]],43831))</f>
        <v/>
      </c>
      <c r="AU7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2" s="222">
        <f>IF(GLOBAL_DATA[[#This Row],[Target scope]]&lt;&gt;Target_Not_Applicable,COUNTBLANK(GLOBAL_DATA[[#This Row],[Target scope]:[Target justification (if&lt;100%)]]),0)+IF(GLOBAL_DATA[[#This Row],[Status]]&lt;&gt;Status_No_Project,COUNTBLANK(GLOBAL_DATA[[#This Row],[Implementation progress rate]:[CISO assessment]]),0)</f>
        <v>1</v>
      </c>
      <c r="AW702" s="45">
        <f>SUBTOTAL(103,GLOBAL_DATA[[#This Row],[BU]])</f>
        <v>1</v>
      </c>
    </row>
    <row r="703" spans="1:49" ht="51" x14ac:dyDescent="0.25">
      <c r="A703" s="222" t="s">
        <v>40</v>
      </c>
      <c r="B703" s="223" t="s">
        <v>904</v>
      </c>
      <c r="C703" s="223" t="s">
        <v>46</v>
      </c>
      <c r="D703" s="231" t="s">
        <v>647</v>
      </c>
      <c r="E703" s="232" t="s">
        <v>3</v>
      </c>
      <c r="F703" s="232"/>
      <c r="G703" s="233"/>
      <c r="H703" s="221" t="s">
        <v>568</v>
      </c>
      <c r="I703" s="231" t="s">
        <v>568</v>
      </c>
      <c r="J703" s="232"/>
      <c r="K703" s="234"/>
      <c r="L703" s="235"/>
      <c r="M703" s="233"/>
      <c r="N703" s="236"/>
      <c r="O703" s="224" t="str">
        <f>IF(GLOBAL_DATA[[#This Row],[Target scope]]="","",INDEX(DATA_TargetStatusChoice[Target_Status_Choice],MATCH(GLOBAL_DATA[[#This Row],[Target scope]],DATA_TargetStatusChoice[Value],1)))</f>
        <v/>
      </c>
      <c r="P703" s="237" t="s">
        <v>562</v>
      </c>
      <c r="Q703" s="238"/>
      <c r="R703" s="250" t="s">
        <v>562</v>
      </c>
      <c r="S703" s="251"/>
      <c r="T703" s="251" t="s">
        <v>562</v>
      </c>
      <c r="U703" s="252"/>
      <c r="V703" s="239" t="s">
        <v>562</v>
      </c>
      <c r="W703" s="240" t="s">
        <v>562</v>
      </c>
      <c r="X703" s="241" t="s">
        <v>562</v>
      </c>
      <c r="Y703" s="241" t="s">
        <v>562</v>
      </c>
      <c r="Z703" s="241" t="s">
        <v>562</v>
      </c>
      <c r="AA703" s="242">
        <f>SUM(GLOBAL_DATA[[#This Row],[Initial 2020]],GLOBAL_DATA[[#This Row],[Initial 2021]],GLOBAL_DATA[[#This Row],[Initial 2022]],GLOBAL_DATA[[#This Row],[Initial 2023]])</f>
        <v>0</v>
      </c>
      <c r="AB703" s="243">
        <f>SUM(GLOBAL_DATA[[#This Row],[Reestimated 2020]],GLOBAL_DATA[[#This Row],[Reestimated 2021]],GLOBAL_DATA[[#This Row],[Reestimated 2022]],GLOBAL_DATA[[#This Row],[Reestimated 2023]])</f>
        <v>0</v>
      </c>
      <c r="AC703" s="244">
        <f>SUM(GLOBAL_DATA[[#This Row],[Spent 2020]],GLOBAL_DATA[[#This Row],[Spent 2021]],GLOBAL_DATA[[#This Row],[Spent 2022]],GLOBAL_DATA[[#This Row],[Spent 2023]])</f>
        <v>0</v>
      </c>
      <c r="AD703" s="245" t="s">
        <v>562</v>
      </c>
      <c r="AE703" s="246" t="s">
        <v>562</v>
      </c>
      <c r="AF703" s="247" t="s">
        <v>562</v>
      </c>
      <c r="AG703" s="246" t="s">
        <v>562</v>
      </c>
      <c r="AH703" s="246" t="s">
        <v>562</v>
      </c>
      <c r="AI703" s="246" t="s">
        <v>562</v>
      </c>
      <c r="AJ703" s="245" t="s">
        <v>562</v>
      </c>
      <c r="AK703" s="246" t="s">
        <v>562</v>
      </c>
      <c r="AL703" s="247" t="s">
        <v>562</v>
      </c>
      <c r="AM703" s="246" t="s">
        <v>562</v>
      </c>
      <c r="AN703" s="246" t="s">
        <v>562</v>
      </c>
      <c r="AO703" s="248" t="s">
        <v>562</v>
      </c>
      <c r="AP703" s="249" t="s">
        <v>562</v>
      </c>
      <c r="AQ703" s="249" t="s">
        <v>562</v>
      </c>
      <c r="AR703" s="162"/>
      <c r="AS703" s="180">
        <f>IF(OR(GLOBAL_DATA[[#This Row],[Status]]=DATA!$J$6,GLOBAL_DATA[[#This Row],[Status]]=DATA!$J$7,GLOBAL_DATA[[#This Row],[Status]]=DATA!$J$8),1,0)</f>
        <v>0</v>
      </c>
      <c r="AT703" s="181">
        <f>IF(GLOBAL_DATA[[#This Row],[Status]]=Status_No_Project,"",MAX(GLOBAL_DATA[[#This Row],[Initial end]],GLOBAL_DATA[[#This Row],[Re-estimated end]],43831))</f>
        <v>43831</v>
      </c>
      <c r="AU7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3" s="222">
        <f>IF(GLOBAL_DATA[[#This Row],[Target scope]]&lt;&gt;Target_Not_Applicable,COUNTBLANK(GLOBAL_DATA[[#This Row],[Target scope]:[Target justification (if&lt;100%)]]),0)+IF(GLOBAL_DATA[[#This Row],[Status]]&lt;&gt;Status_No_Project,COUNTBLANK(GLOBAL_DATA[[#This Row],[Implementation progress rate]:[CISO assessment]]),0)</f>
        <v>4</v>
      </c>
      <c r="AW703" s="45">
        <f>SUBTOTAL(103,GLOBAL_DATA[[#This Row],[BU]])</f>
        <v>1</v>
      </c>
    </row>
    <row r="704" spans="1:49" ht="51" x14ac:dyDescent="0.25">
      <c r="A704" s="222" t="s">
        <v>40</v>
      </c>
      <c r="B704" s="223" t="s">
        <v>904</v>
      </c>
      <c r="C704" s="223" t="s">
        <v>46</v>
      </c>
      <c r="D704" s="231" t="s">
        <v>648</v>
      </c>
      <c r="E704" s="232" t="s">
        <v>3</v>
      </c>
      <c r="F704" s="232"/>
      <c r="G704" s="233"/>
      <c r="H704" s="221" t="s">
        <v>570</v>
      </c>
      <c r="I704" s="231" t="s">
        <v>568</v>
      </c>
      <c r="J704" s="232"/>
      <c r="K704" s="234"/>
      <c r="L704" s="235"/>
      <c r="M704" s="233"/>
      <c r="N704" s="236"/>
      <c r="O704" s="224" t="str">
        <f>IF(GLOBAL_DATA[[#This Row],[Target scope]]="","",INDEX(DATA_TargetStatusChoice[Target_Status_Choice],MATCH(GLOBAL_DATA[[#This Row],[Target scope]],DATA_TargetStatusChoice[Value],1)))</f>
        <v>FULL IMPLEMENTATION</v>
      </c>
      <c r="P704" s="237">
        <v>1</v>
      </c>
      <c r="Q704" s="238"/>
      <c r="R704" s="250" t="s">
        <v>31</v>
      </c>
      <c r="S704" s="251">
        <v>0</v>
      </c>
      <c r="T704" s="251" t="s">
        <v>386</v>
      </c>
      <c r="U704" s="252"/>
      <c r="V704" s="239" t="s">
        <v>562</v>
      </c>
      <c r="W704" s="240" t="s">
        <v>390</v>
      </c>
      <c r="X704" s="241">
        <v>44197</v>
      </c>
      <c r="Y704" s="241">
        <v>44560</v>
      </c>
      <c r="Z704" s="241">
        <v>44561</v>
      </c>
      <c r="AA704" s="242">
        <f>SUM(GLOBAL_DATA[[#This Row],[Initial 2020]],GLOBAL_DATA[[#This Row],[Initial 2021]],GLOBAL_DATA[[#This Row],[Initial 2022]],GLOBAL_DATA[[#This Row],[Initial 2023]])</f>
        <v>0</v>
      </c>
      <c r="AB704" s="243">
        <f>SUM(GLOBAL_DATA[[#This Row],[Reestimated 2020]],GLOBAL_DATA[[#This Row],[Reestimated 2021]],GLOBAL_DATA[[#This Row],[Reestimated 2022]],GLOBAL_DATA[[#This Row],[Reestimated 2023]])</f>
        <v>0</v>
      </c>
      <c r="AC704" s="244">
        <f>SUM(GLOBAL_DATA[[#This Row],[Spent 2020]],GLOBAL_DATA[[#This Row],[Spent 2021]],GLOBAL_DATA[[#This Row],[Spent 2022]],GLOBAL_DATA[[#This Row],[Spent 2023]])</f>
        <v>0</v>
      </c>
      <c r="AD704" s="245" t="s">
        <v>562</v>
      </c>
      <c r="AE704" s="246" t="s">
        <v>562</v>
      </c>
      <c r="AF704" s="247" t="s">
        <v>562</v>
      </c>
      <c r="AG704" s="246">
        <v>0</v>
      </c>
      <c r="AH704" s="246" t="s">
        <v>562</v>
      </c>
      <c r="AI704" s="246" t="s">
        <v>562</v>
      </c>
      <c r="AJ704" s="245" t="s">
        <v>562</v>
      </c>
      <c r="AK704" s="246" t="s">
        <v>562</v>
      </c>
      <c r="AL704" s="247" t="s">
        <v>562</v>
      </c>
      <c r="AM704" s="246" t="s">
        <v>562</v>
      </c>
      <c r="AN704" s="246" t="s">
        <v>562</v>
      </c>
      <c r="AO704" s="248" t="s">
        <v>562</v>
      </c>
      <c r="AP704" s="249" t="s">
        <v>562</v>
      </c>
      <c r="AQ704" s="249" t="s">
        <v>562</v>
      </c>
      <c r="AR704" s="162">
        <f>IF(GLOBAL_DATA[[#This Row],[Target scope]]&lt;&gt;Target_Not_Applicable,GLOBAL_DATA[[#This Row],[Target scope]]*GLOBAL_DATA[[#This Row],[Implementation progress rate]],"")</f>
        <v>0</v>
      </c>
      <c r="AS704" s="180">
        <f>IF(OR(GLOBAL_DATA[[#This Row],[Status]]=DATA!$J$6,GLOBAL_DATA[[#This Row],[Status]]=DATA!$J$7,GLOBAL_DATA[[#This Row],[Status]]=DATA!$J$8),1,0)</f>
        <v>0</v>
      </c>
      <c r="AT704" s="181">
        <f>IF(GLOBAL_DATA[[#This Row],[Status]]=Status_No_Project,"",MAX(GLOBAL_DATA[[#This Row],[Initial end]],GLOBAL_DATA[[#This Row],[Re-estimated end]],43831))</f>
        <v>44561</v>
      </c>
      <c r="AU7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4" s="222">
        <f>IF(GLOBAL_DATA[[#This Row],[Target scope]]&lt;&gt;Target_Not_Applicable,COUNTBLANK(GLOBAL_DATA[[#This Row],[Target scope]:[Target justification (if&lt;100%)]]),0)+IF(GLOBAL_DATA[[#This Row],[Status]]&lt;&gt;Status_No_Project,COUNTBLANK(GLOBAL_DATA[[#This Row],[Implementation progress rate]:[CISO assessment]]),0)</f>
        <v>1</v>
      </c>
      <c r="AW704" s="45">
        <f>SUBTOTAL(103,GLOBAL_DATA[[#This Row],[BU]])</f>
        <v>1</v>
      </c>
    </row>
    <row r="705" spans="1:49" ht="51" hidden="1" x14ac:dyDescent="0.25">
      <c r="A705" s="222" t="s">
        <v>40</v>
      </c>
      <c r="B705" s="223" t="s">
        <v>904</v>
      </c>
      <c r="C705" s="223" t="s">
        <v>46</v>
      </c>
      <c r="D705" s="231" t="s">
        <v>649</v>
      </c>
      <c r="E705" s="232" t="s">
        <v>3</v>
      </c>
      <c r="F705" s="232"/>
      <c r="G705" s="233"/>
      <c r="H705" s="221"/>
      <c r="I705" s="231" t="s">
        <v>568</v>
      </c>
      <c r="J705" s="232"/>
      <c r="K705" s="234"/>
      <c r="L705" s="235"/>
      <c r="M705" s="233"/>
      <c r="N705" s="236"/>
      <c r="O705" s="224" t="str">
        <f>IF(GLOBAL_DATA[[#This Row],[Target scope]]="","",INDEX(DATA_TargetStatusChoice[Target_Status_Choice],MATCH(GLOBAL_DATA[[#This Row],[Target scope]],DATA_TargetStatusChoice[Value],1)))</f>
        <v>FULL IMPLEMENTATION</v>
      </c>
      <c r="P705" s="237">
        <v>1</v>
      </c>
      <c r="Q705" s="238"/>
      <c r="R705" s="250" t="s">
        <v>31</v>
      </c>
      <c r="S705" s="251">
        <v>0</v>
      </c>
      <c r="T705" s="251" t="s">
        <v>386</v>
      </c>
      <c r="U705" s="252"/>
      <c r="V705" s="239" t="s">
        <v>562</v>
      </c>
      <c r="W705" s="240" t="s">
        <v>390</v>
      </c>
      <c r="X705" s="241">
        <v>44197</v>
      </c>
      <c r="Y705" s="241">
        <v>44560</v>
      </c>
      <c r="Z705" s="241">
        <v>44561</v>
      </c>
      <c r="AA705" s="242">
        <f>SUM(GLOBAL_DATA[[#This Row],[Initial 2020]],GLOBAL_DATA[[#This Row],[Initial 2021]],GLOBAL_DATA[[#This Row],[Initial 2022]],GLOBAL_DATA[[#This Row],[Initial 2023]])</f>
        <v>1</v>
      </c>
      <c r="AB705" s="243">
        <f>SUM(GLOBAL_DATA[[#This Row],[Reestimated 2020]],GLOBAL_DATA[[#This Row],[Reestimated 2021]],GLOBAL_DATA[[#This Row],[Reestimated 2022]],GLOBAL_DATA[[#This Row],[Reestimated 2023]])</f>
        <v>0</v>
      </c>
      <c r="AC705" s="244">
        <f>SUM(GLOBAL_DATA[[#This Row],[Spent 2020]],GLOBAL_DATA[[#This Row],[Spent 2021]],GLOBAL_DATA[[#This Row],[Spent 2022]],GLOBAL_DATA[[#This Row],[Spent 2023]])</f>
        <v>0</v>
      </c>
      <c r="AD705" s="245" t="s">
        <v>562</v>
      </c>
      <c r="AE705" s="246" t="s">
        <v>562</v>
      </c>
      <c r="AF705" s="247" t="s">
        <v>562</v>
      </c>
      <c r="AG705" s="246">
        <v>1</v>
      </c>
      <c r="AH705" s="246" t="s">
        <v>562</v>
      </c>
      <c r="AI705" s="246" t="s">
        <v>562</v>
      </c>
      <c r="AJ705" s="245" t="s">
        <v>562</v>
      </c>
      <c r="AK705" s="246" t="s">
        <v>562</v>
      </c>
      <c r="AL705" s="247" t="s">
        <v>562</v>
      </c>
      <c r="AM705" s="246" t="s">
        <v>562</v>
      </c>
      <c r="AN705" s="246" t="s">
        <v>562</v>
      </c>
      <c r="AO705" s="248" t="s">
        <v>562</v>
      </c>
      <c r="AP705" s="249" t="s">
        <v>562</v>
      </c>
      <c r="AQ705" s="249" t="s">
        <v>562</v>
      </c>
      <c r="AR705" s="162">
        <f>IF(GLOBAL_DATA[[#This Row],[Target scope]]&lt;&gt;Target_Not_Applicable,GLOBAL_DATA[[#This Row],[Target scope]]*GLOBAL_DATA[[#This Row],[Implementation progress rate]],"")</f>
        <v>0</v>
      </c>
      <c r="AS705" s="180">
        <f>IF(OR(GLOBAL_DATA[[#This Row],[Status]]=DATA!$J$6,GLOBAL_DATA[[#This Row],[Status]]=DATA!$J$7,GLOBAL_DATA[[#This Row],[Status]]=DATA!$J$8),1,0)</f>
        <v>0</v>
      </c>
      <c r="AT705" s="181">
        <f>IF(GLOBAL_DATA[[#This Row],[Status]]=Status_No_Project,"",MAX(GLOBAL_DATA[[#This Row],[Initial end]],GLOBAL_DATA[[#This Row],[Re-estimated end]],43831))</f>
        <v>44561</v>
      </c>
      <c r="AU7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5" s="222">
        <f>IF(GLOBAL_DATA[[#This Row],[Target scope]]&lt;&gt;Target_Not_Applicable,COUNTBLANK(GLOBAL_DATA[[#This Row],[Target scope]:[Target justification (if&lt;100%)]]),0)+IF(GLOBAL_DATA[[#This Row],[Status]]&lt;&gt;Status_No_Project,COUNTBLANK(GLOBAL_DATA[[#This Row],[Implementation progress rate]:[CISO assessment]]),0)</f>
        <v>1</v>
      </c>
      <c r="AW705" s="45">
        <f>SUBTOTAL(103,GLOBAL_DATA[[#This Row],[BU]])</f>
        <v>0</v>
      </c>
    </row>
    <row r="706" spans="1:49" ht="51" x14ac:dyDescent="0.25">
      <c r="A706" s="222" t="s">
        <v>40</v>
      </c>
      <c r="B706" s="223" t="s">
        <v>904</v>
      </c>
      <c r="C706" s="223" t="s">
        <v>46</v>
      </c>
      <c r="D706" s="231" t="s">
        <v>650</v>
      </c>
      <c r="E706" s="232" t="s">
        <v>3</v>
      </c>
      <c r="F706" s="232"/>
      <c r="G706" s="233"/>
      <c r="H706" s="221" t="s">
        <v>571</v>
      </c>
      <c r="I706" s="231" t="s">
        <v>571</v>
      </c>
      <c r="J706" s="232"/>
      <c r="K706" s="234"/>
      <c r="L706" s="235"/>
      <c r="M706" s="233"/>
      <c r="N706" s="236"/>
      <c r="O706" s="224" t="str">
        <f>IF(GLOBAL_DATA[[#This Row],[Target scope]]="","",INDEX(DATA_TargetStatusChoice[Target_Status_Choice],MATCH(GLOBAL_DATA[[#This Row],[Target scope]],DATA_TargetStatusChoice[Value],1)))</f>
        <v/>
      </c>
      <c r="P706" s="237" t="s">
        <v>562</v>
      </c>
      <c r="Q706" s="238"/>
      <c r="R706" s="250" t="s">
        <v>562</v>
      </c>
      <c r="S706" s="251"/>
      <c r="T706" s="251" t="s">
        <v>562</v>
      </c>
      <c r="U706" s="252"/>
      <c r="V706" s="239" t="s">
        <v>562</v>
      </c>
      <c r="W706" s="240" t="s">
        <v>562</v>
      </c>
      <c r="X706" s="241" t="s">
        <v>562</v>
      </c>
      <c r="Y706" s="241" t="s">
        <v>562</v>
      </c>
      <c r="Z706" s="241" t="s">
        <v>562</v>
      </c>
      <c r="AA706" s="242">
        <f>SUM(GLOBAL_DATA[[#This Row],[Initial 2020]],GLOBAL_DATA[[#This Row],[Initial 2021]],GLOBAL_DATA[[#This Row],[Initial 2022]],GLOBAL_DATA[[#This Row],[Initial 2023]])</f>
        <v>0</v>
      </c>
      <c r="AB706" s="243">
        <f>SUM(GLOBAL_DATA[[#This Row],[Reestimated 2020]],GLOBAL_DATA[[#This Row],[Reestimated 2021]],GLOBAL_DATA[[#This Row],[Reestimated 2022]],GLOBAL_DATA[[#This Row],[Reestimated 2023]])</f>
        <v>0</v>
      </c>
      <c r="AC706" s="244">
        <f>SUM(GLOBAL_DATA[[#This Row],[Spent 2020]],GLOBAL_DATA[[#This Row],[Spent 2021]],GLOBAL_DATA[[#This Row],[Spent 2022]],GLOBAL_DATA[[#This Row],[Spent 2023]])</f>
        <v>0</v>
      </c>
      <c r="AD706" s="245" t="s">
        <v>562</v>
      </c>
      <c r="AE706" s="246" t="s">
        <v>562</v>
      </c>
      <c r="AF706" s="247" t="s">
        <v>562</v>
      </c>
      <c r="AG706" s="246" t="s">
        <v>562</v>
      </c>
      <c r="AH706" s="246" t="s">
        <v>562</v>
      </c>
      <c r="AI706" s="246" t="s">
        <v>562</v>
      </c>
      <c r="AJ706" s="245" t="s">
        <v>562</v>
      </c>
      <c r="AK706" s="246" t="s">
        <v>562</v>
      </c>
      <c r="AL706" s="247" t="s">
        <v>562</v>
      </c>
      <c r="AM706" s="246" t="s">
        <v>562</v>
      </c>
      <c r="AN706" s="246" t="s">
        <v>562</v>
      </c>
      <c r="AO706" s="248" t="s">
        <v>562</v>
      </c>
      <c r="AP706" s="249" t="s">
        <v>562</v>
      </c>
      <c r="AQ706" s="249" t="s">
        <v>562</v>
      </c>
      <c r="AR706" s="162"/>
      <c r="AS706" s="180">
        <f>IF(OR(GLOBAL_DATA[[#This Row],[Status]]=DATA!$J$6,GLOBAL_DATA[[#This Row],[Status]]=DATA!$J$7,GLOBAL_DATA[[#This Row],[Status]]=DATA!$J$8),1,0)</f>
        <v>0</v>
      </c>
      <c r="AT706" s="181">
        <f>IF(GLOBAL_DATA[[#This Row],[Status]]=Status_No_Project,"",MAX(GLOBAL_DATA[[#This Row],[Initial end]],GLOBAL_DATA[[#This Row],[Re-estimated end]],43831))</f>
        <v>43831</v>
      </c>
      <c r="AU7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6" s="222">
        <f>IF(GLOBAL_DATA[[#This Row],[Target scope]]&lt;&gt;Target_Not_Applicable,COUNTBLANK(GLOBAL_DATA[[#This Row],[Target scope]:[Target justification (if&lt;100%)]]),0)+IF(GLOBAL_DATA[[#This Row],[Status]]&lt;&gt;Status_No_Project,COUNTBLANK(GLOBAL_DATA[[#This Row],[Implementation progress rate]:[CISO assessment]]),0)</f>
        <v>4</v>
      </c>
      <c r="AW706" s="45">
        <f>SUBTOTAL(103,GLOBAL_DATA[[#This Row],[BU]])</f>
        <v>1</v>
      </c>
    </row>
    <row r="707" spans="1:49" ht="51" hidden="1" x14ac:dyDescent="0.25">
      <c r="A707" s="222" t="s">
        <v>40</v>
      </c>
      <c r="B707" s="223" t="s">
        <v>904</v>
      </c>
      <c r="C707" s="223" t="s">
        <v>46</v>
      </c>
      <c r="D707" s="231" t="s">
        <v>651</v>
      </c>
      <c r="E707" s="232" t="s">
        <v>4</v>
      </c>
      <c r="F707" s="232"/>
      <c r="G707" s="233"/>
      <c r="H707" s="221"/>
      <c r="I707" s="231" t="s">
        <v>568</v>
      </c>
      <c r="J707" s="232"/>
      <c r="K707" s="234"/>
      <c r="L707" s="235"/>
      <c r="M707" s="233"/>
      <c r="N707" s="236"/>
      <c r="O707" s="224" t="str">
        <f>IF(GLOBAL_DATA[[#This Row],[Target scope]]="","",INDEX(DATA_TargetStatusChoice[Target_Status_Choice],MATCH(GLOBAL_DATA[[#This Row],[Target scope]],DATA_TargetStatusChoice[Value],1)))</f>
        <v>FULL IMPLEMENTATION</v>
      </c>
      <c r="P707" s="237">
        <v>1</v>
      </c>
      <c r="Q707" s="238"/>
      <c r="R707" s="250" t="s">
        <v>31</v>
      </c>
      <c r="S707" s="251">
        <v>0</v>
      </c>
      <c r="T707" s="251" t="s">
        <v>386</v>
      </c>
      <c r="U707" s="252"/>
      <c r="V707" s="239" t="s">
        <v>562</v>
      </c>
      <c r="W707" s="240" t="s">
        <v>924</v>
      </c>
      <c r="X707" s="241">
        <v>44197</v>
      </c>
      <c r="Y707" s="241">
        <v>44560</v>
      </c>
      <c r="Z707" s="241">
        <v>44561</v>
      </c>
      <c r="AA707" s="242">
        <f>SUM(GLOBAL_DATA[[#This Row],[Initial 2020]],GLOBAL_DATA[[#This Row],[Initial 2021]],GLOBAL_DATA[[#This Row],[Initial 2022]],GLOBAL_DATA[[#This Row],[Initial 2023]])</f>
        <v>170</v>
      </c>
      <c r="AB707" s="243">
        <f>SUM(GLOBAL_DATA[[#This Row],[Reestimated 2020]],GLOBAL_DATA[[#This Row],[Reestimated 2021]],GLOBAL_DATA[[#This Row],[Reestimated 2022]],GLOBAL_DATA[[#This Row],[Reestimated 2023]])</f>
        <v>0</v>
      </c>
      <c r="AC707" s="244">
        <f>SUM(GLOBAL_DATA[[#This Row],[Spent 2020]],GLOBAL_DATA[[#This Row],[Spent 2021]],GLOBAL_DATA[[#This Row],[Spent 2022]],GLOBAL_DATA[[#This Row],[Spent 2023]])</f>
        <v>0</v>
      </c>
      <c r="AD707" s="245" t="s">
        <v>562</v>
      </c>
      <c r="AE707" s="246" t="s">
        <v>562</v>
      </c>
      <c r="AF707" s="247" t="s">
        <v>562</v>
      </c>
      <c r="AG707" s="246">
        <v>170</v>
      </c>
      <c r="AH707" s="246" t="s">
        <v>562</v>
      </c>
      <c r="AI707" s="246" t="s">
        <v>562</v>
      </c>
      <c r="AJ707" s="245" t="s">
        <v>562</v>
      </c>
      <c r="AK707" s="246" t="s">
        <v>562</v>
      </c>
      <c r="AL707" s="247" t="s">
        <v>562</v>
      </c>
      <c r="AM707" s="246" t="s">
        <v>562</v>
      </c>
      <c r="AN707" s="246" t="s">
        <v>562</v>
      </c>
      <c r="AO707" s="248" t="s">
        <v>562</v>
      </c>
      <c r="AP707" s="249" t="s">
        <v>562</v>
      </c>
      <c r="AQ707" s="249" t="s">
        <v>562</v>
      </c>
      <c r="AR707" s="162">
        <f>IF(GLOBAL_DATA[[#This Row],[Target scope]]&lt;&gt;Target_Not_Applicable,GLOBAL_DATA[[#This Row],[Target scope]]*GLOBAL_DATA[[#This Row],[Implementation progress rate]],"")</f>
        <v>0</v>
      </c>
      <c r="AS707" s="180">
        <f>IF(OR(GLOBAL_DATA[[#This Row],[Status]]=DATA!$J$6,GLOBAL_DATA[[#This Row],[Status]]=DATA!$J$7,GLOBAL_DATA[[#This Row],[Status]]=DATA!$J$8),1,0)</f>
        <v>0</v>
      </c>
      <c r="AT707" s="181">
        <f>IF(GLOBAL_DATA[[#This Row],[Status]]=Status_No_Project,"",MAX(GLOBAL_DATA[[#This Row],[Initial end]],GLOBAL_DATA[[#This Row],[Re-estimated end]],43831))</f>
        <v>44561</v>
      </c>
      <c r="AU7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7" s="222">
        <f>IF(GLOBAL_DATA[[#This Row],[Target scope]]&lt;&gt;Target_Not_Applicable,COUNTBLANK(GLOBAL_DATA[[#This Row],[Target scope]:[Target justification (if&lt;100%)]]),0)+IF(GLOBAL_DATA[[#This Row],[Status]]&lt;&gt;Status_No_Project,COUNTBLANK(GLOBAL_DATA[[#This Row],[Implementation progress rate]:[CISO assessment]]),0)</f>
        <v>1</v>
      </c>
      <c r="AW707" s="45">
        <f>SUBTOTAL(103,GLOBAL_DATA[[#This Row],[BU]])</f>
        <v>0</v>
      </c>
    </row>
    <row r="708" spans="1:49" ht="51" hidden="1" x14ac:dyDescent="0.25">
      <c r="A708" s="222" t="s">
        <v>40</v>
      </c>
      <c r="B708" s="223" t="s">
        <v>904</v>
      </c>
      <c r="C708" s="223" t="s">
        <v>46</v>
      </c>
      <c r="D708" s="231" t="s">
        <v>652</v>
      </c>
      <c r="E708" s="232" t="s">
        <v>4</v>
      </c>
      <c r="F708" s="232"/>
      <c r="G708" s="233"/>
      <c r="H708" s="221"/>
      <c r="I708" s="231" t="s">
        <v>578</v>
      </c>
      <c r="J708" s="232"/>
      <c r="K708" s="234"/>
      <c r="L708" s="235"/>
      <c r="M708" s="233"/>
      <c r="N708" s="236"/>
      <c r="O708" s="224" t="str">
        <f>IF(GLOBAL_DATA[[#This Row],[Target scope]]="","",INDEX(DATA_TargetStatusChoice[Target_Status_Choice],MATCH(GLOBAL_DATA[[#This Row],[Target scope]],DATA_TargetStatusChoice[Value],1)))</f>
        <v>RISK ACCEPTED</v>
      </c>
      <c r="P708" s="237">
        <v>0</v>
      </c>
      <c r="Q708" s="238"/>
      <c r="R708" s="250" t="s">
        <v>469</v>
      </c>
      <c r="S708" s="251">
        <v>0</v>
      </c>
      <c r="T708" s="251" t="s">
        <v>386</v>
      </c>
      <c r="U708" s="252"/>
      <c r="V708" s="239" t="s">
        <v>562</v>
      </c>
      <c r="W708" s="240" t="s">
        <v>922</v>
      </c>
      <c r="X708" s="241" t="s">
        <v>562</v>
      </c>
      <c r="Y708" s="241" t="s">
        <v>562</v>
      </c>
      <c r="Z708" s="241" t="s">
        <v>562</v>
      </c>
      <c r="AA708" s="242">
        <f>SUM(GLOBAL_DATA[[#This Row],[Initial 2020]],GLOBAL_DATA[[#This Row],[Initial 2021]],GLOBAL_DATA[[#This Row],[Initial 2022]],GLOBAL_DATA[[#This Row],[Initial 2023]])</f>
        <v>1E-4</v>
      </c>
      <c r="AB708" s="243">
        <f>SUM(GLOBAL_DATA[[#This Row],[Reestimated 2020]],GLOBAL_DATA[[#This Row],[Reestimated 2021]],GLOBAL_DATA[[#This Row],[Reestimated 2022]],GLOBAL_DATA[[#This Row],[Reestimated 2023]])</f>
        <v>0</v>
      </c>
      <c r="AC708" s="244">
        <f>SUM(GLOBAL_DATA[[#This Row],[Spent 2020]],GLOBAL_DATA[[#This Row],[Spent 2021]],GLOBAL_DATA[[#This Row],[Spent 2022]],GLOBAL_DATA[[#This Row],[Spent 2023]])</f>
        <v>0</v>
      </c>
      <c r="AD708" s="245" t="s">
        <v>562</v>
      </c>
      <c r="AE708" s="246" t="s">
        <v>562</v>
      </c>
      <c r="AF708" s="247" t="s">
        <v>562</v>
      </c>
      <c r="AG708" s="246" t="s">
        <v>562</v>
      </c>
      <c r="AH708" s="246" t="s">
        <v>562</v>
      </c>
      <c r="AI708" s="246" t="s">
        <v>562</v>
      </c>
      <c r="AJ708" s="245">
        <v>1E-4</v>
      </c>
      <c r="AK708" s="246" t="s">
        <v>562</v>
      </c>
      <c r="AL708" s="247" t="s">
        <v>562</v>
      </c>
      <c r="AM708" s="246" t="s">
        <v>562</v>
      </c>
      <c r="AN708" s="246" t="s">
        <v>562</v>
      </c>
      <c r="AO708" s="248" t="s">
        <v>562</v>
      </c>
      <c r="AP708" s="249" t="s">
        <v>562</v>
      </c>
      <c r="AQ708" s="249" t="s">
        <v>562</v>
      </c>
      <c r="AR708" s="162">
        <f>IF(GLOBAL_DATA[[#This Row],[Target scope]]&lt;&gt;Target_Not_Applicable,GLOBAL_DATA[[#This Row],[Target scope]]*GLOBAL_DATA[[#This Row],[Implementation progress rate]],"")</f>
        <v>0</v>
      </c>
      <c r="AS708" s="180">
        <f>IF(OR(GLOBAL_DATA[[#This Row],[Status]]=DATA!$J$6,GLOBAL_DATA[[#This Row],[Status]]=DATA!$J$7,GLOBAL_DATA[[#This Row],[Status]]=DATA!$J$8),1,0)</f>
        <v>0</v>
      </c>
      <c r="AT708" s="181" t="str">
        <f>IF(GLOBAL_DATA[[#This Row],[Status]]=Status_No_Project,"",MAX(GLOBAL_DATA[[#This Row],[Initial end]],GLOBAL_DATA[[#This Row],[Re-estimated end]],43831))</f>
        <v/>
      </c>
      <c r="AU7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8" s="222">
        <f>IF(GLOBAL_DATA[[#This Row],[Target scope]]&lt;&gt;Target_Not_Applicable,COUNTBLANK(GLOBAL_DATA[[#This Row],[Target scope]:[Target justification (if&lt;100%)]]),0)+IF(GLOBAL_DATA[[#This Row],[Status]]&lt;&gt;Status_No_Project,COUNTBLANK(GLOBAL_DATA[[#This Row],[Implementation progress rate]:[CISO assessment]]),0)</f>
        <v>1</v>
      </c>
      <c r="AW708" s="45">
        <f>SUBTOTAL(103,GLOBAL_DATA[[#This Row],[BU]])</f>
        <v>0</v>
      </c>
    </row>
    <row r="709" spans="1:49" ht="51" hidden="1" x14ac:dyDescent="0.25">
      <c r="A709" s="222" t="s">
        <v>40</v>
      </c>
      <c r="B709" s="223" t="s">
        <v>904</v>
      </c>
      <c r="C709" s="223" t="s">
        <v>46</v>
      </c>
      <c r="D709" s="231" t="s">
        <v>653</v>
      </c>
      <c r="E709" s="232" t="s">
        <v>4</v>
      </c>
      <c r="F709" s="232"/>
      <c r="G709" s="233"/>
      <c r="H709" s="221"/>
      <c r="I709" s="231" t="s">
        <v>571</v>
      </c>
      <c r="J709" s="232"/>
      <c r="K709" s="234"/>
      <c r="L709" s="235"/>
      <c r="M709" s="233"/>
      <c r="N709" s="236"/>
      <c r="O709" s="224" t="str">
        <f>IF(GLOBAL_DATA[[#This Row],[Target scope]]="","",INDEX(DATA_TargetStatusChoice[Target_Status_Choice],MATCH(GLOBAL_DATA[[#This Row],[Target scope]],DATA_TargetStatusChoice[Value],1)))</f>
        <v>NOT APPLICABLE</v>
      </c>
      <c r="P709" s="237" t="s">
        <v>427</v>
      </c>
      <c r="Q709" s="238"/>
      <c r="R709" s="250" t="s">
        <v>469</v>
      </c>
      <c r="S709" s="251"/>
      <c r="T709" s="251" t="s">
        <v>562</v>
      </c>
      <c r="U709" s="252"/>
      <c r="V709" s="239" t="s">
        <v>562</v>
      </c>
      <c r="W709" s="240" t="s">
        <v>922</v>
      </c>
      <c r="X709" s="241" t="s">
        <v>562</v>
      </c>
      <c r="Y709" s="241" t="s">
        <v>562</v>
      </c>
      <c r="Z709" s="241" t="s">
        <v>562</v>
      </c>
      <c r="AA709" s="242">
        <f>SUM(GLOBAL_DATA[[#This Row],[Initial 2020]],GLOBAL_DATA[[#This Row],[Initial 2021]],GLOBAL_DATA[[#This Row],[Initial 2022]],GLOBAL_DATA[[#This Row],[Initial 2023]])</f>
        <v>0</v>
      </c>
      <c r="AB709" s="243">
        <f>SUM(GLOBAL_DATA[[#This Row],[Reestimated 2020]],GLOBAL_DATA[[#This Row],[Reestimated 2021]],GLOBAL_DATA[[#This Row],[Reestimated 2022]],GLOBAL_DATA[[#This Row],[Reestimated 2023]])</f>
        <v>0</v>
      </c>
      <c r="AC709" s="244">
        <f>SUM(GLOBAL_DATA[[#This Row],[Spent 2020]],GLOBAL_DATA[[#This Row],[Spent 2021]],GLOBAL_DATA[[#This Row],[Spent 2022]],GLOBAL_DATA[[#This Row],[Spent 2023]])</f>
        <v>0</v>
      </c>
      <c r="AD709" s="245">
        <v>0</v>
      </c>
      <c r="AE709" s="246" t="s">
        <v>562</v>
      </c>
      <c r="AF709" s="247" t="s">
        <v>562</v>
      </c>
      <c r="AG709" s="246" t="s">
        <v>562</v>
      </c>
      <c r="AH709" s="246" t="s">
        <v>562</v>
      </c>
      <c r="AI709" s="246" t="s">
        <v>562</v>
      </c>
      <c r="AJ709" s="245" t="s">
        <v>562</v>
      </c>
      <c r="AK709" s="246" t="s">
        <v>562</v>
      </c>
      <c r="AL709" s="247" t="s">
        <v>562</v>
      </c>
      <c r="AM709" s="246" t="s">
        <v>562</v>
      </c>
      <c r="AN709" s="246" t="s">
        <v>562</v>
      </c>
      <c r="AO709" s="248" t="s">
        <v>562</v>
      </c>
      <c r="AP709" s="249" t="s">
        <v>562</v>
      </c>
      <c r="AQ709" s="249" t="s">
        <v>562</v>
      </c>
      <c r="AR709" s="162" t="str">
        <f>IF(GLOBAL_DATA[[#This Row],[Target scope]]&lt;&gt;Target_Not_Applicable,GLOBAL_DATA[[#This Row],[Target scope]]*GLOBAL_DATA[[#This Row],[Implementation progress rate]],"")</f>
        <v/>
      </c>
      <c r="AS709" s="180">
        <f>IF(OR(GLOBAL_DATA[[#This Row],[Status]]=DATA!$J$6,GLOBAL_DATA[[#This Row],[Status]]=DATA!$J$7,GLOBAL_DATA[[#This Row],[Status]]=DATA!$J$8),1,0)</f>
        <v>0</v>
      </c>
      <c r="AT709" s="181" t="str">
        <f>IF(GLOBAL_DATA[[#This Row],[Status]]=Status_No_Project,"",MAX(GLOBAL_DATA[[#This Row],[Initial end]],GLOBAL_DATA[[#This Row],[Re-estimated end]],43831))</f>
        <v/>
      </c>
      <c r="AU7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9" s="222">
        <f>IF(GLOBAL_DATA[[#This Row],[Target scope]]&lt;&gt;Target_Not_Applicable,COUNTBLANK(GLOBAL_DATA[[#This Row],[Target scope]:[Target justification (if&lt;100%)]]),0)+IF(GLOBAL_DATA[[#This Row],[Status]]&lt;&gt;Status_No_Project,COUNTBLANK(GLOBAL_DATA[[#This Row],[Implementation progress rate]:[CISO assessment]]),0)</f>
        <v>0</v>
      </c>
      <c r="AW709" s="45">
        <f>SUBTOTAL(103,GLOBAL_DATA[[#This Row],[BU]])</f>
        <v>0</v>
      </c>
    </row>
    <row r="710" spans="1:49" ht="51" x14ac:dyDescent="0.25">
      <c r="A710" s="222" t="s">
        <v>40</v>
      </c>
      <c r="B710" s="223" t="s">
        <v>904</v>
      </c>
      <c r="C710" s="223" t="s">
        <v>46</v>
      </c>
      <c r="D710" s="231" t="s">
        <v>654</v>
      </c>
      <c r="E710" s="232" t="s">
        <v>4</v>
      </c>
      <c r="F710" s="232"/>
      <c r="G710" s="233"/>
      <c r="H710" s="221" t="s">
        <v>570</v>
      </c>
      <c r="I710" s="231" t="s">
        <v>571</v>
      </c>
      <c r="J710" s="232"/>
      <c r="K710" s="234"/>
      <c r="L710" s="235"/>
      <c r="M710" s="233"/>
      <c r="N710" s="236"/>
      <c r="O710" s="224" t="str">
        <f>IF(GLOBAL_DATA[[#This Row],[Target scope]]="","",INDEX(DATA_TargetStatusChoice[Target_Status_Choice],MATCH(GLOBAL_DATA[[#This Row],[Target scope]],DATA_TargetStatusChoice[Value],1)))</f>
        <v>NOT APPLICABLE</v>
      </c>
      <c r="P710" s="237" t="s">
        <v>427</v>
      </c>
      <c r="Q710" s="238"/>
      <c r="R710" s="250" t="s">
        <v>469</v>
      </c>
      <c r="S710" s="251"/>
      <c r="T710" s="251" t="s">
        <v>562</v>
      </c>
      <c r="U710" s="252"/>
      <c r="V710" s="239" t="s">
        <v>562</v>
      </c>
      <c r="W710" s="240" t="s">
        <v>922</v>
      </c>
      <c r="X710" s="241" t="s">
        <v>562</v>
      </c>
      <c r="Y710" s="241" t="s">
        <v>562</v>
      </c>
      <c r="Z710" s="241" t="s">
        <v>562</v>
      </c>
      <c r="AA710" s="242">
        <f>SUM(GLOBAL_DATA[[#This Row],[Initial 2020]],GLOBAL_DATA[[#This Row],[Initial 2021]],GLOBAL_DATA[[#This Row],[Initial 2022]],GLOBAL_DATA[[#This Row],[Initial 2023]])</f>
        <v>0</v>
      </c>
      <c r="AB710" s="243">
        <f>SUM(GLOBAL_DATA[[#This Row],[Reestimated 2020]],GLOBAL_DATA[[#This Row],[Reestimated 2021]],GLOBAL_DATA[[#This Row],[Reestimated 2022]],GLOBAL_DATA[[#This Row],[Reestimated 2023]])</f>
        <v>0</v>
      </c>
      <c r="AC710" s="244">
        <f>SUM(GLOBAL_DATA[[#This Row],[Spent 2020]],GLOBAL_DATA[[#This Row],[Spent 2021]],GLOBAL_DATA[[#This Row],[Spent 2022]],GLOBAL_DATA[[#This Row],[Spent 2023]])</f>
        <v>0</v>
      </c>
      <c r="AD710" s="245">
        <v>0</v>
      </c>
      <c r="AE710" s="246" t="s">
        <v>562</v>
      </c>
      <c r="AF710" s="247" t="s">
        <v>562</v>
      </c>
      <c r="AG710" s="246" t="s">
        <v>562</v>
      </c>
      <c r="AH710" s="246" t="s">
        <v>562</v>
      </c>
      <c r="AI710" s="246" t="s">
        <v>562</v>
      </c>
      <c r="AJ710" s="245" t="s">
        <v>562</v>
      </c>
      <c r="AK710" s="246" t="s">
        <v>562</v>
      </c>
      <c r="AL710" s="247" t="s">
        <v>562</v>
      </c>
      <c r="AM710" s="246" t="s">
        <v>562</v>
      </c>
      <c r="AN710" s="246" t="s">
        <v>562</v>
      </c>
      <c r="AO710" s="248" t="s">
        <v>562</v>
      </c>
      <c r="AP710" s="249" t="s">
        <v>562</v>
      </c>
      <c r="AQ710" s="249" t="s">
        <v>562</v>
      </c>
      <c r="AR710" s="162" t="str">
        <f>IF(GLOBAL_DATA[[#This Row],[Target scope]]&lt;&gt;Target_Not_Applicable,GLOBAL_DATA[[#This Row],[Target scope]]*GLOBAL_DATA[[#This Row],[Implementation progress rate]],"")</f>
        <v/>
      </c>
      <c r="AS710" s="180">
        <f>IF(OR(GLOBAL_DATA[[#This Row],[Status]]=DATA!$J$6,GLOBAL_DATA[[#This Row],[Status]]=DATA!$J$7,GLOBAL_DATA[[#This Row],[Status]]=DATA!$J$8),1,0)</f>
        <v>0</v>
      </c>
      <c r="AT710" s="181" t="str">
        <f>IF(GLOBAL_DATA[[#This Row],[Status]]=Status_No_Project,"",MAX(GLOBAL_DATA[[#This Row],[Initial end]],GLOBAL_DATA[[#This Row],[Re-estimated end]],43831))</f>
        <v/>
      </c>
      <c r="AU7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0" s="222">
        <f>IF(GLOBAL_DATA[[#This Row],[Target scope]]&lt;&gt;Target_Not_Applicable,COUNTBLANK(GLOBAL_DATA[[#This Row],[Target scope]:[Target justification (if&lt;100%)]]),0)+IF(GLOBAL_DATA[[#This Row],[Status]]&lt;&gt;Status_No_Project,COUNTBLANK(GLOBAL_DATA[[#This Row],[Implementation progress rate]:[CISO assessment]]),0)</f>
        <v>0</v>
      </c>
      <c r="AW710" s="45">
        <f>SUBTOTAL(103,GLOBAL_DATA[[#This Row],[BU]])</f>
        <v>1</v>
      </c>
    </row>
    <row r="711" spans="1:49" ht="51" x14ac:dyDescent="0.25">
      <c r="A711" s="222" t="s">
        <v>40</v>
      </c>
      <c r="B711" s="223" t="s">
        <v>904</v>
      </c>
      <c r="C711" s="223" t="s">
        <v>46</v>
      </c>
      <c r="D711" s="231" t="s">
        <v>655</v>
      </c>
      <c r="E711" s="232" t="s">
        <v>4</v>
      </c>
      <c r="F711" s="232"/>
      <c r="G711" s="233"/>
      <c r="H711" s="221" t="s">
        <v>570</v>
      </c>
      <c r="I711" s="231" t="s">
        <v>571</v>
      </c>
      <c r="J711" s="232"/>
      <c r="K711" s="234"/>
      <c r="L711" s="235"/>
      <c r="M711" s="233"/>
      <c r="N711" s="236"/>
      <c r="O711" s="224" t="str">
        <f>IF(GLOBAL_DATA[[#This Row],[Target scope]]="","",INDEX(DATA_TargetStatusChoice[Target_Status_Choice],MATCH(GLOBAL_DATA[[#This Row],[Target scope]],DATA_TargetStatusChoice[Value],1)))</f>
        <v>NOT APPLICABLE</v>
      </c>
      <c r="P711" s="237" t="s">
        <v>427</v>
      </c>
      <c r="Q711" s="238"/>
      <c r="R711" s="250" t="s">
        <v>469</v>
      </c>
      <c r="S711" s="251"/>
      <c r="T711" s="251" t="s">
        <v>562</v>
      </c>
      <c r="U711" s="252"/>
      <c r="V711" s="239" t="s">
        <v>562</v>
      </c>
      <c r="W711" s="240" t="s">
        <v>922</v>
      </c>
      <c r="X711" s="241" t="s">
        <v>562</v>
      </c>
      <c r="Y711" s="241" t="s">
        <v>562</v>
      </c>
      <c r="Z711" s="241" t="s">
        <v>562</v>
      </c>
      <c r="AA711" s="242">
        <f>SUM(GLOBAL_DATA[[#This Row],[Initial 2020]],GLOBAL_DATA[[#This Row],[Initial 2021]],GLOBAL_DATA[[#This Row],[Initial 2022]],GLOBAL_DATA[[#This Row],[Initial 2023]])</f>
        <v>0</v>
      </c>
      <c r="AB711" s="243">
        <f>SUM(GLOBAL_DATA[[#This Row],[Reestimated 2020]],GLOBAL_DATA[[#This Row],[Reestimated 2021]],GLOBAL_DATA[[#This Row],[Reestimated 2022]],GLOBAL_DATA[[#This Row],[Reestimated 2023]])</f>
        <v>0</v>
      </c>
      <c r="AC711" s="244">
        <f>SUM(GLOBAL_DATA[[#This Row],[Spent 2020]],GLOBAL_DATA[[#This Row],[Spent 2021]],GLOBAL_DATA[[#This Row],[Spent 2022]],GLOBAL_DATA[[#This Row],[Spent 2023]])</f>
        <v>0</v>
      </c>
      <c r="AD711" s="245">
        <v>0</v>
      </c>
      <c r="AE711" s="246" t="s">
        <v>562</v>
      </c>
      <c r="AF711" s="247" t="s">
        <v>562</v>
      </c>
      <c r="AG711" s="246" t="s">
        <v>562</v>
      </c>
      <c r="AH711" s="246" t="s">
        <v>562</v>
      </c>
      <c r="AI711" s="246" t="s">
        <v>562</v>
      </c>
      <c r="AJ711" s="245" t="s">
        <v>562</v>
      </c>
      <c r="AK711" s="246" t="s">
        <v>562</v>
      </c>
      <c r="AL711" s="247" t="s">
        <v>562</v>
      </c>
      <c r="AM711" s="246" t="s">
        <v>562</v>
      </c>
      <c r="AN711" s="246" t="s">
        <v>562</v>
      </c>
      <c r="AO711" s="248" t="s">
        <v>562</v>
      </c>
      <c r="AP711" s="249" t="s">
        <v>562</v>
      </c>
      <c r="AQ711" s="249" t="s">
        <v>562</v>
      </c>
      <c r="AR711" s="162" t="str">
        <f>IF(GLOBAL_DATA[[#This Row],[Target scope]]&lt;&gt;Target_Not_Applicable,GLOBAL_DATA[[#This Row],[Target scope]]*GLOBAL_DATA[[#This Row],[Implementation progress rate]],"")</f>
        <v/>
      </c>
      <c r="AS711" s="180">
        <f>IF(OR(GLOBAL_DATA[[#This Row],[Status]]=DATA!$J$6,GLOBAL_DATA[[#This Row],[Status]]=DATA!$J$7,GLOBAL_DATA[[#This Row],[Status]]=DATA!$J$8),1,0)</f>
        <v>0</v>
      </c>
      <c r="AT711" s="181" t="str">
        <f>IF(GLOBAL_DATA[[#This Row],[Status]]=Status_No_Project,"",MAX(GLOBAL_DATA[[#This Row],[Initial end]],GLOBAL_DATA[[#This Row],[Re-estimated end]],43831))</f>
        <v/>
      </c>
      <c r="AU7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1" s="222">
        <f>IF(GLOBAL_DATA[[#This Row],[Target scope]]&lt;&gt;Target_Not_Applicable,COUNTBLANK(GLOBAL_DATA[[#This Row],[Target scope]:[Target justification (if&lt;100%)]]),0)+IF(GLOBAL_DATA[[#This Row],[Status]]&lt;&gt;Status_No_Project,COUNTBLANK(GLOBAL_DATA[[#This Row],[Implementation progress rate]:[CISO assessment]]),0)</f>
        <v>0</v>
      </c>
      <c r="AW711" s="45">
        <f>SUBTOTAL(103,GLOBAL_DATA[[#This Row],[BU]])</f>
        <v>1</v>
      </c>
    </row>
    <row r="712" spans="1:49" ht="51" x14ac:dyDescent="0.25">
      <c r="A712" s="222" t="s">
        <v>40</v>
      </c>
      <c r="B712" s="223" t="s">
        <v>904</v>
      </c>
      <c r="C712" s="223" t="s">
        <v>46</v>
      </c>
      <c r="D712" s="231" t="s">
        <v>656</v>
      </c>
      <c r="E712" s="232" t="s">
        <v>4</v>
      </c>
      <c r="F712" s="232"/>
      <c r="G712" s="233"/>
      <c r="H712" s="221" t="s">
        <v>570</v>
      </c>
      <c r="I712" s="231" t="s">
        <v>571</v>
      </c>
      <c r="J712" s="232"/>
      <c r="K712" s="234"/>
      <c r="L712" s="235"/>
      <c r="M712" s="233"/>
      <c r="N712" s="236"/>
      <c r="O712" s="224" t="str">
        <f>IF(GLOBAL_DATA[[#This Row],[Target scope]]="","",INDEX(DATA_TargetStatusChoice[Target_Status_Choice],MATCH(GLOBAL_DATA[[#This Row],[Target scope]],DATA_TargetStatusChoice[Value],1)))</f>
        <v>NOT APPLICABLE</v>
      </c>
      <c r="P712" s="237" t="s">
        <v>427</v>
      </c>
      <c r="Q712" s="238"/>
      <c r="R712" s="250" t="s">
        <v>469</v>
      </c>
      <c r="S712" s="251"/>
      <c r="T712" s="251" t="s">
        <v>562</v>
      </c>
      <c r="U712" s="252"/>
      <c r="V712" s="239" t="s">
        <v>562</v>
      </c>
      <c r="W712" s="240" t="s">
        <v>922</v>
      </c>
      <c r="X712" s="241" t="s">
        <v>562</v>
      </c>
      <c r="Y712" s="241" t="s">
        <v>562</v>
      </c>
      <c r="Z712" s="241" t="s">
        <v>562</v>
      </c>
      <c r="AA712" s="242">
        <f>SUM(GLOBAL_DATA[[#This Row],[Initial 2020]],GLOBAL_DATA[[#This Row],[Initial 2021]],GLOBAL_DATA[[#This Row],[Initial 2022]],GLOBAL_DATA[[#This Row],[Initial 2023]])</f>
        <v>0</v>
      </c>
      <c r="AB712" s="243">
        <f>SUM(GLOBAL_DATA[[#This Row],[Reestimated 2020]],GLOBAL_DATA[[#This Row],[Reestimated 2021]],GLOBAL_DATA[[#This Row],[Reestimated 2022]],GLOBAL_DATA[[#This Row],[Reestimated 2023]])</f>
        <v>0</v>
      </c>
      <c r="AC712" s="244">
        <f>SUM(GLOBAL_DATA[[#This Row],[Spent 2020]],GLOBAL_DATA[[#This Row],[Spent 2021]],GLOBAL_DATA[[#This Row],[Spent 2022]],GLOBAL_DATA[[#This Row],[Spent 2023]])</f>
        <v>0</v>
      </c>
      <c r="AD712" s="245">
        <v>0</v>
      </c>
      <c r="AE712" s="246" t="s">
        <v>562</v>
      </c>
      <c r="AF712" s="247" t="s">
        <v>562</v>
      </c>
      <c r="AG712" s="246" t="s">
        <v>562</v>
      </c>
      <c r="AH712" s="246" t="s">
        <v>562</v>
      </c>
      <c r="AI712" s="246" t="s">
        <v>562</v>
      </c>
      <c r="AJ712" s="245" t="s">
        <v>562</v>
      </c>
      <c r="AK712" s="246" t="s">
        <v>562</v>
      </c>
      <c r="AL712" s="247" t="s">
        <v>562</v>
      </c>
      <c r="AM712" s="246" t="s">
        <v>562</v>
      </c>
      <c r="AN712" s="246" t="s">
        <v>562</v>
      </c>
      <c r="AO712" s="248" t="s">
        <v>562</v>
      </c>
      <c r="AP712" s="249" t="s">
        <v>562</v>
      </c>
      <c r="AQ712" s="249" t="s">
        <v>562</v>
      </c>
      <c r="AR712" s="162" t="str">
        <f>IF(GLOBAL_DATA[[#This Row],[Target scope]]&lt;&gt;Target_Not_Applicable,GLOBAL_DATA[[#This Row],[Target scope]]*GLOBAL_DATA[[#This Row],[Implementation progress rate]],"")</f>
        <v/>
      </c>
      <c r="AS712" s="180">
        <f>IF(OR(GLOBAL_DATA[[#This Row],[Status]]=DATA!$J$6,GLOBAL_DATA[[#This Row],[Status]]=DATA!$J$7,GLOBAL_DATA[[#This Row],[Status]]=DATA!$J$8),1,0)</f>
        <v>0</v>
      </c>
      <c r="AT712" s="181" t="str">
        <f>IF(GLOBAL_DATA[[#This Row],[Status]]=Status_No_Project,"",MAX(GLOBAL_DATA[[#This Row],[Initial end]],GLOBAL_DATA[[#This Row],[Re-estimated end]],43831))</f>
        <v/>
      </c>
      <c r="AU7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2" s="222">
        <f>IF(GLOBAL_DATA[[#This Row],[Target scope]]&lt;&gt;Target_Not_Applicable,COUNTBLANK(GLOBAL_DATA[[#This Row],[Target scope]:[Target justification (if&lt;100%)]]),0)+IF(GLOBAL_DATA[[#This Row],[Status]]&lt;&gt;Status_No_Project,COUNTBLANK(GLOBAL_DATA[[#This Row],[Implementation progress rate]:[CISO assessment]]),0)</f>
        <v>0</v>
      </c>
      <c r="AW712" s="45">
        <f>SUBTOTAL(103,GLOBAL_DATA[[#This Row],[BU]])</f>
        <v>1</v>
      </c>
    </row>
    <row r="713" spans="1:49" ht="51" x14ac:dyDescent="0.25">
      <c r="A713" s="222" t="s">
        <v>40</v>
      </c>
      <c r="B713" s="223" t="s">
        <v>904</v>
      </c>
      <c r="C713" s="223" t="s">
        <v>46</v>
      </c>
      <c r="D713" s="231" t="s">
        <v>657</v>
      </c>
      <c r="E713" s="232" t="s">
        <v>4</v>
      </c>
      <c r="F713" s="232"/>
      <c r="G713" s="233"/>
      <c r="H713" s="221" t="s">
        <v>570</v>
      </c>
      <c r="I713" s="231" t="s">
        <v>571</v>
      </c>
      <c r="J713" s="232"/>
      <c r="K713" s="234"/>
      <c r="L713" s="235"/>
      <c r="M713" s="233"/>
      <c r="N713" s="236"/>
      <c r="O713" s="224" t="str">
        <f>IF(GLOBAL_DATA[[#This Row],[Target scope]]="","",INDEX(DATA_TargetStatusChoice[Target_Status_Choice],MATCH(GLOBAL_DATA[[#This Row],[Target scope]],DATA_TargetStatusChoice[Value],1)))</f>
        <v>NOT APPLICABLE</v>
      </c>
      <c r="P713" s="237" t="s">
        <v>427</v>
      </c>
      <c r="Q713" s="238"/>
      <c r="R713" s="250" t="s">
        <v>469</v>
      </c>
      <c r="S713" s="251"/>
      <c r="T713" s="251" t="s">
        <v>562</v>
      </c>
      <c r="U713" s="252"/>
      <c r="V713" s="239" t="s">
        <v>562</v>
      </c>
      <c r="W713" s="240" t="s">
        <v>922</v>
      </c>
      <c r="X713" s="241" t="s">
        <v>562</v>
      </c>
      <c r="Y713" s="241" t="s">
        <v>562</v>
      </c>
      <c r="Z713" s="241" t="s">
        <v>562</v>
      </c>
      <c r="AA713" s="242">
        <f>SUM(GLOBAL_DATA[[#This Row],[Initial 2020]],GLOBAL_DATA[[#This Row],[Initial 2021]],GLOBAL_DATA[[#This Row],[Initial 2022]],GLOBAL_DATA[[#This Row],[Initial 2023]])</f>
        <v>0</v>
      </c>
      <c r="AB713" s="243">
        <f>SUM(GLOBAL_DATA[[#This Row],[Reestimated 2020]],GLOBAL_DATA[[#This Row],[Reestimated 2021]],GLOBAL_DATA[[#This Row],[Reestimated 2022]],GLOBAL_DATA[[#This Row],[Reestimated 2023]])</f>
        <v>0</v>
      </c>
      <c r="AC713" s="244">
        <f>SUM(GLOBAL_DATA[[#This Row],[Spent 2020]],GLOBAL_DATA[[#This Row],[Spent 2021]],GLOBAL_DATA[[#This Row],[Spent 2022]],GLOBAL_DATA[[#This Row],[Spent 2023]])</f>
        <v>0</v>
      </c>
      <c r="AD713" s="245">
        <v>0</v>
      </c>
      <c r="AE713" s="246" t="s">
        <v>562</v>
      </c>
      <c r="AF713" s="247" t="s">
        <v>562</v>
      </c>
      <c r="AG713" s="246" t="s">
        <v>562</v>
      </c>
      <c r="AH713" s="246" t="s">
        <v>562</v>
      </c>
      <c r="AI713" s="246" t="s">
        <v>562</v>
      </c>
      <c r="AJ713" s="245" t="s">
        <v>562</v>
      </c>
      <c r="AK713" s="246" t="s">
        <v>562</v>
      </c>
      <c r="AL713" s="247" t="s">
        <v>562</v>
      </c>
      <c r="AM713" s="246" t="s">
        <v>562</v>
      </c>
      <c r="AN713" s="246" t="s">
        <v>562</v>
      </c>
      <c r="AO713" s="248" t="s">
        <v>562</v>
      </c>
      <c r="AP713" s="249" t="s">
        <v>562</v>
      </c>
      <c r="AQ713" s="249" t="s">
        <v>562</v>
      </c>
      <c r="AR713" s="162" t="str">
        <f>IF(GLOBAL_DATA[[#This Row],[Target scope]]&lt;&gt;Target_Not_Applicable,GLOBAL_DATA[[#This Row],[Target scope]]*GLOBAL_DATA[[#This Row],[Implementation progress rate]],"")</f>
        <v/>
      </c>
      <c r="AS713" s="180">
        <f>IF(OR(GLOBAL_DATA[[#This Row],[Status]]=DATA!$J$6,GLOBAL_DATA[[#This Row],[Status]]=DATA!$J$7,GLOBAL_DATA[[#This Row],[Status]]=DATA!$J$8),1,0)</f>
        <v>0</v>
      </c>
      <c r="AT713" s="181" t="str">
        <f>IF(GLOBAL_DATA[[#This Row],[Status]]=Status_No_Project,"",MAX(GLOBAL_DATA[[#This Row],[Initial end]],GLOBAL_DATA[[#This Row],[Re-estimated end]],43831))</f>
        <v/>
      </c>
      <c r="AU7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3" s="222">
        <f>IF(GLOBAL_DATA[[#This Row],[Target scope]]&lt;&gt;Target_Not_Applicable,COUNTBLANK(GLOBAL_DATA[[#This Row],[Target scope]:[Target justification (if&lt;100%)]]),0)+IF(GLOBAL_DATA[[#This Row],[Status]]&lt;&gt;Status_No_Project,COUNTBLANK(GLOBAL_DATA[[#This Row],[Implementation progress rate]:[CISO assessment]]),0)</f>
        <v>0</v>
      </c>
      <c r="AW713" s="45">
        <f>SUBTOTAL(103,GLOBAL_DATA[[#This Row],[BU]])</f>
        <v>1</v>
      </c>
    </row>
    <row r="714" spans="1:49" ht="51" x14ac:dyDescent="0.25">
      <c r="A714" s="222" t="s">
        <v>40</v>
      </c>
      <c r="B714" s="223" t="s">
        <v>904</v>
      </c>
      <c r="C714" s="223" t="s">
        <v>46</v>
      </c>
      <c r="D714" s="231" t="s">
        <v>658</v>
      </c>
      <c r="E714" s="232" t="s">
        <v>4</v>
      </c>
      <c r="F714" s="232"/>
      <c r="G714" s="233"/>
      <c r="H714" s="221" t="s">
        <v>570</v>
      </c>
      <c r="I714" s="231" t="s">
        <v>571</v>
      </c>
      <c r="J714" s="232"/>
      <c r="K714" s="234"/>
      <c r="L714" s="235"/>
      <c r="M714" s="233"/>
      <c r="N714" s="236"/>
      <c r="O714" s="224" t="str">
        <f>IF(GLOBAL_DATA[[#This Row],[Target scope]]="","",INDEX(DATA_TargetStatusChoice[Target_Status_Choice],MATCH(GLOBAL_DATA[[#This Row],[Target scope]],DATA_TargetStatusChoice[Value],1)))</f>
        <v>NOT APPLICABLE</v>
      </c>
      <c r="P714" s="237" t="s">
        <v>427</v>
      </c>
      <c r="Q714" s="238"/>
      <c r="R714" s="250" t="s">
        <v>469</v>
      </c>
      <c r="S714" s="251"/>
      <c r="T714" s="251" t="s">
        <v>562</v>
      </c>
      <c r="U714" s="252"/>
      <c r="V714" s="239" t="s">
        <v>562</v>
      </c>
      <c r="W714" s="240" t="s">
        <v>922</v>
      </c>
      <c r="X714" s="241" t="s">
        <v>562</v>
      </c>
      <c r="Y714" s="241" t="s">
        <v>562</v>
      </c>
      <c r="Z714" s="241" t="s">
        <v>562</v>
      </c>
      <c r="AA714" s="242">
        <f>SUM(GLOBAL_DATA[[#This Row],[Initial 2020]],GLOBAL_DATA[[#This Row],[Initial 2021]],GLOBAL_DATA[[#This Row],[Initial 2022]],GLOBAL_DATA[[#This Row],[Initial 2023]])</f>
        <v>0</v>
      </c>
      <c r="AB714" s="243">
        <f>SUM(GLOBAL_DATA[[#This Row],[Reestimated 2020]],GLOBAL_DATA[[#This Row],[Reestimated 2021]],GLOBAL_DATA[[#This Row],[Reestimated 2022]],GLOBAL_DATA[[#This Row],[Reestimated 2023]])</f>
        <v>0</v>
      </c>
      <c r="AC714" s="244">
        <f>SUM(GLOBAL_DATA[[#This Row],[Spent 2020]],GLOBAL_DATA[[#This Row],[Spent 2021]],GLOBAL_DATA[[#This Row],[Spent 2022]],GLOBAL_DATA[[#This Row],[Spent 2023]])</f>
        <v>0</v>
      </c>
      <c r="AD714" s="245">
        <v>0</v>
      </c>
      <c r="AE714" s="246" t="s">
        <v>562</v>
      </c>
      <c r="AF714" s="247" t="s">
        <v>562</v>
      </c>
      <c r="AG714" s="246" t="s">
        <v>562</v>
      </c>
      <c r="AH714" s="246" t="s">
        <v>562</v>
      </c>
      <c r="AI714" s="246" t="s">
        <v>562</v>
      </c>
      <c r="AJ714" s="245" t="s">
        <v>562</v>
      </c>
      <c r="AK714" s="246" t="s">
        <v>562</v>
      </c>
      <c r="AL714" s="247" t="s">
        <v>562</v>
      </c>
      <c r="AM714" s="246" t="s">
        <v>562</v>
      </c>
      <c r="AN714" s="246" t="s">
        <v>562</v>
      </c>
      <c r="AO714" s="248" t="s">
        <v>562</v>
      </c>
      <c r="AP714" s="249" t="s">
        <v>562</v>
      </c>
      <c r="AQ714" s="249" t="s">
        <v>562</v>
      </c>
      <c r="AR714" s="162" t="str">
        <f>IF(GLOBAL_DATA[[#This Row],[Target scope]]&lt;&gt;Target_Not_Applicable,GLOBAL_DATA[[#This Row],[Target scope]]*GLOBAL_DATA[[#This Row],[Implementation progress rate]],"")</f>
        <v/>
      </c>
      <c r="AS714" s="180">
        <f>IF(OR(GLOBAL_DATA[[#This Row],[Status]]=DATA!$J$6,GLOBAL_DATA[[#This Row],[Status]]=DATA!$J$7,GLOBAL_DATA[[#This Row],[Status]]=DATA!$J$8),1,0)</f>
        <v>0</v>
      </c>
      <c r="AT714" s="181" t="str">
        <f>IF(GLOBAL_DATA[[#This Row],[Status]]=Status_No_Project,"",MAX(GLOBAL_DATA[[#This Row],[Initial end]],GLOBAL_DATA[[#This Row],[Re-estimated end]],43831))</f>
        <v/>
      </c>
      <c r="AU7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4" s="222">
        <f>IF(GLOBAL_DATA[[#This Row],[Target scope]]&lt;&gt;Target_Not_Applicable,COUNTBLANK(GLOBAL_DATA[[#This Row],[Target scope]:[Target justification (if&lt;100%)]]),0)+IF(GLOBAL_DATA[[#This Row],[Status]]&lt;&gt;Status_No_Project,COUNTBLANK(GLOBAL_DATA[[#This Row],[Implementation progress rate]:[CISO assessment]]),0)</f>
        <v>0</v>
      </c>
      <c r="AW714" s="45">
        <f>SUBTOTAL(103,GLOBAL_DATA[[#This Row],[BU]])</f>
        <v>1</v>
      </c>
    </row>
    <row r="715" spans="1:49" ht="51" x14ac:dyDescent="0.25">
      <c r="A715" s="222" t="s">
        <v>40</v>
      </c>
      <c r="B715" s="223" t="s">
        <v>904</v>
      </c>
      <c r="C715" s="223" t="s">
        <v>46</v>
      </c>
      <c r="D715" s="231" t="s">
        <v>659</v>
      </c>
      <c r="E715" s="232" t="s">
        <v>4</v>
      </c>
      <c r="F715" s="232"/>
      <c r="G715" s="233"/>
      <c r="H715" s="221" t="s">
        <v>570</v>
      </c>
      <c r="I715" s="231" t="s">
        <v>568</v>
      </c>
      <c r="J715" s="232"/>
      <c r="K715" s="234"/>
      <c r="L715" s="235"/>
      <c r="M715" s="233"/>
      <c r="N715" s="236"/>
      <c r="O715" s="224" t="str">
        <f>IF(GLOBAL_DATA[[#This Row],[Target scope]]="","",INDEX(DATA_TargetStatusChoice[Target_Status_Choice],MATCH(GLOBAL_DATA[[#This Row],[Target scope]],DATA_TargetStatusChoice[Value],1)))</f>
        <v>FULL IMPLEMENTATION</v>
      </c>
      <c r="P715" s="237">
        <v>1</v>
      </c>
      <c r="Q715" s="238"/>
      <c r="R715" s="250" t="s">
        <v>31</v>
      </c>
      <c r="S715" s="251">
        <v>0</v>
      </c>
      <c r="T715" s="251" t="s">
        <v>386</v>
      </c>
      <c r="U715" s="252"/>
      <c r="V715" s="239" t="s">
        <v>562</v>
      </c>
      <c r="W715" s="240" t="s">
        <v>921</v>
      </c>
      <c r="X715" s="241">
        <v>44197</v>
      </c>
      <c r="Y715" s="241">
        <v>44560</v>
      </c>
      <c r="Z715" s="241">
        <v>44561</v>
      </c>
      <c r="AA715" s="242">
        <f>SUM(GLOBAL_DATA[[#This Row],[Initial 2020]],GLOBAL_DATA[[#This Row],[Initial 2021]],GLOBAL_DATA[[#This Row],[Initial 2022]],GLOBAL_DATA[[#This Row],[Initial 2023]])</f>
        <v>2</v>
      </c>
      <c r="AB715" s="243">
        <f>SUM(GLOBAL_DATA[[#This Row],[Reestimated 2020]],GLOBAL_DATA[[#This Row],[Reestimated 2021]],GLOBAL_DATA[[#This Row],[Reestimated 2022]],GLOBAL_DATA[[#This Row],[Reestimated 2023]])</f>
        <v>0</v>
      </c>
      <c r="AC715" s="244">
        <f>SUM(GLOBAL_DATA[[#This Row],[Spent 2020]],GLOBAL_DATA[[#This Row],[Spent 2021]],GLOBAL_DATA[[#This Row],[Spent 2022]],GLOBAL_DATA[[#This Row],[Spent 2023]])</f>
        <v>0</v>
      </c>
      <c r="AD715" s="245" t="s">
        <v>562</v>
      </c>
      <c r="AE715" s="246" t="s">
        <v>562</v>
      </c>
      <c r="AF715" s="247" t="s">
        <v>562</v>
      </c>
      <c r="AG715" s="246">
        <v>2</v>
      </c>
      <c r="AH715" s="246" t="s">
        <v>562</v>
      </c>
      <c r="AI715" s="246" t="s">
        <v>562</v>
      </c>
      <c r="AJ715" s="245" t="s">
        <v>562</v>
      </c>
      <c r="AK715" s="246" t="s">
        <v>562</v>
      </c>
      <c r="AL715" s="247" t="s">
        <v>562</v>
      </c>
      <c r="AM715" s="246" t="s">
        <v>562</v>
      </c>
      <c r="AN715" s="246" t="s">
        <v>562</v>
      </c>
      <c r="AO715" s="248" t="s">
        <v>562</v>
      </c>
      <c r="AP715" s="249" t="s">
        <v>562</v>
      </c>
      <c r="AQ715" s="249" t="s">
        <v>562</v>
      </c>
      <c r="AR715" s="162">
        <f>IF(GLOBAL_DATA[[#This Row],[Target scope]]&lt;&gt;Target_Not_Applicable,GLOBAL_DATA[[#This Row],[Target scope]]*GLOBAL_DATA[[#This Row],[Implementation progress rate]],"")</f>
        <v>0</v>
      </c>
      <c r="AS715" s="180">
        <f>IF(OR(GLOBAL_DATA[[#This Row],[Status]]=DATA!$J$6,GLOBAL_DATA[[#This Row],[Status]]=DATA!$J$7,GLOBAL_DATA[[#This Row],[Status]]=DATA!$J$8),1,0)</f>
        <v>0</v>
      </c>
      <c r="AT715" s="181">
        <f>IF(GLOBAL_DATA[[#This Row],[Status]]=Status_No_Project,"",MAX(GLOBAL_DATA[[#This Row],[Initial end]],GLOBAL_DATA[[#This Row],[Re-estimated end]],43831))</f>
        <v>44561</v>
      </c>
      <c r="AU7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5" s="222">
        <f>IF(GLOBAL_DATA[[#This Row],[Target scope]]&lt;&gt;Target_Not_Applicable,COUNTBLANK(GLOBAL_DATA[[#This Row],[Target scope]:[Target justification (if&lt;100%)]]),0)+IF(GLOBAL_DATA[[#This Row],[Status]]&lt;&gt;Status_No_Project,COUNTBLANK(GLOBAL_DATA[[#This Row],[Implementation progress rate]:[CISO assessment]]),0)</f>
        <v>1</v>
      </c>
      <c r="AW715" s="45">
        <f>SUBTOTAL(103,GLOBAL_DATA[[#This Row],[BU]])</f>
        <v>1</v>
      </c>
    </row>
    <row r="716" spans="1:49" ht="51" hidden="1" x14ac:dyDescent="0.25">
      <c r="A716" s="222" t="s">
        <v>40</v>
      </c>
      <c r="B716" s="223" t="s">
        <v>904</v>
      </c>
      <c r="C716" s="223" t="s">
        <v>46</v>
      </c>
      <c r="D716" s="231" t="s">
        <v>660</v>
      </c>
      <c r="E716" s="232" t="s">
        <v>4</v>
      </c>
      <c r="F716" s="232"/>
      <c r="G716" s="233"/>
      <c r="H716" s="221"/>
      <c r="I716" s="231" t="s">
        <v>578</v>
      </c>
      <c r="J716" s="232"/>
      <c r="K716" s="234"/>
      <c r="L716" s="235"/>
      <c r="M716" s="233"/>
      <c r="N716" s="236"/>
      <c r="O716" s="224" t="str">
        <f>IF(GLOBAL_DATA[[#This Row],[Target scope]]="","",INDEX(DATA_TargetStatusChoice[Target_Status_Choice],MATCH(GLOBAL_DATA[[#This Row],[Target scope]],DATA_TargetStatusChoice[Value],1)))</f>
        <v>RISK ACCEPTED</v>
      </c>
      <c r="P716" s="237">
        <v>0</v>
      </c>
      <c r="Q716" s="238"/>
      <c r="R716" s="250" t="s">
        <v>469</v>
      </c>
      <c r="S716" s="251">
        <v>0</v>
      </c>
      <c r="T716" s="251" t="s">
        <v>386</v>
      </c>
      <c r="U716" s="252"/>
      <c r="V716" s="239" t="s">
        <v>562</v>
      </c>
      <c r="W716" s="240" t="s">
        <v>922</v>
      </c>
      <c r="X716" s="241" t="s">
        <v>562</v>
      </c>
      <c r="Y716" s="241" t="s">
        <v>562</v>
      </c>
      <c r="Z716" s="241" t="s">
        <v>562</v>
      </c>
      <c r="AA716" s="242">
        <f>SUM(GLOBAL_DATA[[#This Row],[Initial 2020]],GLOBAL_DATA[[#This Row],[Initial 2021]],GLOBAL_DATA[[#This Row],[Initial 2022]],GLOBAL_DATA[[#This Row],[Initial 2023]])</f>
        <v>15</v>
      </c>
      <c r="AB716" s="243">
        <f>SUM(GLOBAL_DATA[[#This Row],[Reestimated 2020]],GLOBAL_DATA[[#This Row],[Reestimated 2021]],GLOBAL_DATA[[#This Row],[Reestimated 2022]],GLOBAL_DATA[[#This Row],[Reestimated 2023]])</f>
        <v>0</v>
      </c>
      <c r="AC716" s="244">
        <f>SUM(GLOBAL_DATA[[#This Row],[Spent 2020]],GLOBAL_DATA[[#This Row],[Spent 2021]],GLOBAL_DATA[[#This Row],[Spent 2022]],GLOBAL_DATA[[#This Row],[Spent 2023]])</f>
        <v>0</v>
      </c>
      <c r="AD716" s="245" t="s">
        <v>562</v>
      </c>
      <c r="AE716" s="246" t="s">
        <v>562</v>
      </c>
      <c r="AF716" s="247" t="s">
        <v>562</v>
      </c>
      <c r="AG716" s="246" t="s">
        <v>562</v>
      </c>
      <c r="AH716" s="246" t="s">
        <v>562</v>
      </c>
      <c r="AI716" s="246" t="s">
        <v>562</v>
      </c>
      <c r="AJ716" s="245">
        <v>15</v>
      </c>
      <c r="AK716" s="246" t="s">
        <v>562</v>
      </c>
      <c r="AL716" s="247" t="s">
        <v>562</v>
      </c>
      <c r="AM716" s="246" t="s">
        <v>562</v>
      </c>
      <c r="AN716" s="246" t="s">
        <v>562</v>
      </c>
      <c r="AO716" s="248" t="s">
        <v>562</v>
      </c>
      <c r="AP716" s="249" t="s">
        <v>562</v>
      </c>
      <c r="AQ716" s="249" t="s">
        <v>562</v>
      </c>
      <c r="AR716" s="162">
        <f>IF(GLOBAL_DATA[[#This Row],[Target scope]]&lt;&gt;Target_Not_Applicable,GLOBAL_DATA[[#This Row],[Target scope]]*GLOBAL_DATA[[#This Row],[Implementation progress rate]],"")</f>
        <v>0</v>
      </c>
      <c r="AS716" s="180">
        <f>IF(OR(GLOBAL_DATA[[#This Row],[Status]]=DATA!$J$6,GLOBAL_DATA[[#This Row],[Status]]=DATA!$J$7,GLOBAL_DATA[[#This Row],[Status]]=DATA!$J$8),1,0)</f>
        <v>0</v>
      </c>
      <c r="AT716" s="181" t="str">
        <f>IF(GLOBAL_DATA[[#This Row],[Status]]=Status_No_Project,"",MAX(GLOBAL_DATA[[#This Row],[Initial end]],GLOBAL_DATA[[#This Row],[Re-estimated end]],43831))</f>
        <v/>
      </c>
      <c r="AU7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6" s="222">
        <f>IF(GLOBAL_DATA[[#This Row],[Target scope]]&lt;&gt;Target_Not_Applicable,COUNTBLANK(GLOBAL_DATA[[#This Row],[Target scope]:[Target justification (if&lt;100%)]]),0)+IF(GLOBAL_DATA[[#This Row],[Status]]&lt;&gt;Status_No_Project,COUNTBLANK(GLOBAL_DATA[[#This Row],[Implementation progress rate]:[CISO assessment]]),0)</f>
        <v>1</v>
      </c>
      <c r="AW716" s="45">
        <f>SUBTOTAL(103,GLOBAL_DATA[[#This Row],[BU]])</f>
        <v>0</v>
      </c>
    </row>
    <row r="717" spans="1:49" ht="51" x14ac:dyDescent="0.25">
      <c r="A717" s="222" t="s">
        <v>40</v>
      </c>
      <c r="B717" s="223" t="s">
        <v>904</v>
      </c>
      <c r="C717" s="223" t="s">
        <v>46</v>
      </c>
      <c r="D717" s="231" t="s">
        <v>661</v>
      </c>
      <c r="E717" s="232" t="s">
        <v>4</v>
      </c>
      <c r="F717" s="232"/>
      <c r="G717" s="233"/>
      <c r="H717" s="221" t="s">
        <v>570</v>
      </c>
      <c r="I717" s="231" t="s">
        <v>568</v>
      </c>
      <c r="J717" s="232"/>
      <c r="K717" s="234"/>
      <c r="L717" s="235"/>
      <c r="M717" s="233"/>
      <c r="N717" s="236"/>
      <c r="O717" s="224" t="str">
        <f>IF(GLOBAL_DATA[[#This Row],[Target scope]]="","",INDEX(DATA_TargetStatusChoice[Target_Status_Choice],MATCH(GLOBAL_DATA[[#This Row],[Target scope]],DATA_TargetStatusChoice[Value],1)))</f>
        <v>FULL IMPLEMENTATION</v>
      </c>
      <c r="P717" s="237">
        <v>1</v>
      </c>
      <c r="Q717" s="238"/>
      <c r="R717" s="250" t="s">
        <v>32</v>
      </c>
      <c r="S717" s="251">
        <v>0.6</v>
      </c>
      <c r="T717" s="251" t="s">
        <v>386</v>
      </c>
      <c r="U717" s="252"/>
      <c r="V717" s="239" t="s">
        <v>562</v>
      </c>
      <c r="W717" s="240" t="s">
        <v>390</v>
      </c>
      <c r="X717" s="241">
        <v>43831</v>
      </c>
      <c r="Y717" s="241">
        <v>44195</v>
      </c>
      <c r="Z717" s="241">
        <v>44196</v>
      </c>
      <c r="AA717" s="242">
        <f>SUM(GLOBAL_DATA[[#This Row],[Initial 2020]],GLOBAL_DATA[[#This Row],[Initial 2021]],GLOBAL_DATA[[#This Row],[Initial 2022]],GLOBAL_DATA[[#This Row],[Initial 2023]])</f>
        <v>2</v>
      </c>
      <c r="AB717" s="243">
        <f>SUM(GLOBAL_DATA[[#This Row],[Reestimated 2020]],GLOBAL_DATA[[#This Row],[Reestimated 2021]],GLOBAL_DATA[[#This Row],[Reestimated 2022]],GLOBAL_DATA[[#This Row],[Reestimated 2023]])</f>
        <v>0</v>
      </c>
      <c r="AC717" s="244">
        <f>SUM(GLOBAL_DATA[[#This Row],[Spent 2020]],GLOBAL_DATA[[#This Row],[Spent 2021]],GLOBAL_DATA[[#This Row],[Spent 2022]],GLOBAL_DATA[[#This Row],[Spent 2023]])</f>
        <v>0</v>
      </c>
      <c r="AD717" s="245">
        <v>2</v>
      </c>
      <c r="AE717" s="246" t="s">
        <v>562</v>
      </c>
      <c r="AF717" s="247" t="s">
        <v>562</v>
      </c>
      <c r="AG717" s="246" t="s">
        <v>562</v>
      </c>
      <c r="AH717" s="246" t="s">
        <v>562</v>
      </c>
      <c r="AI717" s="246" t="s">
        <v>562</v>
      </c>
      <c r="AJ717" s="245" t="s">
        <v>562</v>
      </c>
      <c r="AK717" s="246" t="s">
        <v>562</v>
      </c>
      <c r="AL717" s="247" t="s">
        <v>562</v>
      </c>
      <c r="AM717" s="246" t="s">
        <v>562</v>
      </c>
      <c r="AN717" s="246" t="s">
        <v>562</v>
      </c>
      <c r="AO717" s="248" t="s">
        <v>562</v>
      </c>
      <c r="AP717" s="249" t="s">
        <v>562</v>
      </c>
      <c r="AQ717" s="249" t="s">
        <v>562</v>
      </c>
      <c r="AR717" s="162">
        <f>IF(GLOBAL_DATA[[#This Row],[Target scope]]&lt;&gt;Target_Not_Applicable,GLOBAL_DATA[[#This Row],[Target scope]]*GLOBAL_DATA[[#This Row],[Implementation progress rate]],"")</f>
        <v>0.6</v>
      </c>
      <c r="AS717" s="180">
        <f>IF(OR(GLOBAL_DATA[[#This Row],[Status]]=DATA!$J$6,GLOBAL_DATA[[#This Row],[Status]]=DATA!$J$7,GLOBAL_DATA[[#This Row],[Status]]=DATA!$J$8),1,0)</f>
        <v>0</v>
      </c>
      <c r="AT717" s="181">
        <f>IF(GLOBAL_DATA[[#This Row],[Status]]=Status_No_Project,"",MAX(GLOBAL_DATA[[#This Row],[Initial end]],GLOBAL_DATA[[#This Row],[Re-estimated end]],43831))</f>
        <v>44196</v>
      </c>
      <c r="AU7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7" s="222">
        <f>IF(GLOBAL_DATA[[#This Row],[Target scope]]&lt;&gt;Target_Not_Applicable,COUNTBLANK(GLOBAL_DATA[[#This Row],[Target scope]:[Target justification (if&lt;100%)]]),0)+IF(GLOBAL_DATA[[#This Row],[Status]]&lt;&gt;Status_No_Project,COUNTBLANK(GLOBAL_DATA[[#This Row],[Implementation progress rate]:[CISO assessment]]),0)</f>
        <v>1</v>
      </c>
      <c r="AW717" s="45">
        <f>SUBTOTAL(103,GLOBAL_DATA[[#This Row],[BU]])</f>
        <v>1</v>
      </c>
    </row>
    <row r="718" spans="1:49" ht="51" hidden="1" x14ac:dyDescent="0.25">
      <c r="A718" s="222" t="s">
        <v>40</v>
      </c>
      <c r="B718" s="223" t="s">
        <v>904</v>
      </c>
      <c r="C718" s="223" t="s">
        <v>46</v>
      </c>
      <c r="D718" s="231" t="s">
        <v>662</v>
      </c>
      <c r="E718" s="232" t="s">
        <v>4</v>
      </c>
      <c r="F718" s="232"/>
      <c r="G718" s="233"/>
      <c r="H718" s="221"/>
      <c r="I718" s="231" t="s">
        <v>578</v>
      </c>
      <c r="J718" s="232"/>
      <c r="K718" s="234"/>
      <c r="L718" s="235"/>
      <c r="M718" s="233"/>
      <c r="N718" s="236"/>
      <c r="O718" s="224" t="str">
        <f>IF(GLOBAL_DATA[[#This Row],[Target scope]]="","",INDEX(DATA_TargetStatusChoice[Target_Status_Choice],MATCH(GLOBAL_DATA[[#This Row],[Target scope]],DATA_TargetStatusChoice[Value],1)))</f>
        <v>RISK ACCEPTED</v>
      </c>
      <c r="P718" s="237">
        <v>0</v>
      </c>
      <c r="Q718" s="238"/>
      <c r="R718" s="250" t="s">
        <v>469</v>
      </c>
      <c r="S718" s="251">
        <v>0</v>
      </c>
      <c r="T718" s="251" t="s">
        <v>386</v>
      </c>
      <c r="U718" s="252"/>
      <c r="V718" s="239" t="s">
        <v>562</v>
      </c>
      <c r="W718" s="240" t="s">
        <v>922</v>
      </c>
      <c r="X718" s="241" t="s">
        <v>562</v>
      </c>
      <c r="Y718" s="241" t="s">
        <v>562</v>
      </c>
      <c r="Z718" s="241" t="s">
        <v>562</v>
      </c>
      <c r="AA718" s="242">
        <f>SUM(GLOBAL_DATA[[#This Row],[Initial 2020]],GLOBAL_DATA[[#This Row],[Initial 2021]],GLOBAL_DATA[[#This Row],[Initial 2022]],GLOBAL_DATA[[#This Row],[Initial 2023]])</f>
        <v>6</v>
      </c>
      <c r="AB718" s="243">
        <f>SUM(GLOBAL_DATA[[#This Row],[Reestimated 2020]],GLOBAL_DATA[[#This Row],[Reestimated 2021]],GLOBAL_DATA[[#This Row],[Reestimated 2022]],GLOBAL_DATA[[#This Row],[Reestimated 2023]])</f>
        <v>0</v>
      </c>
      <c r="AC718" s="244">
        <f>SUM(GLOBAL_DATA[[#This Row],[Spent 2020]],GLOBAL_DATA[[#This Row],[Spent 2021]],GLOBAL_DATA[[#This Row],[Spent 2022]],GLOBAL_DATA[[#This Row],[Spent 2023]])</f>
        <v>0</v>
      </c>
      <c r="AD718" s="245" t="s">
        <v>562</v>
      </c>
      <c r="AE718" s="246" t="s">
        <v>562</v>
      </c>
      <c r="AF718" s="247" t="s">
        <v>562</v>
      </c>
      <c r="AG718" s="246" t="s">
        <v>562</v>
      </c>
      <c r="AH718" s="246" t="s">
        <v>562</v>
      </c>
      <c r="AI718" s="246" t="s">
        <v>562</v>
      </c>
      <c r="AJ718" s="245">
        <v>6</v>
      </c>
      <c r="AK718" s="246" t="s">
        <v>562</v>
      </c>
      <c r="AL718" s="247" t="s">
        <v>562</v>
      </c>
      <c r="AM718" s="246" t="s">
        <v>562</v>
      </c>
      <c r="AN718" s="246" t="s">
        <v>562</v>
      </c>
      <c r="AO718" s="248" t="s">
        <v>562</v>
      </c>
      <c r="AP718" s="249" t="s">
        <v>562</v>
      </c>
      <c r="AQ718" s="249" t="s">
        <v>562</v>
      </c>
      <c r="AR718" s="162">
        <f>IF(GLOBAL_DATA[[#This Row],[Target scope]]&lt;&gt;Target_Not_Applicable,GLOBAL_DATA[[#This Row],[Target scope]]*GLOBAL_DATA[[#This Row],[Implementation progress rate]],"")</f>
        <v>0</v>
      </c>
      <c r="AS718" s="180">
        <f>IF(OR(GLOBAL_DATA[[#This Row],[Status]]=DATA!$J$6,GLOBAL_DATA[[#This Row],[Status]]=DATA!$J$7,GLOBAL_DATA[[#This Row],[Status]]=DATA!$J$8),1,0)</f>
        <v>0</v>
      </c>
      <c r="AT718" s="181" t="str">
        <f>IF(GLOBAL_DATA[[#This Row],[Status]]=Status_No_Project,"",MAX(GLOBAL_DATA[[#This Row],[Initial end]],GLOBAL_DATA[[#This Row],[Re-estimated end]],43831))</f>
        <v/>
      </c>
      <c r="AU7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8" s="222">
        <f>IF(GLOBAL_DATA[[#This Row],[Target scope]]&lt;&gt;Target_Not_Applicable,COUNTBLANK(GLOBAL_DATA[[#This Row],[Target scope]:[Target justification (if&lt;100%)]]),0)+IF(GLOBAL_DATA[[#This Row],[Status]]&lt;&gt;Status_No_Project,COUNTBLANK(GLOBAL_DATA[[#This Row],[Implementation progress rate]:[CISO assessment]]),0)</f>
        <v>1</v>
      </c>
      <c r="AW718" s="45">
        <f>SUBTOTAL(103,GLOBAL_DATA[[#This Row],[BU]])</f>
        <v>0</v>
      </c>
    </row>
    <row r="719" spans="1:49" ht="51" hidden="1" x14ac:dyDescent="0.25">
      <c r="A719" s="222" t="s">
        <v>40</v>
      </c>
      <c r="B719" s="223" t="s">
        <v>904</v>
      </c>
      <c r="C719" s="223" t="s">
        <v>46</v>
      </c>
      <c r="D719" s="231" t="s">
        <v>663</v>
      </c>
      <c r="E719" s="232" t="s">
        <v>4</v>
      </c>
      <c r="F719" s="232"/>
      <c r="G719" s="233"/>
      <c r="H719" s="221"/>
      <c r="I719" s="231" t="s">
        <v>568</v>
      </c>
      <c r="J719" s="232"/>
      <c r="K719" s="234"/>
      <c r="L719" s="235"/>
      <c r="M719" s="233"/>
      <c r="N719" s="236"/>
      <c r="O719" s="224" t="str">
        <f>IF(GLOBAL_DATA[[#This Row],[Target scope]]="","",INDEX(DATA_TargetStatusChoice[Target_Status_Choice],MATCH(GLOBAL_DATA[[#This Row],[Target scope]],DATA_TargetStatusChoice[Value],1)))</f>
        <v>FULL IMPLEMENTATION</v>
      </c>
      <c r="P719" s="237">
        <v>1</v>
      </c>
      <c r="Q719" s="238"/>
      <c r="R719" s="250" t="s">
        <v>32</v>
      </c>
      <c r="S719" s="251">
        <v>0.2</v>
      </c>
      <c r="T719" s="251" t="s">
        <v>386</v>
      </c>
      <c r="U719" s="252"/>
      <c r="V719" s="239" t="s">
        <v>562</v>
      </c>
      <c r="W719" s="240" t="s">
        <v>921</v>
      </c>
      <c r="X719" s="241">
        <v>43831</v>
      </c>
      <c r="Y719" s="241">
        <v>44195</v>
      </c>
      <c r="Z719" s="241">
        <v>44196</v>
      </c>
      <c r="AA719" s="242">
        <f>SUM(GLOBAL_DATA[[#This Row],[Initial 2020]],GLOBAL_DATA[[#This Row],[Initial 2021]],GLOBAL_DATA[[#This Row],[Initial 2022]],GLOBAL_DATA[[#This Row],[Initial 2023]])</f>
        <v>5</v>
      </c>
      <c r="AB719" s="243">
        <f>SUM(GLOBAL_DATA[[#This Row],[Reestimated 2020]],GLOBAL_DATA[[#This Row],[Reestimated 2021]],GLOBAL_DATA[[#This Row],[Reestimated 2022]],GLOBAL_DATA[[#This Row],[Reestimated 2023]])</f>
        <v>0</v>
      </c>
      <c r="AC719" s="244">
        <f>SUM(GLOBAL_DATA[[#This Row],[Spent 2020]],GLOBAL_DATA[[#This Row],[Spent 2021]],GLOBAL_DATA[[#This Row],[Spent 2022]],GLOBAL_DATA[[#This Row],[Spent 2023]])</f>
        <v>0</v>
      </c>
      <c r="AD719" s="245">
        <v>5</v>
      </c>
      <c r="AE719" s="246" t="s">
        <v>562</v>
      </c>
      <c r="AF719" s="247" t="s">
        <v>562</v>
      </c>
      <c r="AG719" s="246" t="s">
        <v>562</v>
      </c>
      <c r="AH719" s="246" t="s">
        <v>562</v>
      </c>
      <c r="AI719" s="246" t="s">
        <v>562</v>
      </c>
      <c r="AJ719" s="245" t="s">
        <v>562</v>
      </c>
      <c r="AK719" s="246" t="s">
        <v>562</v>
      </c>
      <c r="AL719" s="247" t="s">
        <v>562</v>
      </c>
      <c r="AM719" s="246" t="s">
        <v>562</v>
      </c>
      <c r="AN719" s="246" t="s">
        <v>562</v>
      </c>
      <c r="AO719" s="248" t="s">
        <v>562</v>
      </c>
      <c r="AP719" s="249" t="s">
        <v>562</v>
      </c>
      <c r="AQ719" s="249" t="s">
        <v>562</v>
      </c>
      <c r="AR719" s="162">
        <f>IF(GLOBAL_DATA[[#This Row],[Target scope]]&lt;&gt;Target_Not_Applicable,GLOBAL_DATA[[#This Row],[Target scope]]*GLOBAL_DATA[[#This Row],[Implementation progress rate]],"")</f>
        <v>0.2</v>
      </c>
      <c r="AS719" s="180">
        <f>IF(OR(GLOBAL_DATA[[#This Row],[Status]]=DATA!$J$6,GLOBAL_DATA[[#This Row],[Status]]=DATA!$J$7,GLOBAL_DATA[[#This Row],[Status]]=DATA!$J$8),1,0)</f>
        <v>0</v>
      </c>
      <c r="AT719" s="181">
        <f>IF(GLOBAL_DATA[[#This Row],[Status]]=Status_No_Project,"",MAX(GLOBAL_DATA[[#This Row],[Initial end]],GLOBAL_DATA[[#This Row],[Re-estimated end]],43831))</f>
        <v>44196</v>
      </c>
      <c r="AU7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9" s="222">
        <f>IF(GLOBAL_DATA[[#This Row],[Target scope]]&lt;&gt;Target_Not_Applicable,COUNTBLANK(GLOBAL_DATA[[#This Row],[Target scope]:[Target justification (if&lt;100%)]]),0)+IF(GLOBAL_DATA[[#This Row],[Status]]&lt;&gt;Status_No_Project,COUNTBLANK(GLOBAL_DATA[[#This Row],[Implementation progress rate]:[CISO assessment]]),0)</f>
        <v>1</v>
      </c>
      <c r="AW719" s="45">
        <f>SUBTOTAL(103,GLOBAL_DATA[[#This Row],[BU]])</f>
        <v>0</v>
      </c>
    </row>
    <row r="720" spans="1:49" ht="51" hidden="1" x14ac:dyDescent="0.25">
      <c r="A720" s="222" t="s">
        <v>40</v>
      </c>
      <c r="B720" s="223" t="s">
        <v>904</v>
      </c>
      <c r="C720" s="223" t="s">
        <v>46</v>
      </c>
      <c r="D720" s="231" t="s">
        <v>664</v>
      </c>
      <c r="E720" s="232" t="s">
        <v>4</v>
      </c>
      <c r="F720" s="232"/>
      <c r="G720" s="233"/>
      <c r="H720" s="221"/>
      <c r="I720" s="231" t="s">
        <v>571</v>
      </c>
      <c r="J720" s="232"/>
      <c r="K720" s="234"/>
      <c r="L720" s="235"/>
      <c r="M720" s="233"/>
      <c r="N720" s="236"/>
      <c r="O720" s="224" t="str">
        <f>IF(GLOBAL_DATA[[#This Row],[Target scope]]="","",INDEX(DATA_TargetStatusChoice[Target_Status_Choice],MATCH(GLOBAL_DATA[[#This Row],[Target scope]],DATA_TargetStatusChoice[Value],1)))</f>
        <v>FULL IMPLEMENTATION</v>
      </c>
      <c r="P720" s="237">
        <v>1</v>
      </c>
      <c r="Q720" s="238"/>
      <c r="R720" s="250" t="s">
        <v>31</v>
      </c>
      <c r="S720" s="251">
        <v>0</v>
      </c>
      <c r="T720" s="251" t="s">
        <v>386</v>
      </c>
      <c r="U720" s="252"/>
      <c r="V720" s="239" t="s">
        <v>562</v>
      </c>
      <c r="W720" s="240" t="s">
        <v>924</v>
      </c>
      <c r="X720" s="241">
        <v>44197</v>
      </c>
      <c r="Y720" s="241">
        <v>44560</v>
      </c>
      <c r="Z720" s="241">
        <v>44561</v>
      </c>
      <c r="AA720" s="242">
        <f>SUM(GLOBAL_DATA[[#This Row],[Initial 2020]],GLOBAL_DATA[[#This Row],[Initial 2021]],GLOBAL_DATA[[#This Row],[Initial 2022]],GLOBAL_DATA[[#This Row],[Initial 2023]])</f>
        <v>16</v>
      </c>
      <c r="AB720" s="243">
        <f>SUM(GLOBAL_DATA[[#This Row],[Reestimated 2020]],GLOBAL_DATA[[#This Row],[Reestimated 2021]],GLOBAL_DATA[[#This Row],[Reestimated 2022]],GLOBAL_DATA[[#This Row],[Reestimated 2023]])</f>
        <v>0</v>
      </c>
      <c r="AC720" s="244">
        <f>SUM(GLOBAL_DATA[[#This Row],[Spent 2020]],GLOBAL_DATA[[#This Row],[Spent 2021]],GLOBAL_DATA[[#This Row],[Spent 2022]],GLOBAL_DATA[[#This Row],[Spent 2023]])</f>
        <v>0</v>
      </c>
      <c r="AD720" s="245" t="s">
        <v>562</v>
      </c>
      <c r="AE720" s="246" t="s">
        <v>562</v>
      </c>
      <c r="AF720" s="247" t="s">
        <v>562</v>
      </c>
      <c r="AG720" s="246">
        <v>16</v>
      </c>
      <c r="AH720" s="246" t="s">
        <v>562</v>
      </c>
      <c r="AI720" s="246" t="s">
        <v>562</v>
      </c>
      <c r="AJ720" s="245" t="s">
        <v>562</v>
      </c>
      <c r="AK720" s="246" t="s">
        <v>562</v>
      </c>
      <c r="AL720" s="247" t="s">
        <v>562</v>
      </c>
      <c r="AM720" s="246" t="s">
        <v>562</v>
      </c>
      <c r="AN720" s="246" t="s">
        <v>562</v>
      </c>
      <c r="AO720" s="248" t="s">
        <v>562</v>
      </c>
      <c r="AP720" s="249" t="s">
        <v>562</v>
      </c>
      <c r="AQ720" s="249" t="s">
        <v>562</v>
      </c>
      <c r="AR720" s="162">
        <f>IF(GLOBAL_DATA[[#This Row],[Target scope]]&lt;&gt;Target_Not_Applicable,GLOBAL_DATA[[#This Row],[Target scope]]*GLOBAL_DATA[[#This Row],[Implementation progress rate]],"")</f>
        <v>0</v>
      </c>
      <c r="AS720" s="180">
        <f>IF(OR(GLOBAL_DATA[[#This Row],[Status]]=DATA!$J$6,GLOBAL_DATA[[#This Row],[Status]]=DATA!$J$7,GLOBAL_DATA[[#This Row],[Status]]=DATA!$J$8),1,0)</f>
        <v>0</v>
      </c>
      <c r="AT720" s="181">
        <f>IF(GLOBAL_DATA[[#This Row],[Status]]=Status_No_Project,"",MAX(GLOBAL_DATA[[#This Row],[Initial end]],GLOBAL_DATA[[#This Row],[Re-estimated end]],43831))</f>
        <v>44561</v>
      </c>
      <c r="AU7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0" s="222">
        <f>IF(GLOBAL_DATA[[#This Row],[Target scope]]&lt;&gt;Target_Not_Applicable,COUNTBLANK(GLOBAL_DATA[[#This Row],[Target scope]:[Target justification (if&lt;100%)]]),0)+IF(GLOBAL_DATA[[#This Row],[Status]]&lt;&gt;Status_No_Project,COUNTBLANK(GLOBAL_DATA[[#This Row],[Implementation progress rate]:[CISO assessment]]),0)</f>
        <v>1</v>
      </c>
      <c r="AW720" s="45">
        <f>SUBTOTAL(103,GLOBAL_DATA[[#This Row],[BU]])</f>
        <v>0</v>
      </c>
    </row>
    <row r="721" spans="1:49" ht="51" x14ac:dyDescent="0.25">
      <c r="A721" s="222" t="s">
        <v>40</v>
      </c>
      <c r="B721" s="223" t="s">
        <v>904</v>
      </c>
      <c r="C721" s="223" t="s">
        <v>46</v>
      </c>
      <c r="D721" s="231" t="s">
        <v>665</v>
      </c>
      <c r="E721" s="232" t="s">
        <v>4</v>
      </c>
      <c r="F721" s="232"/>
      <c r="G721" s="233"/>
      <c r="H721" s="221" t="s">
        <v>570</v>
      </c>
      <c r="I721" s="231" t="s">
        <v>578</v>
      </c>
      <c r="J721" s="232"/>
      <c r="K721" s="234"/>
      <c r="L721" s="235"/>
      <c r="M721" s="233"/>
      <c r="N721" s="236"/>
      <c r="O721" s="224" t="str">
        <f>IF(GLOBAL_DATA[[#This Row],[Target scope]]="","",INDEX(DATA_TargetStatusChoice[Target_Status_Choice],MATCH(GLOBAL_DATA[[#This Row],[Target scope]],DATA_TargetStatusChoice[Value],1)))</f>
        <v>RISK ACCEPTED</v>
      </c>
      <c r="P721" s="237">
        <v>0</v>
      </c>
      <c r="Q721" s="238"/>
      <c r="R721" s="250" t="s">
        <v>469</v>
      </c>
      <c r="S721" s="251">
        <v>0</v>
      </c>
      <c r="T721" s="251" t="s">
        <v>386</v>
      </c>
      <c r="U721" s="252"/>
      <c r="V721" s="239" t="s">
        <v>562</v>
      </c>
      <c r="W721" s="240" t="s">
        <v>922</v>
      </c>
      <c r="X721" s="241" t="s">
        <v>562</v>
      </c>
      <c r="Y721" s="241" t="s">
        <v>562</v>
      </c>
      <c r="Z721" s="241" t="s">
        <v>562</v>
      </c>
      <c r="AA721" s="242">
        <f>SUM(GLOBAL_DATA[[#This Row],[Initial 2020]],GLOBAL_DATA[[#This Row],[Initial 2021]],GLOBAL_DATA[[#This Row],[Initial 2022]],GLOBAL_DATA[[#This Row],[Initial 2023]])</f>
        <v>7</v>
      </c>
      <c r="AB721" s="243">
        <f>SUM(GLOBAL_DATA[[#This Row],[Reestimated 2020]],GLOBAL_DATA[[#This Row],[Reestimated 2021]],GLOBAL_DATA[[#This Row],[Reestimated 2022]],GLOBAL_DATA[[#This Row],[Reestimated 2023]])</f>
        <v>0</v>
      </c>
      <c r="AC721" s="244">
        <f>SUM(GLOBAL_DATA[[#This Row],[Spent 2020]],GLOBAL_DATA[[#This Row],[Spent 2021]],GLOBAL_DATA[[#This Row],[Spent 2022]],GLOBAL_DATA[[#This Row],[Spent 2023]])</f>
        <v>0</v>
      </c>
      <c r="AD721" s="245" t="s">
        <v>562</v>
      </c>
      <c r="AE721" s="246" t="s">
        <v>562</v>
      </c>
      <c r="AF721" s="247" t="s">
        <v>562</v>
      </c>
      <c r="AG721" s="246" t="s">
        <v>562</v>
      </c>
      <c r="AH721" s="246" t="s">
        <v>562</v>
      </c>
      <c r="AI721" s="246" t="s">
        <v>562</v>
      </c>
      <c r="AJ721" s="245">
        <v>7</v>
      </c>
      <c r="AK721" s="246" t="s">
        <v>562</v>
      </c>
      <c r="AL721" s="247" t="s">
        <v>562</v>
      </c>
      <c r="AM721" s="246" t="s">
        <v>562</v>
      </c>
      <c r="AN721" s="246" t="s">
        <v>562</v>
      </c>
      <c r="AO721" s="248" t="s">
        <v>562</v>
      </c>
      <c r="AP721" s="249" t="s">
        <v>562</v>
      </c>
      <c r="AQ721" s="249" t="s">
        <v>562</v>
      </c>
      <c r="AR721" s="162">
        <f>IF(GLOBAL_DATA[[#This Row],[Target scope]]&lt;&gt;Target_Not_Applicable,GLOBAL_DATA[[#This Row],[Target scope]]*GLOBAL_DATA[[#This Row],[Implementation progress rate]],"")</f>
        <v>0</v>
      </c>
      <c r="AS721" s="180">
        <f>IF(OR(GLOBAL_DATA[[#This Row],[Status]]=DATA!$J$6,GLOBAL_DATA[[#This Row],[Status]]=DATA!$J$7,GLOBAL_DATA[[#This Row],[Status]]=DATA!$J$8),1,0)</f>
        <v>0</v>
      </c>
      <c r="AT721" s="181" t="str">
        <f>IF(GLOBAL_DATA[[#This Row],[Status]]=Status_No_Project,"",MAX(GLOBAL_DATA[[#This Row],[Initial end]],GLOBAL_DATA[[#This Row],[Re-estimated end]],43831))</f>
        <v/>
      </c>
      <c r="AU7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1" s="222">
        <f>IF(GLOBAL_DATA[[#This Row],[Target scope]]&lt;&gt;Target_Not_Applicable,COUNTBLANK(GLOBAL_DATA[[#This Row],[Target scope]:[Target justification (if&lt;100%)]]),0)+IF(GLOBAL_DATA[[#This Row],[Status]]&lt;&gt;Status_No_Project,COUNTBLANK(GLOBAL_DATA[[#This Row],[Implementation progress rate]:[CISO assessment]]),0)</f>
        <v>1</v>
      </c>
      <c r="AW721" s="45">
        <f>SUBTOTAL(103,GLOBAL_DATA[[#This Row],[BU]])</f>
        <v>1</v>
      </c>
    </row>
    <row r="722" spans="1:49" ht="51" hidden="1" x14ac:dyDescent="0.25">
      <c r="A722" s="222" t="s">
        <v>40</v>
      </c>
      <c r="B722" s="223" t="s">
        <v>904</v>
      </c>
      <c r="C722" s="223" t="s">
        <v>46</v>
      </c>
      <c r="D722" s="231" t="s">
        <v>666</v>
      </c>
      <c r="E722" s="232" t="s">
        <v>4</v>
      </c>
      <c r="F722" s="232"/>
      <c r="G722" s="233"/>
      <c r="H722" s="221"/>
      <c r="I722" s="231" t="s">
        <v>568</v>
      </c>
      <c r="J722" s="232"/>
      <c r="K722" s="234"/>
      <c r="L722" s="235"/>
      <c r="M722" s="233"/>
      <c r="N722" s="236"/>
      <c r="O722" s="224" t="str">
        <f>IF(GLOBAL_DATA[[#This Row],[Target scope]]="","",INDEX(DATA_TargetStatusChoice[Target_Status_Choice],MATCH(GLOBAL_DATA[[#This Row],[Target scope]],DATA_TargetStatusChoice[Value],1)))</f>
        <v>FULL IMPLEMENTATION</v>
      </c>
      <c r="P722" s="237">
        <v>1</v>
      </c>
      <c r="Q722" s="238"/>
      <c r="R722" s="250" t="s">
        <v>32</v>
      </c>
      <c r="S722" s="251">
        <v>0.5</v>
      </c>
      <c r="T722" s="251" t="s">
        <v>386</v>
      </c>
      <c r="U722" s="252"/>
      <c r="V722" s="239" t="s">
        <v>562</v>
      </c>
      <c r="W722" s="240" t="s">
        <v>921</v>
      </c>
      <c r="X722" s="241">
        <v>44013</v>
      </c>
      <c r="Y722" s="241">
        <v>44195</v>
      </c>
      <c r="Z722" s="241">
        <v>44196</v>
      </c>
      <c r="AA722" s="242">
        <f>SUM(GLOBAL_DATA[[#This Row],[Initial 2020]],GLOBAL_DATA[[#This Row],[Initial 2021]],GLOBAL_DATA[[#This Row],[Initial 2022]],GLOBAL_DATA[[#This Row],[Initial 2023]])</f>
        <v>70</v>
      </c>
      <c r="AB722" s="243">
        <f>SUM(GLOBAL_DATA[[#This Row],[Reestimated 2020]],GLOBAL_DATA[[#This Row],[Reestimated 2021]],GLOBAL_DATA[[#This Row],[Reestimated 2022]],GLOBAL_DATA[[#This Row],[Reestimated 2023]])</f>
        <v>0</v>
      </c>
      <c r="AC722" s="244">
        <f>SUM(GLOBAL_DATA[[#This Row],[Spent 2020]],GLOBAL_DATA[[#This Row],[Spent 2021]],GLOBAL_DATA[[#This Row],[Spent 2022]],GLOBAL_DATA[[#This Row],[Spent 2023]])</f>
        <v>0</v>
      </c>
      <c r="AD722" s="245">
        <v>70</v>
      </c>
      <c r="AE722" s="246" t="s">
        <v>562</v>
      </c>
      <c r="AF722" s="247" t="s">
        <v>562</v>
      </c>
      <c r="AG722" s="246" t="s">
        <v>562</v>
      </c>
      <c r="AH722" s="246" t="s">
        <v>562</v>
      </c>
      <c r="AI722" s="246" t="s">
        <v>562</v>
      </c>
      <c r="AJ722" s="245" t="s">
        <v>562</v>
      </c>
      <c r="AK722" s="246" t="s">
        <v>562</v>
      </c>
      <c r="AL722" s="247" t="s">
        <v>562</v>
      </c>
      <c r="AM722" s="246" t="s">
        <v>562</v>
      </c>
      <c r="AN722" s="246" t="s">
        <v>562</v>
      </c>
      <c r="AO722" s="248" t="s">
        <v>562</v>
      </c>
      <c r="AP722" s="249" t="s">
        <v>562</v>
      </c>
      <c r="AQ722" s="249" t="s">
        <v>562</v>
      </c>
      <c r="AR722" s="162">
        <f>IF(GLOBAL_DATA[[#This Row],[Target scope]]&lt;&gt;Target_Not_Applicable,GLOBAL_DATA[[#This Row],[Target scope]]*GLOBAL_DATA[[#This Row],[Implementation progress rate]],"")</f>
        <v>0.5</v>
      </c>
      <c r="AS722" s="180">
        <f>IF(OR(GLOBAL_DATA[[#This Row],[Status]]=DATA!$J$6,GLOBAL_DATA[[#This Row],[Status]]=DATA!$J$7,GLOBAL_DATA[[#This Row],[Status]]=DATA!$J$8),1,0)</f>
        <v>0</v>
      </c>
      <c r="AT722" s="181">
        <f>IF(GLOBAL_DATA[[#This Row],[Status]]=Status_No_Project,"",MAX(GLOBAL_DATA[[#This Row],[Initial end]],GLOBAL_DATA[[#This Row],[Re-estimated end]],43831))</f>
        <v>44196</v>
      </c>
      <c r="AU7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2" s="222">
        <f>IF(GLOBAL_DATA[[#This Row],[Target scope]]&lt;&gt;Target_Not_Applicable,COUNTBLANK(GLOBAL_DATA[[#This Row],[Target scope]:[Target justification (if&lt;100%)]]),0)+IF(GLOBAL_DATA[[#This Row],[Status]]&lt;&gt;Status_No_Project,COUNTBLANK(GLOBAL_DATA[[#This Row],[Implementation progress rate]:[CISO assessment]]),0)</f>
        <v>1</v>
      </c>
      <c r="AW722" s="45">
        <f>SUBTOTAL(103,GLOBAL_DATA[[#This Row],[BU]])</f>
        <v>0</v>
      </c>
    </row>
    <row r="723" spans="1:49" ht="51" hidden="1" x14ac:dyDescent="0.25">
      <c r="A723" s="222" t="s">
        <v>40</v>
      </c>
      <c r="B723" s="223" t="s">
        <v>904</v>
      </c>
      <c r="C723" s="223" t="s">
        <v>46</v>
      </c>
      <c r="D723" s="231" t="s">
        <v>667</v>
      </c>
      <c r="E723" s="232" t="s">
        <v>4</v>
      </c>
      <c r="F723" s="232"/>
      <c r="G723" s="233"/>
      <c r="H723" s="221"/>
      <c r="I723" s="231" t="s">
        <v>568</v>
      </c>
      <c r="J723" s="232"/>
      <c r="K723" s="234"/>
      <c r="L723" s="235"/>
      <c r="M723" s="233"/>
      <c r="N723" s="236"/>
      <c r="O723" s="224" t="str">
        <f>IF(GLOBAL_DATA[[#This Row],[Target scope]]="","",INDEX(DATA_TargetStatusChoice[Target_Status_Choice],MATCH(GLOBAL_DATA[[#This Row],[Target scope]],DATA_TargetStatusChoice[Value],1)))</f>
        <v>FULL IMPLEMENTATION</v>
      </c>
      <c r="P723" s="237">
        <v>1</v>
      </c>
      <c r="Q723" s="238"/>
      <c r="R723" s="250" t="s">
        <v>32</v>
      </c>
      <c r="S723" s="251">
        <v>0.5</v>
      </c>
      <c r="T723" s="251" t="s">
        <v>386</v>
      </c>
      <c r="U723" s="252"/>
      <c r="V723" s="239" t="s">
        <v>562</v>
      </c>
      <c r="W723" s="240" t="s">
        <v>921</v>
      </c>
      <c r="X723" s="241">
        <v>43831</v>
      </c>
      <c r="Y723" s="241">
        <v>44195</v>
      </c>
      <c r="Z723" s="241">
        <v>44196</v>
      </c>
      <c r="AA723" s="242">
        <f>SUM(GLOBAL_DATA[[#This Row],[Initial 2020]],GLOBAL_DATA[[#This Row],[Initial 2021]],GLOBAL_DATA[[#This Row],[Initial 2022]],GLOBAL_DATA[[#This Row],[Initial 2023]])</f>
        <v>5</v>
      </c>
      <c r="AB723" s="243">
        <f>SUM(GLOBAL_DATA[[#This Row],[Reestimated 2020]],GLOBAL_DATA[[#This Row],[Reestimated 2021]],GLOBAL_DATA[[#This Row],[Reestimated 2022]],GLOBAL_DATA[[#This Row],[Reestimated 2023]])</f>
        <v>0</v>
      </c>
      <c r="AC723" s="244">
        <f>SUM(GLOBAL_DATA[[#This Row],[Spent 2020]],GLOBAL_DATA[[#This Row],[Spent 2021]],GLOBAL_DATA[[#This Row],[Spent 2022]],GLOBAL_DATA[[#This Row],[Spent 2023]])</f>
        <v>0</v>
      </c>
      <c r="AD723" s="245">
        <v>5</v>
      </c>
      <c r="AE723" s="246" t="s">
        <v>562</v>
      </c>
      <c r="AF723" s="247" t="s">
        <v>562</v>
      </c>
      <c r="AG723" s="246" t="s">
        <v>562</v>
      </c>
      <c r="AH723" s="246" t="s">
        <v>562</v>
      </c>
      <c r="AI723" s="246" t="s">
        <v>562</v>
      </c>
      <c r="AJ723" s="245" t="s">
        <v>562</v>
      </c>
      <c r="AK723" s="246" t="s">
        <v>562</v>
      </c>
      <c r="AL723" s="247" t="s">
        <v>562</v>
      </c>
      <c r="AM723" s="246" t="s">
        <v>562</v>
      </c>
      <c r="AN723" s="246" t="s">
        <v>562</v>
      </c>
      <c r="AO723" s="248" t="s">
        <v>562</v>
      </c>
      <c r="AP723" s="249" t="s">
        <v>562</v>
      </c>
      <c r="AQ723" s="249" t="s">
        <v>562</v>
      </c>
      <c r="AR723" s="162">
        <f>IF(GLOBAL_DATA[[#This Row],[Target scope]]&lt;&gt;Target_Not_Applicable,GLOBAL_DATA[[#This Row],[Target scope]]*GLOBAL_DATA[[#This Row],[Implementation progress rate]],"")</f>
        <v>0.5</v>
      </c>
      <c r="AS723" s="180">
        <f>IF(OR(GLOBAL_DATA[[#This Row],[Status]]=DATA!$J$6,GLOBAL_DATA[[#This Row],[Status]]=DATA!$J$7,GLOBAL_DATA[[#This Row],[Status]]=DATA!$J$8),1,0)</f>
        <v>0</v>
      </c>
      <c r="AT723" s="181">
        <f>IF(GLOBAL_DATA[[#This Row],[Status]]=Status_No_Project,"",MAX(GLOBAL_DATA[[#This Row],[Initial end]],GLOBAL_DATA[[#This Row],[Re-estimated end]],43831))</f>
        <v>44196</v>
      </c>
      <c r="AU7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3" s="222">
        <f>IF(GLOBAL_DATA[[#This Row],[Target scope]]&lt;&gt;Target_Not_Applicable,COUNTBLANK(GLOBAL_DATA[[#This Row],[Target scope]:[Target justification (if&lt;100%)]]),0)+IF(GLOBAL_DATA[[#This Row],[Status]]&lt;&gt;Status_No_Project,COUNTBLANK(GLOBAL_DATA[[#This Row],[Implementation progress rate]:[CISO assessment]]),0)</f>
        <v>1</v>
      </c>
      <c r="AW723" s="45">
        <f>SUBTOTAL(103,GLOBAL_DATA[[#This Row],[BU]])</f>
        <v>0</v>
      </c>
    </row>
    <row r="724" spans="1:49" ht="51" hidden="1" x14ac:dyDescent="0.25">
      <c r="A724" s="222" t="s">
        <v>40</v>
      </c>
      <c r="B724" s="223" t="s">
        <v>904</v>
      </c>
      <c r="C724" s="223" t="s">
        <v>46</v>
      </c>
      <c r="D724" s="231" t="s">
        <v>668</v>
      </c>
      <c r="E724" s="232" t="s">
        <v>4</v>
      </c>
      <c r="F724" s="232"/>
      <c r="G724" s="233"/>
      <c r="H724" s="221"/>
      <c r="I724" s="231" t="s">
        <v>568</v>
      </c>
      <c r="J724" s="232"/>
      <c r="K724" s="234"/>
      <c r="L724" s="235"/>
      <c r="M724" s="233"/>
      <c r="N724" s="236"/>
      <c r="O724" s="224" t="str">
        <f>IF(GLOBAL_DATA[[#This Row],[Target scope]]="","",INDEX(DATA_TargetStatusChoice[Target_Status_Choice],MATCH(GLOBAL_DATA[[#This Row],[Target scope]],DATA_TargetStatusChoice[Value],1)))</f>
        <v>FULL IMPLEMENTATION</v>
      </c>
      <c r="P724" s="237">
        <v>1</v>
      </c>
      <c r="Q724" s="238"/>
      <c r="R724" s="250" t="s">
        <v>32</v>
      </c>
      <c r="S724" s="251">
        <v>0.8</v>
      </c>
      <c r="T724" s="251" t="s">
        <v>386</v>
      </c>
      <c r="U724" s="252"/>
      <c r="V724" s="239" t="s">
        <v>562</v>
      </c>
      <c r="W724" s="240" t="s">
        <v>921</v>
      </c>
      <c r="X724" s="241">
        <v>43831</v>
      </c>
      <c r="Y724" s="241">
        <v>44195</v>
      </c>
      <c r="Z724" s="241">
        <v>44196</v>
      </c>
      <c r="AA724" s="242">
        <f>SUM(GLOBAL_DATA[[#This Row],[Initial 2020]],GLOBAL_DATA[[#This Row],[Initial 2021]],GLOBAL_DATA[[#This Row],[Initial 2022]],GLOBAL_DATA[[#This Row],[Initial 2023]])</f>
        <v>0</v>
      </c>
      <c r="AB724" s="243">
        <f>SUM(GLOBAL_DATA[[#This Row],[Reestimated 2020]],GLOBAL_DATA[[#This Row],[Reestimated 2021]],GLOBAL_DATA[[#This Row],[Reestimated 2022]],GLOBAL_DATA[[#This Row],[Reestimated 2023]])</f>
        <v>0</v>
      </c>
      <c r="AC724" s="244">
        <f>SUM(GLOBAL_DATA[[#This Row],[Spent 2020]],GLOBAL_DATA[[#This Row],[Spent 2021]],GLOBAL_DATA[[#This Row],[Spent 2022]],GLOBAL_DATA[[#This Row],[Spent 2023]])</f>
        <v>0</v>
      </c>
      <c r="AD724" s="245">
        <v>0</v>
      </c>
      <c r="AE724" s="246" t="s">
        <v>562</v>
      </c>
      <c r="AF724" s="247" t="s">
        <v>562</v>
      </c>
      <c r="AG724" s="246" t="s">
        <v>562</v>
      </c>
      <c r="AH724" s="246" t="s">
        <v>562</v>
      </c>
      <c r="AI724" s="246" t="s">
        <v>562</v>
      </c>
      <c r="AJ724" s="245" t="s">
        <v>562</v>
      </c>
      <c r="AK724" s="246" t="s">
        <v>562</v>
      </c>
      <c r="AL724" s="247" t="s">
        <v>562</v>
      </c>
      <c r="AM724" s="246" t="s">
        <v>562</v>
      </c>
      <c r="AN724" s="246" t="s">
        <v>562</v>
      </c>
      <c r="AO724" s="248" t="s">
        <v>562</v>
      </c>
      <c r="AP724" s="249" t="s">
        <v>562</v>
      </c>
      <c r="AQ724" s="249" t="s">
        <v>562</v>
      </c>
      <c r="AR724" s="162">
        <f>IF(GLOBAL_DATA[[#This Row],[Target scope]]&lt;&gt;Target_Not_Applicable,GLOBAL_DATA[[#This Row],[Target scope]]*GLOBAL_DATA[[#This Row],[Implementation progress rate]],"")</f>
        <v>0.8</v>
      </c>
      <c r="AS724" s="180">
        <f>IF(OR(GLOBAL_DATA[[#This Row],[Status]]=DATA!$J$6,GLOBAL_DATA[[#This Row],[Status]]=DATA!$J$7,GLOBAL_DATA[[#This Row],[Status]]=DATA!$J$8),1,0)</f>
        <v>0</v>
      </c>
      <c r="AT724" s="181">
        <f>IF(GLOBAL_DATA[[#This Row],[Status]]=Status_No_Project,"",MAX(GLOBAL_DATA[[#This Row],[Initial end]],GLOBAL_DATA[[#This Row],[Re-estimated end]],43831))</f>
        <v>44196</v>
      </c>
      <c r="AU7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4" s="222">
        <f>IF(GLOBAL_DATA[[#This Row],[Target scope]]&lt;&gt;Target_Not_Applicable,COUNTBLANK(GLOBAL_DATA[[#This Row],[Target scope]:[Target justification (if&lt;100%)]]),0)+IF(GLOBAL_DATA[[#This Row],[Status]]&lt;&gt;Status_No_Project,COUNTBLANK(GLOBAL_DATA[[#This Row],[Implementation progress rate]:[CISO assessment]]),0)</f>
        <v>1</v>
      </c>
      <c r="AW724" s="45">
        <f>SUBTOTAL(103,GLOBAL_DATA[[#This Row],[BU]])</f>
        <v>0</v>
      </c>
    </row>
    <row r="725" spans="1:49" ht="51" hidden="1" x14ac:dyDescent="0.25">
      <c r="A725" s="222" t="s">
        <v>40</v>
      </c>
      <c r="B725" s="223" t="s">
        <v>904</v>
      </c>
      <c r="C725" s="223" t="s">
        <v>46</v>
      </c>
      <c r="D725" s="231" t="s">
        <v>669</v>
      </c>
      <c r="E725" s="232" t="s">
        <v>4</v>
      </c>
      <c r="F725" s="232"/>
      <c r="G725" s="233"/>
      <c r="H725" s="221"/>
      <c r="I725" s="231" t="s">
        <v>568</v>
      </c>
      <c r="J725" s="232"/>
      <c r="K725" s="234"/>
      <c r="L725" s="235"/>
      <c r="M725" s="233"/>
      <c r="N725" s="236"/>
      <c r="O725" s="224" t="str">
        <f>IF(GLOBAL_DATA[[#This Row],[Target scope]]="","",INDEX(DATA_TargetStatusChoice[Target_Status_Choice],MATCH(GLOBAL_DATA[[#This Row],[Target scope]],DATA_TargetStatusChoice[Value],1)))</f>
        <v>FULL IMPLEMENTATION</v>
      </c>
      <c r="P725" s="237">
        <v>1</v>
      </c>
      <c r="Q725" s="238"/>
      <c r="R725" s="250" t="s">
        <v>32</v>
      </c>
      <c r="S725" s="251">
        <v>0.2</v>
      </c>
      <c r="T725" s="251" t="s">
        <v>386</v>
      </c>
      <c r="U725" s="252"/>
      <c r="V725" s="239" t="s">
        <v>562</v>
      </c>
      <c r="W725" s="240" t="s">
        <v>390</v>
      </c>
      <c r="X725" s="241">
        <v>43831</v>
      </c>
      <c r="Y725" s="241">
        <v>44195</v>
      </c>
      <c r="Z725" s="241">
        <v>44196</v>
      </c>
      <c r="AA725" s="242">
        <f>SUM(GLOBAL_DATA[[#This Row],[Initial 2020]],GLOBAL_DATA[[#This Row],[Initial 2021]],GLOBAL_DATA[[#This Row],[Initial 2022]],GLOBAL_DATA[[#This Row],[Initial 2023]])</f>
        <v>0</v>
      </c>
      <c r="AB725" s="243">
        <f>SUM(GLOBAL_DATA[[#This Row],[Reestimated 2020]],GLOBAL_DATA[[#This Row],[Reestimated 2021]],GLOBAL_DATA[[#This Row],[Reestimated 2022]],GLOBAL_DATA[[#This Row],[Reestimated 2023]])</f>
        <v>0</v>
      </c>
      <c r="AC725" s="244">
        <f>SUM(GLOBAL_DATA[[#This Row],[Spent 2020]],GLOBAL_DATA[[#This Row],[Spent 2021]],GLOBAL_DATA[[#This Row],[Spent 2022]],GLOBAL_DATA[[#This Row],[Spent 2023]])</f>
        <v>0</v>
      </c>
      <c r="AD725" s="245">
        <v>0</v>
      </c>
      <c r="AE725" s="246" t="s">
        <v>562</v>
      </c>
      <c r="AF725" s="247" t="s">
        <v>562</v>
      </c>
      <c r="AG725" s="246" t="s">
        <v>562</v>
      </c>
      <c r="AH725" s="246" t="s">
        <v>562</v>
      </c>
      <c r="AI725" s="246" t="s">
        <v>562</v>
      </c>
      <c r="AJ725" s="245" t="s">
        <v>562</v>
      </c>
      <c r="AK725" s="246" t="s">
        <v>562</v>
      </c>
      <c r="AL725" s="247" t="s">
        <v>562</v>
      </c>
      <c r="AM725" s="246" t="s">
        <v>562</v>
      </c>
      <c r="AN725" s="246" t="s">
        <v>562</v>
      </c>
      <c r="AO725" s="248" t="s">
        <v>562</v>
      </c>
      <c r="AP725" s="249" t="s">
        <v>562</v>
      </c>
      <c r="AQ725" s="249" t="s">
        <v>562</v>
      </c>
      <c r="AR725" s="162">
        <f>IF(GLOBAL_DATA[[#This Row],[Target scope]]&lt;&gt;Target_Not_Applicable,GLOBAL_DATA[[#This Row],[Target scope]]*GLOBAL_DATA[[#This Row],[Implementation progress rate]],"")</f>
        <v>0.2</v>
      </c>
      <c r="AS725" s="180">
        <f>IF(OR(GLOBAL_DATA[[#This Row],[Status]]=DATA!$J$6,GLOBAL_DATA[[#This Row],[Status]]=DATA!$J$7,GLOBAL_DATA[[#This Row],[Status]]=DATA!$J$8),1,0)</f>
        <v>0</v>
      </c>
      <c r="AT725" s="181">
        <f>IF(GLOBAL_DATA[[#This Row],[Status]]=Status_No_Project,"",MAX(GLOBAL_DATA[[#This Row],[Initial end]],GLOBAL_DATA[[#This Row],[Re-estimated end]],43831))</f>
        <v>44196</v>
      </c>
      <c r="AU7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5" s="222">
        <f>IF(GLOBAL_DATA[[#This Row],[Target scope]]&lt;&gt;Target_Not_Applicable,COUNTBLANK(GLOBAL_DATA[[#This Row],[Target scope]:[Target justification (if&lt;100%)]]),0)+IF(GLOBAL_DATA[[#This Row],[Status]]&lt;&gt;Status_No_Project,COUNTBLANK(GLOBAL_DATA[[#This Row],[Implementation progress rate]:[CISO assessment]]),0)</f>
        <v>1</v>
      </c>
      <c r="AW725" s="45">
        <f>SUBTOTAL(103,GLOBAL_DATA[[#This Row],[BU]])</f>
        <v>0</v>
      </c>
    </row>
    <row r="726" spans="1:49" ht="51" hidden="1" x14ac:dyDescent="0.25">
      <c r="A726" s="222" t="s">
        <v>40</v>
      </c>
      <c r="B726" s="223" t="s">
        <v>904</v>
      </c>
      <c r="C726" s="223" t="s">
        <v>46</v>
      </c>
      <c r="D726" s="231" t="s">
        <v>670</v>
      </c>
      <c r="E726" s="232" t="s">
        <v>4</v>
      </c>
      <c r="F726" s="232"/>
      <c r="G726" s="233"/>
      <c r="H726" s="221"/>
      <c r="I726" s="231" t="s">
        <v>571</v>
      </c>
      <c r="J726" s="232"/>
      <c r="K726" s="234"/>
      <c r="L726" s="235"/>
      <c r="M726" s="233"/>
      <c r="N726" s="236"/>
      <c r="O726" s="224" t="str">
        <f>IF(GLOBAL_DATA[[#This Row],[Target scope]]="","",INDEX(DATA_TargetStatusChoice[Target_Status_Choice],MATCH(GLOBAL_DATA[[#This Row],[Target scope]],DATA_TargetStatusChoice[Value],1)))</f>
        <v>FULL IMPLEMENTATION</v>
      </c>
      <c r="P726" s="237">
        <v>1</v>
      </c>
      <c r="Q726" s="238"/>
      <c r="R726" s="250" t="s">
        <v>32</v>
      </c>
      <c r="S726" s="251">
        <v>0.6</v>
      </c>
      <c r="T726" s="251" t="s">
        <v>386</v>
      </c>
      <c r="U726" s="252"/>
      <c r="V726" s="239" t="s">
        <v>562</v>
      </c>
      <c r="W726" s="240" t="s">
        <v>922</v>
      </c>
      <c r="X726" s="241">
        <v>43922</v>
      </c>
      <c r="Y726" s="241">
        <v>44560</v>
      </c>
      <c r="Z726" s="241">
        <v>44561</v>
      </c>
      <c r="AA726" s="242">
        <f>SUM(GLOBAL_DATA[[#This Row],[Initial 2020]],GLOBAL_DATA[[#This Row],[Initial 2021]],GLOBAL_DATA[[#This Row],[Initial 2022]],GLOBAL_DATA[[#This Row],[Initial 2023]])</f>
        <v>20</v>
      </c>
      <c r="AB726" s="243">
        <f>SUM(GLOBAL_DATA[[#This Row],[Reestimated 2020]],GLOBAL_DATA[[#This Row],[Reestimated 2021]],GLOBAL_DATA[[#This Row],[Reestimated 2022]],GLOBAL_DATA[[#This Row],[Reestimated 2023]])</f>
        <v>0</v>
      </c>
      <c r="AC726" s="244">
        <f>SUM(GLOBAL_DATA[[#This Row],[Spent 2020]],GLOBAL_DATA[[#This Row],[Spent 2021]],GLOBAL_DATA[[#This Row],[Spent 2022]],GLOBAL_DATA[[#This Row],[Spent 2023]])</f>
        <v>0</v>
      </c>
      <c r="AD726" s="245">
        <v>20</v>
      </c>
      <c r="AE726" s="246" t="s">
        <v>562</v>
      </c>
      <c r="AF726" s="247" t="s">
        <v>562</v>
      </c>
      <c r="AG726" s="246" t="s">
        <v>562</v>
      </c>
      <c r="AH726" s="246" t="s">
        <v>562</v>
      </c>
      <c r="AI726" s="246" t="s">
        <v>562</v>
      </c>
      <c r="AJ726" s="245" t="s">
        <v>562</v>
      </c>
      <c r="AK726" s="246" t="s">
        <v>562</v>
      </c>
      <c r="AL726" s="247" t="s">
        <v>562</v>
      </c>
      <c r="AM726" s="246" t="s">
        <v>562</v>
      </c>
      <c r="AN726" s="246" t="s">
        <v>562</v>
      </c>
      <c r="AO726" s="248" t="s">
        <v>562</v>
      </c>
      <c r="AP726" s="249" t="s">
        <v>562</v>
      </c>
      <c r="AQ726" s="249" t="s">
        <v>562</v>
      </c>
      <c r="AR726" s="162">
        <f>IF(GLOBAL_DATA[[#This Row],[Target scope]]&lt;&gt;Target_Not_Applicable,GLOBAL_DATA[[#This Row],[Target scope]]*GLOBAL_DATA[[#This Row],[Implementation progress rate]],"")</f>
        <v>0.6</v>
      </c>
      <c r="AS726" s="180">
        <f>IF(OR(GLOBAL_DATA[[#This Row],[Status]]=DATA!$J$6,GLOBAL_DATA[[#This Row],[Status]]=DATA!$J$7,GLOBAL_DATA[[#This Row],[Status]]=DATA!$J$8),1,0)</f>
        <v>0</v>
      </c>
      <c r="AT726" s="181">
        <f>IF(GLOBAL_DATA[[#This Row],[Status]]=Status_No_Project,"",MAX(GLOBAL_DATA[[#This Row],[Initial end]],GLOBAL_DATA[[#This Row],[Re-estimated end]],43831))</f>
        <v>44561</v>
      </c>
      <c r="AU7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6" s="222">
        <f>IF(GLOBAL_DATA[[#This Row],[Target scope]]&lt;&gt;Target_Not_Applicable,COUNTBLANK(GLOBAL_DATA[[#This Row],[Target scope]:[Target justification (if&lt;100%)]]),0)+IF(GLOBAL_DATA[[#This Row],[Status]]&lt;&gt;Status_No_Project,COUNTBLANK(GLOBAL_DATA[[#This Row],[Implementation progress rate]:[CISO assessment]]),0)</f>
        <v>1</v>
      </c>
      <c r="AW726" s="45">
        <f>SUBTOTAL(103,GLOBAL_DATA[[#This Row],[BU]])</f>
        <v>0</v>
      </c>
    </row>
    <row r="727" spans="1:49" ht="51" hidden="1" x14ac:dyDescent="0.25">
      <c r="A727" s="222" t="s">
        <v>40</v>
      </c>
      <c r="B727" s="223" t="s">
        <v>904</v>
      </c>
      <c r="C727" s="223" t="s">
        <v>46</v>
      </c>
      <c r="D727" s="231" t="s">
        <v>671</v>
      </c>
      <c r="E727" s="232" t="s">
        <v>4</v>
      </c>
      <c r="F727" s="232"/>
      <c r="G727" s="233"/>
      <c r="H727" s="221"/>
      <c r="I727" s="231" t="s">
        <v>637</v>
      </c>
      <c r="J727" s="232"/>
      <c r="K727" s="234"/>
      <c r="L727" s="235"/>
      <c r="M727" s="233"/>
      <c r="N727" s="236"/>
      <c r="O727" s="224" t="str">
        <f>IF(GLOBAL_DATA[[#This Row],[Target scope]]="","",INDEX(DATA_TargetStatusChoice[Target_Status_Choice],MATCH(GLOBAL_DATA[[#This Row],[Target scope]],DATA_TargetStatusChoice[Value],1)))</f>
        <v>RISK ACCEPTED</v>
      </c>
      <c r="P727" s="237">
        <v>0</v>
      </c>
      <c r="Q727" s="238"/>
      <c r="R727" s="250" t="s">
        <v>469</v>
      </c>
      <c r="S727" s="251">
        <v>0</v>
      </c>
      <c r="T727" s="251" t="s">
        <v>386</v>
      </c>
      <c r="U727" s="252"/>
      <c r="V727" s="239" t="s">
        <v>562</v>
      </c>
      <c r="W727" s="240" t="s">
        <v>922</v>
      </c>
      <c r="X727" s="241" t="s">
        <v>562</v>
      </c>
      <c r="Y727" s="241" t="s">
        <v>562</v>
      </c>
      <c r="Z727" s="241" t="s">
        <v>562</v>
      </c>
      <c r="AA727" s="242">
        <f>SUM(GLOBAL_DATA[[#This Row],[Initial 2020]],GLOBAL_DATA[[#This Row],[Initial 2021]],GLOBAL_DATA[[#This Row],[Initial 2022]],GLOBAL_DATA[[#This Row],[Initial 2023]])</f>
        <v>9</v>
      </c>
      <c r="AB727" s="243">
        <f>SUM(GLOBAL_DATA[[#This Row],[Reestimated 2020]],GLOBAL_DATA[[#This Row],[Reestimated 2021]],GLOBAL_DATA[[#This Row],[Reestimated 2022]],GLOBAL_DATA[[#This Row],[Reestimated 2023]])</f>
        <v>0</v>
      </c>
      <c r="AC727" s="244">
        <f>SUM(GLOBAL_DATA[[#This Row],[Spent 2020]],GLOBAL_DATA[[#This Row],[Spent 2021]],GLOBAL_DATA[[#This Row],[Spent 2022]],GLOBAL_DATA[[#This Row],[Spent 2023]])</f>
        <v>0</v>
      </c>
      <c r="AD727" s="245" t="s">
        <v>562</v>
      </c>
      <c r="AE727" s="246" t="s">
        <v>562</v>
      </c>
      <c r="AF727" s="247" t="s">
        <v>562</v>
      </c>
      <c r="AG727" s="246">
        <v>9</v>
      </c>
      <c r="AH727" s="246" t="s">
        <v>562</v>
      </c>
      <c r="AI727" s="246" t="s">
        <v>562</v>
      </c>
      <c r="AJ727" s="245" t="s">
        <v>562</v>
      </c>
      <c r="AK727" s="246" t="s">
        <v>562</v>
      </c>
      <c r="AL727" s="247" t="s">
        <v>562</v>
      </c>
      <c r="AM727" s="246" t="s">
        <v>562</v>
      </c>
      <c r="AN727" s="246" t="s">
        <v>562</v>
      </c>
      <c r="AO727" s="248" t="s">
        <v>562</v>
      </c>
      <c r="AP727" s="249" t="s">
        <v>562</v>
      </c>
      <c r="AQ727" s="249" t="s">
        <v>562</v>
      </c>
      <c r="AR727" s="162">
        <f>IF(GLOBAL_DATA[[#This Row],[Target scope]]&lt;&gt;Target_Not_Applicable,GLOBAL_DATA[[#This Row],[Target scope]]*GLOBAL_DATA[[#This Row],[Implementation progress rate]],"")</f>
        <v>0</v>
      </c>
      <c r="AS727" s="180">
        <f>IF(OR(GLOBAL_DATA[[#This Row],[Status]]=DATA!$J$6,GLOBAL_DATA[[#This Row],[Status]]=DATA!$J$7,GLOBAL_DATA[[#This Row],[Status]]=DATA!$J$8),1,0)</f>
        <v>0</v>
      </c>
      <c r="AT727" s="181" t="str">
        <f>IF(GLOBAL_DATA[[#This Row],[Status]]=Status_No_Project,"",MAX(GLOBAL_DATA[[#This Row],[Initial end]],GLOBAL_DATA[[#This Row],[Re-estimated end]],43831))</f>
        <v/>
      </c>
      <c r="AU7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7" s="222">
        <f>IF(GLOBAL_DATA[[#This Row],[Target scope]]&lt;&gt;Target_Not_Applicable,COUNTBLANK(GLOBAL_DATA[[#This Row],[Target scope]:[Target justification (if&lt;100%)]]),0)+IF(GLOBAL_DATA[[#This Row],[Status]]&lt;&gt;Status_No_Project,COUNTBLANK(GLOBAL_DATA[[#This Row],[Implementation progress rate]:[CISO assessment]]),0)</f>
        <v>1</v>
      </c>
      <c r="AW727" s="45">
        <f>SUBTOTAL(103,GLOBAL_DATA[[#This Row],[BU]])</f>
        <v>0</v>
      </c>
    </row>
    <row r="728" spans="1:49" ht="51" x14ac:dyDescent="0.25">
      <c r="A728" s="222" t="s">
        <v>40</v>
      </c>
      <c r="B728" s="223" t="s">
        <v>904</v>
      </c>
      <c r="C728" s="223" t="s">
        <v>46</v>
      </c>
      <c r="D728" s="231" t="s">
        <v>672</v>
      </c>
      <c r="E728" s="232" t="s">
        <v>4</v>
      </c>
      <c r="F728" s="232"/>
      <c r="G728" s="233"/>
      <c r="H728" s="221" t="s">
        <v>570</v>
      </c>
      <c r="I728" s="231" t="s">
        <v>578</v>
      </c>
      <c r="J728" s="232"/>
      <c r="K728" s="234"/>
      <c r="L728" s="235"/>
      <c r="M728" s="233"/>
      <c r="N728" s="236"/>
      <c r="O728" s="224" t="str">
        <f>IF(GLOBAL_DATA[[#This Row],[Target scope]]="","",INDEX(DATA_TargetStatusChoice[Target_Status_Choice],MATCH(GLOBAL_DATA[[#This Row],[Target scope]],DATA_TargetStatusChoice[Value],1)))</f>
        <v>RISK ACCEPTED</v>
      </c>
      <c r="P728" s="237">
        <v>0</v>
      </c>
      <c r="Q728" s="238"/>
      <c r="R728" s="250" t="s">
        <v>469</v>
      </c>
      <c r="S728" s="251">
        <v>0</v>
      </c>
      <c r="T728" s="251" t="s">
        <v>386</v>
      </c>
      <c r="U728" s="252"/>
      <c r="V728" s="239" t="s">
        <v>562</v>
      </c>
      <c r="W728" s="240" t="s">
        <v>922</v>
      </c>
      <c r="X728" s="241" t="s">
        <v>562</v>
      </c>
      <c r="Y728" s="241" t="s">
        <v>562</v>
      </c>
      <c r="Z728" s="241" t="s">
        <v>562</v>
      </c>
      <c r="AA728" s="242">
        <f>SUM(GLOBAL_DATA[[#This Row],[Initial 2020]],GLOBAL_DATA[[#This Row],[Initial 2021]],GLOBAL_DATA[[#This Row],[Initial 2022]],GLOBAL_DATA[[#This Row],[Initial 2023]])</f>
        <v>10</v>
      </c>
      <c r="AB728" s="243">
        <f>SUM(GLOBAL_DATA[[#This Row],[Reestimated 2020]],GLOBAL_DATA[[#This Row],[Reestimated 2021]],GLOBAL_DATA[[#This Row],[Reestimated 2022]],GLOBAL_DATA[[#This Row],[Reestimated 2023]])</f>
        <v>0</v>
      </c>
      <c r="AC728" s="244">
        <f>SUM(GLOBAL_DATA[[#This Row],[Spent 2020]],GLOBAL_DATA[[#This Row],[Spent 2021]],GLOBAL_DATA[[#This Row],[Spent 2022]],GLOBAL_DATA[[#This Row],[Spent 2023]])</f>
        <v>0</v>
      </c>
      <c r="AD728" s="245" t="s">
        <v>562</v>
      </c>
      <c r="AE728" s="246" t="s">
        <v>562</v>
      </c>
      <c r="AF728" s="247" t="s">
        <v>562</v>
      </c>
      <c r="AG728" s="246" t="s">
        <v>562</v>
      </c>
      <c r="AH728" s="246" t="s">
        <v>562</v>
      </c>
      <c r="AI728" s="246" t="s">
        <v>562</v>
      </c>
      <c r="AJ728" s="245">
        <v>10</v>
      </c>
      <c r="AK728" s="246" t="s">
        <v>562</v>
      </c>
      <c r="AL728" s="247" t="s">
        <v>562</v>
      </c>
      <c r="AM728" s="246" t="s">
        <v>562</v>
      </c>
      <c r="AN728" s="246" t="s">
        <v>562</v>
      </c>
      <c r="AO728" s="248" t="s">
        <v>562</v>
      </c>
      <c r="AP728" s="249" t="s">
        <v>562</v>
      </c>
      <c r="AQ728" s="249" t="s">
        <v>562</v>
      </c>
      <c r="AR728" s="162">
        <f>IF(GLOBAL_DATA[[#This Row],[Target scope]]&lt;&gt;Target_Not_Applicable,GLOBAL_DATA[[#This Row],[Target scope]]*GLOBAL_DATA[[#This Row],[Implementation progress rate]],"")</f>
        <v>0</v>
      </c>
      <c r="AS728" s="180">
        <f>IF(OR(GLOBAL_DATA[[#This Row],[Status]]=DATA!$J$6,GLOBAL_DATA[[#This Row],[Status]]=DATA!$J$7,GLOBAL_DATA[[#This Row],[Status]]=DATA!$J$8),1,0)</f>
        <v>0</v>
      </c>
      <c r="AT728" s="181" t="str">
        <f>IF(GLOBAL_DATA[[#This Row],[Status]]=Status_No_Project,"",MAX(GLOBAL_DATA[[#This Row],[Initial end]],GLOBAL_DATA[[#This Row],[Re-estimated end]],43831))</f>
        <v/>
      </c>
      <c r="AU7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8" s="222">
        <f>IF(GLOBAL_DATA[[#This Row],[Target scope]]&lt;&gt;Target_Not_Applicable,COUNTBLANK(GLOBAL_DATA[[#This Row],[Target scope]:[Target justification (if&lt;100%)]]),0)+IF(GLOBAL_DATA[[#This Row],[Status]]&lt;&gt;Status_No_Project,COUNTBLANK(GLOBAL_DATA[[#This Row],[Implementation progress rate]:[CISO assessment]]),0)</f>
        <v>1</v>
      </c>
      <c r="AW728" s="45">
        <f>SUBTOTAL(103,GLOBAL_DATA[[#This Row],[BU]])</f>
        <v>1</v>
      </c>
    </row>
    <row r="729" spans="1:49" ht="51" x14ac:dyDescent="0.25">
      <c r="A729" s="222" t="s">
        <v>40</v>
      </c>
      <c r="B729" s="223" t="s">
        <v>904</v>
      </c>
      <c r="C729" s="223" t="s">
        <v>46</v>
      </c>
      <c r="D729" s="231" t="s">
        <v>673</v>
      </c>
      <c r="E729" s="232" t="s">
        <v>4</v>
      </c>
      <c r="F729" s="232"/>
      <c r="G729" s="233"/>
      <c r="H729" s="221" t="s">
        <v>570</v>
      </c>
      <c r="I729" s="231" t="s">
        <v>568</v>
      </c>
      <c r="J729" s="232"/>
      <c r="K729" s="234"/>
      <c r="L729" s="235"/>
      <c r="M729" s="233"/>
      <c r="N729" s="236"/>
      <c r="O729" s="224" t="str">
        <f>IF(GLOBAL_DATA[[#This Row],[Target scope]]="","",INDEX(DATA_TargetStatusChoice[Target_Status_Choice],MATCH(GLOBAL_DATA[[#This Row],[Target scope]],DATA_TargetStatusChoice[Value],1)))</f>
        <v>FULL IMPLEMENTATION</v>
      </c>
      <c r="P729" s="237">
        <v>1</v>
      </c>
      <c r="Q729" s="238"/>
      <c r="R729" s="250" t="s">
        <v>32</v>
      </c>
      <c r="S729" s="251">
        <v>0.2</v>
      </c>
      <c r="T729" s="251" t="s">
        <v>386</v>
      </c>
      <c r="U729" s="252"/>
      <c r="V729" s="239" t="s">
        <v>562</v>
      </c>
      <c r="W729" s="240" t="s">
        <v>921</v>
      </c>
      <c r="X729" s="241">
        <v>43831</v>
      </c>
      <c r="Y729" s="241">
        <v>44195</v>
      </c>
      <c r="Z729" s="241">
        <v>44196</v>
      </c>
      <c r="AA729" s="242">
        <f>SUM(GLOBAL_DATA[[#This Row],[Initial 2020]],GLOBAL_DATA[[#This Row],[Initial 2021]],GLOBAL_DATA[[#This Row],[Initial 2022]],GLOBAL_DATA[[#This Row],[Initial 2023]])</f>
        <v>15</v>
      </c>
      <c r="AB729" s="243">
        <f>SUM(GLOBAL_DATA[[#This Row],[Reestimated 2020]],GLOBAL_DATA[[#This Row],[Reestimated 2021]],GLOBAL_DATA[[#This Row],[Reestimated 2022]],GLOBAL_DATA[[#This Row],[Reestimated 2023]])</f>
        <v>0</v>
      </c>
      <c r="AC729" s="244">
        <f>SUM(GLOBAL_DATA[[#This Row],[Spent 2020]],GLOBAL_DATA[[#This Row],[Spent 2021]],GLOBAL_DATA[[#This Row],[Spent 2022]],GLOBAL_DATA[[#This Row],[Spent 2023]])</f>
        <v>0</v>
      </c>
      <c r="AD729" s="245">
        <v>15</v>
      </c>
      <c r="AE729" s="246" t="s">
        <v>562</v>
      </c>
      <c r="AF729" s="247" t="s">
        <v>562</v>
      </c>
      <c r="AG729" s="246" t="s">
        <v>562</v>
      </c>
      <c r="AH729" s="246" t="s">
        <v>562</v>
      </c>
      <c r="AI729" s="246" t="s">
        <v>562</v>
      </c>
      <c r="AJ729" s="245" t="s">
        <v>562</v>
      </c>
      <c r="AK729" s="246" t="s">
        <v>562</v>
      </c>
      <c r="AL729" s="247" t="s">
        <v>562</v>
      </c>
      <c r="AM729" s="246" t="s">
        <v>562</v>
      </c>
      <c r="AN729" s="246" t="s">
        <v>562</v>
      </c>
      <c r="AO729" s="248" t="s">
        <v>562</v>
      </c>
      <c r="AP729" s="249" t="s">
        <v>562</v>
      </c>
      <c r="AQ729" s="249" t="s">
        <v>562</v>
      </c>
      <c r="AR729" s="162">
        <f>IF(GLOBAL_DATA[[#This Row],[Target scope]]&lt;&gt;Target_Not_Applicable,GLOBAL_DATA[[#This Row],[Target scope]]*GLOBAL_DATA[[#This Row],[Implementation progress rate]],"")</f>
        <v>0.2</v>
      </c>
      <c r="AS729" s="180">
        <f>IF(OR(GLOBAL_DATA[[#This Row],[Status]]=DATA!$J$6,GLOBAL_DATA[[#This Row],[Status]]=DATA!$J$7,GLOBAL_DATA[[#This Row],[Status]]=DATA!$J$8),1,0)</f>
        <v>0</v>
      </c>
      <c r="AT729" s="181">
        <f>IF(GLOBAL_DATA[[#This Row],[Status]]=Status_No_Project,"",MAX(GLOBAL_DATA[[#This Row],[Initial end]],GLOBAL_DATA[[#This Row],[Re-estimated end]],43831))</f>
        <v>44196</v>
      </c>
      <c r="AU7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9" s="222">
        <f>IF(GLOBAL_DATA[[#This Row],[Target scope]]&lt;&gt;Target_Not_Applicable,COUNTBLANK(GLOBAL_DATA[[#This Row],[Target scope]:[Target justification (if&lt;100%)]]),0)+IF(GLOBAL_DATA[[#This Row],[Status]]&lt;&gt;Status_No_Project,COUNTBLANK(GLOBAL_DATA[[#This Row],[Implementation progress rate]:[CISO assessment]]),0)</f>
        <v>1</v>
      </c>
      <c r="AW729" s="45">
        <f>SUBTOTAL(103,GLOBAL_DATA[[#This Row],[BU]])</f>
        <v>1</v>
      </c>
    </row>
    <row r="730" spans="1:49" ht="51" hidden="1" x14ac:dyDescent="0.25">
      <c r="A730" s="222" t="s">
        <v>40</v>
      </c>
      <c r="B730" s="223" t="s">
        <v>904</v>
      </c>
      <c r="C730" s="223" t="s">
        <v>46</v>
      </c>
      <c r="D730" s="231" t="s">
        <v>674</v>
      </c>
      <c r="E730" s="232" t="s">
        <v>4</v>
      </c>
      <c r="F730" s="232"/>
      <c r="G730" s="233"/>
      <c r="H730" s="221"/>
      <c r="I730" s="231" t="s">
        <v>568</v>
      </c>
      <c r="J730" s="232"/>
      <c r="K730" s="234"/>
      <c r="L730" s="235"/>
      <c r="M730" s="233"/>
      <c r="N730" s="236"/>
      <c r="O730" s="224" t="str">
        <f>IF(GLOBAL_DATA[[#This Row],[Target scope]]="","",INDEX(DATA_TargetStatusChoice[Target_Status_Choice],MATCH(GLOBAL_DATA[[#This Row],[Target scope]],DATA_TargetStatusChoice[Value],1)))</f>
        <v>FULL IMPLEMENTATION</v>
      </c>
      <c r="P730" s="237">
        <v>1</v>
      </c>
      <c r="Q730" s="238"/>
      <c r="R730" s="250" t="s">
        <v>31</v>
      </c>
      <c r="S730" s="251">
        <v>0</v>
      </c>
      <c r="T730" s="251" t="s">
        <v>386</v>
      </c>
      <c r="U730" s="252"/>
      <c r="V730" s="239" t="s">
        <v>562</v>
      </c>
      <c r="W730" s="240" t="s">
        <v>921</v>
      </c>
      <c r="X730" s="241">
        <v>44197</v>
      </c>
      <c r="Y730" s="241">
        <v>44560</v>
      </c>
      <c r="Z730" s="241">
        <v>44561</v>
      </c>
      <c r="AA730" s="242">
        <f>SUM(GLOBAL_DATA[[#This Row],[Initial 2020]],GLOBAL_DATA[[#This Row],[Initial 2021]],GLOBAL_DATA[[#This Row],[Initial 2022]],GLOBAL_DATA[[#This Row],[Initial 2023]])</f>
        <v>9</v>
      </c>
      <c r="AB730" s="243">
        <f>SUM(GLOBAL_DATA[[#This Row],[Reestimated 2020]],GLOBAL_DATA[[#This Row],[Reestimated 2021]],GLOBAL_DATA[[#This Row],[Reestimated 2022]],GLOBAL_DATA[[#This Row],[Reestimated 2023]])</f>
        <v>0</v>
      </c>
      <c r="AC730" s="244">
        <f>SUM(GLOBAL_DATA[[#This Row],[Spent 2020]],GLOBAL_DATA[[#This Row],[Spent 2021]],GLOBAL_DATA[[#This Row],[Spent 2022]],GLOBAL_DATA[[#This Row],[Spent 2023]])</f>
        <v>0</v>
      </c>
      <c r="AD730" s="245" t="s">
        <v>562</v>
      </c>
      <c r="AE730" s="246" t="s">
        <v>562</v>
      </c>
      <c r="AF730" s="247" t="s">
        <v>562</v>
      </c>
      <c r="AG730" s="246">
        <v>9</v>
      </c>
      <c r="AH730" s="246" t="s">
        <v>562</v>
      </c>
      <c r="AI730" s="246" t="s">
        <v>562</v>
      </c>
      <c r="AJ730" s="245" t="s">
        <v>562</v>
      </c>
      <c r="AK730" s="246" t="s">
        <v>562</v>
      </c>
      <c r="AL730" s="247" t="s">
        <v>562</v>
      </c>
      <c r="AM730" s="246" t="s">
        <v>562</v>
      </c>
      <c r="AN730" s="246" t="s">
        <v>562</v>
      </c>
      <c r="AO730" s="248" t="s">
        <v>562</v>
      </c>
      <c r="AP730" s="249" t="s">
        <v>562</v>
      </c>
      <c r="AQ730" s="249" t="s">
        <v>562</v>
      </c>
      <c r="AR730" s="162">
        <f>IF(GLOBAL_DATA[[#This Row],[Target scope]]&lt;&gt;Target_Not_Applicable,GLOBAL_DATA[[#This Row],[Target scope]]*GLOBAL_DATA[[#This Row],[Implementation progress rate]],"")</f>
        <v>0</v>
      </c>
      <c r="AS730" s="180">
        <f>IF(OR(GLOBAL_DATA[[#This Row],[Status]]=DATA!$J$6,GLOBAL_DATA[[#This Row],[Status]]=DATA!$J$7,GLOBAL_DATA[[#This Row],[Status]]=DATA!$J$8),1,0)</f>
        <v>0</v>
      </c>
      <c r="AT730" s="181">
        <f>IF(GLOBAL_DATA[[#This Row],[Status]]=Status_No_Project,"",MAX(GLOBAL_DATA[[#This Row],[Initial end]],GLOBAL_DATA[[#This Row],[Re-estimated end]],43831))</f>
        <v>44561</v>
      </c>
      <c r="AU7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0" s="222">
        <f>IF(GLOBAL_DATA[[#This Row],[Target scope]]&lt;&gt;Target_Not_Applicable,COUNTBLANK(GLOBAL_DATA[[#This Row],[Target scope]:[Target justification (if&lt;100%)]]),0)+IF(GLOBAL_DATA[[#This Row],[Status]]&lt;&gt;Status_No_Project,COUNTBLANK(GLOBAL_DATA[[#This Row],[Implementation progress rate]:[CISO assessment]]),0)</f>
        <v>1</v>
      </c>
      <c r="AW730" s="45">
        <f>SUBTOTAL(103,GLOBAL_DATA[[#This Row],[BU]])</f>
        <v>0</v>
      </c>
    </row>
    <row r="731" spans="1:49" ht="51" x14ac:dyDescent="0.25">
      <c r="A731" s="222" t="s">
        <v>40</v>
      </c>
      <c r="B731" s="223" t="s">
        <v>904</v>
      </c>
      <c r="C731" s="223" t="s">
        <v>46</v>
      </c>
      <c r="D731" s="231" t="s">
        <v>675</v>
      </c>
      <c r="E731" s="232" t="s">
        <v>4</v>
      </c>
      <c r="F731" s="232"/>
      <c r="G731" s="233"/>
      <c r="H731" s="221" t="s">
        <v>570</v>
      </c>
      <c r="I731" s="231" t="s">
        <v>568</v>
      </c>
      <c r="J731" s="232"/>
      <c r="K731" s="234"/>
      <c r="L731" s="235"/>
      <c r="M731" s="233"/>
      <c r="N731" s="236"/>
      <c r="O731" s="224" t="str">
        <f>IF(GLOBAL_DATA[[#This Row],[Target scope]]="","",INDEX(DATA_TargetStatusChoice[Target_Status_Choice],MATCH(GLOBAL_DATA[[#This Row],[Target scope]],DATA_TargetStatusChoice[Value],1)))</f>
        <v>FULL IMPLEMENTATION</v>
      </c>
      <c r="P731" s="237">
        <v>1</v>
      </c>
      <c r="Q731" s="238"/>
      <c r="R731" s="250" t="s">
        <v>31</v>
      </c>
      <c r="S731" s="251">
        <v>0</v>
      </c>
      <c r="T731" s="251" t="s">
        <v>386</v>
      </c>
      <c r="U731" s="252"/>
      <c r="V731" s="239" t="s">
        <v>562</v>
      </c>
      <c r="W731" s="240" t="s">
        <v>921</v>
      </c>
      <c r="X731" s="241">
        <v>44197</v>
      </c>
      <c r="Y731" s="241">
        <v>44560</v>
      </c>
      <c r="Z731" s="241">
        <v>44561</v>
      </c>
      <c r="AA731" s="242">
        <f>SUM(GLOBAL_DATA[[#This Row],[Initial 2020]],GLOBAL_DATA[[#This Row],[Initial 2021]],GLOBAL_DATA[[#This Row],[Initial 2022]],GLOBAL_DATA[[#This Row],[Initial 2023]])</f>
        <v>9</v>
      </c>
      <c r="AB731" s="243">
        <f>SUM(GLOBAL_DATA[[#This Row],[Reestimated 2020]],GLOBAL_DATA[[#This Row],[Reestimated 2021]],GLOBAL_DATA[[#This Row],[Reestimated 2022]],GLOBAL_DATA[[#This Row],[Reestimated 2023]])</f>
        <v>0</v>
      </c>
      <c r="AC731" s="244">
        <f>SUM(GLOBAL_DATA[[#This Row],[Spent 2020]],GLOBAL_DATA[[#This Row],[Spent 2021]],GLOBAL_DATA[[#This Row],[Spent 2022]],GLOBAL_DATA[[#This Row],[Spent 2023]])</f>
        <v>0</v>
      </c>
      <c r="AD731" s="245" t="s">
        <v>562</v>
      </c>
      <c r="AE731" s="246" t="s">
        <v>562</v>
      </c>
      <c r="AF731" s="247" t="s">
        <v>562</v>
      </c>
      <c r="AG731" s="246">
        <v>9</v>
      </c>
      <c r="AH731" s="246" t="s">
        <v>562</v>
      </c>
      <c r="AI731" s="246" t="s">
        <v>562</v>
      </c>
      <c r="AJ731" s="245" t="s">
        <v>562</v>
      </c>
      <c r="AK731" s="246" t="s">
        <v>562</v>
      </c>
      <c r="AL731" s="247" t="s">
        <v>562</v>
      </c>
      <c r="AM731" s="246" t="s">
        <v>562</v>
      </c>
      <c r="AN731" s="246" t="s">
        <v>562</v>
      </c>
      <c r="AO731" s="248" t="s">
        <v>562</v>
      </c>
      <c r="AP731" s="249" t="s">
        <v>562</v>
      </c>
      <c r="AQ731" s="249" t="s">
        <v>562</v>
      </c>
      <c r="AR731" s="162">
        <f>IF(GLOBAL_DATA[[#This Row],[Target scope]]&lt;&gt;Target_Not_Applicable,GLOBAL_DATA[[#This Row],[Target scope]]*GLOBAL_DATA[[#This Row],[Implementation progress rate]],"")</f>
        <v>0</v>
      </c>
      <c r="AS731" s="180">
        <f>IF(OR(GLOBAL_DATA[[#This Row],[Status]]=DATA!$J$6,GLOBAL_DATA[[#This Row],[Status]]=DATA!$J$7,GLOBAL_DATA[[#This Row],[Status]]=DATA!$J$8),1,0)</f>
        <v>0</v>
      </c>
      <c r="AT731" s="181">
        <f>IF(GLOBAL_DATA[[#This Row],[Status]]=Status_No_Project,"",MAX(GLOBAL_DATA[[#This Row],[Initial end]],GLOBAL_DATA[[#This Row],[Re-estimated end]],43831))</f>
        <v>44561</v>
      </c>
      <c r="AU7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1" s="222">
        <f>IF(GLOBAL_DATA[[#This Row],[Target scope]]&lt;&gt;Target_Not_Applicable,COUNTBLANK(GLOBAL_DATA[[#This Row],[Target scope]:[Target justification (if&lt;100%)]]),0)+IF(GLOBAL_DATA[[#This Row],[Status]]&lt;&gt;Status_No_Project,COUNTBLANK(GLOBAL_DATA[[#This Row],[Implementation progress rate]:[CISO assessment]]),0)</f>
        <v>1</v>
      </c>
      <c r="AW731" s="45">
        <f>SUBTOTAL(103,GLOBAL_DATA[[#This Row],[BU]])</f>
        <v>1</v>
      </c>
    </row>
    <row r="732" spans="1:49" ht="51" x14ac:dyDescent="0.25">
      <c r="A732" s="222" t="s">
        <v>40</v>
      </c>
      <c r="B732" s="223" t="s">
        <v>904</v>
      </c>
      <c r="C732" s="223" t="s">
        <v>46</v>
      </c>
      <c r="D732" s="231" t="s">
        <v>676</v>
      </c>
      <c r="E732" s="232" t="s">
        <v>4</v>
      </c>
      <c r="F732" s="232"/>
      <c r="G732" s="233"/>
      <c r="H732" s="221" t="s">
        <v>570</v>
      </c>
      <c r="I732" s="231" t="s">
        <v>568</v>
      </c>
      <c r="J732" s="232"/>
      <c r="K732" s="234"/>
      <c r="L732" s="235"/>
      <c r="M732" s="233"/>
      <c r="N732" s="236"/>
      <c r="O732" s="224" t="str">
        <f>IF(GLOBAL_DATA[[#This Row],[Target scope]]="","",INDEX(DATA_TargetStatusChoice[Target_Status_Choice],MATCH(GLOBAL_DATA[[#This Row],[Target scope]],DATA_TargetStatusChoice[Value],1)))</f>
        <v>FULL IMPLEMENTATION</v>
      </c>
      <c r="P732" s="237">
        <v>1</v>
      </c>
      <c r="Q732" s="238"/>
      <c r="R732" s="250" t="s">
        <v>32</v>
      </c>
      <c r="S732" s="251">
        <v>0.2</v>
      </c>
      <c r="T732" s="251" t="s">
        <v>386</v>
      </c>
      <c r="U732" s="252"/>
      <c r="V732" s="239" t="s">
        <v>562</v>
      </c>
      <c r="W732" s="240" t="s">
        <v>921</v>
      </c>
      <c r="X732" s="241">
        <v>43831</v>
      </c>
      <c r="Y732" s="241">
        <v>44195</v>
      </c>
      <c r="Z732" s="241">
        <v>44196</v>
      </c>
      <c r="AA732" s="242">
        <f>SUM(GLOBAL_DATA[[#This Row],[Initial 2020]],GLOBAL_DATA[[#This Row],[Initial 2021]],GLOBAL_DATA[[#This Row],[Initial 2022]],GLOBAL_DATA[[#This Row],[Initial 2023]])</f>
        <v>0</v>
      </c>
      <c r="AB732" s="243">
        <f>SUM(GLOBAL_DATA[[#This Row],[Reestimated 2020]],GLOBAL_DATA[[#This Row],[Reestimated 2021]],GLOBAL_DATA[[#This Row],[Reestimated 2022]],GLOBAL_DATA[[#This Row],[Reestimated 2023]])</f>
        <v>0</v>
      </c>
      <c r="AC732" s="244">
        <f>SUM(GLOBAL_DATA[[#This Row],[Spent 2020]],GLOBAL_DATA[[#This Row],[Spent 2021]],GLOBAL_DATA[[#This Row],[Spent 2022]],GLOBAL_DATA[[#This Row],[Spent 2023]])</f>
        <v>0</v>
      </c>
      <c r="AD732" s="245">
        <v>0</v>
      </c>
      <c r="AE732" s="246" t="s">
        <v>562</v>
      </c>
      <c r="AF732" s="247" t="s">
        <v>562</v>
      </c>
      <c r="AG732" s="246" t="s">
        <v>562</v>
      </c>
      <c r="AH732" s="246" t="s">
        <v>562</v>
      </c>
      <c r="AI732" s="246" t="s">
        <v>562</v>
      </c>
      <c r="AJ732" s="245" t="s">
        <v>562</v>
      </c>
      <c r="AK732" s="246" t="s">
        <v>562</v>
      </c>
      <c r="AL732" s="247" t="s">
        <v>562</v>
      </c>
      <c r="AM732" s="246" t="s">
        <v>562</v>
      </c>
      <c r="AN732" s="246" t="s">
        <v>562</v>
      </c>
      <c r="AO732" s="248" t="s">
        <v>562</v>
      </c>
      <c r="AP732" s="249" t="s">
        <v>562</v>
      </c>
      <c r="AQ732" s="249" t="s">
        <v>562</v>
      </c>
      <c r="AR732" s="162">
        <f>IF(GLOBAL_DATA[[#This Row],[Target scope]]&lt;&gt;Target_Not_Applicable,GLOBAL_DATA[[#This Row],[Target scope]]*GLOBAL_DATA[[#This Row],[Implementation progress rate]],"")</f>
        <v>0.2</v>
      </c>
      <c r="AS732" s="180">
        <f>IF(OR(GLOBAL_DATA[[#This Row],[Status]]=DATA!$J$6,GLOBAL_DATA[[#This Row],[Status]]=DATA!$J$7,GLOBAL_DATA[[#This Row],[Status]]=DATA!$J$8),1,0)</f>
        <v>0</v>
      </c>
      <c r="AT732" s="181">
        <f>IF(GLOBAL_DATA[[#This Row],[Status]]=Status_No_Project,"",MAX(GLOBAL_DATA[[#This Row],[Initial end]],GLOBAL_DATA[[#This Row],[Re-estimated end]],43831))</f>
        <v>44196</v>
      </c>
      <c r="AU7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2" s="222">
        <f>IF(GLOBAL_DATA[[#This Row],[Target scope]]&lt;&gt;Target_Not_Applicable,COUNTBLANK(GLOBAL_DATA[[#This Row],[Target scope]:[Target justification (if&lt;100%)]]),0)+IF(GLOBAL_DATA[[#This Row],[Status]]&lt;&gt;Status_No_Project,COUNTBLANK(GLOBAL_DATA[[#This Row],[Implementation progress rate]:[CISO assessment]]),0)</f>
        <v>1</v>
      </c>
      <c r="AW732" s="45">
        <f>SUBTOTAL(103,GLOBAL_DATA[[#This Row],[BU]])</f>
        <v>1</v>
      </c>
    </row>
    <row r="733" spans="1:49" ht="51" hidden="1" x14ac:dyDescent="0.25">
      <c r="A733" s="222" t="s">
        <v>40</v>
      </c>
      <c r="B733" s="223" t="s">
        <v>904</v>
      </c>
      <c r="C733" s="223" t="s">
        <v>46</v>
      </c>
      <c r="D733" s="231" t="s">
        <v>677</v>
      </c>
      <c r="E733" s="232" t="s">
        <v>4</v>
      </c>
      <c r="F733" s="232"/>
      <c r="G733" s="233"/>
      <c r="H733" s="221"/>
      <c r="I733" s="231" t="s">
        <v>568</v>
      </c>
      <c r="J733" s="232"/>
      <c r="K733" s="234"/>
      <c r="L733" s="235"/>
      <c r="M733" s="233"/>
      <c r="N733" s="236"/>
      <c r="O733" s="224" t="str">
        <f>IF(GLOBAL_DATA[[#This Row],[Target scope]]="","",INDEX(DATA_TargetStatusChoice[Target_Status_Choice],MATCH(GLOBAL_DATA[[#This Row],[Target scope]],DATA_TargetStatusChoice[Value],1)))</f>
        <v>FULL IMPLEMENTATION</v>
      </c>
      <c r="P733" s="237">
        <v>1</v>
      </c>
      <c r="Q733" s="238"/>
      <c r="R733" s="250" t="s">
        <v>31</v>
      </c>
      <c r="S733" s="251">
        <v>0</v>
      </c>
      <c r="T733" s="251" t="s">
        <v>386</v>
      </c>
      <c r="U733" s="252"/>
      <c r="V733" s="239" t="s">
        <v>562</v>
      </c>
      <c r="W733" s="240" t="s">
        <v>921</v>
      </c>
      <c r="X733" s="241">
        <v>44197</v>
      </c>
      <c r="Y733" s="241">
        <v>44560</v>
      </c>
      <c r="Z733" s="241">
        <v>44561</v>
      </c>
      <c r="AA733" s="242">
        <f>SUM(GLOBAL_DATA[[#This Row],[Initial 2020]],GLOBAL_DATA[[#This Row],[Initial 2021]],GLOBAL_DATA[[#This Row],[Initial 2022]],GLOBAL_DATA[[#This Row],[Initial 2023]])</f>
        <v>14</v>
      </c>
      <c r="AB733" s="243">
        <f>SUM(GLOBAL_DATA[[#This Row],[Reestimated 2020]],GLOBAL_DATA[[#This Row],[Reestimated 2021]],GLOBAL_DATA[[#This Row],[Reestimated 2022]],GLOBAL_DATA[[#This Row],[Reestimated 2023]])</f>
        <v>0</v>
      </c>
      <c r="AC733" s="244">
        <f>SUM(GLOBAL_DATA[[#This Row],[Spent 2020]],GLOBAL_DATA[[#This Row],[Spent 2021]],GLOBAL_DATA[[#This Row],[Spent 2022]],GLOBAL_DATA[[#This Row],[Spent 2023]])</f>
        <v>0</v>
      </c>
      <c r="AD733" s="245" t="s">
        <v>562</v>
      </c>
      <c r="AE733" s="246" t="s">
        <v>562</v>
      </c>
      <c r="AF733" s="247" t="s">
        <v>562</v>
      </c>
      <c r="AG733" s="246">
        <v>14</v>
      </c>
      <c r="AH733" s="246" t="s">
        <v>562</v>
      </c>
      <c r="AI733" s="246" t="s">
        <v>562</v>
      </c>
      <c r="AJ733" s="245" t="s">
        <v>562</v>
      </c>
      <c r="AK733" s="246" t="s">
        <v>562</v>
      </c>
      <c r="AL733" s="247" t="s">
        <v>562</v>
      </c>
      <c r="AM733" s="246" t="s">
        <v>562</v>
      </c>
      <c r="AN733" s="246" t="s">
        <v>562</v>
      </c>
      <c r="AO733" s="248" t="s">
        <v>562</v>
      </c>
      <c r="AP733" s="249" t="s">
        <v>562</v>
      </c>
      <c r="AQ733" s="249" t="s">
        <v>562</v>
      </c>
      <c r="AR733" s="162">
        <f>IF(GLOBAL_DATA[[#This Row],[Target scope]]&lt;&gt;Target_Not_Applicable,GLOBAL_DATA[[#This Row],[Target scope]]*GLOBAL_DATA[[#This Row],[Implementation progress rate]],"")</f>
        <v>0</v>
      </c>
      <c r="AS733" s="180">
        <f>IF(OR(GLOBAL_DATA[[#This Row],[Status]]=DATA!$J$6,GLOBAL_DATA[[#This Row],[Status]]=DATA!$J$7,GLOBAL_DATA[[#This Row],[Status]]=DATA!$J$8),1,0)</f>
        <v>0</v>
      </c>
      <c r="AT733" s="181">
        <f>IF(GLOBAL_DATA[[#This Row],[Status]]=Status_No_Project,"",MAX(GLOBAL_DATA[[#This Row],[Initial end]],GLOBAL_DATA[[#This Row],[Re-estimated end]],43831))</f>
        <v>44561</v>
      </c>
      <c r="AU7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3" s="222">
        <f>IF(GLOBAL_DATA[[#This Row],[Target scope]]&lt;&gt;Target_Not_Applicable,COUNTBLANK(GLOBAL_DATA[[#This Row],[Target scope]:[Target justification (if&lt;100%)]]),0)+IF(GLOBAL_DATA[[#This Row],[Status]]&lt;&gt;Status_No_Project,COUNTBLANK(GLOBAL_DATA[[#This Row],[Implementation progress rate]:[CISO assessment]]),0)</f>
        <v>1</v>
      </c>
      <c r="AW733" s="45">
        <f>SUBTOTAL(103,GLOBAL_DATA[[#This Row],[BU]])</f>
        <v>0</v>
      </c>
    </row>
    <row r="734" spans="1:49" ht="51" x14ac:dyDescent="0.25">
      <c r="A734" s="222" t="s">
        <v>40</v>
      </c>
      <c r="B734" s="223" t="s">
        <v>904</v>
      </c>
      <c r="C734" s="223" t="s">
        <v>46</v>
      </c>
      <c r="D734" s="231" t="s">
        <v>678</v>
      </c>
      <c r="E734" s="232" t="s">
        <v>4</v>
      </c>
      <c r="F734" s="232"/>
      <c r="G734" s="233"/>
      <c r="H734" s="221" t="s">
        <v>570</v>
      </c>
      <c r="I734" s="231" t="s">
        <v>568</v>
      </c>
      <c r="J734" s="232"/>
      <c r="K734" s="234"/>
      <c r="L734" s="235"/>
      <c r="M734" s="233"/>
      <c r="N734" s="236"/>
      <c r="O734" s="224" t="str">
        <f>IF(GLOBAL_DATA[[#This Row],[Target scope]]="","",INDEX(DATA_TargetStatusChoice[Target_Status_Choice],MATCH(GLOBAL_DATA[[#This Row],[Target scope]],DATA_TargetStatusChoice[Value],1)))</f>
        <v>FULL IMPLEMENTATION</v>
      </c>
      <c r="P734" s="237">
        <v>1</v>
      </c>
      <c r="Q734" s="238"/>
      <c r="R734" s="250" t="s">
        <v>31</v>
      </c>
      <c r="S734" s="251">
        <v>0.4</v>
      </c>
      <c r="T734" s="251" t="s">
        <v>386</v>
      </c>
      <c r="U734" s="252"/>
      <c r="V734" s="239" t="s">
        <v>562</v>
      </c>
      <c r="W734" s="240" t="s">
        <v>921</v>
      </c>
      <c r="X734" s="241">
        <v>43831</v>
      </c>
      <c r="Y734" s="241">
        <v>44195</v>
      </c>
      <c r="Z734" s="241">
        <v>44196</v>
      </c>
      <c r="AA734" s="242">
        <f>SUM(GLOBAL_DATA[[#This Row],[Initial 2020]],GLOBAL_DATA[[#This Row],[Initial 2021]],GLOBAL_DATA[[#This Row],[Initial 2022]],GLOBAL_DATA[[#This Row],[Initial 2023]])</f>
        <v>0</v>
      </c>
      <c r="AB734" s="243">
        <f>SUM(GLOBAL_DATA[[#This Row],[Reestimated 2020]],GLOBAL_DATA[[#This Row],[Reestimated 2021]],GLOBAL_DATA[[#This Row],[Reestimated 2022]],GLOBAL_DATA[[#This Row],[Reestimated 2023]])</f>
        <v>0</v>
      </c>
      <c r="AC734" s="244">
        <f>SUM(GLOBAL_DATA[[#This Row],[Spent 2020]],GLOBAL_DATA[[#This Row],[Spent 2021]],GLOBAL_DATA[[#This Row],[Spent 2022]],GLOBAL_DATA[[#This Row],[Spent 2023]])</f>
        <v>0</v>
      </c>
      <c r="AD734" s="245">
        <v>0</v>
      </c>
      <c r="AE734" s="246" t="s">
        <v>562</v>
      </c>
      <c r="AF734" s="247" t="s">
        <v>562</v>
      </c>
      <c r="AG734" s="246" t="s">
        <v>562</v>
      </c>
      <c r="AH734" s="246" t="s">
        <v>562</v>
      </c>
      <c r="AI734" s="246" t="s">
        <v>562</v>
      </c>
      <c r="AJ734" s="245" t="s">
        <v>562</v>
      </c>
      <c r="AK734" s="246" t="s">
        <v>562</v>
      </c>
      <c r="AL734" s="247" t="s">
        <v>562</v>
      </c>
      <c r="AM734" s="246" t="s">
        <v>562</v>
      </c>
      <c r="AN734" s="246" t="s">
        <v>562</v>
      </c>
      <c r="AO734" s="248" t="s">
        <v>562</v>
      </c>
      <c r="AP734" s="249" t="s">
        <v>562</v>
      </c>
      <c r="AQ734" s="249" t="s">
        <v>562</v>
      </c>
      <c r="AR734" s="162">
        <f>IF(GLOBAL_DATA[[#This Row],[Target scope]]&lt;&gt;Target_Not_Applicable,GLOBAL_DATA[[#This Row],[Target scope]]*GLOBAL_DATA[[#This Row],[Implementation progress rate]],"")</f>
        <v>0.4</v>
      </c>
      <c r="AS734" s="180">
        <f>IF(OR(GLOBAL_DATA[[#This Row],[Status]]=DATA!$J$6,GLOBAL_DATA[[#This Row],[Status]]=DATA!$J$7,GLOBAL_DATA[[#This Row],[Status]]=DATA!$J$8),1,0)</f>
        <v>0</v>
      </c>
      <c r="AT734" s="181">
        <f>IF(GLOBAL_DATA[[#This Row],[Status]]=Status_No_Project,"",MAX(GLOBAL_DATA[[#This Row],[Initial end]],GLOBAL_DATA[[#This Row],[Re-estimated end]],43831))</f>
        <v>44196</v>
      </c>
      <c r="AU7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4" s="222">
        <f>IF(GLOBAL_DATA[[#This Row],[Target scope]]&lt;&gt;Target_Not_Applicable,COUNTBLANK(GLOBAL_DATA[[#This Row],[Target scope]:[Target justification (if&lt;100%)]]),0)+IF(GLOBAL_DATA[[#This Row],[Status]]&lt;&gt;Status_No_Project,COUNTBLANK(GLOBAL_DATA[[#This Row],[Implementation progress rate]:[CISO assessment]]),0)</f>
        <v>1</v>
      </c>
      <c r="AW734" s="45">
        <f>SUBTOTAL(103,GLOBAL_DATA[[#This Row],[BU]])</f>
        <v>1</v>
      </c>
    </row>
    <row r="735" spans="1:49" ht="51" x14ac:dyDescent="0.25">
      <c r="A735" s="222" t="s">
        <v>40</v>
      </c>
      <c r="B735" s="223" t="s">
        <v>904</v>
      </c>
      <c r="C735" s="223" t="s">
        <v>46</v>
      </c>
      <c r="D735" s="231" t="s">
        <v>679</v>
      </c>
      <c r="E735" s="232" t="s">
        <v>4</v>
      </c>
      <c r="F735" s="232"/>
      <c r="G735" s="233"/>
      <c r="H735" s="221" t="s">
        <v>578</v>
      </c>
      <c r="I735" s="231" t="s">
        <v>578</v>
      </c>
      <c r="J735" s="232"/>
      <c r="K735" s="234"/>
      <c r="L735" s="235"/>
      <c r="M735" s="233"/>
      <c r="N735" s="236"/>
      <c r="O735" s="224" t="str">
        <f>IF(GLOBAL_DATA[[#This Row],[Target scope]]="","",INDEX(DATA_TargetStatusChoice[Target_Status_Choice],MATCH(GLOBAL_DATA[[#This Row],[Target scope]],DATA_TargetStatusChoice[Value],1)))</f>
        <v/>
      </c>
      <c r="P735" s="237" t="s">
        <v>562</v>
      </c>
      <c r="Q735" s="238"/>
      <c r="R735" s="250" t="s">
        <v>562</v>
      </c>
      <c r="S735" s="251"/>
      <c r="T735" s="251" t="s">
        <v>562</v>
      </c>
      <c r="U735" s="252"/>
      <c r="V735" s="239" t="s">
        <v>562</v>
      </c>
      <c r="W735" s="240" t="s">
        <v>562</v>
      </c>
      <c r="X735" s="241" t="s">
        <v>562</v>
      </c>
      <c r="Y735" s="241" t="s">
        <v>562</v>
      </c>
      <c r="Z735" s="241" t="s">
        <v>562</v>
      </c>
      <c r="AA735" s="242">
        <f>SUM(GLOBAL_DATA[[#This Row],[Initial 2020]],GLOBAL_DATA[[#This Row],[Initial 2021]],GLOBAL_DATA[[#This Row],[Initial 2022]],GLOBAL_DATA[[#This Row],[Initial 2023]])</f>
        <v>0</v>
      </c>
      <c r="AB735" s="243">
        <f>SUM(GLOBAL_DATA[[#This Row],[Reestimated 2020]],GLOBAL_DATA[[#This Row],[Reestimated 2021]],GLOBAL_DATA[[#This Row],[Reestimated 2022]],GLOBAL_DATA[[#This Row],[Reestimated 2023]])</f>
        <v>0</v>
      </c>
      <c r="AC735" s="244">
        <f>SUM(GLOBAL_DATA[[#This Row],[Spent 2020]],GLOBAL_DATA[[#This Row],[Spent 2021]],GLOBAL_DATA[[#This Row],[Spent 2022]],GLOBAL_DATA[[#This Row],[Spent 2023]])</f>
        <v>0</v>
      </c>
      <c r="AD735" s="245" t="s">
        <v>562</v>
      </c>
      <c r="AE735" s="246" t="s">
        <v>562</v>
      </c>
      <c r="AF735" s="247" t="s">
        <v>562</v>
      </c>
      <c r="AG735" s="246" t="s">
        <v>562</v>
      </c>
      <c r="AH735" s="246" t="s">
        <v>562</v>
      </c>
      <c r="AI735" s="246" t="s">
        <v>562</v>
      </c>
      <c r="AJ735" s="245" t="s">
        <v>562</v>
      </c>
      <c r="AK735" s="246" t="s">
        <v>562</v>
      </c>
      <c r="AL735" s="247" t="s">
        <v>562</v>
      </c>
      <c r="AM735" s="246" t="s">
        <v>562</v>
      </c>
      <c r="AN735" s="246" t="s">
        <v>562</v>
      </c>
      <c r="AO735" s="248" t="s">
        <v>562</v>
      </c>
      <c r="AP735" s="249" t="s">
        <v>562</v>
      </c>
      <c r="AQ735" s="249" t="s">
        <v>562</v>
      </c>
      <c r="AR735" s="162"/>
      <c r="AS735" s="180">
        <f>IF(OR(GLOBAL_DATA[[#This Row],[Status]]=DATA!$J$6,GLOBAL_DATA[[#This Row],[Status]]=DATA!$J$7,GLOBAL_DATA[[#This Row],[Status]]=DATA!$J$8),1,0)</f>
        <v>0</v>
      </c>
      <c r="AT735" s="181">
        <f>IF(GLOBAL_DATA[[#This Row],[Status]]=Status_No_Project,"",MAX(GLOBAL_DATA[[#This Row],[Initial end]],GLOBAL_DATA[[#This Row],[Re-estimated end]],43831))</f>
        <v>43831</v>
      </c>
      <c r="AU7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5" s="222">
        <f>IF(GLOBAL_DATA[[#This Row],[Target scope]]&lt;&gt;Target_Not_Applicable,COUNTBLANK(GLOBAL_DATA[[#This Row],[Target scope]:[Target justification (if&lt;100%)]]),0)+IF(GLOBAL_DATA[[#This Row],[Status]]&lt;&gt;Status_No_Project,COUNTBLANK(GLOBAL_DATA[[#This Row],[Implementation progress rate]:[CISO assessment]]),0)</f>
        <v>4</v>
      </c>
      <c r="AW735" s="45">
        <f>SUBTOTAL(103,GLOBAL_DATA[[#This Row],[BU]])</f>
        <v>1</v>
      </c>
    </row>
    <row r="736" spans="1:49" ht="51" x14ac:dyDescent="0.25">
      <c r="A736" s="222" t="s">
        <v>40</v>
      </c>
      <c r="B736" s="223" t="s">
        <v>904</v>
      </c>
      <c r="C736" s="223" t="s">
        <v>46</v>
      </c>
      <c r="D736" s="231" t="s">
        <v>680</v>
      </c>
      <c r="E736" s="232" t="s">
        <v>4</v>
      </c>
      <c r="F736" s="232"/>
      <c r="G736" s="233"/>
      <c r="H736" s="221" t="s">
        <v>570</v>
      </c>
      <c r="I736" s="231" t="s">
        <v>571</v>
      </c>
      <c r="J736" s="232"/>
      <c r="K736" s="234"/>
      <c r="L736" s="235"/>
      <c r="M736" s="233"/>
      <c r="N736" s="236"/>
      <c r="O736" s="224" t="str">
        <f>IF(GLOBAL_DATA[[#This Row],[Target scope]]="","",INDEX(DATA_TargetStatusChoice[Target_Status_Choice],MATCH(GLOBAL_DATA[[#This Row],[Target scope]],DATA_TargetStatusChoice[Value],1)))</f>
        <v>FULL IMPLEMENTATION</v>
      </c>
      <c r="P736" s="237">
        <v>1</v>
      </c>
      <c r="Q736" s="238"/>
      <c r="R736" s="250" t="s">
        <v>32</v>
      </c>
      <c r="S736" s="251">
        <v>0.2</v>
      </c>
      <c r="T736" s="251" t="s">
        <v>386</v>
      </c>
      <c r="U736" s="252"/>
      <c r="V736" s="239" t="s">
        <v>562</v>
      </c>
      <c r="W736" s="240" t="s">
        <v>922</v>
      </c>
      <c r="X736" s="241">
        <v>43831</v>
      </c>
      <c r="Y736" s="241">
        <v>44195</v>
      </c>
      <c r="Z736" s="241">
        <v>44196</v>
      </c>
      <c r="AA736" s="242">
        <f>SUM(GLOBAL_DATA[[#This Row],[Initial 2020]],GLOBAL_DATA[[#This Row],[Initial 2021]],GLOBAL_DATA[[#This Row],[Initial 2022]],GLOBAL_DATA[[#This Row],[Initial 2023]])</f>
        <v>7</v>
      </c>
      <c r="AB736" s="243">
        <f>SUM(GLOBAL_DATA[[#This Row],[Reestimated 2020]],GLOBAL_DATA[[#This Row],[Reestimated 2021]],GLOBAL_DATA[[#This Row],[Reestimated 2022]],GLOBAL_DATA[[#This Row],[Reestimated 2023]])</f>
        <v>0</v>
      </c>
      <c r="AC736" s="244">
        <f>SUM(GLOBAL_DATA[[#This Row],[Spent 2020]],GLOBAL_DATA[[#This Row],[Spent 2021]],GLOBAL_DATA[[#This Row],[Spent 2022]],GLOBAL_DATA[[#This Row],[Spent 2023]])</f>
        <v>0</v>
      </c>
      <c r="AD736" s="245">
        <v>7</v>
      </c>
      <c r="AE736" s="246" t="s">
        <v>562</v>
      </c>
      <c r="AF736" s="247" t="s">
        <v>562</v>
      </c>
      <c r="AG736" s="246" t="s">
        <v>562</v>
      </c>
      <c r="AH736" s="246" t="s">
        <v>562</v>
      </c>
      <c r="AI736" s="246" t="s">
        <v>562</v>
      </c>
      <c r="AJ736" s="245" t="s">
        <v>562</v>
      </c>
      <c r="AK736" s="246" t="s">
        <v>562</v>
      </c>
      <c r="AL736" s="247" t="s">
        <v>562</v>
      </c>
      <c r="AM736" s="246" t="s">
        <v>562</v>
      </c>
      <c r="AN736" s="246" t="s">
        <v>562</v>
      </c>
      <c r="AO736" s="248" t="s">
        <v>562</v>
      </c>
      <c r="AP736" s="249" t="s">
        <v>562</v>
      </c>
      <c r="AQ736" s="249" t="s">
        <v>562</v>
      </c>
      <c r="AR736" s="162">
        <f>IF(GLOBAL_DATA[[#This Row],[Target scope]]&lt;&gt;Target_Not_Applicable,GLOBAL_DATA[[#This Row],[Target scope]]*GLOBAL_DATA[[#This Row],[Implementation progress rate]],"")</f>
        <v>0.2</v>
      </c>
      <c r="AS736" s="180">
        <f>IF(OR(GLOBAL_DATA[[#This Row],[Status]]=DATA!$J$6,GLOBAL_DATA[[#This Row],[Status]]=DATA!$J$7,GLOBAL_DATA[[#This Row],[Status]]=DATA!$J$8),1,0)</f>
        <v>0</v>
      </c>
      <c r="AT736" s="181">
        <f>IF(GLOBAL_DATA[[#This Row],[Status]]=Status_No_Project,"",MAX(GLOBAL_DATA[[#This Row],[Initial end]],GLOBAL_DATA[[#This Row],[Re-estimated end]],43831))</f>
        <v>44196</v>
      </c>
      <c r="AU7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6" s="222">
        <f>IF(GLOBAL_DATA[[#This Row],[Target scope]]&lt;&gt;Target_Not_Applicable,COUNTBLANK(GLOBAL_DATA[[#This Row],[Target scope]:[Target justification (if&lt;100%)]]),0)+IF(GLOBAL_DATA[[#This Row],[Status]]&lt;&gt;Status_No_Project,COUNTBLANK(GLOBAL_DATA[[#This Row],[Implementation progress rate]:[CISO assessment]]),0)</f>
        <v>1</v>
      </c>
      <c r="AW736" s="45">
        <f>SUBTOTAL(103,GLOBAL_DATA[[#This Row],[BU]])</f>
        <v>1</v>
      </c>
    </row>
    <row r="737" spans="1:49" ht="51" x14ac:dyDescent="0.25">
      <c r="A737" s="222" t="s">
        <v>40</v>
      </c>
      <c r="B737" s="223" t="s">
        <v>904</v>
      </c>
      <c r="C737" s="223" t="s">
        <v>46</v>
      </c>
      <c r="D737" s="231" t="s">
        <v>681</v>
      </c>
      <c r="E737" s="232" t="s">
        <v>4</v>
      </c>
      <c r="F737" s="232"/>
      <c r="G737" s="233"/>
      <c r="H737" s="221" t="s">
        <v>570</v>
      </c>
      <c r="I737" s="231" t="s">
        <v>568</v>
      </c>
      <c r="J737" s="232"/>
      <c r="K737" s="234"/>
      <c r="L737" s="235"/>
      <c r="M737" s="233"/>
      <c r="N737" s="236"/>
      <c r="O737" s="224" t="str">
        <f>IF(GLOBAL_DATA[[#This Row],[Target scope]]="","",INDEX(DATA_TargetStatusChoice[Target_Status_Choice],MATCH(GLOBAL_DATA[[#This Row],[Target scope]],DATA_TargetStatusChoice[Value],1)))</f>
        <v>FULL IMPLEMENTATION</v>
      </c>
      <c r="P737" s="237">
        <v>1</v>
      </c>
      <c r="Q737" s="238"/>
      <c r="R737" s="250" t="s">
        <v>32</v>
      </c>
      <c r="S737" s="251">
        <v>0.2</v>
      </c>
      <c r="T737" s="251" t="s">
        <v>386</v>
      </c>
      <c r="U737" s="252"/>
      <c r="V737" s="239" t="s">
        <v>562</v>
      </c>
      <c r="W737" s="240" t="s">
        <v>921</v>
      </c>
      <c r="X737" s="241">
        <v>43831</v>
      </c>
      <c r="Y737" s="241">
        <v>44195</v>
      </c>
      <c r="Z737" s="241">
        <v>44196</v>
      </c>
      <c r="AA737" s="242">
        <f>SUM(GLOBAL_DATA[[#This Row],[Initial 2020]],GLOBAL_DATA[[#This Row],[Initial 2021]],GLOBAL_DATA[[#This Row],[Initial 2022]],GLOBAL_DATA[[#This Row],[Initial 2023]])</f>
        <v>34</v>
      </c>
      <c r="AB737" s="243">
        <f>SUM(GLOBAL_DATA[[#This Row],[Reestimated 2020]],GLOBAL_DATA[[#This Row],[Reestimated 2021]],GLOBAL_DATA[[#This Row],[Reestimated 2022]],GLOBAL_DATA[[#This Row],[Reestimated 2023]])</f>
        <v>0</v>
      </c>
      <c r="AC737" s="244">
        <f>SUM(GLOBAL_DATA[[#This Row],[Spent 2020]],GLOBAL_DATA[[#This Row],[Spent 2021]],GLOBAL_DATA[[#This Row],[Spent 2022]],GLOBAL_DATA[[#This Row],[Spent 2023]])</f>
        <v>0</v>
      </c>
      <c r="AD737" s="245">
        <v>34</v>
      </c>
      <c r="AE737" s="246" t="s">
        <v>562</v>
      </c>
      <c r="AF737" s="247" t="s">
        <v>562</v>
      </c>
      <c r="AG737" s="246" t="s">
        <v>562</v>
      </c>
      <c r="AH737" s="246" t="s">
        <v>562</v>
      </c>
      <c r="AI737" s="246" t="s">
        <v>562</v>
      </c>
      <c r="AJ737" s="245" t="s">
        <v>562</v>
      </c>
      <c r="AK737" s="246" t="s">
        <v>562</v>
      </c>
      <c r="AL737" s="247" t="s">
        <v>562</v>
      </c>
      <c r="AM737" s="246" t="s">
        <v>562</v>
      </c>
      <c r="AN737" s="246" t="s">
        <v>562</v>
      </c>
      <c r="AO737" s="248" t="s">
        <v>562</v>
      </c>
      <c r="AP737" s="249" t="s">
        <v>562</v>
      </c>
      <c r="AQ737" s="249" t="s">
        <v>562</v>
      </c>
      <c r="AR737" s="162">
        <f>IF(GLOBAL_DATA[[#This Row],[Target scope]]&lt;&gt;Target_Not_Applicable,GLOBAL_DATA[[#This Row],[Target scope]]*GLOBAL_DATA[[#This Row],[Implementation progress rate]],"")</f>
        <v>0.2</v>
      </c>
      <c r="AS737" s="180">
        <f>IF(OR(GLOBAL_DATA[[#This Row],[Status]]=DATA!$J$6,GLOBAL_DATA[[#This Row],[Status]]=DATA!$J$7,GLOBAL_DATA[[#This Row],[Status]]=DATA!$J$8),1,0)</f>
        <v>0</v>
      </c>
      <c r="AT737" s="181">
        <f>IF(GLOBAL_DATA[[#This Row],[Status]]=Status_No_Project,"",MAX(GLOBAL_DATA[[#This Row],[Initial end]],GLOBAL_DATA[[#This Row],[Re-estimated end]],43831))</f>
        <v>44196</v>
      </c>
      <c r="AU7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7" s="222">
        <f>IF(GLOBAL_DATA[[#This Row],[Target scope]]&lt;&gt;Target_Not_Applicable,COUNTBLANK(GLOBAL_DATA[[#This Row],[Target scope]:[Target justification (if&lt;100%)]]),0)+IF(GLOBAL_DATA[[#This Row],[Status]]&lt;&gt;Status_No_Project,COUNTBLANK(GLOBAL_DATA[[#This Row],[Implementation progress rate]:[CISO assessment]]),0)</f>
        <v>1</v>
      </c>
      <c r="AW737" s="45">
        <f>SUBTOTAL(103,GLOBAL_DATA[[#This Row],[BU]])</f>
        <v>1</v>
      </c>
    </row>
    <row r="738" spans="1:49" ht="51" hidden="1" x14ac:dyDescent="0.25">
      <c r="A738" s="222" t="s">
        <v>40</v>
      </c>
      <c r="B738" s="223" t="s">
        <v>904</v>
      </c>
      <c r="C738" s="223" t="s">
        <v>46</v>
      </c>
      <c r="D738" s="231" t="s">
        <v>682</v>
      </c>
      <c r="E738" s="232" t="s">
        <v>5</v>
      </c>
      <c r="F738" s="232"/>
      <c r="G738" s="233"/>
      <c r="H738" s="221"/>
      <c r="I738" s="231" t="s">
        <v>568</v>
      </c>
      <c r="J738" s="232"/>
      <c r="K738" s="234"/>
      <c r="L738" s="235"/>
      <c r="M738" s="233"/>
      <c r="N738" s="236"/>
      <c r="O738" s="224" t="str">
        <f>IF(GLOBAL_DATA[[#This Row],[Target scope]]="","",INDEX(DATA_TargetStatusChoice[Target_Status_Choice],MATCH(GLOBAL_DATA[[#This Row],[Target scope]],DATA_TargetStatusChoice[Value],1)))</f>
        <v>FULL IMPLEMENTATION</v>
      </c>
      <c r="P738" s="237">
        <v>1</v>
      </c>
      <c r="Q738" s="238"/>
      <c r="R738" s="250" t="s">
        <v>32</v>
      </c>
      <c r="S738" s="251">
        <v>0.4</v>
      </c>
      <c r="T738" s="251" t="s">
        <v>386</v>
      </c>
      <c r="U738" s="252"/>
      <c r="V738" s="239" t="s">
        <v>562</v>
      </c>
      <c r="W738" s="240" t="s">
        <v>390</v>
      </c>
      <c r="X738" s="241">
        <v>43831</v>
      </c>
      <c r="Y738" s="241">
        <v>44195</v>
      </c>
      <c r="Z738" s="241">
        <v>44196</v>
      </c>
      <c r="AA738" s="242">
        <f>SUM(GLOBAL_DATA[[#This Row],[Initial 2020]],GLOBAL_DATA[[#This Row],[Initial 2021]],GLOBAL_DATA[[#This Row],[Initial 2022]],GLOBAL_DATA[[#This Row],[Initial 2023]])</f>
        <v>2</v>
      </c>
      <c r="AB738" s="243">
        <f>SUM(GLOBAL_DATA[[#This Row],[Reestimated 2020]],GLOBAL_DATA[[#This Row],[Reestimated 2021]],GLOBAL_DATA[[#This Row],[Reestimated 2022]],GLOBAL_DATA[[#This Row],[Reestimated 2023]])</f>
        <v>0</v>
      </c>
      <c r="AC738" s="244">
        <f>SUM(GLOBAL_DATA[[#This Row],[Spent 2020]],GLOBAL_DATA[[#This Row],[Spent 2021]],GLOBAL_DATA[[#This Row],[Spent 2022]],GLOBAL_DATA[[#This Row],[Spent 2023]])</f>
        <v>0</v>
      </c>
      <c r="AD738" s="245">
        <v>2</v>
      </c>
      <c r="AE738" s="246" t="s">
        <v>562</v>
      </c>
      <c r="AF738" s="247" t="s">
        <v>562</v>
      </c>
      <c r="AG738" s="246" t="s">
        <v>562</v>
      </c>
      <c r="AH738" s="246" t="s">
        <v>562</v>
      </c>
      <c r="AI738" s="246" t="s">
        <v>562</v>
      </c>
      <c r="AJ738" s="245" t="s">
        <v>562</v>
      </c>
      <c r="AK738" s="246" t="s">
        <v>562</v>
      </c>
      <c r="AL738" s="247" t="s">
        <v>562</v>
      </c>
      <c r="AM738" s="246" t="s">
        <v>562</v>
      </c>
      <c r="AN738" s="246" t="s">
        <v>562</v>
      </c>
      <c r="AO738" s="248" t="s">
        <v>562</v>
      </c>
      <c r="AP738" s="249" t="s">
        <v>562</v>
      </c>
      <c r="AQ738" s="249" t="s">
        <v>562</v>
      </c>
      <c r="AR738" s="162">
        <f>IF(GLOBAL_DATA[[#This Row],[Target scope]]&lt;&gt;Target_Not_Applicable,GLOBAL_DATA[[#This Row],[Target scope]]*GLOBAL_DATA[[#This Row],[Implementation progress rate]],"")</f>
        <v>0.4</v>
      </c>
      <c r="AS738" s="180">
        <f>IF(OR(GLOBAL_DATA[[#This Row],[Status]]=DATA!$J$6,GLOBAL_DATA[[#This Row],[Status]]=DATA!$J$7,GLOBAL_DATA[[#This Row],[Status]]=DATA!$J$8),1,0)</f>
        <v>0</v>
      </c>
      <c r="AT738" s="181">
        <f>IF(GLOBAL_DATA[[#This Row],[Status]]=Status_No_Project,"",MAX(GLOBAL_DATA[[#This Row],[Initial end]],GLOBAL_DATA[[#This Row],[Re-estimated end]],43831))</f>
        <v>44196</v>
      </c>
      <c r="AU7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8" s="222">
        <f>IF(GLOBAL_DATA[[#This Row],[Target scope]]&lt;&gt;Target_Not_Applicable,COUNTBLANK(GLOBAL_DATA[[#This Row],[Target scope]:[Target justification (if&lt;100%)]]),0)+IF(GLOBAL_DATA[[#This Row],[Status]]&lt;&gt;Status_No_Project,COUNTBLANK(GLOBAL_DATA[[#This Row],[Implementation progress rate]:[CISO assessment]]),0)</f>
        <v>1</v>
      </c>
      <c r="AW738" s="45">
        <f>SUBTOTAL(103,GLOBAL_DATA[[#This Row],[BU]])</f>
        <v>0</v>
      </c>
    </row>
    <row r="739" spans="1:49" ht="51" hidden="1" x14ac:dyDescent="0.25">
      <c r="A739" s="222" t="s">
        <v>40</v>
      </c>
      <c r="B739" s="223" t="s">
        <v>904</v>
      </c>
      <c r="C739" s="223" t="s">
        <v>46</v>
      </c>
      <c r="D739" s="231" t="s">
        <v>683</v>
      </c>
      <c r="E739" s="232" t="s">
        <v>5</v>
      </c>
      <c r="F739" s="232"/>
      <c r="G739" s="233"/>
      <c r="H739" s="221"/>
      <c r="I739" s="231" t="s">
        <v>578</v>
      </c>
      <c r="J739" s="232"/>
      <c r="K739" s="234"/>
      <c r="L739" s="235"/>
      <c r="M739" s="233"/>
      <c r="N739" s="236"/>
      <c r="O739" s="224" t="str">
        <f>IF(GLOBAL_DATA[[#This Row],[Target scope]]="","",INDEX(DATA_TargetStatusChoice[Target_Status_Choice],MATCH(GLOBAL_DATA[[#This Row],[Target scope]],DATA_TargetStatusChoice[Value],1)))</f>
        <v>RISK ACCEPTED</v>
      </c>
      <c r="P739" s="237">
        <v>0</v>
      </c>
      <c r="Q739" s="238"/>
      <c r="R739" s="250" t="s">
        <v>469</v>
      </c>
      <c r="S739" s="251">
        <v>0</v>
      </c>
      <c r="T739" s="251" t="s">
        <v>386</v>
      </c>
      <c r="U739" s="252"/>
      <c r="V739" s="239" t="s">
        <v>562</v>
      </c>
      <c r="W739" s="240" t="s">
        <v>922</v>
      </c>
      <c r="X739" s="241" t="s">
        <v>562</v>
      </c>
      <c r="Y739" s="241" t="s">
        <v>562</v>
      </c>
      <c r="Z739" s="241" t="s">
        <v>562</v>
      </c>
      <c r="AA739" s="242">
        <f>SUM(GLOBAL_DATA[[#This Row],[Initial 2020]],GLOBAL_DATA[[#This Row],[Initial 2021]],GLOBAL_DATA[[#This Row],[Initial 2022]],GLOBAL_DATA[[#This Row],[Initial 2023]])</f>
        <v>20</v>
      </c>
      <c r="AB739" s="243">
        <f>SUM(GLOBAL_DATA[[#This Row],[Reestimated 2020]],GLOBAL_DATA[[#This Row],[Reestimated 2021]],GLOBAL_DATA[[#This Row],[Reestimated 2022]],GLOBAL_DATA[[#This Row],[Reestimated 2023]])</f>
        <v>0</v>
      </c>
      <c r="AC739" s="244">
        <f>SUM(GLOBAL_DATA[[#This Row],[Spent 2020]],GLOBAL_DATA[[#This Row],[Spent 2021]],GLOBAL_DATA[[#This Row],[Spent 2022]],GLOBAL_DATA[[#This Row],[Spent 2023]])</f>
        <v>0</v>
      </c>
      <c r="AD739" s="245" t="s">
        <v>562</v>
      </c>
      <c r="AE739" s="246" t="s">
        <v>562</v>
      </c>
      <c r="AF739" s="247" t="s">
        <v>562</v>
      </c>
      <c r="AG739" s="246" t="s">
        <v>562</v>
      </c>
      <c r="AH739" s="246" t="s">
        <v>562</v>
      </c>
      <c r="AI739" s="246" t="s">
        <v>562</v>
      </c>
      <c r="AJ739" s="245">
        <v>20</v>
      </c>
      <c r="AK739" s="246" t="s">
        <v>562</v>
      </c>
      <c r="AL739" s="247" t="s">
        <v>562</v>
      </c>
      <c r="AM739" s="246" t="s">
        <v>562</v>
      </c>
      <c r="AN739" s="246" t="s">
        <v>562</v>
      </c>
      <c r="AO739" s="248" t="s">
        <v>562</v>
      </c>
      <c r="AP739" s="249" t="s">
        <v>562</v>
      </c>
      <c r="AQ739" s="249" t="s">
        <v>562</v>
      </c>
      <c r="AR739" s="162">
        <f>IF(GLOBAL_DATA[[#This Row],[Target scope]]&lt;&gt;Target_Not_Applicable,GLOBAL_DATA[[#This Row],[Target scope]]*GLOBAL_DATA[[#This Row],[Implementation progress rate]],"")</f>
        <v>0</v>
      </c>
      <c r="AS739" s="180">
        <f>IF(OR(GLOBAL_DATA[[#This Row],[Status]]=DATA!$J$6,GLOBAL_DATA[[#This Row],[Status]]=DATA!$J$7,GLOBAL_DATA[[#This Row],[Status]]=DATA!$J$8),1,0)</f>
        <v>0</v>
      </c>
      <c r="AT739" s="181" t="str">
        <f>IF(GLOBAL_DATA[[#This Row],[Status]]=Status_No_Project,"",MAX(GLOBAL_DATA[[#This Row],[Initial end]],GLOBAL_DATA[[#This Row],[Re-estimated end]],43831))</f>
        <v/>
      </c>
      <c r="AU7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9" s="222">
        <f>IF(GLOBAL_DATA[[#This Row],[Target scope]]&lt;&gt;Target_Not_Applicable,COUNTBLANK(GLOBAL_DATA[[#This Row],[Target scope]:[Target justification (if&lt;100%)]]),0)+IF(GLOBAL_DATA[[#This Row],[Status]]&lt;&gt;Status_No_Project,COUNTBLANK(GLOBAL_DATA[[#This Row],[Implementation progress rate]:[CISO assessment]]),0)</f>
        <v>1</v>
      </c>
      <c r="AW739" s="45">
        <f>SUBTOTAL(103,GLOBAL_DATA[[#This Row],[BU]])</f>
        <v>0</v>
      </c>
    </row>
    <row r="740" spans="1:49" ht="51" hidden="1" x14ac:dyDescent="0.25">
      <c r="A740" s="222" t="s">
        <v>40</v>
      </c>
      <c r="B740" s="223" t="s">
        <v>904</v>
      </c>
      <c r="C740" s="223" t="s">
        <v>46</v>
      </c>
      <c r="D740" s="231" t="s">
        <v>684</v>
      </c>
      <c r="E740" s="232" t="s">
        <v>5</v>
      </c>
      <c r="F740" s="232"/>
      <c r="G740" s="233"/>
      <c r="H740" s="221"/>
      <c r="I740" s="231" t="s">
        <v>568</v>
      </c>
      <c r="J740" s="232"/>
      <c r="K740" s="234"/>
      <c r="L740" s="235"/>
      <c r="M740" s="233"/>
      <c r="N740" s="236"/>
      <c r="O740" s="224" t="str">
        <f>IF(GLOBAL_DATA[[#This Row],[Target scope]]="","",INDEX(DATA_TargetStatusChoice[Target_Status_Choice],MATCH(GLOBAL_DATA[[#This Row],[Target scope]],DATA_TargetStatusChoice[Value],1)))</f>
        <v>FULL IMPLEMENTATION</v>
      </c>
      <c r="P740" s="237">
        <v>1</v>
      </c>
      <c r="Q740" s="238"/>
      <c r="R740" s="250" t="s">
        <v>32</v>
      </c>
      <c r="S740" s="251">
        <v>0.6</v>
      </c>
      <c r="T740" s="251" t="s">
        <v>386</v>
      </c>
      <c r="U740" s="252"/>
      <c r="V740" s="239" t="s">
        <v>562</v>
      </c>
      <c r="W740" s="240" t="s">
        <v>390</v>
      </c>
      <c r="X740" s="241">
        <v>43831</v>
      </c>
      <c r="Y740" s="241">
        <v>44195</v>
      </c>
      <c r="Z740" s="241">
        <v>44196</v>
      </c>
      <c r="AA740" s="242">
        <f>SUM(GLOBAL_DATA[[#This Row],[Initial 2020]],GLOBAL_DATA[[#This Row],[Initial 2021]],GLOBAL_DATA[[#This Row],[Initial 2022]],GLOBAL_DATA[[#This Row],[Initial 2023]])</f>
        <v>3</v>
      </c>
      <c r="AB740" s="243">
        <f>SUM(GLOBAL_DATA[[#This Row],[Reestimated 2020]],GLOBAL_DATA[[#This Row],[Reestimated 2021]],GLOBAL_DATA[[#This Row],[Reestimated 2022]],GLOBAL_DATA[[#This Row],[Reestimated 2023]])</f>
        <v>0</v>
      </c>
      <c r="AC740" s="244">
        <f>SUM(GLOBAL_DATA[[#This Row],[Spent 2020]],GLOBAL_DATA[[#This Row],[Spent 2021]],GLOBAL_DATA[[#This Row],[Spent 2022]],GLOBAL_DATA[[#This Row],[Spent 2023]])</f>
        <v>0</v>
      </c>
      <c r="AD740" s="245">
        <v>3</v>
      </c>
      <c r="AE740" s="246" t="s">
        <v>562</v>
      </c>
      <c r="AF740" s="247" t="s">
        <v>562</v>
      </c>
      <c r="AG740" s="246" t="s">
        <v>562</v>
      </c>
      <c r="AH740" s="246" t="s">
        <v>562</v>
      </c>
      <c r="AI740" s="246" t="s">
        <v>562</v>
      </c>
      <c r="AJ740" s="245" t="s">
        <v>562</v>
      </c>
      <c r="AK740" s="246" t="s">
        <v>562</v>
      </c>
      <c r="AL740" s="247" t="s">
        <v>562</v>
      </c>
      <c r="AM740" s="246" t="s">
        <v>562</v>
      </c>
      <c r="AN740" s="246" t="s">
        <v>562</v>
      </c>
      <c r="AO740" s="248" t="s">
        <v>562</v>
      </c>
      <c r="AP740" s="249" t="s">
        <v>562</v>
      </c>
      <c r="AQ740" s="249" t="s">
        <v>562</v>
      </c>
      <c r="AR740" s="162">
        <f>IF(GLOBAL_DATA[[#This Row],[Target scope]]&lt;&gt;Target_Not_Applicable,GLOBAL_DATA[[#This Row],[Target scope]]*GLOBAL_DATA[[#This Row],[Implementation progress rate]],"")</f>
        <v>0.6</v>
      </c>
      <c r="AS740" s="180">
        <f>IF(OR(GLOBAL_DATA[[#This Row],[Status]]=DATA!$J$6,GLOBAL_DATA[[#This Row],[Status]]=DATA!$J$7,GLOBAL_DATA[[#This Row],[Status]]=DATA!$J$8),1,0)</f>
        <v>0</v>
      </c>
      <c r="AT740" s="181">
        <f>IF(GLOBAL_DATA[[#This Row],[Status]]=Status_No_Project,"",MAX(GLOBAL_DATA[[#This Row],[Initial end]],GLOBAL_DATA[[#This Row],[Re-estimated end]],43831))</f>
        <v>44196</v>
      </c>
      <c r="AU7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0" s="222">
        <f>IF(GLOBAL_DATA[[#This Row],[Target scope]]&lt;&gt;Target_Not_Applicable,COUNTBLANK(GLOBAL_DATA[[#This Row],[Target scope]:[Target justification (if&lt;100%)]]),0)+IF(GLOBAL_DATA[[#This Row],[Status]]&lt;&gt;Status_No_Project,COUNTBLANK(GLOBAL_DATA[[#This Row],[Implementation progress rate]:[CISO assessment]]),0)</f>
        <v>1</v>
      </c>
      <c r="AW740" s="45">
        <f>SUBTOTAL(103,GLOBAL_DATA[[#This Row],[BU]])</f>
        <v>0</v>
      </c>
    </row>
    <row r="741" spans="1:49" ht="51" hidden="1" x14ac:dyDescent="0.25">
      <c r="A741" s="222" t="s">
        <v>40</v>
      </c>
      <c r="B741" s="223" t="s">
        <v>904</v>
      </c>
      <c r="C741" s="223" t="s">
        <v>46</v>
      </c>
      <c r="D741" s="231" t="s">
        <v>685</v>
      </c>
      <c r="E741" s="232" t="s">
        <v>5</v>
      </c>
      <c r="F741" s="232"/>
      <c r="G741" s="233"/>
      <c r="H741" s="221"/>
      <c r="I741" s="231" t="s">
        <v>568</v>
      </c>
      <c r="J741" s="232"/>
      <c r="K741" s="234"/>
      <c r="L741" s="235"/>
      <c r="M741" s="233"/>
      <c r="N741" s="236"/>
      <c r="O741" s="224" t="str">
        <f>IF(GLOBAL_DATA[[#This Row],[Target scope]]="","",INDEX(DATA_TargetStatusChoice[Target_Status_Choice],MATCH(GLOBAL_DATA[[#This Row],[Target scope]],DATA_TargetStatusChoice[Value],1)))</f>
        <v>FULL IMPLEMENTATION</v>
      </c>
      <c r="P741" s="237">
        <v>1</v>
      </c>
      <c r="Q741" s="238"/>
      <c r="R741" s="250" t="s">
        <v>31</v>
      </c>
      <c r="S741" s="251">
        <v>0</v>
      </c>
      <c r="T741" s="251" t="s">
        <v>386</v>
      </c>
      <c r="U741" s="252"/>
      <c r="V741" s="239" t="s">
        <v>562</v>
      </c>
      <c r="W741" s="240" t="s">
        <v>390</v>
      </c>
      <c r="X741" s="241">
        <v>44197</v>
      </c>
      <c r="Y741" s="241">
        <v>44560</v>
      </c>
      <c r="Z741" s="241">
        <v>44561</v>
      </c>
      <c r="AA741" s="242">
        <f>SUM(GLOBAL_DATA[[#This Row],[Initial 2020]],GLOBAL_DATA[[#This Row],[Initial 2021]],GLOBAL_DATA[[#This Row],[Initial 2022]],GLOBAL_DATA[[#This Row],[Initial 2023]])</f>
        <v>2</v>
      </c>
      <c r="AB741" s="243">
        <f>SUM(GLOBAL_DATA[[#This Row],[Reestimated 2020]],GLOBAL_DATA[[#This Row],[Reestimated 2021]],GLOBAL_DATA[[#This Row],[Reestimated 2022]],GLOBAL_DATA[[#This Row],[Reestimated 2023]])</f>
        <v>0</v>
      </c>
      <c r="AC741" s="244">
        <f>SUM(GLOBAL_DATA[[#This Row],[Spent 2020]],GLOBAL_DATA[[#This Row],[Spent 2021]],GLOBAL_DATA[[#This Row],[Spent 2022]],GLOBAL_DATA[[#This Row],[Spent 2023]])</f>
        <v>0</v>
      </c>
      <c r="AD741" s="245" t="s">
        <v>562</v>
      </c>
      <c r="AE741" s="246" t="s">
        <v>562</v>
      </c>
      <c r="AF741" s="247" t="s">
        <v>562</v>
      </c>
      <c r="AG741" s="246">
        <v>2</v>
      </c>
      <c r="AH741" s="246" t="s">
        <v>562</v>
      </c>
      <c r="AI741" s="246" t="s">
        <v>562</v>
      </c>
      <c r="AJ741" s="245" t="s">
        <v>562</v>
      </c>
      <c r="AK741" s="246" t="s">
        <v>562</v>
      </c>
      <c r="AL741" s="247" t="s">
        <v>562</v>
      </c>
      <c r="AM741" s="246" t="s">
        <v>562</v>
      </c>
      <c r="AN741" s="246" t="s">
        <v>562</v>
      </c>
      <c r="AO741" s="248" t="s">
        <v>562</v>
      </c>
      <c r="AP741" s="249" t="s">
        <v>562</v>
      </c>
      <c r="AQ741" s="249" t="s">
        <v>562</v>
      </c>
      <c r="AR741" s="162">
        <f>IF(GLOBAL_DATA[[#This Row],[Target scope]]&lt;&gt;Target_Not_Applicable,GLOBAL_DATA[[#This Row],[Target scope]]*GLOBAL_DATA[[#This Row],[Implementation progress rate]],"")</f>
        <v>0</v>
      </c>
      <c r="AS741" s="180">
        <f>IF(OR(GLOBAL_DATA[[#This Row],[Status]]=DATA!$J$6,GLOBAL_DATA[[#This Row],[Status]]=DATA!$J$7,GLOBAL_DATA[[#This Row],[Status]]=DATA!$J$8),1,0)</f>
        <v>0</v>
      </c>
      <c r="AT741" s="181">
        <f>IF(GLOBAL_DATA[[#This Row],[Status]]=Status_No_Project,"",MAX(GLOBAL_DATA[[#This Row],[Initial end]],GLOBAL_DATA[[#This Row],[Re-estimated end]],43831))</f>
        <v>44561</v>
      </c>
      <c r="AU7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1" s="222">
        <f>IF(GLOBAL_DATA[[#This Row],[Target scope]]&lt;&gt;Target_Not_Applicable,COUNTBLANK(GLOBAL_DATA[[#This Row],[Target scope]:[Target justification (if&lt;100%)]]),0)+IF(GLOBAL_DATA[[#This Row],[Status]]&lt;&gt;Status_No_Project,COUNTBLANK(GLOBAL_DATA[[#This Row],[Implementation progress rate]:[CISO assessment]]),0)</f>
        <v>1</v>
      </c>
      <c r="AW741" s="45">
        <f>SUBTOTAL(103,GLOBAL_DATA[[#This Row],[BU]])</f>
        <v>0</v>
      </c>
    </row>
    <row r="742" spans="1:49" ht="51" hidden="1" x14ac:dyDescent="0.25">
      <c r="A742" s="222" t="s">
        <v>40</v>
      </c>
      <c r="B742" s="223" t="s">
        <v>904</v>
      </c>
      <c r="C742" s="223" t="s">
        <v>46</v>
      </c>
      <c r="D742" s="231" t="s">
        <v>686</v>
      </c>
      <c r="E742" s="232" t="s">
        <v>5</v>
      </c>
      <c r="F742" s="232"/>
      <c r="G742" s="233"/>
      <c r="H742" s="221"/>
      <c r="I742" s="231" t="s">
        <v>568</v>
      </c>
      <c r="J742" s="232"/>
      <c r="K742" s="234"/>
      <c r="L742" s="235"/>
      <c r="M742" s="233"/>
      <c r="N742" s="236"/>
      <c r="O742" s="224" t="str">
        <f>IF(GLOBAL_DATA[[#This Row],[Target scope]]="","",INDEX(DATA_TargetStatusChoice[Target_Status_Choice],MATCH(GLOBAL_DATA[[#This Row],[Target scope]],DATA_TargetStatusChoice[Value],1)))</f>
        <v>FULL IMPLEMENTATION</v>
      </c>
      <c r="P742" s="237">
        <v>1</v>
      </c>
      <c r="Q742" s="238"/>
      <c r="R742" s="250" t="s">
        <v>31</v>
      </c>
      <c r="S742" s="251">
        <v>0</v>
      </c>
      <c r="T742" s="251" t="s">
        <v>386</v>
      </c>
      <c r="U742" s="252"/>
      <c r="V742" s="239" t="s">
        <v>562</v>
      </c>
      <c r="W742" s="240" t="s">
        <v>390</v>
      </c>
      <c r="X742" s="241">
        <v>44197</v>
      </c>
      <c r="Y742" s="241">
        <v>44560</v>
      </c>
      <c r="Z742" s="241">
        <v>44561</v>
      </c>
      <c r="AA742" s="242">
        <f>SUM(GLOBAL_DATA[[#This Row],[Initial 2020]],GLOBAL_DATA[[#This Row],[Initial 2021]],GLOBAL_DATA[[#This Row],[Initial 2022]],GLOBAL_DATA[[#This Row],[Initial 2023]])</f>
        <v>1</v>
      </c>
      <c r="AB742" s="243">
        <f>SUM(GLOBAL_DATA[[#This Row],[Reestimated 2020]],GLOBAL_DATA[[#This Row],[Reestimated 2021]],GLOBAL_DATA[[#This Row],[Reestimated 2022]],GLOBAL_DATA[[#This Row],[Reestimated 2023]])</f>
        <v>0</v>
      </c>
      <c r="AC742" s="244">
        <f>SUM(GLOBAL_DATA[[#This Row],[Spent 2020]],GLOBAL_DATA[[#This Row],[Spent 2021]],GLOBAL_DATA[[#This Row],[Spent 2022]],GLOBAL_DATA[[#This Row],[Spent 2023]])</f>
        <v>0</v>
      </c>
      <c r="AD742" s="245" t="s">
        <v>562</v>
      </c>
      <c r="AE742" s="246" t="s">
        <v>562</v>
      </c>
      <c r="AF742" s="247" t="s">
        <v>562</v>
      </c>
      <c r="AG742" s="246">
        <v>1</v>
      </c>
      <c r="AH742" s="246" t="s">
        <v>562</v>
      </c>
      <c r="AI742" s="246" t="s">
        <v>562</v>
      </c>
      <c r="AJ742" s="245" t="s">
        <v>562</v>
      </c>
      <c r="AK742" s="246" t="s">
        <v>562</v>
      </c>
      <c r="AL742" s="247" t="s">
        <v>562</v>
      </c>
      <c r="AM742" s="246" t="s">
        <v>562</v>
      </c>
      <c r="AN742" s="246" t="s">
        <v>562</v>
      </c>
      <c r="AO742" s="248" t="s">
        <v>562</v>
      </c>
      <c r="AP742" s="249" t="s">
        <v>562</v>
      </c>
      <c r="AQ742" s="249" t="s">
        <v>562</v>
      </c>
      <c r="AR742" s="162">
        <f>IF(GLOBAL_DATA[[#This Row],[Target scope]]&lt;&gt;Target_Not_Applicable,GLOBAL_DATA[[#This Row],[Target scope]]*GLOBAL_DATA[[#This Row],[Implementation progress rate]],"")</f>
        <v>0</v>
      </c>
      <c r="AS742" s="180">
        <f>IF(OR(GLOBAL_DATA[[#This Row],[Status]]=DATA!$J$6,GLOBAL_DATA[[#This Row],[Status]]=DATA!$J$7,GLOBAL_DATA[[#This Row],[Status]]=DATA!$J$8),1,0)</f>
        <v>0</v>
      </c>
      <c r="AT742" s="181">
        <f>IF(GLOBAL_DATA[[#This Row],[Status]]=Status_No_Project,"",MAX(GLOBAL_DATA[[#This Row],[Initial end]],GLOBAL_DATA[[#This Row],[Re-estimated end]],43831))</f>
        <v>44561</v>
      </c>
      <c r="AU7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2" s="222">
        <f>IF(GLOBAL_DATA[[#This Row],[Target scope]]&lt;&gt;Target_Not_Applicable,COUNTBLANK(GLOBAL_DATA[[#This Row],[Target scope]:[Target justification (if&lt;100%)]]),0)+IF(GLOBAL_DATA[[#This Row],[Status]]&lt;&gt;Status_No_Project,COUNTBLANK(GLOBAL_DATA[[#This Row],[Implementation progress rate]:[CISO assessment]]),0)</f>
        <v>1</v>
      </c>
      <c r="AW742" s="45">
        <f>SUBTOTAL(103,GLOBAL_DATA[[#This Row],[BU]])</f>
        <v>0</v>
      </c>
    </row>
    <row r="743" spans="1:49" ht="51" hidden="1" x14ac:dyDescent="0.25">
      <c r="A743" s="222" t="s">
        <v>40</v>
      </c>
      <c r="B743" s="223" t="s">
        <v>904</v>
      </c>
      <c r="C743" s="223" t="s">
        <v>46</v>
      </c>
      <c r="D743" s="231" t="s">
        <v>687</v>
      </c>
      <c r="E743" s="232" t="s">
        <v>5</v>
      </c>
      <c r="F743" s="232"/>
      <c r="G743" s="233"/>
      <c r="H743" s="221"/>
      <c r="I743" s="231" t="s">
        <v>568</v>
      </c>
      <c r="J743" s="232"/>
      <c r="K743" s="234"/>
      <c r="L743" s="235"/>
      <c r="M743" s="233"/>
      <c r="N743" s="236"/>
      <c r="O743" s="224" t="str">
        <f>IF(GLOBAL_DATA[[#This Row],[Target scope]]="","",INDEX(DATA_TargetStatusChoice[Target_Status_Choice],MATCH(GLOBAL_DATA[[#This Row],[Target scope]],DATA_TargetStatusChoice[Value],1)))</f>
        <v>FULL IMPLEMENTATION</v>
      </c>
      <c r="P743" s="237">
        <v>1</v>
      </c>
      <c r="Q743" s="238"/>
      <c r="R743" s="250" t="s">
        <v>31</v>
      </c>
      <c r="S743" s="251">
        <v>0</v>
      </c>
      <c r="T743" s="251" t="s">
        <v>386</v>
      </c>
      <c r="U743" s="252"/>
      <c r="V743" s="239" t="s">
        <v>562</v>
      </c>
      <c r="W743" s="240" t="s">
        <v>390</v>
      </c>
      <c r="X743" s="241">
        <v>44197</v>
      </c>
      <c r="Y743" s="241">
        <v>44560</v>
      </c>
      <c r="Z743" s="241">
        <v>44561</v>
      </c>
      <c r="AA743" s="242">
        <f>SUM(GLOBAL_DATA[[#This Row],[Initial 2020]],GLOBAL_DATA[[#This Row],[Initial 2021]],GLOBAL_DATA[[#This Row],[Initial 2022]],GLOBAL_DATA[[#This Row],[Initial 2023]])</f>
        <v>0</v>
      </c>
      <c r="AB743" s="243">
        <f>SUM(GLOBAL_DATA[[#This Row],[Reestimated 2020]],GLOBAL_DATA[[#This Row],[Reestimated 2021]],GLOBAL_DATA[[#This Row],[Reestimated 2022]],GLOBAL_DATA[[#This Row],[Reestimated 2023]])</f>
        <v>0</v>
      </c>
      <c r="AC743" s="244">
        <f>SUM(GLOBAL_DATA[[#This Row],[Spent 2020]],GLOBAL_DATA[[#This Row],[Spent 2021]],GLOBAL_DATA[[#This Row],[Spent 2022]],GLOBAL_DATA[[#This Row],[Spent 2023]])</f>
        <v>0</v>
      </c>
      <c r="AD743" s="245" t="s">
        <v>562</v>
      </c>
      <c r="AE743" s="246" t="s">
        <v>562</v>
      </c>
      <c r="AF743" s="247" t="s">
        <v>562</v>
      </c>
      <c r="AG743" s="246">
        <v>0</v>
      </c>
      <c r="AH743" s="246" t="s">
        <v>562</v>
      </c>
      <c r="AI743" s="246" t="s">
        <v>562</v>
      </c>
      <c r="AJ743" s="245" t="s">
        <v>562</v>
      </c>
      <c r="AK743" s="246" t="s">
        <v>562</v>
      </c>
      <c r="AL743" s="247" t="s">
        <v>562</v>
      </c>
      <c r="AM743" s="246" t="s">
        <v>562</v>
      </c>
      <c r="AN743" s="246" t="s">
        <v>562</v>
      </c>
      <c r="AO743" s="248" t="s">
        <v>562</v>
      </c>
      <c r="AP743" s="249" t="s">
        <v>562</v>
      </c>
      <c r="AQ743" s="249" t="s">
        <v>562</v>
      </c>
      <c r="AR743" s="162">
        <f>IF(GLOBAL_DATA[[#This Row],[Target scope]]&lt;&gt;Target_Not_Applicable,GLOBAL_DATA[[#This Row],[Target scope]]*GLOBAL_DATA[[#This Row],[Implementation progress rate]],"")</f>
        <v>0</v>
      </c>
      <c r="AS743" s="180">
        <f>IF(OR(GLOBAL_DATA[[#This Row],[Status]]=DATA!$J$6,GLOBAL_DATA[[#This Row],[Status]]=DATA!$J$7,GLOBAL_DATA[[#This Row],[Status]]=DATA!$J$8),1,0)</f>
        <v>0</v>
      </c>
      <c r="AT743" s="181">
        <f>IF(GLOBAL_DATA[[#This Row],[Status]]=Status_No_Project,"",MAX(GLOBAL_DATA[[#This Row],[Initial end]],GLOBAL_DATA[[#This Row],[Re-estimated end]],43831))</f>
        <v>44561</v>
      </c>
      <c r="AU7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3" s="222">
        <f>IF(GLOBAL_DATA[[#This Row],[Target scope]]&lt;&gt;Target_Not_Applicable,COUNTBLANK(GLOBAL_DATA[[#This Row],[Target scope]:[Target justification (if&lt;100%)]]),0)+IF(GLOBAL_DATA[[#This Row],[Status]]&lt;&gt;Status_No_Project,COUNTBLANK(GLOBAL_DATA[[#This Row],[Implementation progress rate]:[CISO assessment]]),0)</f>
        <v>1</v>
      </c>
      <c r="AW743" s="45">
        <f>SUBTOTAL(103,GLOBAL_DATA[[#This Row],[BU]])</f>
        <v>0</v>
      </c>
    </row>
    <row r="744" spans="1:49" ht="51" hidden="1" x14ac:dyDescent="0.25">
      <c r="A744" s="222" t="s">
        <v>40</v>
      </c>
      <c r="B744" s="223" t="s">
        <v>904</v>
      </c>
      <c r="C744" s="223" t="s">
        <v>46</v>
      </c>
      <c r="D744" s="231" t="s">
        <v>688</v>
      </c>
      <c r="E744" s="232" t="s">
        <v>5</v>
      </c>
      <c r="F744" s="232"/>
      <c r="G744" s="233"/>
      <c r="H744" s="221"/>
      <c r="I744" s="231" t="s">
        <v>568</v>
      </c>
      <c r="J744" s="232"/>
      <c r="K744" s="234"/>
      <c r="L744" s="235"/>
      <c r="M744" s="233"/>
      <c r="N744" s="236"/>
      <c r="O744" s="224" t="str">
        <f>IF(GLOBAL_DATA[[#This Row],[Target scope]]="","",INDEX(DATA_TargetStatusChoice[Target_Status_Choice],MATCH(GLOBAL_DATA[[#This Row],[Target scope]],DATA_TargetStatusChoice[Value],1)))</f>
        <v>NOT APPLICABLE</v>
      </c>
      <c r="P744" s="237" t="s">
        <v>427</v>
      </c>
      <c r="Q744" s="238"/>
      <c r="R744" s="250" t="s">
        <v>31</v>
      </c>
      <c r="S744" s="251">
        <v>0</v>
      </c>
      <c r="T744" s="251" t="s">
        <v>386</v>
      </c>
      <c r="U744" s="252"/>
      <c r="V744" s="239" t="s">
        <v>562</v>
      </c>
      <c r="W744" s="240" t="s">
        <v>390</v>
      </c>
      <c r="X744" s="241">
        <v>44197</v>
      </c>
      <c r="Y744" s="241">
        <v>44560</v>
      </c>
      <c r="Z744" s="241">
        <v>44561</v>
      </c>
      <c r="AA744" s="242">
        <f>SUM(GLOBAL_DATA[[#This Row],[Initial 2020]],GLOBAL_DATA[[#This Row],[Initial 2021]],GLOBAL_DATA[[#This Row],[Initial 2022]],GLOBAL_DATA[[#This Row],[Initial 2023]])</f>
        <v>1</v>
      </c>
      <c r="AB744" s="243">
        <f>SUM(GLOBAL_DATA[[#This Row],[Reestimated 2020]],GLOBAL_DATA[[#This Row],[Reestimated 2021]],GLOBAL_DATA[[#This Row],[Reestimated 2022]],GLOBAL_DATA[[#This Row],[Reestimated 2023]])</f>
        <v>0</v>
      </c>
      <c r="AC744" s="244">
        <f>SUM(GLOBAL_DATA[[#This Row],[Spent 2020]],GLOBAL_DATA[[#This Row],[Spent 2021]],GLOBAL_DATA[[#This Row],[Spent 2022]],GLOBAL_DATA[[#This Row],[Spent 2023]])</f>
        <v>0</v>
      </c>
      <c r="AD744" s="245" t="s">
        <v>562</v>
      </c>
      <c r="AE744" s="246" t="s">
        <v>562</v>
      </c>
      <c r="AF744" s="247" t="s">
        <v>562</v>
      </c>
      <c r="AG744" s="246">
        <v>1</v>
      </c>
      <c r="AH744" s="246" t="s">
        <v>562</v>
      </c>
      <c r="AI744" s="246" t="s">
        <v>562</v>
      </c>
      <c r="AJ744" s="245" t="s">
        <v>562</v>
      </c>
      <c r="AK744" s="246" t="s">
        <v>562</v>
      </c>
      <c r="AL744" s="247" t="s">
        <v>562</v>
      </c>
      <c r="AM744" s="246" t="s">
        <v>562</v>
      </c>
      <c r="AN744" s="246" t="s">
        <v>562</v>
      </c>
      <c r="AO744" s="248" t="s">
        <v>562</v>
      </c>
      <c r="AP744" s="249" t="s">
        <v>562</v>
      </c>
      <c r="AQ744" s="249" t="s">
        <v>562</v>
      </c>
      <c r="AR744" s="162" t="str">
        <f>IF(GLOBAL_DATA[[#This Row],[Target scope]]&lt;&gt;Target_Not_Applicable,GLOBAL_DATA[[#This Row],[Target scope]]*GLOBAL_DATA[[#This Row],[Implementation progress rate]],"")</f>
        <v/>
      </c>
      <c r="AS744" s="180">
        <f>IF(OR(GLOBAL_DATA[[#This Row],[Status]]=DATA!$J$6,GLOBAL_DATA[[#This Row],[Status]]=DATA!$J$7,GLOBAL_DATA[[#This Row],[Status]]=DATA!$J$8),1,0)</f>
        <v>0</v>
      </c>
      <c r="AT744" s="181">
        <f>IF(GLOBAL_DATA[[#This Row],[Status]]=Status_No_Project,"",MAX(GLOBAL_DATA[[#This Row],[Initial end]],GLOBAL_DATA[[#This Row],[Re-estimated end]],43831))</f>
        <v>44561</v>
      </c>
      <c r="AU7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4" s="222">
        <f>IF(GLOBAL_DATA[[#This Row],[Target scope]]&lt;&gt;Target_Not_Applicable,COUNTBLANK(GLOBAL_DATA[[#This Row],[Target scope]:[Target justification (if&lt;100%)]]),0)+IF(GLOBAL_DATA[[#This Row],[Status]]&lt;&gt;Status_No_Project,COUNTBLANK(GLOBAL_DATA[[#This Row],[Implementation progress rate]:[CISO assessment]]),0)</f>
        <v>0</v>
      </c>
      <c r="AW744" s="45">
        <f>SUBTOTAL(103,GLOBAL_DATA[[#This Row],[BU]])</f>
        <v>0</v>
      </c>
    </row>
    <row r="745" spans="1:49" ht="51" hidden="1" x14ac:dyDescent="0.25">
      <c r="A745" s="222" t="s">
        <v>40</v>
      </c>
      <c r="B745" s="223" t="s">
        <v>904</v>
      </c>
      <c r="C745" s="223" t="s">
        <v>46</v>
      </c>
      <c r="D745" s="231" t="s">
        <v>689</v>
      </c>
      <c r="E745" s="232" t="s">
        <v>5</v>
      </c>
      <c r="F745" s="232"/>
      <c r="G745" s="233"/>
      <c r="H745" s="221"/>
      <c r="I745" s="231" t="s">
        <v>568</v>
      </c>
      <c r="J745" s="232"/>
      <c r="K745" s="234"/>
      <c r="L745" s="235"/>
      <c r="M745" s="233"/>
      <c r="N745" s="236"/>
      <c r="O745" s="224" t="str">
        <f>IF(GLOBAL_DATA[[#This Row],[Target scope]]="","",INDEX(DATA_TargetStatusChoice[Target_Status_Choice],MATCH(GLOBAL_DATA[[#This Row],[Target scope]],DATA_TargetStatusChoice[Value],1)))</f>
        <v>FULL IMPLEMENTATION</v>
      </c>
      <c r="P745" s="237">
        <v>1</v>
      </c>
      <c r="Q745" s="238"/>
      <c r="R745" s="250" t="s">
        <v>32</v>
      </c>
      <c r="S745" s="251">
        <v>0.2</v>
      </c>
      <c r="T745" s="251" t="s">
        <v>386</v>
      </c>
      <c r="U745" s="252"/>
      <c r="V745" s="239" t="s">
        <v>562</v>
      </c>
      <c r="W745" s="240" t="s">
        <v>390</v>
      </c>
      <c r="X745" s="241">
        <v>43831</v>
      </c>
      <c r="Y745" s="241">
        <v>44195</v>
      </c>
      <c r="Z745" s="241">
        <v>44196</v>
      </c>
      <c r="AA745" s="242">
        <f>SUM(GLOBAL_DATA[[#This Row],[Initial 2020]],GLOBAL_DATA[[#This Row],[Initial 2021]],GLOBAL_DATA[[#This Row],[Initial 2022]],GLOBAL_DATA[[#This Row],[Initial 2023]])</f>
        <v>1</v>
      </c>
      <c r="AB745" s="243">
        <f>SUM(GLOBAL_DATA[[#This Row],[Reestimated 2020]],GLOBAL_DATA[[#This Row],[Reestimated 2021]],GLOBAL_DATA[[#This Row],[Reestimated 2022]],GLOBAL_DATA[[#This Row],[Reestimated 2023]])</f>
        <v>0</v>
      </c>
      <c r="AC745" s="244">
        <f>SUM(GLOBAL_DATA[[#This Row],[Spent 2020]],GLOBAL_DATA[[#This Row],[Spent 2021]],GLOBAL_DATA[[#This Row],[Spent 2022]],GLOBAL_DATA[[#This Row],[Spent 2023]])</f>
        <v>0</v>
      </c>
      <c r="AD745" s="245">
        <v>1</v>
      </c>
      <c r="AE745" s="246" t="s">
        <v>562</v>
      </c>
      <c r="AF745" s="247" t="s">
        <v>562</v>
      </c>
      <c r="AG745" s="246" t="s">
        <v>562</v>
      </c>
      <c r="AH745" s="246" t="s">
        <v>562</v>
      </c>
      <c r="AI745" s="246" t="s">
        <v>562</v>
      </c>
      <c r="AJ745" s="245" t="s">
        <v>562</v>
      </c>
      <c r="AK745" s="246" t="s">
        <v>562</v>
      </c>
      <c r="AL745" s="247" t="s">
        <v>562</v>
      </c>
      <c r="AM745" s="246" t="s">
        <v>562</v>
      </c>
      <c r="AN745" s="246" t="s">
        <v>562</v>
      </c>
      <c r="AO745" s="248" t="s">
        <v>562</v>
      </c>
      <c r="AP745" s="249" t="s">
        <v>562</v>
      </c>
      <c r="AQ745" s="249" t="s">
        <v>562</v>
      </c>
      <c r="AR745" s="162">
        <f>IF(GLOBAL_DATA[[#This Row],[Target scope]]&lt;&gt;Target_Not_Applicable,GLOBAL_DATA[[#This Row],[Target scope]]*GLOBAL_DATA[[#This Row],[Implementation progress rate]],"")</f>
        <v>0.2</v>
      </c>
      <c r="AS745" s="180">
        <f>IF(OR(GLOBAL_DATA[[#This Row],[Status]]=DATA!$J$6,GLOBAL_DATA[[#This Row],[Status]]=DATA!$J$7,GLOBAL_DATA[[#This Row],[Status]]=DATA!$J$8),1,0)</f>
        <v>0</v>
      </c>
      <c r="AT745" s="181">
        <f>IF(GLOBAL_DATA[[#This Row],[Status]]=Status_No_Project,"",MAX(GLOBAL_DATA[[#This Row],[Initial end]],GLOBAL_DATA[[#This Row],[Re-estimated end]],43831))</f>
        <v>44196</v>
      </c>
      <c r="AU7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5" s="222">
        <f>IF(GLOBAL_DATA[[#This Row],[Target scope]]&lt;&gt;Target_Not_Applicable,COUNTBLANK(GLOBAL_DATA[[#This Row],[Target scope]:[Target justification (if&lt;100%)]]),0)+IF(GLOBAL_DATA[[#This Row],[Status]]&lt;&gt;Status_No_Project,COUNTBLANK(GLOBAL_DATA[[#This Row],[Implementation progress rate]:[CISO assessment]]),0)</f>
        <v>1</v>
      </c>
      <c r="AW745" s="45">
        <f>SUBTOTAL(103,GLOBAL_DATA[[#This Row],[BU]])</f>
        <v>0</v>
      </c>
    </row>
    <row r="746" spans="1:49" ht="51" hidden="1" x14ac:dyDescent="0.25">
      <c r="A746" s="222" t="s">
        <v>40</v>
      </c>
      <c r="B746" s="223" t="s">
        <v>904</v>
      </c>
      <c r="C746" s="223" t="s">
        <v>46</v>
      </c>
      <c r="D746" s="231" t="s">
        <v>690</v>
      </c>
      <c r="E746" s="232" t="s">
        <v>5</v>
      </c>
      <c r="F746" s="232"/>
      <c r="G746" s="233"/>
      <c r="H746" s="221"/>
      <c r="I746" s="231" t="s">
        <v>568</v>
      </c>
      <c r="J746" s="232"/>
      <c r="K746" s="234"/>
      <c r="L746" s="235"/>
      <c r="M746" s="233"/>
      <c r="N746" s="236"/>
      <c r="O746" s="224" t="str">
        <f>IF(GLOBAL_DATA[[#This Row],[Target scope]]="","",INDEX(DATA_TargetStatusChoice[Target_Status_Choice],MATCH(GLOBAL_DATA[[#This Row],[Target scope]],DATA_TargetStatusChoice[Value],1)))</f>
        <v>FULL IMPLEMENTATION</v>
      </c>
      <c r="P746" s="237">
        <v>1</v>
      </c>
      <c r="Q746" s="238"/>
      <c r="R746" s="250" t="s">
        <v>32</v>
      </c>
      <c r="S746" s="251">
        <v>0.5</v>
      </c>
      <c r="T746" s="251" t="s">
        <v>386</v>
      </c>
      <c r="U746" s="252"/>
      <c r="V746" s="239" t="s">
        <v>562</v>
      </c>
      <c r="W746" s="240" t="s">
        <v>921</v>
      </c>
      <c r="X746" s="241">
        <v>43831</v>
      </c>
      <c r="Y746" s="241">
        <v>44195</v>
      </c>
      <c r="Z746" s="241">
        <v>44196</v>
      </c>
      <c r="AA746" s="242">
        <f>SUM(GLOBAL_DATA[[#This Row],[Initial 2020]],GLOBAL_DATA[[#This Row],[Initial 2021]],GLOBAL_DATA[[#This Row],[Initial 2022]],GLOBAL_DATA[[#This Row],[Initial 2023]])</f>
        <v>1</v>
      </c>
      <c r="AB746" s="243">
        <f>SUM(GLOBAL_DATA[[#This Row],[Reestimated 2020]],GLOBAL_DATA[[#This Row],[Reestimated 2021]],GLOBAL_DATA[[#This Row],[Reestimated 2022]],GLOBAL_DATA[[#This Row],[Reestimated 2023]])</f>
        <v>0</v>
      </c>
      <c r="AC746" s="244">
        <f>SUM(GLOBAL_DATA[[#This Row],[Spent 2020]],GLOBAL_DATA[[#This Row],[Spent 2021]],GLOBAL_DATA[[#This Row],[Spent 2022]],GLOBAL_DATA[[#This Row],[Spent 2023]])</f>
        <v>0</v>
      </c>
      <c r="AD746" s="245">
        <v>1</v>
      </c>
      <c r="AE746" s="246" t="s">
        <v>562</v>
      </c>
      <c r="AF746" s="247" t="s">
        <v>562</v>
      </c>
      <c r="AG746" s="246" t="s">
        <v>562</v>
      </c>
      <c r="AH746" s="246" t="s">
        <v>562</v>
      </c>
      <c r="AI746" s="246" t="s">
        <v>562</v>
      </c>
      <c r="AJ746" s="245" t="s">
        <v>562</v>
      </c>
      <c r="AK746" s="246" t="s">
        <v>562</v>
      </c>
      <c r="AL746" s="247" t="s">
        <v>562</v>
      </c>
      <c r="AM746" s="246" t="s">
        <v>562</v>
      </c>
      <c r="AN746" s="246" t="s">
        <v>562</v>
      </c>
      <c r="AO746" s="248" t="s">
        <v>562</v>
      </c>
      <c r="AP746" s="249" t="s">
        <v>562</v>
      </c>
      <c r="AQ746" s="249" t="s">
        <v>562</v>
      </c>
      <c r="AR746" s="162">
        <f>IF(GLOBAL_DATA[[#This Row],[Target scope]]&lt;&gt;Target_Not_Applicable,GLOBAL_DATA[[#This Row],[Target scope]]*GLOBAL_DATA[[#This Row],[Implementation progress rate]],"")</f>
        <v>0.5</v>
      </c>
      <c r="AS746" s="180">
        <f>IF(OR(GLOBAL_DATA[[#This Row],[Status]]=DATA!$J$6,GLOBAL_DATA[[#This Row],[Status]]=DATA!$J$7,GLOBAL_DATA[[#This Row],[Status]]=DATA!$J$8),1,0)</f>
        <v>0</v>
      </c>
      <c r="AT746" s="181">
        <f>IF(GLOBAL_DATA[[#This Row],[Status]]=Status_No_Project,"",MAX(GLOBAL_DATA[[#This Row],[Initial end]],GLOBAL_DATA[[#This Row],[Re-estimated end]],43831))</f>
        <v>44196</v>
      </c>
      <c r="AU7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6" s="222">
        <f>IF(GLOBAL_DATA[[#This Row],[Target scope]]&lt;&gt;Target_Not_Applicable,COUNTBLANK(GLOBAL_DATA[[#This Row],[Target scope]:[Target justification (if&lt;100%)]]),0)+IF(GLOBAL_DATA[[#This Row],[Status]]&lt;&gt;Status_No_Project,COUNTBLANK(GLOBAL_DATA[[#This Row],[Implementation progress rate]:[CISO assessment]]),0)</f>
        <v>1</v>
      </c>
      <c r="AW746" s="45">
        <f>SUBTOTAL(103,GLOBAL_DATA[[#This Row],[BU]])</f>
        <v>0</v>
      </c>
    </row>
    <row r="747" spans="1:49" ht="51" hidden="1" x14ac:dyDescent="0.25">
      <c r="A747" s="222" t="s">
        <v>40</v>
      </c>
      <c r="B747" s="223" t="s">
        <v>904</v>
      </c>
      <c r="C747" s="223" t="s">
        <v>46</v>
      </c>
      <c r="D747" s="231" t="s">
        <v>691</v>
      </c>
      <c r="E747" s="232" t="s">
        <v>6</v>
      </c>
      <c r="F747" s="232"/>
      <c r="G747" s="233"/>
      <c r="H747" s="221"/>
      <c r="I747" s="231" t="s">
        <v>637</v>
      </c>
      <c r="J747" s="232"/>
      <c r="K747" s="234"/>
      <c r="L747" s="235"/>
      <c r="M747" s="233"/>
      <c r="N747" s="236"/>
      <c r="O747" s="224" t="str">
        <f>IF(GLOBAL_DATA[[#This Row],[Target scope]]="","",INDEX(DATA_TargetStatusChoice[Target_Status_Choice],MATCH(GLOBAL_DATA[[#This Row],[Target scope]],DATA_TargetStatusChoice[Value],1)))</f>
        <v>RISK ACCEPTED</v>
      </c>
      <c r="P747" s="237">
        <v>0</v>
      </c>
      <c r="Q747" s="238"/>
      <c r="R747" s="250" t="s">
        <v>469</v>
      </c>
      <c r="S747" s="251">
        <v>0</v>
      </c>
      <c r="T747" s="251" t="s">
        <v>386</v>
      </c>
      <c r="U747" s="252"/>
      <c r="V747" s="239" t="s">
        <v>562</v>
      </c>
      <c r="W747" s="240" t="s">
        <v>922</v>
      </c>
      <c r="X747" s="241" t="s">
        <v>562</v>
      </c>
      <c r="Y747" s="241" t="s">
        <v>562</v>
      </c>
      <c r="Z747" s="241" t="s">
        <v>562</v>
      </c>
      <c r="AA747" s="242">
        <f>SUM(GLOBAL_DATA[[#This Row],[Initial 2020]],GLOBAL_DATA[[#This Row],[Initial 2021]],GLOBAL_DATA[[#This Row],[Initial 2022]],GLOBAL_DATA[[#This Row],[Initial 2023]])</f>
        <v>1E-4</v>
      </c>
      <c r="AB747" s="243">
        <f>SUM(GLOBAL_DATA[[#This Row],[Reestimated 2020]],GLOBAL_DATA[[#This Row],[Reestimated 2021]],GLOBAL_DATA[[#This Row],[Reestimated 2022]],GLOBAL_DATA[[#This Row],[Reestimated 2023]])</f>
        <v>0</v>
      </c>
      <c r="AC747" s="244">
        <f>SUM(GLOBAL_DATA[[#This Row],[Spent 2020]],GLOBAL_DATA[[#This Row],[Spent 2021]],GLOBAL_DATA[[#This Row],[Spent 2022]],GLOBAL_DATA[[#This Row],[Spent 2023]])</f>
        <v>0</v>
      </c>
      <c r="AD747" s="245" t="s">
        <v>562</v>
      </c>
      <c r="AE747" s="246" t="s">
        <v>562</v>
      </c>
      <c r="AF747" s="247" t="s">
        <v>562</v>
      </c>
      <c r="AG747" s="246" t="s">
        <v>562</v>
      </c>
      <c r="AH747" s="246" t="s">
        <v>562</v>
      </c>
      <c r="AI747" s="246" t="s">
        <v>562</v>
      </c>
      <c r="AJ747" s="245">
        <v>1E-4</v>
      </c>
      <c r="AK747" s="246" t="s">
        <v>562</v>
      </c>
      <c r="AL747" s="247" t="s">
        <v>562</v>
      </c>
      <c r="AM747" s="246" t="s">
        <v>562</v>
      </c>
      <c r="AN747" s="246" t="s">
        <v>562</v>
      </c>
      <c r="AO747" s="248" t="s">
        <v>562</v>
      </c>
      <c r="AP747" s="249" t="s">
        <v>562</v>
      </c>
      <c r="AQ747" s="249" t="s">
        <v>562</v>
      </c>
      <c r="AR747" s="162">
        <f>IF(GLOBAL_DATA[[#This Row],[Target scope]]&lt;&gt;Target_Not_Applicable,GLOBAL_DATA[[#This Row],[Target scope]]*GLOBAL_DATA[[#This Row],[Implementation progress rate]],"")</f>
        <v>0</v>
      </c>
      <c r="AS747" s="180">
        <f>IF(OR(GLOBAL_DATA[[#This Row],[Status]]=DATA!$J$6,GLOBAL_DATA[[#This Row],[Status]]=DATA!$J$7,GLOBAL_DATA[[#This Row],[Status]]=DATA!$J$8),1,0)</f>
        <v>0</v>
      </c>
      <c r="AT747" s="181" t="str">
        <f>IF(GLOBAL_DATA[[#This Row],[Status]]=Status_No_Project,"",MAX(GLOBAL_DATA[[#This Row],[Initial end]],GLOBAL_DATA[[#This Row],[Re-estimated end]],43831))</f>
        <v/>
      </c>
      <c r="AU7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7" s="222">
        <f>IF(GLOBAL_DATA[[#This Row],[Target scope]]&lt;&gt;Target_Not_Applicable,COUNTBLANK(GLOBAL_DATA[[#This Row],[Target scope]:[Target justification (if&lt;100%)]]),0)+IF(GLOBAL_DATA[[#This Row],[Status]]&lt;&gt;Status_No_Project,COUNTBLANK(GLOBAL_DATA[[#This Row],[Implementation progress rate]:[CISO assessment]]),0)</f>
        <v>1</v>
      </c>
      <c r="AW747" s="45">
        <f>SUBTOTAL(103,GLOBAL_DATA[[#This Row],[BU]])</f>
        <v>0</v>
      </c>
    </row>
    <row r="748" spans="1:49" ht="51" hidden="1" x14ac:dyDescent="0.25">
      <c r="A748" s="222" t="s">
        <v>40</v>
      </c>
      <c r="B748" s="223" t="s">
        <v>904</v>
      </c>
      <c r="C748" s="223" t="s">
        <v>46</v>
      </c>
      <c r="D748" s="231" t="s">
        <v>692</v>
      </c>
      <c r="E748" s="232" t="s">
        <v>6</v>
      </c>
      <c r="F748" s="232"/>
      <c r="G748" s="233"/>
      <c r="H748" s="221"/>
      <c r="I748" s="231" t="s">
        <v>637</v>
      </c>
      <c r="J748" s="232"/>
      <c r="K748" s="234"/>
      <c r="L748" s="235"/>
      <c r="M748" s="233"/>
      <c r="N748" s="236"/>
      <c r="O748" s="224" t="str">
        <f>IF(GLOBAL_DATA[[#This Row],[Target scope]]="","",INDEX(DATA_TargetStatusChoice[Target_Status_Choice],MATCH(GLOBAL_DATA[[#This Row],[Target scope]],DATA_TargetStatusChoice[Value],1)))</f>
        <v>RISK ACCEPTED</v>
      </c>
      <c r="P748" s="237">
        <v>0</v>
      </c>
      <c r="Q748" s="238"/>
      <c r="R748" s="250" t="s">
        <v>469</v>
      </c>
      <c r="S748" s="251">
        <v>0</v>
      </c>
      <c r="T748" s="251" t="s">
        <v>386</v>
      </c>
      <c r="U748" s="252"/>
      <c r="V748" s="239" t="s">
        <v>562</v>
      </c>
      <c r="W748" s="240" t="s">
        <v>922</v>
      </c>
      <c r="X748" s="241" t="s">
        <v>562</v>
      </c>
      <c r="Y748" s="241" t="s">
        <v>562</v>
      </c>
      <c r="Z748" s="241" t="s">
        <v>562</v>
      </c>
      <c r="AA748" s="242">
        <f>SUM(GLOBAL_DATA[[#This Row],[Initial 2020]],GLOBAL_DATA[[#This Row],[Initial 2021]],GLOBAL_DATA[[#This Row],[Initial 2022]],GLOBAL_DATA[[#This Row],[Initial 2023]])</f>
        <v>7</v>
      </c>
      <c r="AB748" s="243">
        <f>SUM(GLOBAL_DATA[[#This Row],[Reestimated 2020]],GLOBAL_DATA[[#This Row],[Reestimated 2021]],GLOBAL_DATA[[#This Row],[Reestimated 2022]],GLOBAL_DATA[[#This Row],[Reestimated 2023]])</f>
        <v>0</v>
      </c>
      <c r="AC748" s="244">
        <f>SUM(GLOBAL_DATA[[#This Row],[Spent 2020]],GLOBAL_DATA[[#This Row],[Spent 2021]],GLOBAL_DATA[[#This Row],[Spent 2022]],GLOBAL_DATA[[#This Row],[Spent 2023]])</f>
        <v>0</v>
      </c>
      <c r="AD748" s="245" t="s">
        <v>562</v>
      </c>
      <c r="AE748" s="246" t="s">
        <v>562</v>
      </c>
      <c r="AF748" s="247" t="s">
        <v>562</v>
      </c>
      <c r="AG748" s="246">
        <v>7</v>
      </c>
      <c r="AH748" s="246" t="s">
        <v>562</v>
      </c>
      <c r="AI748" s="246" t="s">
        <v>562</v>
      </c>
      <c r="AJ748" s="245" t="s">
        <v>562</v>
      </c>
      <c r="AK748" s="246" t="s">
        <v>562</v>
      </c>
      <c r="AL748" s="247" t="s">
        <v>562</v>
      </c>
      <c r="AM748" s="246" t="s">
        <v>562</v>
      </c>
      <c r="AN748" s="246" t="s">
        <v>562</v>
      </c>
      <c r="AO748" s="248" t="s">
        <v>562</v>
      </c>
      <c r="AP748" s="249" t="s">
        <v>562</v>
      </c>
      <c r="AQ748" s="249" t="s">
        <v>562</v>
      </c>
      <c r="AR748" s="162">
        <f>IF(GLOBAL_DATA[[#This Row],[Target scope]]&lt;&gt;Target_Not_Applicable,GLOBAL_DATA[[#This Row],[Target scope]]*GLOBAL_DATA[[#This Row],[Implementation progress rate]],"")</f>
        <v>0</v>
      </c>
      <c r="AS748" s="180">
        <f>IF(OR(GLOBAL_DATA[[#This Row],[Status]]=DATA!$J$6,GLOBAL_DATA[[#This Row],[Status]]=DATA!$J$7,GLOBAL_DATA[[#This Row],[Status]]=DATA!$J$8),1,0)</f>
        <v>0</v>
      </c>
      <c r="AT748" s="181" t="str">
        <f>IF(GLOBAL_DATA[[#This Row],[Status]]=Status_No_Project,"",MAX(GLOBAL_DATA[[#This Row],[Initial end]],GLOBAL_DATA[[#This Row],[Re-estimated end]],43831))</f>
        <v/>
      </c>
      <c r="AU7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8" s="222">
        <f>IF(GLOBAL_DATA[[#This Row],[Target scope]]&lt;&gt;Target_Not_Applicable,COUNTBLANK(GLOBAL_DATA[[#This Row],[Target scope]:[Target justification (if&lt;100%)]]),0)+IF(GLOBAL_DATA[[#This Row],[Status]]&lt;&gt;Status_No_Project,COUNTBLANK(GLOBAL_DATA[[#This Row],[Implementation progress rate]:[CISO assessment]]),0)</f>
        <v>1</v>
      </c>
      <c r="AW748" s="45">
        <f>SUBTOTAL(103,GLOBAL_DATA[[#This Row],[BU]])</f>
        <v>0</v>
      </c>
    </row>
    <row r="749" spans="1:49" ht="51" x14ac:dyDescent="0.25">
      <c r="A749" s="222" t="s">
        <v>40</v>
      </c>
      <c r="B749" s="223" t="s">
        <v>904</v>
      </c>
      <c r="C749" s="223" t="s">
        <v>46</v>
      </c>
      <c r="D749" s="231" t="s">
        <v>693</v>
      </c>
      <c r="E749" s="232" t="s">
        <v>6</v>
      </c>
      <c r="F749" s="232"/>
      <c r="G749" s="233"/>
      <c r="H749" s="221" t="s">
        <v>570</v>
      </c>
      <c r="I749" s="231" t="s">
        <v>637</v>
      </c>
      <c r="J749" s="232"/>
      <c r="K749" s="234"/>
      <c r="L749" s="235"/>
      <c r="M749" s="233"/>
      <c r="N749" s="236"/>
      <c r="O749" s="224" t="str">
        <f>IF(GLOBAL_DATA[[#This Row],[Target scope]]="","",INDEX(DATA_TargetStatusChoice[Target_Status_Choice],MATCH(GLOBAL_DATA[[#This Row],[Target scope]],DATA_TargetStatusChoice[Value],1)))</f>
        <v>RISK ACCEPTED</v>
      </c>
      <c r="P749" s="237">
        <v>0</v>
      </c>
      <c r="Q749" s="238"/>
      <c r="R749" s="250" t="s">
        <v>469</v>
      </c>
      <c r="S749" s="251">
        <v>0</v>
      </c>
      <c r="T749" s="251" t="s">
        <v>386</v>
      </c>
      <c r="U749" s="252"/>
      <c r="V749" s="239" t="s">
        <v>562</v>
      </c>
      <c r="W749" s="240" t="s">
        <v>922</v>
      </c>
      <c r="X749" s="241" t="s">
        <v>562</v>
      </c>
      <c r="Y749" s="241" t="s">
        <v>562</v>
      </c>
      <c r="Z749" s="241" t="s">
        <v>562</v>
      </c>
      <c r="AA749" s="242">
        <f>SUM(GLOBAL_DATA[[#This Row],[Initial 2020]],GLOBAL_DATA[[#This Row],[Initial 2021]],GLOBAL_DATA[[#This Row],[Initial 2022]],GLOBAL_DATA[[#This Row],[Initial 2023]])</f>
        <v>8.75</v>
      </c>
      <c r="AB749" s="243">
        <f>SUM(GLOBAL_DATA[[#This Row],[Reestimated 2020]],GLOBAL_DATA[[#This Row],[Reestimated 2021]],GLOBAL_DATA[[#This Row],[Reestimated 2022]],GLOBAL_DATA[[#This Row],[Reestimated 2023]])</f>
        <v>0</v>
      </c>
      <c r="AC749" s="244">
        <f>SUM(GLOBAL_DATA[[#This Row],[Spent 2020]],GLOBAL_DATA[[#This Row],[Spent 2021]],GLOBAL_DATA[[#This Row],[Spent 2022]],GLOBAL_DATA[[#This Row],[Spent 2023]])</f>
        <v>0</v>
      </c>
      <c r="AD749" s="245" t="s">
        <v>562</v>
      </c>
      <c r="AE749" s="246" t="s">
        <v>562</v>
      </c>
      <c r="AF749" s="247" t="s">
        <v>562</v>
      </c>
      <c r="AG749" s="246" t="s">
        <v>562</v>
      </c>
      <c r="AH749" s="246" t="s">
        <v>562</v>
      </c>
      <c r="AI749" s="246" t="s">
        <v>562</v>
      </c>
      <c r="AJ749" s="245">
        <v>8.75</v>
      </c>
      <c r="AK749" s="246" t="s">
        <v>562</v>
      </c>
      <c r="AL749" s="247" t="s">
        <v>562</v>
      </c>
      <c r="AM749" s="246" t="s">
        <v>562</v>
      </c>
      <c r="AN749" s="246" t="s">
        <v>562</v>
      </c>
      <c r="AO749" s="248" t="s">
        <v>562</v>
      </c>
      <c r="AP749" s="249" t="s">
        <v>562</v>
      </c>
      <c r="AQ749" s="249" t="s">
        <v>562</v>
      </c>
      <c r="AR749" s="162">
        <f>IF(GLOBAL_DATA[[#This Row],[Target scope]]&lt;&gt;Target_Not_Applicable,GLOBAL_DATA[[#This Row],[Target scope]]*GLOBAL_DATA[[#This Row],[Implementation progress rate]],"")</f>
        <v>0</v>
      </c>
      <c r="AS749" s="180">
        <f>IF(OR(GLOBAL_DATA[[#This Row],[Status]]=DATA!$J$6,GLOBAL_DATA[[#This Row],[Status]]=DATA!$J$7,GLOBAL_DATA[[#This Row],[Status]]=DATA!$J$8),1,0)</f>
        <v>0</v>
      </c>
      <c r="AT749" s="181" t="str">
        <f>IF(GLOBAL_DATA[[#This Row],[Status]]=Status_No_Project,"",MAX(GLOBAL_DATA[[#This Row],[Initial end]],GLOBAL_DATA[[#This Row],[Re-estimated end]],43831))</f>
        <v/>
      </c>
      <c r="AU7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9" s="222">
        <f>IF(GLOBAL_DATA[[#This Row],[Target scope]]&lt;&gt;Target_Not_Applicable,COUNTBLANK(GLOBAL_DATA[[#This Row],[Target scope]:[Target justification (if&lt;100%)]]),0)+IF(GLOBAL_DATA[[#This Row],[Status]]&lt;&gt;Status_No_Project,COUNTBLANK(GLOBAL_DATA[[#This Row],[Implementation progress rate]:[CISO assessment]]),0)</f>
        <v>1</v>
      </c>
      <c r="AW749" s="45">
        <f>SUBTOTAL(103,GLOBAL_DATA[[#This Row],[BU]])</f>
        <v>1</v>
      </c>
    </row>
    <row r="750" spans="1:49" ht="51" hidden="1" x14ac:dyDescent="0.25">
      <c r="A750" s="222" t="s">
        <v>40</v>
      </c>
      <c r="B750" s="223" t="s">
        <v>904</v>
      </c>
      <c r="C750" s="223" t="s">
        <v>46</v>
      </c>
      <c r="D750" s="231" t="s">
        <v>694</v>
      </c>
      <c r="E750" s="232" t="s">
        <v>6</v>
      </c>
      <c r="F750" s="232"/>
      <c r="G750" s="233"/>
      <c r="H750" s="221"/>
      <c r="I750" s="231" t="s">
        <v>578</v>
      </c>
      <c r="J750" s="232"/>
      <c r="K750" s="234"/>
      <c r="L750" s="235"/>
      <c r="M750" s="233"/>
      <c r="N750" s="236"/>
      <c r="O750" s="224" t="str">
        <f>IF(GLOBAL_DATA[[#This Row],[Target scope]]="","",INDEX(DATA_TargetStatusChoice[Target_Status_Choice],MATCH(GLOBAL_DATA[[#This Row],[Target scope]],DATA_TargetStatusChoice[Value],1)))</f>
        <v>RISK ACCEPTED</v>
      </c>
      <c r="P750" s="237">
        <v>0</v>
      </c>
      <c r="Q750" s="238"/>
      <c r="R750" s="250" t="s">
        <v>469</v>
      </c>
      <c r="S750" s="251">
        <v>0</v>
      </c>
      <c r="T750" s="251" t="s">
        <v>386</v>
      </c>
      <c r="U750" s="252"/>
      <c r="V750" s="239" t="s">
        <v>562</v>
      </c>
      <c r="W750" s="240" t="s">
        <v>922</v>
      </c>
      <c r="X750" s="241" t="s">
        <v>562</v>
      </c>
      <c r="Y750" s="241" t="s">
        <v>562</v>
      </c>
      <c r="Z750" s="241" t="s">
        <v>562</v>
      </c>
      <c r="AA750" s="242">
        <f>SUM(GLOBAL_DATA[[#This Row],[Initial 2020]],GLOBAL_DATA[[#This Row],[Initial 2021]],GLOBAL_DATA[[#This Row],[Initial 2022]],GLOBAL_DATA[[#This Row],[Initial 2023]])</f>
        <v>2</v>
      </c>
      <c r="AB750" s="243">
        <f>SUM(GLOBAL_DATA[[#This Row],[Reestimated 2020]],GLOBAL_DATA[[#This Row],[Reestimated 2021]],GLOBAL_DATA[[#This Row],[Reestimated 2022]],GLOBAL_DATA[[#This Row],[Reestimated 2023]])</f>
        <v>0</v>
      </c>
      <c r="AC750" s="244">
        <f>SUM(GLOBAL_DATA[[#This Row],[Spent 2020]],GLOBAL_DATA[[#This Row],[Spent 2021]],GLOBAL_DATA[[#This Row],[Spent 2022]],GLOBAL_DATA[[#This Row],[Spent 2023]])</f>
        <v>0</v>
      </c>
      <c r="AD750" s="245">
        <v>2</v>
      </c>
      <c r="AE750" s="246" t="s">
        <v>562</v>
      </c>
      <c r="AF750" s="247" t="s">
        <v>562</v>
      </c>
      <c r="AG750" s="246" t="s">
        <v>562</v>
      </c>
      <c r="AH750" s="246" t="s">
        <v>562</v>
      </c>
      <c r="AI750" s="246" t="s">
        <v>562</v>
      </c>
      <c r="AJ750" s="245" t="s">
        <v>562</v>
      </c>
      <c r="AK750" s="246" t="s">
        <v>562</v>
      </c>
      <c r="AL750" s="247" t="s">
        <v>562</v>
      </c>
      <c r="AM750" s="246" t="s">
        <v>562</v>
      </c>
      <c r="AN750" s="246" t="s">
        <v>562</v>
      </c>
      <c r="AO750" s="248" t="s">
        <v>562</v>
      </c>
      <c r="AP750" s="249" t="s">
        <v>562</v>
      </c>
      <c r="AQ750" s="249" t="s">
        <v>562</v>
      </c>
      <c r="AR750" s="162">
        <f>IF(GLOBAL_DATA[[#This Row],[Target scope]]&lt;&gt;Target_Not_Applicable,GLOBAL_DATA[[#This Row],[Target scope]]*GLOBAL_DATA[[#This Row],[Implementation progress rate]],"")</f>
        <v>0</v>
      </c>
      <c r="AS750" s="180">
        <f>IF(OR(GLOBAL_DATA[[#This Row],[Status]]=DATA!$J$6,GLOBAL_DATA[[#This Row],[Status]]=DATA!$J$7,GLOBAL_DATA[[#This Row],[Status]]=DATA!$J$8),1,0)</f>
        <v>0</v>
      </c>
      <c r="AT750" s="181" t="str">
        <f>IF(GLOBAL_DATA[[#This Row],[Status]]=Status_No_Project,"",MAX(GLOBAL_DATA[[#This Row],[Initial end]],GLOBAL_DATA[[#This Row],[Re-estimated end]],43831))</f>
        <v/>
      </c>
      <c r="AU7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0" s="222">
        <f>IF(GLOBAL_DATA[[#This Row],[Target scope]]&lt;&gt;Target_Not_Applicable,COUNTBLANK(GLOBAL_DATA[[#This Row],[Target scope]:[Target justification (if&lt;100%)]]),0)+IF(GLOBAL_DATA[[#This Row],[Status]]&lt;&gt;Status_No_Project,COUNTBLANK(GLOBAL_DATA[[#This Row],[Implementation progress rate]:[CISO assessment]]),0)</f>
        <v>1</v>
      </c>
      <c r="AW750" s="45">
        <f>SUBTOTAL(103,GLOBAL_DATA[[#This Row],[BU]])</f>
        <v>0</v>
      </c>
    </row>
    <row r="751" spans="1:49" ht="51" x14ac:dyDescent="0.25">
      <c r="A751" s="222" t="s">
        <v>40</v>
      </c>
      <c r="B751" s="223" t="s">
        <v>904</v>
      </c>
      <c r="C751" s="223" t="s">
        <v>46</v>
      </c>
      <c r="D751" s="231" t="s">
        <v>695</v>
      </c>
      <c r="E751" s="232" t="s">
        <v>6</v>
      </c>
      <c r="F751" s="232"/>
      <c r="G751" s="233"/>
      <c r="H751" s="221" t="s">
        <v>570</v>
      </c>
      <c r="I751" s="231" t="s">
        <v>578</v>
      </c>
      <c r="J751" s="232"/>
      <c r="K751" s="234"/>
      <c r="L751" s="235"/>
      <c r="M751" s="233"/>
      <c r="N751" s="236"/>
      <c r="O751" s="224" t="str">
        <f>IF(GLOBAL_DATA[[#This Row],[Target scope]]="","",INDEX(DATA_TargetStatusChoice[Target_Status_Choice],MATCH(GLOBAL_DATA[[#This Row],[Target scope]],DATA_TargetStatusChoice[Value],1)))</f>
        <v>RISK ACCEPTED</v>
      </c>
      <c r="P751" s="237">
        <v>0</v>
      </c>
      <c r="Q751" s="238"/>
      <c r="R751" s="250" t="s">
        <v>469</v>
      </c>
      <c r="S751" s="251">
        <v>0</v>
      </c>
      <c r="T751" s="251" t="s">
        <v>386</v>
      </c>
      <c r="U751" s="252"/>
      <c r="V751" s="239" t="s">
        <v>562</v>
      </c>
      <c r="W751" s="240" t="s">
        <v>922</v>
      </c>
      <c r="X751" s="241" t="s">
        <v>562</v>
      </c>
      <c r="Y751" s="241" t="s">
        <v>562</v>
      </c>
      <c r="Z751" s="241" t="s">
        <v>562</v>
      </c>
      <c r="AA751" s="242">
        <f>SUM(GLOBAL_DATA[[#This Row],[Initial 2020]],GLOBAL_DATA[[#This Row],[Initial 2021]],GLOBAL_DATA[[#This Row],[Initial 2022]],GLOBAL_DATA[[#This Row],[Initial 2023]])</f>
        <v>25</v>
      </c>
      <c r="AB751" s="243">
        <f>SUM(GLOBAL_DATA[[#This Row],[Reestimated 2020]],GLOBAL_DATA[[#This Row],[Reestimated 2021]],GLOBAL_DATA[[#This Row],[Reestimated 2022]],GLOBAL_DATA[[#This Row],[Reestimated 2023]])</f>
        <v>0</v>
      </c>
      <c r="AC751" s="244">
        <f>SUM(GLOBAL_DATA[[#This Row],[Spent 2020]],GLOBAL_DATA[[#This Row],[Spent 2021]],GLOBAL_DATA[[#This Row],[Spent 2022]],GLOBAL_DATA[[#This Row],[Spent 2023]])</f>
        <v>0</v>
      </c>
      <c r="AD751" s="245" t="s">
        <v>562</v>
      </c>
      <c r="AE751" s="246" t="s">
        <v>562</v>
      </c>
      <c r="AF751" s="247" t="s">
        <v>562</v>
      </c>
      <c r="AG751" s="246" t="s">
        <v>562</v>
      </c>
      <c r="AH751" s="246" t="s">
        <v>562</v>
      </c>
      <c r="AI751" s="246" t="s">
        <v>562</v>
      </c>
      <c r="AJ751" s="245">
        <v>25</v>
      </c>
      <c r="AK751" s="246" t="s">
        <v>562</v>
      </c>
      <c r="AL751" s="247" t="s">
        <v>562</v>
      </c>
      <c r="AM751" s="246" t="s">
        <v>562</v>
      </c>
      <c r="AN751" s="246" t="s">
        <v>562</v>
      </c>
      <c r="AO751" s="248" t="s">
        <v>562</v>
      </c>
      <c r="AP751" s="249" t="s">
        <v>562</v>
      </c>
      <c r="AQ751" s="249" t="s">
        <v>562</v>
      </c>
      <c r="AR751" s="162">
        <f>IF(GLOBAL_DATA[[#This Row],[Target scope]]&lt;&gt;Target_Not_Applicable,GLOBAL_DATA[[#This Row],[Target scope]]*GLOBAL_DATA[[#This Row],[Implementation progress rate]],"")</f>
        <v>0</v>
      </c>
      <c r="AS751" s="180">
        <f>IF(OR(GLOBAL_DATA[[#This Row],[Status]]=DATA!$J$6,GLOBAL_DATA[[#This Row],[Status]]=DATA!$J$7,GLOBAL_DATA[[#This Row],[Status]]=DATA!$J$8),1,0)</f>
        <v>0</v>
      </c>
      <c r="AT751" s="181" t="str">
        <f>IF(GLOBAL_DATA[[#This Row],[Status]]=Status_No_Project,"",MAX(GLOBAL_DATA[[#This Row],[Initial end]],GLOBAL_DATA[[#This Row],[Re-estimated end]],43831))</f>
        <v/>
      </c>
      <c r="AU7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1" s="222">
        <f>IF(GLOBAL_DATA[[#This Row],[Target scope]]&lt;&gt;Target_Not_Applicable,COUNTBLANK(GLOBAL_DATA[[#This Row],[Target scope]:[Target justification (if&lt;100%)]]),0)+IF(GLOBAL_DATA[[#This Row],[Status]]&lt;&gt;Status_No_Project,COUNTBLANK(GLOBAL_DATA[[#This Row],[Implementation progress rate]:[CISO assessment]]),0)</f>
        <v>1</v>
      </c>
      <c r="AW751" s="45">
        <f>SUBTOTAL(103,GLOBAL_DATA[[#This Row],[BU]])</f>
        <v>1</v>
      </c>
    </row>
    <row r="752" spans="1:49" ht="51" hidden="1" x14ac:dyDescent="0.25">
      <c r="A752" s="222" t="s">
        <v>40</v>
      </c>
      <c r="B752" s="223" t="s">
        <v>904</v>
      </c>
      <c r="C752" s="223" t="s">
        <v>46</v>
      </c>
      <c r="D752" s="231" t="s">
        <v>696</v>
      </c>
      <c r="E752" s="232" t="s">
        <v>6</v>
      </c>
      <c r="F752" s="232"/>
      <c r="G752" s="233"/>
      <c r="H752" s="221"/>
      <c r="I752" s="231" t="s">
        <v>637</v>
      </c>
      <c r="J752" s="232"/>
      <c r="K752" s="234"/>
      <c r="L752" s="235"/>
      <c r="M752" s="233"/>
      <c r="N752" s="236"/>
      <c r="O752" s="224" t="str">
        <f>IF(GLOBAL_DATA[[#This Row],[Target scope]]="","",INDEX(DATA_TargetStatusChoice[Target_Status_Choice],MATCH(GLOBAL_DATA[[#This Row],[Target scope]],DATA_TargetStatusChoice[Value],1)))</f>
        <v>RISK ACCEPTED</v>
      </c>
      <c r="P752" s="237">
        <v>0</v>
      </c>
      <c r="Q752" s="238"/>
      <c r="R752" s="250" t="s">
        <v>469</v>
      </c>
      <c r="S752" s="251">
        <v>0</v>
      </c>
      <c r="T752" s="251" t="s">
        <v>386</v>
      </c>
      <c r="U752" s="252"/>
      <c r="V752" s="239" t="s">
        <v>562</v>
      </c>
      <c r="W752" s="240" t="s">
        <v>922</v>
      </c>
      <c r="X752" s="241" t="s">
        <v>562</v>
      </c>
      <c r="Y752" s="241" t="s">
        <v>562</v>
      </c>
      <c r="Z752" s="241" t="s">
        <v>562</v>
      </c>
      <c r="AA752" s="242">
        <f>SUM(GLOBAL_DATA[[#This Row],[Initial 2020]],GLOBAL_DATA[[#This Row],[Initial 2021]],GLOBAL_DATA[[#This Row],[Initial 2022]],GLOBAL_DATA[[#This Row],[Initial 2023]])</f>
        <v>10</v>
      </c>
      <c r="AB752" s="243">
        <f>SUM(GLOBAL_DATA[[#This Row],[Reestimated 2020]],GLOBAL_DATA[[#This Row],[Reestimated 2021]],GLOBAL_DATA[[#This Row],[Reestimated 2022]],GLOBAL_DATA[[#This Row],[Reestimated 2023]])</f>
        <v>0</v>
      </c>
      <c r="AC752" s="244">
        <f>SUM(GLOBAL_DATA[[#This Row],[Spent 2020]],GLOBAL_DATA[[#This Row],[Spent 2021]],GLOBAL_DATA[[#This Row],[Spent 2022]],GLOBAL_DATA[[#This Row],[Spent 2023]])</f>
        <v>0</v>
      </c>
      <c r="AD752" s="245" t="s">
        <v>562</v>
      </c>
      <c r="AE752" s="246" t="s">
        <v>562</v>
      </c>
      <c r="AF752" s="247" t="s">
        <v>562</v>
      </c>
      <c r="AG752" s="246" t="s">
        <v>562</v>
      </c>
      <c r="AH752" s="246" t="s">
        <v>562</v>
      </c>
      <c r="AI752" s="246" t="s">
        <v>562</v>
      </c>
      <c r="AJ752" s="245">
        <v>10</v>
      </c>
      <c r="AK752" s="246" t="s">
        <v>562</v>
      </c>
      <c r="AL752" s="247" t="s">
        <v>562</v>
      </c>
      <c r="AM752" s="246" t="s">
        <v>562</v>
      </c>
      <c r="AN752" s="246" t="s">
        <v>562</v>
      </c>
      <c r="AO752" s="248" t="s">
        <v>562</v>
      </c>
      <c r="AP752" s="249" t="s">
        <v>562</v>
      </c>
      <c r="AQ752" s="249" t="s">
        <v>562</v>
      </c>
      <c r="AR752" s="162">
        <f>IF(GLOBAL_DATA[[#This Row],[Target scope]]&lt;&gt;Target_Not_Applicable,GLOBAL_DATA[[#This Row],[Target scope]]*GLOBAL_DATA[[#This Row],[Implementation progress rate]],"")</f>
        <v>0</v>
      </c>
      <c r="AS752" s="180">
        <f>IF(OR(GLOBAL_DATA[[#This Row],[Status]]=DATA!$J$6,GLOBAL_DATA[[#This Row],[Status]]=DATA!$J$7,GLOBAL_DATA[[#This Row],[Status]]=DATA!$J$8),1,0)</f>
        <v>0</v>
      </c>
      <c r="AT752" s="181" t="str">
        <f>IF(GLOBAL_DATA[[#This Row],[Status]]=Status_No_Project,"",MAX(GLOBAL_DATA[[#This Row],[Initial end]],GLOBAL_DATA[[#This Row],[Re-estimated end]],43831))</f>
        <v/>
      </c>
      <c r="AU7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2" s="222">
        <f>IF(GLOBAL_DATA[[#This Row],[Target scope]]&lt;&gt;Target_Not_Applicable,COUNTBLANK(GLOBAL_DATA[[#This Row],[Target scope]:[Target justification (if&lt;100%)]]),0)+IF(GLOBAL_DATA[[#This Row],[Status]]&lt;&gt;Status_No_Project,COUNTBLANK(GLOBAL_DATA[[#This Row],[Implementation progress rate]:[CISO assessment]]),0)</f>
        <v>1</v>
      </c>
      <c r="AW752" s="45">
        <f>SUBTOTAL(103,GLOBAL_DATA[[#This Row],[BU]])</f>
        <v>0</v>
      </c>
    </row>
    <row r="753" spans="1:49" ht="51" hidden="1" x14ac:dyDescent="0.25">
      <c r="A753" s="222" t="s">
        <v>40</v>
      </c>
      <c r="B753" s="223" t="s">
        <v>904</v>
      </c>
      <c r="C753" s="223" t="s">
        <v>46</v>
      </c>
      <c r="D753" s="231" t="s">
        <v>697</v>
      </c>
      <c r="E753" s="232" t="s">
        <v>6</v>
      </c>
      <c r="F753" s="232"/>
      <c r="G753" s="233"/>
      <c r="H753" s="221"/>
      <c r="I753" s="231" t="s">
        <v>568</v>
      </c>
      <c r="J753" s="232"/>
      <c r="K753" s="234"/>
      <c r="L753" s="235"/>
      <c r="M753" s="233"/>
      <c r="N753" s="236"/>
      <c r="O753" s="224" t="str">
        <f>IF(GLOBAL_DATA[[#This Row],[Target scope]]="","",INDEX(DATA_TargetStatusChoice[Target_Status_Choice],MATCH(GLOBAL_DATA[[#This Row],[Target scope]],DATA_TargetStatusChoice[Value],1)))</f>
        <v>FULL IMPLEMENTATION</v>
      </c>
      <c r="P753" s="237">
        <v>1</v>
      </c>
      <c r="Q753" s="238"/>
      <c r="R753" s="250" t="s">
        <v>31</v>
      </c>
      <c r="S753" s="251">
        <v>0</v>
      </c>
      <c r="T753" s="251" t="s">
        <v>386</v>
      </c>
      <c r="U753" s="252"/>
      <c r="V753" s="239" t="s">
        <v>562</v>
      </c>
      <c r="W753" s="240" t="s">
        <v>924</v>
      </c>
      <c r="X753" s="241">
        <v>44197</v>
      </c>
      <c r="Y753" s="241">
        <v>44560</v>
      </c>
      <c r="Z753" s="241">
        <v>44561</v>
      </c>
      <c r="AA753" s="242">
        <f>SUM(GLOBAL_DATA[[#This Row],[Initial 2020]],GLOBAL_DATA[[#This Row],[Initial 2021]],GLOBAL_DATA[[#This Row],[Initial 2022]],GLOBAL_DATA[[#This Row],[Initial 2023]])</f>
        <v>7</v>
      </c>
      <c r="AB753" s="243">
        <f>SUM(GLOBAL_DATA[[#This Row],[Reestimated 2020]],GLOBAL_DATA[[#This Row],[Reestimated 2021]],GLOBAL_DATA[[#This Row],[Reestimated 2022]],GLOBAL_DATA[[#This Row],[Reestimated 2023]])</f>
        <v>0</v>
      </c>
      <c r="AC753" s="244">
        <f>SUM(GLOBAL_DATA[[#This Row],[Spent 2020]],GLOBAL_DATA[[#This Row],[Spent 2021]],GLOBAL_DATA[[#This Row],[Spent 2022]],GLOBAL_DATA[[#This Row],[Spent 2023]])</f>
        <v>0</v>
      </c>
      <c r="AD753" s="245" t="s">
        <v>562</v>
      </c>
      <c r="AE753" s="246" t="s">
        <v>562</v>
      </c>
      <c r="AF753" s="247" t="s">
        <v>562</v>
      </c>
      <c r="AG753" s="246">
        <v>7</v>
      </c>
      <c r="AH753" s="246" t="s">
        <v>562</v>
      </c>
      <c r="AI753" s="246" t="s">
        <v>562</v>
      </c>
      <c r="AJ753" s="245" t="s">
        <v>562</v>
      </c>
      <c r="AK753" s="246" t="s">
        <v>562</v>
      </c>
      <c r="AL753" s="247" t="s">
        <v>562</v>
      </c>
      <c r="AM753" s="246" t="s">
        <v>562</v>
      </c>
      <c r="AN753" s="246" t="s">
        <v>562</v>
      </c>
      <c r="AO753" s="248" t="s">
        <v>562</v>
      </c>
      <c r="AP753" s="249" t="s">
        <v>562</v>
      </c>
      <c r="AQ753" s="249" t="s">
        <v>562</v>
      </c>
      <c r="AR753" s="162">
        <f>IF(GLOBAL_DATA[[#This Row],[Target scope]]&lt;&gt;Target_Not_Applicable,GLOBAL_DATA[[#This Row],[Target scope]]*GLOBAL_DATA[[#This Row],[Implementation progress rate]],"")</f>
        <v>0</v>
      </c>
      <c r="AS753" s="180">
        <f>IF(OR(GLOBAL_DATA[[#This Row],[Status]]=DATA!$J$6,GLOBAL_DATA[[#This Row],[Status]]=DATA!$J$7,GLOBAL_DATA[[#This Row],[Status]]=DATA!$J$8),1,0)</f>
        <v>0</v>
      </c>
      <c r="AT753" s="181">
        <f>IF(GLOBAL_DATA[[#This Row],[Status]]=Status_No_Project,"",MAX(GLOBAL_DATA[[#This Row],[Initial end]],GLOBAL_DATA[[#This Row],[Re-estimated end]],43831))</f>
        <v>44561</v>
      </c>
      <c r="AU7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3" s="222">
        <f>IF(GLOBAL_DATA[[#This Row],[Target scope]]&lt;&gt;Target_Not_Applicable,COUNTBLANK(GLOBAL_DATA[[#This Row],[Target scope]:[Target justification (if&lt;100%)]]),0)+IF(GLOBAL_DATA[[#This Row],[Status]]&lt;&gt;Status_No_Project,COUNTBLANK(GLOBAL_DATA[[#This Row],[Implementation progress rate]:[CISO assessment]]),0)</f>
        <v>1</v>
      </c>
      <c r="AW753" s="45">
        <f>SUBTOTAL(103,GLOBAL_DATA[[#This Row],[BU]])</f>
        <v>0</v>
      </c>
    </row>
    <row r="754" spans="1:49" ht="51" x14ac:dyDescent="0.25">
      <c r="A754" s="222" t="s">
        <v>40</v>
      </c>
      <c r="B754" s="223" t="s">
        <v>904</v>
      </c>
      <c r="C754" s="223" t="s">
        <v>46</v>
      </c>
      <c r="D754" s="231" t="s">
        <v>698</v>
      </c>
      <c r="E754" s="232" t="s">
        <v>6</v>
      </c>
      <c r="F754" s="232"/>
      <c r="G754" s="233"/>
      <c r="H754" s="221" t="s">
        <v>568</v>
      </c>
      <c r="I754" s="231" t="s">
        <v>568</v>
      </c>
      <c r="J754" s="232"/>
      <c r="K754" s="234"/>
      <c r="L754" s="235"/>
      <c r="M754" s="233"/>
      <c r="N754" s="236"/>
      <c r="O754" s="224" t="str">
        <f>IF(GLOBAL_DATA[[#This Row],[Target scope]]="","",INDEX(DATA_TargetStatusChoice[Target_Status_Choice],MATCH(GLOBAL_DATA[[#This Row],[Target scope]],DATA_TargetStatusChoice[Value],1)))</f>
        <v>FULL IMPLEMENTATION</v>
      </c>
      <c r="P754" s="237">
        <v>1</v>
      </c>
      <c r="Q754" s="238"/>
      <c r="R754" s="250" t="s">
        <v>31</v>
      </c>
      <c r="S754" s="251">
        <v>0</v>
      </c>
      <c r="T754" s="251" t="s">
        <v>386</v>
      </c>
      <c r="U754" s="252"/>
      <c r="V754" s="239" t="s">
        <v>562</v>
      </c>
      <c r="W754" s="240" t="s">
        <v>922</v>
      </c>
      <c r="X754" s="241">
        <v>44197</v>
      </c>
      <c r="Y754" s="241">
        <v>44560</v>
      </c>
      <c r="Z754" s="241">
        <v>44561</v>
      </c>
      <c r="AA754" s="242">
        <f>SUM(GLOBAL_DATA[[#This Row],[Initial 2020]],GLOBAL_DATA[[#This Row],[Initial 2021]],GLOBAL_DATA[[#This Row],[Initial 2022]],GLOBAL_DATA[[#This Row],[Initial 2023]])</f>
        <v>9</v>
      </c>
      <c r="AB754" s="243">
        <f>SUM(GLOBAL_DATA[[#This Row],[Reestimated 2020]],GLOBAL_DATA[[#This Row],[Reestimated 2021]],GLOBAL_DATA[[#This Row],[Reestimated 2022]],GLOBAL_DATA[[#This Row],[Reestimated 2023]])</f>
        <v>0</v>
      </c>
      <c r="AC754" s="244">
        <f>SUM(GLOBAL_DATA[[#This Row],[Spent 2020]],GLOBAL_DATA[[#This Row],[Spent 2021]],GLOBAL_DATA[[#This Row],[Spent 2022]],GLOBAL_DATA[[#This Row],[Spent 2023]])</f>
        <v>0</v>
      </c>
      <c r="AD754" s="245" t="s">
        <v>562</v>
      </c>
      <c r="AE754" s="246" t="s">
        <v>562</v>
      </c>
      <c r="AF754" s="247" t="s">
        <v>562</v>
      </c>
      <c r="AG754" s="246">
        <v>9</v>
      </c>
      <c r="AH754" s="246" t="s">
        <v>562</v>
      </c>
      <c r="AI754" s="246" t="s">
        <v>562</v>
      </c>
      <c r="AJ754" s="245" t="s">
        <v>562</v>
      </c>
      <c r="AK754" s="246" t="s">
        <v>562</v>
      </c>
      <c r="AL754" s="247" t="s">
        <v>562</v>
      </c>
      <c r="AM754" s="246" t="s">
        <v>562</v>
      </c>
      <c r="AN754" s="246" t="s">
        <v>562</v>
      </c>
      <c r="AO754" s="248" t="s">
        <v>562</v>
      </c>
      <c r="AP754" s="249" t="s">
        <v>562</v>
      </c>
      <c r="AQ754" s="249" t="s">
        <v>562</v>
      </c>
      <c r="AR754" s="162">
        <f>IF(GLOBAL_DATA[[#This Row],[Target scope]]&lt;&gt;Target_Not_Applicable,GLOBAL_DATA[[#This Row],[Target scope]]*GLOBAL_DATA[[#This Row],[Implementation progress rate]],"")</f>
        <v>0</v>
      </c>
      <c r="AS754" s="180">
        <f>IF(OR(GLOBAL_DATA[[#This Row],[Status]]=DATA!$J$6,GLOBAL_DATA[[#This Row],[Status]]=DATA!$J$7,GLOBAL_DATA[[#This Row],[Status]]=DATA!$J$8),1,0)</f>
        <v>0</v>
      </c>
      <c r="AT754" s="181">
        <f>IF(GLOBAL_DATA[[#This Row],[Status]]=Status_No_Project,"",MAX(GLOBAL_DATA[[#This Row],[Initial end]],GLOBAL_DATA[[#This Row],[Re-estimated end]],43831))</f>
        <v>44561</v>
      </c>
      <c r="AU7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4" s="222">
        <f>IF(GLOBAL_DATA[[#This Row],[Target scope]]&lt;&gt;Target_Not_Applicable,COUNTBLANK(GLOBAL_DATA[[#This Row],[Target scope]:[Target justification (if&lt;100%)]]),0)+IF(GLOBAL_DATA[[#This Row],[Status]]&lt;&gt;Status_No_Project,COUNTBLANK(GLOBAL_DATA[[#This Row],[Implementation progress rate]:[CISO assessment]]),0)</f>
        <v>1</v>
      </c>
      <c r="AW754" s="45">
        <f>SUBTOTAL(103,GLOBAL_DATA[[#This Row],[BU]])</f>
        <v>1</v>
      </c>
    </row>
    <row r="755" spans="1:49" ht="51" x14ac:dyDescent="0.25">
      <c r="A755" s="222" t="s">
        <v>40</v>
      </c>
      <c r="B755" s="223" t="s">
        <v>904</v>
      </c>
      <c r="C755" s="223" t="s">
        <v>46</v>
      </c>
      <c r="D755" s="231" t="s">
        <v>699</v>
      </c>
      <c r="E755" s="232" t="s">
        <v>6</v>
      </c>
      <c r="F755" s="232"/>
      <c r="G755" s="233"/>
      <c r="H755" s="221" t="s">
        <v>568</v>
      </c>
      <c r="I755" s="231" t="s">
        <v>568</v>
      </c>
      <c r="J755" s="232"/>
      <c r="K755" s="234"/>
      <c r="L755" s="235"/>
      <c r="M755" s="233"/>
      <c r="N755" s="236"/>
      <c r="O755" s="224" t="str">
        <f>IF(GLOBAL_DATA[[#This Row],[Target scope]]="","",INDEX(DATA_TargetStatusChoice[Target_Status_Choice],MATCH(GLOBAL_DATA[[#This Row],[Target scope]],DATA_TargetStatusChoice[Value],1)))</f>
        <v/>
      </c>
      <c r="P755" s="237" t="s">
        <v>562</v>
      </c>
      <c r="Q755" s="238"/>
      <c r="R755" s="250" t="s">
        <v>562</v>
      </c>
      <c r="S755" s="251"/>
      <c r="T755" s="251" t="s">
        <v>562</v>
      </c>
      <c r="U755" s="252"/>
      <c r="V755" s="239" t="s">
        <v>562</v>
      </c>
      <c r="W755" s="240" t="s">
        <v>562</v>
      </c>
      <c r="X755" s="241" t="s">
        <v>562</v>
      </c>
      <c r="Y755" s="241" t="s">
        <v>562</v>
      </c>
      <c r="Z755" s="241" t="s">
        <v>562</v>
      </c>
      <c r="AA755" s="242">
        <f>SUM(GLOBAL_DATA[[#This Row],[Initial 2020]],GLOBAL_DATA[[#This Row],[Initial 2021]],GLOBAL_DATA[[#This Row],[Initial 2022]],GLOBAL_DATA[[#This Row],[Initial 2023]])</f>
        <v>0</v>
      </c>
      <c r="AB755" s="243">
        <f>SUM(GLOBAL_DATA[[#This Row],[Reestimated 2020]],GLOBAL_DATA[[#This Row],[Reestimated 2021]],GLOBAL_DATA[[#This Row],[Reestimated 2022]],GLOBAL_DATA[[#This Row],[Reestimated 2023]])</f>
        <v>0</v>
      </c>
      <c r="AC755" s="244">
        <f>SUM(GLOBAL_DATA[[#This Row],[Spent 2020]],GLOBAL_DATA[[#This Row],[Spent 2021]],GLOBAL_DATA[[#This Row],[Spent 2022]],GLOBAL_DATA[[#This Row],[Spent 2023]])</f>
        <v>0</v>
      </c>
      <c r="AD755" s="245" t="s">
        <v>562</v>
      </c>
      <c r="AE755" s="246" t="s">
        <v>562</v>
      </c>
      <c r="AF755" s="247" t="s">
        <v>562</v>
      </c>
      <c r="AG755" s="246" t="s">
        <v>562</v>
      </c>
      <c r="AH755" s="246" t="s">
        <v>562</v>
      </c>
      <c r="AI755" s="246" t="s">
        <v>562</v>
      </c>
      <c r="AJ755" s="245" t="s">
        <v>562</v>
      </c>
      <c r="AK755" s="246" t="s">
        <v>562</v>
      </c>
      <c r="AL755" s="247" t="s">
        <v>562</v>
      </c>
      <c r="AM755" s="246" t="s">
        <v>562</v>
      </c>
      <c r="AN755" s="246" t="s">
        <v>562</v>
      </c>
      <c r="AO755" s="248" t="s">
        <v>562</v>
      </c>
      <c r="AP755" s="249" t="s">
        <v>562</v>
      </c>
      <c r="AQ755" s="249" t="s">
        <v>562</v>
      </c>
      <c r="AR755" s="162"/>
      <c r="AS755" s="180">
        <f>IF(OR(GLOBAL_DATA[[#This Row],[Status]]=DATA!$J$6,GLOBAL_DATA[[#This Row],[Status]]=DATA!$J$7,GLOBAL_DATA[[#This Row],[Status]]=DATA!$J$8),1,0)</f>
        <v>0</v>
      </c>
      <c r="AT755" s="181">
        <f>IF(GLOBAL_DATA[[#This Row],[Status]]=Status_No_Project,"",MAX(GLOBAL_DATA[[#This Row],[Initial end]],GLOBAL_DATA[[#This Row],[Re-estimated end]],43831))</f>
        <v>43831</v>
      </c>
      <c r="AU7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5" s="222">
        <f>IF(GLOBAL_DATA[[#This Row],[Target scope]]&lt;&gt;Target_Not_Applicable,COUNTBLANK(GLOBAL_DATA[[#This Row],[Target scope]:[Target justification (if&lt;100%)]]),0)+IF(GLOBAL_DATA[[#This Row],[Status]]&lt;&gt;Status_No_Project,COUNTBLANK(GLOBAL_DATA[[#This Row],[Implementation progress rate]:[CISO assessment]]),0)</f>
        <v>4</v>
      </c>
      <c r="AW755" s="45">
        <f>SUBTOTAL(103,GLOBAL_DATA[[#This Row],[BU]])</f>
        <v>1</v>
      </c>
    </row>
    <row r="756" spans="1:49" ht="51" hidden="1" x14ac:dyDescent="0.25">
      <c r="A756" s="222" t="s">
        <v>40</v>
      </c>
      <c r="B756" s="223" t="s">
        <v>904</v>
      </c>
      <c r="C756" s="223" t="s">
        <v>46</v>
      </c>
      <c r="D756" s="231" t="s">
        <v>700</v>
      </c>
      <c r="E756" s="232" t="s">
        <v>6</v>
      </c>
      <c r="F756" s="232"/>
      <c r="G756" s="233"/>
      <c r="H756" s="221"/>
      <c r="I756" s="231" t="s">
        <v>578</v>
      </c>
      <c r="J756" s="232"/>
      <c r="K756" s="234"/>
      <c r="L756" s="235"/>
      <c r="M756" s="233"/>
      <c r="N756" s="236"/>
      <c r="O756" s="224" t="str">
        <f>IF(GLOBAL_DATA[[#This Row],[Target scope]]="","",INDEX(DATA_TargetStatusChoice[Target_Status_Choice],MATCH(GLOBAL_DATA[[#This Row],[Target scope]],DATA_TargetStatusChoice[Value],1)))</f>
        <v>RISK ACCEPTED</v>
      </c>
      <c r="P756" s="237">
        <v>0</v>
      </c>
      <c r="Q756" s="238"/>
      <c r="R756" s="250" t="s">
        <v>469</v>
      </c>
      <c r="S756" s="251">
        <v>0</v>
      </c>
      <c r="T756" s="251" t="s">
        <v>386</v>
      </c>
      <c r="U756" s="252"/>
      <c r="V756" s="239" t="s">
        <v>562</v>
      </c>
      <c r="W756" s="240" t="s">
        <v>922</v>
      </c>
      <c r="X756" s="241" t="s">
        <v>562</v>
      </c>
      <c r="Y756" s="241" t="s">
        <v>562</v>
      </c>
      <c r="Z756" s="241" t="s">
        <v>562</v>
      </c>
      <c r="AA756" s="242">
        <f>SUM(GLOBAL_DATA[[#This Row],[Initial 2020]],GLOBAL_DATA[[#This Row],[Initial 2021]],GLOBAL_DATA[[#This Row],[Initial 2022]],GLOBAL_DATA[[#This Row],[Initial 2023]])</f>
        <v>7</v>
      </c>
      <c r="AB756" s="243">
        <f>SUM(GLOBAL_DATA[[#This Row],[Reestimated 2020]],GLOBAL_DATA[[#This Row],[Reestimated 2021]],GLOBAL_DATA[[#This Row],[Reestimated 2022]],GLOBAL_DATA[[#This Row],[Reestimated 2023]])</f>
        <v>0</v>
      </c>
      <c r="AC756" s="244">
        <f>SUM(GLOBAL_DATA[[#This Row],[Spent 2020]],GLOBAL_DATA[[#This Row],[Spent 2021]],GLOBAL_DATA[[#This Row],[Spent 2022]],GLOBAL_DATA[[#This Row],[Spent 2023]])</f>
        <v>0</v>
      </c>
      <c r="AD756" s="245" t="s">
        <v>562</v>
      </c>
      <c r="AE756" s="246" t="s">
        <v>562</v>
      </c>
      <c r="AF756" s="247" t="s">
        <v>562</v>
      </c>
      <c r="AG756" s="246" t="s">
        <v>562</v>
      </c>
      <c r="AH756" s="246" t="s">
        <v>562</v>
      </c>
      <c r="AI756" s="246" t="s">
        <v>562</v>
      </c>
      <c r="AJ756" s="245">
        <v>7</v>
      </c>
      <c r="AK756" s="246" t="s">
        <v>562</v>
      </c>
      <c r="AL756" s="247" t="s">
        <v>562</v>
      </c>
      <c r="AM756" s="246" t="s">
        <v>562</v>
      </c>
      <c r="AN756" s="246" t="s">
        <v>562</v>
      </c>
      <c r="AO756" s="248" t="s">
        <v>562</v>
      </c>
      <c r="AP756" s="249" t="s">
        <v>562</v>
      </c>
      <c r="AQ756" s="249" t="s">
        <v>562</v>
      </c>
      <c r="AR756" s="162">
        <f>IF(GLOBAL_DATA[[#This Row],[Target scope]]&lt;&gt;Target_Not_Applicable,GLOBAL_DATA[[#This Row],[Target scope]]*GLOBAL_DATA[[#This Row],[Implementation progress rate]],"")</f>
        <v>0</v>
      </c>
      <c r="AS756" s="180">
        <f>IF(OR(GLOBAL_DATA[[#This Row],[Status]]=DATA!$J$6,GLOBAL_DATA[[#This Row],[Status]]=DATA!$J$7,GLOBAL_DATA[[#This Row],[Status]]=DATA!$J$8),1,0)</f>
        <v>0</v>
      </c>
      <c r="AT756" s="181" t="str">
        <f>IF(GLOBAL_DATA[[#This Row],[Status]]=Status_No_Project,"",MAX(GLOBAL_DATA[[#This Row],[Initial end]],GLOBAL_DATA[[#This Row],[Re-estimated end]],43831))</f>
        <v/>
      </c>
      <c r="AU7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6" s="222">
        <f>IF(GLOBAL_DATA[[#This Row],[Target scope]]&lt;&gt;Target_Not_Applicable,COUNTBLANK(GLOBAL_DATA[[#This Row],[Target scope]:[Target justification (if&lt;100%)]]),0)+IF(GLOBAL_DATA[[#This Row],[Status]]&lt;&gt;Status_No_Project,COUNTBLANK(GLOBAL_DATA[[#This Row],[Implementation progress rate]:[CISO assessment]]),0)</f>
        <v>1</v>
      </c>
      <c r="AW756" s="45">
        <f>SUBTOTAL(103,GLOBAL_DATA[[#This Row],[BU]])</f>
        <v>0</v>
      </c>
    </row>
    <row r="757" spans="1:49" ht="51" x14ac:dyDescent="0.25">
      <c r="A757" s="222" t="s">
        <v>40</v>
      </c>
      <c r="B757" s="223" t="s">
        <v>904</v>
      </c>
      <c r="C757" s="223" t="s">
        <v>46</v>
      </c>
      <c r="D757" s="231" t="s">
        <v>701</v>
      </c>
      <c r="E757" s="232" t="s">
        <v>6</v>
      </c>
      <c r="F757" s="232"/>
      <c r="G757" s="233"/>
      <c r="H757" s="221" t="s">
        <v>578</v>
      </c>
      <c r="I757" s="231" t="s">
        <v>578</v>
      </c>
      <c r="J757" s="232"/>
      <c r="K757" s="234"/>
      <c r="L757" s="235"/>
      <c r="M757" s="233"/>
      <c r="N757" s="236"/>
      <c r="O757" s="224" t="str">
        <f>IF(GLOBAL_DATA[[#This Row],[Target scope]]="","",INDEX(DATA_TargetStatusChoice[Target_Status_Choice],MATCH(GLOBAL_DATA[[#This Row],[Target scope]],DATA_TargetStatusChoice[Value],1)))</f>
        <v>RISK ACCEPTED</v>
      </c>
      <c r="P757" s="237">
        <v>0</v>
      </c>
      <c r="Q757" s="238"/>
      <c r="R757" s="250" t="s">
        <v>469</v>
      </c>
      <c r="S757" s="251">
        <v>0</v>
      </c>
      <c r="T757" s="251" t="s">
        <v>386</v>
      </c>
      <c r="U757" s="252"/>
      <c r="V757" s="239" t="s">
        <v>562</v>
      </c>
      <c r="W757" s="240" t="s">
        <v>922</v>
      </c>
      <c r="X757" s="241" t="s">
        <v>562</v>
      </c>
      <c r="Y757" s="241" t="s">
        <v>562</v>
      </c>
      <c r="Z757" s="241" t="s">
        <v>562</v>
      </c>
      <c r="AA757" s="242">
        <f>SUM(GLOBAL_DATA[[#This Row],[Initial 2020]],GLOBAL_DATA[[#This Row],[Initial 2021]],GLOBAL_DATA[[#This Row],[Initial 2022]],GLOBAL_DATA[[#This Row],[Initial 2023]])</f>
        <v>10</v>
      </c>
      <c r="AB757" s="243">
        <f>SUM(GLOBAL_DATA[[#This Row],[Reestimated 2020]],GLOBAL_DATA[[#This Row],[Reestimated 2021]],GLOBAL_DATA[[#This Row],[Reestimated 2022]],GLOBAL_DATA[[#This Row],[Reestimated 2023]])</f>
        <v>0</v>
      </c>
      <c r="AC757" s="244">
        <f>SUM(GLOBAL_DATA[[#This Row],[Spent 2020]],GLOBAL_DATA[[#This Row],[Spent 2021]],GLOBAL_DATA[[#This Row],[Spent 2022]],GLOBAL_DATA[[#This Row],[Spent 2023]])</f>
        <v>0</v>
      </c>
      <c r="AD757" s="245">
        <v>10</v>
      </c>
      <c r="AE757" s="246" t="s">
        <v>562</v>
      </c>
      <c r="AF757" s="247" t="s">
        <v>562</v>
      </c>
      <c r="AG757" s="246" t="s">
        <v>562</v>
      </c>
      <c r="AH757" s="246" t="s">
        <v>562</v>
      </c>
      <c r="AI757" s="246" t="s">
        <v>562</v>
      </c>
      <c r="AJ757" s="245" t="s">
        <v>562</v>
      </c>
      <c r="AK757" s="246" t="s">
        <v>562</v>
      </c>
      <c r="AL757" s="247" t="s">
        <v>562</v>
      </c>
      <c r="AM757" s="246" t="s">
        <v>562</v>
      </c>
      <c r="AN757" s="246" t="s">
        <v>562</v>
      </c>
      <c r="AO757" s="248" t="s">
        <v>562</v>
      </c>
      <c r="AP757" s="249" t="s">
        <v>562</v>
      </c>
      <c r="AQ757" s="249" t="s">
        <v>562</v>
      </c>
      <c r="AR757" s="162">
        <f>IF(GLOBAL_DATA[[#This Row],[Target scope]]&lt;&gt;Target_Not_Applicable,GLOBAL_DATA[[#This Row],[Target scope]]*GLOBAL_DATA[[#This Row],[Implementation progress rate]],"")</f>
        <v>0</v>
      </c>
      <c r="AS757" s="180">
        <f>IF(OR(GLOBAL_DATA[[#This Row],[Status]]=DATA!$J$6,GLOBAL_DATA[[#This Row],[Status]]=DATA!$J$7,GLOBAL_DATA[[#This Row],[Status]]=DATA!$J$8),1,0)</f>
        <v>0</v>
      </c>
      <c r="AT757" s="181" t="str">
        <f>IF(GLOBAL_DATA[[#This Row],[Status]]=Status_No_Project,"",MAX(GLOBAL_DATA[[#This Row],[Initial end]],GLOBAL_DATA[[#This Row],[Re-estimated end]],43831))</f>
        <v/>
      </c>
      <c r="AU7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7" s="222">
        <f>IF(GLOBAL_DATA[[#This Row],[Target scope]]&lt;&gt;Target_Not_Applicable,COUNTBLANK(GLOBAL_DATA[[#This Row],[Target scope]:[Target justification (if&lt;100%)]]),0)+IF(GLOBAL_DATA[[#This Row],[Status]]&lt;&gt;Status_No_Project,COUNTBLANK(GLOBAL_DATA[[#This Row],[Implementation progress rate]:[CISO assessment]]),0)</f>
        <v>1</v>
      </c>
      <c r="AW757" s="45">
        <f>SUBTOTAL(103,GLOBAL_DATA[[#This Row],[BU]])</f>
        <v>1</v>
      </c>
    </row>
    <row r="758" spans="1:49" ht="51" hidden="1" x14ac:dyDescent="0.25">
      <c r="A758" s="222" t="s">
        <v>40</v>
      </c>
      <c r="B758" s="223" t="s">
        <v>904</v>
      </c>
      <c r="C758" s="223" t="s">
        <v>46</v>
      </c>
      <c r="D758" s="231" t="s">
        <v>702</v>
      </c>
      <c r="E758" s="232" t="s">
        <v>6</v>
      </c>
      <c r="F758" s="232"/>
      <c r="G758" s="233"/>
      <c r="H758" s="221"/>
      <c r="I758" s="231" t="s">
        <v>578</v>
      </c>
      <c r="J758" s="232"/>
      <c r="K758" s="234"/>
      <c r="L758" s="235"/>
      <c r="M758" s="233"/>
      <c r="N758" s="236"/>
      <c r="O758" s="224" t="str">
        <f>IF(GLOBAL_DATA[[#This Row],[Target scope]]="","",INDEX(DATA_TargetStatusChoice[Target_Status_Choice],MATCH(GLOBAL_DATA[[#This Row],[Target scope]],DATA_TargetStatusChoice[Value],1)))</f>
        <v>RISK ACCEPTED</v>
      </c>
      <c r="P758" s="237">
        <v>0</v>
      </c>
      <c r="Q758" s="238"/>
      <c r="R758" s="250" t="s">
        <v>469</v>
      </c>
      <c r="S758" s="251">
        <v>0</v>
      </c>
      <c r="T758" s="251" t="s">
        <v>386</v>
      </c>
      <c r="U758" s="252"/>
      <c r="V758" s="239" t="s">
        <v>562</v>
      </c>
      <c r="W758" s="240" t="s">
        <v>922</v>
      </c>
      <c r="X758" s="241" t="s">
        <v>562</v>
      </c>
      <c r="Y758" s="241" t="s">
        <v>562</v>
      </c>
      <c r="Z758" s="241" t="s">
        <v>562</v>
      </c>
      <c r="AA758" s="242">
        <f>SUM(GLOBAL_DATA[[#This Row],[Initial 2020]],GLOBAL_DATA[[#This Row],[Initial 2021]],GLOBAL_DATA[[#This Row],[Initial 2022]],GLOBAL_DATA[[#This Row],[Initial 2023]])</f>
        <v>10</v>
      </c>
      <c r="AB758" s="243">
        <f>SUM(GLOBAL_DATA[[#This Row],[Reestimated 2020]],GLOBAL_DATA[[#This Row],[Reestimated 2021]],GLOBAL_DATA[[#This Row],[Reestimated 2022]],GLOBAL_DATA[[#This Row],[Reestimated 2023]])</f>
        <v>0</v>
      </c>
      <c r="AC758" s="244">
        <f>SUM(GLOBAL_DATA[[#This Row],[Spent 2020]],GLOBAL_DATA[[#This Row],[Spent 2021]],GLOBAL_DATA[[#This Row],[Spent 2022]],GLOBAL_DATA[[#This Row],[Spent 2023]])</f>
        <v>0</v>
      </c>
      <c r="AD758" s="245">
        <v>10</v>
      </c>
      <c r="AE758" s="246" t="s">
        <v>562</v>
      </c>
      <c r="AF758" s="247" t="s">
        <v>562</v>
      </c>
      <c r="AG758" s="246" t="s">
        <v>562</v>
      </c>
      <c r="AH758" s="246" t="s">
        <v>562</v>
      </c>
      <c r="AI758" s="246" t="s">
        <v>562</v>
      </c>
      <c r="AJ758" s="245" t="s">
        <v>562</v>
      </c>
      <c r="AK758" s="246" t="s">
        <v>562</v>
      </c>
      <c r="AL758" s="247" t="s">
        <v>562</v>
      </c>
      <c r="AM758" s="246" t="s">
        <v>562</v>
      </c>
      <c r="AN758" s="246" t="s">
        <v>562</v>
      </c>
      <c r="AO758" s="248" t="s">
        <v>562</v>
      </c>
      <c r="AP758" s="249" t="s">
        <v>562</v>
      </c>
      <c r="AQ758" s="249" t="s">
        <v>562</v>
      </c>
      <c r="AR758" s="162">
        <f>IF(GLOBAL_DATA[[#This Row],[Target scope]]&lt;&gt;Target_Not_Applicable,GLOBAL_DATA[[#This Row],[Target scope]]*GLOBAL_DATA[[#This Row],[Implementation progress rate]],"")</f>
        <v>0</v>
      </c>
      <c r="AS758" s="180">
        <f>IF(OR(GLOBAL_DATA[[#This Row],[Status]]=DATA!$J$6,GLOBAL_DATA[[#This Row],[Status]]=DATA!$J$7,GLOBAL_DATA[[#This Row],[Status]]=DATA!$J$8),1,0)</f>
        <v>0</v>
      </c>
      <c r="AT758" s="181" t="str">
        <f>IF(GLOBAL_DATA[[#This Row],[Status]]=Status_No_Project,"",MAX(GLOBAL_DATA[[#This Row],[Initial end]],GLOBAL_DATA[[#This Row],[Re-estimated end]],43831))</f>
        <v/>
      </c>
      <c r="AU7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8" s="222">
        <f>IF(GLOBAL_DATA[[#This Row],[Target scope]]&lt;&gt;Target_Not_Applicable,COUNTBLANK(GLOBAL_DATA[[#This Row],[Target scope]:[Target justification (if&lt;100%)]]),0)+IF(GLOBAL_DATA[[#This Row],[Status]]&lt;&gt;Status_No_Project,COUNTBLANK(GLOBAL_DATA[[#This Row],[Implementation progress rate]:[CISO assessment]]),0)</f>
        <v>1</v>
      </c>
      <c r="AW758" s="45">
        <f>SUBTOTAL(103,GLOBAL_DATA[[#This Row],[BU]])</f>
        <v>0</v>
      </c>
    </row>
    <row r="759" spans="1:49" ht="51" hidden="1" x14ac:dyDescent="0.25">
      <c r="A759" s="222" t="s">
        <v>40</v>
      </c>
      <c r="B759" s="223" t="s">
        <v>904</v>
      </c>
      <c r="C759" s="223" t="s">
        <v>46</v>
      </c>
      <c r="D759" s="231" t="s">
        <v>703</v>
      </c>
      <c r="E759" s="232" t="s">
        <v>6</v>
      </c>
      <c r="F759" s="232"/>
      <c r="G759" s="233"/>
      <c r="H759" s="221"/>
      <c r="I759" s="231" t="s">
        <v>578</v>
      </c>
      <c r="J759" s="232"/>
      <c r="K759" s="234"/>
      <c r="L759" s="235"/>
      <c r="M759" s="233"/>
      <c r="N759" s="236"/>
      <c r="O759" s="224" t="str">
        <f>IF(GLOBAL_DATA[[#This Row],[Target scope]]="","",INDEX(DATA_TargetStatusChoice[Target_Status_Choice],MATCH(GLOBAL_DATA[[#This Row],[Target scope]],DATA_TargetStatusChoice[Value],1)))</f>
        <v>RISK ACCEPTED</v>
      </c>
      <c r="P759" s="237">
        <v>0</v>
      </c>
      <c r="Q759" s="238"/>
      <c r="R759" s="250" t="s">
        <v>469</v>
      </c>
      <c r="S759" s="251">
        <v>0</v>
      </c>
      <c r="T759" s="251" t="s">
        <v>386</v>
      </c>
      <c r="U759" s="252"/>
      <c r="V759" s="239" t="s">
        <v>562</v>
      </c>
      <c r="W759" s="240" t="s">
        <v>922</v>
      </c>
      <c r="X759" s="241" t="s">
        <v>562</v>
      </c>
      <c r="Y759" s="241" t="s">
        <v>562</v>
      </c>
      <c r="Z759" s="241" t="s">
        <v>562</v>
      </c>
      <c r="AA759" s="242">
        <f>SUM(GLOBAL_DATA[[#This Row],[Initial 2020]],GLOBAL_DATA[[#This Row],[Initial 2021]],GLOBAL_DATA[[#This Row],[Initial 2022]],GLOBAL_DATA[[#This Row],[Initial 2023]])</f>
        <v>60</v>
      </c>
      <c r="AB759" s="243">
        <f>SUM(GLOBAL_DATA[[#This Row],[Reestimated 2020]],GLOBAL_DATA[[#This Row],[Reestimated 2021]],GLOBAL_DATA[[#This Row],[Reestimated 2022]],GLOBAL_DATA[[#This Row],[Reestimated 2023]])</f>
        <v>0</v>
      </c>
      <c r="AC759" s="244">
        <f>SUM(GLOBAL_DATA[[#This Row],[Spent 2020]],GLOBAL_DATA[[#This Row],[Spent 2021]],GLOBAL_DATA[[#This Row],[Spent 2022]],GLOBAL_DATA[[#This Row],[Spent 2023]])</f>
        <v>0</v>
      </c>
      <c r="AD759" s="245" t="s">
        <v>562</v>
      </c>
      <c r="AE759" s="246" t="s">
        <v>562</v>
      </c>
      <c r="AF759" s="247" t="s">
        <v>562</v>
      </c>
      <c r="AG759" s="246" t="s">
        <v>562</v>
      </c>
      <c r="AH759" s="246" t="s">
        <v>562</v>
      </c>
      <c r="AI759" s="246" t="s">
        <v>562</v>
      </c>
      <c r="AJ759" s="245">
        <v>60</v>
      </c>
      <c r="AK759" s="246" t="s">
        <v>562</v>
      </c>
      <c r="AL759" s="247" t="s">
        <v>562</v>
      </c>
      <c r="AM759" s="246" t="s">
        <v>562</v>
      </c>
      <c r="AN759" s="246" t="s">
        <v>562</v>
      </c>
      <c r="AO759" s="248" t="s">
        <v>562</v>
      </c>
      <c r="AP759" s="249" t="s">
        <v>562</v>
      </c>
      <c r="AQ759" s="249" t="s">
        <v>562</v>
      </c>
      <c r="AR759" s="162">
        <f>IF(GLOBAL_DATA[[#This Row],[Target scope]]&lt;&gt;Target_Not_Applicable,GLOBAL_DATA[[#This Row],[Target scope]]*GLOBAL_DATA[[#This Row],[Implementation progress rate]],"")</f>
        <v>0</v>
      </c>
      <c r="AS759" s="180">
        <f>IF(OR(GLOBAL_DATA[[#This Row],[Status]]=DATA!$J$6,GLOBAL_DATA[[#This Row],[Status]]=DATA!$J$7,GLOBAL_DATA[[#This Row],[Status]]=DATA!$J$8),1,0)</f>
        <v>0</v>
      </c>
      <c r="AT759" s="181" t="str">
        <f>IF(GLOBAL_DATA[[#This Row],[Status]]=Status_No_Project,"",MAX(GLOBAL_DATA[[#This Row],[Initial end]],GLOBAL_DATA[[#This Row],[Re-estimated end]],43831))</f>
        <v/>
      </c>
      <c r="AU7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9" s="222">
        <f>IF(GLOBAL_DATA[[#This Row],[Target scope]]&lt;&gt;Target_Not_Applicable,COUNTBLANK(GLOBAL_DATA[[#This Row],[Target scope]:[Target justification (if&lt;100%)]]),0)+IF(GLOBAL_DATA[[#This Row],[Status]]&lt;&gt;Status_No_Project,COUNTBLANK(GLOBAL_DATA[[#This Row],[Implementation progress rate]:[CISO assessment]]),0)</f>
        <v>1</v>
      </c>
      <c r="AW759" s="45">
        <f>SUBTOTAL(103,GLOBAL_DATA[[#This Row],[BU]])</f>
        <v>0</v>
      </c>
    </row>
    <row r="760" spans="1:49" ht="51" hidden="1" x14ac:dyDescent="0.25">
      <c r="A760" s="222" t="s">
        <v>40</v>
      </c>
      <c r="B760" s="223" t="s">
        <v>904</v>
      </c>
      <c r="C760" s="223" t="s">
        <v>46</v>
      </c>
      <c r="D760" s="231" t="s">
        <v>704</v>
      </c>
      <c r="E760" s="232" t="s">
        <v>6</v>
      </c>
      <c r="F760" s="232"/>
      <c r="G760" s="233"/>
      <c r="H760" s="221"/>
      <c r="I760" s="231" t="s">
        <v>568</v>
      </c>
      <c r="J760" s="232"/>
      <c r="K760" s="234"/>
      <c r="L760" s="235"/>
      <c r="M760" s="233"/>
      <c r="N760" s="236"/>
      <c r="O760" s="224" t="str">
        <f>IF(GLOBAL_DATA[[#This Row],[Target scope]]="","",INDEX(DATA_TargetStatusChoice[Target_Status_Choice],MATCH(GLOBAL_DATA[[#This Row],[Target scope]],DATA_TargetStatusChoice[Value],1)))</f>
        <v>FULL IMPLEMENTATION</v>
      </c>
      <c r="P760" s="237">
        <v>1</v>
      </c>
      <c r="Q760" s="238"/>
      <c r="R760" s="250" t="s">
        <v>32</v>
      </c>
      <c r="S760" s="251">
        <v>0.8</v>
      </c>
      <c r="T760" s="251" t="s">
        <v>386</v>
      </c>
      <c r="U760" s="252"/>
      <c r="V760" s="239" t="s">
        <v>562</v>
      </c>
      <c r="W760" s="240" t="s">
        <v>390</v>
      </c>
      <c r="X760" s="241">
        <v>43831</v>
      </c>
      <c r="Y760" s="241">
        <v>44195</v>
      </c>
      <c r="Z760" s="241">
        <v>44196</v>
      </c>
      <c r="AA760" s="242">
        <f>SUM(GLOBAL_DATA[[#This Row],[Initial 2020]],GLOBAL_DATA[[#This Row],[Initial 2021]],GLOBAL_DATA[[#This Row],[Initial 2022]],GLOBAL_DATA[[#This Row],[Initial 2023]])</f>
        <v>3</v>
      </c>
      <c r="AB760" s="243">
        <f>SUM(GLOBAL_DATA[[#This Row],[Reestimated 2020]],GLOBAL_DATA[[#This Row],[Reestimated 2021]],GLOBAL_DATA[[#This Row],[Reestimated 2022]],GLOBAL_DATA[[#This Row],[Reestimated 2023]])</f>
        <v>0</v>
      </c>
      <c r="AC760" s="244">
        <f>SUM(GLOBAL_DATA[[#This Row],[Spent 2020]],GLOBAL_DATA[[#This Row],[Spent 2021]],GLOBAL_DATA[[#This Row],[Spent 2022]],GLOBAL_DATA[[#This Row],[Spent 2023]])</f>
        <v>0</v>
      </c>
      <c r="AD760" s="245">
        <v>3</v>
      </c>
      <c r="AE760" s="246" t="s">
        <v>562</v>
      </c>
      <c r="AF760" s="247" t="s">
        <v>562</v>
      </c>
      <c r="AG760" s="246" t="s">
        <v>562</v>
      </c>
      <c r="AH760" s="246" t="s">
        <v>562</v>
      </c>
      <c r="AI760" s="246" t="s">
        <v>562</v>
      </c>
      <c r="AJ760" s="245" t="s">
        <v>562</v>
      </c>
      <c r="AK760" s="246" t="s">
        <v>562</v>
      </c>
      <c r="AL760" s="247" t="s">
        <v>562</v>
      </c>
      <c r="AM760" s="246" t="s">
        <v>562</v>
      </c>
      <c r="AN760" s="246" t="s">
        <v>562</v>
      </c>
      <c r="AO760" s="248" t="s">
        <v>562</v>
      </c>
      <c r="AP760" s="249" t="s">
        <v>562</v>
      </c>
      <c r="AQ760" s="249" t="s">
        <v>562</v>
      </c>
      <c r="AR760" s="162">
        <f>IF(GLOBAL_DATA[[#This Row],[Target scope]]&lt;&gt;Target_Not_Applicable,GLOBAL_DATA[[#This Row],[Target scope]]*GLOBAL_DATA[[#This Row],[Implementation progress rate]],"")</f>
        <v>0.8</v>
      </c>
      <c r="AS760" s="180">
        <f>IF(OR(GLOBAL_DATA[[#This Row],[Status]]=DATA!$J$6,GLOBAL_DATA[[#This Row],[Status]]=DATA!$J$7,GLOBAL_DATA[[#This Row],[Status]]=DATA!$J$8),1,0)</f>
        <v>0</v>
      </c>
      <c r="AT760" s="181">
        <f>IF(GLOBAL_DATA[[#This Row],[Status]]=Status_No_Project,"",MAX(GLOBAL_DATA[[#This Row],[Initial end]],GLOBAL_DATA[[#This Row],[Re-estimated end]],43831))</f>
        <v>44196</v>
      </c>
      <c r="AU7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0" s="222">
        <f>IF(GLOBAL_DATA[[#This Row],[Target scope]]&lt;&gt;Target_Not_Applicable,COUNTBLANK(GLOBAL_DATA[[#This Row],[Target scope]:[Target justification (if&lt;100%)]]),0)+IF(GLOBAL_DATA[[#This Row],[Status]]&lt;&gt;Status_No_Project,COUNTBLANK(GLOBAL_DATA[[#This Row],[Implementation progress rate]:[CISO assessment]]),0)</f>
        <v>1</v>
      </c>
      <c r="AW760" s="45">
        <f>SUBTOTAL(103,GLOBAL_DATA[[#This Row],[BU]])</f>
        <v>0</v>
      </c>
    </row>
    <row r="761" spans="1:49" ht="51" x14ac:dyDescent="0.25">
      <c r="A761" s="222" t="s">
        <v>40</v>
      </c>
      <c r="B761" s="223" t="s">
        <v>904</v>
      </c>
      <c r="C761" s="223" t="s">
        <v>46</v>
      </c>
      <c r="D761" s="231" t="s">
        <v>705</v>
      </c>
      <c r="E761" s="232" t="s">
        <v>6</v>
      </c>
      <c r="F761" s="232"/>
      <c r="G761" s="233"/>
      <c r="H761" s="221" t="s">
        <v>571</v>
      </c>
      <c r="I761" s="231" t="s">
        <v>568</v>
      </c>
      <c r="J761" s="232"/>
      <c r="K761" s="234"/>
      <c r="L761" s="235"/>
      <c r="M761" s="233"/>
      <c r="N761" s="236"/>
      <c r="O761" s="224" t="str">
        <f>IF(GLOBAL_DATA[[#This Row],[Target scope]]="","",INDEX(DATA_TargetStatusChoice[Target_Status_Choice],MATCH(GLOBAL_DATA[[#This Row],[Target scope]],DATA_TargetStatusChoice[Value],1)))</f>
        <v/>
      </c>
      <c r="P761" s="237" t="s">
        <v>562</v>
      </c>
      <c r="Q761" s="238"/>
      <c r="R761" s="250" t="s">
        <v>562</v>
      </c>
      <c r="S761" s="251"/>
      <c r="T761" s="251" t="s">
        <v>562</v>
      </c>
      <c r="U761" s="252"/>
      <c r="V761" s="239" t="s">
        <v>562</v>
      </c>
      <c r="W761" s="240" t="s">
        <v>562</v>
      </c>
      <c r="X761" s="241" t="s">
        <v>562</v>
      </c>
      <c r="Y761" s="241" t="s">
        <v>562</v>
      </c>
      <c r="Z761" s="241" t="s">
        <v>562</v>
      </c>
      <c r="AA761" s="242">
        <f>SUM(GLOBAL_DATA[[#This Row],[Initial 2020]],GLOBAL_DATA[[#This Row],[Initial 2021]],GLOBAL_DATA[[#This Row],[Initial 2022]],GLOBAL_DATA[[#This Row],[Initial 2023]])</f>
        <v>0</v>
      </c>
      <c r="AB761" s="243">
        <f>SUM(GLOBAL_DATA[[#This Row],[Reestimated 2020]],GLOBAL_DATA[[#This Row],[Reestimated 2021]],GLOBAL_DATA[[#This Row],[Reestimated 2022]],GLOBAL_DATA[[#This Row],[Reestimated 2023]])</f>
        <v>0</v>
      </c>
      <c r="AC761" s="244">
        <f>SUM(GLOBAL_DATA[[#This Row],[Spent 2020]],GLOBAL_DATA[[#This Row],[Spent 2021]],GLOBAL_DATA[[#This Row],[Spent 2022]],GLOBAL_DATA[[#This Row],[Spent 2023]])</f>
        <v>0</v>
      </c>
      <c r="AD761" s="245" t="s">
        <v>562</v>
      </c>
      <c r="AE761" s="246" t="s">
        <v>562</v>
      </c>
      <c r="AF761" s="247" t="s">
        <v>562</v>
      </c>
      <c r="AG761" s="246" t="s">
        <v>562</v>
      </c>
      <c r="AH761" s="246" t="s">
        <v>562</v>
      </c>
      <c r="AI761" s="246" t="s">
        <v>562</v>
      </c>
      <c r="AJ761" s="245" t="s">
        <v>562</v>
      </c>
      <c r="AK761" s="246" t="s">
        <v>562</v>
      </c>
      <c r="AL761" s="247" t="s">
        <v>562</v>
      </c>
      <c r="AM761" s="246" t="s">
        <v>562</v>
      </c>
      <c r="AN761" s="246" t="s">
        <v>562</v>
      </c>
      <c r="AO761" s="248" t="s">
        <v>562</v>
      </c>
      <c r="AP761" s="249" t="s">
        <v>562</v>
      </c>
      <c r="AQ761" s="249" t="s">
        <v>562</v>
      </c>
      <c r="AR761" s="162"/>
      <c r="AS761" s="180">
        <f>IF(OR(GLOBAL_DATA[[#This Row],[Status]]=DATA!$J$6,GLOBAL_DATA[[#This Row],[Status]]=DATA!$J$7,GLOBAL_DATA[[#This Row],[Status]]=DATA!$J$8),1,0)</f>
        <v>0</v>
      </c>
      <c r="AT761" s="181">
        <f>IF(GLOBAL_DATA[[#This Row],[Status]]=Status_No_Project,"",MAX(GLOBAL_DATA[[#This Row],[Initial end]],GLOBAL_DATA[[#This Row],[Re-estimated end]],43831))</f>
        <v>43831</v>
      </c>
      <c r="AU7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1" s="222">
        <f>IF(GLOBAL_DATA[[#This Row],[Target scope]]&lt;&gt;Target_Not_Applicable,COUNTBLANK(GLOBAL_DATA[[#This Row],[Target scope]:[Target justification (if&lt;100%)]]),0)+IF(GLOBAL_DATA[[#This Row],[Status]]&lt;&gt;Status_No_Project,COUNTBLANK(GLOBAL_DATA[[#This Row],[Implementation progress rate]:[CISO assessment]]),0)</f>
        <v>4</v>
      </c>
      <c r="AW761" s="45">
        <f>SUBTOTAL(103,GLOBAL_DATA[[#This Row],[BU]])</f>
        <v>1</v>
      </c>
    </row>
    <row r="762" spans="1:49" ht="51" hidden="1" x14ac:dyDescent="0.25">
      <c r="A762" s="222" t="s">
        <v>40</v>
      </c>
      <c r="B762" s="223" t="s">
        <v>904</v>
      </c>
      <c r="C762" s="223" t="s">
        <v>46</v>
      </c>
      <c r="D762" s="231" t="s">
        <v>706</v>
      </c>
      <c r="E762" s="232" t="s">
        <v>6</v>
      </c>
      <c r="F762" s="232"/>
      <c r="G762" s="233"/>
      <c r="H762" s="221"/>
      <c r="I762" s="231" t="s">
        <v>568</v>
      </c>
      <c r="J762" s="232"/>
      <c r="K762" s="234"/>
      <c r="L762" s="235"/>
      <c r="M762" s="233"/>
      <c r="N762" s="236"/>
      <c r="O762" s="224" t="str">
        <f>IF(GLOBAL_DATA[[#This Row],[Target scope]]="","",INDEX(DATA_TargetStatusChoice[Target_Status_Choice],MATCH(GLOBAL_DATA[[#This Row],[Target scope]],DATA_TargetStatusChoice[Value],1)))</f>
        <v>FULL IMPLEMENTATION</v>
      </c>
      <c r="P762" s="237">
        <v>1</v>
      </c>
      <c r="Q762" s="238"/>
      <c r="R762" s="250" t="s">
        <v>32</v>
      </c>
      <c r="S762" s="251">
        <v>0.2</v>
      </c>
      <c r="T762" s="251" t="s">
        <v>386</v>
      </c>
      <c r="U762" s="252"/>
      <c r="V762" s="239" t="s">
        <v>562</v>
      </c>
      <c r="W762" s="240" t="s">
        <v>922</v>
      </c>
      <c r="X762" s="241">
        <v>44013</v>
      </c>
      <c r="Y762" s="241">
        <v>44560</v>
      </c>
      <c r="Z762" s="241">
        <v>44561</v>
      </c>
      <c r="AA762" s="242">
        <f>SUM(GLOBAL_DATA[[#This Row],[Initial 2020]],GLOBAL_DATA[[#This Row],[Initial 2021]],GLOBAL_DATA[[#This Row],[Initial 2022]],GLOBAL_DATA[[#This Row],[Initial 2023]])</f>
        <v>5</v>
      </c>
      <c r="AB762" s="243">
        <f>SUM(GLOBAL_DATA[[#This Row],[Reestimated 2020]],GLOBAL_DATA[[#This Row],[Reestimated 2021]],GLOBAL_DATA[[#This Row],[Reestimated 2022]],GLOBAL_DATA[[#This Row],[Reestimated 2023]])</f>
        <v>0</v>
      </c>
      <c r="AC762" s="244">
        <f>SUM(GLOBAL_DATA[[#This Row],[Spent 2020]],GLOBAL_DATA[[#This Row],[Spent 2021]],GLOBAL_DATA[[#This Row],[Spent 2022]],GLOBAL_DATA[[#This Row],[Spent 2023]])</f>
        <v>0</v>
      </c>
      <c r="AD762" s="245">
        <v>5</v>
      </c>
      <c r="AE762" s="246" t="s">
        <v>562</v>
      </c>
      <c r="AF762" s="247" t="s">
        <v>562</v>
      </c>
      <c r="AG762" s="246" t="s">
        <v>562</v>
      </c>
      <c r="AH762" s="246" t="s">
        <v>562</v>
      </c>
      <c r="AI762" s="246" t="s">
        <v>562</v>
      </c>
      <c r="AJ762" s="245" t="s">
        <v>562</v>
      </c>
      <c r="AK762" s="246" t="s">
        <v>562</v>
      </c>
      <c r="AL762" s="247" t="s">
        <v>562</v>
      </c>
      <c r="AM762" s="246" t="s">
        <v>562</v>
      </c>
      <c r="AN762" s="246" t="s">
        <v>562</v>
      </c>
      <c r="AO762" s="248" t="s">
        <v>562</v>
      </c>
      <c r="AP762" s="249" t="s">
        <v>562</v>
      </c>
      <c r="AQ762" s="249" t="s">
        <v>562</v>
      </c>
      <c r="AR762" s="162">
        <f>IF(GLOBAL_DATA[[#This Row],[Target scope]]&lt;&gt;Target_Not_Applicable,GLOBAL_DATA[[#This Row],[Target scope]]*GLOBAL_DATA[[#This Row],[Implementation progress rate]],"")</f>
        <v>0.2</v>
      </c>
      <c r="AS762" s="180">
        <f>IF(OR(GLOBAL_DATA[[#This Row],[Status]]=DATA!$J$6,GLOBAL_DATA[[#This Row],[Status]]=DATA!$J$7,GLOBAL_DATA[[#This Row],[Status]]=DATA!$J$8),1,0)</f>
        <v>0</v>
      </c>
      <c r="AT762" s="181">
        <f>IF(GLOBAL_DATA[[#This Row],[Status]]=Status_No_Project,"",MAX(GLOBAL_DATA[[#This Row],[Initial end]],GLOBAL_DATA[[#This Row],[Re-estimated end]],43831))</f>
        <v>44561</v>
      </c>
      <c r="AU7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2" s="222">
        <f>IF(GLOBAL_DATA[[#This Row],[Target scope]]&lt;&gt;Target_Not_Applicable,COUNTBLANK(GLOBAL_DATA[[#This Row],[Target scope]:[Target justification (if&lt;100%)]]),0)+IF(GLOBAL_DATA[[#This Row],[Status]]&lt;&gt;Status_No_Project,COUNTBLANK(GLOBAL_DATA[[#This Row],[Implementation progress rate]:[CISO assessment]]),0)</f>
        <v>1</v>
      </c>
      <c r="AW762" s="45">
        <f>SUBTOTAL(103,GLOBAL_DATA[[#This Row],[BU]])</f>
        <v>0</v>
      </c>
    </row>
    <row r="763" spans="1:49" ht="51" x14ac:dyDescent="0.25">
      <c r="A763" s="222" t="s">
        <v>40</v>
      </c>
      <c r="B763" s="223" t="s">
        <v>904</v>
      </c>
      <c r="C763" s="223" t="s">
        <v>46</v>
      </c>
      <c r="D763" s="231" t="s">
        <v>707</v>
      </c>
      <c r="E763" s="232" t="s">
        <v>6</v>
      </c>
      <c r="F763" s="232"/>
      <c r="G763" s="233"/>
      <c r="H763" s="221" t="s">
        <v>568</v>
      </c>
      <c r="I763" s="231" t="s">
        <v>568</v>
      </c>
      <c r="J763" s="232"/>
      <c r="K763" s="234"/>
      <c r="L763" s="235"/>
      <c r="M763" s="233"/>
      <c r="N763" s="236"/>
      <c r="O763" s="224" t="str">
        <f>IF(GLOBAL_DATA[[#This Row],[Target scope]]="","",INDEX(DATA_TargetStatusChoice[Target_Status_Choice],MATCH(GLOBAL_DATA[[#This Row],[Target scope]],DATA_TargetStatusChoice[Value],1)))</f>
        <v/>
      </c>
      <c r="P763" s="237" t="s">
        <v>562</v>
      </c>
      <c r="Q763" s="238"/>
      <c r="R763" s="250" t="s">
        <v>562</v>
      </c>
      <c r="S763" s="251"/>
      <c r="T763" s="251" t="s">
        <v>562</v>
      </c>
      <c r="U763" s="252"/>
      <c r="V763" s="239" t="s">
        <v>562</v>
      </c>
      <c r="W763" s="240" t="s">
        <v>562</v>
      </c>
      <c r="X763" s="241" t="s">
        <v>562</v>
      </c>
      <c r="Y763" s="241" t="s">
        <v>562</v>
      </c>
      <c r="Z763" s="241" t="s">
        <v>562</v>
      </c>
      <c r="AA763" s="242">
        <f>SUM(GLOBAL_DATA[[#This Row],[Initial 2020]],GLOBAL_DATA[[#This Row],[Initial 2021]],GLOBAL_DATA[[#This Row],[Initial 2022]],GLOBAL_DATA[[#This Row],[Initial 2023]])</f>
        <v>0</v>
      </c>
      <c r="AB763" s="243">
        <f>SUM(GLOBAL_DATA[[#This Row],[Reestimated 2020]],GLOBAL_DATA[[#This Row],[Reestimated 2021]],GLOBAL_DATA[[#This Row],[Reestimated 2022]],GLOBAL_DATA[[#This Row],[Reestimated 2023]])</f>
        <v>0</v>
      </c>
      <c r="AC763" s="244">
        <f>SUM(GLOBAL_DATA[[#This Row],[Spent 2020]],GLOBAL_DATA[[#This Row],[Spent 2021]],GLOBAL_DATA[[#This Row],[Spent 2022]],GLOBAL_DATA[[#This Row],[Spent 2023]])</f>
        <v>0</v>
      </c>
      <c r="AD763" s="245" t="s">
        <v>562</v>
      </c>
      <c r="AE763" s="246" t="s">
        <v>562</v>
      </c>
      <c r="AF763" s="247" t="s">
        <v>562</v>
      </c>
      <c r="AG763" s="246" t="s">
        <v>562</v>
      </c>
      <c r="AH763" s="246" t="s">
        <v>562</v>
      </c>
      <c r="AI763" s="246" t="s">
        <v>562</v>
      </c>
      <c r="AJ763" s="245" t="s">
        <v>562</v>
      </c>
      <c r="AK763" s="246" t="s">
        <v>562</v>
      </c>
      <c r="AL763" s="247" t="s">
        <v>562</v>
      </c>
      <c r="AM763" s="246" t="s">
        <v>562</v>
      </c>
      <c r="AN763" s="246" t="s">
        <v>562</v>
      </c>
      <c r="AO763" s="248" t="s">
        <v>562</v>
      </c>
      <c r="AP763" s="249" t="s">
        <v>562</v>
      </c>
      <c r="AQ763" s="249" t="s">
        <v>562</v>
      </c>
      <c r="AR763" s="162"/>
      <c r="AS763" s="180">
        <f>IF(OR(GLOBAL_DATA[[#This Row],[Status]]=DATA!$J$6,GLOBAL_DATA[[#This Row],[Status]]=DATA!$J$7,GLOBAL_DATA[[#This Row],[Status]]=DATA!$J$8),1,0)</f>
        <v>0</v>
      </c>
      <c r="AT763" s="181">
        <f>IF(GLOBAL_DATA[[#This Row],[Status]]=Status_No_Project,"",MAX(GLOBAL_DATA[[#This Row],[Initial end]],GLOBAL_DATA[[#This Row],[Re-estimated end]],43831))</f>
        <v>43831</v>
      </c>
      <c r="AU7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3" s="222">
        <f>IF(GLOBAL_DATA[[#This Row],[Target scope]]&lt;&gt;Target_Not_Applicable,COUNTBLANK(GLOBAL_DATA[[#This Row],[Target scope]:[Target justification (if&lt;100%)]]),0)+IF(GLOBAL_DATA[[#This Row],[Status]]&lt;&gt;Status_No_Project,COUNTBLANK(GLOBAL_DATA[[#This Row],[Implementation progress rate]:[CISO assessment]]),0)</f>
        <v>4</v>
      </c>
      <c r="AW763" s="45">
        <f>SUBTOTAL(103,GLOBAL_DATA[[#This Row],[BU]])</f>
        <v>1</v>
      </c>
    </row>
    <row r="764" spans="1:49" ht="51" hidden="1" x14ac:dyDescent="0.25">
      <c r="A764" s="222" t="s">
        <v>40</v>
      </c>
      <c r="B764" s="223" t="s">
        <v>904</v>
      </c>
      <c r="C764" s="223" t="s">
        <v>46</v>
      </c>
      <c r="D764" s="231" t="s">
        <v>708</v>
      </c>
      <c r="E764" s="232" t="s">
        <v>6</v>
      </c>
      <c r="F764" s="232"/>
      <c r="G764" s="233"/>
      <c r="H764" s="221"/>
      <c r="I764" s="231" t="s">
        <v>568</v>
      </c>
      <c r="J764" s="232"/>
      <c r="K764" s="234"/>
      <c r="L764" s="235"/>
      <c r="M764" s="233"/>
      <c r="N764" s="236"/>
      <c r="O764" s="224" t="str">
        <f>IF(GLOBAL_DATA[[#This Row],[Target scope]]="","",INDEX(DATA_TargetStatusChoice[Target_Status_Choice],MATCH(GLOBAL_DATA[[#This Row],[Target scope]],DATA_TargetStatusChoice[Value],1)))</f>
        <v>FULL IMPLEMENTATION</v>
      </c>
      <c r="P764" s="237">
        <v>1</v>
      </c>
      <c r="Q764" s="238"/>
      <c r="R764" s="250" t="s">
        <v>32</v>
      </c>
      <c r="S764" s="251">
        <v>0.2</v>
      </c>
      <c r="T764" s="251" t="s">
        <v>386</v>
      </c>
      <c r="U764" s="252"/>
      <c r="V764" s="239" t="s">
        <v>562</v>
      </c>
      <c r="W764" s="240" t="s">
        <v>921</v>
      </c>
      <c r="X764" s="241">
        <v>43922</v>
      </c>
      <c r="Y764" s="241">
        <v>44195</v>
      </c>
      <c r="Z764" s="241">
        <v>44196</v>
      </c>
      <c r="AA764" s="242">
        <f>SUM(GLOBAL_DATA[[#This Row],[Initial 2020]],GLOBAL_DATA[[#This Row],[Initial 2021]],GLOBAL_DATA[[#This Row],[Initial 2022]],GLOBAL_DATA[[#This Row],[Initial 2023]])</f>
        <v>4</v>
      </c>
      <c r="AB764" s="243">
        <f>SUM(GLOBAL_DATA[[#This Row],[Reestimated 2020]],GLOBAL_DATA[[#This Row],[Reestimated 2021]],GLOBAL_DATA[[#This Row],[Reestimated 2022]],GLOBAL_DATA[[#This Row],[Reestimated 2023]])</f>
        <v>0</v>
      </c>
      <c r="AC764" s="244">
        <f>SUM(GLOBAL_DATA[[#This Row],[Spent 2020]],GLOBAL_DATA[[#This Row],[Spent 2021]],GLOBAL_DATA[[#This Row],[Spent 2022]],GLOBAL_DATA[[#This Row],[Spent 2023]])</f>
        <v>0</v>
      </c>
      <c r="AD764" s="245">
        <v>4</v>
      </c>
      <c r="AE764" s="246" t="s">
        <v>562</v>
      </c>
      <c r="AF764" s="247" t="s">
        <v>562</v>
      </c>
      <c r="AG764" s="246" t="s">
        <v>562</v>
      </c>
      <c r="AH764" s="246" t="s">
        <v>562</v>
      </c>
      <c r="AI764" s="246" t="s">
        <v>562</v>
      </c>
      <c r="AJ764" s="245" t="s">
        <v>562</v>
      </c>
      <c r="AK764" s="246" t="s">
        <v>562</v>
      </c>
      <c r="AL764" s="247" t="s">
        <v>562</v>
      </c>
      <c r="AM764" s="246" t="s">
        <v>562</v>
      </c>
      <c r="AN764" s="246" t="s">
        <v>562</v>
      </c>
      <c r="AO764" s="248" t="s">
        <v>562</v>
      </c>
      <c r="AP764" s="249" t="s">
        <v>562</v>
      </c>
      <c r="AQ764" s="249" t="s">
        <v>562</v>
      </c>
      <c r="AR764" s="162">
        <f>IF(GLOBAL_DATA[[#This Row],[Target scope]]&lt;&gt;Target_Not_Applicable,GLOBAL_DATA[[#This Row],[Target scope]]*GLOBAL_DATA[[#This Row],[Implementation progress rate]],"")</f>
        <v>0.2</v>
      </c>
      <c r="AS764" s="180">
        <f>IF(OR(GLOBAL_DATA[[#This Row],[Status]]=DATA!$J$6,GLOBAL_DATA[[#This Row],[Status]]=DATA!$J$7,GLOBAL_DATA[[#This Row],[Status]]=DATA!$J$8),1,0)</f>
        <v>0</v>
      </c>
      <c r="AT764" s="181">
        <f>IF(GLOBAL_DATA[[#This Row],[Status]]=Status_No_Project,"",MAX(GLOBAL_DATA[[#This Row],[Initial end]],GLOBAL_DATA[[#This Row],[Re-estimated end]],43831))</f>
        <v>44196</v>
      </c>
      <c r="AU7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4" s="222">
        <f>IF(GLOBAL_DATA[[#This Row],[Target scope]]&lt;&gt;Target_Not_Applicable,COUNTBLANK(GLOBAL_DATA[[#This Row],[Target scope]:[Target justification (if&lt;100%)]]),0)+IF(GLOBAL_DATA[[#This Row],[Status]]&lt;&gt;Status_No_Project,COUNTBLANK(GLOBAL_DATA[[#This Row],[Implementation progress rate]:[CISO assessment]]),0)</f>
        <v>1</v>
      </c>
      <c r="AW764" s="45">
        <f>SUBTOTAL(103,GLOBAL_DATA[[#This Row],[BU]])</f>
        <v>0</v>
      </c>
    </row>
    <row r="765" spans="1:49" ht="51" hidden="1" x14ac:dyDescent="0.25">
      <c r="A765" s="222" t="s">
        <v>40</v>
      </c>
      <c r="B765" s="223" t="s">
        <v>904</v>
      </c>
      <c r="C765" s="223" t="s">
        <v>46</v>
      </c>
      <c r="D765" s="231" t="s">
        <v>709</v>
      </c>
      <c r="E765" s="232" t="s">
        <v>6</v>
      </c>
      <c r="F765" s="232"/>
      <c r="G765" s="233"/>
      <c r="H765" s="221"/>
      <c r="I765" s="231" t="s">
        <v>578</v>
      </c>
      <c r="J765" s="232"/>
      <c r="K765" s="234"/>
      <c r="L765" s="235"/>
      <c r="M765" s="233"/>
      <c r="N765" s="236"/>
      <c r="O765" s="224" t="str">
        <f>IF(GLOBAL_DATA[[#This Row],[Target scope]]="","",INDEX(DATA_TargetStatusChoice[Target_Status_Choice],MATCH(GLOBAL_DATA[[#This Row],[Target scope]],DATA_TargetStatusChoice[Value],1)))</f>
        <v>RISK ACCEPTED</v>
      </c>
      <c r="P765" s="237">
        <v>0</v>
      </c>
      <c r="Q765" s="238"/>
      <c r="R765" s="250" t="s">
        <v>469</v>
      </c>
      <c r="S765" s="251">
        <v>0</v>
      </c>
      <c r="T765" s="251" t="s">
        <v>386</v>
      </c>
      <c r="U765" s="252"/>
      <c r="V765" s="239" t="s">
        <v>562</v>
      </c>
      <c r="W765" s="240" t="s">
        <v>922</v>
      </c>
      <c r="X765" s="241" t="s">
        <v>562</v>
      </c>
      <c r="Y765" s="241" t="s">
        <v>562</v>
      </c>
      <c r="Z765" s="241" t="s">
        <v>562</v>
      </c>
      <c r="AA765" s="242">
        <f>SUM(GLOBAL_DATA[[#This Row],[Initial 2020]],GLOBAL_DATA[[#This Row],[Initial 2021]],GLOBAL_DATA[[#This Row],[Initial 2022]],GLOBAL_DATA[[#This Row],[Initial 2023]])</f>
        <v>2</v>
      </c>
      <c r="AB765" s="243">
        <f>SUM(GLOBAL_DATA[[#This Row],[Reestimated 2020]],GLOBAL_DATA[[#This Row],[Reestimated 2021]],GLOBAL_DATA[[#This Row],[Reestimated 2022]],GLOBAL_DATA[[#This Row],[Reestimated 2023]])</f>
        <v>0</v>
      </c>
      <c r="AC765" s="244">
        <f>SUM(GLOBAL_DATA[[#This Row],[Spent 2020]],GLOBAL_DATA[[#This Row],[Spent 2021]],GLOBAL_DATA[[#This Row],[Spent 2022]],GLOBAL_DATA[[#This Row],[Spent 2023]])</f>
        <v>0</v>
      </c>
      <c r="AD765" s="245" t="s">
        <v>562</v>
      </c>
      <c r="AE765" s="246" t="s">
        <v>562</v>
      </c>
      <c r="AF765" s="247" t="s">
        <v>562</v>
      </c>
      <c r="AG765" s="246" t="s">
        <v>562</v>
      </c>
      <c r="AH765" s="246" t="s">
        <v>562</v>
      </c>
      <c r="AI765" s="246" t="s">
        <v>562</v>
      </c>
      <c r="AJ765" s="245">
        <v>2</v>
      </c>
      <c r="AK765" s="246" t="s">
        <v>562</v>
      </c>
      <c r="AL765" s="247" t="s">
        <v>562</v>
      </c>
      <c r="AM765" s="246" t="s">
        <v>562</v>
      </c>
      <c r="AN765" s="246" t="s">
        <v>562</v>
      </c>
      <c r="AO765" s="248" t="s">
        <v>562</v>
      </c>
      <c r="AP765" s="249" t="s">
        <v>562</v>
      </c>
      <c r="AQ765" s="249" t="s">
        <v>562</v>
      </c>
      <c r="AR765" s="162">
        <f>IF(GLOBAL_DATA[[#This Row],[Target scope]]&lt;&gt;Target_Not_Applicable,GLOBAL_DATA[[#This Row],[Target scope]]*GLOBAL_DATA[[#This Row],[Implementation progress rate]],"")</f>
        <v>0</v>
      </c>
      <c r="AS765" s="180">
        <f>IF(OR(GLOBAL_DATA[[#This Row],[Status]]=DATA!$J$6,GLOBAL_DATA[[#This Row],[Status]]=DATA!$J$7,GLOBAL_DATA[[#This Row],[Status]]=DATA!$J$8),1,0)</f>
        <v>0</v>
      </c>
      <c r="AT765" s="181" t="str">
        <f>IF(GLOBAL_DATA[[#This Row],[Status]]=Status_No_Project,"",MAX(GLOBAL_DATA[[#This Row],[Initial end]],GLOBAL_DATA[[#This Row],[Re-estimated end]],43831))</f>
        <v/>
      </c>
      <c r="AU7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5" s="222">
        <f>IF(GLOBAL_DATA[[#This Row],[Target scope]]&lt;&gt;Target_Not_Applicable,COUNTBLANK(GLOBAL_DATA[[#This Row],[Target scope]:[Target justification (if&lt;100%)]]),0)+IF(GLOBAL_DATA[[#This Row],[Status]]&lt;&gt;Status_No_Project,COUNTBLANK(GLOBAL_DATA[[#This Row],[Implementation progress rate]:[CISO assessment]]),0)</f>
        <v>1</v>
      </c>
      <c r="AW765" s="45">
        <f>SUBTOTAL(103,GLOBAL_DATA[[#This Row],[BU]])</f>
        <v>0</v>
      </c>
    </row>
    <row r="766" spans="1:49" ht="51" hidden="1" x14ac:dyDescent="0.25">
      <c r="A766" s="222" t="s">
        <v>40</v>
      </c>
      <c r="B766" s="223" t="s">
        <v>904</v>
      </c>
      <c r="C766" s="223" t="s">
        <v>46</v>
      </c>
      <c r="D766" s="231" t="s">
        <v>710</v>
      </c>
      <c r="E766" s="232" t="s">
        <v>6</v>
      </c>
      <c r="F766" s="232"/>
      <c r="G766" s="233"/>
      <c r="H766" s="221"/>
      <c r="I766" s="231" t="s">
        <v>637</v>
      </c>
      <c r="J766" s="232"/>
      <c r="K766" s="234"/>
      <c r="L766" s="235"/>
      <c r="M766" s="233"/>
      <c r="N766" s="236"/>
      <c r="O766" s="224" t="str">
        <f>IF(GLOBAL_DATA[[#This Row],[Target scope]]="","",INDEX(DATA_TargetStatusChoice[Target_Status_Choice],MATCH(GLOBAL_DATA[[#This Row],[Target scope]],DATA_TargetStatusChoice[Value],1)))</f>
        <v>RISK ACCEPTED</v>
      </c>
      <c r="P766" s="237">
        <v>0</v>
      </c>
      <c r="Q766" s="238"/>
      <c r="R766" s="250" t="s">
        <v>469</v>
      </c>
      <c r="S766" s="251">
        <v>0</v>
      </c>
      <c r="T766" s="251" t="s">
        <v>386</v>
      </c>
      <c r="U766" s="252"/>
      <c r="V766" s="239" t="s">
        <v>562</v>
      </c>
      <c r="W766" s="240" t="s">
        <v>922</v>
      </c>
      <c r="X766" s="241" t="s">
        <v>562</v>
      </c>
      <c r="Y766" s="241" t="s">
        <v>562</v>
      </c>
      <c r="Z766" s="241" t="s">
        <v>562</v>
      </c>
      <c r="AA766" s="242">
        <f>SUM(GLOBAL_DATA[[#This Row],[Initial 2020]],GLOBAL_DATA[[#This Row],[Initial 2021]],GLOBAL_DATA[[#This Row],[Initial 2022]],GLOBAL_DATA[[#This Row],[Initial 2023]])</f>
        <v>4</v>
      </c>
      <c r="AB766" s="243">
        <f>SUM(GLOBAL_DATA[[#This Row],[Reestimated 2020]],GLOBAL_DATA[[#This Row],[Reestimated 2021]],GLOBAL_DATA[[#This Row],[Reestimated 2022]],GLOBAL_DATA[[#This Row],[Reestimated 2023]])</f>
        <v>0</v>
      </c>
      <c r="AC766" s="244">
        <f>SUM(GLOBAL_DATA[[#This Row],[Spent 2020]],GLOBAL_DATA[[#This Row],[Spent 2021]],GLOBAL_DATA[[#This Row],[Spent 2022]],GLOBAL_DATA[[#This Row],[Spent 2023]])</f>
        <v>0</v>
      </c>
      <c r="AD766" s="245" t="s">
        <v>562</v>
      </c>
      <c r="AE766" s="246" t="s">
        <v>562</v>
      </c>
      <c r="AF766" s="247" t="s">
        <v>562</v>
      </c>
      <c r="AG766" s="246">
        <v>4</v>
      </c>
      <c r="AH766" s="246" t="s">
        <v>562</v>
      </c>
      <c r="AI766" s="246" t="s">
        <v>562</v>
      </c>
      <c r="AJ766" s="245" t="s">
        <v>562</v>
      </c>
      <c r="AK766" s="246" t="s">
        <v>562</v>
      </c>
      <c r="AL766" s="247" t="s">
        <v>562</v>
      </c>
      <c r="AM766" s="246" t="s">
        <v>562</v>
      </c>
      <c r="AN766" s="246" t="s">
        <v>562</v>
      </c>
      <c r="AO766" s="248" t="s">
        <v>562</v>
      </c>
      <c r="AP766" s="249" t="s">
        <v>562</v>
      </c>
      <c r="AQ766" s="249" t="s">
        <v>562</v>
      </c>
      <c r="AR766" s="162">
        <f>IF(GLOBAL_DATA[[#This Row],[Target scope]]&lt;&gt;Target_Not_Applicable,GLOBAL_DATA[[#This Row],[Target scope]]*GLOBAL_DATA[[#This Row],[Implementation progress rate]],"")</f>
        <v>0</v>
      </c>
      <c r="AS766" s="180">
        <f>IF(OR(GLOBAL_DATA[[#This Row],[Status]]=DATA!$J$6,GLOBAL_DATA[[#This Row],[Status]]=DATA!$J$7,GLOBAL_DATA[[#This Row],[Status]]=DATA!$J$8),1,0)</f>
        <v>0</v>
      </c>
      <c r="AT766" s="181" t="str">
        <f>IF(GLOBAL_DATA[[#This Row],[Status]]=Status_No_Project,"",MAX(GLOBAL_DATA[[#This Row],[Initial end]],GLOBAL_DATA[[#This Row],[Re-estimated end]],43831))</f>
        <v/>
      </c>
      <c r="AU7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6" s="222">
        <f>IF(GLOBAL_DATA[[#This Row],[Target scope]]&lt;&gt;Target_Not_Applicable,COUNTBLANK(GLOBAL_DATA[[#This Row],[Target scope]:[Target justification (if&lt;100%)]]),0)+IF(GLOBAL_DATA[[#This Row],[Status]]&lt;&gt;Status_No_Project,COUNTBLANK(GLOBAL_DATA[[#This Row],[Implementation progress rate]:[CISO assessment]]),0)</f>
        <v>1</v>
      </c>
      <c r="AW766" s="45">
        <f>SUBTOTAL(103,GLOBAL_DATA[[#This Row],[BU]])</f>
        <v>0</v>
      </c>
    </row>
    <row r="767" spans="1:49" ht="51" hidden="1" x14ac:dyDescent="0.25">
      <c r="A767" s="222" t="s">
        <v>40</v>
      </c>
      <c r="B767" s="223" t="s">
        <v>904</v>
      </c>
      <c r="C767" s="223" t="s">
        <v>46</v>
      </c>
      <c r="D767" s="231" t="s">
        <v>711</v>
      </c>
      <c r="E767" s="232" t="s">
        <v>7</v>
      </c>
      <c r="F767" s="232"/>
      <c r="G767" s="233"/>
      <c r="H767" s="221"/>
      <c r="I767" s="231" t="s">
        <v>571</v>
      </c>
      <c r="J767" s="232"/>
      <c r="K767" s="234"/>
      <c r="L767" s="235"/>
      <c r="M767" s="233"/>
      <c r="N767" s="236"/>
      <c r="O767" s="224" t="str">
        <f>IF(GLOBAL_DATA[[#This Row],[Target scope]]="","",INDEX(DATA_TargetStatusChoice[Target_Status_Choice],MATCH(GLOBAL_DATA[[#This Row],[Target scope]],DATA_TargetStatusChoice[Value],1)))</f>
        <v>NOT APPLICABLE</v>
      </c>
      <c r="P767" s="237" t="s">
        <v>427</v>
      </c>
      <c r="Q767" s="238"/>
      <c r="R767" s="250" t="s">
        <v>469</v>
      </c>
      <c r="S767" s="251"/>
      <c r="T767" s="251" t="s">
        <v>562</v>
      </c>
      <c r="U767" s="252"/>
      <c r="V767" s="239" t="s">
        <v>562</v>
      </c>
      <c r="W767" s="240" t="s">
        <v>922</v>
      </c>
      <c r="X767" s="241" t="s">
        <v>562</v>
      </c>
      <c r="Y767" s="241" t="s">
        <v>562</v>
      </c>
      <c r="Z767" s="241" t="s">
        <v>562</v>
      </c>
      <c r="AA767" s="242">
        <f>SUM(GLOBAL_DATA[[#This Row],[Initial 2020]],GLOBAL_DATA[[#This Row],[Initial 2021]],GLOBAL_DATA[[#This Row],[Initial 2022]],GLOBAL_DATA[[#This Row],[Initial 2023]])</f>
        <v>0</v>
      </c>
      <c r="AB767" s="243">
        <f>SUM(GLOBAL_DATA[[#This Row],[Reestimated 2020]],GLOBAL_DATA[[#This Row],[Reestimated 2021]],GLOBAL_DATA[[#This Row],[Reestimated 2022]],GLOBAL_DATA[[#This Row],[Reestimated 2023]])</f>
        <v>0</v>
      </c>
      <c r="AC767" s="244">
        <f>SUM(GLOBAL_DATA[[#This Row],[Spent 2020]],GLOBAL_DATA[[#This Row],[Spent 2021]],GLOBAL_DATA[[#This Row],[Spent 2022]],GLOBAL_DATA[[#This Row],[Spent 2023]])</f>
        <v>0</v>
      </c>
      <c r="AD767" s="245" t="s">
        <v>562</v>
      </c>
      <c r="AE767" s="246" t="s">
        <v>562</v>
      </c>
      <c r="AF767" s="247" t="s">
        <v>562</v>
      </c>
      <c r="AG767" s="246">
        <v>0</v>
      </c>
      <c r="AH767" s="246" t="s">
        <v>562</v>
      </c>
      <c r="AI767" s="246" t="s">
        <v>562</v>
      </c>
      <c r="AJ767" s="245" t="s">
        <v>562</v>
      </c>
      <c r="AK767" s="246" t="s">
        <v>562</v>
      </c>
      <c r="AL767" s="247" t="s">
        <v>562</v>
      </c>
      <c r="AM767" s="246" t="s">
        <v>562</v>
      </c>
      <c r="AN767" s="246" t="s">
        <v>562</v>
      </c>
      <c r="AO767" s="248" t="s">
        <v>562</v>
      </c>
      <c r="AP767" s="249" t="s">
        <v>562</v>
      </c>
      <c r="AQ767" s="249" t="s">
        <v>562</v>
      </c>
      <c r="AR767" s="162" t="str">
        <f>IF(GLOBAL_DATA[[#This Row],[Target scope]]&lt;&gt;Target_Not_Applicable,GLOBAL_DATA[[#This Row],[Target scope]]*GLOBAL_DATA[[#This Row],[Implementation progress rate]],"")</f>
        <v/>
      </c>
      <c r="AS767" s="180">
        <f>IF(OR(GLOBAL_DATA[[#This Row],[Status]]=DATA!$J$6,GLOBAL_DATA[[#This Row],[Status]]=DATA!$J$7,GLOBAL_DATA[[#This Row],[Status]]=DATA!$J$8),1,0)</f>
        <v>0</v>
      </c>
      <c r="AT767" s="181" t="str">
        <f>IF(GLOBAL_DATA[[#This Row],[Status]]=Status_No_Project,"",MAX(GLOBAL_DATA[[#This Row],[Initial end]],GLOBAL_DATA[[#This Row],[Re-estimated end]],43831))</f>
        <v/>
      </c>
      <c r="AU7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7" s="222">
        <f>IF(GLOBAL_DATA[[#This Row],[Target scope]]&lt;&gt;Target_Not_Applicable,COUNTBLANK(GLOBAL_DATA[[#This Row],[Target scope]:[Target justification (if&lt;100%)]]),0)+IF(GLOBAL_DATA[[#This Row],[Status]]&lt;&gt;Status_No_Project,COUNTBLANK(GLOBAL_DATA[[#This Row],[Implementation progress rate]:[CISO assessment]]),0)</f>
        <v>0</v>
      </c>
      <c r="AW767" s="45">
        <f>SUBTOTAL(103,GLOBAL_DATA[[#This Row],[BU]])</f>
        <v>0</v>
      </c>
    </row>
    <row r="768" spans="1:49" ht="51" hidden="1" x14ac:dyDescent="0.25">
      <c r="A768" s="222" t="s">
        <v>40</v>
      </c>
      <c r="B768" s="223" t="s">
        <v>904</v>
      </c>
      <c r="C768" s="223" t="s">
        <v>46</v>
      </c>
      <c r="D768" s="231" t="s">
        <v>712</v>
      </c>
      <c r="E768" s="232" t="s">
        <v>7</v>
      </c>
      <c r="F768" s="232"/>
      <c r="G768" s="233"/>
      <c r="H768" s="221"/>
      <c r="I768" s="231" t="s">
        <v>637</v>
      </c>
      <c r="J768" s="232"/>
      <c r="K768" s="234"/>
      <c r="L768" s="235"/>
      <c r="M768" s="233"/>
      <c r="N768" s="236"/>
      <c r="O768" s="224" t="str">
        <f>IF(GLOBAL_DATA[[#This Row],[Target scope]]="","",INDEX(DATA_TargetStatusChoice[Target_Status_Choice],MATCH(GLOBAL_DATA[[#This Row],[Target scope]],DATA_TargetStatusChoice[Value],1)))</f>
        <v>NOT APPLICABLE</v>
      </c>
      <c r="P768" s="237" t="s">
        <v>427</v>
      </c>
      <c r="Q768" s="238"/>
      <c r="R768" s="250" t="s">
        <v>469</v>
      </c>
      <c r="S768" s="251"/>
      <c r="T768" s="251" t="s">
        <v>562</v>
      </c>
      <c r="U768" s="252"/>
      <c r="V768" s="239" t="s">
        <v>562</v>
      </c>
      <c r="W768" s="240" t="s">
        <v>922</v>
      </c>
      <c r="X768" s="241" t="s">
        <v>562</v>
      </c>
      <c r="Y768" s="241" t="s">
        <v>562</v>
      </c>
      <c r="Z768" s="241" t="s">
        <v>562</v>
      </c>
      <c r="AA768" s="242">
        <f>SUM(GLOBAL_DATA[[#This Row],[Initial 2020]],GLOBAL_DATA[[#This Row],[Initial 2021]],GLOBAL_DATA[[#This Row],[Initial 2022]],GLOBAL_DATA[[#This Row],[Initial 2023]])</f>
        <v>0</v>
      </c>
      <c r="AB768" s="243">
        <f>SUM(GLOBAL_DATA[[#This Row],[Reestimated 2020]],GLOBAL_DATA[[#This Row],[Reestimated 2021]],GLOBAL_DATA[[#This Row],[Reestimated 2022]],GLOBAL_DATA[[#This Row],[Reestimated 2023]])</f>
        <v>0</v>
      </c>
      <c r="AC768" s="244">
        <f>SUM(GLOBAL_DATA[[#This Row],[Spent 2020]],GLOBAL_DATA[[#This Row],[Spent 2021]],GLOBAL_DATA[[#This Row],[Spent 2022]],GLOBAL_DATA[[#This Row],[Spent 2023]])</f>
        <v>0</v>
      </c>
      <c r="AD768" s="245">
        <v>0</v>
      </c>
      <c r="AE768" s="246" t="s">
        <v>562</v>
      </c>
      <c r="AF768" s="247" t="s">
        <v>562</v>
      </c>
      <c r="AG768" s="246" t="s">
        <v>562</v>
      </c>
      <c r="AH768" s="246" t="s">
        <v>562</v>
      </c>
      <c r="AI768" s="246" t="s">
        <v>562</v>
      </c>
      <c r="AJ768" s="245" t="s">
        <v>562</v>
      </c>
      <c r="AK768" s="246" t="s">
        <v>562</v>
      </c>
      <c r="AL768" s="247" t="s">
        <v>562</v>
      </c>
      <c r="AM768" s="246" t="s">
        <v>562</v>
      </c>
      <c r="AN768" s="246" t="s">
        <v>562</v>
      </c>
      <c r="AO768" s="248" t="s">
        <v>562</v>
      </c>
      <c r="AP768" s="249" t="s">
        <v>562</v>
      </c>
      <c r="AQ768" s="249" t="s">
        <v>562</v>
      </c>
      <c r="AR768" s="162" t="str">
        <f>IF(GLOBAL_DATA[[#This Row],[Target scope]]&lt;&gt;Target_Not_Applicable,GLOBAL_DATA[[#This Row],[Target scope]]*GLOBAL_DATA[[#This Row],[Implementation progress rate]],"")</f>
        <v/>
      </c>
      <c r="AS768" s="180">
        <f>IF(OR(GLOBAL_DATA[[#This Row],[Status]]=DATA!$J$6,GLOBAL_DATA[[#This Row],[Status]]=DATA!$J$7,GLOBAL_DATA[[#This Row],[Status]]=DATA!$J$8),1,0)</f>
        <v>0</v>
      </c>
      <c r="AT768" s="181" t="str">
        <f>IF(GLOBAL_DATA[[#This Row],[Status]]=Status_No_Project,"",MAX(GLOBAL_DATA[[#This Row],[Initial end]],GLOBAL_DATA[[#This Row],[Re-estimated end]],43831))</f>
        <v/>
      </c>
      <c r="AU7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8" s="222">
        <f>IF(GLOBAL_DATA[[#This Row],[Target scope]]&lt;&gt;Target_Not_Applicable,COUNTBLANK(GLOBAL_DATA[[#This Row],[Target scope]:[Target justification (if&lt;100%)]]),0)+IF(GLOBAL_DATA[[#This Row],[Status]]&lt;&gt;Status_No_Project,COUNTBLANK(GLOBAL_DATA[[#This Row],[Implementation progress rate]:[CISO assessment]]),0)</f>
        <v>0</v>
      </c>
      <c r="AW768" s="45">
        <f>SUBTOTAL(103,GLOBAL_DATA[[#This Row],[BU]])</f>
        <v>0</v>
      </c>
    </row>
    <row r="769" spans="1:49" ht="51" hidden="1" x14ac:dyDescent="0.25">
      <c r="A769" s="222" t="s">
        <v>40</v>
      </c>
      <c r="B769" s="223" t="s">
        <v>904</v>
      </c>
      <c r="C769" s="223" t="s">
        <v>46</v>
      </c>
      <c r="D769" s="231" t="s">
        <v>713</v>
      </c>
      <c r="E769" s="232" t="s">
        <v>7</v>
      </c>
      <c r="F769" s="232"/>
      <c r="G769" s="233"/>
      <c r="H769" s="221"/>
      <c r="I769" s="231" t="s">
        <v>637</v>
      </c>
      <c r="J769" s="232"/>
      <c r="K769" s="234"/>
      <c r="L769" s="235"/>
      <c r="M769" s="233"/>
      <c r="N769" s="236"/>
      <c r="O769" s="224" t="str">
        <f>IF(GLOBAL_DATA[[#This Row],[Target scope]]="","",INDEX(DATA_TargetStatusChoice[Target_Status_Choice],MATCH(GLOBAL_DATA[[#This Row],[Target scope]],DATA_TargetStatusChoice[Value],1)))</f>
        <v>NOT APPLICABLE</v>
      </c>
      <c r="P769" s="237" t="s">
        <v>427</v>
      </c>
      <c r="Q769" s="238"/>
      <c r="R769" s="250" t="s">
        <v>469</v>
      </c>
      <c r="S769" s="251"/>
      <c r="T769" s="251" t="s">
        <v>562</v>
      </c>
      <c r="U769" s="252"/>
      <c r="V769" s="239" t="s">
        <v>562</v>
      </c>
      <c r="W769" s="240" t="s">
        <v>922</v>
      </c>
      <c r="X769" s="241" t="s">
        <v>562</v>
      </c>
      <c r="Y769" s="241" t="s">
        <v>562</v>
      </c>
      <c r="Z769" s="241" t="s">
        <v>562</v>
      </c>
      <c r="AA769" s="242">
        <f>SUM(GLOBAL_DATA[[#This Row],[Initial 2020]],GLOBAL_DATA[[#This Row],[Initial 2021]],GLOBAL_DATA[[#This Row],[Initial 2022]],GLOBAL_DATA[[#This Row],[Initial 2023]])</f>
        <v>0</v>
      </c>
      <c r="AB769" s="243">
        <f>SUM(GLOBAL_DATA[[#This Row],[Reestimated 2020]],GLOBAL_DATA[[#This Row],[Reestimated 2021]],GLOBAL_DATA[[#This Row],[Reestimated 2022]],GLOBAL_DATA[[#This Row],[Reestimated 2023]])</f>
        <v>0</v>
      </c>
      <c r="AC769" s="244">
        <f>SUM(GLOBAL_DATA[[#This Row],[Spent 2020]],GLOBAL_DATA[[#This Row],[Spent 2021]],GLOBAL_DATA[[#This Row],[Spent 2022]],GLOBAL_DATA[[#This Row],[Spent 2023]])</f>
        <v>0</v>
      </c>
      <c r="AD769" s="245">
        <v>0</v>
      </c>
      <c r="AE769" s="246" t="s">
        <v>562</v>
      </c>
      <c r="AF769" s="247" t="s">
        <v>562</v>
      </c>
      <c r="AG769" s="246" t="s">
        <v>562</v>
      </c>
      <c r="AH769" s="246" t="s">
        <v>562</v>
      </c>
      <c r="AI769" s="246" t="s">
        <v>562</v>
      </c>
      <c r="AJ769" s="245" t="s">
        <v>562</v>
      </c>
      <c r="AK769" s="246" t="s">
        <v>562</v>
      </c>
      <c r="AL769" s="247" t="s">
        <v>562</v>
      </c>
      <c r="AM769" s="246" t="s">
        <v>562</v>
      </c>
      <c r="AN769" s="246" t="s">
        <v>562</v>
      </c>
      <c r="AO769" s="248" t="s">
        <v>562</v>
      </c>
      <c r="AP769" s="249" t="s">
        <v>562</v>
      </c>
      <c r="AQ769" s="249" t="s">
        <v>562</v>
      </c>
      <c r="AR769" s="162" t="str">
        <f>IF(GLOBAL_DATA[[#This Row],[Target scope]]&lt;&gt;Target_Not_Applicable,GLOBAL_DATA[[#This Row],[Target scope]]*GLOBAL_DATA[[#This Row],[Implementation progress rate]],"")</f>
        <v/>
      </c>
      <c r="AS769" s="180">
        <f>IF(OR(GLOBAL_DATA[[#This Row],[Status]]=DATA!$J$6,GLOBAL_DATA[[#This Row],[Status]]=DATA!$J$7,GLOBAL_DATA[[#This Row],[Status]]=DATA!$J$8),1,0)</f>
        <v>0</v>
      </c>
      <c r="AT769" s="181" t="str">
        <f>IF(GLOBAL_DATA[[#This Row],[Status]]=Status_No_Project,"",MAX(GLOBAL_DATA[[#This Row],[Initial end]],GLOBAL_DATA[[#This Row],[Re-estimated end]],43831))</f>
        <v/>
      </c>
      <c r="AU7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9" s="222">
        <f>IF(GLOBAL_DATA[[#This Row],[Target scope]]&lt;&gt;Target_Not_Applicable,COUNTBLANK(GLOBAL_DATA[[#This Row],[Target scope]:[Target justification (if&lt;100%)]]),0)+IF(GLOBAL_DATA[[#This Row],[Status]]&lt;&gt;Status_No_Project,COUNTBLANK(GLOBAL_DATA[[#This Row],[Implementation progress rate]:[CISO assessment]]),0)</f>
        <v>0</v>
      </c>
      <c r="AW769" s="45">
        <f>SUBTOTAL(103,GLOBAL_DATA[[#This Row],[BU]])</f>
        <v>0</v>
      </c>
    </row>
    <row r="770" spans="1:49" ht="51" hidden="1" x14ac:dyDescent="0.25">
      <c r="A770" s="222" t="s">
        <v>40</v>
      </c>
      <c r="B770" s="223" t="s">
        <v>904</v>
      </c>
      <c r="C770" s="223" t="s">
        <v>46</v>
      </c>
      <c r="D770" s="231" t="s">
        <v>714</v>
      </c>
      <c r="E770" s="232" t="s">
        <v>7</v>
      </c>
      <c r="F770" s="232"/>
      <c r="G770" s="233"/>
      <c r="H770" s="221"/>
      <c r="I770" s="231" t="s">
        <v>637</v>
      </c>
      <c r="J770" s="232"/>
      <c r="K770" s="234"/>
      <c r="L770" s="235"/>
      <c r="M770" s="233"/>
      <c r="N770" s="236"/>
      <c r="O770" s="224" t="str">
        <f>IF(GLOBAL_DATA[[#This Row],[Target scope]]="","",INDEX(DATA_TargetStatusChoice[Target_Status_Choice],MATCH(GLOBAL_DATA[[#This Row],[Target scope]],DATA_TargetStatusChoice[Value],1)))</f>
        <v>NOT APPLICABLE</v>
      </c>
      <c r="P770" s="237" t="s">
        <v>427</v>
      </c>
      <c r="Q770" s="238"/>
      <c r="R770" s="250" t="s">
        <v>469</v>
      </c>
      <c r="S770" s="251"/>
      <c r="T770" s="251" t="s">
        <v>562</v>
      </c>
      <c r="U770" s="252"/>
      <c r="V770" s="239" t="s">
        <v>562</v>
      </c>
      <c r="W770" s="240" t="s">
        <v>922</v>
      </c>
      <c r="X770" s="241" t="s">
        <v>562</v>
      </c>
      <c r="Y770" s="241" t="s">
        <v>562</v>
      </c>
      <c r="Z770" s="241" t="s">
        <v>562</v>
      </c>
      <c r="AA770" s="242">
        <f>SUM(GLOBAL_DATA[[#This Row],[Initial 2020]],GLOBAL_DATA[[#This Row],[Initial 2021]],GLOBAL_DATA[[#This Row],[Initial 2022]],GLOBAL_DATA[[#This Row],[Initial 2023]])</f>
        <v>0</v>
      </c>
      <c r="AB770" s="243">
        <f>SUM(GLOBAL_DATA[[#This Row],[Reestimated 2020]],GLOBAL_DATA[[#This Row],[Reestimated 2021]],GLOBAL_DATA[[#This Row],[Reestimated 2022]],GLOBAL_DATA[[#This Row],[Reestimated 2023]])</f>
        <v>0</v>
      </c>
      <c r="AC770" s="244">
        <f>SUM(GLOBAL_DATA[[#This Row],[Spent 2020]],GLOBAL_DATA[[#This Row],[Spent 2021]],GLOBAL_DATA[[#This Row],[Spent 2022]],GLOBAL_DATA[[#This Row],[Spent 2023]])</f>
        <v>0</v>
      </c>
      <c r="AD770" s="245">
        <v>0</v>
      </c>
      <c r="AE770" s="246" t="s">
        <v>562</v>
      </c>
      <c r="AF770" s="247" t="s">
        <v>562</v>
      </c>
      <c r="AG770" s="246" t="s">
        <v>562</v>
      </c>
      <c r="AH770" s="246" t="s">
        <v>562</v>
      </c>
      <c r="AI770" s="246" t="s">
        <v>562</v>
      </c>
      <c r="AJ770" s="245" t="s">
        <v>562</v>
      </c>
      <c r="AK770" s="246" t="s">
        <v>562</v>
      </c>
      <c r="AL770" s="247" t="s">
        <v>562</v>
      </c>
      <c r="AM770" s="246" t="s">
        <v>562</v>
      </c>
      <c r="AN770" s="246" t="s">
        <v>562</v>
      </c>
      <c r="AO770" s="248" t="s">
        <v>562</v>
      </c>
      <c r="AP770" s="249" t="s">
        <v>562</v>
      </c>
      <c r="AQ770" s="249" t="s">
        <v>562</v>
      </c>
      <c r="AR770" s="162" t="str">
        <f>IF(GLOBAL_DATA[[#This Row],[Target scope]]&lt;&gt;Target_Not_Applicable,GLOBAL_DATA[[#This Row],[Target scope]]*GLOBAL_DATA[[#This Row],[Implementation progress rate]],"")</f>
        <v/>
      </c>
      <c r="AS770" s="180">
        <f>IF(OR(GLOBAL_DATA[[#This Row],[Status]]=DATA!$J$6,GLOBAL_DATA[[#This Row],[Status]]=DATA!$J$7,GLOBAL_DATA[[#This Row],[Status]]=DATA!$J$8),1,0)</f>
        <v>0</v>
      </c>
      <c r="AT770" s="181" t="str">
        <f>IF(GLOBAL_DATA[[#This Row],[Status]]=Status_No_Project,"",MAX(GLOBAL_DATA[[#This Row],[Initial end]],GLOBAL_DATA[[#This Row],[Re-estimated end]],43831))</f>
        <v/>
      </c>
      <c r="AU7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0" s="222">
        <f>IF(GLOBAL_DATA[[#This Row],[Target scope]]&lt;&gt;Target_Not_Applicable,COUNTBLANK(GLOBAL_DATA[[#This Row],[Target scope]:[Target justification (if&lt;100%)]]),0)+IF(GLOBAL_DATA[[#This Row],[Status]]&lt;&gt;Status_No_Project,COUNTBLANK(GLOBAL_DATA[[#This Row],[Implementation progress rate]:[CISO assessment]]),0)</f>
        <v>0</v>
      </c>
      <c r="AW770" s="45">
        <f>SUBTOTAL(103,GLOBAL_DATA[[#This Row],[BU]])</f>
        <v>0</v>
      </c>
    </row>
    <row r="771" spans="1:49" ht="51" hidden="1" x14ac:dyDescent="0.25">
      <c r="A771" s="222" t="s">
        <v>40</v>
      </c>
      <c r="B771" s="223" t="s">
        <v>904</v>
      </c>
      <c r="C771" s="223" t="s">
        <v>46</v>
      </c>
      <c r="D771" s="231" t="s">
        <v>715</v>
      </c>
      <c r="E771" s="232" t="s">
        <v>7</v>
      </c>
      <c r="F771" s="232"/>
      <c r="G771" s="233"/>
      <c r="H771" s="221"/>
      <c r="I771" s="231" t="s">
        <v>637</v>
      </c>
      <c r="J771" s="232"/>
      <c r="K771" s="234"/>
      <c r="L771" s="235"/>
      <c r="M771" s="233"/>
      <c r="N771" s="236"/>
      <c r="O771" s="224" t="str">
        <f>IF(GLOBAL_DATA[[#This Row],[Target scope]]="","",INDEX(DATA_TargetStatusChoice[Target_Status_Choice],MATCH(GLOBAL_DATA[[#This Row],[Target scope]],DATA_TargetStatusChoice[Value],1)))</f>
        <v>NOT APPLICABLE</v>
      </c>
      <c r="P771" s="237" t="s">
        <v>427</v>
      </c>
      <c r="Q771" s="238"/>
      <c r="R771" s="250" t="s">
        <v>469</v>
      </c>
      <c r="S771" s="251"/>
      <c r="T771" s="251" t="s">
        <v>562</v>
      </c>
      <c r="U771" s="252"/>
      <c r="V771" s="239" t="s">
        <v>562</v>
      </c>
      <c r="W771" s="240" t="s">
        <v>922</v>
      </c>
      <c r="X771" s="241" t="s">
        <v>562</v>
      </c>
      <c r="Y771" s="241" t="s">
        <v>562</v>
      </c>
      <c r="Z771" s="241" t="s">
        <v>562</v>
      </c>
      <c r="AA771" s="242">
        <f>SUM(GLOBAL_DATA[[#This Row],[Initial 2020]],GLOBAL_DATA[[#This Row],[Initial 2021]],GLOBAL_DATA[[#This Row],[Initial 2022]],GLOBAL_DATA[[#This Row],[Initial 2023]])</f>
        <v>0</v>
      </c>
      <c r="AB771" s="243">
        <f>SUM(GLOBAL_DATA[[#This Row],[Reestimated 2020]],GLOBAL_DATA[[#This Row],[Reestimated 2021]],GLOBAL_DATA[[#This Row],[Reestimated 2022]],GLOBAL_DATA[[#This Row],[Reestimated 2023]])</f>
        <v>0</v>
      </c>
      <c r="AC771" s="244">
        <f>SUM(GLOBAL_DATA[[#This Row],[Spent 2020]],GLOBAL_DATA[[#This Row],[Spent 2021]],GLOBAL_DATA[[#This Row],[Spent 2022]],GLOBAL_DATA[[#This Row],[Spent 2023]])</f>
        <v>0</v>
      </c>
      <c r="AD771" s="245">
        <v>0</v>
      </c>
      <c r="AE771" s="246" t="s">
        <v>562</v>
      </c>
      <c r="AF771" s="247" t="s">
        <v>562</v>
      </c>
      <c r="AG771" s="246" t="s">
        <v>562</v>
      </c>
      <c r="AH771" s="246" t="s">
        <v>562</v>
      </c>
      <c r="AI771" s="246" t="s">
        <v>562</v>
      </c>
      <c r="AJ771" s="245" t="s">
        <v>562</v>
      </c>
      <c r="AK771" s="246" t="s">
        <v>562</v>
      </c>
      <c r="AL771" s="247" t="s">
        <v>562</v>
      </c>
      <c r="AM771" s="246" t="s">
        <v>562</v>
      </c>
      <c r="AN771" s="246" t="s">
        <v>562</v>
      </c>
      <c r="AO771" s="248" t="s">
        <v>562</v>
      </c>
      <c r="AP771" s="249" t="s">
        <v>562</v>
      </c>
      <c r="AQ771" s="249" t="s">
        <v>562</v>
      </c>
      <c r="AR771" s="162" t="str">
        <f>IF(GLOBAL_DATA[[#This Row],[Target scope]]&lt;&gt;Target_Not_Applicable,GLOBAL_DATA[[#This Row],[Target scope]]*GLOBAL_DATA[[#This Row],[Implementation progress rate]],"")</f>
        <v/>
      </c>
      <c r="AS771" s="180">
        <f>IF(OR(GLOBAL_DATA[[#This Row],[Status]]=DATA!$J$6,GLOBAL_DATA[[#This Row],[Status]]=DATA!$J$7,GLOBAL_DATA[[#This Row],[Status]]=DATA!$J$8),1,0)</f>
        <v>0</v>
      </c>
      <c r="AT771" s="181" t="str">
        <f>IF(GLOBAL_DATA[[#This Row],[Status]]=Status_No_Project,"",MAX(GLOBAL_DATA[[#This Row],[Initial end]],GLOBAL_DATA[[#This Row],[Re-estimated end]],43831))</f>
        <v/>
      </c>
      <c r="AU7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1" s="222">
        <f>IF(GLOBAL_DATA[[#This Row],[Target scope]]&lt;&gt;Target_Not_Applicable,COUNTBLANK(GLOBAL_DATA[[#This Row],[Target scope]:[Target justification (if&lt;100%)]]),0)+IF(GLOBAL_DATA[[#This Row],[Status]]&lt;&gt;Status_No_Project,COUNTBLANK(GLOBAL_DATA[[#This Row],[Implementation progress rate]:[CISO assessment]]),0)</f>
        <v>0</v>
      </c>
      <c r="AW771" s="45">
        <f>SUBTOTAL(103,GLOBAL_DATA[[#This Row],[BU]])</f>
        <v>0</v>
      </c>
    </row>
    <row r="772" spans="1:49" ht="51" hidden="1" x14ac:dyDescent="0.25">
      <c r="A772" s="222" t="s">
        <v>40</v>
      </c>
      <c r="B772" s="223" t="s">
        <v>904</v>
      </c>
      <c r="C772" s="223" t="s">
        <v>46</v>
      </c>
      <c r="D772" s="231" t="s">
        <v>716</v>
      </c>
      <c r="E772" s="232" t="s">
        <v>7</v>
      </c>
      <c r="F772" s="232"/>
      <c r="G772" s="233"/>
      <c r="H772" s="221"/>
      <c r="I772" s="231" t="s">
        <v>578</v>
      </c>
      <c r="J772" s="232"/>
      <c r="K772" s="234"/>
      <c r="L772" s="235"/>
      <c r="M772" s="233"/>
      <c r="N772" s="236"/>
      <c r="O772" s="224" t="str">
        <f>IF(GLOBAL_DATA[[#This Row],[Target scope]]="","",INDEX(DATA_TargetStatusChoice[Target_Status_Choice],MATCH(GLOBAL_DATA[[#This Row],[Target scope]],DATA_TargetStatusChoice[Value],1)))</f>
        <v>NOT APPLICABLE</v>
      </c>
      <c r="P772" s="237" t="s">
        <v>427</v>
      </c>
      <c r="Q772" s="238"/>
      <c r="R772" s="250" t="s">
        <v>469</v>
      </c>
      <c r="S772" s="251"/>
      <c r="T772" s="251" t="s">
        <v>562</v>
      </c>
      <c r="U772" s="252"/>
      <c r="V772" s="239" t="s">
        <v>562</v>
      </c>
      <c r="W772" s="240" t="s">
        <v>922</v>
      </c>
      <c r="X772" s="241" t="s">
        <v>562</v>
      </c>
      <c r="Y772" s="241" t="s">
        <v>562</v>
      </c>
      <c r="Z772" s="241" t="s">
        <v>562</v>
      </c>
      <c r="AA772" s="242">
        <f>SUM(GLOBAL_DATA[[#This Row],[Initial 2020]],GLOBAL_DATA[[#This Row],[Initial 2021]],GLOBAL_DATA[[#This Row],[Initial 2022]],GLOBAL_DATA[[#This Row],[Initial 2023]])</f>
        <v>0</v>
      </c>
      <c r="AB772" s="243">
        <f>SUM(GLOBAL_DATA[[#This Row],[Reestimated 2020]],GLOBAL_DATA[[#This Row],[Reestimated 2021]],GLOBAL_DATA[[#This Row],[Reestimated 2022]],GLOBAL_DATA[[#This Row],[Reestimated 2023]])</f>
        <v>0</v>
      </c>
      <c r="AC772" s="244">
        <f>SUM(GLOBAL_DATA[[#This Row],[Spent 2020]],GLOBAL_DATA[[#This Row],[Spent 2021]],GLOBAL_DATA[[#This Row],[Spent 2022]],GLOBAL_DATA[[#This Row],[Spent 2023]])</f>
        <v>0</v>
      </c>
      <c r="AD772" s="245">
        <v>0</v>
      </c>
      <c r="AE772" s="246" t="s">
        <v>562</v>
      </c>
      <c r="AF772" s="247" t="s">
        <v>562</v>
      </c>
      <c r="AG772" s="246" t="s">
        <v>562</v>
      </c>
      <c r="AH772" s="246" t="s">
        <v>562</v>
      </c>
      <c r="AI772" s="246" t="s">
        <v>562</v>
      </c>
      <c r="AJ772" s="245" t="s">
        <v>562</v>
      </c>
      <c r="AK772" s="246" t="s">
        <v>562</v>
      </c>
      <c r="AL772" s="247" t="s">
        <v>562</v>
      </c>
      <c r="AM772" s="246" t="s">
        <v>562</v>
      </c>
      <c r="AN772" s="246" t="s">
        <v>562</v>
      </c>
      <c r="AO772" s="248" t="s">
        <v>562</v>
      </c>
      <c r="AP772" s="249" t="s">
        <v>562</v>
      </c>
      <c r="AQ772" s="249" t="s">
        <v>562</v>
      </c>
      <c r="AR772" s="162" t="str">
        <f>IF(GLOBAL_DATA[[#This Row],[Target scope]]&lt;&gt;Target_Not_Applicable,GLOBAL_DATA[[#This Row],[Target scope]]*GLOBAL_DATA[[#This Row],[Implementation progress rate]],"")</f>
        <v/>
      </c>
      <c r="AS772" s="180">
        <f>IF(OR(GLOBAL_DATA[[#This Row],[Status]]=DATA!$J$6,GLOBAL_DATA[[#This Row],[Status]]=DATA!$J$7,GLOBAL_DATA[[#This Row],[Status]]=DATA!$J$8),1,0)</f>
        <v>0</v>
      </c>
      <c r="AT772" s="181" t="str">
        <f>IF(GLOBAL_DATA[[#This Row],[Status]]=Status_No_Project,"",MAX(GLOBAL_DATA[[#This Row],[Initial end]],GLOBAL_DATA[[#This Row],[Re-estimated end]],43831))</f>
        <v/>
      </c>
      <c r="AU7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2" s="222">
        <f>IF(GLOBAL_DATA[[#This Row],[Target scope]]&lt;&gt;Target_Not_Applicable,COUNTBLANK(GLOBAL_DATA[[#This Row],[Target scope]:[Target justification (if&lt;100%)]]),0)+IF(GLOBAL_DATA[[#This Row],[Status]]&lt;&gt;Status_No_Project,COUNTBLANK(GLOBAL_DATA[[#This Row],[Implementation progress rate]:[CISO assessment]]),0)</f>
        <v>0</v>
      </c>
      <c r="AW772" s="45">
        <f>SUBTOTAL(103,GLOBAL_DATA[[#This Row],[BU]])</f>
        <v>0</v>
      </c>
    </row>
    <row r="773" spans="1:49" ht="51" hidden="1" x14ac:dyDescent="0.25">
      <c r="A773" s="222" t="s">
        <v>40</v>
      </c>
      <c r="B773" s="223" t="s">
        <v>904</v>
      </c>
      <c r="C773" s="223" t="s">
        <v>46</v>
      </c>
      <c r="D773" s="231" t="s">
        <v>717</v>
      </c>
      <c r="E773" s="232" t="s">
        <v>7</v>
      </c>
      <c r="F773" s="232"/>
      <c r="G773" s="233"/>
      <c r="H773" s="221"/>
      <c r="I773" s="231" t="s">
        <v>568</v>
      </c>
      <c r="J773" s="232"/>
      <c r="K773" s="234"/>
      <c r="L773" s="235"/>
      <c r="M773" s="233"/>
      <c r="N773" s="236"/>
      <c r="O773" s="224" t="str">
        <f>IF(GLOBAL_DATA[[#This Row],[Target scope]]="","",INDEX(DATA_TargetStatusChoice[Target_Status_Choice],MATCH(GLOBAL_DATA[[#This Row],[Target scope]],DATA_TargetStatusChoice[Value],1)))</f>
        <v>NOT APPLICABLE</v>
      </c>
      <c r="P773" s="237" t="s">
        <v>427</v>
      </c>
      <c r="Q773" s="238"/>
      <c r="R773" s="250" t="s">
        <v>469</v>
      </c>
      <c r="S773" s="251"/>
      <c r="T773" s="251" t="s">
        <v>386</v>
      </c>
      <c r="U773" s="252"/>
      <c r="V773" s="239" t="s">
        <v>562</v>
      </c>
      <c r="W773" s="240" t="s">
        <v>390</v>
      </c>
      <c r="X773" s="241" t="s">
        <v>562</v>
      </c>
      <c r="Y773" s="241" t="s">
        <v>562</v>
      </c>
      <c r="Z773" s="241" t="s">
        <v>562</v>
      </c>
      <c r="AA773" s="242">
        <f>SUM(GLOBAL_DATA[[#This Row],[Initial 2020]],GLOBAL_DATA[[#This Row],[Initial 2021]],GLOBAL_DATA[[#This Row],[Initial 2022]],GLOBAL_DATA[[#This Row],[Initial 2023]])</f>
        <v>0</v>
      </c>
      <c r="AB773" s="243">
        <f>SUM(GLOBAL_DATA[[#This Row],[Reestimated 2020]],GLOBAL_DATA[[#This Row],[Reestimated 2021]],GLOBAL_DATA[[#This Row],[Reestimated 2022]],GLOBAL_DATA[[#This Row],[Reestimated 2023]])</f>
        <v>0</v>
      </c>
      <c r="AC773" s="244">
        <f>SUM(GLOBAL_DATA[[#This Row],[Spent 2020]],GLOBAL_DATA[[#This Row],[Spent 2021]],GLOBAL_DATA[[#This Row],[Spent 2022]],GLOBAL_DATA[[#This Row],[Spent 2023]])</f>
        <v>0</v>
      </c>
      <c r="AD773" s="245">
        <v>0</v>
      </c>
      <c r="AE773" s="246" t="s">
        <v>562</v>
      </c>
      <c r="AF773" s="247" t="s">
        <v>562</v>
      </c>
      <c r="AG773" s="246" t="s">
        <v>562</v>
      </c>
      <c r="AH773" s="246" t="s">
        <v>562</v>
      </c>
      <c r="AI773" s="246" t="s">
        <v>562</v>
      </c>
      <c r="AJ773" s="245" t="s">
        <v>562</v>
      </c>
      <c r="AK773" s="246" t="s">
        <v>562</v>
      </c>
      <c r="AL773" s="247" t="s">
        <v>562</v>
      </c>
      <c r="AM773" s="246" t="s">
        <v>562</v>
      </c>
      <c r="AN773" s="246" t="s">
        <v>562</v>
      </c>
      <c r="AO773" s="248" t="s">
        <v>562</v>
      </c>
      <c r="AP773" s="249" t="s">
        <v>562</v>
      </c>
      <c r="AQ773" s="249" t="s">
        <v>562</v>
      </c>
      <c r="AR773" s="162" t="str">
        <f>IF(GLOBAL_DATA[[#This Row],[Target scope]]&lt;&gt;Target_Not_Applicable,GLOBAL_DATA[[#This Row],[Target scope]]*GLOBAL_DATA[[#This Row],[Implementation progress rate]],"")</f>
        <v/>
      </c>
      <c r="AS773" s="180">
        <f>IF(OR(GLOBAL_DATA[[#This Row],[Status]]=DATA!$J$6,GLOBAL_DATA[[#This Row],[Status]]=DATA!$J$7,GLOBAL_DATA[[#This Row],[Status]]=DATA!$J$8),1,0)</f>
        <v>0</v>
      </c>
      <c r="AT773" s="181" t="str">
        <f>IF(GLOBAL_DATA[[#This Row],[Status]]=Status_No_Project,"",MAX(GLOBAL_DATA[[#This Row],[Initial end]],GLOBAL_DATA[[#This Row],[Re-estimated end]],43831))</f>
        <v/>
      </c>
      <c r="AU7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3" s="222">
        <f>IF(GLOBAL_DATA[[#This Row],[Target scope]]&lt;&gt;Target_Not_Applicable,COUNTBLANK(GLOBAL_DATA[[#This Row],[Target scope]:[Target justification (if&lt;100%)]]),0)+IF(GLOBAL_DATA[[#This Row],[Status]]&lt;&gt;Status_No_Project,COUNTBLANK(GLOBAL_DATA[[#This Row],[Implementation progress rate]:[CISO assessment]]),0)</f>
        <v>0</v>
      </c>
      <c r="AW773" s="45">
        <f>SUBTOTAL(103,GLOBAL_DATA[[#This Row],[BU]])</f>
        <v>0</v>
      </c>
    </row>
    <row r="774" spans="1:49" ht="51" hidden="1" x14ac:dyDescent="0.25">
      <c r="A774" s="222" t="s">
        <v>40</v>
      </c>
      <c r="B774" s="223" t="s">
        <v>904</v>
      </c>
      <c r="C774" s="223" t="s">
        <v>46</v>
      </c>
      <c r="D774" s="231" t="s">
        <v>718</v>
      </c>
      <c r="E774" s="232" t="s">
        <v>7</v>
      </c>
      <c r="F774" s="232"/>
      <c r="G774" s="233"/>
      <c r="H774" s="221"/>
      <c r="I774" s="231" t="s">
        <v>568</v>
      </c>
      <c r="J774" s="232"/>
      <c r="K774" s="234"/>
      <c r="L774" s="235"/>
      <c r="M774" s="233"/>
      <c r="N774" s="236"/>
      <c r="O774" s="224" t="str">
        <f>IF(GLOBAL_DATA[[#This Row],[Target scope]]="","",INDEX(DATA_TargetStatusChoice[Target_Status_Choice],MATCH(GLOBAL_DATA[[#This Row],[Target scope]],DATA_TargetStatusChoice[Value],1)))</f>
        <v>NOT APPLICABLE</v>
      </c>
      <c r="P774" s="237" t="s">
        <v>427</v>
      </c>
      <c r="Q774" s="238"/>
      <c r="R774" s="250" t="s">
        <v>469</v>
      </c>
      <c r="S774" s="251"/>
      <c r="T774" s="251" t="s">
        <v>386</v>
      </c>
      <c r="U774" s="252"/>
      <c r="V774" s="239" t="s">
        <v>562</v>
      </c>
      <c r="W774" s="240" t="s">
        <v>924</v>
      </c>
      <c r="X774" s="241" t="s">
        <v>562</v>
      </c>
      <c r="Y774" s="241" t="s">
        <v>562</v>
      </c>
      <c r="Z774" s="241" t="s">
        <v>562</v>
      </c>
      <c r="AA774" s="242">
        <f>SUM(GLOBAL_DATA[[#This Row],[Initial 2020]],GLOBAL_DATA[[#This Row],[Initial 2021]],GLOBAL_DATA[[#This Row],[Initial 2022]],GLOBAL_DATA[[#This Row],[Initial 2023]])</f>
        <v>0</v>
      </c>
      <c r="AB774" s="243">
        <f>SUM(GLOBAL_DATA[[#This Row],[Reestimated 2020]],GLOBAL_DATA[[#This Row],[Reestimated 2021]],GLOBAL_DATA[[#This Row],[Reestimated 2022]],GLOBAL_DATA[[#This Row],[Reestimated 2023]])</f>
        <v>0</v>
      </c>
      <c r="AC774" s="244">
        <f>SUM(GLOBAL_DATA[[#This Row],[Spent 2020]],GLOBAL_DATA[[#This Row],[Spent 2021]],GLOBAL_DATA[[#This Row],[Spent 2022]],GLOBAL_DATA[[#This Row],[Spent 2023]])</f>
        <v>0</v>
      </c>
      <c r="AD774" s="245">
        <v>0</v>
      </c>
      <c r="AE774" s="246" t="s">
        <v>562</v>
      </c>
      <c r="AF774" s="247" t="s">
        <v>562</v>
      </c>
      <c r="AG774" s="246" t="s">
        <v>562</v>
      </c>
      <c r="AH774" s="246" t="s">
        <v>562</v>
      </c>
      <c r="AI774" s="246" t="s">
        <v>562</v>
      </c>
      <c r="AJ774" s="245" t="s">
        <v>562</v>
      </c>
      <c r="AK774" s="246" t="s">
        <v>562</v>
      </c>
      <c r="AL774" s="247" t="s">
        <v>562</v>
      </c>
      <c r="AM774" s="246" t="s">
        <v>562</v>
      </c>
      <c r="AN774" s="246" t="s">
        <v>562</v>
      </c>
      <c r="AO774" s="248" t="s">
        <v>562</v>
      </c>
      <c r="AP774" s="249" t="s">
        <v>562</v>
      </c>
      <c r="AQ774" s="249" t="s">
        <v>562</v>
      </c>
      <c r="AR774" s="162" t="str">
        <f>IF(GLOBAL_DATA[[#This Row],[Target scope]]&lt;&gt;Target_Not_Applicable,GLOBAL_DATA[[#This Row],[Target scope]]*GLOBAL_DATA[[#This Row],[Implementation progress rate]],"")</f>
        <v/>
      </c>
      <c r="AS774" s="180">
        <f>IF(OR(GLOBAL_DATA[[#This Row],[Status]]=DATA!$J$6,GLOBAL_DATA[[#This Row],[Status]]=DATA!$J$7,GLOBAL_DATA[[#This Row],[Status]]=DATA!$J$8),1,0)</f>
        <v>0</v>
      </c>
      <c r="AT774" s="181" t="str">
        <f>IF(GLOBAL_DATA[[#This Row],[Status]]=Status_No_Project,"",MAX(GLOBAL_DATA[[#This Row],[Initial end]],GLOBAL_DATA[[#This Row],[Re-estimated end]],43831))</f>
        <v/>
      </c>
      <c r="AU7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4" s="222">
        <f>IF(GLOBAL_DATA[[#This Row],[Target scope]]&lt;&gt;Target_Not_Applicable,COUNTBLANK(GLOBAL_DATA[[#This Row],[Target scope]:[Target justification (if&lt;100%)]]),0)+IF(GLOBAL_DATA[[#This Row],[Status]]&lt;&gt;Status_No_Project,COUNTBLANK(GLOBAL_DATA[[#This Row],[Implementation progress rate]:[CISO assessment]]),0)</f>
        <v>0</v>
      </c>
      <c r="AW774" s="45">
        <f>SUBTOTAL(103,GLOBAL_DATA[[#This Row],[BU]])</f>
        <v>0</v>
      </c>
    </row>
    <row r="775" spans="1:49" ht="51" hidden="1" x14ac:dyDescent="0.25">
      <c r="A775" s="222" t="s">
        <v>40</v>
      </c>
      <c r="B775" s="223" t="s">
        <v>904</v>
      </c>
      <c r="C775" s="223" t="s">
        <v>46</v>
      </c>
      <c r="D775" s="231" t="s">
        <v>719</v>
      </c>
      <c r="E775" s="232" t="s">
        <v>7</v>
      </c>
      <c r="F775" s="232"/>
      <c r="G775" s="233"/>
      <c r="H775" s="221"/>
      <c r="I775" s="231" t="s">
        <v>578</v>
      </c>
      <c r="J775" s="232"/>
      <c r="K775" s="234"/>
      <c r="L775" s="235"/>
      <c r="M775" s="233"/>
      <c r="N775" s="236"/>
      <c r="O775" s="224" t="str">
        <f>IF(GLOBAL_DATA[[#This Row],[Target scope]]="","",INDEX(DATA_TargetStatusChoice[Target_Status_Choice],MATCH(GLOBAL_DATA[[#This Row],[Target scope]],DATA_TargetStatusChoice[Value],1)))</f>
        <v>NOT APPLICABLE</v>
      </c>
      <c r="P775" s="237" t="s">
        <v>427</v>
      </c>
      <c r="Q775" s="238"/>
      <c r="R775" s="250" t="s">
        <v>469</v>
      </c>
      <c r="S775" s="251"/>
      <c r="T775" s="251" t="s">
        <v>562</v>
      </c>
      <c r="U775" s="252"/>
      <c r="V775" s="239" t="s">
        <v>562</v>
      </c>
      <c r="W775" s="240" t="s">
        <v>922</v>
      </c>
      <c r="X775" s="241" t="s">
        <v>562</v>
      </c>
      <c r="Y775" s="241" t="s">
        <v>562</v>
      </c>
      <c r="Z775" s="241" t="s">
        <v>562</v>
      </c>
      <c r="AA775" s="242">
        <f>SUM(GLOBAL_DATA[[#This Row],[Initial 2020]],GLOBAL_DATA[[#This Row],[Initial 2021]],GLOBAL_DATA[[#This Row],[Initial 2022]],GLOBAL_DATA[[#This Row],[Initial 2023]])</f>
        <v>0</v>
      </c>
      <c r="AB775" s="243">
        <f>SUM(GLOBAL_DATA[[#This Row],[Reestimated 2020]],GLOBAL_DATA[[#This Row],[Reestimated 2021]],GLOBAL_DATA[[#This Row],[Reestimated 2022]],GLOBAL_DATA[[#This Row],[Reestimated 2023]])</f>
        <v>0</v>
      </c>
      <c r="AC775" s="244">
        <f>SUM(GLOBAL_DATA[[#This Row],[Spent 2020]],GLOBAL_DATA[[#This Row],[Spent 2021]],GLOBAL_DATA[[#This Row],[Spent 2022]],GLOBAL_DATA[[#This Row],[Spent 2023]])</f>
        <v>0</v>
      </c>
      <c r="AD775" s="245">
        <v>0</v>
      </c>
      <c r="AE775" s="246" t="s">
        <v>562</v>
      </c>
      <c r="AF775" s="247" t="s">
        <v>562</v>
      </c>
      <c r="AG775" s="246" t="s">
        <v>562</v>
      </c>
      <c r="AH775" s="246" t="s">
        <v>562</v>
      </c>
      <c r="AI775" s="246" t="s">
        <v>562</v>
      </c>
      <c r="AJ775" s="245" t="s">
        <v>562</v>
      </c>
      <c r="AK775" s="246" t="s">
        <v>562</v>
      </c>
      <c r="AL775" s="247" t="s">
        <v>562</v>
      </c>
      <c r="AM775" s="246" t="s">
        <v>562</v>
      </c>
      <c r="AN775" s="246" t="s">
        <v>562</v>
      </c>
      <c r="AO775" s="248" t="s">
        <v>562</v>
      </c>
      <c r="AP775" s="249" t="s">
        <v>562</v>
      </c>
      <c r="AQ775" s="249" t="s">
        <v>562</v>
      </c>
      <c r="AR775" s="162" t="str">
        <f>IF(GLOBAL_DATA[[#This Row],[Target scope]]&lt;&gt;Target_Not_Applicable,GLOBAL_DATA[[#This Row],[Target scope]]*GLOBAL_DATA[[#This Row],[Implementation progress rate]],"")</f>
        <v/>
      </c>
      <c r="AS775" s="180">
        <f>IF(OR(GLOBAL_DATA[[#This Row],[Status]]=DATA!$J$6,GLOBAL_DATA[[#This Row],[Status]]=DATA!$J$7,GLOBAL_DATA[[#This Row],[Status]]=DATA!$J$8),1,0)</f>
        <v>0</v>
      </c>
      <c r="AT775" s="181" t="str">
        <f>IF(GLOBAL_DATA[[#This Row],[Status]]=Status_No_Project,"",MAX(GLOBAL_DATA[[#This Row],[Initial end]],GLOBAL_DATA[[#This Row],[Re-estimated end]],43831))</f>
        <v/>
      </c>
      <c r="AU7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5" s="222">
        <f>IF(GLOBAL_DATA[[#This Row],[Target scope]]&lt;&gt;Target_Not_Applicable,COUNTBLANK(GLOBAL_DATA[[#This Row],[Target scope]:[Target justification (if&lt;100%)]]),0)+IF(GLOBAL_DATA[[#This Row],[Status]]&lt;&gt;Status_No_Project,COUNTBLANK(GLOBAL_DATA[[#This Row],[Implementation progress rate]:[CISO assessment]]),0)</f>
        <v>0</v>
      </c>
      <c r="AW775" s="45">
        <f>SUBTOTAL(103,GLOBAL_DATA[[#This Row],[BU]])</f>
        <v>0</v>
      </c>
    </row>
    <row r="776" spans="1:49" ht="51" hidden="1" x14ac:dyDescent="0.25">
      <c r="A776" s="222" t="s">
        <v>40</v>
      </c>
      <c r="B776" s="223" t="s">
        <v>904</v>
      </c>
      <c r="C776" s="223" t="s">
        <v>46</v>
      </c>
      <c r="D776" s="231" t="s">
        <v>720</v>
      </c>
      <c r="E776" s="232" t="s">
        <v>7</v>
      </c>
      <c r="F776" s="232"/>
      <c r="G776" s="233"/>
      <c r="H776" s="221"/>
      <c r="I776" s="231" t="s">
        <v>568</v>
      </c>
      <c r="J776" s="232"/>
      <c r="K776" s="234"/>
      <c r="L776" s="235"/>
      <c r="M776" s="233"/>
      <c r="N776" s="236"/>
      <c r="O776" s="224" t="str">
        <f>IF(GLOBAL_DATA[[#This Row],[Target scope]]="","",INDEX(DATA_TargetStatusChoice[Target_Status_Choice],MATCH(GLOBAL_DATA[[#This Row],[Target scope]],DATA_TargetStatusChoice[Value],1)))</f>
        <v>NOT APPLICABLE</v>
      </c>
      <c r="P776" s="237" t="s">
        <v>427</v>
      </c>
      <c r="Q776" s="238"/>
      <c r="R776" s="250" t="s">
        <v>469</v>
      </c>
      <c r="S776" s="251"/>
      <c r="T776" s="251" t="s">
        <v>386</v>
      </c>
      <c r="U776" s="252"/>
      <c r="V776" s="239" t="s">
        <v>562</v>
      </c>
      <c r="W776" s="240" t="s">
        <v>923</v>
      </c>
      <c r="X776" s="241" t="s">
        <v>562</v>
      </c>
      <c r="Y776" s="241" t="s">
        <v>562</v>
      </c>
      <c r="Z776" s="241" t="s">
        <v>562</v>
      </c>
      <c r="AA776" s="242">
        <f>SUM(GLOBAL_DATA[[#This Row],[Initial 2020]],GLOBAL_DATA[[#This Row],[Initial 2021]],GLOBAL_DATA[[#This Row],[Initial 2022]],GLOBAL_DATA[[#This Row],[Initial 2023]])</f>
        <v>0</v>
      </c>
      <c r="AB776" s="243">
        <f>SUM(GLOBAL_DATA[[#This Row],[Reestimated 2020]],GLOBAL_DATA[[#This Row],[Reestimated 2021]],GLOBAL_DATA[[#This Row],[Reestimated 2022]],GLOBAL_DATA[[#This Row],[Reestimated 2023]])</f>
        <v>0</v>
      </c>
      <c r="AC776" s="244">
        <f>SUM(GLOBAL_DATA[[#This Row],[Spent 2020]],GLOBAL_DATA[[#This Row],[Spent 2021]],GLOBAL_DATA[[#This Row],[Spent 2022]],GLOBAL_DATA[[#This Row],[Spent 2023]])</f>
        <v>0</v>
      </c>
      <c r="AD776" s="245">
        <v>0</v>
      </c>
      <c r="AE776" s="246" t="s">
        <v>562</v>
      </c>
      <c r="AF776" s="247" t="s">
        <v>562</v>
      </c>
      <c r="AG776" s="246" t="s">
        <v>562</v>
      </c>
      <c r="AH776" s="246" t="s">
        <v>562</v>
      </c>
      <c r="AI776" s="246" t="s">
        <v>562</v>
      </c>
      <c r="AJ776" s="245" t="s">
        <v>562</v>
      </c>
      <c r="AK776" s="246" t="s">
        <v>562</v>
      </c>
      <c r="AL776" s="247" t="s">
        <v>562</v>
      </c>
      <c r="AM776" s="246" t="s">
        <v>562</v>
      </c>
      <c r="AN776" s="246" t="s">
        <v>562</v>
      </c>
      <c r="AO776" s="248" t="s">
        <v>562</v>
      </c>
      <c r="AP776" s="249" t="s">
        <v>562</v>
      </c>
      <c r="AQ776" s="249" t="s">
        <v>562</v>
      </c>
      <c r="AR776" s="162" t="str">
        <f>IF(GLOBAL_DATA[[#This Row],[Target scope]]&lt;&gt;Target_Not_Applicable,GLOBAL_DATA[[#This Row],[Target scope]]*GLOBAL_DATA[[#This Row],[Implementation progress rate]],"")</f>
        <v/>
      </c>
      <c r="AS776" s="180">
        <f>IF(OR(GLOBAL_DATA[[#This Row],[Status]]=DATA!$J$6,GLOBAL_DATA[[#This Row],[Status]]=DATA!$J$7,GLOBAL_DATA[[#This Row],[Status]]=DATA!$J$8),1,0)</f>
        <v>0</v>
      </c>
      <c r="AT776" s="181" t="str">
        <f>IF(GLOBAL_DATA[[#This Row],[Status]]=Status_No_Project,"",MAX(GLOBAL_DATA[[#This Row],[Initial end]],GLOBAL_DATA[[#This Row],[Re-estimated end]],43831))</f>
        <v/>
      </c>
      <c r="AU7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6" s="222">
        <f>IF(GLOBAL_DATA[[#This Row],[Target scope]]&lt;&gt;Target_Not_Applicable,COUNTBLANK(GLOBAL_DATA[[#This Row],[Target scope]:[Target justification (if&lt;100%)]]),0)+IF(GLOBAL_DATA[[#This Row],[Status]]&lt;&gt;Status_No_Project,COUNTBLANK(GLOBAL_DATA[[#This Row],[Implementation progress rate]:[CISO assessment]]),0)</f>
        <v>0</v>
      </c>
      <c r="AW776" s="45">
        <f>SUBTOTAL(103,GLOBAL_DATA[[#This Row],[BU]])</f>
        <v>0</v>
      </c>
    </row>
    <row r="777" spans="1:49" ht="51" hidden="1" x14ac:dyDescent="0.25">
      <c r="A777" s="222" t="s">
        <v>40</v>
      </c>
      <c r="B777" s="223" t="s">
        <v>904</v>
      </c>
      <c r="C777" s="223" t="s">
        <v>46</v>
      </c>
      <c r="D777" s="231" t="s">
        <v>721</v>
      </c>
      <c r="E777" s="232" t="s">
        <v>7</v>
      </c>
      <c r="F777" s="232"/>
      <c r="G777" s="233"/>
      <c r="H777" s="221"/>
      <c r="I777" s="231" t="s">
        <v>578</v>
      </c>
      <c r="J777" s="232"/>
      <c r="K777" s="234"/>
      <c r="L777" s="235"/>
      <c r="M777" s="233"/>
      <c r="N777" s="236"/>
      <c r="O777" s="224" t="str">
        <f>IF(GLOBAL_DATA[[#This Row],[Target scope]]="","",INDEX(DATA_TargetStatusChoice[Target_Status_Choice],MATCH(GLOBAL_DATA[[#This Row],[Target scope]],DATA_TargetStatusChoice[Value],1)))</f>
        <v>NOT APPLICABLE</v>
      </c>
      <c r="P777" s="237" t="s">
        <v>427</v>
      </c>
      <c r="Q777" s="238"/>
      <c r="R777" s="250" t="s">
        <v>469</v>
      </c>
      <c r="S777" s="251"/>
      <c r="T777" s="251" t="s">
        <v>562</v>
      </c>
      <c r="U777" s="252"/>
      <c r="V777" s="239" t="s">
        <v>562</v>
      </c>
      <c r="W777" s="240" t="s">
        <v>922</v>
      </c>
      <c r="X777" s="241" t="s">
        <v>562</v>
      </c>
      <c r="Y777" s="241" t="s">
        <v>562</v>
      </c>
      <c r="Z777" s="241" t="s">
        <v>562</v>
      </c>
      <c r="AA777" s="242">
        <f>SUM(GLOBAL_DATA[[#This Row],[Initial 2020]],GLOBAL_DATA[[#This Row],[Initial 2021]],GLOBAL_DATA[[#This Row],[Initial 2022]],GLOBAL_DATA[[#This Row],[Initial 2023]])</f>
        <v>0</v>
      </c>
      <c r="AB777" s="243">
        <f>SUM(GLOBAL_DATA[[#This Row],[Reestimated 2020]],GLOBAL_DATA[[#This Row],[Reestimated 2021]],GLOBAL_DATA[[#This Row],[Reestimated 2022]],GLOBAL_DATA[[#This Row],[Reestimated 2023]])</f>
        <v>0</v>
      </c>
      <c r="AC777" s="244">
        <f>SUM(GLOBAL_DATA[[#This Row],[Spent 2020]],GLOBAL_DATA[[#This Row],[Spent 2021]],GLOBAL_DATA[[#This Row],[Spent 2022]],GLOBAL_DATA[[#This Row],[Spent 2023]])</f>
        <v>0</v>
      </c>
      <c r="AD777" s="245">
        <v>0</v>
      </c>
      <c r="AE777" s="246" t="s">
        <v>562</v>
      </c>
      <c r="AF777" s="247" t="s">
        <v>562</v>
      </c>
      <c r="AG777" s="246" t="s">
        <v>562</v>
      </c>
      <c r="AH777" s="246" t="s">
        <v>562</v>
      </c>
      <c r="AI777" s="246" t="s">
        <v>562</v>
      </c>
      <c r="AJ777" s="245" t="s">
        <v>562</v>
      </c>
      <c r="AK777" s="246" t="s">
        <v>562</v>
      </c>
      <c r="AL777" s="247" t="s">
        <v>562</v>
      </c>
      <c r="AM777" s="246" t="s">
        <v>562</v>
      </c>
      <c r="AN777" s="246" t="s">
        <v>562</v>
      </c>
      <c r="AO777" s="248" t="s">
        <v>562</v>
      </c>
      <c r="AP777" s="249" t="s">
        <v>562</v>
      </c>
      <c r="AQ777" s="249" t="s">
        <v>562</v>
      </c>
      <c r="AR777" s="162" t="str">
        <f>IF(GLOBAL_DATA[[#This Row],[Target scope]]&lt;&gt;Target_Not_Applicable,GLOBAL_DATA[[#This Row],[Target scope]]*GLOBAL_DATA[[#This Row],[Implementation progress rate]],"")</f>
        <v/>
      </c>
      <c r="AS777" s="180">
        <f>IF(OR(GLOBAL_DATA[[#This Row],[Status]]=DATA!$J$6,GLOBAL_DATA[[#This Row],[Status]]=DATA!$J$7,GLOBAL_DATA[[#This Row],[Status]]=DATA!$J$8),1,0)</f>
        <v>0</v>
      </c>
      <c r="AT777" s="181" t="str">
        <f>IF(GLOBAL_DATA[[#This Row],[Status]]=Status_No_Project,"",MAX(GLOBAL_DATA[[#This Row],[Initial end]],GLOBAL_DATA[[#This Row],[Re-estimated end]],43831))</f>
        <v/>
      </c>
      <c r="AU7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7" s="222">
        <f>IF(GLOBAL_DATA[[#This Row],[Target scope]]&lt;&gt;Target_Not_Applicable,COUNTBLANK(GLOBAL_DATA[[#This Row],[Target scope]:[Target justification (if&lt;100%)]]),0)+IF(GLOBAL_DATA[[#This Row],[Status]]&lt;&gt;Status_No_Project,COUNTBLANK(GLOBAL_DATA[[#This Row],[Implementation progress rate]:[CISO assessment]]),0)</f>
        <v>0</v>
      </c>
      <c r="AW777" s="45">
        <f>SUBTOTAL(103,GLOBAL_DATA[[#This Row],[BU]])</f>
        <v>0</v>
      </c>
    </row>
    <row r="778" spans="1:49" ht="51" x14ac:dyDescent="0.25">
      <c r="A778" s="222" t="s">
        <v>40</v>
      </c>
      <c r="B778" s="223" t="s">
        <v>904</v>
      </c>
      <c r="C778" s="223" t="s">
        <v>46</v>
      </c>
      <c r="D778" s="231" t="s">
        <v>722</v>
      </c>
      <c r="E778" s="232" t="s">
        <v>7</v>
      </c>
      <c r="F778" s="232"/>
      <c r="G778" s="233"/>
      <c r="H778" s="221" t="s">
        <v>578</v>
      </c>
      <c r="I778" s="231" t="s">
        <v>578</v>
      </c>
      <c r="J778" s="232"/>
      <c r="K778" s="234"/>
      <c r="L778" s="235"/>
      <c r="M778" s="233"/>
      <c r="N778" s="236"/>
      <c r="O778" s="224" t="str">
        <f>IF(GLOBAL_DATA[[#This Row],[Target scope]]="","",INDEX(DATA_TargetStatusChoice[Target_Status_Choice],MATCH(GLOBAL_DATA[[#This Row],[Target scope]],DATA_TargetStatusChoice[Value],1)))</f>
        <v>NOT APPLICABLE</v>
      </c>
      <c r="P778" s="237" t="s">
        <v>427</v>
      </c>
      <c r="Q778" s="238"/>
      <c r="R778" s="250" t="s">
        <v>469</v>
      </c>
      <c r="S778" s="251"/>
      <c r="T778" s="251" t="s">
        <v>562</v>
      </c>
      <c r="U778" s="252"/>
      <c r="V778" s="239" t="s">
        <v>562</v>
      </c>
      <c r="W778" s="240" t="s">
        <v>922</v>
      </c>
      <c r="X778" s="241" t="s">
        <v>562</v>
      </c>
      <c r="Y778" s="241" t="s">
        <v>562</v>
      </c>
      <c r="Z778" s="241" t="s">
        <v>562</v>
      </c>
      <c r="AA778" s="242">
        <f>SUM(GLOBAL_DATA[[#This Row],[Initial 2020]],GLOBAL_DATA[[#This Row],[Initial 2021]],GLOBAL_DATA[[#This Row],[Initial 2022]],GLOBAL_DATA[[#This Row],[Initial 2023]])</f>
        <v>0</v>
      </c>
      <c r="AB778" s="243">
        <f>SUM(GLOBAL_DATA[[#This Row],[Reestimated 2020]],GLOBAL_DATA[[#This Row],[Reestimated 2021]],GLOBAL_DATA[[#This Row],[Reestimated 2022]],GLOBAL_DATA[[#This Row],[Reestimated 2023]])</f>
        <v>0</v>
      </c>
      <c r="AC778" s="244">
        <f>SUM(GLOBAL_DATA[[#This Row],[Spent 2020]],GLOBAL_DATA[[#This Row],[Spent 2021]],GLOBAL_DATA[[#This Row],[Spent 2022]],GLOBAL_DATA[[#This Row],[Spent 2023]])</f>
        <v>0</v>
      </c>
      <c r="AD778" s="245">
        <v>0</v>
      </c>
      <c r="AE778" s="246" t="s">
        <v>562</v>
      </c>
      <c r="AF778" s="247" t="s">
        <v>562</v>
      </c>
      <c r="AG778" s="246" t="s">
        <v>562</v>
      </c>
      <c r="AH778" s="246" t="s">
        <v>562</v>
      </c>
      <c r="AI778" s="246" t="s">
        <v>562</v>
      </c>
      <c r="AJ778" s="245" t="s">
        <v>562</v>
      </c>
      <c r="AK778" s="246" t="s">
        <v>562</v>
      </c>
      <c r="AL778" s="247" t="s">
        <v>562</v>
      </c>
      <c r="AM778" s="246" t="s">
        <v>562</v>
      </c>
      <c r="AN778" s="246" t="s">
        <v>562</v>
      </c>
      <c r="AO778" s="248" t="s">
        <v>562</v>
      </c>
      <c r="AP778" s="249" t="s">
        <v>562</v>
      </c>
      <c r="AQ778" s="249" t="s">
        <v>562</v>
      </c>
      <c r="AR778" s="162" t="str">
        <f>IF(GLOBAL_DATA[[#This Row],[Target scope]]&lt;&gt;Target_Not_Applicable,GLOBAL_DATA[[#This Row],[Target scope]]*GLOBAL_DATA[[#This Row],[Implementation progress rate]],"")</f>
        <v/>
      </c>
      <c r="AS778" s="180">
        <f>IF(OR(GLOBAL_DATA[[#This Row],[Status]]=DATA!$J$6,GLOBAL_DATA[[#This Row],[Status]]=DATA!$J$7,GLOBAL_DATA[[#This Row],[Status]]=DATA!$J$8),1,0)</f>
        <v>0</v>
      </c>
      <c r="AT778" s="181" t="str">
        <f>IF(GLOBAL_DATA[[#This Row],[Status]]=Status_No_Project,"",MAX(GLOBAL_DATA[[#This Row],[Initial end]],GLOBAL_DATA[[#This Row],[Re-estimated end]],43831))</f>
        <v/>
      </c>
      <c r="AU7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8" s="222">
        <f>IF(GLOBAL_DATA[[#This Row],[Target scope]]&lt;&gt;Target_Not_Applicable,COUNTBLANK(GLOBAL_DATA[[#This Row],[Target scope]:[Target justification (if&lt;100%)]]),0)+IF(GLOBAL_DATA[[#This Row],[Status]]&lt;&gt;Status_No_Project,COUNTBLANK(GLOBAL_DATA[[#This Row],[Implementation progress rate]:[CISO assessment]]),0)</f>
        <v>0</v>
      </c>
      <c r="AW778" s="45">
        <f>SUBTOTAL(103,GLOBAL_DATA[[#This Row],[BU]])</f>
        <v>1</v>
      </c>
    </row>
    <row r="779" spans="1:49" ht="51" hidden="1" x14ac:dyDescent="0.25">
      <c r="A779" s="222" t="s">
        <v>40</v>
      </c>
      <c r="B779" s="223" t="s">
        <v>904</v>
      </c>
      <c r="C779" s="223" t="s">
        <v>46</v>
      </c>
      <c r="D779" s="231" t="s">
        <v>723</v>
      </c>
      <c r="E779" s="232" t="s">
        <v>7</v>
      </c>
      <c r="F779" s="232"/>
      <c r="G779" s="233"/>
      <c r="H779" s="221"/>
      <c r="I779" s="231" t="s">
        <v>578</v>
      </c>
      <c r="J779" s="232"/>
      <c r="K779" s="234"/>
      <c r="L779" s="235"/>
      <c r="M779" s="233"/>
      <c r="N779" s="236"/>
      <c r="O779" s="224" t="str">
        <f>IF(GLOBAL_DATA[[#This Row],[Target scope]]="","",INDEX(DATA_TargetStatusChoice[Target_Status_Choice],MATCH(GLOBAL_DATA[[#This Row],[Target scope]],DATA_TargetStatusChoice[Value],1)))</f>
        <v>NOT APPLICABLE</v>
      </c>
      <c r="P779" s="237" t="s">
        <v>427</v>
      </c>
      <c r="Q779" s="238"/>
      <c r="R779" s="250" t="s">
        <v>469</v>
      </c>
      <c r="S779" s="251"/>
      <c r="T779" s="251" t="s">
        <v>562</v>
      </c>
      <c r="U779" s="252"/>
      <c r="V779" s="239" t="s">
        <v>562</v>
      </c>
      <c r="W779" s="240" t="s">
        <v>922</v>
      </c>
      <c r="X779" s="241" t="s">
        <v>562</v>
      </c>
      <c r="Y779" s="241" t="s">
        <v>562</v>
      </c>
      <c r="Z779" s="241" t="s">
        <v>562</v>
      </c>
      <c r="AA779" s="242">
        <f>SUM(GLOBAL_DATA[[#This Row],[Initial 2020]],GLOBAL_DATA[[#This Row],[Initial 2021]],GLOBAL_DATA[[#This Row],[Initial 2022]],GLOBAL_DATA[[#This Row],[Initial 2023]])</f>
        <v>0</v>
      </c>
      <c r="AB779" s="243">
        <f>SUM(GLOBAL_DATA[[#This Row],[Reestimated 2020]],GLOBAL_DATA[[#This Row],[Reestimated 2021]],GLOBAL_DATA[[#This Row],[Reestimated 2022]],GLOBAL_DATA[[#This Row],[Reestimated 2023]])</f>
        <v>0</v>
      </c>
      <c r="AC779" s="244">
        <f>SUM(GLOBAL_DATA[[#This Row],[Spent 2020]],GLOBAL_DATA[[#This Row],[Spent 2021]],GLOBAL_DATA[[#This Row],[Spent 2022]],GLOBAL_DATA[[#This Row],[Spent 2023]])</f>
        <v>0</v>
      </c>
      <c r="AD779" s="245">
        <v>0</v>
      </c>
      <c r="AE779" s="246" t="s">
        <v>562</v>
      </c>
      <c r="AF779" s="247" t="s">
        <v>562</v>
      </c>
      <c r="AG779" s="246" t="s">
        <v>562</v>
      </c>
      <c r="AH779" s="246" t="s">
        <v>562</v>
      </c>
      <c r="AI779" s="246" t="s">
        <v>562</v>
      </c>
      <c r="AJ779" s="245" t="s">
        <v>562</v>
      </c>
      <c r="AK779" s="246" t="s">
        <v>562</v>
      </c>
      <c r="AL779" s="247" t="s">
        <v>562</v>
      </c>
      <c r="AM779" s="246" t="s">
        <v>562</v>
      </c>
      <c r="AN779" s="246" t="s">
        <v>562</v>
      </c>
      <c r="AO779" s="248" t="s">
        <v>562</v>
      </c>
      <c r="AP779" s="249" t="s">
        <v>562</v>
      </c>
      <c r="AQ779" s="249" t="s">
        <v>562</v>
      </c>
      <c r="AR779" s="162" t="str">
        <f>IF(GLOBAL_DATA[[#This Row],[Target scope]]&lt;&gt;Target_Not_Applicable,GLOBAL_DATA[[#This Row],[Target scope]]*GLOBAL_DATA[[#This Row],[Implementation progress rate]],"")</f>
        <v/>
      </c>
      <c r="AS779" s="180">
        <f>IF(OR(GLOBAL_DATA[[#This Row],[Status]]=DATA!$J$6,GLOBAL_DATA[[#This Row],[Status]]=DATA!$J$7,GLOBAL_DATA[[#This Row],[Status]]=DATA!$J$8),1,0)</f>
        <v>0</v>
      </c>
      <c r="AT779" s="181" t="str">
        <f>IF(GLOBAL_DATA[[#This Row],[Status]]=Status_No_Project,"",MAX(GLOBAL_DATA[[#This Row],[Initial end]],GLOBAL_DATA[[#This Row],[Re-estimated end]],43831))</f>
        <v/>
      </c>
      <c r="AU7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9" s="222">
        <f>IF(GLOBAL_DATA[[#This Row],[Target scope]]&lt;&gt;Target_Not_Applicable,COUNTBLANK(GLOBAL_DATA[[#This Row],[Target scope]:[Target justification (if&lt;100%)]]),0)+IF(GLOBAL_DATA[[#This Row],[Status]]&lt;&gt;Status_No_Project,COUNTBLANK(GLOBAL_DATA[[#This Row],[Implementation progress rate]:[CISO assessment]]),0)</f>
        <v>0</v>
      </c>
      <c r="AW779" s="45">
        <f>SUBTOTAL(103,GLOBAL_DATA[[#This Row],[BU]])</f>
        <v>0</v>
      </c>
    </row>
    <row r="780" spans="1:49" ht="51" hidden="1" x14ac:dyDescent="0.25">
      <c r="A780" s="222" t="s">
        <v>40</v>
      </c>
      <c r="B780" s="223" t="s">
        <v>904</v>
      </c>
      <c r="C780" s="223" t="s">
        <v>46</v>
      </c>
      <c r="D780" s="231" t="s">
        <v>724</v>
      </c>
      <c r="E780" s="232" t="s">
        <v>7</v>
      </c>
      <c r="F780" s="232"/>
      <c r="G780" s="233"/>
      <c r="H780" s="221"/>
      <c r="I780" s="231" t="s">
        <v>568</v>
      </c>
      <c r="J780" s="232"/>
      <c r="K780" s="234"/>
      <c r="L780" s="235"/>
      <c r="M780" s="233"/>
      <c r="N780" s="236"/>
      <c r="O780" s="224" t="str">
        <f>IF(GLOBAL_DATA[[#This Row],[Target scope]]="","",INDEX(DATA_TargetStatusChoice[Target_Status_Choice],MATCH(GLOBAL_DATA[[#This Row],[Target scope]],DATA_TargetStatusChoice[Value],1)))</f>
        <v>NOT APPLICABLE</v>
      </c>
      <c r="P780" s="237" t="s">
        <v>427</v>
      </c>
      <c r="Q780" s="238"/>
      <c r="R780" s="250" t="s">
        <v>469</v>
      </c>
      <c r="S780" s="251"/>
      <c r="T780" s="251" t="s">
        <v>386</v>
      </c>
      <c r="U780" s="252"/>
      <c r="V780" s="239" t="s">
        <v>562</v>
      </c>
      <c r="W780" s="240" t="s">
        <v>921</v>
      </c>
      <c r="X780" s="241" t="s">
        <v>562</v>
      </c>
      <c r="Y780" s="241" t="s">
        <v>562</v>
      </c>
      <c r="Z780" s="241" t="s">
        <v>562</v>
      </c>
      <c r="AA780" s="242">
        <f>SUM(GLOBAL_DATA[[#This Row],[Initial 2020]],GLOBAL_DATA[[#This Row],[Initial 2021]],GLOBAL_DATA[[#This Row],[Initial 2022]],GLOBAL_DATA[[#This Row],[Initial 2023]])</f>
        <v>0</v>
      </c>
      <c r="AB780" s="243">
        <f>SUM(GLOBAL_DATA[[#This Row],[Reestimated 2020]],GLOBAL_DATA[[#This Row],[Reestimated 2021]],GLOBAL_DATA[[#This Row],[Reestimated 2022]],GLOBAL_DATA[[#This Row],[Reestimated 2023]])</f>
        <v>0</v>
      </c>
      <c r="AC780" s="244">
        <f>SUM(GLOBAL_DATA[[#This Row],[Spent 2020]],GLOBAL_DATA[[#This Row],[Spent 2021]],GLOBAL_DATA[[#This Row],[Spent 2022]],GLOBAL_DATA[[#This Row],[Spent 2023]])</f>
        <v>0</v>
      </c>
      <c r="AD780" s="245">
        <v>0</v>
      </c>
      <c r="AE780" s="246" t="s">
        <v>562</v>
      </c>
      <c r="AF780" s="247" t="s">
        <v>562</v>
      </c>
      <c r="AG780" s="246" t="s">
        <v>562</v>
      </c>
      <c r="AH780" s="246" t="s">
        <v>562</v>
      </c>
      <c r="AI780" s="246" t="s">
        <v>562</v>
      </c>
      <c r="AJ780" s="245" t="s">
        <v>562</v>
      </c>
      <c r="AK780" s="246" t="s">
        <v>562</v>
      </c>
      <c r="AL780" s="247" t="s">
        <v>562</v>
      </c>
      <c r="AM780" s="246" t="s">
        <v>562</v>
      </c>
      <c r="AN780" s="246" t="s">
        <v>562</v>
      </c>
      <c r="AO780" s="248" t="s">
        <v>562</v>
      </c>
      <c r="AP780" s="249" t="s">
        <v>562</v>
      </c>
      <c r="AQ780" s="249" t="s">
        <v>562</v>
      </c>
      <c r="AR780" s="162" t="str">
        <f>IF(GLOBAL_DATA[[#This Row],[Target scope]]&lt;&gt;Target_Not_Applicable,GLOBAL_DATA[[#This Row],[Target scope]]*GLOBAL_DATA[[#This Row],[Implementation progress rate]],"")</f>
        <v/>
      </c>
      <c r="AS780" s="180">
        <f>IF(OR(GLOBAL_DATA[[#This Row],[Status]]=DATA!$J$6,GLOBAL_DATA[[#This Row],[Status]]=DATA!$J$7,GLOBAL_DATA[[#This Row],[Status]]=DATA!$J$8),1,0)</f>
        <v>0</v>
      </c>
      <c r="AT780" s="181" t="str">
        <f>IF(GLOBAL_DATA[[#This Row],[Status]]=Status_No_Project,"",MAX(GLOBAL_DATA[[#This Row],[Initial end]],GLOBAL_DATA[[#This Row],[Re-estimated end]],43831))</f>
        <v/>
      </c>
      <c r="AU7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0" s="222">
        <f>IF(GLOBAL_DATA[[#This Row],[Target scope]]&lt;&gt;Target_Not_Applicable,COUNTBLANK(GLOBAL_DATA[[#This Row],[Target scope]:[Target justification (if&lt;100%)]]),0)+IF(GLOBAL_DATA[[#This Row],[Status]]&lt;&gt;Status_No_Project,COUNTBLANK(GLOBAL_DATA[[#This Row],[Implementation progress rate]:[CISO assessment]]),0)</f>
        <v>0</v>
      </c>
      <c r="AW780" s="45">
        <f>SUBTOTAL(103,GLOBAL_DATA[[#This Row],[BU]])</f>
        <v>0</v>
      </c>
    </row>
    <row r="781" spans="1:49" ht="51" hidden="1" x14ac:dyDescent="0.25">
      <c r="A781" s="222" t="s">
        <v>40</v>
      </c>
      <c r="B781" s="223" t="s">
        <v>904</v>
      </c>
      <c r="C781" s="223" t="s">
        <v>46</v>
      </c>
      <c r="D781" s="231" t="s">
        <v>725</v>
      </c>
      <c r="E781" s="232" t="s">
        <v>7</v>
      </c>
      <c r="F781" s="232"/>
      <c r="G781" s="233"/>
      <c r="H781" s="221"/>
      <c r="I781" s="231" t="s">
        <v>578</v>
      </c>
      <c r="J781" s="232"/>
      <c r="K781" s="234"/>
      <c r="L781" s="235"/>
      <c r="M781" s="233"/>
      <c r="N781" s="236"/>
      <c r="O781" s="224" t="str">
        <f>IF(GLOBAL_DATA[[#This Row],[Target scope]]="","",INDEX(DATA_TargetStatusChoice[Target_Status_Choice],MATCH(GLOBAL_DATA[[#This Row],[Target scope]],DATA_TargetStatusChoice[Value],1)))</f>
        <v>NOT APPLICABLE</v>
      </c>
      <c r="P781" s="237" t="s">
        <v>427</v>
      </c>
      <c r="Q781" s="238"/>
      <c r="R781" s="250" t="s">
        <v>469</v>
      </c>
      <c r="S781" s="251"/>
      <c r="T781" s="251" t="s">
        <v>562</v>
      </c>
      <c r="U781" s="252"/>
      <c r="V781" s="239" t="s">
        <v>562</v>
      </c>
      <c r="W781" s="240" t="s">
        <v>922</v>
      </c>
      <c r="X781" s="241" t="s">
        <v>562</v>
      </c>
      <c r="Y781" s="241" t="s">
        <v>562</v>
      </c>
      <c r="Z781" s="241" t="s">
        <v>562</v>
      </c>
      <c r="AA781" s="242">
        <f>SUM(GLOBAL_DATA[[#This Row],[Initial 2020]],GLOBAL_DATA[[#This Row],[Initial 2021]],GLOBAL_DATA[[#This Row],[Initial 2022]],GLOBAL_DATA[[#This Row],[Initial 2023]])</f>
        <v>0</v>
      </c>
      <c r="AB781" s="243">
        <f>SUM(GLOBAL_DATA[[#This Row],[Reestimated 2020]],GLOBAL_DATA[[#This Row],[Reestimated 2021]],GLOBAL_DATA[[#This Row],[Reestimated 2022]],GLOBAL_DATA[[#This Row],[Reestimated 2023]])</f>
        <v>0</v>
      </c>
      <c r="AC781" s="244">
        <f>SUM(GLOBAL_DATA[[#This Row],[Spent 2020]],GLOBAL_DATA[[#This Row],[Spent 2021]],GLOBAL_DATA[[#This Row],[Spent 2022]],GLOBAL_DATA[[#This Row],[Spent 2023]])</f>
        <v>0</v>
      </c>
      <c r="AD781" s="245">
        <v>0</v>
      </c>
      <c r="AE781" s="246" t="s">
        <v>562</v>
      </c>
      <c r="AF781" s="247" t="s">
        <v>562</v>
      </c>
      <c r="AG781" s="246" t="s">
        <v>562</v>
      </c>
      <c r="AH781" s="246" t="s">
        <v>562</v>
      </c>
      <c r="AI781" s="246" t="s">
        <v>562</v>
      </c>
      <c r="AJ781" s="245" t="s">
        <v>562</v>
      </c>
      <c r="AK781" s="246" t="s">
        <v>562</v>
      </c>
      <c r="AL781" s="247" t="s">
        <v>562</v>
      </c>
      <c r="AM781" s="246" t="s">
        <v>562</v>
      </c>
      <c r="AN781" s="246" t="s">
        <v>562</v>
      </c>
      <c r="AO781" s="248" t="s">
        <v>562</v>
      </c>
      <c r="AP781" s="249" t="s">
        <v>562</v>
      </c>
      <c r="AQ781" s="249" t="s">
        <v>562</v>
      </c>
      <c r="AR781" s="162" t="str">
        <f>IF(GLOBAL_DATA[[#This Row],[Target scope]]&lt;&gt;Target_Not_Applicable,GLOBAL_DATA[[#This Row],[Target scope]]*GLOBAL_DATA[[#This Row],[Implementation progress rate]],"")</f>
        <v/>
      </c>
      <c r="AS781" s="180">
        <f>IF(OR(GLOBAL_DATA[[#This Row],[Status]]=DATA!$J$6,GLOBAL_DATA[[#This Row],[Status]]=DATA!$J$7,GLOBAL_DATA[[#This Row],[Status]]=DATA!$J$8),1,0)</f>
        <v>0</v>
      </c>
      <c r="AT781" s="181" t="str">
        <f>IF(GLOBAL_DATA[[#This Row],[Status]]=Status_No_Project,"",MAX(GLOBAL_DATA[[#This Row],[Initial end]],GLOBAL_DATA[[#This Row],[Re-estimated end]],43831))</f>
        <v/>
      </c>
      <c r="AU7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1" s="222">
        <f>IF(GLOBAL_DATA[[#This Row],[Target scope]]&lt;&gt;Target_Not_Applicable,COUNTBLANK(GLOBAL_DATA[[#This Row],[Target scope]:[Target justification (if&lt;100%)]]),0)+IF(GLOBAL_DATA[[#This Row],[Status]]&lt;&gt;Status_No_Project,COUNTBLANK(GLOBAL_DATA[[#This Row],[Implementation progress rate]:[CISO assessment]]),0)</f>
        <v>0</v>
      </c>
      <c r="AW781" s="45">
        <f>SUBTOTAL(103,GLOBAL_DATA[[#This Row],[BU]])</f>
        <v>0</v>
      </c>
    </row>
    <row r="782" spans="1:49" ht="51" hidden="1" x14ac:dyDescent="0.25">
      <c r="A782" s="222" t="s">
        <v>40</v>
      </c>
      <c r="B782" s="223" t="s">
        <v>904</v>
      </c>
      <c r="C782" s="223" t="s">
        <v>46</v>
      </c>
      <c r="D782" s="231" t="s">
        <v>726</v>
      </c>
      <c r="E782" s="232" t="s">
        <v>7</v>
      </c>
      <c r="F782" s="232"/>
      <c r="G782" s="233"/>
      <c r="H782" s="221"/>
      <c r="I782" s="231" t="s">
        <v>568</v>
      </c>
      <c r="J782" s="232"/>
      <c r="K782" s="234"/>
      <c r="L782" s="235"/>
      <c r="M782" s="233"/>
      <c r="N782" s="236"/>
      <c r="O782" s="224" t="str">
        <f>IF(GLOBAL_DATA[[#This Row],[Target scope]]="","",INDEX(DATA_TargetStatusChoice[Target_Status_Choice],MATCH(GLOBAL_DATA[[#This Row],[Target scope]],DATA_TargetStatusChoice[Value],1)))</f>
        <v>NOT APPLICABLE</v>
      </c>
      <c r="P782" s="237" t="s">
        <v>427</v>
      </c>
      <c r="Q782" s="238"/>
      <c r="R782" s="250" t="s">
        <v>469</v>
      </c>
      <c r="S782" s="251"/>
      <c r="T782" s="251" t="s">
        <v>386</v>
      </c>
      <c r="U782" s="252"/>
      <c r="V782" s="239" t="s">
        <v>562</v>
      </c>
      <c r="W782" s="240" t="s">
        <v>921</v>
      </c>
      <c r="X782" s="241" t="s">
        <v>562</v>
      </c>
      <c r="Y782" s="241" t="s">
        <v>562</v>
      </c>
      <c r="Z782" s="241" t="s">
        <v>562</v>
      </c>
      <c r="AA782" s="242">
        <f>SUM(GLOBAL_DATA[[#This Row],[Initial 2020]],GLOBAL_DATA[[#This Row],[Initial 2021]],GLOBAL_DATA[[#This Row],[Initial 2022]],GLOBAL_DATA[[#This Row],[Initial 2023]])</f>
        <v>0</v>
      </c>
      <c r="AB782" s="243">
        <f>SUM(GLOBAL_DATA[[#This Row],[Reestimated 2020]],GLOBAL_DATA[[#This Row],[Reestimated 2021]],GLOBAL_DATA[[#This Row],[Reestimated 2022]],GLOBAL_DATA[[#This Row],[Reestimated 2023]])</f>
        <v>0</v>
      </c>
      <c r="AC782" s="244">
        <f>SUM(GLOBAL_DATA[[#This Row],[Spent 2020]],GLOBAL_DATA[[#This Row],[Spent 2021]],GLOBAL_DATA[[#This Row],[Spent 2022]],GLOBAL_DATA[[#This Row],[Spent 2023]])</f>
        <v>0</v>
      </c>
      <c r="AD782" s="245">
        <v>0</v>
      </c>
      <c r="AE782" s="246" t="s">
        <v>562</v>
      </c>
      <c r="AF782" s="247" t="s">
        <v>562</v>
      </c>
      <c r="AG782" s="246" t="s">
        <v>562</v>
      </c>
      <c r="AH782" s="246" t="s">
        <v>562</v>
      </c>
      <c r="AI782" s="246" t="s">
        <v>562</v>
      </c>
      <c r="AJ782" s="245" t="s">
        <v>562</v>
      </c>
      <c r="AK782" s="246" t="s">
        <v>562</v>
      </c>
      <c r="AL782" s="247" t="s">
        <v>562</v>
      </c>
      <c r="AM782" s="246" t="s">
        <v>562</v>
      </c>
      <c r="AN782" s="246" t="s">
        <v>562</v>
      </c>
      <c r="AO782" s="248" t="s">
        <v>562</v>
      </c>
      <c r="AP782" s="249" t="s">
        <v>562</v>
      </c>
      <c r="AQ782" s="249" t="s">
        <v>562</v>
      </c>
      <c r="AR782" s="162" t="str">
        <f>IF(GLOBAL_DATA[[#This Row],[Target scope]]&lt;&gt;Target_Not_Applicable,GLOBAL_DATA[[#This Row],[Target scope]]*GLOBAL_DATA[[#This Row],[Implementation progress rate]],"")</f>
        <v/>
      </c>
      <c r="AS782" s="180">
        <f>IF(OR(GLOBAL_DATA[[#This Row],[Status]]=DATA!$J$6,GLOBAL_DATA[[#This Row],[Status]]=DATA!$J$7,GLOBAL_DATA[[#This Row],[Status]]=DATA!$J$8),1,0)</f>
        <v>0</v>
      </c>
      <c r="AT782" s="181" t="str">
        <f>IF(GLOBAL_DATA[[#This Row],[Status]]=Status_No_Project,"",MAX(GLOBAL_DATA[[#This Row],[Initial end]],GLOBAL_DATA[[#This Row],[Re-estimated end]],43831))</f>
        <v/>
      </c>
      <c r="AU7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2" s="222">
        <f>IF(GLOBAL_DATA[[#This Row],[Target scope]]&lt;&gt;Target_Not_Applicable,COUNTBLANK(GLOBAL_DATA[[#This Row],[Target scope]:[Target justification (if&lt;100%)]]),0)+IF(GLOBAL_DATA[[#This Row],[Status]]&lt;&gt;Status_No_Project,COUNTBLANK(GLOBAL_DATA[[#This Row],[Implementation progress rate]:[CISO assessment]]),0)</f>
        <v>0</v>
      </c>
      <c r="AW782" s="45">
        <f>SUBTOTAL(103,GLOBAL_DATA[[#This Row],[BU]])</f>
        <v>0</v>
      </c>
    </row>
    <row r="783" spans="1:49" ht="51" hidden="1" x14ac:dyDescent="0.25">
      <c r="A783" s="222" t="s">
        <v>40</v>
      </c>
      <c r="B783" s="223" t="s">
        <v>904</v>
      </c>
      <c r="C783" s="223" t="s">
        <v>46</v>
      </c>
      <c r="D783" s="231" t="s">
        <v>727</v>
      </c>
      <c r="E783" s="232" t="s">
        <v>7</v>
      </c>
      <c r="F783" s="232"/>
      <c r="G783" s="233"/>
      <c r="H783" s="221"/>
      <c r="I783" s="231" t="s">
        <v>637</v>
      </c>
      <c r="J783" s="232"/>
      <c r="K783" s="234"/>
      <c r="L783" s="235"/>
      <c r="M783" s="233"/>
      <c r="N783" s="236"/>
      <c r="O783" s="224" t="str">
        <f>IF(GLOBAL_DATA[[#This Row],[Target scope]]="","",INDEX(DATA_TargetStatusChoice[Target_Status_Choice],MATCH(GLOBAL_DATA[[#This Row],[Target scope]],DATA_TargetStatusChoice[Value],1)))</f>
        <v>NOT APPLICABLE</v>
      </c>
      <c r="P783" s="237" t="s">
        <v>427</v>
      </c>
      <c r="Q783" s="238"/>
      <c r="R783" s="250" t="s">
        <v>469</v>
      </c>
      <c r="S783" s="251"/>
      <c r="T783" s="251" t="s">
        <v>562</v>
      </c>
      <c r="U783" s="252"/>
      <c r="V783" s="239" t="s">
        <v>562</v>
      </c>
      <c r="W783" s="240" t="s">
        <v>922</v>
      </c>
      <c r="X783" s="241" t="s">
        <v>562</v>
      </c>
      <c r="Y783" s="241" t="s">
        <v>562</v>
      </c>
      <c r="Z783" s="241" t="s">
        <v>562</v>
      </c>
      <c r="AA783" s="242">
        <f>SUM(GLOBAL_DATA[[#This Row],[Initial 2020]],GLOBAL_DATA[[#This Row],[Initial 2021]],GLOBAL_DATA[[#This Row],[Initial 2022]],GLOBAL_DATA[[#This Row],[Initial 2023]])</f>
        <v>0</v>
      </c>
      <c r="AB783" s="243">
        <f>SUM(GLOBAL_DATA[[#This Row],[Reestimated 2020]],GLOBAL_DATA[[#This Row],[Reestimated 2021]],GLOBAL_DATA[[#This Row],[Reestimated 2022]],GLOBAL_DATA[[#This Row],[Reestimated 2023]])</f>
        <v>0</v>
      </c>
      <c r="AC783" s="244">
        <f>SUM(GLOBAL_DATA[[#This Row],[Spent 2020]],GLOBAL_DATA[[#This Row],[Spent 2021]],GLOBAL_DATA[[#This Row],[Spent 2022]],GLOBAL_DATA[[#This Row],[Spent 2023]])</f>
        <v>0</v>
      </c>
      <c r="AD783" s="245">
        <v>0</v>
      </c>
      <c r="AE783" s="246" t="s">
        <v>562</v>
      </c>
      <c r="AF783" s="247" t="s">
        <v>562</v>
      </c>
      <c r="AG783" s="246" t="s">
        <v>562</v>
      </c>
      <c r="AH783" s="246" t="s">
        <v>562</v>
      </c>
      <c r="AI783" s="246" t="s">
        <v>562</v>
      </c>
      <c r="AJ783" s="245" t="s">
        <v>562</v>
      </c>
      <c r="AK783" s="246" t="s">
        <v>562</v>
      </c>
      <c r="AL783" s="247" t="s">
        <v>562</v>
      </c>
      <c r="AM783" s="246" t="s">
        <v>562</v>
      </c>
      <c r="AN783" s="246" t="s">
        <v>562</v>
      </c>
      <c r="AO783" s="248" t="s">
        <v>562</v>
      </c>
      <c r="AP783" s="249" t="s">
        <v>562</v>
      </c>
      <c r="AQ783" s="249" t="s">
        <v>562</v>
      </c>
      <c r="AR783" s="162" t="str">
        <f>IF(GLOBAL_DATA[[#This Row],[Target scope]]&lt;&gt;Target_Not_Applicable,GLOBAL_DATA[[#This Row],[Target scope]]*GLOBAL_DATA[[#This Row],[Implementation progress rate]],"")</f>
        <v/>
      </c>
      <c r="AS783" s="180">
        <f>IF(OR(GLOBAL_DATA[[#This Row],[Status]]=DATA!$J$6,GLOBAL_DATA[[#This Row],[Status]]=DATA!$J$7,GLOBAL_DATA[[#This Row],[Status]]=DATA!$J$8),1,0)</f>
        <v>0</v>
      </c>
      <c r="AT783" s="181" t="str">
        <f>IF(GLOBAL_DATA[[#This Row],[Status]]=Status_No_Project,"",MAX(GLOBAL_DATA[[#This Row],[Initial end]],GLOBAL_DATA[[#This Row],[Re-estimated end]],43831))</f>
        <v/>
      </c>
      <c r="AU7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3" s="222">
        <f>IF(GLOBAL_DATA[[#This Row],[Target scope]]&lt;&gt;Target_Not_Applicable,COUNTBLANK(GLOBAL_DATA[[#This Row],[Target scope]:[Target justification (if&lt;100%)]]),0)+IF(GLOBAL_DATA[[#This Row],[Status]]&lt;&gt;Status_No_Project,COUNTBLANK(GLOBAL_DATA[[#This Row],[Implementation progress rate]:[CISO assessment]]),0)</f>
        <v>0</v>
      </c>
      <c r="AW783" s="45">
        <f>SUBTOTAL(103,GLOBAL_DATA[[#This Row],[BU]])</f>
        <v>0</v>
      </c>
    </row>
    <row r="784" spans="1:49" ht="51" hidden="1" x14ac:dyDescent="0.25">
      <c r="A784" s="222" t="s">
        <v>40</v>
      </c>
      <c r="B784" s="223" t="s">
        <v>904</v>
      </c>
      <c r="C784" s="223" t="s">
        <v>46</v>
      </c>
      <c r="D784" s="231" t="s">
        <v>728</v>
      </c>
      <c r="E784" s="232" t="s">
        <v>7</v>
      </c>
      <c r="F784" s="232"/>
      <c r="G784" s="233"/>
      <c r="H784" s="221"/>
      <c r="I784" s="231" t="s">
        <v>578</v>
      </c>
      <c r="J784" s="232"/>
      <c r="K784" s="234"/>
      <c r="L784" s="235"/>
      <c r="M784" s="233"/>
      <c r="N784" s="236"/>
      <c r="O784" s="224" t="str">
        <f>IF(GLOBAL_DATA[[#This Row],[Target scope]]="","",INDEX(DATA_TargetStatusChoice[Target_Status_Choice],MATCH(GLOBAL_DATA[[#This Row],[Target scope]],DATA_TargetStatusChoice[Value],1)))</f>
        <v>NOT APPLICABLE</v>
      </c>
      <c r="P784" s="237" t="s">
        <v>427</v>
      </c>
      <c r="Q784" s="238"/>
      <c r="R784" s="250" t="s">
        <v>469</v>
      </c>
      <c r="S784" s="251"/>
      <c r="T784" s="251" t="s">
        <v>562</v>
      </c>
      <c r="U784" s="252"/>
      <c r="V784" s="239" t="s">
        <v>562</v>
      </c>
      <c r="W784" s="240" t="s">
        <v>922</v>
      </c>
      <c r="X784" s="241" t="s">
        <v>562</v>
      </c>
      <c r="Y784" s="241" t="s">
        <v>562</v>
      </c>
      <c r="Z784" s="241" t="s">
        <v>562</v>
      </c>
      <c r="AA784" s="242">
        <f>SUM(GLOBAL_DATA[[#This Row],[Initial 2020]],GLOBAL_DATA[[#This Row],[Initial 2021]],GLOBAL_DATA[[#This Row],[Initial 2022]],GLOBAL_DATA[[#This Row],[Initial 2023]])</f>
        <v>0</v>
      </c>
      <c r="AB784" s="243">
        <f>SUM(GLOBAL_DATA[[#This Row],[Reestimated 2020]],GLOBAL_DATA[[#This Row],[Reestimated 2021]],GLOBAL_DATA[[#This Row],[Reestimated 2022]],GLOBAL_DATA[[#This Row],[Reestimated 2023]])</f>
        <v>0</v>
      </c>
      <c r="AC784" s="244">
        <f>SUM(GLOBAL_DATA[[#This Row],[Spent 2020]],GLOBAL_DATA[[#This Row],[Spent 2021]],GLOBAL_DATA[[#This Row],[Spent 2022]],GLOBAL_DATA[[#This Row],[Spent 2023]])</f>
        <v>0</v>
      </c>
      <c r="AD784" s="245">
        <v>0</v>
      </c>
      <c r="AE784" s="246" t="s">
        <v>562</v>
      </c>
      <c r="AF784" s="247" t="s">
        <v>562</v>
      </c>
      <c r="AG784" s="246" t="s">
        <v>562</v>
      </c>
      <c r="AH784" s="246" t="s">
        <v>562</v>
      </c>
      <c r="AI784" s="246" t="s">
        <v>562</v>
      </c>
      <c r="AJ784" s="245" t="s">
        <v>562</v>
      </c>
      <c r="AK784" s="246" t="s">
        <v>562</v>
      </c>
      <c r="AL784" s="247" t="s">
        <v>562</v>
      </c>
      <c r="AM784" s="246" t="s">
        <v>562</v>
      </c>
      <c r="AN784" s="246" t="s">
        <v>562</v>
      </c>
      <c r="AO784" s="248" t="s">
        <v>562</v>
      </c>
      <c r="AP784" s="249" t="s">
        <v>562</v>
      </c>
      <c r="AQ784" s="249" t="s">
        <v>562</v>
      </c>
      <c r="AR784" s="162" t="str">
        <f>IF(GLOBAL_DATA[[#This Row],[Target scope]]&lt;&gt;Target_Not_Applicable,GLOBAL_DATA[[#This Row],[Target scope]]*GLOBAL_DATA[[#This Row],[Implementation progress rate]],"")</f>
        <v/>
      </c>
      <c r="AS784" s="180">
        <f>IF(OR(GLOBAL_DATA[[#This Row],[Status]]=DATA!$J$6,GLOBAL_DATA[[#This Row],[Status]]=DATA!$J$7,GLOBAL_DATA[[#This Row],[Status]]=DATA!$J$8),1,0)</f>
        <v>0</v>
      </c>
      <c r="AT784" s="181" t="str">
        <f>IF(GLOBAL_DATA[[#This Row],[Status]]=Status_No_Project,"",MAX(GLOBAL_DATA[[#This Row],[Initial end]],GLOBAL_DATA[[#This Row],[Re-estimated end]],43831))</f>
        <v/>
      </c>
      <c r="AU7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4" s="222">
        <f>IF(GLOBAL_DATA[[#This Row],[Target scope]]&lt;&gt;Target_Not_Applicable,COUNTBLANK(GLOBAL_DATA[[#This Row],[Target scope]:[Target justification (if&lt;100%)]]),0)+IF(GLOBAL_DATA[[#This Row],[Status]]&lt;&gt;Status_No_Project,COUNTBLANK(GLOBAL_DATA[[#This Row],[Implementation progress rate]:[CISO assessment]]),0)</f>
        <v>0</v>
      </c>
      <c r="AW784" s="45">
        <f>SUBTOTAL(103,GLOBAL_DATA[[#This Row],[BU]])</f>
        <v>0</v>
      </c>
    </row>
    <row r="785" spans="1:49" ht="51" hidden="1" x14ac:dyDescent="0.25">
      <c r="A785" s="222" t="s">
        <v>40</v>
      </c>
      <c r="B785" s="223" t="s">
        <v>904</v>
      </c>
      <c r="C785" s="223" t="s">
        <v>46</v>
      </c>
      <c r="D785" s="231" t="s">
        <v>729</v>
      </c>
      <c r="E785" s="232" t="s">
        <v>7</v>
      </c>
      <c r="F785" s="232"/>
      <c r="G785" s="233"/>
      <c r="H785" s="221"/>
      <c r="I785" s="231" t="s">
        <v>571</v>
      </c>
      <c r="J785" s="232"/>
      <c r="K785" s="234"/>
      <c r="L785" s="235"/>
      <c r="M785" s="233"/>
      <c r="N785" s="236"/>
      <c r="O785" s="224" t="str">
        <f>IF(GLOBAL_DATA[[#This Row],[Target scope]]="","",INDEX(DATA_TargetStatusChoice[Target_Status_Choice],MATCH(GLOBAL_DATA[[#This Row],[Target scope]],DATA_TargetStatusChoice[Value],1)))</f>
        <v>NOT APPLICABLE</v>
      </c>
      <c r="P785" s="237" t="s">
        <v>427</v>
      </c>
      <c r="Q785" s="238"/>
      <c r="R785" s="250" t="s">
        <v>469</v>
      </c>
      <c r="S785" s="251"/>
      <c r="T785" s="251" t="s">
        <v>562</v>
      </c>
      <c r="U785" s="252"/>
      <c r="V785" s="239" t="s">
        <v>562</v>
      </c>
      <c r="W785" s="240" t="s">
        <v>922</v>
      </c>
      <c r="X785" s="241" t="s">
        <v>562</v>
      </c>
      <c r="Y785" s="241" t="s">
        <v>562</v>
      </c>
      <c r="Z785" s="241" t="s">
        <v>562</v>
      </c>
      <c r="AA785" s="242">
        <f>SUM(GLOBAL_DATA[[#This Row],[Initial 2020]],GLOBAL_DATA[[#This Row],[Initial 2021]],GLOBAL_DATA[[#This Row],[Initial 2022]],GLOBAL_DATA[[#This Row],[Initial 2023]])</f>
        <v>0</v>
      </c>
      <c r="AB785" s="243">
        <f>SUM(GLOBAL_DATA[[#This Row],[Reestimated 2020]],GLOBAL_DATA[[#This Row],[Reestimated 2021]],GLOBAL_DATA[[#This Row],[Reestimated 2022]],GLOBAL_DATA[[#This Row],[Reestimated 2023]])</f>
        <v>0</v>
      </c>
      <c r="AC785" s="244">
        <f>SUM(GLOBAL_DATA[[#This Row],[Spent 2020]],GLOBAL_DATA[[#This Row],[Spent 2021]],GLOBAL_DATA[[#This Row],[Spent 2022]],GLOBAL_DATA[[#This Row],[Spent 2023]])</f>
        <v>0</v>
      </c>
      <c r="AD785" s="245" t="s">
        <v>562</v>
      </c>
      <c r="AE785" s="246" t="s">
        <v>562</v>
      </c>
      <c r="AF785" s="247" t="s">
        <v>562</v>
      </c>
      <c r="AG785" s="246">
        <v>0</v>
      </c>
      <c r="AH785" s="246" t="s">
        <v>562</v>
      </c>
      <c r="AI785" s="246" t="s">
        <v>562</v>
      </c>
      <c r="AJ785" s="245" t="s">
        <v>562</v>
      </c>
      <c r="AK785" s="246" t="s">
        <v>562</v>
      </c>
      <c r="AL785" s="247" t="s">
        <v>562</v>
      </c>
      <c r="AM785" s="246" t="s">
        <v>562</v>
      </c>
      <c r="AN785" s="246" t="s">
        <v>562</v>
      </c>
      <c r="AO785" s="248" t="s">
        <v>562</v>
      </c>
      <c r="AP785" s="249" t="s">
        <v>562</v>
      </c>
      <c r="AQ785" s="249" t="s">
        <v>562</v>
      </c>
      <c r="AR785" s="162" t="str">
        <f>IF(GLOBAL_DATA[[#This Row],[Target scope]]&lt;&gt;Target_Not_Applicable,GLOBAL_DATA[[#This Row],[Target scope]]*GLOBAL_DATA[[#This Row],[Implementation progress rate]],"")</f>
        <v/>
      </c>
      <c r="AS785" s="180">
        <f>IF(OR(GLOBAL_DATA[[#This Row],[Status]]=DATA!$J$6,GLOBAL_DATA[[#This Row],[Status]]=DATA!$J$7,GLOBAL_DATA[[#This Row],[Status]]=DATA!$J$8),1,0)</f>
        <v>0</v>
      </c>
      <c r="AT785" s="181" t="str">
        <f>IF(GLOBAL_DATA[[#This Row],[Status]]=Status_No_Project,"",MAX(GLOBAL_DATA[[#This Row],[Initial end]],GLOBAL_DATA[[#This Row],[Re-estimated end]],43831))</f>
        <v/>
      </c>
      <c r="AU7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5" s="222">
        <f>IF(GLOBAL_DATA[[#This Row],[Target scope]]&lt;&gt;Target_Not_Applicable,COUNTBLANK(GLOBAL_DATA[[#This Row],[Target scope]:[Target justification (if&lt;100%)]]),0)+IF(GLOBAL_DATA[[#This Row],[Status]]&lt;&gt;Status_No_Project,COUNTBLANK(GLOBAL_DATA[[#This Row],[Implementation progress rate]:[CISO assessment]]),0)</f>
        <v>0</v>
      </c>
      <c r="AW785" s="45">
        <f>SUBTOTAL(103,GLOBAL_DATA[[#This Row],[BU]])</f>
        <v>0</v>
      </c>
    </row>
    <row r="786" spans="1:49" ht="51" hidden="1" x14ac:dyDescent="0.25">
      <c r="A786" s="222" t="s">
        <v>40</v>
      </c>
      <c r="B786" s="223" t="s">
        <v>904</v>
      </c>
      <c r="C786" s="223" t="s">
        <v>46</v>
      </c>
      <c r="D786" s="231" t="s">
        <v>730</v>
      </c>
      <c r="E786" s="232" t="s">
        <v>7</v>
      </c>
      <c r="F786" s="232"/>
      <c r="G786" s="233"/>
      <c r="H786" s="221"/>
      <c r="I786" s="231" t="s">
        <v>637</v>
      </c>
      <c r="J786" s="232"/>
      <c r="K786" s="234"/>
      <c r="L786" s="235"/>
      <c r="M786" s="233"/>
      <c r="N786" s="236"/>
      <c r="O786" s="224" t="str">
        <f>IF(GLOBAL_DATA[[#This Row],[Target scope]]="","",INDEX(DATA_TargetStatusChoice[Target_Status_Choice],MATCH(GLOBAL_DATA[[#This Row],[Target scope]],DATA_TargetStatusChoice[Value],1)))</f>
        <v>NOT APPLICABLE</v>
      </c>
      <c r="P786" s="237" t="s">
        <v>427</v>
      </c>
      <c r="Q786" s="238"/>
      <c r="R786" s="250" t="s">
        <v>469</v>
      </c>
      <c r="S786" s="251"/>
      <c r="T786" s="251" t="s">
        <v>562</v>
      </c>
      <c r="U786" s="252"/>
      <c r="V786" s="239" t="s">
        <v>562</v>
      </c>
      <c r="W786" s="240" t="s">
        <v>922</v>
      </c>
      <c r="X786" s="241" t="s">
        <v>562</v>
      </c>
      <c r="Y786" s="241" t="s">
        <v>562</v>
      </c>
      <c r="Z786" s="241" t="s">
        <v>562</v>
      </c>
      <c r="AA786" s="242">
        <f>SUM(GLOBAL_DATA[[#This Row],[Initial 2020]],GLOBAL_DATA[[#This Row],[Initial 2021]],GLOBAL_DATA[[#This Row],[Initial 2022]],GLOBAL_DATA[[#This Row],[Initial 2023]])</f>
        <v>0</v>
      </c>
      <c r="AB786" s="243">
        <f>SUM(GLOBAL_DATA[[#This Row],[Reestimated 2020]],GLOBAL_DATA[[#This Row],[Reestimated 2021]],GLOBAL_DATA[[#This Row],[Reestimated 2022]],GLOBAL_DATA[[#This Row],[Reestimated 2023]])</f>
        <v>0</v>
      </c>
      <c r="AC786" s="244">
        <f>SUM(GLOBAL_DATA[[#This Row],[Spent 2020]],GLOBAL_DATA[[#This Row],[Spent 2021]],GLOBAL_DATA[[#This Row],[Spent 2022]],GLOBAL_DATA[[#This Row],[Spent 2023]])</f>
        <v>0</v>
      </c>
      <c r="AD786" s="245">
        <v>0</v>
      </c>
      <c r="AE786" s="246" t="s">
        <v>562</v>
      </c>
      <c r="AF786" s="247" t="s">
        <v>562</v>
      </c>
      <c r="AG786" s="246" t="s">
        <v>562</v>
      </c>
      <c r="AH786" s="246" t="s">
        <v>562</v>
      </c>
      <c r="AI786" s="246" t="s">
        <v>562</v>
      </c>
      <c r="AJ786" s="245" t="s">
        <v>562</v>
      </c>
      <c r="AK786" s="246" t="s">
        <v>562</v>
      </c>
      <c r="AL786" s="247" t="s">
        <v>562</v>
      </c>
      <c r="AM786" s="246" t="s">
        <v>562</v>
      </c>
      <c r="AN786" s="246" t="s">
        <v>562</v>
      </c>
      <c r="AO786" s="248" t="s">
        <v>562</v>
      </c>
      <c r="AP786" s="249" t="s">
        <v>562</v>
      </c>
      <c r="AQ786" s="249" t="s">
        <v>562</v>
      </c>
      <c r="AR786" s="162" t="str">
        <f>IF(GLOBAL_DATA[[#This Row],[Target scope]]&lt;&gt;Target_Not_Applicable,GLOBAL_DATA[[#This Row],[Target scope]]*GLOBAL_DATA[[#This Row],[Implementation progress rate]],"")</f>
        <v/>
      </c>
      <c r="AS786" s="180">
        <f>IF(OR(GLOBAL_DATA[[#This Row],[Status]]=DATA!$J$6,GLOBAL_DATA[[#This Row],[Status]]=DATA!$J$7,GLOBAL_DATA[[#This Row],[Status]]=DATA!$J$8),1,0)</f>
        <v>0</v>
      </c>
      <c r="AT786" s="181" t="str">
        <f>IF(GLOBAL_DATA[[#This Row],[Status]]=Status_No_Project,"",MAX(GLOBAL_DATA[[#This Row],[Initial end]],GLOBAL_DATA[[#This Row],[Re-estimated end]],43831))</f>
        <v/>
      </c>
      <c r="AU7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6" s="222">
        <f>IF(GLOBAL_DATA[[#This Row],[Target scope]]&lt;&gt;Target_Not_Applicable,COUNTBLANK(GLOBAL_DATA[[#This Row],[Target scope]:[Target justification (if&lt;100%)]]),0)+IF(GLOBAL_DATA[[#This Row],[Status]]&lt;&gt;Status_No_Project,COUNTBLANK(GLOBAL_DATA[[#This Row],[Implementation progress rate]:[CISO assessment]]),0)</f>
        <v>0</v>
      </c>
      <c r="AW786" s="45">
        <f>SUBTOTAL(103,GLOBAL_DATA[[#This Row],[BU]])</f>
        <v>0</v>
      </c>
    </row>
    <row r="787" spans="1:49" ht="51" hidden="1" x14ac:dyDescent="0.25">
      <c r="A787" s="222" t="s">
        <v>40</v>
      </c>
      <c r="B787" s="223" t="s">
        <v>904</v>
      </c>
      <c r="C787" s="223" t="s">
        <v>46</v>
      </c>
      <c r="D787" s="231" t="s">
        <v>731</v>
      </c>
      <c r="E787" s="232" t="s">
        <v>7</v>
      </c>
      <c r="F787" s="232"/>
      <c r="G787" s="233"/>
      <c r="H787" s="221"/>
      <c r="I787" s="231" t="s">
        <v>568</v>
      </c>
      <c r="J787" s="232"/>
      <c r="K787" s="234"/>
      <c r="L787" s="235"/>
      <c r="M787" s="233"/>
      <c r="N787" s="236"/>
      <c r="O787" s="224" t="str">
        <f>IF(GLOBAL_DATA[[#This Row],[Target scope]]="","",INDEX(DATA_TargetStatusChoice[Target_Status_Choice],MATCH(GLOBAL_DATA[[#This Row],[Target scope]],DATA_TargetStatusChoice[Value],1)))</f>
        <v>NOT APPLICABLE</v>
      </c>
      <c r="P787" s="237" t="s">
        <v>427</v>
      </c>
      <c r="Q787" s="238"/>
      <c r="R787" s="250" t="s">
        <v>469</v>
      </c>
      <c r="S787" s="251"/>
      <c r="T787" s="251" t="s">
        <v>386</v>
      </c>
      <c r="U787" s="252"/>
      <c r="V787" s="239" t="s">
        <v>562</v>
      </c>
      <c r="W787" s="240" t="s">
        <v>390</v>
      </c>
      <c r="X787" s="241" t="s">
        <v>562</v>
      </c>
      <c r="Y787" s="241" t="s">
        <v>562</v>
      </c>
      <c r="Z787" s="241" t="s">
        <v>562</v>
      </c>
      <c r="AA787" s="242">
        <f>SUM(GLOBAL_DATA[[#This Row],[Initial 2020]],GLOBAL_DATA[[#This Row],[Initial 2021]],GLOBAL_DATA[[#This Row],[Initial 2022]],GLOBAL_DATA[[#This Row],[Initial 2023]])</f>
        <v>0</v>
      </c>
      <c r="AB787" s="243">
        <f>SUM(GLOBAL_DATA[[#This Row],[Reestimated 2020]],GLOBAL_DATA[[#This Row],[Reestimated 2021]],GLOBAL_DATA[[#This Row],[Reestimated 2022]],GLOBAL_DATA[[#This Row],[Reestimated 2023]])</f>
        <v>0</v>
      </c>
      <c r="AC787" s="244">
        <f>SUM(GLOBAL_DATA[[#This Row],[Spent 2020]],GLOBAL_DATA[[#This Row],[Spent 2021]],GLOBAL_DATA[[#This Row],[Spent 2022]],GLOBAL_DATA[[#This Row],[Spent 2023]])</f>
        <v>0</v>
      </c>
      <c r="AD787" s="245">
        <v>0</v>
      </c>
      <c r="AE787" s="246" t="s">
        <v>562</v>
      </c>
      <c r="AF787" s="247" t="s">
        <v>562</v>
      </c>
      <c r="AG787" s="246" t="s">
        <v>562</v>
      </c>
      <c r="AH787" s="246" t="s">
        <v>562</v>
      </c>
      <c r="AI787" s="246" t="s">
        <v>562</v>
      </c>
      <c r="AJ787" s="245" t="s">
        <v>562</v>
      </c>
      <c r="AK787" s="246" t="s">
        <v>562</v>
      </c>
      <c r="AL787" s="247" t="s">
        <v>562</v>
      </c>
      <c r="AM787" s="246" t="s">
        <v>562</v>
      </c>
      <c r="AN787" s="246" t="s">
        <v>562</v>
      </c>
      <c r="AO787" s="248" t="s">
        <v>562</v>
      </c>
      <c r="AP787" s="249" t="s">
        <v>562</v>
      </c>
      <c r="AQ787" s="249" t="s">
        <v>562</v>
      </c>
      <c r="AR787" s="162" t="str">
        <f>IF(GLOBAL_DATA[[#This Row],[Target scope]]&lt;&gt;Target_Not_Applicable,GLOBAL_DATA[[#This Row],[Target scope]]*GLOBAL_DATA[[#This Row],[Implementation progress rate]],"")</f>
        <v/>
      </c>
      <c r="AS787" s="180">
        <f>IF(OR(GLOBAL_DATA[[#This Row],[Status]]=DATA!$J$6,GLOBAL_DATA[[#This Row],[Status]]=DATA!$J$7,GLOBAL_DATA[[#This Row],[Status]]=DATA!$J$8),1,0)</f>
        <v>0</v>
      </c>
      <c r="AT787" s="181" t="str">
        <f>IF(GLOBAL_DATA[[#This Row],[Status]]=Status_No_Project,"",MAX(GLOBAL_DATA[[#This Row],[Initial end]],GLOBAL_DATA[[#This Row],[Re-estimated end]],43831))</f>
        <v/>
      </c>
      <c r="AU7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7" s="222">
        <f>IF(GLOBAL_DATA[[#This Row],[Target scope]]&lt;&gt;Target_Not_Applicable,COUNTBLANK(GLOBAL_DATA[[#This Row],[Target scope]:[Target justification (if&lt;100%)]]),0)+IF(GLOBAL_DATA[[#This Row],[Status]]&lt;&gt;Status_No_Project,COUNTBLANK(GLOBAL_DATA[[#This Row],[Implementation progress rate]:[CISO assessment]]),0)</f>
        <v>0</v>
      </c>
      <c r="AW787" s="45">
        <f>SUBTOTAL(103,GLOBAL_DATA[[#This Row],[BU]])</f>
        <v>0</v>
      </c>
    </row>
    <row r="788" spans="1:49" ht="51" hidden="1" x14ac:dyDescent="0.25">
      <c r="A788" s="222" t="s">
        <v>40</v>
      </c>
      <c r="B788" s="223" t="s">
        <v>904</v>
      </c>
      <c r="C788" s="223" t="s">
        <v>46</v>
      </c>
      <c r="D788" s="231" t="s">
        <v>732</v>
      </c>
      <c r="E788" s="232" t="s">
        <v>7</v>
      </c>
      <c r="F788" s="232"/>
      <c r="G788" s="233"/>
      <c r="H788" s="221"/>
      <c r="I788" s="231" t="s">
        <v>571</v>
      </c>
      <c r="J788" s="232"/>
      <c r="K788" s="234"/>
      <c r="L788" s="235"/>
      <c r="M788" s="233"/>
      <c r="N788" s="236"/>
      <c r="O788" s="224" t="str">
        <f>IF(GLOBAL_DATA[[#This Row],[Target scope]]="","",INDEX(DATA_TargetStatusChoice[Target_Status_Choice],MATCH(GLOBAL_DATA[[#This Row],[Target scope]],DATA_TargetStatusChoice[Value],1)))</f>
        <v>NOT APPLICABLE</v>
      </c>
      <c r="P788" s="237" t="s">
        <v>427</v>
      </c>
      <c r="Q788" s="238"/>
      <c r="R788" s="250" t="s">
        <v>469</v>
      </c>
      <c r="S788" s="251"/>
      <c r="T788" s="251" t="s">
        <v>562</v>
      </c>
      <c r="U788" s="252"/>
      <c r="V788" s="239" t="s">
        <v>562</v>
      </c>
      <c r="W788" s="240" t="s">
        <v>921</v>
      </c>
      <c r="X788" s="241" t="s">
        <v>562</v>
      </c>
      <c r="Y788" s="241" t="s">
        <v>562</v>
      </c>
      <c r="Z788" s="241" t="s">
        <v>562</v>
      </c>
      <c r="AA788" s="242">
        <f>SUM(GLOBAL_DATA[[#This Row],[Initial 2020]],GLOBAL_DATA[[#This Row],[Initial 2021]],GLOBAL_DATA[[#This Row],[Initial 2022]],GLOBAL_DATA[[#This Row],[Initial 2023]])</f>
        <v>0</v>
      </c>
      <c r="AB788" s="243">
        <f>SUM(GLOBAL_DATA[[#This Row],[Reestimated 2020]],GLOBAL_DATA[[#This Row],[Reestimated 2021]],GLOBAL_DATA[[#This Row],[Reestimated 2022]],GLOBAL_DATA[[#This Row],[Reestimated 2023]])</f>
        <v>0</v>
      </c>
      <c r="AC788" s="244">
        <f>SUM(GLOBAL_DATA[[#This Row],[Spent 2020]],GLOBAL_DATA[[#This Row],[Spent 2021]],GLOBAL_DATA[[#This Row],[Spent 2022]],GLOBAL_DATA[[#This Row],[Spent 2023]])</f>
        <v>0</v>
      </c>
      <c r="AD788" s="245">
        <v>0</v>
      </c>
      <c r="AE788" s="246" t="s">
        <v>562</v>
      </c>
      <c r="AF788" s="247" t="s">
        <v>562</v>
      </c>
      <c r="AG788" s="246" t="s">
        <v>562</v>
      </c>
      <c r="AH788" s="246" t="s">
        <v>562</v>
      </c>
      <c r="AI788" s="246" t="s">
        <v>562</v>
      </c>
      <c r="AJ788" s="245" t="s">
        <v>562</v>
      </c>
      <c r="AK788" s="246" t="s">
        <v>562</v>
      </c>
      <c r="AL788" s="247" t="s">
        <v>562</v>
      </c>
      <c r="AM788" s="246" t="s">
        <v>562</v>
      </c>
      <c r="AN788" s="246" t="s">
        <v>562</v>
      </c>
      <c r="AO788" s="248" t="s">
        <v>562</v>
      </c>
      <c r="AP788" s="249" t="s">
        <v>562</v>
      </c>
      <c r="AQ788" s="249" t="s">
        <v>562</v>
      </c>
      <c r="AR788" s="162" t="str">
        <f>IF(GLOBAL_DATA[[#This Row],[Target scope]]&lt;&gt;Target_Not_Applicable,GLOBAL_DATA[[#This Row],[Target scope]]*GLOBAL_DATA[[#This Row],[Implementation progress rate]],"")</f>
        <v/>
      </c>
      <c r="AS788" s="180">
        <f>IF(OR(GLOBAL_DATA[[#This Row],[Status]]=DATA!$J$6,GLOBAL_DATA[[#This Row],[Status]]=DATA!$J$7,GLOBAL_DATA[[#This Row],[Status]]=DATA!$J$8),1,0)</f>
        <v>0</v>
      </c>
      <c r="AT788" s="181" t="str">
        <f>IF(GLOBAL_DATA[[#This Row],[Status]]=Status_No_Project,"",MAX(GLOBAL_DATA[[#This Row],[Initial end]],GLOBAL_DATA[[#This Row],[Re-estimated end]],43831))</f>
        <v/>
      </c>
      <c r="AU7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8" s="222">
        <f>IF(GLOBAL_DATA[[#This Row],[Target scope]]&lt;&gt;Target_Not_Applicable,COUNTBLANK(GLOBAL_DATA[[#This Row],[Target scope]:[Target justification (if&lt;100%)]]),0)+IF(GLOBAL_DATA[[#This Row],[Status]]&lt;&gt;Status_No_Project,COUNTBLANK(GLOBAL_DATA[[#This Row],[Implementation progress rate]:[CISO assessment]]),0)</f>
        <v>0</v>
      </c>
      <c r="AW788" s="45">
        <f>SUBTOTAL(103,GLOBAL_DATA[[#This Row],[BU]])</f>
        <v>0</v>
      </c>
    </row>
    <row r="789" spans="1:49" ht="51" hidden="1" x14ac:dyDescent="0.25">
      <c r="A789" s="222" t="s">
        <v>40</v>
      </c>
      <c r="B789" s="223" t="s">
        <v>904</v>
      </c>
      <c r="C789" s="223" t="s">
        <v>46</v>
      </c>
      <c r="D789" s="231" t="s">
        <v>733</v>
      </c>
      <c r="E789" s="232" t="s">
        <v>7</v>
      </c>
      <c r="F789" s="232"/>
      <c r="G789" s="233"/>
      <c r="H789" s="221"/>
      <c r="I789" s="231" t="s">
        <v>578</v>
      </c>
      <c r="J789" s="232"/>
      <c r="K789" s="234"/>
      <c r="L789" s="235"/>
      <c r="M789" s="233"/>
      <c r="N789" s="236"/>
      <c r="O789" s="224" t="str">
        <f>IF(GLOBAL_DATA[[#This Row],[Target scope]]="","",INDEX(DATA_TargetStatusChoice[Target_Status_Choice],MATCH(GLOBAL_DATA[[#This Row],[Target scope]],DATA_TargetStatusChoice[Value],1)))</f>
        <v>NOT APPLICABLE</v>
      </c>
      <c r="P789" s="237" t="s">
        <v>427</v>
      </c>
      <c r="Q789" s="238"/>
      <c r="R789" s="250" t="s">
        <v>469</v>
      </c>
      <c r="S789" s="251"/>
      <c r="T789" s="251" t="s">
        <v>562</v>
      </c>
      <c r="U789" s="252"/>
      <c r="V789" s="239" t="s">
        <v>562</v>
      </c>
      <c r="W789" s="240" t="s">
        <v>922</v>
      </c>
      <c r="X789" s="241" t="s">
        <v>562</v>
      </c>
      <c r="Y789" s="241" t="s">
        <v>562</v>
      </c>
      <c r="Z789" s="241" t="s">
        <v>562</v>
      </c>
      <c r="AA789" s="242">
        <f>SUM(GLOBAL_DATA[[#This Row],[Initial 2020]],GLOBAL_DATA[[#This Row],[Initial 2021]],GLOBAL_DATA[[#This Row],[Initial 2022]],GLOBAL_DATA[[#This Row],[Initial 2023]])</f>
        <v>0</v>
      </c>
      <c r="AB789" s="243">
        <f>SUM(GLOBAL_DATA[[#This Row],[Reestimated 2020]],GLOBAL_DATA[[#This Row],[Reestimated 2021]],GLOBAL_DATA[[#This Row],[Reestimated 2022]],GLOBAL_DATA[[#This Row],[Reestimated 2023]])</f>
        <v>0</v>
      </c>
      <c r="AC789" s="244">
        <f>SUM(GLOBAL_DATA[[#This Row],[Spent 2020]],GLOBAL_DATA[[#This Row],[Spent 2021]],GLOBAL_DATA[[#This Row],[Spent 2022]],GLOBAL_DATA[[#This Row],[Spent 2023]])</f>
        <v>0</v>
      </c>
      <c r="AD789" s="245">
        <v>0</v>
      </c>
      <c r="AE789" s="246" t="s">
        <v>562</v>
      </c>
      <c r="AF789" s="247" t="s">
        <v>562</v>
      </c>
      <c r="AG789" s="246" t="s">
        <v>562</v>
      </c>
      <c r="AH789" s="246" t="s">
        <v>562</v>
      </c>
      <c r="AI789" s="246" t="s">
        <v>562</v>
      </c>
      <c r="AJ789" s="245" t="s">
        <v>562</v>
      </c>
      <c r="AK789" s="246" t="s">
        <v>562</v>
      </c>
      <c r="AL789" s="247" t="s">
        <v>562</v>
      </c>
      <c r="AM789" s="246" t="s">
        <v>562</v>
      </c>
      <c r="AN789" s="246" t="s">
        <v>562</v>
      </c>
      <c r="AO789" s="248" t="s">
        <v>562</v>
      </c>
      <c r="AP789" s="249" t="s">
        <v>562</v>
      </c>
      <c r="AQ789" s="249" t="s">
        <v>562</v>
      </c>
      <c r="AR789" s="162" t="str">
        <f>IF(GLOBAL_DATA[[#This Row],[Target scope]]&lt;&gt;Target_Not_Applicable,GLOBAL_DATA[[#This Row],[Target scope]]*GLOBAL_DATA[[#This Row],[Implementation progress rate]],"")</f>
        <v/>
      </c>
      <c r="AS789" s="180">
        <f>IF(OR(GLOBAL_DATA[[#This Row],[Status]]=DATA!$J$6,GLOBAL_DATA[[#This Row],[Status]]=DATA!$J$7,GLOBAL_DATA[[#This Row],[Status]]=DATA!$J$8),1,0)</f>
        <v>0</v>
      </c>
      <c r="AT789" s="181" t="str">
        <f>IF(GLOBAL_DATA[[#This Row],[Status]]=Status_No_Project,"",MAX(GLOBAL_DATA[[#This Row],[Initial end]],GLOBAL_DATA[[#This Row],[Re-estimated end]],43831))</f>
        <v/>
      </c>
      <c r="AU7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9" s="222">
        <f>IF(GLOBAL_DATA[[#This Row],[Target scope]]&lt;&gt;Target_Not_Applicable,COUNTBLANK(GLOBAL_DATA[[#This Row],[Target scope]:[Target justification (if&lt;100%)]]),0)+IF(GLOBAL_DATA[[#This Row],[Status]]&lt;&gt;Status_No_Project,COUNTBLANK(GLOBAL_DATA[[#This Row],[Implementation progress rate]:[CISO assessment]]),0)</f>
        <v>0</v>
      </c>
      <c r="AW789" s="45">
        <f>SUBTOTAL(103,GLOBAL_DATA[[#This Row],[BU]])</f>
        <v>0</v>
      </c>
    </row>
    <row r="790" spans="1:49" ht="51" hidden="1" x14ac:dyDescent="0.25">
      <c r="A790" s="222" t="s">
        <v>40</v>
      </c>
      <c r="B790" s="223" t="s">
        <v>904</v>
      </c>
      <c r="C790" s="223" t="s">
        <v>46</v>
      </c>
      <c r="D790" s="231" t="s">
        <v>734</v>
      </c>
      <c r="E790" s="232" t="s">
        <v>7</v>
      </c>
      <c r="F790" s="232"/>
      <c r="G790" s="233"/>
      <c r="H790" s="221"/>
      <c r="I790" s="231" t="s">
        <v>571</v>
      </c>
      <c r="J790" s="232"/>
      <c r="K790" s="234"/>
      <c r="L790" s="235"/>
      <c r="M790" s="233"/>
      <c r="N790" s="236"/>
      <c r="O790" s="224" t="str">
        <f>IF(GLOBAL_DATA[[#This Row],[Target scope]]="","",INDEX(DATA_TargetStatusChoice[Target_Status_Choice],MATCH(GLOBAL_DATA[[#This Row],[Target scope]],DATA_TargetStatusChoice[Value],1)))</f>
        <v>NOT APPLICABLE</v>
      </c>
      <c r="P790" s="237" t="s">
        <v>427</v>
      </c>
      <c r="Q790" s="238"/>
      <c r="R790" s="250" t="s">
        <v>469</v>
      </c>
      <c r="S790" s="251"/>
      <c r="T790" s="251" t="s">
        <v>562</v>
      </c>
      <c r="U790" s="252"/>
      <c r="V790" s="239" t="s">
        <v>562</v>
      </c>
      <c r="W790" s="240" t="s">
        <v>922</v>
      </c>
      <c r="X790" s="241" t="s">
        <v>562</v>
      </c>
      <c r="Y790" s="241" t="s">
        <v>562</v>
      </c>
      <c r="Z790" s="241" t="s">
        <v>562</v>
      </c>
      <c r="AA790" s="242">
        <f>SUM(GLOBAL_DATA[[#This Row],[Initial 2020]],GLOBAL_DATA[[#This Row],[Initial 2021]],GLOBAL_DATA[[#This Row],[Initial 2022]],GLOBAL_DATA[[#This Row],[Initial 2023]])</f>
        <v>0</v>
      </c>
      <c r="AB790" s="243">
        <f>SUM(GLOBAL_DATA[[#This Row],[Reestimated 2020]],GLOBAL_DATA[[#This Row],[Reestimated 2021]],GLOBAL_DATA[[#This Row],[Reestimated 2022]],GLOBAL_DATA[[#This Row],[Reestimated 2023]])</f>
        <v>0</v>
      </c>
      <c r="AC790" s="244">
        <f>SUM(GLOBAL_DATA[[#This Row],[Spent 2020]],GLOBAL_DATA[[#This Row],[Spent 2021]],GLOBAL_DATA[[#This Row],[Spent 2022]],GLOBAL_DATA[[#This Row],[Spent 2023]])</f>
        <v>0</v>
      </c>
      <c r="AD790" s="245">
        <v>0</v>
      </c>
      <c r="AE790" s="246" t="s">
        <v>562</v>
      </c>
      <c r="AF790" s="247" t="s">
        <v>562</v>
      </c>
      <c r="AG790" s="246" t="s">
        <v>562</v>
      </c>
      <c r="AH790" s="246" t="s">
        <v>562</v>
      </c>
      <c r="AI790" s="246" t="s">
        <v>562</v>
      </c>
      <c r="AJ790" s="245" t="s">
        <v>562</v>
      </c>
      <c r="AK790" s="246" t="s">
        <v>562</v>
      </c>
      <c r="AL790" s="247" t="s">
        <v>562</v>
      </c>
      <c r="AM790" s="246" t="s">
        <v>562</v>
      </c>
      <c r="AN790" s="246" t="s">
        <v>562</v>
      </c>
      <c r="AO790" s="248" t="s">
        <v>562</v>
      </c>
      <c r="AP790" s="249" t="s">
        <v>562</v>
      </c>
      <c r="AQ790" s="249" t="s">
        <v>562</v>
      </c>
      <c r="AR790" s="162" t="str">
        <f>IF(GLOBAL_DATA[[#This Row],[Target scope]]&lt;&gt;Target_Not_Applicable,GLOBAL_DATA[[#This Row],[Target scope]]*GLOBAL_DATA[[#This Row],[Implementation progress rate]],"")</f>
        <v/>
      </c>
      <c r="AS790" s="180">
        <f>IF(OR(GLOBAL_DATA[[#This Row],[Status]]=DATA!$J$6,GLOBAL_DATA[[#This Row],[Status]]=DATA!$J$7,GLOBAL_DATA[[#This Row],[Status]]=DATA!$J$8),1,0)</f>
        <v>0</v>
      </c>
      <c r="AT790" s="181" t="str">
        <f>IF(GLOBAL_DATA[[#This Row],[Status]]=Status_No_Project,"",MAX(GLOBAL_DATA[[#This Row],[Initial end]],GLOBAL_DATA[[#This Row],[Re-estimated end]],43831))</f>
        <v/>
      </c>
      <c r="AU7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0" s="222">
        <f>IF(GLOBAL_DATA[[#This Row],[Target scope]]&lt;&gt;Target_Not_Applicable,COUNTBLANK(GLOBAL_DATA[[#This Row],[Target scope]:[Target justification (if&lt;100%)]]),0)+IF(GLOBAL_DATA[[#This Row],[Status]]&lt;&gt;Status_No_Project,COUNTBLANK(GLOBAL_DATA[[#This Row],[Implementation progress rate]:[CISO assessment]]),0)</f>
        <v>0</v>
      </c>
      <c r="AW790" s="45">
        <f>SUBTOTAL(103,GLOBAL_DATA[[#This Row],[BU]])</f>
        <v>0</v>
      </c>
    </row>
    <row r="791" spans="1:49" ht="51" hidden="1" x14ac:dyDescent="0.25">
      <c r="A791" s="222" t="s">
        <v>40</v>
      </c>
      <c r="B791" s="223" t="s">
        <v>904</v>
      </c>
      <c r="C791" s="223" t="s">
        <v>46</v>
      </c>
      <c r="D791" s="231" t="s">
        <v>735</v>
      </c>
      <c r="E791" s="232" t="s">
        <v>7</v>
      </c>
      <c r="F791" s="232"/>
      <c r="G791" s="233"/>
      <c r="H791" s="221"/>
      <c r="I791" s="231" t="s">
        <v>637</v>
      </c>
      <c r="J791" s="232"/>
      <c r="K791" s="234"/>
      <c r="L791" s="235"/>
      <c r="M791" s="233"/>
      <c r="N791" s="236"/>
      <c r="O791" s="224" t="str">
        <f>IF(GLOBAL_DATA[[#This Row],[Target scope]]="","",INDEX(DATA_TargetStatusChoice[Target_Status_Choice],MATCH(GLOBAL_DATA[[#This Row],[Target scope]],DATA_TargetStatusChoice[Value],1)))</f>
        <v>NOT APPLICABLE</v>
      </c>
      <c r="P791" s="237" t="s">
        <v>427</v>
      </c>
      <c r="Q791" s="238"/>
      <c r="R791" s="250" t="s">
        <v>469</v>
      </c>
      <c r="S791" s="251"/>
      <c r="T791" s="251" t="s">
        <v>562</v>
      </c>
      <c r="U791" s="252"/>
      <c r="V791" s="239" t="s">
        <v>562</v>
      </c>
      <c r="W791" s="240" t="s">
        <v>922</v>
      </c>
      <c r="X791" s="241" t="s">
        <v>562</v>
      </c>
      <c r="Y791" s="241" t="s">
        <v>562</v>
      </c>
      <c r="Z791" s="241" t="s">
        <v>562</v>
      </c>
      <c r="AA791" s="242">
        <f>SUM(GLOBAL_DATA[[#This Row],[Initial 2020]],GLOBAL_DATA[[#This Row],[Initial 2021]],GLOBAL_DATA[[#This Row],[Initial 2022]],GLOBAL_DATA[[#This Row],[Initial 2023]])</f>
        <v>0</v>
      </c>
      <c r="AB791" s="243">
        <f>SUM(GLOBAL_DATA[[#This Row],[Reestimated 2020]],GLOBAL_DATA[[#This Row],[Reestimated 2021]],GLOBAL_DATA[[#This Row],[Reestimated 2022]],GLOBAL_DATA[[#This Row],[Reestimated 2023]])</f>
        <v>0</v>
      </c>
      <c r="AC791" s="244">
        <f>SUM(GLOBAL_DATA[[#This Row],[Spent 2020]],GLOBAL_DATA[[#This Row],[Spent 2021]],GLOBAL_DATA[[#This Row],[Spent 2022]],GLOBAL_DATA[[#This Row],[Spent 2023]])</f>
        <v>0</v>
      </c>
      <c r="AD791" s="245">
        <v>0</v>
      </c>
      <c r="AE791" s="246" t="s">
        <v>562</v>
      </c>
      <c r="AF791" s="247" t="s">
        <v>562</v>
      </c>
      <c r="AG791" s="246" t="s">
        <v>562</v>
      </c>
      <c r="AH791" s="246" t="s">
        <v>562</v>
      </c>
      <c r="AI791" s="246" t="s">
        <v>562</v>
      </c>
      <c r="AJ791" s="245" t="s">
        <v>562</v>
      </c>
      <c r="AK791" s="246" t="s">
        <v>562</v>
      </c>
      <c r="AL791" s="247" t="s">
        <v>562</v>
      </c>
      <c r="AM791" s="246" t="s">
        <v>562</v>
      </c>
      <c r="AN791" s="246" t="s">
        <v>562</v>
      </c>
      <c r="AO791" s="248" t="s">
        <v>562</v>
      </c>
      <c r="AP791" s="249" t="s">
        <v>562</v>
      </c>
      <c r="AQ791" s="249" t="s">
        <v>562</v>
      </c>
      <c r="AR791" s="162" t="str">
        <f>IF(GLOBAL_DATA[[#This Row],[Target scope]]&lt;&gt;Target_Not_Applicable,GLOBAL_DATA[[#This Row],[Target scope]]*GLOBAL_DATA[[#This Row],[Implementation progress rate]],"")</f>
        <v/>
      </c>
      <c r="AS791" s="180">
        <f>IF(OR(GLOBAL_DATA[[#This Row],[Status]]=DATA!$J$6,GLOBAL_DATA[[#This Row],[Status]]=DATA!$J$7,GLOBAL_DATA[[#This Row],[Status]]=DATA!$J$8),1,0)</f>
        <v>0</v>
      </c>
      <c r="AT791" s="181" t="str">
        <f>IF(GLOBAL_DATA[[#This Row],[Status]]=Status_No_Project,"",MAX(GLOBAL_DATA[[#This Row],[Initial end]],GLOBAL_DATA[[#This Row],[Re-estimated end]],43831))</f>
        <v/>
      </c>
      <c r="AU7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1" s="222">
        <f>IF(GLOBAL_DATA[[#This Row],[Target scope]]&lt;&gt;Target_Not_Applicable,COUNTBLANK(GLOBAL_DATA[[#This Row],[Target scope]:[Target justification (if&lt;100%)]]),0)+IF(GLOBAL_DATA[[#This Row],[Status]]&lt;&gt;Status_No_Project,COUNTBLANK(GLOBAL_DATA[[#This Row],[Implementation progress rate]:[CISO assessment]]),0)</f>
        <v>0</v>
      </c>
      <c r="AW791" s="45">
        <f>SUBTOTAL(103,GLOBAL_DATA[[#This Row],[BU]])</f>
        <v>0</v>
      </c>
    </row>
    <row r="792" spans="1:49" ht="51" hidden="1" x14ac:dyDescent="0.25">
      <c r="A792" s="222" t="s">
        <v>40</v>
      </c>
      <c r="B792" s="223" t="s">
        <v>904</v>
      </c>
      <c r="C792" s="223" t="s">
        <v>46</v>
      </c>
      <c r="D792" s="231" t="s">
        <v>736</v>
      </c>
      <c r="E792" s="232" t="s">
        <v>7</v>
      </c>
      <c r="F792" s="232"/>
      <c r="G792" s="233"/>
      <c r="H792" s="221"/>
      <c r="I792" s="231" t="s">
        <v>637</v>
      </c>
      <c r="J792" s="232"/>
      <c r="K792" s="234"/>
      <c r="L792" s="235"/>
      <c r="M792" s="233"/>
      <c r="N792" s="236"/>
      <c r="O792" s="224" t="str">
        <f>IF(GLOBAL_DATA[[#This Row],[Target scope]]="","",INDEX(DATA_TargetStatusChoice[Target_Status_Choice],MATCH(GLOBAL_DATA[[#This Row],[Target scope]],DATA_TargetStatusChoice[Value],1)))</f>
        <v>NOT APPLICABLE</v>
      </c>
      <c r="P792" s="237" t="s">
        <v>427</v>
      </c>
      <c r="Q792" s="238"/>
      <c r="R792" s="250" t="s">
        <v>469</v>
      </c>
      <c r="S792" s="251"/>
      <c r="T792" s="251" t="s">
        <v>562</v>
      </c>
      <c r="U792" s="252"/>
      <c r="V792" s="239" t="s">
        <v>562</v>
      </c>
      <c r="W792" s="240" t="s">
        <v>922</v>
      </c>
      <c r="X792" s="241" t="s">
        <v>562</v>
      </c>
      <c r="Y792" s="241" t="s">
        <v>562</v>
      </c>
      <c r="Z792" s="241" t="s">
        <v>562</v>
      </c>
      <c r="AA792" s="242">
        <f>SUM(GLOBAL_DATA[[#This Row],[Initial 2020]],GLOBAL_DATA[[#This Row],[Initial 2021]],GLOBAL_DATA[[#This Row],[Initial 2022]],GLOBAL_DATA[[#This Row],[Initial 2023]])</f>
        <v>0</v>
      </c>
      <c r="AB792" s="243">
        <f>SUM(GLOBAL_DATA[[#This Row],[Reestimated 2020]],GLOBAL_DATA[[#This Row],[Reestimated 2021]],GLOBAL_DATA[[#This Row],[Reestimated 2022]],GLOBAL_DATA[[#This Row],[Reestimated 2023]])</f>
        <v>0</v>
      </c>
      <c r="AC792" s="244">
        <f>SUM(GLOBAL_DATA[[#This Row],[Spent 2020]],GLOBAL_DATA[[#This Row],[Spent 2021]],GLOBAL_DATA[[#This Row],[Spent 2022]],GLOBAL_DATA[[#This Row],[Spent 2023]])</f>
        <v>0</v>
      </c>
      <c r="AD792" s="245">
        <v>0</v>
      </c>
      <c r="AE792" s="246" t="s">
        <v>562</v>
      </c>
      <c r="AF792" s="247" t="s">
        <v>562</v>
      </c>
      <c r="AG792" s="246" t="s">
        <v>562</v>
      </c>
      <c r="AH792" s="246" t="s">
        <v>562</v>
      </c>
      <c r="AI792" s="246" t="s">
        <v>562</v>
      </c>
      <c r="AJ792" s="245" t="s">
        <v>562</v>
      </c>
      <c r="AK792" s="246" t="s">
        <v>562</v>
      </c>
      <c r="AL792" s="247" t="s">
        <v>562</v>
      </c>
      <c r="AM792" s="246" t="s">
        <v>562</v>
      </c>
      <c r="AN792" s="246" t="s">
        <v>562</v>
      </c>
      <c r="AO792" s="248" t="s">
        <v>562</v>
      </c>
      <c r="AP792" s="249" t="s">
        <v>562</v>
      </c>
      <c r="AQ792" s="249" t="s">
        <v>562</v>
      </c>
      <c r="AR792" s="162" t="str">
        <f>IF(GLOBAL_DATA[[#This Row],[Target scope]]&lt;&gt;Target_Not_Applicable,GLOBAL_DATA[[#This Row],[Target scope]]*GLOBAL_DATA[[#This Row],[Implementation progress rate]],"")</f>
        <v/>
      </c>
      <c r="AS792" s="180">
        <f>IF(OR(GLOBAL_DATA[[#This Row],[Status]]=DATA!$J$6,GLOBAL_DATA[[#This Row],[Status]]=DATA!$J$7,GLOBAL_DATA[[#This Row],[Status]]=DATA!$J$8),1,0)</f>
        <v>0</v>
      </c>
      <c r="AT792" s="181" t="str">
        <f>IF(GLOBAL_DATA[[#This Row],[Status]]=Status_No_Project,"",MAX(GLOBAL_DATA[[#This Row],[Initial end]],GLOBAL_DATA[[#This Row],[Re-estimated end]],43831))</f>
        <v/>
      </c>
      <c r="AU7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2" s="222">
        <f>IF(GLOBAL_DATA[[#This Row],[Target scope]]&lt;&gt;Target_Not_Applicable,COUNTBLANK(GLOBAL_DATA[[#This Row],[Target scope]:[Target justification (if&lt;100%)]]),0)+IF(GLOBAL_DATA[[#This Row],[Status]]&lt;&gt;Status_No_Project,COUNTBLANK(GLOBAL_DATA[[#This Row],[Implementation progress rate]:[CISO assessment]]),0)</f>
        <v>0</v>
      </c>
      <c r="AW792" s="45">
        <f>SUBTOTAL(103,GLOBAL_DATA[[#This Row],[BU]])</f>
        <v>0</v>
      </c>
    </row>
    <row r="793" spans="1:49" ht="51" hidden="1" x14ac:dyDescent="0.25">
      <c r="A793" s="222" t="s">
        <v>40</v>
      </c>
      <c r="B793" s="223" t="s">
        <v>904</v>
      </c>
      <c r="C793" s="223" t="s">
        <v>46</v>
      </c>
      <c r="D793" s="231" t="s">
        <v>737</v>
      </c>
      <c r="E793" s="232" t="s">
        <v>7</v>
      </c>
      <c r="F793" s="232"/>
      <c r="G793" s="233"/>
      <c r="H793" s="221"/>
      <c r="I793" s="231" t="s">
        <v>568</v>
      </c>
      <c r="J793" s="232"/>
      <c r="K793" s="234"/>
      <c r="L793" s="235"/>
      <c r="M793" s="233"/>
      <c r="N793" s="236"/>
      <c r="O793" s="224" t="str">
        <f>IF(GLOBAL_DATA[[#This Row],[Target scope]]="","",INDEX(DATA_TargetStatusChoice[Target_Status_Choice],MATCH(GLOBAL_DATA[[#This Row],[Target scope]],DATA_TargetStatusChoice[Value],1)))</f>
        <v>NOT APPLICABLE</v>
      </c>
      <c r="P793" s="237" t="s">
        <v>427</v>
      </c>
      <c r="Q793" s="238"/>
      <c r="R793" s="250" t="s">
        <v>469</v>
      </c>
      <c r="S793" s="251"/>
      <c r="T793" s="251" t="s">
        <v>562</v>
      </c>
      <c r="U793" s="252"/>
      <c r="V793" s="239" t="s">
        <v>562</v>
      </c>
      <c r="W793" s="240" t="s">
        <v>390</v>
      </c>
      <c r="X793" s="241" t="s">
        <v>562</v>
      </c>
      <c r="Y793" s="241" t="s">
        <v>562</v>
      </c>
      <c r="Z793" s="241" t="s">
        <v>562</v>
      </c>
      <c r="AA793" s="242">
        <f>SUM(GLOBAL_DATA[[#This Row],[Initial 2020]],GLOBAL_DATA[[#This Row],[Initial 2021]],GLOBAL_DATA[[#This Row],[Initial 2022]],GLOBAL_DATA[[#This Row],[Initial 2023]])</f>
        <v>0</v>
      </c>
      <c r="AB793" s="243">
        <f>SUM(GLOBAL_DATA[[#This Row],[Reestimated 2020]],GLOBAL_DATA[[#This Row],[Reestimated 2021]],GLOBAL_DATA[[#This Row],[Reestimated 2022]],GLOBAL_DATA[[#This Row],[Reestimated 2023]])</f>
        <v>0</v>
      </c>
      <c r="AC793" s="244">
        <f>SUM(GLOBAL_DATA[[#This Row],[Spent 2020]],GLOBAL_DATA[[#This Row],[Spent 2021]],GLOBAL_DATA[[#This Row],[Spent 2022]],GLOBAL_DATA[[#This Row],[Spent 2023]])</f>
        <v>0</v>
      </c>
      <c r="AD793" s="245">
        <v>0</v>
      </c>
      <c r="AE793" s="246" t="s">
        <v>562</v>
      </c>
      <c r="AF793" s="247" t="s">
        <v>562</v>
      </c>
      <c r="AG793" s="246" t="s">
        <v>562</v>
      </c>
      <c r="AH793" s="246" t="s">
        <v>562</v>
      </c>
      <c r="AI793" s="246" t="s">
        <v>562</v>
      </c>
      <c r="AJ793" s="245" t="s">
        <v>562</v>
      </c>
      <c r="AK793" s="246" t="s">
        <v>562</v>
      </c>
      <c r="AL793" s="247" t="s">
        <v>562</v>
      </c>
      <c r="AM793" s="246" t="s">
        <v>562</v>
      </c>
      <c r="AN793" s="246" t="s">
        <v>562</v>
      </c>
      <c r="AO793" s="248" t="s">
        <v>562</v>
      </c>
      <c r="AP793" s="249" t="s">
        <v>562</v>
      </c>
      <c r="AQ793" s="249" t="s">
        <v>562</v>
      </c>
      <c r="AR793" s="162" t="str">
        <f>IF(GLOBAL_DATA[[#This Row],[Target scope]]&lt;&gt;Target_Not_Applicable,GLOBAL_DATA[[#This Row],[Target scope]]*GLOBAL_DATA[[#This Row],[Implementation progress rate]],"")</f>
        <v/>
      </c>
      <c r="AS793" s="180">
        <f>IF(OR(GLOBAL_DATA[[#This Row],[Status]]=DATA!$J$6,GLOBAL_DATA[[#This Row],[Status]]=DATA!$J$7,GLOBAL_DATA[[#This Row],[Status]]=DATA!$J$8),1,0)</f>
        <v>0</v>
      </c>
      <c r="AT793" s="181" t="str">
        <f>IF(GLOBAL_DATA[[#This Row],[Status]]=Status_No_Project,"",MAX(GLOBAL_DATA[[#This Row],[Initial end]],GLOBAL_DATA[[#This Row],[Re-estimated end]],43831))</f>
        <v/>
      </c>
      <c r="AU7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3" s="222">
        <f>IF(GLOBAL_DATA[[#This Row],[Target scope]]&lt;&gt;Target_Not_Applicable,COUNTBLANK(GLOBAL_DATA[[#This Row],[Target scope]:[Target justification (if&lt;100%)]]),0)+IF(GLOBAL_DATA[[#This Row],[Status]]&lt;&gt;Status_No_Project,COUNTBLANK(GLOBAL_DATA[[#This Row],[Implementation progress rate]:[CISO assessment]]),0)</f>
        <v>0</v>
      </c>
      <c r="AW793" s="45">
        <f>SUBTOTAL(103,GLOBAL_DATA[[#This Row],[BU]])</f>
        <v>0</v>
      </c>
    </row>
    <row r="794" spans="1:49" ht="51" hidden="1" x14ac:dyDescent="0.25">
      <c r="A794" s="222" t="s">
        <v>40</v>
      </c>
      <c r="B794" s="223" t="s">
        <v>904</v>
      </c>
      <c r="C794" s="223" t="s">
        <v>46</v>
      </c>
      <c r="D794" s="231" t="s">
        <v>738</v>
      </c>
      <c r="E794" s="232" t="s">
        <v>7</v>
      </c>
      <c r="F794" s="232"/>
      <c r="G794" s="233"/>
      <c r="H794" s="221"/>
      <c r="I794" s="231" t="s">
        <v>571</v>
      </c>
      <c r="J794" s="232"/>
      <c r="K794" s="234"/>
      <c r="L794" s="235"/>
      <c r="M794" s="233"/>
      <c r="N794" s="236"/>
      <c r="O794" s="224" t="str">
        <f>IF(GLOBAL_DATA[[#This Row],[Target scope]]="","",INDEX(DATA_TargetStatusChoice[Target_Status_Choice],MATCH(GLOBAL_DATA[[#This Row],[Target scope]],DATA_TargetStatusChoice[Value],1)))</f>
        <v>NOT APPLICABLE</v>
      </c>
      <c r="P794" s="237" t="s">
        <v>427</v>
      </c>
      <c r="Q794" s="238"/>
      <c r="R794" s="250" t="s">
        <v>469</v>
      </c>
      <c r="S794" s="251"/>
      <c r="T794" s="251" t="s">
        <v>562</v>
      </c>
      <c r="U794" s="252"/>
      <c r="V794" s="239" t="s">
        <v>562</v>
      </c>
      <c r="W794" s="240" t="s">
        <v>924</v>
      </c>
      <c r="X794" s="241" t="s">
        <v>562</v>
      </c>
      <c r="Y794" s="241" t="s">
        <v>562</v>
      </c>
      <c r="Z794" s="241" t="s">
        <v>562</v>
      </c>
      <c r="AA794" s="242">
        <f>SUM(GLOBAL_DATA[[#This Row],[Initial 2020]],GLOBAL_DATA[[#This Row],[Initial 2021]],GLOBAL_DATA[[#This Row],[Initial 2022]],GLOBAL_DATA[[#This Row],[Initial 2023]])</f>
        <v>0</v>
      </c>
      <c r="AB794" s="243">
        <f>SUM(GLOBAL_DATA[[#This Row],[Reestimated 2020]],GLOBAL_DATA[[#This Row],[Reestimated 2021]],GLOBAL_DATA[[#This Row],[Reestimated 2022]],GLOBAL_DATA[[#This Row],[Reestimated 2023]])</f>
        <v>0</v>
      </c>
      <c r="AC794" s="244">
        <f>SUM(GLOBAL_DATA[[#This Row],[Spent 2020]],GLOBAL_DATA[[#This Row],[Spent 2021]],GLOBAL_DATA[[#This Row],[Spent 2022]],GLOBAL_DATA[[#This Row],[Spent 2023]])</f>
        <v>0</v>
      </c>
      <c r="AD794" s="245">
        <v>0</v>
      </c>
      <c r="AE794" s="246" t="s">
        <v>562</v>
      </c>
      <c r="AF794" s="247" t="s">
        <v>562</v>
      </c>
      <c r="AG794" s="246" t="s">
        <v>562</v>
      </c>
      <c r="AH794" s="246" t="s">
        <v>562</v>
      </c>
      <c r="AI794" s="246" t="s">
        <v>562</v>
      </c>
      <c r="AJ794" s="245" t="s">
        <v>562</v>
      </c>
      <c r="AK794" s="246" t="s">
        <v>562</v>
      </c>
      <c r="AL794" s="247" t="s">
        <v>562</v>
      </c>
      <c r="AM794" s="246" t="s">
        <v>562</v>
      </c>
      <c r="AN794" s="246" t="s">
        <v>562</v>
      </c>
      <c r="AO794" s="248" t="s">
        <v>562</v>
      </c>
      <c r="AP794" s="249" t="s">
        <v>562</v>
      </c>
      <c r="AQ794" s="249" t="s">
        <v>562</v>
      </c>
      <c r="AR794" s="162" t="str">
        <f>IF(GLOBAL_DATA[[#This Row],[Target scope]]&lt;&gt;Target_Not_Applicable,GLOBAL_DATA[[#This Row],[Target scope]]*GLOBAL_DATA[[#This Row],[Implementation progress rate]],"")</f>
        <v/>
      </c>
      <c r="AS794" s="180">
        <f>IF(OR(GLOBAL_DATA[[#This Row],[Status]]=DATA!$J$6,GLOBAL_DATA[[#This Row],[Status]]=DATA!$J$7,GLOBAL_DATA[[#This Row],[Status]]=DATA!$J$8),1,0)</f>
        <v>0</v>
      </c>
      <c r="AT794" s="181" t="str">
        <f>IF(GLOBAL_DATA[[#This Row],[Status]]=Status_No_Project,"",MAX(GLOBAL_DATA[[#This Row],[Initial end]],GLOBAL_DATA[[#This Row],[Re-estimated end]],43831))</f>
        <v/>
      </c>
      <c r="AU7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4" s="222">
        <f>IF(GLOBAL_DATA[[#This Row],[Target scope]]&lt;&gt;Target_Not_Applicable,COUNTBLANK(GLOBAL_DATA[[#This Row],[Target scope]:[Target justification (if&lt;100%)]]),0)+IF(GLOBAL_DATA[[#This Row],[Status]]&lt;&gt;Status_No_Project,COUNTBLANK(GLOBAL_DATA[[#This Row],[Implementation progress rate]:[CISO assessment]]),0)</f>
        <v>0</v>
      </c>
      <c r="AW794" s="45">
        <f>SUBTOTAL(103,GLOBAL_DATA[[#This Row],[BU]])</f>
        <v>0</v>
      </c>
    </row>
    <row r="795" spans="1:49" ht="51" hidden="1" x14ac:dyDescent="0.25">
      <c r="A795" s="222" t="s">
        <v>40</v>
      </c>
      <c r="B795" s="223" t="s">
        <v>904</v>
      </c>
      <c r="C795" s="223" t="s">
        <v>46</v>
      </c>
      <c r="D795" s="231" t="s">
        <v>739</v>
      </c>
      <c r="E795" s="232" t="s">
        <v>7</v>
      </c>
      <c r="F795" s="232"/>
      <c r="G795" s="233"/>
      <c r="H795" s="221"/>
      <c r="I795" s="231" t="s">
        <v>578</v>
      </c>
      <c r="J795" s="232"/>
      <c r="K795" s="234"/>
      <c r="L795" s="235"/>
      <c r="M795" s="233"/>
      <c r="N795" s="236"/>
      <c r="O795" s="224" t="str">
        <f>IF(GLOBAL_DATA[[#This Row],[Target scope]]="","",INDEX(DATA_TargetStatusChoice[Target_Status_Choice],MATCH(GLOBAL_DATA[[#This Row],[Target scope]],DATA_TargetStatusChoice[Value],1)))</f>
        <v>NOT APPLICABLE</v>
      </c>
      <c r="P795" s="237" t="s">
        <v>427</v>
      </c>
      <c r="Q795" s="238"/>
      <c r="R795" s="250" t="s">
        <v>469</v>
      </c>
      <c r="S795" s="251"/>
      <c r="T795" s="251" t="s">
        <v>562</v>
      </c>
      <c r="U795" s="252"/>
      <c r="V795" s="239" t="s">
        <v>562</v>
      </c>
      <c r="W795" s="240" t="s">
        <v>922</v>
      </c>
      <c r="X795" s="241" t="s">
        <v>562</v>
      </c>
      <c r="Y795" s="241" t="s">
        <v>562</v>
      </c>
      <c r="Z795" s="241" t="s">
        <v>562</v>
      </c>
      <c r="AA795" s="242">
        <f>SUM(GLOBAL_DATA[[#This Row],[Initial 2020]],GLOBAL_DATA[[#This Row],[Initial 2021]],GLOBAL_DATA[[#This Row],[Initial 2022]],GLOBAL_DATA[[#This Row],[Initial 2023]])</f>
        <v>0</v>
      </c>
      <c r="AB795" s="243">
        <f>SUM(GLOBAL_DATA[[#This Row],[Reestimated 2020]],GLOBAL_DATA[[#This Row],[Reestimated 2021]],GLOBAL_DATA[[#This Row],[Reestimated 2022]],GLOBAL_DATA[[#This Row],[Reestimated 2023]])</f>
        <v>0</v>
      </c>
      <c r="AC795" s="244">
        <f>SUM(GLOBAL_DATA[[#This Row],[Spent 2020]],GLOBAL_DATA[[#This Row],[Spent 2021]],GLOBAL_DATA[[#This Row],[Spent 2022]],GLOBAL_DATA[[#This Row],[Spent 2023]])</f>
        <v>0</v>
      </c>
      <c r="AD795" s="245">
        <v>0</v>
      </c>
      <c r="AE795" s="246" t="s">
        <v>562</v>
      </c>
      <c r="AF795" s="247" t="s">
        <v>562</v>
      </c>
      <c r="AG795" s="246" t="s">
        <v>562</v>
      </c>
      <c r="AH795" s="246" t="s">
        <v>562</v>
      </c>
      <c r="AI795" s="246" t="s">
        <v>562</v>
      </c>
      <c r="AJ795" s="245" t="s">
        <v>562</v>
      </c>
      <c r="AK795" s="246" t="s">
        <v>562</v>
      </c>
      <c r="AL795" s="247" t="s">
        <v>562</v>
      </c>
      <c r="AM795" s="246" t="s">
        <v>562</v>
      </c>
      <c r="AN795" s="246" t="s">
        <v>562</v>
      </c>
      <c r="AO795" s="248" t="s">
        <v>562</v>
      </c>
      <c r="AP795" s="249" t="s">
        <v>562</v>
      </c>
      <c r="AQ795" s="249" t="s">
        <v>562</v>
      </c>
      <c r="AR795" s="162" t="str">
        <f>IF(GLOBAL_DATA[[#This Row],[Target scope]]&lt;&gt;Target_Not_Applicable,GLOBAL_DATA[[#This Row],[Target scope]]*GLOBAL_DATA[[#This Row],[Implementation progress rate]],"")</f>
        <v/>
      </c>
      <c r="AS795" s="180">
        <f>IF(OR(GLOBAL_DATA[[#This Row],[Status]]=DATA!$J$6,GLOBAL_DATA[[#This Row],[Status]]=DATA!$J$7,GLOBAL_DATA[[#This Row],[Status]]=DATA!$J$8),1,0)</f>
        <v>0</v>
      </c>
      <c r="AT795" s="181" t="str">
        <f>IF(GLOBAL_DATA[[#This Row],[Status]]=Status_No_Project,"",MAX(GLOBAL_DATA[[#This Row],[Initial end]],GLOBAL_DATA[[#This Row],[Re-estimated end]],43831))</f>
        <v/>
      </c>
      <c r="AU7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5" s="222">
        <f>IF(GLOBAL_DATA[[#This Row],[Target scope]]&lt;&gt;Target_Not_Applicable,COUNTBLANK(GLOBAL_DATA[[#This Row],[Target scope]:[Target justification (if&lt;100%)]]),0)+IF(GLOBAL_DATA[[#This Row],[Status]]&lt;&gt;Status_No_Project,COUNTBLANK(GLOBAL_DATA[[#This Row],[Implementation progress rate]:[CISO assessment]]),0)</f>
        <v>0</v>
      </c>
      <c r="AW795" s="45">
        <f>SUBTOTAL(103,GLOBAL_DATA[[#This Row],[BU]])</f>
        <v>0</v>
      </c>
    </row>
    <row r="796" spans="1:49" ht="51" hidden="1" x14ac:dyDescent="0.25">
      <c r="A796" s="222" t="s">
        <v>40</v>
      </c>
      <c r="B796" s="223" t="s">
        <v>904</v>
      </c>
      <c r="C796" s="223" t="s">
        <v>46</v>
      </c>
      <c r="D796" s="231" t="s">
        <v>740</v>
      </c>
      <c r="E796" s="232" t="s">
        <v>7</v>
      </c>
      <c r="F796" s="232"/>
      <c r="G796" s="233"/>
      <c r="H796" s="221"/>
      <c r="I796" s="231" t="s">
        <v>571</v>
      </c>
      <c r="J796" s="232"/>
      <c r="K796" s="234"/>
      <c r="L796" s="235"/>
      <c r="M796" s="233"/>
      <c r="N796" s="236"/>
      <c r="O796" s="224" t="str">
        <f>IF(GLOBAL_DATA[[#This Row],[Target scope]]="","",INDEX(DATA_TargetStatusChoice[Target_Status_Choice],MATCH(GLOBAL_DATA[[#This Row],[Target scope]],DATA_TargetStatusChoice[Value],1)))</f>
        <v>NOT APPLICABLE</v>
      </c>
      <c r="P796" s="237" t="s">
        <v>427</v>
      </c>
      <c r="Q796" s="238"/>
      <c r="R796" s="250" t="s">
        <v>469</v>
      </c>
      <c r="S796" s="251"/>
      <c r="T796" s="251" t="s">
        <v>562</v>
      </c>
      <c r="U796" s="252"/>
      <c r="V796" s="239" t="s">
        <v>562</v>
      </c>
      <c r="W796" s="240" t="s">
        <v>921</v>
      </c>
      <c r="X796" s="241" t="s">
        <v>562</v>
      </c>
      <c r="Y796" s="241" t="s">
        <v>562</v>
      </c>
      <c r="Z796" s="241" t="s">
        <v>562</v>
      </c>
      <c r="AA796" s="242">
        <f>SUM(GLOBAL_DATA[[#This Row],[Initial 2020]],GLOBAL_DATA[[#This Row],[Initial 2021]],GLOBAL_DATA[[#This Row],[Initial 2022]],GLOBAL_DATA[[#This Row],[Initial 2023]])</f>
        <v>0</v>
      </c>
      <c r="AB796" s="243">
        <f>SUM(GLOBAL_DATA[[#This Row],[Reestimated 2020]],GLOBAL_DATA[[#This Row],[Reestimated 2021]],GLOBAL_DATA[[#This Row],[Reestimated 2022]],GLOBAL_DATA[[#This Row],[Reestimated 2023]])</f>
        <v>0</v>
      </c>
      <c r="AC796" s="244">
        <f>SUM(GLOBAL_DATA[[#This Row],[Spent 2020]],GLOBAL_DATA[[#This Row],[Spent 2021]],GLOBAL_DATA[[#This Row],[Spent 2022]],GLOBAL_DATA[[#This Row],[Spent 2023]])</f>
        <v>0</v>
      </c>
      <c r="AD796" s="245">
        <v>0</v>
      </c>
      <c r="AE796" s="246" t="s">
        <v>562</v>
      </c>
      <c r="AF796" s="247" t="s">
        <v>562</v>
      </c>
      <c r="AG796" s="246" t="s">
        <v>562</v>
      </c>
      <c r="AH796" s="246" t="s">
        <v>562</v>
      </c>
      <c r="AI796" s="246" t="s">
        <v>562</v>
      </c>
      <c r="AJ796" s="245" t="s">
        <v>562</v>
      </c>
      <c r="AK796" s="246" t="s">
        <v>562</v>
      </c>
      <c r="AL796" s="247" t="s">
        <v>562</v>
      </c>
      <c r="AM796" s="246" t="s">
        <v>562</v>
      </c>
      <c r="AN796" s="246" t="s">
        <v>562</v>
      </c>
      <c r="AO796" s="248" t="s">
        <v>562</v>
      </c>
      <c r="AP796" s="249" t="s">
        <v>562</v>
      </c>
      <c r="AQ796" s="249" t="s">
        <v>562</v>
      </c>
      <c r="AR796" s="162" t="str">
        <f>IF(GLOBAL_DATA[[#This Row],[Target scope]]&lt;&gt;Target_Not_Applicable,GLOBAL_DATA[[#This Row],[Target scope]]*GLOBAL_DATA[[#This Row],[Implementation progress rate]],"")</f>
        <v/>
      </c>
      <c r="AS796" s="180">
        <f>IF(OR(GLOBAL_DATA[[#This Row],[Status]]=DATA!$J$6,GLOBAL_DATA[[#This Row],[Status]]=DATA!$J$7,GLOBAL_DATA[[#This Row],[Status]]=DATA!$J$8),1,0)</f>
        <v>0</v>
      </c>
      <c r="AT796" s="181" t="str">
        <f>IF(GLOBAL_DATA[[#This Row],[Status]]=Status_No_Project,"",MAX(GLOBAL_DATA[[#This Row],[Initial end]],GLOBAL_DATA[[#This Row],[Re-estimated end]],43831))</f>
        <v/>
      </c>
      <c r="AU7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6" s="222">
        <f>IF(GLOBAL_DATA[[#This Row],[Target scope]]&lt;&gt;Target_Not_Applicable,COUNTBLANK(GLOBAL_DATA[[#This Row],[Target scope]:[Target justification (if&lt;100%)]]),0)+IF(GLOBAL_DATA[[#This Row],[Status]]&lt;&gt;Status_No_Project,COUNTBLANK(GLOBAL_DATA[[#This Row],[Implementation progress rate]:[CISO assessment]]),0)</f>
        <v>0</v>
      </c>
      <c r="AW796" s="45">
        <f>SUBTOTAL(103,GLOBAL_DATA[[#This Row],[BU]])</f>
        <v>0</v>
      </c>
    </row>
    <row r="797" spans="1:49" ht="51" hidden="1" x14ac:dyDescent="0.25">
      <c r="A797" s="222" t="s">
        <v>40</v>
      </c>
      <c r="B797" s="223" t="s">
        <v>904</v>
      </c>
      <c r="C797" s="223" t="s">
        <v>46</v>
      </c>
      <c r="D797" s="231" t="s">
        <v>741</v>
      </c>
      <c r="E797" s="232" t="s">
        <v>7</v>
      </c>
      <c r="F797" s="232"/>
      <c r="G797" s="233"/>
      <c r="H797" s="221"/>
      <c r="I797" s="231" t="s">
        <v>571</v>
      </c>
      <c r="J797" s="232"/>
      <c r="K797" s="234"/>
      <c r="L797" s="235"/>
      <c r="M797" s="233"/>
      <c r="N797" s="236"/>
      <c r="O797" s="224" t="str">
        <f>IF(GLOBAL_DATA[[#This Row],[Target scope]]="","",INDEX(DATA_TargetStatusChoice[Target_Status_Choice],MATCH(GLOBAL_DATA[[#This Row],[Target scope]],DATA_TargetStatusChoice[Value],1)))</f>
        <v>NOT APPLICABLE</v>
      </c>
      <c r="P797" s="237" t="s">
        <v>427</v>
      </c>
      <c r="Q797" s="238"/>
      <c r="R797" s="250" t="s">
        <v>469</v>
      </c>
      <c r="S797" s="251"/>
      <c r="T797" s="251" t="s">
        <v>562</v>
      </c>
      <c r="U797" s="252"/>
      <c r="V797" s="239" t="s">
        <v>562</v>
      </c>
      <c r="W797" s="240" t="s">
        <v>922</v>
      </c>
      <c r="X797" s="241" t="s">
        <v>562</v>
      </c>
      <c r="Y797" s="241" t="s">
        <v>562</v>
      </c>
      <c r="Z797" s="241" t="s">
        <v>562</v>
      </c>
      <c r="AA797" s="242">
        <f>SUM(GLOBAL_DATA[[#This Row],[Initial 2020]],GLOBAL_DATA[[#This Row],[Initial 2021]],GLOBAL_DATA[[#This Row],[Initial 2022]],GLOBAL_DATA[[#This Row],[Initial 2023]])</f>
        <v>0</v>
      </c>
      <c r="AB797" s="243">
        <f>SUM(GLOBAL_DATA[[#This Row],[Reestimated 2020]],GLOBAL_DATA[[#This Row],[Reestimated 2021]],GLOBAL_DATA[[#This Row],[Reestimated 2022]],GLOBAL_DATA[[#This Row],[Reestimated 2023]])</f>
        <v>0</v>
      </c>
      <c r="AC797" s="244">
        <f>SUM(GLOBAL_DATA[[#This Row],[Spent 2020]],GLOBAL_DATA[[#This Row],[Spent 2021]],GLOBAL_DATA[[#This Row],[Spent 2022]],GLOBAL_DATA[[#This Row],[Spent 2023]])</f>
        <v>0</v>
      </c>
      <c r="AD797" s="245">
        <v>0</v>
      </c>
      <c r="AE797" s="246" t="s">
        <v>562</v>
      </c>
      <c r="AF797" s="247" t="s">
        <v>562</v>
      </c>
      <c r="AG797" s="246" t="s">
        <v>562</v>
      </c>
      <c r="AH797" s="246" t="s">
        <v>562</v>
      </c>
      <c r="AI797" s="246" t="s">
        <v>562</v>
      </c>
      <c r="AJ797" s="245" t="s">
        <v>562</v>
      </c>
      <c r="AK797" s="246" t="s">
        <v>562</v>
      </c>
      <c r="AL797" s="247" t="s">
        <v>562</v>
      </c>
      <c r="AM797" s="246" t="s">
        <v>562</v>
      </c>
      <c r="AN797" s="246" t="s">
        <v>562</v>
      </c>
      <c r="AO797" s="248" t="s">
        <v>562</v>
      </c>
      <c r="AP797" s="249" t="s">
        <v>562</v>
      </c>
      <c r="AQ797" s="249" t="s">
        <v>562</v>
      </c>
      <c r="AR797" s="162" t="str">
        <f>IF(GLOBAL_DATA[[#This Row],[Target scope]]&lt;&gt;Target_Not_Applicable,GLOBAL_DATA[[#This Row],[Target scope]]*GLOBAL_DATA[[#This Row],[Implementation progress rate]],"")</f>
        <v/>
      </c>
      <c r="AS797" s="180">
        <f>IF(OR(GLOBAL_DATA[[#This Row],[Status]]=DATA!$J$6,GLOBAL_DATA[[#This Row],[Status]]=DATA!$J$7,GLOBAL_DATA[[#This Row],[Status]]=DATA!$J$8),1,0)</f>
        <v>0</v>
      </c>
      <c r="AT797" s="181" t="str">
        <f>IF(GLOBAL_DATA[[#This Row],[Status]]=Status_No_Project,"",MAX(GLOBAL_DATA[[#This Row],[Initial end]],GLOBAL_DATA[[#This Row],[Re-estimated end]],43831))</f>
        <v/>
      </c>
      <c r="AU7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7" s="222">
        <f>IF(GLOBAL_DATA[[#This Row],[Target scope]]&lt;&gt;Target_Not_Applicable,COUNTBLANK(GLOBAL_DATA[[#This Row],[Target scope]:[Target justification (if&lt;100%)]]),0)+IF(GLOBAL_DATA[[#This Row],[Status]]&lt;&gt;Status_No_Project,COUNTBLANK(GLOBAL_DATA[[#This Row],[Implementation progress rate]:[CISO assessment]]),0)</f>
        <v>0</v>
      </c>
      <c r="AW797" s="45">
        <f>SUBTOTAL(103,GLOBAL_DATA[[#This Row],[BU]])</f>
        <v>0</v>
      </c>
    </row>
    <row r="798" spans="1:49" ht="51" hidden="1" x14ac:dyDescent="0.25">
      <c r="A798" s="222" t="s">
        <v>40</v>
      </c>
      <c r="B798" s="223" t="s">
        <v>904</v>
      </c>
      <c r="C798" s="223" t="s">
        <v>46</v>
      </c>
      <c r="D798" s="231" t="s">
        <v>742</v>
      </c>
      <c r="E798" s="232" t="s">
        <v>7</v>
      </c>
      <c r="F798" s="232"/>
      <c r="G798" s="233"/>
      <c r="H798" s="221"/>
      <c r="I798" s="231" t="s">
        <v>571</v>
      </c>
      <c r="J798" s="232"/>
      <c r="K798" s="234"/>
      <c r="L798" s="235"/>
      <c r="M798" s="233"/>
      <c r="N798" s="236"/>
      <c r="O798" s="224" t="str">
        <f>IF(GLOBAL_DATA[[#This Row],[Target scope]]="","",INDEX(DATA_TargetStatusChoice[Target_Status_Choice],MATCH(GLOBAL_DATA[[#This Row],[Target scope]],DATA_TargetStatusChoice[Value],1)))</f>
        <v>NOT APPLICABLE</v>
      </c>
      <c r="P798" s="237" t="s">
        <v>427</v>
      </c>
      <c r="Q798" s="238"/>
      <c r="R798" s="250" t="s">
        <v>469</v>
      </c>
      <c r="S798" s="251"/>
      <c r="T798" s="251" t="s">
        <v>562</v>
      </c>
      <c r="U798" s="252"/>
      <c r="V798" s="239" t="s">
        <v>562</v>
      </c>
      <c r="W798" s="240" t="s">
        <v>922</v>
      </c>
      <c r="X798" s="241" t="s">
        <v>562</v>
      </c>
      <c r="Y798" s="241" t="s">
        <v>562</v>
      </c>
      <c r="Z798" s="241" t="s">
        <v>562</v>
      </c>
      <c r="AA798" s="242">
        <f>SUM(GLOBAL_DATA[[#This Row],[Initial 2020]],GLOBAL_DATA[[#This Row],[Initial 2021]],GLOBAL_DATA[[#This Row],[Initial 2022]],GLOBAL_DATA[[#This Row],[Initial 2023]])</f>
        <v>0</v>
      </c>
      <c r="AB798" s="243">
        <f>SUM(GLOBAL_DATA[[#This Row],[Reestimated 2020]],GLOBAL_DATA[[#This Row],[Reestimated 2021]],GLOBAL_DATA[[#This Row],[Reestimated 2022]],GLOBAL_DATA[[#This Row],[Reestimated 2023]])</f>
        <v>0</v>
      </c>
      <c r="AC798" s="244">
        <f>SUM(GLOBAL_DATA[[#This Row],[Spent 2020]],GLOBAL_DATA[[#This Row],[Spent 2021]],GLOBAL_DATA[[#This Row],[Spent 2022]],GLOBAL_DATA[[#This Row],[Spent 2023]])</f>
        <v>0</v>
      </c>
      <c r="AD798" s="245">
        <v>0</v>
      </c>
      <c r="AE798" s="246" t="s">
        <v>562</v>
      </c>
      <c r="AF798" s="247" t="s">
        <v>562</v>
      </c>
      <c r="AG798" s="246" t="s">
        <v>562</v>
      </c>
      <c r="AH798" s="246" t="s">
        <v>562</v>
      </c>
      <c r="AI798" s="246" t="s">
        <v>562</v>
      </c>
      <c r="AJ798" s="245" t="s">
        <v>562</v>
      </c>
      <c r="AK798" s="246" t="s">
        <v>562</v>
      </c>
      <c r="AL798" s="247" t="s">
        <v>562</v>
      </c>
      <c r="AM798" s="246" t="s">
        <v>562</v>
      </c>
      <c r="AN798" s="246" t="s">
        <v>562</v>
      </c>
      <c r="AO798" s="248" t="s">
        <v>562</v>
      </c>
      <c r="AP798" s="249" t="s">
        <v>562</v>
      </c>
      <c r="AQ798" s="249" t="s">
        <v>562</v>
      </c>
      <c r="AR798" s="162" t="str">
        <f>IF(GLOBAL_DATA[[#This Row],[Target scope]]&lt;&gt;Target_Not_Applicable,GLOBAL_DATA[[#This Row],[Target scope]]*GLOBAL_DATA[[#This Row],[Implementation progress rate]],"")</f>
        <v/>
      </c>
      <c r="AS798" s="180">
        <f>IF(OR(GLOBAL_DATA[[#This Row],[Status]]=DATA!$J$6,GLOBAL_DATA[[#This Row],[Status]]=DATA!$J$7,GLOBAL_DATA[[#This Row],[Status]]=DATA!$J$8),1,0)</f>
        <v>0</v>
      </c>
      <c r="AT798" s="181" t="str">
        <f>IF(GLOBAL_DATA[[#This Row],[Status]]=Status_No_Project,"",MAX(GLOBAL_DATA[[#This Row],[Initial end]],GLOBAL_DATA[[#This Row],[Re-estimated end]],43831))</f>
        <v/>
      </c>
      <c r="AU7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8" s="222">
        <f>IF(GLOBAL_DATA[[#This Row],[Target scope]]&lt;&gt;Target_Not_Applicable,COUNTBLANK(GLOBAL_DATA[[#This Row],[Target scope]:[Target justification (if&lt;100%)]]),0)+IF(GLOBAL_DATA[[#This Row],[Status]]&lt;&gt;Status_No_Project,COUNTBLANK(GLOBAL_DATA[[#This Row],[Implementation progress rate]:[CISO assessment]]),0)</f>
        <v>0</v>
      </c>
      <c r="AW798" s="45">
        <f>SUBTOTAL(103,GLOBAL_DATA[[#This Row],[BU]])</f>
        <v>0</v>
      </c>
    </row>
    <row r="799" spans="1:49" ht="51" hidden="1" x14ac:dyDescent="0.25">
      <c r="A799" s="222" t="s">
        <v>40</v>
      </c>
      <c r="B799" s="223" t="s">
        <v>904</v>
      </c>
      <c r="C799" s="223" t="s">
        <v>46</v>
      </c>
      <c r="D799" s="231" t="s">
        <v>743</v>
      </c>
      <c r="E799" s="232" t="s">
        <v>7</v>
      </c>
      <c r="F799" s="232"/>
      <c r="G799" s="233"/>
      <c r="H799" s="221"/>
      <c r="I799" s="231" t="s">
        <v>571</v>
      </c>
      <c r="J799" s="232"/>
      <c r="K799" s="234"/>
      <c r="L799" s="235"/>
      <c r="M799" s="233"/>
      <c r="N799" s="236"/>
      <c r="O799" s="224" t="str">
        <f>IF(GLOBAL_DATA[[#This Row],[Target scope]]="","",INDEX(DATA_TargetStatusChoice[Target_Status_Choice],MATCH(GLOBAL_DATA[[#This Row],[Target scope]],DATA_TargetStatusChoice[Value],1)))</f>
        <v>NOT APPLICABLE</v>
      </c>
      <c r="P799" s="237" t="s">
        <v>427</v>
      </c>
      <c r="Q799" s="238"/>
      <c r="R799" s="250" t="s">
        <v>469</v>
      </c>
      <c r="S799" s="251"/>
      <c r="T799" s="251" t="s">
        <v>562</v>
      </c>
      <c r="U799" s="252"/>
      <c r="V799" s="239" t="s">
        <v>562</v>
      </c>
      <c r="W799" s="240" t="s">
        <v>922</v>
      </c>
      <c r="X799" s="241" t="s">
        <v>562</v>
      </c>
      <c r="Y799" s="241" t="s">
        <v>562</v>
      </c>
      <c r="Z799" s="241" t="s">
        <v>562</v>
      </c>
      <c r="AA799" s="242">
        <f>SUM(GLOBAL_DATA[[#This Row],[Initial 2020]],GLOBAL_DATA[[#This Row],[Initial 2021]],GLOBAL_DATA[[#This Row],[Initial 2022]],GLOBAL_DATA[[#This Row],[Initial 2023]])</f>
        <v>0</v>
      </c>
      <c r="AB799" s="243">
        <f>SUM(GLOBAL_DATA[[#This Row],[Reestimated 2020]],GLOBAL_DATA[[#This Row],[Reestimated 2021]],GLOBAL_DATA[[#This Row],[Reestimated 2022]],GLOBAL_DATA[[#This Row],[Reestimated 2023]])</f>
        <v>0</v>
      </c>
      <c r="AC799" s="244">
        <f>SUM(GLOBAL_DATA[[#This Row],[Spent 2020]],GLOBAL_DATA[[#This Row],[Spent 2021]],GLOBAL_DATA[[#This Row],[Spent 2022]],GLOBAL_DATA[[#This Row],[Spent 2023]])</f>
        <v>0</v>
      </c>
      <c r="AD799" s="245">
        <v>0</v>
      </c>
      <c r="AE799" s="246" t="s">
        <v>562</v>
      </c>
      <c r="AF799" s="247" t="s">
        <v>562</v>
      </c>
      <c r="AG799" s="246" t="s">
        <v>562</v>
      </c>
      <c r="AH799" s="246" t="s">
        <v>562</v>
      </c>
      <c r="AI799" s="246" t="s">
        <v>562</v>
      </c>
      <c r="AJ799" s="245" t="s">
        <v>562</v>
      </c>
      <c r="AK799" s="246" t="s">
        <v>562</v>
      </c>
      <c r="AL799" s="247" t="s">
        <v>562</v>
      </c>
      <c r="AM799" s="246" t="s">
        <v>562</v>
      </c>
      <c r="AN799" s="246" t="s">
        <v>562</v>
      </c>
      <c r="AO799" s="248" t="s">
        <v>562</v>
      </c>
      <c r="AP799" s="249" t="s">
        <v>562</v>
      </c>
      <c r="AQ799" s="249" t="s">
        <v>562</v>
      </c>
      <c r="AR799" s="162" t="str">
        <f>IF(GLOBAL_DATA[[#This Row],[Target scope]]&lt;&gt;Target_Not_Applicable,GLOBAL_DATA[[#This Row],[Target scope]]*GLOBAL_DATA[[#This Row],[Implementation progress rate]],"")</f>
        <v/>
      </c>
      <c r="AS799" s="180">
        <f>IF(OR(GLOBAL_DATA[[#This Row],[Status]]=DATA!$J$6,GLOBAL_DATA[[#This Row],[Status]]=DATA!$J$7,GLOBAL_DATA[[#This Row],[Status]]=DATA!$J$8),1,0)</f>
        <v>0</v>
      </c>
      <c r="AT799" s="181" t="str">
        <f>IF(GLOBAL_DATA[[#This Row],[Status]]=Status_No_Project,"",MAX(GLOBAL_DATA[[#This Row],[Initial end]],GLOBAL_DATA[[#This Row],[Re-estimated end]],43831))</f>
        <v/>
      </c>
      <c r="AU7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9" s="222">
        <f>IF(GLOBAL_DATA[[#This Row],[Target scope]]&lt;&gt;Target_Not_Applicable,COUNTBLANK(GLOBAL_DATA[[#This Row],[Target scope]:[Target justification (if&lt;100%)]]),0)+IF(GLOBAL_DATA[[#This Row],[Status]]&lt;&gt;Status_No_Project,COUNTBLANK(GLOBAL_DATA[[#This Row],[Implementation progress rate]:[CISO assessment]]),0)</f>
        <v>0</v>
      </c>
      <c r="AW799" s="45">
        <f>SUBTOTAL(103,GLOBAL_DATA[[#This Row],[BU]])</f>
        <v>0</v>
      </c>
    </row>
    <row r="800" spans="1:49" ht="51" hidden="1" x14ac:dyDescent="0.25">
      <c r="A800" s="222" t="s">
        <v>40</v>
      </c>
      <c r="B800" s="223" t="s">
        <v>904</v>
      </c>
      <c r="C800" s="223" t="s">
        <v>46</v>
      </c>
      <c r="D800" s="231" t="s">
        <v>744</v>
      </c>
      <c r="E800" s="232" t="s">
        <v>7</v>
      </c>
      <c r="F800" s="232"/>
      <c r="G800" s="233"/>
      <c r="H800" s="221"/>
      <c r="I800" s="231" t="s">
        <v>571</v>
      </c>
      <c r="J800" s="232"/>
      <c r="K800" s="234"/>
      <c r="L800" s="235"/>
      <c r="M800" s="233"/>
      <c r="N800" s="236"/>
      <c r="O800" s="224" t="str">
        <f>IF(GLOBAL_DATA[[#This Row],[Target scope]]="","",INDEX(DATA_TargetStatusChoice[Target_Status_Choice],MATCH(GLOBAL_DATA[[#This Row],[Target scope]],DATA_TargetStatusChoice[Value],1)))</f>
        <v>NOT APPLICABLE</v>
      </c>
      <c r="P800" s="237" t="s">
        <v>427</v>
      </c>
      <c r="Q800" s="238"/>
      <c r="R800" s="250" t="s">
        <v>469</v>
      </c>
      <c r="S800" s="251"/>
      <c r="T800" s="251" t="s">
        <v>562</v>
      </c>
      <c r="U800" s="252"/>
      <c r="V800" s="239" t="s">
        <v>562</v>
      </c>
      <c r="W800" s="240" t="s">
        <v>922</v>
      </c>
      <c r="X800" s="241" t="s">
        <v>562</v>
      </c>
      <c r="Y800" s="241" t="s">
        <v>562</v>
      </c>
      <c r="Z800" s="241" t="s">
        <v>562</v>
      </c>
      <c r="AA800" s="242">
        <f>SUM(GLOBAL_DATA[[#This Row],[Initial 2020]],GLOBAL_DATA[[#This Row],[Initial 2021]],GLOBAL_DATA[[#This Row],[Initial 2022]],GLOBAL_DATA[[#This Row],[Initial 2023]])</f>
        <v>0</v>
      </c>
      <c r="AB800" s="243">
        <f>SUM(GLOBAL_DATA[[#This Row],[Reestimated 2020]],GLOBAL_DATA[[#This Row],[Reestimated 2021]],GLOBAL_DATA[[#This Row],[Reestimated 2022]],GLOBAL_DATA[[#This Row],[Reestimated 2023]])</f>
        <v>0</v>
      </c>
      <c r="AC800" s="244">
        <f>SUM(GLOBAL_DATA[[#This Row],[Spent 2020]],GLOBAL_DATA[[#This Row],[Spent 2021]],GLOBAL_DATA[[#This Row],[Spent 2022]],GLOBAL_DATA[[#This Row],[Spent 2023]])</f>
        <v>0</v>
      </c>
      <c r="AD800" s="245">
        <v>0</v>
      </c>
      <c r="AE800" s="246" t="s">
        <v>562</v>
      </c>
      <c r="AF800" s="247" t="s">
        <v>562</v>
      </c>
      <c r="AG800" s="246" t="s">
        <v>562</v>
      </c>
      <c r="AH800" s="246" t="s">
        <v>562</v>
      </c>
      <c r="AI800" s="246" t="s">
        <v>562</v>
      </c>
      <c r="AJ800" s="245" t="s">
        <v>562</v>
      </c>
      <c r="AK800" s="246" t="s">
        <v>562</v>
      </c>
      <c r="AL800" s="247" t="s">
        <v>562</v>
      </c>
      <c r="AM800" s="246" t="s">
        <v>562</v>
      </c>
      <c r="AN800" s="246" t="s">
        <v>562</v>
      </c>
      <c r="AO800" s="248" t="s">
        <v>562</v>
      </c>
      <c r="AP800" s="249" t="s">
        <v>562</v>
      </c>
      <c r="AQ800" s="249" t="s">
        <v>562</v>
      </c>
      <c r="AR800" s="162" t="str">
        <f>IF(GLOBAL_DATA[[#This Row],[Target scope]]&lt;&gt;Target_Not_Applicable,GLOBAL_DATA[[#This Row],[Target scope]]*GLOBAL_DATA[[#This Row],[Implementation progress rate]],"")</f>
        <v/>
      </c>
      <c r="AS800" s="180">
        <f>IF(OR(GLOBAL_DATA[[#This Row],[Status]]=DATA!$J$6,GLOBAL_DATA[[#This Row],[Status]]=DATA!$J$7,GLOBAL_DATA[[#This Row],[Status]]=DATA!$J$8),1,0)</f>
        <v>0</v>
      </c>
      <c r="AT800" s="181" t="str">
        <f>IF(GLOBAL_DATA[[#This Row],[Status]]=Status_No_Project,"",MAX(GLOBAL_DATA[[#This Row],[Initial end]],GLOBAL_DATA[[#This Row],[Re-estimated end]],43831))</f>
        <v/>
      </c>
      <c r="AU8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0" s="222">
        <f>IF(GLOBAL_DATA[[#This Row],[Target scope]]&lt;&gt;Target_Not_Applicable,COUNTBLANK(GLOBAL_DATA[[#This Row],[Target scope]:[Target justification (if&lt;100%)]]),0)+IF(GLOBAL_DATA[[#This Row],[Status]]&lt;&gt;Status_No_Project,COUNTBLANK(GLOBAL_DATA[[#This Row],[Implementation progress rate]:[CISO assessment]]),0)</f>
        <v>0</v>
      </c>
      <c r="AW800" s="45">
        <f>SUBTOTAL(103,GLOBAL_DATA[[#This Row],[BU]])</f>
        <v>0</v>
      </c>
    </row>
    <row r="801" spans="1:49" ht="51" hidden="1" x14ac:dyDescent="0.25">
      <c r="A801" s="222" t="s">
        <v>40</v>
      </c>
      <c r="B801" s="223" t="s">
        <v>904</v>
      </c>
      <c r="C801" s="223" t="s">
        <v>46</v>
      </c>
      <c r="D801" s="231" t="s">
        <v>745</v>
      </c>
      <c r="E801" s="232" t="s">
        <v>7</v>
      </c>
      <c r="F801" s="232"/>
      <c r="G801" s="233"/>
      <c r="H801" s="221"/>
      <c r="I801" s="231" t="s">
        <v>571</v>
      </c>
      <c r="J801" s="232"/>
      <c r="K801" s="234"/>
      <c r="L801" s="235"/>
      <c r="M801" s="233"/>
      <c r="N801" s="236"/>
      <c r="O801" s="224" t="str">
        <f>IF(GLOBAL_DATA[[#This Row],[Target scope]]="","",INDEX(DATA_TargetStatusChoice[Target_Status_Choice],MATCH(GLOBAL_DATA[[#This Row],[Target scope]],DATA_TargetStatusChoice[Value],1)))</f>
        <v>NOT APPLICABLE</v>
      </c>
      <c r="P801" s="237" t="s">
        <v>427</v>
      </c>
      <c r="Q801" s="238"/>
      <c r="R801" s="250" t="s">
        <v>469</v>
      </c>
      <c r="S801" s="251"/>
      <c r="T801" s="251" t="s">
        <v>562</v>
      </c>
      <c r="U801" s="252"/>
      <c r="V801" s="239" t="s">
        <v>562</v>
      </c>
      <c r="W801" s="240" t="s">
        <v>922</v>
      </c>
      <c r="X801" s="241" t="s">
        <v>562</v>
      </c>
      <c r="Y801" s="241" t="s">
        <v>562</v>
      </c>
      <c r="Z801" s="241" t="s">
        <v>562</v>
      </c>
      <c r="AA801" s="242">
        <f>SUM(GLOBAL_DATA[[#This Row],[Initial 2020]],GLOBAL_DATA[[#This Row],[Initial 2021]],GLOBAL_DATA[[#This Row],[Initial 2022]],GLOBAL_DATA[[#This Row],[Initial 2023]])</f>
        <v>0</v>
      </c>
      <c r="AB801" s="243">
        <f>SUM(GLOBAL_DATA[[#This Row],[Reestimated 2020]],GLOBAL_DATA[[#This Row],[Reestimated 2021]],GLOBAL_DATA[[#This Row],[Reestimated 2022]],GLOBAL_DATA[[#This Row],[Reestimated 2023]])</f>
        <v>0</v>
      </c>
      <c r="AC801" s="244">
        <f>SUM(GLOBAL_DATA[[#This Row],[Spent 2020]],GLOBAL_DATA[[#This Row],[Spent 2021]],GLOBAL_DATA[[#This Row],[Spent 2022]],GLOBAL_DATA[[#This Row],[Spent 2023]])</f>
        <v>0</v>
      </c>
      <c r="AD801" s="245">
        <v>0</v>
      </c>
      <c r="AE801" s="246" t="s">
        <v>562</v>
      </c>
      <c r="AF801" s="247" t="s">
        <v>562</v>
      </c>
      <c r="AG801" s="246" t="s">
        <v>562</v>
      </c>
      <c r="AH801" s="246" t="s">
        <v>562</v>
      </c>
      <c r="AI801" s="246" t="s">
        <v>562</v>
      </c>
      <c r="AJ801" s="245" t="s">
        <v>562</v>
      </c>
      <c r="AK801" s="246" t="s">
        <v>562</v>
      </c>
      <c r="AL801" s="247" t="s">
        <v>562</v>
      </c>
      <c r="AM801" s="246" t="s">
        <v>562</v>
      </c>
      <c r="AN801" s="246" t="s">
        <v>562</v>
      </c>
      <c r="AO801" s="248" t="s">
        <v>562</v>
      </c>
      <c r="AP801" s="249" t="s">
        <v>562</v>
      </c>
      <c r="AQ801" s="249" t="s">
        <v>562</v>
      </c>
      <c r="AR801" s="162" t="str">
        <f>IF(GLOBAL_DATA[[#This Row],[Target scope]]&lt;&gt;Target_Not_Applicable,GLOBAL_DATA[[#This Row],[Target scope]]*GLOBAL_DATA[[#This Row],[Implementation progress rate]],"")</f>
        <v/>
      </c>
      <c r="AS801" s="180">
        <f>IF(OR(GLOBAL_DATA[[#This Row],[Status]]=DATA!$J$6,GLOBAL_DATA[[#This Row],[Status]]=DATA!$J$7,GLOBAL_DATA[[#This Row],[Status]]=DATA!$J$8),1,0)</f>
        <v>0</v>
      </c>
      <c r="AT801" s="181" t="str">
        <f>IF(GLOBAL_DATA[[#This Row],[Status]]=Status_No_Project,"",MAX(GLOBAL_DATA[[#This Row],[Initial end]],GLOBAL_DATA[[#This Row],[Re-estimated end]],43831))</f>
        <v/>
      </c>
      <c r="AU8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1" s="222">
        <f>IF(GLOBAL_DATA[[#This Row],[Target scope]]&lt;&gt;Target_Not_Applicable,COUNTBLANK(GLOBAL_DATA[[#This Row],[Target scope]:[Target justification (if&lt;100%)]]),0)+IF(GLOBAL_DATA[[#This Row],[Status]]&lt;&gt;Status_No_Project,COUNTBLANK(GLOBAL_DATA[[#This Row],[Implementation progress rate]:[CISO assessment]]),0)</f>
        <v>0</v>
      </c>
      <c r="AW801" s="45">
        <f>SUBTOTAL(103,GLOBAL_DATA[[#This Row],[BU]])</f>
        <v>0</v>
      </c>
    </row>
    <row r="802" spans="1:49" ht="51" hidden="1" x14ac:dyDescent="0.25">
      <c r="A802" s="222" t="s">
        <v>40</v>
      </c>
      <c r="B802" s="223" t="s">
        <v>904</v>
      </c>
      <c r="C802" s="223" t="s">
        <v>46</v>
      </c>
      <c r="D802" s="231" t="s">
        <v>746</v>
      </c>
      <c r="E802" s="232" t="s">
        <v>7</v>
      </c>
      <c r="F802" s="232"/>
      <c r="G802" s="233"/>
      <c r="H802" s="221"/>
      <c r="I802" s="231" t="s">
        <v>571</v>
      </c>
      <c r="J802" s="232"/>
      <c r="K802" s="234"/>
      <c r="L802" s="235"/>
      <c r="M802" s="233"/>
      <c r="N802" s="236"/>
      <c r="O802" s="224" t="str">
        <f>IF(GLOBAL_DATA[[#This Row],[Target scope]]="","",INDEX(DATA_TargetStatusChoice[Target_Status_Choice],MATCH(GLOBAL_DATA[[#This Row],[Target scope]],DATA_TargetStatusChoice[Value],1)))</f>
        <v>NOT APPLICABLE</v>
      </c>
      <c r="P802" s="237" t="s">
        <v>427</v>
      </c>
      <c r="Q802" s="238"/>
      <c r="R802" s="250" t="s">
        <v>469</v>
      </c>
      <c r="S802" s="251"/>
      <c r="T802" s="251" t="s">
        <v>562</v>
      </c>
      <c r="U802" s="252"/>
      <c r="V802" s="239" t="s">
        <v>562</v>
      </c>
      <c r="W802" s="240" t="s">
        <v>922</v>
      </c>
      <c r="X802" s="241" t="s">
        <v>562</v>
      </c>
      <c r="Y802" s="241" t="s">
        <v>562</v>
      </c>
      <c r="Z802" s="241" t="s">
        <v>562</v>
      </c>
      <c r="AA802" s="242">
        <f>SUM(GLOBAL_DATA[[#This Row],[Initial 2020]],GLOBAL_DATA[[#This Row],[Initial 2021]],GLOBAL_DATA[[#This Row],[Initial 2022]],GLOBAL_DATA[[#This Row],[Initial 2023]])</f>
        <v>0</v>
      </c>
      <c r="AB802" s="243">
        <f>SUM(GLOBAL_DATA[[#This Row],[Reestimated 2020]],GLOBAL_DATA[[#This Row],[Reestimated 2021]],GLOBAL_DATA[[#This Row],[Reestimated 2022]],GLOBAL_DATA[[#This Row],[Reestimated 2023]])</f>
        <v>0</v>
      </c>
      <c r="AC802" s="244">
        <f>SUM(GLOBAL_DATA[[#This Row],[Spent 2020]],GLOBAL_DATA[[#This Row],[Spent 2021]],GLOBAL_DATA[[#This Row],[Spent 2022]],GLOBAL_DATA[[#This Row],[Spent 2023]])</f>
        <v>0</v>
      </c>
      <c r="AD802" s="245">
        <v>0</v>
      </c>
      <c r="AE802" s="246" t="s">
        <v>562</v>
      </c>
      <c r="AF802" s="247" t="s">
        <v>562</v>
      </c>
      <c r="AG802" s="246" t="s">
        <v>562</v>
      </c>
      <c r="AH802" s="246" t="s">
        <v>562</v>
      </c>
      <c r="AI802" s="246" t="s">
        <v>562</v>
      </c>
      <c r="AJ802" s="245" t="s">
        <v>562</v>
      </c>
      <c r="AK802" s="246" t="s">
        <v>562</v>
      </c>
      <c r="AL802" s="247" t="s">
        <v>562</v>
      </c>
      <c r="AM802" s="246" t="s">
        <v>562</v>
      </c>
      <c r="AN802" s="246" t="s">
        <v>562</v>
      </c>
      <c r="AO802" s="248" t="s">
        <v>562</v>
      </c>
      <c r="AP802" s="249" t="s">
        <v>562</v>
      </c>
      <c r="AQ802" s="249" t="s">
        <v>562</v>
      </c>
      <c r="AR802" s="162" t="str">
        <f>IF(GLOBAL_DATA[[#This Row],[Target scope]]&lt;&gt;Target_Not_Applicable,GLOBAL_DATA[[#This Row],[Target scope]]*GLOBAL_DATA[[#This Row],[Implementation progress rate]],"")</f>
        <v/>
      </c>
      <c r="AS802" s="180">
        <f>IF(OR(GLOBAL_DATA[[#This Row],[Status]]=DATA!$J$6,GLOBAL_DATA[[#This Row],[Status]]=DATA!$J$7,GLOBAL_DATA[[#This Row],[Status]]=DATA!$J$8),1,0)</f>
        <v>0</v>
      </c>
      <c r="AT802" s="181" t="str">
        <f>IF(GLOBAL_DATA[[#This Row],[Status]]=Status_No_Project,"",MAX(GLOBAL_DATA[[#This Row],[Initial end]],GLOBAL_DATA[[#This Row],[Re-estimated end]],43831))</f>
        <v/>
      </c>
      <c r="AU8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2" s="222">
        <f>IF(GLOBAL_DATA[[#This Row],[Target scope]]&lt;&gt;Target_Not_Applicable,COUNTBLANK(GLOBAL_DATA[[#This Row],[Target scope]:[Target justification (if&lt;100%)]]),0)+IF(GLOBAL_DATA[[#This Row],[Status]]&lt;&gt;Status_No_Project,COUNTBLANK(GLOBAL_DATA[[#This Row],[Implementation progress rate]:[CISO assessment]]),0)</f>
        <v>0</v>
      </c>
      <c r="AW802" s="45">
        <f>SUBTOTAL(103,GLOBAL_DATA[[#This Row],[BU]])</f>
        <v>0</v>
      </c>
    </row>
    <row r="803" spans="1:49" ht="51" hidden="1" x14ac:dyDescent="0.25">
      <c r="A803" s="222" t="s">
        <v>40</v>
      </c>
      <c r="B803" s="223" t="s">
        <v>904</v>
      </c>
      <c r="C803" s="223" t="s">
        <v>46</v>
      </c>
      <c r="D803" s="231" t="s">
        <v>747</v>
      </c>
      <c r="E803" s="232" t="s">
        <v>7</v>
      </c>
      <c r="F803" s="232"/>
      <c r="G803" s="233"/>
      <c r="H803" s="221"/>
      <c r="I803" s="231" t="s">
        <v>568</v>
      </c>
      <c r="J803" s="232"/>
      <c r="K803" s="234"/>
      <c r="L803" s="235"/>
      <c r="M803" s="233"/>
      <c r="N803" s="236"/>
      <c r="O803" s="224" t="str">
        <f>IF(GLOBAL_DATA[[#This Row],[Target scope]]="","",INDEX(DATA_TargetStatusChoice[Target_Status_Choice],MATCH(GLOBAL_DATA[[#This Row],[Target scope]],DATA_TargetStatusChoice[Value],1)))</f>
        <v>NOT APPLICABLE</v>
      </c>
      <c r="P803" s="237" t="s">
        <v>427</v>
      </c>
      <c r="Q803" s="238"/>
      <c r="R803" s="250" t="s">
        <v>469</v>
      </c>
      <c r="S803" s="251"/>
      <c r="T803" s="251" t="s">
        <v>562</v>
      </c>
      <c r="U803" s="252"/>
      <c r="V803" s="239" t="s">
        <v>562</v>
      </c>
      <c r="W803" s="240" t="s">
        <v>921</v>
      </c>
      <c r="X803" s="241" t="s">
        <v>562</v>
      </c>
      <c r="Y803" s="241" t="s">
        <v>562</v>
      </c>
      <c r="Z803" s="241" t="s">
        <v>562</v>
      </c>
      <c r="AA803" s="242">
        <f>SUM(GLOBAL_DATA[[#This Row],[Initial 2020]],GLOBAL_DATA[[#This Row],[Initial 2021]],GLOBAL_DATA[[#This Row],[Initial 2022]],GLOBAL_DATA[[#This Row],[Initial 2023]])</f>
        <v>0</v>
      </c>
      <c r="AB803" s="243">
        <f>SUM(GLOBAL_DATA[[#This Row],[Reestimated 2020]],GLOBAL_DATA[[#This Row],[Reestimated 2021]],GLOBAL_DATA[[#This Row],[Reestimated 2022]],GLOBAL_DATA[[#This Row],[Reestimated 2023]])</f>
        <v>0</v>
      </c>
      <c r="AC803" s="244">
        <f>SUM(GLOBAL_DATA[[#This Row],[Spent 2020]],GLOBAL_DATA[[#This Row],[Spent 2021]],GLOBAL_DATA[[#This Row],[Spent 2022]],GLOBAL_DATA[[#This Row],[Spent 2023]])</f>
        <v>0</v>
      </c>
      <c r="AD803" s="245">
        <v>0</v>
      </c>
      <c r="AE803" s="246" t="s">
        <v>562</v>
      </c>
      <c r="AF803" s="247" t="s">
        <v>562</v>
      </c>
      <c r="AG803" s="246" t="s">
        <v>562</v>
      </c>
      <c r="AH803" s="246" t="s">
        <v>562</v>
      </c>
      <c r="AI803" s="246" t="s">
        <v>562</v>
      </c>
      <c r="AJ803" s="245" t="s">
        <v>562</v>
      </c>
      <c r="AK803" s="246" t="s">
        <v>562</v>
      </c>
      <c r="AL803" s="247" t="s">
        <v>562</v>
      </c>
      <c r="AM803" s="246" t="s">
        <v>562</v>
      </c>
      <c r="AN803" s="246" t="s">
        <v>562</v>
      </c>
      <c r="AO803" s="248" t="s">
        <v>562</v>
      </c>
      <c r="AP803" s="249" t="s">
        <v>562</v>
      </c>
      <c r="AQ803" s="249" t="s">
        <v>562</v>
      </c>
      <c r="AR803" s="162" t="str">
        <f>IF(GLOBAL_DATA[[#This Row],[Target scope]]&lt;&gt;Target_Not_Applicable,GLOBAL_DATA[[#This Row],[Target scope]]*GLOBAL_DATA[[#This Row],[Implementation progress rate]],"")</f>
        <v/>
      </c>
      <c r="AS803" s="180">
        <f>IF(OR(GLOBAL_DATA[[#This Row],[Status]]=DATA!$J$6,GLOBAL_DATA[[#This Row],[Status]]=DATA!$J$7,GLOBAL_DATA[[#This Row],[Status]]=DATA!$J$8),1,0)</f>
        <v>0</v>
      </c>
      <c r="AT803" s="181" t="str">
        <f>IF(GLOBAL_DATA[[#This Row],[Status]]=Status_No_Project,"",MAX(GLOBAL_DATA[[#This Row],[Initial end]],GLOBAL_DATA[[#This Row],[Re-estimated end]],43831))</f>
        <v/>
      </c>
      <c r="AU8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3" s="222">
        <f>IF(GLOBAL_DATA[[#This Row],[Target scope]]&lt;&gt;Target_Not_Applicable,COUNTBLANK(GLOBAL_DATA[[#This Row],[Target scope]:[Target justification (if&lt;100%)]]),0)+IF(GLOBAL_DATA[[#This Row],[Status]]&lt;&gt;Status_No_Project,COUNTBLANK(GLOBAL_DATA[[#This Row],[Implementation progress rate]:[CISO assessment]]),0)</f>
        <v>0</v>
      </c>
      <c r="AW803" s="45">
        <f>SUBTOTAL(103,GLOBAL_DATA[[#This Row],[BU]])</f>
        <v>0</v>
      </c>
    </row>
    <row r="804" spans="1:49" ht="51" hidden="1" x14ac:dyDescent="0.25">
      <c r="A804" s="222" t="s">
        <v>40</v>
      </c>
      <c r="B804" s="223" t="s">
        <v>904</v>
      </c>
      <c r="C804" s="223" t="s">
        <v>46</v>
      </c>
      <c r="D804" s="231" t="s">
        <v>748</v>
      </c>
      <c r="E804" s="232" t="s">
        <v>7</v>
      </c>
      <c r="F804" s="232"/>
      <c r="G804" s="233"/>
      <c r="H804" s="221"/>
      <c r="I804" s="231" t="s">
        <v>571</v>
      </c>
      <c r="J804" s="232"/>
      <c r="K804" s="234"/>
      <c r="L804" s="235"/>
      <c r="M804" s="233"/>
      <c r="N804" s="236"/>
      <c r="O804" s="224" t="str">
        <f>IF(GLOBAL_DATA[[#This Row],[Target scope]]="","",INDEX(DATA_TargetStatusChoice[Target_Status_Choice],MATCH(GLOBAL_DATA[[#This Row],[Target scope]],DATA_TargetStatusChoice[Value],1)))</f>
        <v>NOT APPLICABLE</v>
      </c>
      <c r="P804" s="237" t="s">
        <v>427</v>
      </c>
      <c r="Q804" s="238"/>
      <c r="R804" s="250" t="s">
        <v>469</v>
      </c>
      <c r="S804" s="251"/>
      <c r="T804" s="251" t="s">
        <v>562</v>
      </c>
      <c r="U804" s="252"/>
      <c r="V804" s="239" t="s">
        <v>562</v>
      </c>
      <c r="W804" s="240" t="s">
        <v>922</v>
      </c>
      <c r="X804" s="241" t="s">
        <v>562</v>
      </c>
      <c r="Y804" s="241" t="s">
        <v>562</v>
      </c>
      <c r="Z804" s="241" t="s">
        <v>562</v>
      </c>
      <c r="AA804" s="242">
        <f>SUM(GLOBAL_DATA[[#This Row],[Initial 2020]],GLOBAL_DATA[[#This Row],[Initial 2021]],GLOBAL_DATA[[#This Row],[Initial 2022]],GLOBAL_DATA[[#This Row],[Initial 2023]])</f>
        <v>0</v>
      </c>
      <c r="AB804" s="243">
        <f>SUM(GLOBAL_DATA[[#This Row],[Reestimated 2020]],GLOBAL_DATA[[#This Row],[Reestimated 2021]],GLOBAL_DATA[[#This Row],[Reestimated 2022]],GLOBAL_DATA[[#This Row],[Reestimated 2023]])</f>
        <v>0</v>
      </c>
      <c r="AC804" s="244">
        <f>SUM(GLOBAL_DATA[[#This Row],[Spent 2020]],GLOBAL_DATA[[#This Row],[Spent 2021]],GLOBAL_DATA[[#This Row],[Spent 2022]],GLOBAL_DATA[[#This Row],[Spent 2023]])</f>
        <v>0</v>
      </c>
      <c r="AD804" s="245">
        <v>0</v>
      </c>
      <c r="AE804" s="246" t="s">
        <v>562</v>
      </c>
      <c r="AF804" s="247" t="s">
        <v>562</v>
      </c>
      <c r="AG804" s="246" t="s">
        <v>562</v>
      </c>
      <c r="AH804" s="246" t="s">
        <v>562</v>
      </c>
      <c r="AI804" s="246" t="s">
        <v>562</v>
      </c>
      <c r="AJ804" s="245" t="s">
        <v>562</v>
      </c>
      <c r="AK804" s="246" t="s">
        <v>562</v>
      </c>
      <c r="AL804" s="247" t="s">
        <v>562</v>
      </c>
      <c r="AM804" s="246" t="s">
        <v>562</v>
      </c>
      <c r="AN804" s="246" t="s">
        <v>562</v>
      </c>
      <c r="AO804" s="248" t="s">
        <v>562</v>
      </c>
      <c r="AP804" s="249" t="s">
        <v>562</v>
      </c>
      <c r="AQ804" s="249" t="s">
        <v>562</v>
      </c>
      <c r="AR804" s="162" t="str">
        <f>IF(GLOBAL_DATA[[#This Row],[Target scope]]&lt;&gt;Target_Not_Applicable,GLOBAL_DATA[[#This Row],[Target scope]]*GLOBAL_DATA[[#This Row],[Implementation progress rate]],"")</f>
        <v/>
      </c>
      <c r="AS804" s="180">
        <f>IF(OR(GLOBAL_DATA[[#This Row],[Status]]=DATA!$J$6,GLOBAL_DATA[[#This Row],[Status]]=DATA!$J$7,GLOBAL_DATA[[#This Row],[Status]]=DATA!$J$8),1,0)</f>
        <v>0</v>
      </c>
      <c r="AT804" s="181" t="str">
        <f>IF(GLOBAL_DATA[[#This Row],[Status]]=Status_No_Project,"",MAX(GLOBAL_DATA[[#This Row],[Initial end]],GLOBAL_DATA[[#This Row],[Re-estimated end]],43831))</f>
        <v/>
      </c>
      <c r="AU8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4" s="222">
        <f>IF(GLOBAL_DATA[[#This Row],[Target scope]]&lt;&gt;Target_Not_Applicable,COUNTBLANK(GLOBAL_DATA[[#This Row],[Target scope]:[Target justification (if&lt;100%)]]),0)+IF(GLOBAL_DATA[[#This Row],[Status]]&lt;&gt;Status_No_Project,COUNTBLANK(GLOBAL_DATA[[#This Row],[Implementation progress rate]:[CISO assessment]]),0)</f>
        <v>0</v>
      </c>
      <c r="AW804" s="45">
        <f>SUBTOTAL(103,GLOBAL_DATA[[#This Row],[BU]])</f>
        <v>0</v>
      </c>
    </row>
    <row r="805" spans="1:49" ht="51" hidden="1" x14ac:dyDescent="0.25">
      <c r="A805" s="222" t="s">
        <v>40</v>
      </c>
      <c r="B805" s="223" t="s">
        <v>904</v>
      </c>
      <c r="C805" s="223" t="s">
        <v>46</v>
      </c>
      <c r="D805" s="231" t="s">
        <v>749</v>
      </c>
      <c r="E805" s="232" t="s">
        <v>7</v>
      </c>
      <c r="F805" s="232"/>
      <c r="G805" s="233"/>
      <c r="H805" s="221"/>
      <c r="I805" s="231" t="s">
        <v>571</v>
      </c>
      <c r="J805" s="232"/>
      <c r="K805" s="234"/>
      <c r="L805" s="235"/>
      <c r="M805" s="233"/>
      <c r="N805" s="236"/>
      <c r="O805" s="224" t="str">
        <f>IF(GLOBAL_DATA[[#This Row],[Target scope]]="","",INDEX(DATA_TargetStatusChoice[Target_Status_Choice],MATCH(GLOBAL_DATA[[#This Row],[Target scope]],DATA_TargetStatusChoice[Value],1)))</f>
        <v>NOT APPLICABLE</v>
      </c>
      <c r="P805" s="237" t="s">
        <v>427</v>
      </c>
      <c r="Q805" s="238"/>
      <c r="R805" s="250" t="s">
        <v>469</v>
      </c>
      <c r="S805" s="251"/>
      <c r="T805" s="251" t="s">
        <v>562</v>
      </c>
      <c r="U805" s="252"/>
      <c r="V805" s="239" t="s">
        <v>562</v>
      </c>
      <c r="W805" s="240" t="s">
        <v>922</v>
      </c>
      <c r="X805" s="241" t="s">
        <v>562</v>
      </c>
      <c r="Y805" s="241" t="s">
        <v>562</v>
      </c>
      <c r="Z805" s="241" t="s">
        <v>562</v>
      </c>
      <c r="AA805" s="242">
        <f>SUM(GLOBAL_DATA[[#This Row],[Initial 2020]],GLOBAL_DATA[[#This Row],[Initial 2021]],GLOBAL_DATA[[#This Row],[Initial 2022]],GLOBAL_DATA[[#This Row],[Initial 2023]])</f>
        <v>0</v>
      </c>
      <c r="AB805" s="243">
        <f>SUM(GLOBAL_DATA[[#This Row],[Reestimated 2020]],GLOBAL_DATA[[#This Row],[Reestimated 2021]],GLOBAL_DATA[[#This Row],[Reestimated 2022]],GLOBAL_DATA[[#This Row],[Reestimated 2023]])</f>
        <v>0</v>
      </c>
      <c r="AC805" s="244">
        <f>SUM(GLOBAL_DATA[[#This Row],[Spent 2020]],GLOBAL_DATA[[#This Row],[Spent 2021]],GLOBAL_DATA[[#This Row],[Spent 2022]],GLOBAL_DATA[[#This Row],[Spent 2023]])</f>
        <v>0</v>
      </c>
      <c r="AD805" s="245">
        <v>0</v>
      </c>
      <c r="AE805" s="246" t="s">
        <v>562</v>
      </c>
      <c r="AF805" s="247" t="s">
        <v>562</v>
      </c>
      <c r="AG805" s="246" t="s">
        <v>562</v>
      </c>
      <c r="AH805" s="246" t="s">
        <v>562</v>
      </c>
      <c r="AI805" s="246" t="s">
        <v>562</v>
      </c>
      <c r="AJ805" s="245" t="s">
        <v>562</v>
      </c>
      <c r="AK805" s="246" t="s">
        <v>562</v>
      </c>
      <c r="AL805" s="247" t="s">
        <v>562</v>
      </c>
      <c r="AM805" s="246" t="s">
        <v>562</v>
      </c>
      <c r="AN805" s="246" t="s">
        <v>562</v>
      </c>
      <c r="AO805" s="248" t="s">
        <v>562</v>
      </c>
      <c r="AP805" s="249" t="s">
        <v>562</v>
      </c>
      <c r="AQ805" s="249" t="s">
        <v>562</v>
      </c>
      <c r="AR805" s="162" t="str">
        <f>IF(GLOBAL_DATA[[#This Row],[Target scope]]&lt;&gt;Target_Not_Applicable,GLOBAL_DATA[[#This Row],[Target scope]]*GLOBAL_DATA[[#This Row],[Implementation progress rate]],"")</f>
        <v/>
      </c>
      <c r="AS805" s="180">
        <f>IF(OR(GLOBAL_DATA[[#This Row],[Status]]=DATA!$J$6,GLOBAL_DATA[[#This Row],[Status]]=DATA!$J$7,GLOBAL_DATA[[#This Row],[Status]]=DATA!$J$8),1,0)</f>
        <v>0</v>
      </c>
      <c r="AT805" s="181" t="str">
        <f>IF(GLOBAL_DATA[[#This Row],[Status]]=Status_No_Project,"",MAX(GLOBAL_DATA[[#This Row],[Initial end]],GLOBAL_DATA[[#This Row],[Re-estimated end]],43831))</f>
        <v/>
      </c>
      <c r="AU8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5" s="222">
        <f>IF(GLOBAL_DATA[[#This Row],[Target scope]]&lt;&gt;Target_Not_Applicable,COUNTBLANK(GLOBAL_DATA[[#This Row],[Target scope]:[Target justification (if&lt;100%)]]),0)+IF(GLOBAL_DATA[[#This Row],[Status]]&lt;&gt;Status_No_Project,COUNTBLANK(GLOBAL_DATA[[#This Row],[Implementation progress rate]:[CISO assessment]]),0)</f>
        <v>0</v>
      </c>
      <c r="AW805" s="45">
        <f>SUBTOTAL(103,GLOBAL_DATA[[#This Row],[BU]])</f>
        <v>0</v>
      </c>
    </row>
    <row r="806" spans="1:49" ht="51" hidden="1" x14ac:dyDescent="0.25">
      <c r="A806" s="222" t="s">
        <v>40</v>
      </c>
      <c r="B806" s="223" t="s">
        <v>904</v>
      </c>
      <c r="C806" s="223" t="s">
        <v>46</v>
      </c>
      <c r="D806" s="231" t="s">
        <v>750</v>
      </c>
      <c r="E806" s="232" t="s">
        <v>7</v>
      </c>
      <c r="F806" s="232"/>
      <c r="G806" s="233"/>
      <c r="H806" s="221"/>
      <c r="I806" s="231" t="s">
        <v>578</v>
      </c>
      <c r="J806" s="232"/>
      <c r="K806" s="234"/>
      <c r="L806" s="235"/>
      <c r="M806" s="233"/>
      <c r="N806" s="236"/>
      <c r="O806" s="224" t="str">
        <f>IF(GLOBAL_DATA[[#This Row],[Target scope]]="","",INDEX(DATA_TargetStatusChoice[Target_Status_Choice],MATCH(GLOBAL_DATA[[#This Row],[Target scope]],DATA_TargetStatusChoice[Value],1)))</f>
        <v>NOT APPLICABLE</v>
      </c>
      <c r="P806" s="237" t="s">
        <v>427</v>
      </c>
      <c r="Q806" s="238"/>
      <c r="R806" s="250" t="s">
        <v>469</v>
      </c>
      <c r="S806" s="251"/>
      <c r="T806" s="251" t="s">
        <v>562</v>
      </c>
      <c r="U806" s="252"/>
      <c r="V806" s="239" t="s">
        <v>562</v>
      </c>
      <c r="W806" s="240" t="s">
        <v>922</v>
      </c>
      <c r="X806" s="241" t="s">
        <v>562</v>
      </c>
      <c r="Y806" s="241" t="s">
        <v>562</v>
      </c>
      <c r="Z806" s="241" t="s">
        <v>562</v>
      </c>
      <c r="AA806" s="242">
        <f>SUM(GLOBAL_DATA[[#This Row],[Initial 2020]],GLOBAL_DATA[[#This Row],[Initial 2021]],GLOBAL_DATA[[#This Row],[Initial 2022]],GLOBAL_DATA[[#This Row],[Initial 2023]])</f>
        <v>0</v>
      </c>
      <c r="AB806" s="243">
        <f>SUM(GLOBAL_DATA[[#This Row],[Reestimated 2020]],GLOBAL_DATA[[#This Row],[Reestimated 2021]],GLOBAL_DATA[[#This Row],[Reestimated 2022]],GLOBAL_DATA[[#This Row],[Reestimated 2023]])</f>
        <v>0</v>
      </c>
      <c r="AC806" s="244">
        <f>SUM(GLOBAL_DATA[[#This Row],[Spent 2020]],GLOBAL_DATA[[#This Row],[Spent 2021]],GLOBAL_DATA[[#This Row],[Spent 2022]],GLOBAL_DATA[[#This Row],[Spent 2023]])</f>
        <v>0</v>
      </c>
      <c r="AD806" s="245">
        <v>0</v>
      </c>
      <c r="AE806" s="246" t="s">
        <v>562</v>
      </c>
      <c r="AF806" s="247" t="s">
        <v>562</v>
      </c>
      <c r="AG806" s="246" t="s">
        <v>562</v>
      </c>
      <c r="AH806" s="246" t="s">
        <v>562</v>
      </c>
      <c r="AI806" s="246" t="s">
        <v>562</v>
      </c>
      <c r="AJ806" s="245" t="s">
        <v>562</v>
      </c>
      <c r="AK806" s="246" t="s">
        <v>562</v>
      </c>
      <c r="AL806" s="247" t="s">
        <v>562</v>
      </c>
      <c r="AM806" s="246" t="s">
        <v>562</v>
      </c>
      <c r="AN806" s="246" t="s">
        <v>562</v>
      </c>
      <c r="AO806" s="248" t="s">
        <v>562</v>
      </c>
      <c r="AP806" s="249" t="s">
        <v>562</v>
      </c>
      <c r="AQ806" s="249" t="s">
        <v>562</v>
      </c>
      <c r="AR806" s="162" t="str">
        <f>IF(GLOBAL_DATA[[#This Row],[Target scope]]&lt;&gt;Target_Not_Applicable,GLOBAL_DATA[[#This Row],[Target scope]]*GLOBAL_DATA[[#This Row],[Implementation progress rate]],"")</f>
        <v/>
      </c>
      <c r="AS806" s="180">
        <f>IF(OR(GLOBAL_DATA[[#This Row],[Status]]=DATA!$J$6,GLOBAL_DATA[[#This Row],[Status]]=DATA!$J$7,GLOBAL_DATA[[#This Row],[Status]]=DATA!$J$8),1,0)</f>
        <v>0</v>
      </c>
      <c r="AT806" s="181" t="str">
        <f>IF(GLOBAL_DATA[[#This Row],[Status]]=Status_No_Project,"",MAX(GLOBAL_DATA[[#This Row],[Initial end]],GLOBAL_DATA[[#This Row],[Re-estimated end]],43831))</f>
        <v/>
      </c>
      <c r="AU8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6" s="222">
        <f>IF(GLOBAL_DATA[[#This Row],[Target scope]]&lt;&gt;Target_Not_Applicable,COUNTBLANK(GLOBAL_DATA[[#This Row],[Target scope]:[Target justification (if&lt;100%)]]),0)+IF(GLOBAL_DATA[[#This Row],[Status]]&lt;&gt;Status_No_Project,COUNTBLANK(GLOBAL_DATA[[#This Row],[Implementation progress rate]:[CISO assessment]]),0)</f>
        <v>0</v>
      </c>
      <c r="AW806" s="45">
        <f>SUBTOTAL(103,GLOBAL_DATA[[#This Row],[BU]])</f>
        <v>0</v>
      </c>
    </row>
    <row r="807" spans="1:49" ht="51" hidden="1" x14ac:dyDescent="0.25">
      <c r="A807" s="222" t="s">
        <v>40</v>
      </c>
      <c r="B807" s="223" t="s">
        <v>904</v>
      </c>
      <c r="C807" s="223" t="s">
        <v>46</v>
      </c>
      <c r="D807" s="231" t="s">
        <v>751</v>
      </c>
      <c r="E807" s="232" t="s">
        <v>7</v>
      </c>
      <c r="F807" s="232"/>
      <c r="G807" s="233"/>
      <c r="H807" s="221"/>
      <c r="I807" s="231" t="s">
        <v>571</v>
      </c>
      <c r="J807" s="232"/>
      <c r="K807" s="234"/>
      <c r="L807" s="235"/>
      <c r="M807" s="233"/>
      <c r="N807" s="236"/>
      <c r="O807" s="224" t="str">
        <f>IF(GLOBAL_DATA[[#This Row],[Target scope]]="","",INDEX(DATA_TargetStatusChoice[Target_Status_Choice],MATCH(GLOBAL_DATA[[#This Row],[Target scope]],DATA_TargetStatusChoice[Value],1)))</f>
        <v>NOT APPLICABLE</v>
      </c>
      <c r="P807" s="237" t="s">
        <v>427</v>
      </c>
      <c r="Q807" s="238"/>
      <c r="R807" s="250" t="s">
        <v>469</v>
      </c>
      <c r="S807" s="251"/>
      <c r="T807" s="251" t="s">
        <v>562</v>
      </c>
      <c r="U807" s="252"/>
      <c r="V807" s="239" t="s">
        <v>562</v>
      </c>
      <c r="W807" s="240" t="s">
        <v>922</v>
      </c>
      <c r="X807" s="241" t="s">
        <v>562</v>
      </c>
      <c r="Y807" s="241" t="s">
        <v>562</v>
      </c>
      <c r="Z807" s="241" t="s">
        <v>562</v>
      </c>
      <c r="AA807" s="242">
        <f>SUM(GLOBAL_DATA[[#This Row],[Initial 2020]],GLOBAL_DATA[[#This Row],[Initial 2021]],GLOBAL_DATA[[#This Row],[Initial 2022]],GLOBAL_DATA[[#This Row],[Initial 2023]])</f>
        <v>0</v>
      </c>
      <c r="AB807" s="243">
        <f>SUM(GLOBAL_DATA[[#This Row],[Reestimated 2020]],GLOBAL_DATA[[#This Row],[Reestimated 2021]],GLOBAL_DATA[[#This Row],[Reestimated 2022]],GLOBAL_DATA[[#This Row],[Reestimated 2023]])</f>
        <v>0</v>
      </c>
      <c r="AC807" s="244">
        <f>SUM(GLOBAL_DATA[[#This Row],[Spent 2020]],GLOBAL_DATA[[#This Row],[Spent 2021]],GLOBAL_DATA[[#This Row],[Spent 2022]],GLOBAL_DATA[[#This Row],[Spent 2023]])</f>
        <v>0</v>
      </c>
      <c r="AD807" s="245">
        <v>0</v>
      </c>
      <c r="AE807" s="246" t="s">
        <v>562</v>
      </c>
      <c r="AF807" s="247" t="s">
        <v>562</v>
      </c>
      <c r="AG807" s="246" t="s">
        <v>562</v>
      </c>
      <c r="AH807" s="246" t="s">
        <v>562</v>
      </c>
      <c r="AI807" s="246" t="s">
        <v>562</v>
      </c>
      <c r="AJ807" s="245" t="s">
        <v>562</v>
      </c>
      <c r="AK807" s="246" t="s">
        <v>562</v>
      </c>
      <c r="AL807" s="247" t="s">
        <v>562</v>
      </c>
      <c r="AM807" s="246" t="s">
        <v>562</v>
      </c>
      <c r="AN807" s="246" t="s">
        <v>562</v>
      </c>
      <c r="AO807" s="248" t="s">
        <v>562</v>
      </c>
      <c r="AP807" s="249" t="s">
        <v>562</v>
      </c>
      <c r="AQ807" s="249" t="s">
        <v>562</v>
      </c>
      <c r="AR807" s="162" t="str">
        <f>IF(GLOBAL_DATA[[#This Row],[Target scope]]&lt;&gt;Target_Not_Applicable,GLOBAL_DATA[[#This Row],[Target scope]]*GLOBAL_DATA[[#This Row],[Implementation progress rate]],"")</f>
        <v/>
      </c>
      <c r="AS807" s="180">
        <f>IF(OR(GLOBAL_DATA[[#This Row],[Status]]=DATA!$J$6,GLOBAL_DATA[[#This Row],[Status]]=DATA!$J$7,GLOBAL_DATA[[#This Row],[Status]]=DATA!$J$8),1,0)</f>
        <v>0</v>
      </c>
      <c r="AT807" s="181" t="str">
        <f>IF(GLOBAL_DATA[[#This Row],[Status]]=Status_No_Project,"",MAX(GLOBAL_DATA[[#This Row],[Initial end]],GLOBAL_DATA[[#This Row],[Re-estimated end]],43831))</f>
        <v/>
      </c>
      <c r="AU8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7" s="222">
        <f>IF(GLOBAL_DATA[[#This Row],[Target scope]]&lt;&gt;Target_Not_Applicable,COUNTBLANK(GLOBAL_DATA[[#This Row],[Target scope]:[Target justification (if&lt;100%)]]),0)+IF(GLOBAL_DATA[[#This Row],[Status]]&lt;&gt;Status_No_Project,COUNTBLANK(GLOBAL_DATA[[#This Row],[Implementation progress rate]:[CISO assessment]]),0)</f>
        <v>0</v>
      </c>
      <c r="AW807" s="45">
        <f>SUBTOTAL(103,GLOBAL_DATA[[#This Row],[BU]])</f>
        <v>0</v>
      </c>
    </row>
    <row r="808" spans="1:49" ht="51" x14ac:dyDescent="0.25">
      <c r="A808" s="222" t="s">
        <v>40</v>
      </c>
      <c r="B808" s="223" t="s">
        <v>904</v>
      </c>
      <c r="C808" s="223" t="s">
        <v>46</v>
      </c>
      <c r="D808" s="231" t="s">
        <v>752</v>
      </c>
      <c r="E808" s="232" t="s">
        <v>7</v>
      </c>
      <c r="F808" s="232"/>
      <c r="G808" s="233"/>
      <c r="H808" s="221" t="s">
        <v>570</v>
      </c>
      <c r="I808" s="231" t="s">
        <v>568</v>
      </c>
      <c r="J808" s="232"/>
      <c r="K808" s="234"/>
      <c r="L808" s="235"/>
      <c r="M808" s="233"/>
      <c r="N808" s="236"/>
      <c r="O808" s="224" t="str">
        <f>IF(GLOBAL_DATA[[#This Row],[Target scope]]="","",INDEX(DATA_TargetStatusChoice[Target_Status_Choice],MATCH(GLOBAL_DATA[[#This Row],[Target scope]],DATA_TargetStatusChoice[Value],1)))</f>
        <v>NOT APPLICABLE</v>
      </c>
      <c r="P808" s="237" t="s">
        <v>427</v>
      </c>
      <c r="Q808" s="238"/>
      <c r="R808" s="250" t="s">
        <v>469</v>
      </c>
      <c r="S808" s="251"/>
      <c r="T808" s="251" t="s">
        <v>386</v>
      </c>
      <c r="U808" s="252"/>
      <c r="V808" s="239" t="s">
        <v>562</v>
      </c>
      <c r="W808" s="240" t="s">
        <v>390</v>
      </c>
      <c r="X808" s="241" t="s">
        <v>562</v>
      </c>
      <c r="Y808" s="241" t="s">
        <v>562</v>
      </c>
      <c r="Z808" s="241" t="s">
        <v>562</v>
      </c>
      <c r="AA808" s="242">
        <f>SUM(GLOBAL_DATA[[#This Row],[Initial 2020]],GLOBAL_DATA[[#This Row],[Initial 2021]],GLOBAL_DATA[[#This Row],[Initial 2022]],GLOBAL_DATA[[#This Row],[Initial 2023]])</f>
        <v>0</v>
      </c>
      <c r="AB808" s="243">
        <f>SUM(GLOBAL_DATA[[#This Row],[Reestimated 2020]],GLOBAL_DATA[[#This Row],[Reestimated 2021]],GLOBAL_DATA[[#This Row],[Reestimated 2022]],GLOBAL_DATA[[#This Row],[Reestimated 2023]])</f>
        <v>0</v>
      </c>
      <c r="AC808" s="244">
        <f>SUM(GLOBAL_DATA[[#This Row],[Spent 2020]],GLOBAL_DATA[[#This Row],[Spent 2021]],GLOBAL_DATA[[#This Row],[Spent 2022]],GLOBAL_DATA[[#This Row],[Spent 2023]])</f>
        <v>0</v>
      </c>
      <c r="AD808" s="245">
        <v>0</v>
      </c>
      <c r="AE808" s="246" t="s">
        <v>562</v>
      </c>
      <c r="AF808" s="247" t="s">
        <v>562</v>
      </c>
      <c r="AG808" s="246" t="s">
        <v>562</v>
      </c>
      <c r="AH808" s="246" t="s">
        <v>562</v>
      </c>
      <c r="AI808" s="246" t="s">
        <v>562</v>
      </c>
      <c r="AJ808" s="245" t="s">
        <v>562</v>
      </c>
      <c r="AK808" s="246" t="s">
        <v>562</v>
      </c>
      <c r="AL808" s="247" t="s">
        <v>562</v>
      </c>
      <c r="AM808" s="246" t="s">
        <v>562</v>
      </c>
      <c r="AN808" s="246" t="s">
        <v>562</v>
      </c>
      <c r="AO808" s="248" t="s">
        <v>562</v>
      </c>
      <c r="AP808" s="249" t="s">
        <v>562</v>
      </c>
      <c r="AQ808" s="249" t="s">
        <v>562</v>
      </c>
      <c r="AR808" s="162" t="str">
        <f>IF(GLOBAL_DATA[[#This Row],[Target scope]]&lt;&gt;Target_Not_Applicable,GLOBAL_DATA[[#This Row],[Target scope]]*GLOBAL_DATA[[#This Row],[Implementation progress rate]],"")</f>
        <v/>
      </c>
      <c r="AS808" s="180">
        <f>IF(OR(GLOBAL_DATA[[#This Row],[Status]]=DATA!$J$6,GLOBAL_DATA[[#This Row],[Status]]=DATA!$J$7,GLOBAL_DATA[[#This Row],[Status]]=DATA!$J$8),1,0)</f>
        <v>0</v>
      </c>
      <c r="AT808" s="181" t="str">
        <f>IF(GLOBAL_DATA[[#This Row],[Status]]=Status_No_Project,"",MAX(GLOBAL_DATA[[#This Row],[Initial end]],GLOBAL_DATA[[#This Row],[Re-estimated end]],43831))</f>
        <v/>
      </c>
      <c r="AU8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8" s="222">
        <f>IF(GLOBAL_DATA[[#This Row],[Target scope]]&lt;&gt;Target_Not_Applicable,COUNTBLANK(GLOBAL_DATA[[#This Row],[Target scope]:[Target justification (if&lt;100%)]]),0)+IF(GLOBAL_DATA[[#This Row],[Status]]&lt;&gt;Status_No_Project,COUNTBLANK(GLOBAL_DATA[[#This Row],[Implementation progress rate]:[CISO assessment]]),0)</f>
        <v>0</v>
      </c>
      <c r="AW808" s="45">
        <f>SUBTOTAL(103,GLOBAL_DATA[[#This Row],[BU]])</f>
        <v>1</v>
      </c>
    </row>
    <row r="809" spans="1:49" ht="51" hidden="1" x14ac:dyDescent="0.25">
      <c r="A809" s="222" t="s">
        <v>40</v>
      </c>
      <c r="B809" s="223" t="s">
        <v>904</v>
      </c>
      <c r="C809" s="223" t="s">
        <v>46</v>
      </c>
      <c r="D809" s="231" t="s">
        <v>753</v>
      </c>
      <c r="E809" s="232" t="s">
        <v>7</v>
      </c>
      <c r="F809" s="232"/>
      <c r="G809" s="233"/>
      <c r="H809" s="221"/>
      <c r="I809" s="231" t="s">
        <v>568</v>
      </c>
      <c r="J809" s="232"/>
      <c r="K809" s="234"/>
      <c r="L809" s="235"/>
      <c r="M809" s="233"/>
      <c r="N809" s="236"/>
      <c r="O809" s="224" t="str">
        <f>IF(GLOBAL_DATA[[#This Row],[Target scope]]="","",INDEX(DATA_TargetStatusChoice[Target_Status_Choice],MATCH(GLOBAL_DATA[[#This Row],[Target scope]],DATA_TargetStatusChoice[Value],1)))</f>
        <v>NOT APPLICABLE</v>
      </c>
      <c r="P809" s="237" t="s">
        <v>427</v>
      </c>
      <c r="Q809" s="238"/>
      <c r="R809" s="250" t="s">
        <v>469</v>
      </c>
      <c r="S809" s="251"/>
      <c r="T809" s="251" t="s">
        <v>386</v>
      </c>
      <c r="U809" s="252"/>
      <c r="V809" s="239" t="s">
        <v>562</v>
      </c>
      <c r="W809" s="240" t="s">
        <v>390</v>
      </c>
      <c r="X809" s="241" t="s">
        <v>562</v>
      </c>
      <c r="Y809" s="241" t="s">
        <v>562</v>
      </c>
      <c r="Z809" s="241" t="s">
        <v>562</v>
      </c>
      <c r="AA809" s="242">
        <f>SUM(GLOBAL_DATA[[#This Row],[Initial 2020]],GLOBAL_DATA[[#This Row],[Initial 2021]],GLOBAL_DATA[[#This Row],[Initial 2022]],GLOBAL_DATA[[#This Row],[Initial 2023]])</f>
        <v>0</v>
      </c>
      <c r="AB809" s="243">
        <f>SUM(GLOBAL_DATA[[#This Row],[Reestimated 2020]],GLOBAL_DATA[[#This Row],[Reestimated 2021]],GLOBAL_DATA[[#This Row],[Reestimated 2022]],GLOBAL_DATA[[#This Row],[Reestimated 2023]])</f>
        <v>0</v>
      </c>
      <c r="AC809" s="244">
        <f>SUM(GLOBAL_DATA[[#This Row],[Spent 2020]],GLOBAL_DATA[[#This Row],[Spent 2021]],GLOBAL_DATA[[#This Row],[Spent 2022]],GLOBAL_DATA[[#This Row],[Spent 2023]])</f>
        <v>0</v>
      </c>
      <c r="AD809" s="245">
        <v>0</v>
      </c>
      <c r="AE809" s="246" t="s">
        <v>562</v>
      </c>
      <c r="AF809" s="247" t="s">
        <v>562</v>
      </c>
      <c r="AG809" s="246" t="s">
        <v>562</v>
      </c>
      <c r="AH809" s="246" t="s">
        <v>562</v>
      </c>
      <c r="AI809" s="246" t="s">
        <v>562</v>
      </c>
      <c r="AJ809" s="245" t="s">
        <v>562</v>
      </c>
      <c r="AK809" s="246" t="s">
        <v>562</v>
      </c>
      <c r="AL809" s="247" t="s">
        <v>562</v>
      </c>
      <c r="AM809" s="246" t="s">
        <v>562</v>
      </c>
      <c r="AN809" s="246" t="s">
        <v>562</v>
      </c>
      <c r="AO809" s="248" t="s">
        <v>562</v>
      </c>
      <c r="AP809" s="249" t="s">
        <v>562</v>
      </c>
      <c r="AQ809" s="249" t="s">
        <v>562</v>
      </c>
      <c r="AR809" s="162" t="str">
        <f>IF(GLOBAL_DATA[[#This Row],[Target scope]]&lt;&gt;Target_Not_Applicable,GLOBAL_DATA[[#This Row],[Target scope]]*GLOBAL_DATA[[#This Row],[Implementation progress rate]],"")</f>
        <v/>
      </c>
      <c r="AS809" s="180">
        <f>IF(OR(GLOBAL_DATA[[#This Row],[Status]]=DATA!$J$6,GLOBAL_DATA[[#This Row],[Status]]=DATA!$J$7,GLOBAL_DATA[[#This Row],[Status]]=DATA!$J$8),1,0)</f>
        <v>0</v>
      </c>
      <c r="AT809" s="181" t="str">
        <f>IF(GLOBAL_DATA[[#This Row],[Status]]=Status_No_Project,"",MAX(GLOBAL_DATA[[#This Row],[Initial end]],GLOBAL_DATA[[#This Row],[Re-estimated end]],43831))</f>
        <v/>
      </c>
      <c r="AU8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9" s="222">
        <f>IF(GLOBAL_DATA[[#This Row],[Target scope]]&lt;&gt;Target_Not_Applicable,COUNTBLANK(GLOBAL_DATA[[#This Row],[Target scope]:[Target justification (if&lt;100%)]]),0)+IF(GLOBAL_DATA[[#This Row],[Status]]&lt;&gt;Status_No_Project,COUNTBLANK(GLOBAL_DATA[[#This Row],[Implementation progress rate]:[CISO assessment]]),0)</f>
        <v>0</v>
      </c>
      <c r="AW809" s="45">
        <f>SUBTOTAL(103,GLOBAL_DATA[[#This Row],[BU]])</f>
        <v>0</v>
      </c>
    </row>
    <row r="810" spans="1:49" ht="51" x14ac:dyDescent="0.25">
      <c r="A810" s="222" t="s">
        <v>40</v>
      </c>
      <c r="B810" s="223" t="s">
        <v>904</v>
      </c>
      <c r="C810" s="223" t="s">
        <v>46</v>
      </c>
      <c r="D810" s="231" t="s">
        <v>754</v>
      </c>
      <c r="E810" s="232" t="s">
        <v>7</v>
      </c>
      <c r="F810" s="232"/>
      <c r="G810" s="233"/>
      <c r="H810" s="221" t="s">
        <v>570</v>
      </c>
      <c r="I810" s="231" t="s">
        <v>568</v>
      </c>
      <c r="J810" s="232"/>
      <c r="K810" s="234"/>
      <c r="L810" s="235"/>
      <c r="M810" s="233"/>
      <c r="N810" s="236"/>
      <c r="O810" s="224" t="str">
        <f>IF(GLOBAL_DATA[[#This Row],[Target scope]]="","",INDEX(DATA_TargetStatusChoice[Target_Status_Choice],MATCH(GLOBAL_DATA[[#This Row],[Target scope]],DATA_TargetStatusChoice[Value],1)))</f>
        <v>NOT APPLICABLE</v>
      </c>
      <c r="P810" s="237" t="s">
        <v>427</v>
      </c>
      <c r="Q810" s="238"/>
      <c r="R810" s="250" t="s">
        <v>469</v>
      </c>
      <c r="S810" s="251"/>
      <c r="T810" s="251" t="s">
        <v>386</v>
      </c>
      <c r="U810" s="252"/>
      <c r="V810" s="239" t="s">
        <v>562</v>
      </c>
      <c r="W810" s="240" t="s">
        <v>921</v>
      </c>
      <c r="X810" s="241" t="s">
        <v>562</v>
      </c>
      <c r="Y810" s="241" t="s">
        <v>562</v>
      </c>
      <c r="Z810" s="241" t="s">
        <v>562</v>
      </c>
      <c r="AA810" s="242">
        <f>SUM(GLOBAL_DATA[[#This Row],[Initial 2020]],GLOBAL_DATA[[#This Row],[Initial 2021]],GLOBAL_DATA[[#This Row],[Initial 2022]],GLOBAL_DATA[[#This Row],[Initial 2023]])</f>
        <v>0</v>
      </c>
      <c r="AB810" s="243">
        <f>SUM(GLOBAL_DATA[[#This Row],[Reestimated 2020]],GLOBAL_DATA[[#This Row],[Reestimated 2021]],GLOBAL_DATA[[#This Row],[Reestimated 2022]],GLOBAL_DATA[[#This Row],[Reestimated 2023]])</f>
        <v>0</v>
      </c>
      <c r="AC810" s="244">
        <f>SUM(GLOBAL_DATA[[#This Row],[Spent 2020]],GLOBAL_DATA[[#This Row],[Spent 2021]],GLOBAL_DATA[[#This Row],[Spent 2022]],GLOBAL_DATA[[#This Row],[Spent 2023]])</f>
        <v>0</v>
      </c>
      <c r="AD810" s="245">
        <v>0</v>
      </c>
      <c r="AE810" s="246" t="s">
        <v>562</v>
      </c>
      <c r="AF810" s="247" t="s">
        <v>562</v>
      </c>
      <c r="AG810" s="246" t="s">
        <v>562</v>
      </c>
      <c r="AH810" s="246" t="s">
        <v>562</v>
      </c>
      <c r="AI810" s="246" t="s">
        <v>562</v>
      </c>
      <c r="AJ810" s="245" t="s">
        <v>562</v>
      </c>
      <c r="AK810" s="246" t="s">
        <v>562</v>
      </c>
      <c r="AL810" s="247" t="s">
        <v>562</v>
      </c>
      <c r="AM810" s="246" t="s">
        <v>562</v>
      </c>
      <c r="AN810" s="246" t="s">
        <v>562</v>
      </c>
      <c r="AO810" s="248" t="s">
        <v>562</v>
      </c>
      <c r="AP810" s="249" t="s">
        <v>562</v>
      </c>
      <c r="AQ810" s="249" t="s">
        <v>562</v>
      </c>
      <c r="AR810" s="162" t="str">
        <f>IF(GLOBAL_DATA[[#This Row],[Target scope]]&lt;&gt;Target_Not_Applicable,GLOBAL_DATA[[#This Row],[Target scope]]*GLOBAL_DATA[[#This Row],[Implementation progress rate]],"")</f>
        <v/>
      </c>
      <c r="AS810" s="180">
        <f>IF(OR(GLOBAL_DATA[[#This Row],[Status]]=DATA!$J$6,GLOBAL_DATA[[#This Row],[Status]]=DATA!$J$7,GLOBAL_DATA[[#This Row],[Status]]=DATA!$J$8),1,0)</f>
        <v>0</v>
      </c>
      <c r="AT810" s="181" t="str">
        <f>IF(GLOBAL_DATA[[#This Row],[Status]]=Status_No_Project,"",MAX(GLOBAL_DATA[[#This Row],[Initial end]],GLOBAL_DATA[[#This Row],[Re-estimated end]],43831))</f>
        <v/>
      </c>
      <c r="AU8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0" s="222">
        <f>IF(GLOBAL_DATA[[#This Row],[Target scope]]&lt;&gt;Target_Not_Applicable,COUNTBLANK(GLOBAL_DATA[[#This Row],[Target scope]:[Target justification (if&lt;100%)]]),0)+IF(GLOBAL_DATA[[#This Row],[Status]]&lt;&gt;Status_No_Project,COUNTBLANK(GLOBAL_DATA[[#This Row],[Implementation progress rate]:[CISO assessment]]),0)</f>
        <v>0</v>
      </c>
      <c r="AW810" s="45">
        <f>SUBTOTAL(103,GLOBAL_DATA[[#This Row],[BU]])</f>
        <v>1</v>
      </c>
    </row>
    <row r="811" spans="1:49" ht="51" hidden="1" x14ac:dyDescent="0.25">
      <c r="A811" s="222" t="s">
        <v>40</v>
      </c>
      <c r="B811" s="223" t="s">
        <v>904</v>
      </c>
      <c r="C811" s="223" t="s">
        <v>46</v>
      </c>
      <c r="D811" s="231" t="s">
        <v>755</v>
      </c>
      <c r="E811" s="232" t="s">
        <v>7</v>
      </c>
      <c r="F811" s="232"/>
      <c r="G811" s="233"/>
      <c r="H811" s="221"/>
      <c r="I811" s="231" t="s">
        <v>571</v>
      </c>
      <c r="J811" s="232"/>
      <c r="K811" s="234"/>
      <c r="L811" s="235"/>
      <c r="M811" s="233"/>
      <c r="N811" s="236"/>
      <c r="O811" s="224" t="str">
        <f>IF(GLOBAL_DATA[[#This Row],[Target scope]]="","",INDEX(DATA_TargetStatusChoice[Target_Status_Choice],MATCH(GLOBAL_DATA[[#This Row],[Target scope]],DATA_TargetStatusChoice[Value],1)))</f>
        <v>NOT APPLICABLE</v>
      </c>
      <c r="P811" s="237" t="s">
        <v>427</v>
      </c>
      <c r="Q811" s="238"/>
      <c r="R811" s="250" t="s">
        <v>469</v>
      </c>
      <c r="S811" s="251"/>
      <c r="T811" s="251" t="s">
        <v>562</v>
      </c>
      <c r="U811" s="252"/>
      <c r="V811" s="239" t="s">
        <v>562</v>
      </c>
      <c r="W811" s="240" t="s">
        <v>922</v>
      </c>
      <c r="X811" s="241" t="s">
        <v>562</v>
      </c>
      <c r="Y811" s="241" t="s">
        <v>562</v>
      </c>
      <c r="Z811" s="241" t="s">
        <v>562</v>
      </c>
      <c r="AA811" s="242">
        <f>SUM(GLOBAL_DATA[[#This Row],[Initial 2020]],GLOBAL_DATA[[#This Row],[Initial 2021]],GLOBAL_DATA[[#This Row],[Initial 2022]],GLOBAL_DATA[[#This Row],[Initial 2023]])</f>
        <v>0</v>
      </c>
      <c r="AB811" s="243">
        <f>SUM(GLOBAL_DATA[[#This Row],[Reestimated 2020]],GLOBAL_DATA[[#This Row],[Reestimated 2021]],GLOBAL_DATA[[#This Row],[Reestimated 2022]],GLOBAL_DATA[[#This Row],[Reestimated 2023]])</f>
        <v>0</v>
      </c>
      <c r="AC811" s="244">
        <f>SUM(GLOBAL_DATA[[#This Row],[Spent 2020]],GLOBAL_DATA[[#This Row],[Spent 2021]],GLOBAL_DATA[[#This Row],[Spent 2022]],GLOBAL_DATA[[#This Row],[Spent 2023]])</f>
        <v>0</v>
      </c>
      <c r="AD811" s="245">
        <v>0</v>
      </c>
      <c r="AE811" s="246" t="s">
        <v>562</v>
      </c>
      <c r="AF811" s="247" t="s">
        <v>562</v>
      </c>
      <c r="AG811" s="246" t="s">
        <v>562</v>
      </c>
      <c r="AH811" s="246" t="s">
        <v>562</v>
      </c>
      <c r="AI811" s="246" t="s">
        <v>562</v>
      </c>
      <c r="AJ811" s="245" t="s">
        <v>562</v>
      </c>
      <c r="AK811" s="246" t="s">
        <v>562</v>
      </c>
      <c r="AL811" s="247" t="s">
        <v>562</v>
      </c>
      <c r="AM811" s="246" t="s">
        <v>562</v>
      </c>
      <c r="AN811" s="246" t="s">
        <v>562</v>
      </c>
      <c r="AO811" s="248" t="s">
        <v>562</v>
      </c>
      <c r="AP811" s="249" t="s">
        <v>562</v>
      </c>
      <c r="AQ811" s="249" t="s">
        <v>562</v>
      </c>
      <c r="AR811" s="162" t="str">
        <f>IF(GLOBAL_DATA[[#This Row],[Target scope]]&lt;&gt;Target_Not_Applicable,GLOBAL_DATA[[#This Row],[Target scope]]*GLOBAL_DATA[[#This Row],[Implementation progress rate]],"")</f>
        <v/>
      </c>
      <c r="AS811" s="180">
        <f>IF(OR(GLOBAL_DATA[[#This Row],[Status]]=DATA!$J$6,GLOBAL_DATA[[#This Row],[Status]]=DATA!$J$7,GLOBAL_DATA[[#This Row],[Status]]=DATA!$J$8),1,0)</f>
        <v>0</v>
      </c>
      <c r="AT811" s="181" t="str">
        <f>IF(GLOBAL_DATA[[#This Row],[Status]]=Status_No_Project,"",MAX(GLOBAL_DATA[[#This Row],[Initial end]],GLOBAL_DATA[[#This Row],[Re-estimated end]],43831))</f>
        <v/>
      </c>
      <c r="AU8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1" s="222">
        <f>IF(GLOBAL_DATA[[#This Row],[Target scope]]&lt;&gt;Target_Not_Applicable,COUNTBLANK(GLOBAL_DATA[[#This Row],[Target scope]:[Target justification (if&lt;100%)]]),0)+IF(GLOBAL_DATA[[#This Row],[Status]]&lt;&gt;Status_No_Project,COUNTBLANK(GLOBAL_DATA[[#This Row],[Implementation progress rate]:[CISO assessment]]),0)</f>
        <v>0</v>
      </c>
      <c r="AW811" s="45">
        <f>SUBTOTAL(103,GLOBAL_DATA[[#This Row],[BU]])</f>
        <v>0</v>
      </c>
    </row>
    <row r="812" spans="1:49" ht="51" x14ac:dyDescent="0.25">
      <c r="A812" s="222" t="s">
        <v>40</v>
      </c>
      <c r="B812" s="223" t="s">
        <v>904</v>
      </c>
      <c r="C812" s="223" t="s">
        <v>46</v>
      </c>
      <c r="D812" s="231" t="s">
        <v>756</v>
      </c>
      <c r="E812" s="232" t="s">
        <v>7</v>
      </c>
      <c r="F812" s="232"/>
      <c r="G812" s="233"/>
      <c r="H812" s="221" t="s">
        <v>570</v>
      </c>
      <c r="I812" s="231" t="s">
        <v>571</v>
      </c>
      <c r="J812" s="232"/>
      <c r="K812" s="234"/>
      <c r="L812" s="235"/>
      <c r="M812" s="233"/>
      <c r="N812" s="236"/>
      <c r="O812" s="224" t="str">
        <f>IF(GLOBAL_DATA[[#This Row],[Target scope]]="","",INDEX(DATA_TargetStatusChoice[Target_Status_Choice],MATCH(GLOBAL_DATA[[#This Row],[Target scope]],DATA_TargetStatusChoice[Value],1)))</f>
        <v>NOT APPLICABLE</v>
      </c>
      <c r="P812" s="237" t="s">
        <v>427</v>
      </c>
      <c r="Q812" s="238"/>
      <c r="R812" s="250" t="s">
        <v>469</v>
      </c>
      <c r="S812" s="251"/>
      <c r="T812" s="251" t="s">
        <v>562</v>
      </c>
      <c r="U812" s="252"/>
      <c r="V812" s="239" t="s">
        <v>562</v>
      </c>
      <c r="W812" s="240" t="s">
        <v>922</v>
      </c>
      <c r="X812" s="241" t="s">
        <v>562</v>
      </c>
      <c r="Y812" s="241" t="s">
        <v>562</v>
      </c>
      <c r="Z812" s="241" t="s">
        <v>562</v>
      </c>
      <c r="AA812" s="242">
        <f>SUM(GLOBAL_DATA[[#This Row],[Initial 2020]],GLOBAL_DATA[[#This Row],[Initial 2021]],GLOBAL_DATA[[#This Row],[Initial 2022]],GLOBAL_DATA[[#This Row],[Initial 2023]])</f>
        <v>0</v>
      </c>
      <c r="AB812" s="243">
        <f>SUM(GLOBAL_DATA[[#This Row],[Reestimated 2020]],GLOBAL_DATA[[#This Row],[Reestimated 2021]],GLOBAL_DATA[[#This Row],[Reestimated 2022]],GLOBAL_DATA[[#This Row],[Reestimated 2023]])</f>
        <v>0</v>
      </c>
      <c r="AC812" s="244">
        <f>SUM(GLOBAL_DATA[[#This Row],[Spent 2020]],GLOBAL_DATA[[#This Row],[Spent 2021]],GLOBAL_DATA[[#This Row],[Spent 2022]],GLOBAL_DATA[[#This Row],[Spent 2023]])</f>
        <v>0</v>
      </c>
      <c r="AD812" s="245">
        <v>0</v>
      </c>
      <c r="AE812" s="246" t="s">
        <v>562</v>
      </c>
      <c r="AF812" s="247" t="s">
        <v>562</v>
      </c>
      <c r="AG812" s="246" t="s">
        <v>562</v>
      </c>
      <c r="AH812" s="246" t="s">
        <v>562</v>
      </c>
      <c r="AI812" s="246" t="s">
        <v>562</v>
      </c>
      <c r="AJ812" s="245" t="s">
        <v>562</v>
      </c>
      <c r="AK812" s="246" t="s">
        <v>562</v>
      </c>
      <c r="AL812" s="247" t="s">
        <v>562</v>
      </c>
      <c r="AM812" s="246" t="s">
        <v>562</v>
      </c>
      <c r="AN812" s="246" t="s">
        <v>562</v>
      </c>
      <c r="AO812" s="248" t="s">
        <v>562</v>
      </c>
      <c r="AP812" s="249" t="s">
        <v>562</v>
      </c>
      <c r="AQ812" s="249" t="s">
        <v>562</v>
      </c>
      <c r="AR812" s="162" t="str">
        <f>IF(GLOBAL_DATA[[#This Row],[Target scope]]&lt;&gt;Target_Not_Applicable,GLOBAL_DATA[[#This Row],[Target scope]]*GLOBAL_DATA[[#This Row],[Implementation progress rate]],"")</f>
        <v/>
      </c>
      <c r="AS812" s="180">
        <f>IF(OR(GLOBAL_DATA[[#This Row],[Status]]=DATA!$J$6,GLOBAL_DATA[[#This Row],[Status]]=DATA!$J$7,GLOBAL_DATA[[#This Row],[Status]]=DATA!$J$8),1,0)</f>
        <v>0</v>
      </c>
      <c r="AT812" s="181" t="str">
        <f>IF(GLOBAL_DATA[[#This Row],[Status]]=Status_No_Project,"",MAX(GLOBAL_DATA[[#This Row],[Initial end]],GLOBAL_DATA[[#This Row],[Re-estimated end]],43831))</f>
        <v/>
      </c>
      <c r="AU8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2" s="222">
        <f>IF(GLOBAL_DATA[[#This Row],[Target scope]]&lt;&gt;Target_Not_Applicable,COUNTBLANK(GLOBAL_DATA[[#This Row],[Target scope]:[Target justification (if&lt;100%)]]),0)+IF(GLOBAL_DATA[[#This Row],[Status]]&lt;&gt;Status_No_Project,COUNTBLANK(GLOBAL_DATA[[#This Row],[Implementation progress rate]:[CISO assessment]]),0)</f>
        <v>0</v>
      </c>
      <c r="AW812" s="45">
        <f>SUBTOTAL(103,GLOBAL_DATA[[#This Row],[BU]])</f>
        <v>1</v>
      </c>
    </row>
    <row r="813" spans="1:49" ht="51" x14ac:dyDescent="0.25">
      <c r="A813" s="222" t="s">
        <v>40</v>
      </c>
      <c r="B813" s="223" t="s">
        <v>904</v>
      </c>
      <c r="C813" s="223" t="s">
        <v>46</v>
      </c>
      <c r="D813" s="231" t="s">
        <v>757</v>
      </c>
      <c r="E813" s="232" t="s">
        <v>7</v>
      </c>
      <c r="F813" s="232"/>
      <c r="G813" s="233"/>
      <c r="H813" s="221" t="s">
        <v>570</v>
      </c>
      <c r="I813" s="231" t="s">
        <v>571</v>
      </c>
      <c r="J813" s="232"/>
      <c r="K813" s="234"/>
      <c r="L813" s="235"/>
      <c r="M813" s="233"/>
      <c r="N813" s="236"/>
      <c r="O813" s="224" t="str">
        <f>IF(GLOBAL_DATA[[#This Row],[Target scope]]="","",INDEX(DATA_TargetStatusChoice[Target_Status_Choice],MATCH(GLOBAL_DATA[[#This Row],[Target scope]],DATA_TargetStatusChoice[Value],1)))</f>
        <v>NOT APPLICABLE</v>
      </c>
      <c r="P813" s="237" t="s">
        <v>427</v>
      </c>
      <c r="Q813" s="238"/>
      <c r="R813" s="250" t="s">
        <v>469</v>
      </c>
      <c r="S813" s="251"/>
      <c r="T813" s="251" t="s">
        <v>562</v>
      </c>
      <c r="U813" s="252"/>
      <c r="V813" s="239" t="s">
        <v>562</v>
      </c>
      <c r="W813" s="240" t="s">
        <v>922</v>
      </c>
      <c r="X813" s="241" t="s">
        <v>562</v>
      </c>
      <c r="Y813" s="241" t="s">
        <v>562</v>
      </c>
      <c r="Z813" s="241" t="s">
        <v>562</v>
      </c>
      <c r="AA813" s="242">
        <f>SUM(GLOBAL_DATA[[#This Row],[Initial 2020]],GLOBAL_DATA[[#This Row],[Initial 2021]],GLOBAL_DATA[[#This Row],[Initial 2022]],GLOBAL_DATA[[#This Row],[Initial 2023]])</f>
        <v>0</v>
      </c>
      <c r="AB813" s="243">
        <f>SUM(GLOBAL_DATA[[#This Row],[Reestimated 2020]],GLOBAL_DATA[[#This Row],[Reestimated 2021]],GLOBAL_DATA[[#This Row],[Reestimated 2022]],GLOBAL_DATA[[#This Row],[Reestimated 2023]])</f>
        <v>0</v>
      </c>
      <c r="AC813" s="244">
        <f>SUM(GLOBAL_DATA[[#This Row],[Spent 2020]],GLOBAL_DATA[[#This Row],[Spent 2021]],GLOBAL_DATA[[#This Row],[Spent 2022]],GLOBAL_DATA[[#This Row],[Spent 2023]])</f>
        <v>0</v>
      </c>
      <c r="AD813" s="245">
        <v>0</v>
      </c>
      <c r="AE813" s="246" t="s">
        <v>562</v>
      </c>
      <c r="AF813" s="247" t="s">
        <v>562</v>
      </c>
      <c r="AG813" s="246" t="s">
        <v>562</v>
      </c>
      <c r="AH813" s="246" t="s">
        <v>562</v>
      </c>
      <c r="AI813" s="246" t="s">
        <v>562</v>
      </c>
      <c r="AJ813" s="245" t="s">
        <v>562</v>
      </c>
      <c r="AK813" s="246" t="s">
        <v>562</v>
      </c>
      <c r="AL813" s="247" t="s">
        <v>562</v>
      </c>
      <c r="AM813" s="246" t="s">
        <v>562</v>
      </c>
      <c r="AN813" s="246" t="s">
        <v>562</v>
      </c>
      <c r="AO813" s="248" t="s">
        <v>562</v>
      </c>
      <c r="AP813" s="249" t="s">
        <v>562</v>
      </c>
      <c r="AQ813" s="249" t="s">
        <v>562</v>
      </c>
      <c r="AR813" s="162" t="str">
        <f>IF(GLOBAL_DATA[[#This Row],[Target scope]]&lt;&gt;Target_Not_Applicable,GLOBAL_DATA[[#This Row],[Target scope]]*GLOBAL_DATA[[#This Row],[Implementation progress rate]],"")</f>
        <v/>
      </c>
      <c r="AS813" s="180">
        <f>IF(OR(GLOBAL_DATA[[#This Row],[Status]]=DATA!$J$6,GLOBAL_DATA[[#This Row],[Status]]=DATA!$J$7,GLOBAL_DATA[[#This Row],[Status]]=DATA!$J$8),1,0)</f>
        <v>0</v>
      </c>
      <c r="AT813" s="181" t="str">
        <f>IF(GLOBAL_DATA[[#This Row],[Status]]=Status_No_Project,"",MAX(GLOBAL_DATA[[#This Row],[Initial end]],GLOBAL_DATA[[#This Row],[Re-estimated end]],43831))</f>
        <v/>
      </c>
      <c r="AU8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3" s="222">
        <f>IF(GLOBAL_DATA[[#This Row],[Target scope]]&lt;&gt;Target_Not_Applicable,COUNTBLANK(GLOBAL_DATA[[#This Row],[Target scope]:[Target justification (if&lt;100%)]]),0)+IF(GLOBAL_DATA[[#This Row],[Status]]&lt;&gt;Status_No_Project,COUNTBLANK(GLOBAL_DATA[[#This Row],[Implementation progress rate]:[CISO assessment]]),0)</f>
        <v>0</v>
      </c>
      <c r="AW813" s="45">
        <f>SUBTOTAL(103,GLOBAL_DATA[[#This Row],[BU]])</f>
        <v>1</v>
      </c>
    </row>
    <row r="814" spans="1:49" ht="51" hidden="1" x14ac:dyDescent="0.25">
      <c r="A814" s="222" t="s">
        <v>40</v>
      </c>
      <c r="B814" s="223" t="s">
        <v>904</v>
      </c>
      <c r="C814" s="223" t="s">
        <v>46</v>
      </c>
      <c r="D814" s="231" t="s">
        <v>758</v>
      </c>
      <c r="E814" s="232" t="s">
        <v>7</v>
      </c>
      <c r="F814" s="232"/>
      <c r="G814" s="233"/>
      <c r="H814" s="221"/>
      <c r="I814" s="231" t="s">
        <v>571</v>
      </c>
      <c r="J814" s="232"/>
      <c r="K814" s="234"/>
      <c r="L814" s="235"/>
      <c r="M814" s="233"/>
      <c r="N814" s="236"/>
      <c r="O814" s="224" t="str">
        <f>IF(GLOBAL_DATA[[#This Row],[Target scope]]="","",INDEX(DATA_TargetStatusChoice[Target_Status_Choice],MATCH(GLOBAL_DATA[[#This Row],[Target scope]],DATA_TargetStatusChoice[Value],1)))</f>
        <v>NOT APPLICABLE</v>
      </c>
      <c r="P814" s="237" t="s">
        <v>427</v>
      </c>
      <c r="Q814" s="238"/>
      <c r="R814" s="250" t="s">
        <v>469</v>
      </c>
      <c r="S814" s="251"/>
      <c r="T814" s="251" t="s">
        <v>562</v>
      </c>
      <c r="U814" s="252"/>
      <c r="V814" s="239" t="s">
        <v>562</v>
      </c>
      <c r="W814" s="240" t="s">
        <v>922</v>
      </c>
      <c r="X814" s="241" t="s">
        <v>562</v>
      </c>
      <c r="Y814" s="241" t="s">
        <v>562</v>
      </c>
      <c r="Z814" s="241" t="s">
        <v>562</v>
      </c>
      <c r="AA814" s="242">
        <f>SUM(GLOBAL_DATA[[#This Row],[Initial 2020]],GLOBAL_DATA[[#This Row],[Initial 2021]],GLOBAL_DATA[[#This Row],[Initial 2022]],GLOBAL_DATA[[#This Row],[Initial 2023]])</f>
        <v>0</v>
      </c>
      <c r="AB814" s="243">
        <f>SUM(GLOBAL_DATA[[#This Row],[Reestimated 2020]],GLOBAL_DATA[[#This Row],[Reestimated 2021]],GLOBAL_DATA[[#This Row],[Reestimated 2022]],GLOBAL_DATA[[#This Row],[Reestimated 2023]])</f>
        <v>0</v>
      </c>
      <c r="AC814" s="244">
        <f>SUM(GLOBAL_DATA[[#This Row],[Spent 2020]],GLOBAL_DATA[[#This Row],[Spent 2021]],GLOBAL_DATA[[#This Row],[Spent 2022]],GLOBAL_DATA[[#This Row],[Spent 2023]])</f>
        <v>0</v>
      </c>
      <c r="AD814" s="245">
        <v>0</v>
      </c>
      <c r="AE814" s="246" t="s">
        <v>562</v>
      </c>
      <c r="AF814" s="247" t="s">
        <v>562</v>
      </c>
      <c r="AG814" s="246" t="s">
        <v>562</v>
      </c>
      <c r="AH814" s="246" t="s">
        <v>562</v>
      </c>
      <c r="AI814" s="246" t="s">
        <v>562</v>
      </c>
      <c r="AJ814" s="245" t="s">
        <v>562</v>
      </c>
      <c r="AK814" s="246" t="s">
        <v>562</v>
      </c>
      <c r="AL814" s="247" t="s">
        <v>562</v>
      </c>
      <c r="AM814" s="246" t="s">
        <v>562</v>
      </c>
      <c r="AN814" s="246" t="s">
        <v>562</v>
      </c>
      <c r="AO814" s="248" t="s">
        <v>562</v>
      </c>
      <c r="AP814" s="249" t="s">
        <v>562</v>
      </c>
      <c r="AQ814" s="249" t="s">
        <v>562</v>
      </c>
      <c r="AR814" s="162" t="str">
        <f>IF(GLOBAL_DATA[[#This Row],[Target scope]]&lt;&gt;Target_Not_Applicable,GLOBAL_DATA[[#This Row],[Target scope]]*GLOBAL_DATA[[#This Row],[Implementation progress rate]],"")</f>
        <v/>
      </c>
      <c r="AS814" s="180">
        <f>IF(OR(GLOBAL_DATA[[#This Row],[Status]]=DATA!$J$6,GLOBAL_DATA[[#This Row],[Status]]=DATA!$J$7,GLOBAL_DATA[[#This Row],[Status]]=DATA!$J$8),1,0)</f>
        <v>0</v>
      </c>
      <c r="AT814" s="181" t="str">
        <f>IF(GLOBAL_DATA[[#This Row],[Status]]=Status_No_Project,"",MAX(GLOBAL_DATA[[#This Row],[Initial end]],GLOBAL_DATA[[#This Row],[Re-estimated end]],43831))</f>
        <v/>
      </c>
      <c r="AU8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4" s="222">
        <f>IF(GLOBAL_DATA[[#This Row],[Target scope]]&lt;&gt;Target_Not_Applicable,COUNTBLANK(GLOBAL_DATA[[#This Row],[Target scope]:[Target justification (if&lt;100%)]]),0)+IF(GLOBAL_DATA[[#This Row],[Status]]&lt;&gt;Status_No_Project,COUNTBLANK(GLOBAL_DATA[[#This Row],[Implementation progress rate]:[CISO assessment]]),0)</f>
        <v>0</v>
      </c>
      <c r="AW814" s="45">
        <f>SUBTOTAL(103,GLOBAL_DATA[[#This Row],[BU]])</f>
        <v>0</v>
      </c>
    </row>
    <row r="815" spans="1:49" ht="51" hidden="1" x14ac:dyDescent="0.25">
      <c r="A815" s="222" t="s">
        <v>40</v>
      </c>
      <c r="B815" s="223" t="s">
        <v>904</v>
      </c>
      <c r="C815" s="223" t="s">
        <v>46</v>
      </c>
      <c r="D815" s="231" t="s">
        <v>759</v>
      </c>
      <c r="E815" s="232" t="s">
        <v>7</v>
      </c>
      <c r="F815" s="232"/>
      <c r="G815" s="233"/>
      <c r="H815" s="221"/>
      <c r="I815" s="231" t="s">
        <v>571</v>
      </c>
      <c r="J815" s="232"/>
      <c r="K815" s="234"/>
      <c r="L815" s="235"/>
      <c r="M815" s="233"/>
      <c r="N815" s="236"/>
      <c r="O815" s="224" t="str">
        <f>IF(GLOBAL_DATA[[#This Row],[Target scope]]="","",INDEX(DATA_TargetStatusChoice[Target_Status_Choice],MATCH(GLOBAL_DATA[[#This Row],[Target scope]],DATA_TargetStatusChoice[Value],1)))</f>
        <v>NOT APPLICABLE</v>
      </c>
      <c r="P815" s="237" t="s">
        <v>427</v>
      </c>
      <c r="Q815" s="238"/>
      <c r="R815" s="250" t="s">
        <v>469</v>
      </c>
      <c r="S815" s="251"/>
      <c r="T815" s="251" t="s">
        <v>562</v>
      </c>
      <c r="U815" s="252"/>
      <c r="V815" s="239" t="s">
        <v>562</v>
      </c>
      <c r="W815" s="240" t="s">
        <v>922</v>
      </c>
      <c r="X815" s="241" t="s">
        <v>562</v>
      </c>
      <c r="Y815" s="241" t="s">
        <v>562</v>
      </c>
      <c r="Z815" s="241" t="s">
        <v>562</v>
      </c>
      <c r="AA815" s="242">
        <f>SUM(GLOBAL_DATA[[#This Row],[Initial 2020]],GLOBAL_DATA[[#This Row],[Initial 2021]],GLOBAL_DATA[[#This Row],[Initial 2022]],GLOBAL_DATA[[#This Row],[Initial 2023]])</f>
        <v>0</v>
      </c>
      <c r="AB815" s="243">
        <f>SUM(GLOBAL_DATA[[#This Row],[Reestimated 2020]],GLOBAL_DATA[[#This Row],[Reestimated 2021]],GLOBAL_DATA[[#This Row],[Reestimated 2022]],GLOBAL_DATA[[#This Row],[Reestimated 2023]])</f>
        <v>0</v>
      </c>
      <c r="AC815" s="244">
        <f>SUM(GLOBAL_DATA[[#This Row],[Spent 2020]],GLOBAL_DATA[[#This Row],[Spent 2021]],GLOBAL_DATA[[#This Row],[Spent 2022]],GLOBAL_DATA[[#This Row],[Spent 2023]])</f>
        <v>0</v>
      </c>
      <c r="AD815" s="245">
        <v>0</v>
      </c>
      <c r="AE815" s="246" t="s">
        <v>562</v>
      </c>
      <c r="AF815" s="247" t="s">
        <v>562</v>
      </c>
      <c r="AG815" s="246" t="s">
        <v>562</v>
      </c>
      <c r="AH815" s="246" t="s">
        <v>562</v>
      </c>
      <c r="AI815" s="246" t="s">
        <v>562</v>
      </c>
      <c r="AJ815" s="245" t="s">
        <v>562</v>
      </c>
      <c r="AK815" s="246" t="s">
        <v>562</v>
      </c>
      <c r="AL815" s="247" t="s">
        <v>562</v>
      </c>
      <c r="AM815" s="246" t="s">
        <v>562</v>
      </c>
      <c r="AN815" s="246" t="s">
        <v>562</v>
      </c>
      <c r="AO815" s="248" t="s">
        <v>562</v>
      </c>
      <c r="AP815" s="249" t="s">
        <v>562</v>
      </c>
      <c r="AQ815" s="249" t="s">
        <v>562</v>
      </c>
      <c r="AR815" s="162" t="str">
        <f>IF(GLOBAL_DATA[[#This Row],[Target scope]]&lt;&gt;Target_Not_Applicable,GLOBAL_DATA[[#This Row],[Target scope]]*GLOBAL_DATA[[#This Row],[Implementation progress rate]],"")</f>
        <v/>
      </c>
      <c r="AS815" s="180">
        <f>IF(OR(GLOBAL_DATA[[#This Row],[Status]]=DATA!$J$6,GLOBAL_DATA[[#This Row],[Status]]=DATA!$J$7,GLOBAL_DATA[[#This Row],[Status]]=DATA!$J$8),1,0)</f>
        <v>0</v>
      </c>
      <c r="AT815" s="181" t="str">
        <f>IF(GLOBAL_DATA[[#This Row],[Status]]=Status_No_Project,"",MAX(GLOBAL_DATA[[#This Row],[Initial end]],GLOBAL_DATA[[#This Row],[Re-estimated end]],43831))</f>
        <v/>
      </c>
      <c r="AU8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5" s="222">
        <f>IF(GLOBAL_DATA[[#This Row],[Target scope]]&lt;&gt;Target_Not_Applicable,COUNTBLANK(GLOBAL_DATA[[#This Row],[Target scope]:[Target justification (if&lt;100%)]]),0)+IF(GLOBAL_DATA[[#This Row],[Status]]&lt;&gt;Status_No_Project,COUNTBLANK(GLOBAL_DATA[[#This Row],[Implementation progress rate]:[CISO assessment]]),0)</f>
        <v>0</v>
      </c>
      <c r="AW815" s="45">
        <f>SUBTOTAL(103,GLOBAL_DATA[[#This Row],[BU]])</f>
        <v>0</v>
      </c>
    </row>
    <row r="816" spans="1:49" ht="51" hidden="1" x14ac:dyDescent="0.25">
      <c r="A816" s="222" t="s">
        <v>40</v>
      </c>
      <c r="B816" s="223" t="s">
        <v>904</v>
      </c>
      <c r="C816" s="223" t="s">
        <v>46</v>
      </c>
      <c r="D816" s="231" t="s">
        <v>760</v>
      </c>
      <c r="E816" s="232" t="s">
        <v>7</v>
      </c>
      <c r="F816" s="232"/>
      <c r="G816" s="233"/>
      <c r="H816" s="221"/>
      <c r="I816" s="231" t="s">
        <v>571</v>
      </c>
      <c r="J816" s="232"/>
      <c r="K816" s="234"/>
      <c r="L816" s="235"/>
      <c r="M816" s="233"/>
      <c r="N816" s="236"/>
      <c r="O816" s="224" t="str">
        <f>IF(GLOBAL_DATA[[#This Row],[Target scope]]="","",INDEX(DATA_TargetStatusChoice[Target_Status_Choice],MATCH(GLOBAL_DATA[[#This Row],[Target scope]],DATA_TargetStatusChoice[Value],1)))</f>
        <v>NOT APPLICABLE</v>
      </c>
      <c r="P816" s="237" t="s">
        <v>427</v>
      </c>
      <c r="Q816" s="238"/>
      <c r="R816" s="250" t="s">
        <v>469</v>
      </c>
      <c r="S816" s="251"/>
      <c r="T816" s="251" t="s">
        <v>562</v>
      </c>
      <c r="U816" s="252"/>
      <c r="V816" s="239" t="s">
        <v>562</v>
      </c>
      <c r="W816" s="240" t="s">
        <v>922</v>
      </c>
      <c r="X816" s="241" t="s">
        <v>562</v>
      </c>
      <c r="Y816" s="241" t="s">
        <v>562</v>
      </c>
      <c r="Z816" s="241" t="s">
        <v>562</v>
      </c>
      <c r="AA816" s="242">
        <f>SUM(GLOBAL_DATA[[#This Row],[Initial 2020]],GLOBAL_DATA[[#This Row],[Initial 2021]],GLOBAL_DATA[[#This Row],[Initial 2022]],GLOBAL_DATA[[#This Row],[Initial 2023]])</f>
        <v>0</v>
      </c>
      <c r="AB816" s="243">
        <f>SUM(GLOBAL_DATA[[#This Row],[Reestimated 2020]],GLOBAL_DATA[[#This Row],[Reestimated 2021]],GLOBAL_DATA[[#This Row],[Reestimated 2022]],GLOBAL_DATA[[#This Row],[Reestimated 2023]])</f>
        <v>0</v>
      </c>
      <c r="AC816" s="244">
        <f>SUM(GLOBAL_DATA[[#This Row],[Spent 2020]],GLOBAL_DATA[[#This Row],[Spent 2021]],GLOBAL_DATA[[#This Row],[Spent 2022]],GLOBAL_DATA[[#This Row],[Spent 2023]])</f>
        <v>0</v>
      </c>
      <c r="AD816" s="245">
        <v>0</v>
      </c>
      <c r="AE816" s="246" t="s">
        <v>562</v>
      </c>
      <c r="AF816" s="247" t="s">
        <v>562</v>
      </c>
      <c r="AG816" s="246" t="s">
        <v>562</v>
      </c>
      <c r="AH816" s="246" t="s">
        <v>562</v>
      </c>
      <c r="AI816" s="246" t="s">
        <v>562</v>
      </c>
      <c r="AJ816" s="245" t="s">
        <v>562</v>
      </c>
      <c r="AK816" s="246" t="s">
        <v>562</v>
      </c>
      <c r="AL816" s="247" t="s">
        <v>562</v>
      </c>
      <c r="AM816" s="246" t="s">
        <v>562</v>
      </c>
      <c r="AN816" s="246" t="s">
        <v>562</v>
      </c>
      <c r="AO816" s="248" t="s">
        <v>562</v>
      </c>
      <c r="AP816" s="249" t="s">
        <v>562</v>
      </c>
      <c r="AQ816" s="249" t="s">
        <v>562</v>
      </c>
      <c r="AR816" s="162" t="str">
        <f>IF(GLOBAL_DATA[[#This Row],[Target scope]]&lt;&gt;Target_Not_Applicable,GLOBAL_DATA[[#This Row],[Target scope]]*GLOBAL_DATA[[#This Row],[Implementation progress rate]],"")</f>
        <v/>
      </c>
      <c r="AS816" s="180">
        <f>IF(OR(GLOBAL_DATA[[#This Row],[Status]]=DATA!$J$6,GLOBAL_DATA[[#This Row],[Status]]=DATA!$J$7,GLOBAL_DATA[[#This Row],[Status]]=DATA!$J$8),1,0)</f>
        <v>0</v>
      </c>
      <c r="AT816" s="181" t="str">
        <f>IF(GLOBAL_DATA[[#This Row],[Status]]=Status_No_Project,"",MAX(GLOBAL_DATA[[#This Row],[Initial end]],GLOBAL_DATA[[#This Row],[Re-estimated end]],43831))</f>
        <v/>
      </c>
      <c r="AU8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6" s="222">
        <f>IF(GLOBAL_DATA[[#This Row],[Target scope]]&lt;&gt;Target_Not_Applicable,COUNTBLANK(GLOBAL_DATA[[#This Row],[Target scope]:[Target justification (if&lt;100%)]]),0)+IF(GLOBAL_DATA[[#This Row],[Status]]&lt;&gt;Status_No_Project,COUNTBLANK(GLOBAL_DATA[[#This Row],[Implementation progress rate]:[CISO assessment]]),0)</f>
        <v>0</v>
      </c>
      <c r="AW816" s="45">
        <f>SUBTOTAL(103,GLOBAL_DATA[[#This Row],[BU]])</f>
        <v>0</v>
      </c>
    </row>
    <row r="817" spans="1:49" ht="51" hidden="1" x14ac:dyDescent="0.25">
      <c r="A817" s="222" t="s">
        <v>40</v>
      </c>
      <c r="B817" s="223" t="s">
        <v>904</v>
      </c>
      <c r="C817" s="223" t="s">
        <v>46</v>
      </c>
      <c r="D817" s="231" t="s">
        <v>761</v>
      </c>
      <c r="E817" s="232" t="s">
        <v>7</v>
      </c>
      <c r="F817" s="232"/>
      <c r="G817" s="233"/>
      <c r="H817" s="221"/>
      <c r="I817" s="231" t="s">
        <v>571</v>
      </c>
      <c r="J817" s="232"/>
      <c r="K817" s="234"/>
      <c r="L817" s="235"/>
      <c r="M817" s="233"/>
      <c r="N817" s="236"/>
      <c r="O817" s="224" t="str">
        <f>IF(GLOBAL_DATA[[#This Row],[Target scope]]="","",INDEX(DATA_TargetStatusChoice[Target_Status_Choice],MATCH(GLOBAL_DATA[[#This Row],[Target scope]],DATA_TargetStatusChoice[Value],1)))</f>
        <v>NOT APPLICABLE</v>
      </c>
      <c r="P817" s="237" t="s">
        <v>427</v>
      </c>
      <c r="Q817" s="238"/>
      <c r="R817" s="250" t="s">
        <v>469</v>
      </c>
      <c r="S817" s="251"/>
      <c r="T817" s="251" t="s">
        <v>562</v>
      </c>
      <c r="U817" s="252"/>
      <c r="V817" s="239" t="s">
        <v>562</v>
      </c>
      <c r="W817" s="240" t="s">
        <v>922</v>
      </c>
      <c r="X817" s="241" t="s">
        <v>562</v>
      </c>
      <c r="Y817" s="241" t="s">
        <v>562</v>
      </c>
      <c r="Z817" s="241" t="s">
        <v>562</v>
      </c>
      <c r="AA817" s="242">
        <f>SUM(GLOBAL_DATA[[#This Row],[Initial 2020]],GLOBAL_DATA[[#This Row],[Initial 2021]],GLOBAL_DATA[[#This Row],[Initial 2022]],GLOBAL_DATA[[#This Row],[Initial 2023]])</f>
        <v>0</v>
      </c>
      <c r="AB817" s="243">
        <f>SUM(GLOBAL_DATA[[#This Row],[Reestimated 2020]],GLOBAL_DATA[[#This Row],[Reestimated 2021]],GLOBAL_DATA[[#This Row],[Reestimated 2022]],GLOBAL_DATA[[#This Row],[Reestimated 2023]])</f>
        <v>0</v>
      </c>
      <c r="AC817" s="244">
        <f>SUM(GLOBAL_DATA[[#This Row],[Spent 2020]],GLOBAL_DATA[[#This Row],[Spent 2021]],GLOBAL_DATA[[#This Row],[Spent 2022]],GLOBAL_DATA[[#This Row],[Spent 2023]])</f>
        <v>0</v>
      </c>
      <c r="AD817" s="245">
        <v>0</v>
      </c>
      <c r="AE817" s="246" t="s">
        <v>562</v>
      </c>
      <c r="AF817" s="247" t="s">
        <v>562</v>
      </c>
      <c r="AG817" s="246" t="s">
        <v>562</v>
      </c>
      <c r="AH817" s="246" t="s">
        <v>562</v>
      </c>
      <c r="AI817" s="246" t="s">
        <v>562</v>
      </c>
      <c r="AJ817" s="245" t="s">
        <v>562</v>
      </c>
      <c r="AK817" s="246" t="s">
        <v>562</v>
      </c>
      <c r="AL817" s="247" t="s">
        <v>562</v>
      </c>
      <c r="AM817" s="246" t="s">
        <v>562</v>
      </c>
      <c r="AN817" s="246" t="s">
        <v>562</v>
      </c>
      <c r="AO817" s="248" t="s">
        <v>562</v>
      </c>
      <c r="AP817" s="249" t="s">
        <v>562</v>
      </c>
      <c r="AQ817" s="249" t="s">
        <v>562</v>
      </c>
      <c r="AR817" s="162" t="str">
        <f>IF(GLOBAL_DATA[[#This Row],[Target scope]]&lt;&gt;Target_Not_Applicable,GLOBAL_DATA[[#This Row],[Target scope]]*GLOBAL_DATA[[#This Row],[Implementation progress rate]],"")</f>
        <v/>
      </c>
      <c r="AS817" s="180">
        <f>IF(OR(GLOBAL_DATA[[#This Row],[Status]]=DATA!$J$6,GLOBAL_DATA[[#This Row],[Status]]=DATA!$J$7,GLOBAL_DATA[[#This Row],[Status]]=DATA!$J$8),1,0)</f>
        <v>0</v>
      </c>
      <c r="AT817" s="181" t="str">
        <f>IF(GLOBAL_DATA[[#This Row],[Status]]=Status_No_Project,"",MAX(GLOBAL_DATA[[#This Row],[Initial end]],GLOBAL_DATA[[#This Row],[Re-estimated end]],43831))</f>
        <v/>
      </c>
      <c r="AU8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7" s="222">
        <f>IF(GLOBAL_DATA[[#This Row],[Target scope]]&lt;&gt;Target_Not_Applicable,COUNTBLANK(GLOBAL_DATA[[#This Row],[Target scope]:[Target justification (if&lt;100%)]]),0)+IF(GLOBAL_DATA[[#This Row],[Status]]&lt;&gt;Status_No_Project,COUNTBLANK(GLOBAL_DATA[[#This Row],[Implementation progress rate]:[CISO assessment]]),0)</f>
        <v>0</v>
      </c>
      <c r="AW817" s="45">
        <f>SUBTOTAL(103,GLOBAL_DATA[[#This Row],[BU]])</f>
        <v>0</v>
      </c>
    </row>
    <row r="818" spans="1:49" ht="51" hidden="1" x14ac:dyDescent="0.25">
      <c r="A818" s="222" t="s">
        <v>40</v>
      </c>
      <c r="B818" s="223" t="s">
        <v>904</v>
      </c>
      <c r="C818" s="223" t="s">
        <v>46</v>
      </c>
      <c r="D818" s="231" t="s">
        <v>762</v>
      </c>
      <c r="E818" s="232" t="s">
        <v>7</v>
      </c>
      <c r="F818" s="232"/>
      <c r="G818" s="233"/>
      <c r="H818" s="221"/>
      <c r="I818" s="231" t="s">
        <v>571</v>
      </c>
      <c r="J818" s="232"/>
      <c r="K818" s="234"/>
      <c r="L818" s="235"/>
      <c r="M818" s="233"/>
      <c r="N818" s="236"/>
      <c r="O818" s="224" t="str">
        <f>IF(GLOBAL_DATA[[#This Row],[Target scope]]="","",INDEX(DATA_TargetStatusChoice[Target_Status_Choice],MATCH(GLOBAL_DATA[[#This Row],[Target scope]],DATA_TargetStatusChoice[Value],1)))</f>
        <v>NOT APPLICABLE</v>
      </c>
      <c r="P818" s="237" t="s">
        <v>427</v>
      </c>
      <c r="Q818" s="238"/>
      <c r="R818" s="250" t="s">
        <v>469</v>
      </c>
      <c r="S818" s="251"/>
      <c r="T818" s="251" t="s">
        <v>562</v>
      </c>
      <c r="U818" s="252"/>
      <c r="V818" s="239" t="s">
        <v>562</v>
      </c>
      <c r="W818" s="240" t="s">
        <v>922</v>
      </c>
      <c r="X818" s="241" t="s">
        <v>562</v>
      </c>
      <c r="Y818" s="241" t="s">
        <v>562</v>
      </c>
      <c r="Z818" s="241" t="s">
        <v>562</v>
      </c>
      <c r="AA818" s="242">
        <f>SUM(GLOBAL_DATA[[#This Row],[Initial 2020]],GLOBAL_DATA[[#This Row],[Initial 2021]],GLOBAL_DATA[[#This Row],[Initial 2022]],GLOBAL_DATA[[#This Row],[Initial 2023]])</f>
        <v>0</v>
      </c>
      <c r="AB818" s="243">
        <f>SUM(GLOBAL_DATA[[#This Row],[Reestimated 2020]],GLOBAL_DATA[[#This Row],[Reestimated 2021]],GLOBAL_DATA[[#This Row],[Reestimated 2022]],GLOBAL_DATA[[#This Row],[Reestimated 2023]])</f>
        <v>0</v>
      </c>
      <c r="AC818" s="244">
        <f>SUM(GLOBAL_DATA[[#This Row],[Spent 2020]],GLOBAL_DATA[[#This Row],[Spent 2021]],GLOBAL_DATA[[#This Row],[Spent 2022]],GLOBAL_DATA[[#This Row],[Spent 2023]])</f>
        <v>0</v>
      </c>
      <c r="AD818" s="245">
        <v>0</v>
      </c>
      <c r="AE818" s="246" t="s">
        <v>562</v>
      </c>
      <c r="AF818" s="247" t="s">
        <v>562</v>
      </c>
      <c r="AG818" s="246" t="s">
        <v>562</v>
      </c>
      <c r="AH818" s="246" t="s">
        <v>562</v>
      </c>
      <c r="AI818" s="246" t="s">
        <v>562</v>
      </c>
      <c r="AJ818" s="245" t="s">
        <v>562</v>
      </c>
      <c r="AK818" s="246" t="s">
        <v>562</v>
      </c>
      <c r="AL818" s="247" t="s">
        <v>562</v>
      </c>
      <c r="AM818" s="246" t="s">
        <v>562</v>
      </c>
      <c r="AN818" s="246" t="s">
        <v>562</v>
      </c>
      <c r="AO818" s="248" t="s">
        <v>562</v>
      </c>
      <c r="AP818" s="249" t="s">
        <v>562</v>
      </c>
      <c r="AQ818" s="249" t="s">
        <v>562</v>
      </c>
      <c r="AR818" s="162" t="str">
        <f>IF(GLOBAL_DATA[[#This Row],[Target scope]]&lt;&gt;Target_Not_Applicable,GLOBAL_DATA[[#This Row],[Target scope]]*GLOBAL_DATA[[#This Row],[Implementation progress rate]],"")</f>
        <v/>
      </c>
      <c r="AS818" s="180">
        <f>IF(OR(GLOBAL_DATA[[#This Row],[Status]]=DATA!$J$6,GLOBAL_DATA[[#This Row],[Status]]=DATA!$J$7,GLOBAL_DATA[[#This Row],[Status]]=DATA!$J$8),1,0)</f>
        <v>0</v>
      </c>
      <c r="AT818" s="181" t="str">
        <f>IF(GLOBAL_DATA[[#This Row],[Status]]=Status_No_Project,"",MAX(GLOBAL_DATA[[#This Row],[Initial end]],GLOBAL_DATA[[#This Row],[Re-estimated end]],43831))</f>
        <v/>
      </c>
      <c r="AU8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8" s="222">
        <f>IF(GLOBAL_DATA[[#This Row],[Target scope]]&lt;&gt;Target_Not_Applicable,COUNTBLANK(GLOBAL_DATA[[#This Row],[Target scope]:[Target justification (if&lt;100%)]]),0)+IF(GLOBAL_DATA[[#This Row],[Status]]&lt;&gt;Status_No_Project,COUNTBLANK(GLOBAL_DATA[[#This Row],[Implementation progress rate]:[CISO assessment]]),0)</f>
        <v>0</v>
      </c>
      <c r="AW818" s="45">
        <f>SUBTOTAL(103,GLOBAL_DATA[[#This Row],[BU]])</f>
        <v>0</v>
      </c>
    </row>
    <row r="819" spans="1:49" ht="51" x14ac:dyDescent="0.25">
      <c r="A819" s="222" t="s">
        <v>40</v>
      </c>
      <c r="B819" s="223" t="s">
        <v>904</v>
      </c>
      <c r="C819" s="223" t="s">
        <v>46</v>
      </c>
      <c r="D819" s="231" t="s">
        <v>763</v>
      </c>
      <c r="E819" s="232" t="s">
        <v>8</v>
      </c>
      <c r="F819" s="232"/>
      <c r="G819" s="233"/>
      <c r="H819" s="221" t="s">
        <v>570</v>
      </c>
      <c r="I819" s="231" t="s">
        <v>568</v>
      </c>
      <c r="J819" s="232"/>
      <c r="K819" s="234"/>
      <c r="L819" s="235"/>
      <c r="M819" s="233"/>
      <c r="N819" s="236"/>
      <c r="O819" s="224" t="str">
        <f>IF(GLOBAL_DATA[[#This Row],[Target scope]]="","",INDEX(DATA_TargetStatusChoice[Target_Status_Choice],MATCH(GLOBAL_DATA[[#This Row],[Target scope]],DATA_TargetStatusChoice[Value],1)))</f>
        <v>NOT APPLICABLE</v>
      </c>
      <c r="P819" s="237" t="s">
        <v>427</v>
      </c>
      <c r="Q819" s="238"/>
      <c r="R819" s="250" t="s">
        <v>469</v>
      </c>
      <c r="S819" s="251"/>
      <c r="T819" s="251" t="s">
        <v>562</v>
      </c>
      <c r="U819" s="252"/>
      <c r="V819" s="239" t="s">
        <v>562</v>
      </c>
      <c r="W819" s="240" t="s">
        <v>921</v>
      </c>
      <c r="X819" s="241" t="s">
        <v>562</v>
      </c>
      <c r="Y819" s="241" t="s">
        <v>562</v>
      </c>
      <c r="Z819" s="241" t="s">
        <v>562</v>
      </c>
      <c r="AA819" s="242">
        <f>SUM(GLOBAL_DATA[[#This Row],[Initial 2020]],GLOBAL_DATA[[#This Row],[Initial 2021]],GLOBAL_DATA[[#This Row],[Initial 2022]],GLOBAL_DATA[[#This Row],[Initial 2023]])</f>
        <v>0</v>
      </c>
      <c r="AB819" s="243">
        <f>SUM(GLOBAL_DATA[[#This Row],[Reestimated 2020]],GLOBAL_DATA[[#This Row],[Reestimated 2021]],GLOBAL_DATA[[#This Row],[Reestimated 2022]],GLOBAL_DATA[[#This Row],[Reestimated 2023]])</f>
        <v>0</v>
      </c>
      <c r="AC819" s="244">
        <f>SUM(GLOBAL_DATA[[#This Row],[Spent 2020]],GLOBAL_DATA[[#This Row],[Spent 2021]],GLOBAL_DATA[[#This Row],[Spent 2022]],GLOBAL_DATA[[#This Row],[Spent 2023]])</f>
        <v>0</v>
      </c>
      <c r="AD819" s="245">
        <v>0</v>
      </c>
      <c r="AE819" s="246" t="s">
        <v>562</v>
      </c>
      <c r="AF819" s="247" t="s">
        <v>562</v>
      </c>
      <c r="AG819" s="246" t="s">
        <v>562</v>
      </c>
      <c r="AH819" s="246" t="s">
        <v>562</v>
      </c>
      <c r="AI819" s="246" t="s">
        <v>562</v>
      </c>
      <c r="AJ819" s="245" t="s">
        <v>562</v>
      </c>
      <c r="AK819" s="246" t="s">
        <v>562</v>
      </c>
      <c r="AL819" s="247" t="s">
        <v>562</v>
      </c>
      <c r="AM819" s="246" t="s">
        <v>562</v>
      </c>
      <c r="AN819" s="246" t="s">
        <v>562</v>
      </c>
      <c r="AO819" s="248" t="s">
        <v>562</v>
      </c>
      <c r="AP819" s="249" t="s">
        <v>562</v>
      </c>
      <c r="AQ819" s="249" t="s">
        <v>562</v>
      </c>
      <c r="AR819" s="162" t="str">
        <f>IF(GLOBAL_DATA[[#This Row],[Target scope]]&lt;&gt;Target_Not_Applicable,GLOBAL_DATA[[#This Row],[Target scope]]*GLOBAL_DATA[[#This Row],[Implementation progress rate]],"")</f>
        <v/>
      </c>
      <c r="AS819" s="180">
        <f>IF(OR(GLOBAL_DATA[[#This Row],[Status]]=DATA!$J$6,GLOBAL_DATA[[#This Row],[Status]]=DATA!$J$7,GLOBAL_DATA[[#This Row],[Status]]=DATA!$J$8),1,0)</f>
        <v>0</v>
      </c>
      <c r="AT819" s="181" t="str">
        <f>IF(GLOBAL_DATA[[#This Row],[Status]]=Status_No_Project,"",MAX(GLOBAL_DATA[[#This Row],[Initial end]],GLOBAL_DATA[[#This Row],[Re-estimated end]],43831))</f>
        <v/>
      </c>
      <c r="AU8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9" s="222">
        <f>IF(GLOBAL_DATA[[#This Row],[Target scope]]&lt;&gt;Target_Not_Applicable,COUNTBLANK(GLOBAL_DATA[[#This Row],[Target scope]:[Target justification (if&lt;100%)]]),0)+IF(GLOBAL_DATA[[#This Row],[Status]]&lt;&gt;Status_No_Project,COUNTBLANK(GLOBAL_DATA[[#This Row],[Implementation progress rate]:[CISO assessment]]),0)</f>
        <v>0</v>
      </c>
      <c r="AW819" s="45">
        <f>SUBTOTAL(103,GLOBAL_DATA[[#This Row],[BU]])</f>
        <v>1</v>
      </c>
    </row>
    <row r="820" spans="1:49" ht="51" x14ac:dyDescent="0.25">
      <c r="A820" s="222" t="s">
        <v>40</v>
      </c>
      <c r="B820" s="223" t="s">
        <v>904</v>
      </c>
      <c r="C820" s="223" t="s">
        <v>46</v>
      </c>
      <c r="D820" s="231" t="s">
        <v>764</v>
      </c>
      <c r="E820" s="232" t="s">
        <v>8</v>
      </c>
      <c r="F820" s="232"/>
      <c r="G820" s="233"/>
      <c r="H820" s="221" t="s">
        <v>571</v>
      </c>
      <c r="I820" s="231" t="s">
        <v>568</v>
      </c>
      <c r="J820" s="232"/>
      <c r="K820" s="234"/>
      <c r="L820" s="235"/>
      <c r="M820" s="233"/>
      <c r="N820" s="236"/>
      <c r="O820" s="224" t="str">
        <f>IF(GLOBAL_DATA[[#This Row],[Target scope]]="","",INDEX(DATA_TargetStatusChoice[Target_Status_Choice],MATCH(GLOBAL_DATA[[#This Row],[Target scope]],DATA_TargetStatusChoice[Value],1)))</f>
        <v/>
      </c>
      <c r="P820" s="237" t="s">
        <v>562</v>
      </c>
      <c r="Q820" s="238"/>
      <c r="R820" s="250" t="s">
        <v>562</v>
      </c>
      <c r="S820" s="251"/>
      <c r="T820" s="251" t="s">
        <v>562</v>
      </c>
      <c r="U820" s="252"/>
      <c r="V820" s="239" t="s">
        <v>562</v>
      </c>
      <c r="W820" s="240" t="s">
        <v>562</v>
      </c>
      <c r="X820" s="241" t="s">
        <v>562</v>
      </c>
      <c r="Y820" s="241" t="s">
        <v>562</v>
      </c>
      <c r="Z820" s="241" t="s">
        <v>562</v>
      </c>
      <c r="AA820" s="242">
        <f>SUM(GLOBAL_DATA[[#This Row],[Initial 2020]],GLOBAL_DATA[[#This Row],[Initial 2021]],GLOBAL_DATA[[#This Row],[Initial 2022]],GLOBAL_DATA[[#This Row],[Initial 2023]])</f>
        <v>0</v>
      </c>
      <c r="AB820" s="243">
        <f>SUM(GLOBAL_DATA[[#This Row],[Reestimated 2020]],GLOBAL_DATA[[#This Row],[Reestimated 2021]],GLOBAL_DATA[[#This Row],[Reestimated 2022]],GLOBAL_DATA[[#This Row],[Reestimated 2023]])</f>
        <v>0</v>
      </c>
      <c r="AC820" s="244">
        <f>SUM(GLOBAL_DATA[[#This Row],[Spent 2020]],GLOBAL_DATA[[#This Row],[Spent 2021]],GLOBAL_DATA[[#This Row],[Spent 2022]],GLOBAL_DATA[[#This Row],[Spent 2023]])</f>
        <v>0</v>
      </c>
      <c r="AD820" s="245" t="s">
        <v>562</v>
      </c>
      <c r="AE820" s="246" t="s">
        <v>562</v>
      </c>
      <c r="AF820" s="247" t="s">
        <v>562</v>
      </c>
      <c r="AG820" s="246" t="s">
        <v>562</v>
      </c>
      <c r="AH820" s="246" t="s">
        <v>562</v>
      </c>
      <c r="AI820" s="246" t="s">
        <v>562</v>
      </c>
      <c r="AJ820" s="245" t="s">
        <v>562</v>
      </c>
      <c r="AK820" s="246" t="s">
        <v>562</v>
      </c>
      <c r="AL820" s="247" t="s">
        <v>562</v>
      </c>
      <c r="AM820" s="246" t="s">
        <v>562</v>
      </c>
      <c r="AN820" s="246" t="s">
        <v>562</v>
      </c>
      <c r="AO820" s="248" t="s">
        <v>562</v>
      </c>
      <c r="AP820" s="249" t="s">
        <v>562</v>
      </c>
      <c r="AQ820" s="249" t="s">
        <v>562</v>
      </c>
      <c r="AR820" s="162"/>
      <c r="AS820" s="180">
        <f>IF(OR(GLOBAL_DATA[[#This Row],[Status]]=DATA!$J$6,GLOBAL_DATA[[#This Row],[Status]]=DATA!$J$7,GLOBAL_DATA[[#This Row],[Status]]=DATA!$J$8),1,0)</f>
        <v>0</v>
      </c>
      <c r="AT820" s="181">
        <f>IF(GLOBAL_DATA[[#This Row],[Status]]=Status_No_Project,"",MAX(GLOBAL_DATA[[#This Row],[Initial end]],GLOBAL_DATA[[#This Row],[Re-estimated end]],43831))</f>
        <v>43831</v>
      </c>
      <c r="AU8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0" s="222">
        <f>IF(GLOBAL_DATA[[#This Row],[Target scope]]&lt;&gt;Target_Not_Applicable,COUNTBLANK(GLOBAL_DATA[[#This Row],[Target scope]:[Target justification (if&lt;100%)]]),0)+IF(GLOBAL_DATA[[#This Row],[Status]]&lt;&gt;Status_No_Project,COUNTBLANK(GLOBAL_DATA[[#This Row],[Implementation progress rate]:[CISO assessment]]),0)</f>
        <v>4</v>
      </c>
      <c r="AW820" s="45">
        <f>SUBTOTAL(103,GLOBAL_DATA[[#This Row],[BU]])</f>
        <v>1</v>
      </c>
    </row>
    <row r="821" spans="1:49" ht="51" x14ac:dyDescent="0.25">
      <c r="A821" s="222" t="s">
        <v>40</v>
      </c>
      <c r="B821" s="223" t="s">
        <v>904</v>
      </c>
      <c r="C821" s="223" t="s">
        <v>46</v>
      </c>
      <c r="D821" s="231" t="s">
        <v>765</v>
      </c>
      <c r="E821" s="232" t="s">
        <v>8</v>
      </c>
      <c r="F821" s="232"/>
      <c r="G821" s="233"/>
      <c r="H821" s="221" t="s">
        <v>570</v>
      </c>
      <c r="I821" s="231" t="s">
        <v>568</v>
      </c>
      <c r="J821" s="232"/>
      <c r="K821" s="234"/>
      <c r="L821" s="235"/>
      <c r="M821" s="233"/>
      <c r="N821" s="236"/>
      <c r="O821" s="224" t="str">
        <f>IF(GLOBAL_DATA[[#This Row],[Target scope]]="","",INDEX(DATA_TargetStatusChoice[Target_Status_Choice],MATCH(GLOBAL_DATA[[#This Row],[Target scope]],DATA_TargetStatusChoice[Value],1)))</f>
        <v>NOT APPLICABLE</v>
      </c>
      <c r="P821" s="237" t="s">
        <v>427</v>
      </c>
      <c r="Q821" s="238"/>
      <c r="R821" s="250" t="s">
        <v>469</v>
      </c>
      <c r="S821" s="251"/>
      <c r="T821" s="251" t="s">
        <v>562</v>
      </c>
      <c r="U821" s="252"/>
      <c r="V821" s="239" t="s">
        <v>562</v>
      </c>
      <c r="W821" s="240" t="s">
        <v>924</v>
      </c>
      <c r="X821" s="241" t="s">
        <v>562</v>
      </c>
      <c r="Y821" s="241" t="s">
        <v>562</v>
      </c>
      <c r="Z821" s="241" t="s">
        <v>562</v>
      </c>
      <c r="AA821" s="242">
        <f>SUM(GLOBAL_DATA[[#This Row],[Initial 2020]],GLOBAL_DATA[[#This Row],[Initial 2021]],GLOBAL_DATA[[#This Row],[Initial 2022]],GLOBAL_DATA[[#This Row],[Initial 2023]])</f>
        <v>0</v>
      </c>
      <c r="AB821" s="243">
        <f>SUM(GLOBAL_DATA[[#This Row],[Reestimated 2020]],GLOBAL_DATA[[#This Row],[Reestimated 2021]],GLOBAL_DATA[[#This Row],[Reestimated 2022]],GLOBAL_DATA[[#This Row],[Reestimated 2023]])</f>
        <v>0</v>
      </c>
      <c r="AC821" s="244">
        <f>SUM(GLOBAL_DATA[[#This Row],[Spent 2020]],GLOBAL_DATA[[#This Row],[Spent 2021]],GLOBAL_DATA[[#This Row],[Spent 2022]],GLOBAL_DATA[[#This Row],[Spent 2023]])</f>
        <v>0</v>
      </c>
      <c r="AD821" s="245">
        <v>0</v>
      </c>
      <c r="AE821" s="246" t="s">
        <v>562</v>
      </c>
      <c r="AF821" s="247" t="s">
        <v>562</v>
      </c>
      <c r="AG821" s="246" t="s">
        <v>562</v>
      </c>
      <c r="AH821" s="246" t="s">
        <v>562</v>
      </c>
      <c r="AI821" s="246" t="s">
        <v>562</v>
      </c>
      <c r="AJ821" s="245" t="s">
        <v>562</v>
      </c>
      <c r="AK821" s="246" t="s">
        <v>562</v>
      </c>
      <c r="AL821" s="247" t="s">
        <v>562</v>
      </c>
      <c r="AM821" s="246" t="s">
        <v>562</v>
      </c>
      <c r="AN821" s="246" t="s">
        <v>562</v>
      </c>
      <c r="AO821" s="248" t="s">
        <v>562</v>
      </c>
      <c r="AP821" s="249" t="s">
        <v>562</v>
      </c>
      <c r="AQ821" s="249" t="s">
        <v>562</v>
      </c>
      <c r="AR821" s="162" t="str">
        <f>IF(GLOBAL_DATA[[#This Row],[Target scope]]&lt;&gt;Target_Not_Applicable,GLOBAL_DATA[[#This Row],[Target scope]]*GLOBAL_DATA[[#This Row],[Implementation progress rate]],"")</f>
        <v/>
      </c>
      <c r="AS821" s="180">
        <f>IF(OR(GLOBAL_DATA[[#This Row],[Status]]=DATA!$J$6,GLOBAL_DATA[[#This Row],[Status]]=DATA!$J$7,GLOBAL_DATA[[#This Row],[Status]]=DATA!$J$8),1,0)</f>
        <v>0</v>
      </c>
      <c r="AT821" s="181" t="str">
        <f>IF(GLOBAL_DATA[[#This Row],[Status]]=Status_No_Project,"",MAX(GLOBAL_DATA[[#This Row],[Initial end]],GLOBAL_DATA[[#This Row],[Re-estimated end]],43831))</f>
        <v/>
      </c>
      <c r="AU8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1" s="222">
        <f>IF(GLOBAL_DATA[[#This Row],[Target scope]]&lt;&gt;Target_Not_Applicable,COUNTBLANK(GLOBAL_DATA[[#This Row],[Target scope]:[Target justification (if&lt;100%)]]),0)+IF(GLOBAL_DATA[[#This Row],[Status]]&lt;&gt;Status_No_Project,COUNTBLANK(GLOBAL_DATA[[#This Row],[Implementation progress rate]:[CISO assessment]]),0)</f>
        <v>0</v>
      </c>
      <c r="AW821" s="45">
        <f>SUBTOTAL(103,GLOBAL_DATA[[#This Row],[BU]])</f>
        <v>1</v>
      </c>
    </row>
    <row r="822" spans="1:49" ht="51" x14ac:dyDescent="0.25">
      <c r="A822" s="222" t="s">
        <v>40</v>
      </c>
      <c r="B822" s="223" t="s">
        <v>904</v>
      </c>
      <c r="C822" s="223" t="s">
        <v>46</v>
      </c>
      <c r="D822" s="231" t="s">
        <v>766</v>
      </c>
      <c r="E822" s="232" t="s">
        <v>8</v>
      </c>
      <c r="F822" s="232"/>
      <c r="G822" s="233"/>
      <c r="H822" s="221" t="s">
        <v>570</v>
      </c>
      <c r="I822" s="231" t="s">
        <v>571</v>
      </c>
      <c r="J822" s="232"/>
      <c r="K822" s="234"/>
      <c r="L822" s="235"/>
      <c r="M822" s="233"/>
      <c r="N822" s="236"/>
      <c r="O822" s="224" t="str">
        <f>IF(GLOBAL_DATA[[#This Row],[Target scope]]="","",INDEX(DATA_TargetStatusChoice[Target_Status_Choice],MATCH(GLOBAL_DATA[[#This Row],[Target scope]],DATA_TargetStatusChoice[Value],1)))</f>
        <v>NOT APPLICABLE</v>
      </c>
      <c r="P822" s="237" t="s">
        <v>427</v>
      </c>
      <c r="Q822" s="238"/>
      <c r="R822" s="250" t="s">
        <v>469</v>
      </c>
      <c r="S822" s="251"/>
      <c r="T822" s="251" t="s">
        <v>562</v>
      </c>
      <c r="U822" s="252"/>
      <c r="V822" s="239" t="s">
        <v>562</v>
      </c>
      <c r="W822" s="240" t="s">
        <v>922</v>
      </c>
      <c r="X822" s="241" t="s">
        <v>562</v>
      </c>
      <c r="Y822" s="241" t="s">
        <v>562</v>
      </c>
      <c r="Z822" s="241" t="s">
        <v>562</v>
      </c>
      <c r="AA822" s="242">
        <f>SUM(GLOBAL_DATA[[#This Row],[Initial 2020]],GLOBAL_DATA[[#This Row],[Initial 2021]],GLOBAL_DATA[[#This Row],[Initial 2022]],GLOBAL_DATA[[#This Row],[Initial 2023]])</f>
        <v>0</v>
      </c>
      <c r="AB822" s="243">
        <f>SUM(GLOBAL_DATA[[#This Row],[Reestimated 2020]],GLOBAL_DATA[[#This Row],[Reestimated 2021]],GLOBAL_DATA[[#This Row],[Reestimated 2022]],GLOBAL_DATA[[#This Row],[Reestimated 2023]])</f>
        <v>0</v>
      </c>
      <c r="AC822" s="244">
        <f>SUM(GLOBAL_DATA[[#This Row],[Spent 2020]],GLOBAL_DATA[[#This Row],[Spent 2021]],GLOBAL_DATA[[#This Row],[Spent 2022]],GLOBAL_DATA[[#This Row],[Spent 2023]])</f>
        <v>0</v>
      </c>
      <c r="AD822" s="245">
        <v>0</v>
      </c>
      <c r="AE822" s="246" t="s">
        <v>562</v>
      </c>
      <c r="AF822" s="247" t="s">
        <v>562</v>
      </c>
      <c r="AG822" s="246" t="s">
        <v>562</v>
      </c>
      <c r="AH822" s="246" t="s">
        <v>562</v>
      </c>
      <c r="AI822" s="246" t="s">
        <v>562</v>
      </c>
      <c r="AJ822" s="245" t="s">
        <v>562</v>
      </c>
      <c r="AK822" s="246" t="s">
        <v>562</v>
      </c>
      <c r="AL822" s="247" t="s">
        <v>562</v>
      </c>
      <c r="AM822" s="246" t="s">
        <v>562</v>
      </c>
      <c r="AN822" s="246" t="s">
        <v>562</v>
      </c>
      <c r="AO822" s="248" t="s">
        <v>562</v>
      </c>
      <c r="AP822" s="249" t="s">
        <v>562</v>
      </c>
      <c r="AQ822" s="249" t="s">
        <v>562</v>
      </c>
      <c r="AR822" s="162" t="str">
        <f>IF(GLOBAL_DATA[[#This Row],[Target scope]]&lt;&gt;Target_Not_Applicable,GLOBAL_DATA[[#This Row],[Target scope]]*GLOBAL_DATA[[#This Row],[Implementation progress rate]],"")</f>
        <v/>
      </c>
      <c r="AS822" s="180">
        <f>IF(OR(GLOBAL_DATA[[#This Row],[Status]]=DATA!$J$6,GLOBAL_DATA[[#This Row],[Status]]=DATA!$J$7,GLOBAL_DATA[[#This Row],[Status]]=DATA!$J$8),1,0)</f>
        <v>0</v>
      </c>
      <c r="AT822" s="181" t="str">
        <f>IF(GLOBAL_DATA[[#This Row],[Status]]=Status_No_Project,"",MAX(GLOBAL_DATA[[#This Row],[Initial end]],GLOBAL_DATA[[#This Row],[Re-estimated end]],43831))</f>
        <v/>
      </c>
      <c r="AU8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2" s="222">
        <f>IF(GLOBAL_DATA[[#This Row],[Target scope]]&lt;&gt;Target_Not_Applicable,COUNTBLANK(GLOBAL_DATA[[#This Row],[Target scope]:[Target justification (if&lt;100%)]]),0)+IF(GLOBAL_DATA[[#This Row],[Status]]&lt;&gt;Status_No_Project,COUNTBLANK(GLOBAL_DATA[[#This Row],[Implementation progress rate]:[CISO assessment]]),0)</f>
        <v>0</v>
      </c>
      <c r="AW822" s="45">
        <f>SUBTOTAL(103,GLOBAL_DATA[[#This Row],[BU]])</f>
        <v>1</v>
      </c>
    </row>
    <row r="823" spans="1:49" ht="51" hidden="1" x14ac:dyDescent="0.25">
      <c r="A823" s="222" t="s">
        <v>40</v>
      </c>
      <c r="B823" s="223" t="s">
        <v>904</v>
      </c>
      <c r="C823" s="223" t="s">
        <v>46</v>
      </c>
      <c r="D823" s="231" t="s">
        <v>767</v>
      </c>
      <c r="E823" s="232" t="s">
        <v>8</v>
      </c>
      <c r="F823" s="232"/>
      <c r="G823" s="233"/>
      <c r="H823" s="221"/>
      <c r="I823" s="231" t="s">
        <v>578</v>
      </c>
      <c r="J823" s="232"/>
      <c r="K823" s="234"/>
      <c r="L823" s="235"/>
      <c r="M823" s="233"/>
      <c r="N823" s="236"/>
      <c r="O823" s="224" t="str">
        <f>IF(GLOBAL_DATA[[#This Row],[Target scope]]="","",INDEX(DATA_TargetStatusChoice[Target_Status_Choice],MATCH(GLOBAL_DATA[[#This Row],[Target scope]],DATA_TargetStatusChoice[Value],1)))</f>
        <v>NOT APPLICABLE</v>
      </c>
      <c r="P823" s="237" t="s">
        <v>427</v>
      </c>
      <c r="Q823" s="238"/>
      <c r="R823" s="250" t="s">
        <v>469</v>
      </c>
      <c r="S823" s="251"/>
      <c r="T823" s="251" t="s">
        <v>562</v>
      </c>
      <c r="U823" s="252"/>
      <c r="V823" s="239" t="s">
        <v>562</v>
      </c>
      <c r="W823" s="240" t="s">
        <v>922</v>
      </c>
      <c r="X823" s="241" t="s">
        <v>562</v>
      </c>
      <c r="Y823" s="241" t="s">
        <v>562</v>
      </c>
      <c r="Z823" s="241" t="s">
        <v>562</v>
      </c>
      <c r="AA823" s="242">
        <f>SUM(GLOBAL_DATA[[#This Row],[Initial 2020]],GLOBAL_DATA[[#This Row],[Initial 2021]],GLOBAL_DATA[[#This Row],[Initial 2022]],GLOBAL_DATA[[#This Row],[Initial 2023]])</f>
        <v>0</v>
      </c>
      <c r="AB823" s="243">
        <f>SUM(GLOBAL_DATA[[#This Row],[Reestimated 2020]],GLOBAL_DATA[[#This Row],[Reestimated 2021]],GLOBAL_DATA[[#This Row],[Reestimated 2022]],GLOBAL_DATA[[#This Row],[Reestimated 2023]])</f>
        <v>0</v>
      </c>
      <c r="AC823" s="244">
        <f>SUM(GLOBAL_DATA[[#This Row],[Spent 2020]],GLOBAL_DATA[[#This Row],[Spent 2021]],GLOBAL_DATA[[#This Row],[Spent 2022]],GLOBAL_DATA[[#This Row],[Spent 2023]])</f>
        <v>0</v>
      </c>
      <c r="AD823" s="245">
        <v>0</v>
      </c>
      <c r="AE823" s="246" t="s">
        <v>562</v>
      </c>
      <c r="AF823" s="247" t="s">
        <v>562</v>
      </c>
      <c r="AG823" s="246" t="s">
        <v>562</v>
      </c>
      <c r="AH823" s="246" t="s">
        <v>562</v>
      </c>
      <c r="AI823" s="246" t="s">
        <v>562</v>
      </c>
      <c r="AJ823" s="245" t="s">
        <v>562</v>
      </c>
      <c r="AK823" s="246" t="s">
        <v>562</v>
      </c>
      <c r="AL823" s="247" t="s">
        <v>562</v>
      </c>
      <c r="AM823" s="246" t="s">
        <v>562</v>
      </c>
      <c r="AN823" s="246" t="s">
        <v>562</v>
      </c>
      <c r="AO823" s="248" t="s">
        <v>562</v>
      </c>
      <c r="AP823" s="249" t="s">
        <v>562</v>
      </c>
      <c r="AQ823" s="249" t="s">
        <v>562</v>
      </c>
      <c r="AR823" s="162" t="str">
        <f>IF(GLOBAL_DATA[[#This Row],[Target scope]]&lt;&gt;Target_Not_Applicable,GLOBAL_DATA[[#This Row],[Target scope]]*GLOBAL_DATA[[#This Row],[Implementation progress rate]],"")</f>
        <v/>
      </c>
      <c r="AS823" s="180">
        <f>IF(OR(GLOBAL_DATA[[#This Row],[Status]]=DATA!$J$6,GLOBAL_DATA[[#This Row],[Status]]=DATA!$J$7,GLOBAL_DATA[[#This Row],[Status]]=DATA!$J$8),1,0)</f>
        <v>0</v>
      </c>
      <c r="AT823" s="181" t="str">
        <f>IF(GLOBAL_DATA[[#This Row],[Status]]=Status_No_Project,"",MAX(GLOBAL_DATA[[#This Row],[Initial end]],GLOBAL_DATA[[#This Row],[Re-estimated end]],43831))</f>
        <v/>
      </c>
      <c r="AU8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3" s="222">
        <f>IF(GLOBAL_DATA[[#This Row],[Target scope]]&lt;&gt;Target_Not_Applicable,COUNTBLANK(GLOBAL_DATA[[#This Row],[Target scope]:[Target justification (if&lt;100%)]]),0)+IF(GLOBAL_DATA[[#This Row],[Status]]&lt;&gt;Status_No_Project,COUNTBLANK(GLOBAL_DATA[[#This Row],[Implementation progress rate]:[CISO assessment]]),0)</f>
        <v>0</v>
      </c>
      <c r="AW823" s="45">
        <f>SUBTOTAL(103,GLOBAL_DATA[[#This Row],[BU]])</f>
        <v>0</v>
      </c>
    </row>
    <row r="824" spans="1:49" ht="51" x14ac:dyDescent="0.25">
      <c r="A824" s="222" t="s">
        <v>40</v>
      </c>
      <c r="B824" s="223" t="s">
        <v>904</v>
      </c>
      <c r="C824" s="223" t="s">
        <v>46</v>
      </c>
      <c r="D824" s="231" t="s">
        <v>768</v>
      </c>
      <c r="E824" s="232" t="s">
        <v>8</v>
      </c>
      <c r="F824" s="232"/>
      <c r="G824" s="233"/>
      <c r="H824" s="221" t="s">
        <v>570</v>
      </c>
      <c r="I824" s="231" t="s">
        <v>637</v>
      </c>
      <c r="J824" s="232"/>
      <c r="K824" s="234"/>
      <c r="L824" s="235"/>
      <c r="M824" s="233"/>
      <c r="N824" s="236"/>
      <c r="O824" s="224" t="str">
        <f>IF(GLOBAL_DATA[[#This Row],[Target scope]]="","",INDEX(DATA_TargetStatusChoice[Target_Status_Choice],MATCH(GLOBAL_DATA[[#This Row],[Target scope]],DATA_TargetStatusChoice[Value],1)))</f>
        <v>NOT APPLICABLE</v>
      </c>
      <c r="P824" s="237" t="s">
        <v>427</v>
      </c>
      <c r="Q824" s="238"/>
      <c r="R824" s="250" t="s">
        <v>469</v>
      </c>
      <c r="S824" s="251"/>
      <c r="T824" s="251" t="s">
        <v>562</v>
      </c>
      <c r="U824" s="252"/>
      <c r="V824" s="239" t="s">
        <v>562</v>
      </c>
      <c r="W824" s="240" t="s">
        <v>922</v>
      </c>
      <c r="X824" s="241" t="s">
        <v>562</v>
      </c>
      <c r="Y824" s="241" t="s">
        <v>562</v>
      </c>
      <c r="Z824" s="241" t="s">
        <v>562</v>
      </c>
      <c r="AA824" s="242">
        <f>SUM(GLOBAL_DATA[[#This Row],[Initial 2020]],GLOBAL_DATA[[#This Row],[Initial 2021]],GLOBAL_DATA[[#This Row],[Initial 2022]],GLOBAL_DATA[[#This Row],[Initial 2023]])</f>
        <v>0</v>
      </c>
      <c r="AB824" s="243">
        <f>SUM(GLOBAL_DATA[[#This Row],[Reestimated 2020]],GLOBAL_DATA[[#This Row],[Reestimated 2021]],GLOBAL_DATA[[#This Row],[Reestimated 2022]],GLOBAL_DATA[[#This Row],[Reestimated 2023]])</f>
        <v>0</v>
      </c>
      <c r="AC824" s="244">
        <f>SUM(GLOBAL_DATA[[#This Row],[Spent 2020]],GLOBAL_DATA[[#This Row],[Spent 2021]],GLOBAL_DATA[[#This Row],[Spent 2022]],GLOBAL_DATA[[#This Row],[Spent 2023]])</f>
        <v>0</v>
      </c>
      <c r="AD824" s="245">
        <v>0</v>
      </c>
      <c r="AE824" s="246" t="s">
        <v>562</v>
      </c>
      <c r="AF824" s="247" t="s">
        <v>562</v>
      </c>
      <c r="AG824" s="246" t="s">
        <v>562</v>
      </c>
      <c r="AH824" s="246" t="s">
        <v>562</v>
      </c>
      <c r="AI824" s="246" t="s">
        <v>562</v>
      </c>
      <c r="AJ824" s="245" t="s">
        <v>562</v>
      </c>
      <c r="AK824" s="246" t="s">
        <v>562</v>
      </c>
      <c r="AL824" s="247" t="s">
        <v>562</v>
      </c>
      <c r="AM824" s="246" t="s">
        <v>562</v>
      </c>
      <c r="AN824" s="246" t="s">
        <v>562</v>
      </c>
      <c r="AO824" s="248" t="s">
        <v>562</v>
      </c>
      <c r="AP824" s="249" t="s">
        <v>562</v>
      </c>
      <c r="AQ824" s="249" t="s">
        <v>562</v>
      </c>
      <c r="AR824" s="162" t="str">
        <f>IF(GLOBAL_DATA[[#This Row],[Target scope]]&lt;&gt;Target_Not_Applicable,GLOBAL_DATA[[#This Row],[Target scope]]*GLOBAL_DATA[[#This Row],[Implementation progress rate]],"")</f>
        <v/>
      </c>
      <c r="AS824" s="180">
        <f>IF(OR(GLOBAL_DATA[[#This Row],[Status]]=DATA!$J$6,GLOBAL_DATA[[#This Row],[Status]]=DATA!$J$7,GLOBAL_DATA[[#This Row],[Status]]=DATA!$J$8),1,0)</f>
        <v>0</v>
      </c>
      <c r="AT824" s="181" t="str">
        <f>IF(GLOBAL_DATA[[#This Row],[Status]]=Status_No_Project,"",MAX(GLOBAL_DATA[[#This Row],[Initial end]],GLOBAL_DATA[[#This Row],[Re-estimated end]],43831))</f>
        <v/>
      </c>
      <c r="AU8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4" s="222">
        <f>IF(GLOBAL_DATA[[#This Row],[Target scope]]&lt;&gt;Target_Not_Applicable,COUNTBLANK(GLOBAL_DATA[[#This Row],[Target scope]:[Target justification (if&lt;100%)]]),0)+IF(GLOBAL_DATA[[#This Row],[Status]]&lt;&gt;Status_No_Project,COUNTBLANK(GLOBAL_DATA[[#This Row],[Implementation progress rate]:[CISO assessment]]),0)</f>
        <v>0</v>
      </c>
      <c r="AW824" s="45">
        <f>SUBTOTAL(103,GLOBAL_DATA[[#This Row],[BU]])</f>
        <v>1</v>
      </c>
    </row>
    <row r="825" spans="1:49" ht="51" hidden="1" x14ac:dyDescent="0.25">
      <c r="A825" s="222" t="s">
        <v>40</v>
      </c>
      <c r="B825" s="223" t="s">
        <v>904</v>
      </c>
      <c r="C825" s="223" t="s">
        <v>46</v>
      </c>
      <c r="D825" s="231" t="s">
        <v>769</v>
      </c>
      <c r="E825" s="232" t="s">
        <v>8</v>
      </c>
      <c r="F825" s="232"/>
      <c r="G825" s="233"/>
      <c r="H825" s="221"/>
      <c r="I825" s="231" t="s">
        <v>568</v>
      </c>
      <c r="J825" s="232"/>
      <c r="K825" s="234"/>
      <c r="L825" s="235"/>
      <c r="M825" s="233"/>
      <c r="N825" s="236"/>
      <c r="O825" s="224" t="str">
        <f>IF(GLOBAL_DATA[[#This Row],[Target scope]]="","",INDEX(DATA_TargetStatusChoice[Target_Status_Choice],MATCH(GLOBAL_DATA[[#This Row],[Target scope]],DATA_TargetStatusChoice[Value],1)))</f>
        <v>NOT APPLICABLE</v>
      </c>
      <c r="P825" s="237" t="s">
        <v>427</v>
      </c>
      <c r="Q825" s="238"/>
      <c r="R825" s="250" t="s">
        <v>469</v>
      </c>
      <c r="S825" s="251"/>
      <c r="T825" s="251" t="s">
        <v>386</v>
      </c>
      <c r="U825" s="252"/>
      <c r="V825" s="239" t="s">
        <v>562</v>
      </c>
      <c r="W825" s="240" t="s">
        <v>390</v>
      </c>
      <c r="X825" s="241" t="s">
        <v>562</v>
      </c>
      <c r="Y825" s="241" t="s">
        <v>562</v>
      </c>
      <c r="Z825" s="241" t="s">
        <v>562</v>
      </c>
      <c r="AA825" s="242">
        <f>SUM(GLOBAL_DATA[[#This Row],[Initial 2020]],GLOBAL_DATA[[#This Row],[Initial 2021]],GLOBAL_DATA[[#This Row],[Initial 2022]],GLOBAL_DATA[[#This Row],[Initial 2023]])</f>
        <v>0</v>
      </c>
      <c r="AB825" s="243">
        <f>SUM(GLOBAL_DATA[[#This Row],[Reestimated 2020]],GLOBAL_DATA[[#This Row],[Reestimated 2021]],GLOBAL_DATA[[#This Row],[Reestimated 2022]],GLOBAL_DATA[[#This Row],[Reestimated 2023]])</f>
        <v>0</v>
      </c>
      <c r="AC825" s="244">
        <f>SUM(GLOBAL_DATA[[#This Row],[Spent 2020]],GLOBAL_DATA[[#This Row],[Spent 2021]],GLOBAL_DATA[[#This Row],[Spent 2022]],GLOBAL_DATA[[#This Row],[Spent 2023]])</f>
        <v>0</v>
      </c>
      <c r="AD825" s="245">
        <v>0</v>
      </c>
      <c r="AE825" s="246" t="s">
        <v>562</v>
      </c>
      <c r="AF825" s="247" t="s">
        <v>562</v>
      </c>
      <c r="AG825" s="246" t="s">
        <v>562</v>
      </c>
      <c r="AH825" s="246" t="s">
        <v>562</v>
      </c>
      <c r="AI825" s="246" t="s">
        <v>562</v>
      </c>
      <c r="AJ825" s="245" t="s">
        <v>562</v>
      </c>
      <c r="AK825" s="246" t="s">
        <v>562</v>
      </c>
      <c r="AL825" s="247" t="s">
        <v>562</v>
      </c>
      <c r="AM825" s="246" t="s">
        <v>562</v>
      </c>
      <c r="AN825" s="246" t="s">
        <v>562</v>
      </c>
      <c r="AO825" s="248" t="s">
        <v>562</v>
      </c>
      <c r="AP825" s="249" t="s">
        <v>562</v>
      </c>
      <c r="AQ825" s="249" t="s">
        <v>562</v>
      </c>
      <c r="AR825" s="162" t="str">
        <f>IF(GLOBAL_DATA[[#This Row],[Target scope]]&lt;&gt;Target_Not_Applicable,GLOBAL_DATA[[#This Row],[Target scope]]*GLOBAL_DATA[[#This Row],[Implementation progress rate]],"")</f>
        <v/>
      </c>
      <c r="AS825" s="180">
        <f>IF(OR(GLOBAL_DATA[[#This Row],[Status]]=DATA!$J$6,GLOBAL_DATA[[#This Row],[Status]]=DATA!$J$7,GLOBAL_DATA[[#This Row],[Status]]=DATA!$J$8),1,0)</f>
        <v>0</v>
      </c>
      <c r="AT825" s="181" t="str">
        <f>IF(GLOBAL_DATA[[#This Row],[Status]]=Status_No_Project,"",MAX(GLOBAL_DATA[[#This Row],[Initial end]],GLOBAL_DATA[[#This Row],[Re-estimated end]],43831))</f>
        <v/>
      </c>
      <c r="AU8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5" s="222">
        <f>IF(GLOBAL_DATA[[#This Row],[Target scope]]&lt;&gt;Target_Not_Applicable,COUNTBLANK(GLOBAL_DATA[[#This Row],[Target scope]:[Target justification (if&lt;100%)]]),0)+IF(GLOBAL_DATA[[#This Row],[Status]]&lt;&gt;Status_No_Project,COUNTBLANK(GLOBAL_DATA[[#This Row],[Implementation progress rate]:[CISO assessment]]),0)</f>
        <v>0</v>
      </c>
      <c r="AW825" s="45">
        <f>SUBTOTAL(103,GLOBAL_DATA[[#This Row],[BU]])</f>
        <v>0</v>
      </c>
    </row>
    <row r="826" spans="1:49" ht="51" hidden="1" x14ac:dyDescent="0.25">
      <c r="A826" s="222" t="s">
        <v>40</v>
      </c>
      <c r="B826" s="223" t="s">
        <v>904</v>
      </c>
      <c r="C826" s="223" t="s">
        <v>46</v>
      </c>
      <c r="D826" s="231" t="s">
        <v>770</v>
      </c>
      <c r="E826" s="232" t="s">
        <v>8</v>
      </c>
      <c r="F826" s="232"/>
      <c r="G826" s="233"/>
      <c r="H826" s="221"/>
      <c r="I826" s="231" t="s">
        <v>578</v>
      </c>
      <c r="J826" s="232"/>
      <c r="K826" s="234"/>
      <c r="L826" s="235"/>
      <c r="M826" s="233"/>
      <c r="N826" s="236"/>
      <c r="O826" s="224" t="str">
        <f>IF(GLOBAL_DATA[[#This Row],[Target scope]]="","",INDEX(DATA_TargetStatusChoice[Target_Status_Choice],MATCH(GLOBAL_DATA[[#This Row],[Target scope]],DATA_TargetStatusChoice[Value],1)))</f>
        <v>NOT APPLICABLE</v>
      </c>
      <c r="P826" s="237" t="s">
        <v>427</v>
      </c>
      <c r="Q826" s="238"/>
      <c r="R826" s="250" t="s">
        <v>469</v>
      </c>
      <c r="S826" s="251"/>
      <c r="T826" s="251" t="s">
        <v>562</v>
      </c>
      <c r="U826" s="252"/>
      <c r="V826" s="239" t="s">
        <v>562</v>
      </c>
      <c r="W826" s="240" t="s">
        <v>922</v>
      </c>
      <c r="X826" s="241" t="s">
        <v>562</v>
      </c>
      <c r="Y826" s="241" t="s">
        <v>562</v>
      </c>
      <c r="Z826" s="241" t="s">
        <v>562</v>
      </c>
      <c r="AA826" s="242">
        <f>SUM(GLOBAL_DATA[[#This Row],[Initial 2020]],GLOBAL_DATA[[#This Row],[Initial 2021]],GLOBAL_DATA[[#This Row],[Initial 2022]],GLOBAL_DATA[[#This Row],[Initial 2023]])</f>
        <v>0</v>
      </c>
      <c r="AB826" s="243">
        <f>SUM(GLOBAL_DATA[[#This Row],[Reestimated 2020]],GLOBAL_DATA[[#This Row],[Reestimated 2021]],GLOBAL_DATA[[#This Row],[Reestimated 2022]],GLOBAL_DATA[[#This Row],[Reestimated 2023]])</f>
        <v>0</v>
      </c>
      <c r="AC826" s="244">
        <f>SUM(GLOBAL_DATA[[#This Row],[Spent 2020]],GLOBAL_DATA[[#This Row],[Spent 2021]],GLOBAL_DATA[[#This Row],[Spent 2022]],GLOBAL_DATA[[#This Row],[Spent 2023]])</f>
        <v>0</v>
      </c>
      <c r="AD826" s="245">
        <v>0</v>
      </c>
      <c r="AE826" s="246" t="s">
        <v>562</v>
      </c>
      <c r="AF826" s="247" t="s">
        <v>562</v>
      </c>
      <c r="AG826" s="246" t="s">
        <v>562</v>
      </c>
      <c r="AH826" s="246" t="s">
        <v>562</v>
      </c>
      <c r="AI826" s="246" t="s">
        <v>562</v>
      </c>
      <c r="AJ826" s="245" t="s">
        <v>562</v>
      </c>
      <c r="AK826" s="246" t="s">
        <v>562</v>
      </c>
      <c r="AL826" s="247" t="s">
        <v>562</v>
      </c>
      <c r="AM826" s="246" t="s">
        <v>562</v>
      </c>
      <c r="AN826" s="246" t="s">
        <v>562</v>
      </c>
      <c r="AO826" s="248" t="s">
        <v>562</v>
      </c>
      <c r="AP826" s="249" t="s">
        <v>562</v>
      </c>
      <c r="AQ826" s="249" t="s">
        <v>562</v>
      </c>
      <c r="AR826" s="162" t="str">
        <f>IF(GLOBAL_DATA[[#This Row],[Target scope]]&lt;&gt;Target_Not_Applicable,GLOBAL_DATA[[#This Row],[Target scope]]*GLOBAL_DATA[[#This Row],[Implementation progress rate]],"")</f>
        <v/>
      </c>
      <c r="AS826" s="180">
        <f>IF(OR(GLOBAL_DATA[[#This Row],[Status]]=DATA!$J$6,GLOBAL_DATA[[#This Row],[Status]]=DATA!$J$7,GLOBAL_DATA[[#This Row],[Status]]=DATA!$J$8),1,0)</f>
        <v>0</v>
      </c>
      <c r="AT826" s="181" t="str">
        <f>IF(GLOBAL_DATA[[#This Row],[Status]]=Status_No_Project,"",MAX(GLOBAL_DATA[[#This Row],[Initial end]],GLOBAL_DATA[[#This Row],[Re-estimated end]],43831))</f>
        <v/>
      </c>
      <c r="AU8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6" s="222">
        <f>IF(GLOBAL_DATA[[#This Row],[Target scope]]&lt;&gt;Target_Not_Applicable,COUNTBLANK(GLOBAL_DATA[[#This Row],[Target scope]:[Target justification (if&lt;100%)]]),0)+IF(GLOBAL_DATA[[#This Row],[Status]]&lt;&gt;Status_No_Project,COUNTBLANK(GLOBAL_DATA[[#This Row],[Implementation progress rate]:[CISO assessment]]),0)</f>
        <v>0</v>
      </c>
      <c r="AW826" s="45">
        <f>SUBTOTAL(103,GLOBAL_DATA[[#This Row],[BU]])</f>
        <v>0</v>
      </c>
    </row>
    <row r="827" spans="1:49" ht="51" hidden="1" x14ac:dyDescent="0.25">
      <c r="A827" s="222" t="s">
        <v>40</v>
      </c>
      <c r="B827" s="223" t="s">
        <v>904</v>
      </c>
      <c r="C827" s="223" t="s">
        <v>46</v>
      </c>
      <c r="D827" s="231" t="s">
        <v>771</v>
      </c>
      <c r="E827" s="232" t="s">
        <v>8</v>
      </c>
      <c r="F827" s="232"/>
      <c r="G827" s="233"/>
      <c r="H827" s="221"/>
      <c r="I827" s="231" t="s">
        <v>568</v>
      </c>
      <c r="J827" s="232"/>
      <c r="K827" s="234"/>
      <c r="L827" s="235"/>
      <c r="M827" s="233"/>
      <c r="N827" s="236"/>
      <c r="O827" s="224" t="str">
        <f>IF(GLOBAL_DATA[[#This Row],[Target scope]]="","",INDEX(DATA_TargetStatusChoice[Target_Status_Choice],MATCH(GLOBAL_DATA[[#This Row],[Target scope]],DATA_TargetStatusChoice[Value],1)))</f>
        <v>NOT APPLICABLE</v>
      </c>
      <c r="P827" s="237" t="s">
        <v>427</v>
      </c>
      <c r="Q827" s="238"/>
      <c r="R827" s="250" t="s">
        <v>469</v>
      </c>
      <c r="S827" s="251"/>
      <c r="T827" s="251" t="s">
        <v>386</v>
      </c>
      <c r="U827" s="252"/>
      <c r="V827" s="239" t="s">
        <v>562</v>
      </c>
      <c r="W827" s="240" t="s">
        <v>924</v>
      </c>
      <c r="X827" s="241" t="s">
        <v>562</v>
      </c>
      <c r="Y827" s="241" t="s">
        <v>562</v>
      </c>
      <c r="Z827" s="241" t="s">
        <v>562</v>
      </c>
      <c r="AA827" s="242">
        <f>SUM(GLOBAL_DATA[[#This Row],[Initial 2020]],GLOBAL_DATA[[#This Row],[Initial 2021]],GLOBAL_DATA[[#This Row],[Initial 2022]],GLOBAL_DATA[[#This Row],[Initial 2023]])</f>
        <v>0</v>
      </c>
      <c r="AB827" s="243">
        <f>SUM(GLOBAL_DATA[[#This Row],[Reestimated 2020]],GLOBAL_DATA[[#This Row],[Reestimated 2021]],GLOBAL_DATA[[#This Row],[Reestimated 2022]],GLOBAL_DATA[[#This Row],[Reestimated 2023]])</f>
        <v>0</v>
      </c>
      <c r="AC827" s="244">
        <f>SUM(GLOBAL_DATA[[#This Row],[Spent 2020]],GLOBAL_DATA[[#This Row],[Spent 2021]],GLOBAL_DATA[[#This Row],[Spent 2022]],GLOBAL_DATA[[#This Row],[Spent 2023]])</f>
        <v>0</v>
      </c>
      <c r="AD827" s="245">
        <v>0</v>
      </c>
      <c r="AE827" s="246" t="s">
        <v>562</v>
      </c>
      <c r="AF827" s="247" t="s">
        <v>562</v>
      </c>
      <c r="AG827" s="246" t="s">
        <v>562</v>
      </c>
      <c r="AH827" s="246" t="s">
        <v>562</v>
      </c>
      <c r="AI827" s="246" t="s">
        <v>562</v>
      </c>
      <c r="AJ827" s="245" t="s">
        <v>562</v>
      </c>
      <c r="AK827" s="246" t="s">
        <v>562</v>
      </c>
      <c r="AL827" s="247" t="s">
        <v>562</v>
      </c>
      <c r="AM827" s="246" t="s">
        <v>562</v>
      </c>
      <c r="AN827" s="246" t="s">
        <v>562</v>
      </c>
      <c r="AO827" s="248" t="s">
        <v>562</v>
      </c>
      <c r="AP827" s="249" t="s">
        <v>562</v>
      </c>
      <c r="AQ827" s="249" t="s">
        <v>562</v>
      </c>
      <c r="AR827" s="162" t="str">
        <f>IF(GLOBAL_DATA[[#This Row],[Target scope]]&lt;&gt;Target_Not_Applicable,GLOBAL_DATA[[#This Row],[Target scope]]*GLOBAL_DATA[[#This Row],[Implementation progress rate]],"")</f>
        <v/>
      </c>
      <c r="AS827" s="180">
        <f>IF(OR(GLOBAL_DATA[[#This Row],[Status]]=DATA!$J$6,GLOBAL_DATA[[#This Row],[Status]]=DATA!$J$7,GLOBAL_DATA[[#This Row],[Status]]=DATA!$J$8),1,0)</f>
        <v>0</v>
      </c>
      <c r="AT827" s="181" t="str">
        <f>IF(GLOBAL_DATA[[#This Row],[Status]]=Status_No_Project,"",MAX(GLOBAL_DATA[[#This Row],[Initial end]],GLOBAL_DATA[[#This Row],[Re-estimated end]],43831))</f>
        <v/>
      </c>
      <c r="AU8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7" s="222">
        <f>IF(GLOBAL_DATA[[#This Row],[Target scope]]&lt;&gt;Target_Not_Applicable,COUNTBLANK(GLOBAL_DATA[[#This Row],[Target scope]:[Target justification (if&lt;100%)]]),0)+IF(GLOBAL_DATA[[#This Row],[Status]]&lt;&gt;Status_No_Project,COUNTBLANK(GLOBAL_DATA[[#This Row],[Implementation progress rate]:[CISO assessment]]),0)</f>
        <v>0</v>
      </c>
      <c r="AW827" s="45">
        <f>SUBTOTAL(103,GLOBAL_DATA[[#This Row],[BU]])</f>
        <v>0</v>
      </c>
    </row>
    <row r="828" spans="1:49" ht="51" hidden="1" x14ac:dyDescent="0.25">
      <c r="A828" s="222" t="s">
        <v>40</v>
      </c>
      <c r="B828" s="223" t="s">
        <v>904</v>
      </c>
      <c r="C828" s="223" t="s">
        <v>46</v>
      </c>
      <c r="D828" s="231" t="s">
        <v>772</v>
      </c>
      <c r="E828" s="232" t="s">
        <v>8</v>
      </c>
      <c r="F828" s="232"/>
      <c r="G828" s="233"/>
      <c r="H828" s="221"/>
      <c r="I828" s="231" t="s">
        <v>568</v>
      </c>
      <c r="J828" s="232"/>
      <c r="K828" s="234"/>
      <c r="L828" s="235"/>
      <c r="M828" s="233"/>
      <c r="N828" s="236"/>
      <c r="O828" s="224" t="str">
        <f>IF(GLOBAL_DATA[[#This Row],[Target scope]]="","",INDEX(DATA_TargetStatusChoice[Target_Status_Choice],MATCH(GLOBAL_DATA[[#This Row],[Target scope]],DATA_TargetStatusChoice[Value],1)))</f>
        <v>NOT APPLICABLE</v>
      </c>
      <c r="P828" s="237" t="s">
        <v>427</v>
      </c>
      <c r="Q828" s="238"/>
      <c r="R828" s="250" t="s">
        <v>469</v>
      </c>
      <c r="S828" s="251"/>
      <c r="T828" s="251" t="s">
        <v>386</v>
      </c>
      <c r="U828" s="252"/>
      <c r="V828" s="239" t="s">
        <v>562</v>
      </c>
      <c r="W828" s="240" t="s">
        <v>390</v>
      </c>
      <c r="X828" s="241" t="s">
        <v>562</v>
      </c>
      <c r="Y828" s="241" t="s">
        <v>562</v>
      </c>
      <c r="Z828" s="241" t="s">
        <v>562</v>
      </c>
      <c r="AA828" s="242">
        <f>SUM(GLOBAL_DATA[[#This Row],[Initial 2020]],GLOBAL_DATA[[#This Row],[Initial 2021]],GLOBAL_DATA[[#This Row],[Initial 2022]],GLOBAL_DATA[[#This Row],[Initial 2023]])</f>
        <v>0</v>
      </c>
      <c r="AB828" s="243">
        <f>SUM(GLOBAL_DATA[[#This Row],[Reestimated 2020]],GLOBAL_DATA[[#This Row],[Reestimated 2021]],GLOBAL_DATA[[#This Row],[Reestimated 2022]],GLOBAL_DATA[[#This Row],[Reestimated 2023]])</f>
        <v>0</v>
      </c>
      <c r="AC828" s="244">
        <f>SUM(GLOBAL_DATA[[#This Row],[Spent 2020]],GLOBAL_DATA[[#This Row],[Spent 2021]],GLOBAL_DATA[[#This Row],[Spent 2022]],GLOBAL_DATA[[#This Row],[Spent 2023]])</f>
        <v>0</v>
      </c>
      <c r="AD828" s="245">
        <v>0</v>
      </c>
      <c r="AE828" s="246" t="s">
        <v>562</v>
      </c>
      <c r="AF828" s="247" t="s">
        <v>562</v>
      </c>
      <c r="AG828" s="246" t="s">
        <v>562</v>
      </c>
      <c r="AH828" s="246" t="s">
        <v>562</v>
      </c>
      <c r="AI828" s="246" t="s">
        <v>562</v>
      </c>
      <c r="AJ828" s="245" t="s">
        <v>562</v>
      </c>
      <c r="AK828" s="246" t="s">
        <v>562</v>
      </c>
      <c r="AL828" s="247" t="s">
        <v>562</v>
      </c>
      <c r="AM828" s="246" t="s">
        <v>562</v>
      </c>
      <c r="AN828" s="246" t="s">
        <v>562</v>
      </c>
      <c r="AO828" s="248" t="s">
        <v>562</v>
      </c>
      <c r="AP828" s="249" t="s">
        <v>562</v>
      </c>
      <c r="AQ828" s="249" t="s">
        <v>562</v>
      </c>
      <c r="AR828" s="162" t="str">
        <f>IF(GLOBAL_DATA[[#This Row],[Target scope]]&lt;&gt;Target_Not_Applicable,GLOBAL_DATA[[#This Row],[Target scope]]*GLOBAL_DATA[[#This Row],[Implementation progress rate]],"")</f>
        <v/>
      </c>
      <c r="AS828" s="180">
        <f>IF(OR(GLOBAL_DATA[[#This Row],[Status]]=DATA!$J$6,GLOBAL_DATA[[#This Row],[Status]]=DATA!$J$7,GLOBAL_DATA[[#This Row],[Status]]=DATA!$J$8),1,0)</f>
        <v>0</v>
      </c>
      <c r="AT828" s="181" t="str">
        <f>IF(GLOBAL_DATA[[#This Row],[Status]]=Status_No_Project,"",MAX(GLOBAL_DATA[[#This Row],[Initial end]],GLOBAL_DATA[[#This Row],[Re-estimated end]],43831))</f>
        <v/>
      </c>
      <c r="AU8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8" s="222">
        <f>IF(GLOBAL_DATA[[#This Row],[Target scope]]&lt;&gt;Target_Not_Applicable,COUNTBLANK(GLOBAL_DATA[[#This Row],[Target scope]:[Target justification (if&lt;100%)]]),0)+IF(GLOBAL_DATA[[#This Row],[Status]]&lt;&gt;Status_No_Project,COUNTBLANK(GLOBAL_DATA[[#This Row],[Implementation progress rate]:[CISO assessment]]),0)</f>
        <v>0</v>
      </c>
      <c r="AW828" s="45">
        <f>SUBTOTAL(103,GLOBAL_DATA[[#This Row],[BU]])</f>
        <v>0</v>
      </c>
    </row>
    <row r="829" spans="1:49" ht="51" hidden="1" x14ac:dyDescent="0.25">
      <c r="A829" s="222" t="s">
        <v>40</v>
      </c>
      <c r="B829" s="223" t="s">
        <v>904</v>
      </c>
      <c r="C829" s="223" t="s">
        <v>46</v>
      </c>
      <c r="D829" s="231" t="s">
        <v>773</v>
      </c>
      <c r="E829" s="232" t="s">
        <v>8</v>
      </c>
      <c r="F829" s="232"/>
      <c r="G829" s="233"/>
      <c r="H829" s="221"/>
      <c r="I829" s="231" t="s">
        <v>568</v>
      </c>
      <c r="J829" s="232"/>
      <c r="K829" s="234"/>
      <c r="L829" s="235"/>
      <c r="M829" s="233"/>
      <c r="N829" s="236"/>
      <c r="O829" s="224" t="str">
        <f>IF(GLOBAL_DATA[[#This Row],[Target scope]]="","",INDEX(DATA_TargetStatusChoice[Target_Status_Choice],MATCH(GLOBAL_DATA[[#This Row],[Target scope]],DATA_TargetStatusChoice[Value],1)))</f>
        <v>NOT APPLICABLE</v>
      </c>
      <c r="P829" s="237" t="s">
        <v>427</v>
      </c>
      <c r="Q829" s="238"/>
      <c r="R829" s="250" t="s">
        <v>469</v>
      </c>
      <c r="S829" s="251"/>
      <c r="T829" s="251" t="s">
        <v>386</v>
      </c>
      <c r="U829" s="252"/>
      <c r="V829" s="239" t="s">
        <v>562</v>
      </c>
      <c r="W829" s="240" t="s">
        <v>924</v>
      </c>
      <c r="X829" s="241" t="s">
        <v>562</v>
      </c>
      <c r="Y829" s="241" t="s">
        <v>562</v>
      </c>
      <c r="Z829" s="241" t="s">
        <v>562</v>
      </c>
      <c r="AA829" s="242">
        <f>SUM(GLOBAL_DATA[[#This Row],[Initial 2020]],GLOBAL_DATA[[#This Row],[Initial 2021]],GLOBAL_DATA[[#This Row],[Initial 2022]],GLOBAL_DATA[[#This Row],[Initial 2023]])</f>
        <v>0</v>
      </c>
      <c r="AB829" s="243">
        <f>SUM(GLOBAL_DATA[[#This Row],[Reestimated 2020]],GLOBAL_DATA[[#This Row],[Reestimated 2021]],GLOBAL_DATA[[#This Row],[Reestimated 2022]],GLOBAL_DATA[[#This Row],[Reestimated 2023]])</f>
        <v>0</v>
      </c>
      <c r="AC829" s="244">
        <f>SUM(GLOBAL_DATA[[#This Row],[Spent 2020]],GLOBAL_DATA[[#This Row],[Spent 2021]],GLOBAL_DATA[[#This Row],[Spent 2022]],GLOBAL_DATA[[#This Row],[Spent 2023]])</f>
        <v>0</v>
      </c>
      <c r="AD829" s="245">
        <v>0</v>
      </c>
      <c r="AE829" s="246" t="s">
        <v>562</v>
      </c>
      <c r="AF829" s="247" t="s">
        <v>562</v>
      </c>
      <c r="AG829" s="246" t="s">
        <v>562</v>
      </c>
      <c r="AH829" s="246" t="s">
        <v>562</v>
      </c>
      <c r="AI829" s="246" t="s">
        <v>562</v>
      </c>
      <c r="AJ829" s="245" t="s">
        <v>562</v>
      </c>
      <c r="AK829" s="246" t="s">
        <v>562</v>
      </c>
      <c r="AL829" s="247" t="s">
        <v>562</v>
      </c>
      <c r="AM829" s="246" t="s">
        <v>562</v>
      </c>
      <c r="AN829" s="246" t="s">
        <v>562</v>
      </c>
      <c r="AO829" s="248" t="s">
        <v>562</v>
      </c>
      <c r="AP829" s="249" t="s">
        <v>562</v>
      </c>
      <c r="AQ829" s="249" t="s">
        <v>562</v>
      </c>
      <c r="AR829" s="162" t="str">
        <f>IF(GLOBAL_DATA[[#This Row],[Target scope]]&lt;&gt;Target_Not_Applicable,GLOBAL_DATA[[#This Row],[Target scope]]*GLOBAL_DATA[[#This Row],[Implementation progress rate]],"")</f>
        <v/>
      </c>
      <c r="AS829" s="180">
        <f>IF(OR(GLOBAL_DATA[[#This Row],[Status]]=DATA!$J$6,GLOBAL_DATA[[#This Row],[Status]]=DATA!$J$7,GLOBAL_DATA[[#This Row],[Status]]=DATA!$J$8),1,0)</f>
        <v>0</v>
      </c>
      <c r="AT829" s="181" t="str">
        <f>IF(GLOBAL_DATA[[#This Row],[Status]]=Status_No_Project,"",MAX(GLOBAL_DATA[[#This Row],[Initial end]],GLOBAL_DATA[[#This Row],[Re-estimated end]],43831))</f>
        <v/>
      </c>
      <c r="AU8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9" s="222">
        <f>IF(GLOBAL_DATA[[#This Row],[Target scope]]&lt;&gt;Target_Not_Applicable,COUNTBLANK(GLOBAL_DATA[[#This Row],[Target scope]:[Target justification (if&lt;100%)]]),0)+IF(GLOBAL_DATA[[#This Row],[Status]]&lt;&gt;Status_No_Project,COUNTBLANK(GLOBAL_DATA[[#This Row],[Implementation progress rate]:[CISO assessment]]),0)</f>
        <v>0</v>
      </c>
      <c r="AW829" s="45">
        <f>SUBTOTAL(103,GLOBAL_DATA[[#This Row],[BU]])</f>
        <v>0</v>
      </c>
    </row>
    <row r="830" spans="1:49" ht="51" hidden="1" x14ac:dyDescent="0.25">
      <c r="A830" s="222" t="s">
        <v>40</v>
      </c>
      <c r="B830" s="223" t="s">
        <v>904</v>
      </c>
      <c r="C830" s="223" t="s">
        <v>46</v>
      </c>
      <c r="D830" s="231" t="s">
        <v>774</v>
      </c>
      <c r="E830" s="232" t="s">
        <v>8</v>
      </c>
      <c r="F830" s="232"/>
      <c r="G830" s="233"/>
      <c r="H830" s="221"/>
      <c r="I830" s="231" t="s">
        <v>568</v>
      </c>
      <c r="J830" s="232"/>
      <c r="K830" s="234"/>
      <c r="L830" s="235"/>
      <c r="M830" s="233"/>
      <c r="N830" s="236"/>
      <c r="O830" s="224" t="str">
        <f>IF(GLOBAL_DATA[[#This Row],[Target scope]]="","",INDEX(DATA_TargetStatusChoice[Target_Status_Choice],MATCH(GLOBAL_DATA[[#This Row],[Target scope]],DATA_TargetStatusChoice[Value],1)))</f>
        <v>NOT APPLICABLE</v>
      </c>
      <c r="P830" s="237" t="s">
        <v>427</v>
      </c>
      <c r="Q830" s="238"/>
      <c r="R830" s="250" t="s">
        <v>469</v>
      </c>
      <c r="S830" s="251"/>
      <c r="T830" s="251" t="s">
        <v>386</v>
      </c>
      <c r="U830" s="252"/>
      <c r="V830" s="239" t="s">
        <v>562</v>
      </c>
      <c r="W830" s="240" t="s">
        <v>921</v>
      </c>
      <c r="X830" s="241" t="s">
        <v>562</v>
      </c>
      <c r="Y830" s="241" t="s">
        <v>562</v>
      </c>
      <c r="Z830" s="241" t="s">
        <v>562</v>
      </c>
      <c r="AA830" s="242">
        <f>SUM(GLOBAL_DATA[[#This Row],[Initial 2020]],GLOBAL_DATA[[#This Row],[Initial 2021]],GLOBAL_DATA[[#This Row],[Initial 2022]],GLOBAL_DATA[[#This Row],[Initial 2023]])</f>
        <v>0</v>
      </c>
      <c r="AB830" s="243">
        <f>SUM(GLOBAL_DATA[[#This Row],[Reestimated 2020]],GLOBAL_DATA[[#This Row],[Reestimated 2021]],GLOBAL_DATA[[#This Row],[Reestimated 2022]],GLOBAL_DATA[[#This Row],[Reestimated 2023]])</f>
        <v>0</v>
      </c>
      <c r="AC830" s="244">
        <f>SUM(GLOBAL_DATA[[#This Row],[Spent 2020]],GLOBAL_DATA[[#This Row],[Spent 2021]],GLOBAL_DATA[[#This Row],[Spent 2022]],GLOBAL_DATA[[#This Row],[Spent 2023]])</f>
        <v>0</v>
      </c>
      <c r="AD830" s="245">
        <v>0</v>
      </c>
      <c r="AE830" s="246" t="s">
        <v>562</v>
      </c>
      <c r="AF830" s="247" t="s">
        <v>562</v>
      </c>
      <c r="AG830" s="246" t="s">
        <v>562</v>
      </c>
      <c r="AH830" s="246" t="s">
        <v>562</v>
      </c>
      <c r="AI830" s="246" t="s">
        <v>562</v>
      </c>
      <c r="AJ830" s="245" t="s">
        <v>562</v>
      </c>
      <c r="AK830" s="246" t="s">
        <v>562</v>
      </c>
      <c r="AL830" s="247" t="s">
        <v>562</v>
      </c>
      <c r="AM830" s="246" t="s">
        <v>562</v>
      </c>
      <c r="AN830" s="246" t="s">
        <v>562</v>
      </c>
      <c r="AO830" s="248" t="s">
        <v>562</v>
      </c>
      <c r="AP830" s="249" t="s">
        <v>562</v>
      </c>
      <c r="AQ830" s="249" t="s">
        <v>562</v>
      </c>
      <c r="AR830" s="162" t="str">
        <f>IF(GLOBAL_DATA[[#This Row],[Target scope]]&lt;&gt;Target_Not_Applicable,GLOBAL_DATA[[#This Row],[Target scope]]*GLOBAL_DATA[[#This Row],[Implementation progress rate]],"")</f>
        <v/>
      </c>
      <c r="AS830" s="180">
        <f>IF(OR(GLOBAL_DATA[[#This Row],[Status]]=DATA!$J$6,GLOBAL_DATA[[#This Row],[Status]]=DATA!$J$7,GLOBAL_DATA[[#This Row],[Status]]=DATA!$J$8),1,0)</f>
        <v>0</v>
      </c>
      <c r="AT830" s="181" t="str">
        <f>IF(GLOBAL_DATA[[#This Row],[Status]]=Status_No_Project,"",MAX(GLOBAL_DATA[[#This Row],[Initial end]],GLOBAL_DATA[[#This Row],[Re-estimated end]],43831))</f>
        <v/>
      </c>
      <c r="AU8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0" s="222">
        <f>IF(GLOBAL_DATA[[#This Row],[Target scope]]&lt;&gt;Target_Not_Applicable,COUNTBLANK(GLOBAL_DATA[[#This Row],[Target scope]:[Target justification (if&lt;100%)]]),0)+IF(GLOBAL_DATA[[#This Row],[Status]]&lt;&gt;Status_No_Project,COUNTBLANK(GLOBAL_DATA[[#This Row],[Implementation progress rate]:[CISO assessment]]),0)</f>
        <v>0</v>
      </c>
      <c r="AW830" s="45">
        <f>SUBTOTAL(103,GLOBAL_DATA[[#This Row],[BU]])</f>
        <v>0</v>
      </c>
    </row>
    <row r="831" spans="1:49" ht="51" hidden="1" x14ac:dyDescent="0.25">
      <c r="A831" s="222" t="s">
        <v>40</v>
      </c>
      <c r="B831" s="223" t="s">
        <v>904</v>
      </c>
      <c r="C831" s="223" t="s">
        <v>46</v>
      </c>
      <c r="D831" s="231" t="s">
        <v>775</v>
      </c>
      <c r="E831" s="232" t="s">
        <v>8</v>
      </c>
      <c r="F831" s="232"/>
      <c r="G831" s="233"/>
      <c r="H831" s="221"/>
      <c r="I831" s="231" t="s">
        <v>571</v>
      </c>
      <c r="J831" s="232"/>
      <c r="K831" s="234"/>
      <c r="L831" s="235"/>
      <c r="M831" s="233"/>
      <c r="N831" s="236"/>
      <c r="O831" s="224" t="str">
        <f>IF(GLOBAL_DATA[[#This Row],[Target scope]]="","",INDEX(DATA_TargetStatusChoice[Target_Status_Choice],MATCH(GLOBAL_DATA[[#This Row],[Target scope]],DATA_TargetStatusChoice[Value],1)))</f>
        <v>NOT APPLICABLE</v>
      </c>
      <c r="P831" s="237" t="s">
        <v>427</v>
      </c>
      <c r="Q831" s="238"/>
      <c r="R831" s="250" t="s">
        <v>469</v>
      </c>
      <c r="S831" s="251"/>
      <c r="T831" s="251" t="s">
        <v>562</v>
      </c>
      <c r="U831" s="252"/>
      <c r="V831" s="239" t="s">
        <v>562</v>
      </c>
      <c r="W831" s="240" t="s">
        <v>922</v>
      </c>
      <c r="X831" s="241" t="s">
        <v>562</v>
      </c>
      <c r="Y831" s="241" t="s">
        <v>562</v>
      </c>
      <c r="Z831" s="241" t="s">
        <v>562</v>
      </c>
      <c r="AA831" s="242">
        <f>SUM(GLOBAL_DATA[[#This Row],[Initial 2020]],GLOBAL_DATA[[#This Row],[Initial 2021]],GLOBAL_DATA[[#This Row],[Initial 2022]],GLOBAL_DATA[[#This Row],[Initial 2023]])</f>
        <v>0</v>
      </c>
      <c r="AB831" s="243">
        <f>SUM(GLOBAL_DATA[[#This Row],[Reestimated 2020]],GLOBAL_DATA[[#This Row],[Reestimated 2021]],GLOBAL_DATA[[#This Row],[Reestimated 2022]],GLOBAL_DATA[[#This Row],[Reestimated 2023]])</f>
        <v>0</v>
      </c>
      <c r="AC831" s="244">
        <f>SUM(GLOBAL_DATA[[#This Row],[Spent 2020]],GLOBAL_DATA[[#This Row],[Spent 2021]],GLOBAL_DATA[[#This Row],[Spent 2022]],GLOBAL_DATA[[#This Row],[Spent 2023]])</f>
        <v>0</v>
      </c>
      <c r="AD831" s="245">
        <v>0</v>
      </c>
      <c r="AE831" s="246" t="s">
        <v>562</v>
      </c>
      <c r="AF831" s="247" t="s">
        <v>562</v>
      </c>
      <c r="AG831" s="246" t="s">
        <v>562</v>
      </c>
      <c r="AH831" s="246" t="s">
        <v>562</v>
      </c>
      <c r="AI831" s="246" t="s">
        <v>562</v>
      </c>
      <c r="AJ831" s="245" t="s">
        <v>562</v>
      </c>
      <c r="AK831" s="246" t="s">
        <v>562</v>
      </c>
      <c r="AL831" s="247" t="s">
        <v>562</v>
      </c>
      <c r="AM831" s="246" t="s">
        <v>562</v>
      </c>
      <c r="AN831" s="246" t="s">
        <v>562</v>
      </c>
      <c r="AO831" s="248" t="s">
        <v>562</v>
      </c>
      <c r="AP831" s="249" t="s">
        <v>562</v>
      </c>
      <c r="AQ831" s="249" t="s">
        <v>562</v>
      </c>
      <c r="AR831" s="162" t="str">
        <f>IF(GLOBAL_DATA[[#This Row],[Target scope]]&lt;&gt;Target_Not_Applicable,GLOBAL_DATA[[#This Row],[Target scope]]*GLOBAL_DATA[[#This Row],[Implementation progress rate]],"")</f>
        <v/>
      </c>
      <c r="AS831" s="180">
        <f>IF(OR(GLOBAL_DATA[[#This Row],[Status]]=DATA!$J$6,GLOBAL_DATA[[#This Row],[Status]]=DATA!$J$7,GLOBAL_DATA[[#This Row],[Status]]=DATA!$J$8),1,0)</f>
        <v>0</v>
      </c>
      <c r="AT831" s="181" t="str">
        <f>IF(GLOBAL_DATA[[#This Row],[Status]]=Status_No_Project,"",MAX(GLOBAL_DATA[[#This Row],[Initial end]],GLOBAL_DATA[[#This Row],[Re-estimated end]],43831))</f>
        <v/>
      </c>
      <c r="AU8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1" s="222">
        <f>IF(GLOBAL_DATA[[#This Row],[Target scope]]&lt;&gt;Target_Not_Applicable,COUNTBLANK(GLOBAL_DATA[[#This Row],[Target scope]:[Target justification (if&lt;100%)]]),0)+IF(GLOBAL_DATA[[#This Row],[Status]]&lt;&gt;Status_No_Project,COUNTBLANK(GLOBAL_DATA[[#This Row],[Implementation progress rate]:[CISO assessment]]),0)</f>
        <v>0</v>
      </c>
      <c r="AW831" s="45">
        <f>SUBTOTAL(103,GLOBAL_DATA[[#This Row],[BU]])</f>
        <v>0</v>
      </c>
    </row>
    <row r="832" spans="1:49" ht="51" hidden="1" x14ac:dyDescent="0.25">
      <c r="A832" s="222" t="s">
        <v>40</v>
      </c>
      <c r="B832" s="223" t="s">
        <v>904</v>
      </c>
      <c r="C832" s="223" t="s">
        <v>46</v>
      </c>
      <c r="D832" s="231" t="s">
        <v>776</v>
      </c>
      <c r="E832" s="232" t="s">
        <v>8</v>
      </c>
      <c r="F832" s="232"/>
      <c r="G832" s="233"/>
      <c r="H832" s="221"/>
      <c r="I832" s="231" t="s">
        <v>571</v>
      </c>
      <c r="J832" s="232"/>
      <c r="K832" s="234"/>
      <c r="L832" s="235"/>
      <c r="M832" s="233"/>
      <c r="N832" s="236"/>
      <c r="O832" s="224" t="str">
        <f>IF(GLOBAL_DATA[[#This Row],[Target scope]]="","",INDEX(DATA_TargetStatusChoice[Target_Status_Choice],MATCH(GLOBAL_DATA[[#This Row],[Target scope]],DATA_TargetStatusChoice[Value],1)))</f>
        <v>NOT APPLICABLE</v>
      </c>
      <c r="P832" s="237" t="s">
        <v>427</v>
      </c>
      <c r="Q832" s="238"/>
      <c r="R832" s="250" t="s">
        <v>469</v>
      </c>
      <c r="S832" s="251"/>
      <c r="T832" s="251" t="s">
        <v>562</v>
      </c>
      <c r="U832" s="252"/>
      <c r="V832" s="239" t="s">
        <v>562</v>
      </c>
      <c r="W832" s="240" t="s">
        <v>922</v>
      </c>
      <c r="X832" s="241" t="s">
        <v>562</v>
      </c>
      <c r="Y832" s="241" t="s">
        <v>562</v>
      </c>
      <c r="Z832" s="241" t="s">
        <v>562</v>
      </c>
      <c r="AA832" s="242">
        <f>SUM(GLOBAL_DATA[[#This Row],[Initial 2020]],GLOBAL_DATA[[#This Row],[Initial 2021]],GLOBAL_DATA[[#This Row],[Initial 2022]],GLOBAL_DATA[[#This Row],[Initial 2023]])</f>
        <v>0</v>
      </c>
      <c r="AB832" s="243">
        <f>SUM(GLOBAL_DATA[[#This Row],[Reestimated 2020]],GLOBAL_DATA[[#This Row],[Reestimated 2021]],GLOBAL_DATA[[#This Row],[Reestimated 2022]],GLOBAL_DATA[[#This Row],[Reestimated 2023]])</f>
        <v>0</v>
      </c>
      <c r="AC832" s="244">
        <f>SUM(GLOBAL_DATA[[#This Row],[Spent 2020]],GLOBAL_DATA[[#This Row],[Spent 2021]],GLOBAL_DATA[[#This Row],[Spent 2022]],GLOBAL_DATA[[#This Row],[Spent 2023]])</f>
        <v>0</v>
      </c>
      <c r="AD832" s="245">
        <v>0</v>
      </c>
      <c r="AE832" s="246" t="s">
        <v>562</v>
      </c>
      <c r="AF832" s="247" t="s">
        <v>562</v>
      </c>
      <c r="AG832" s="246" t="s">
        <v>562</v>
      </c>
      <c r="AH832" s="246" t="s">
        <v>562</v>
      </c>
      <c r="AI832" s="246" t="s">
        <v>562</v>
      </c>
      <c r="AJ832" s="245" t="s">
        <v>562</v>
      </c>
      <c r="AK832" s="246" t="s">
        <v>562</v>
      </c>
      <c r="AL832" s="247" t="s">
        <v>562</v>
      </c>
      <c r="AM832" s="246" t="s">
        <v>562</v>
      </c>
      <c r="AN832" s="246" t="s">
        <v>562</v>
      </c>
      <c r="AO832" s="248" t="s">
        <v>562</v>
      </c>
      <c r="AP832" s="249" t="s">
        <v>562</v>
      </c>
      <c r="AQ832" s="249" t="s">
        <v>562</v>
      </c>
      <c r="AR832" s="162" t="str">
        <f>IF(GLOBAL_DATA[[#This Row],[Target scope]]&lt;&gt;Target_Not_Applicable,GLOBAL_DATA[[#This Row],[Target scope]]*GLOBAL_DATA[[#This Row],[Implementation progress rate]],"")</f>
        <v/>
      </c>
      <c r="AS832" s="180">
        <f>IF(OR(GLOBAL_DATA[[#This Row],[Status]]=DATA!$J$6,GLOBAL_DATA[[#This Row],[Status]]=DATA!$J$7,GLOBAL_DATA[[#This Row],[Status]]=DATA!$J$8),1,0)</f>
        <v>0</v>
      </c>
      <c r="AT832" s="181" t="str">
        <f>IF(GLOBAL_DATA[[#This Row],[Status]]=Status_No_Project,"",MAX(GLOBAL_DATA[[#This Row],[Initial end]],GLOBAL_DATA[[#This Row],[Re-estimated end]],43831))</f>
        <v/>
      </c>
      <c r="AU8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2" s="222">
        <f>IF(GLOBAL_DATA[[#This Row],[Target scope]]&lt;&gt;Target_Not_Applicable,COUNTBLANK(GLOBAL_DATA[[#This Row],[Target scope]:[Target justification (if&lt;100%)]]),0)+IF(GLOBAL_DATA[[#This Row],[Status]]&lt;&gt;Status_No_Project,COUNTBLANK(GLOBAL_DATA[[#This Row],[Implementation progress rate]:[CISO assessment]]),0)</f>
        <v>0</v>
      </c>
      <c r="AW832" s="45">
        <f>SUBTOTAL(103,GLOBAL_DATA[[#This Row],[BU]])</f>
        <v>0</v>
      </c>
    </row>
    <row r="833" spans="1:49" ht="51" x14ac:dyDescent="0.25">
      <c r="A833" s="222" t="s">
        <v>40</v>
      </c>
      <c r="B833" s="223" t="s">
        <v>904</v>
      </c>
      <c r="C833" s="223" t="s">
        <v>46</v>
      </c>
      <c r="D833" s="231" t="s">
        <v>777</v>
      </c>
      <c r="E833" s="232" t="s">
        <v>8</v>
      </c>
      <c r="F833" s="232"/>
      <c r="G833" s="233"/>
      <c r="H833" s="221" t="s">
        <v>570</v>
      </c>
      <c r="I833" s="231" t="s">
        <v>568</v>
      </c>
      <c r="J833" s="232"/>
      <c r="K833" s="234"/>
      <c r="L833" s="235"/>
      <c r="M833" s="233"/>
      <c r="N833" s="236"/>
      <c r="O833" s="224" t="str">
        <f>IF(GLOBAL_DATA[[#This Row],[Target scope]]="","",INDEX(DATA_TargetStatusChoice[Target_Status_Choice],MATCH(GLOBAL_DATA[[#This Row],[Target scope]],DATA_TargetStatusChoice[Value],1)))</f>
        <v>NOT APPLICABLE</v>
      </c>
      <c r="P833" s="237" t="s">
        <v>427</v>
      </c>
      <c r="Q833" s="238"/>
      <c r="R833" s="250" t="s">
        <v>469</v>
      </c>
      <c r="S833" s="251"/>
      <c r="T833" s="251" t="s">
        <v>386</v>
      </c>
      <c r="U833" s="252"/>
      <c r="V833" s="239" t="s">
        <v>562</v>
      </c>
      <c r="W833" s="240" t="s">
        <v>390</v>
      </c>
      <c r="X833" s="241" t="s">
        <v>562</v>
      </c>
      <c r="Y833" s="241" t="s">
        <v>562</v>
      </c>
      <c r="Z833" s="241" t="s">
        <v>562</v>
      </c>
      <c r="AA833" s="242">
        <f>SUM(GLOBAL_DATA[[#This Row],[Initial 2020]],GLOBAL_DATA[[#This Row],[Initial 2021]],GLOBAL_DATA[[#This Row],[Initial 2022]],GLOBAL_DATA[[#This Row],[Initial 2023]])</f>
        <v>0</v>
      </c>
      <c r="AB833" s="243">
        <f>SUM(GLOBAL_DATA[[#This Row],[Reestimated 2020]],GLOBAL_DATA[[#This Row],[Reestimated 2021]],GLOBAL_DATA[[#This Row],[Reestimated 2022]],GLOBAL_DATA[[#This Row],[Reestimated 2023]])</f>
        <v>0</v>
      </c>
      <c r="AC833" s="244">
        <f>SUM(GLOBAL_DATA[[#This Row],[Spent 2020]],GLOBAL_DATA[[#This Row],[Spent 2021]],GLOBAL_DATA[[#This Row],[Spent 2022]],GLOBAL_DATA[[#This Row],[Spent 2023]])</f>
        <v>0</v>
      </c>
      <c r="AD833" s="245">
        <v>0</v>
      </c>
      <c r="AE833" s="246" t="s">
        <v>562</v>
      </c>
      <c r="AF833" s="247" t="s">
        <v>562</v>
      </c>
      <c r="AG833" s="246" t="s">
        <v>562</v>
      </c>
      <c r="AH833" s="246" t="s">
        <v>562</v>
      </c>
      <c r="AI833" s="246" t="s">
        <v>562</v>
      </c>
      <c r="AJ833" s="245" t="s">
        <v>562</v>
      </c>
      <c r="AK833" s="246" t="s">
        <v>562</v>
      </c>
      <c r="AL833" s="247" t="s">
        <v>562</v>
      </c>
      <c r="AM833" s="246" t="s">
        <v>562</v>
      </c>
      <c r="AN833" s="246" t="s">
        <v>562</v>
      </c>
      <c r="AO833" s="248" t="s">
        <v>562</v>
      </c>
      <c r="AP833" s="249" t="s">
        <v>562</v>
      </c>
      <c r="AQ833" s="249" t="s">
        <v>562</v>
      </c>
      <c r="AR833" s="162" t="str">
        <f>IF(GLOBAL_DATA[[#This Row],[Target scope]]&lt;&gt;Target_Not_Applicable,GLOBAL_DATA[[#This Row],[Target scope]]*GLOBAL_DATA[[#This Row],[Implementation progress rate]],"")</f>
        <v/>
      </c>
      <c r="AS833" s="180">
        <f>IF(OR(GLOBAL_DATA[[#This Row],[Status]]=DATA!$J$6,GLOBAL_DATA[[#This Row],[Status]]=DATA!$J$7,GLOBAL_DATA[[#This Row],[Status]]=DATA!$J$8),1,0)</f>
        <v>0</v>
      </c>
      <c r="AT833" s="181" t="str">
        <f>IF(GLOBAL_DATA[[#This Row],[Status]]=Status_No_Project,"",MAX(GLOBAL_DATA[[#This Row],[Initial end]],GLOBAL_DATA[[#This Row],[Re-estimated end]],43831))</f>
        <v/>
      </c>
      <c r="AU8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3" s="222">
        <f>IF(GLOBAL_DATA[[#This Row],[Target scope]]&lt;&gt;Target_Not_Applicable,COUNTBLANK(GLOBAL_DATA[[#This Row],[Target scope]:[Target justification (if&lt;100%)]]),0)+IF(GLOBAL_DATA[[#This Row],[Status]]&lt;&gt;Status_No_Project,COUNTBLANK(GLOBAL_DATA[[#This Row],[Implementation progress rate]:[CISO assessment]]),0)</f>
        <v>0</v>
      </c>
      <c r="AW833" s="45">
        <f>SUBTOTAL(103,GLOBAL_DATA[[#This Row],[BU]])</f>
        <v>1</v>
      </c>
    </row>
    <row r="834" spans="1:49" ht="51" hidden="1" x14ac:dyDescent="0.25">
      <c r="A834" s="222" t="s">
        <v>40</v>
      </c>
      <c r="B834" s="223" t="s">
        <v>904</v>
      </c>
      <c r="C834" s="223" t="s">
        <v>46</v>
      </c>
      <c r="D834" s="231" t="s">
        <v>778</v>
      </c>
      <c r="E834" s="232" t="s">
        <v>8</v>
      </c>
      <c r="F834" s="232"/>
      <c r="G834" s="233"/>
      <c r="H834" s="221"/>
      <c r="I834" s="231" t="s">
        <v>568</v>
      </c>
      <c r="J834" s="232"/>
      <c r="K834" s="234"/>
      <c r="L834" s="235"/>
      <c r="M834" s="233"/>
      <c r="N834" s="236"/>
      <c r="O834" s="224" t="str">
        <f>IF(GLOBAL_DATA[[#This Row],[Target scope]]="","",INDEX(DATA_TargetStatusChoice[Target_Status_Choice],MATCH(GLOBAL_DATA[[#This Row],[Target scope]],DATA_TargetStatusChoice[Value],1)))</f>
        <v>NOT APPLICABLE</v>
      </c>
      <c r="P834" s="237" t="s">
        <v>427</v>
      </c>
      <c r="Q834" s="238"/>
      <c r="R834" s="250" t="s">
        <v>469</v>
      </c>
      <c r="S834" s="251"/>
      <c r="T834" s="251" t="s">
        <v>386</v>
      </c>
      <c r="U834" s="252"/>
      <c r="V834" s="239" t="s">
        <v>562</v>
      </c>
      <c r="W834" s="240" t="s">
        <v>921</v>
      </c>
      <c r="X834" s="241" t="s">
        <v>562</v>
      </c>
      <c r="Y834" s="241" t="s">
        <v>562</v>
      </c>
      <c r="Z834" s="241" t="s">
        <v>562</v>
      </c>
      <c r="AA834" s="242">
        <f>SUM(GLOBAL_DATA[[#This Row],[Initial 2020]],GLOBAL_DATA[[#This Row],[Initial 2021]],GLOBAL_DATA[[#This Row],[Initial 2022]],GLOBAL_DATA[[#This Row],[Initial 2023]])</f>
        <v>0</v>
      </c>
      <c r="AB834" s="243">
        <f>SUM(GLOBAL_DATA[[#This Row],[Reestimated 2020]],GLOBAL_DATA[[#This Row],[Reestimated 2021]],GLOBAL_DATA[[#This Row],[Reestimated 2022]],GLOBAL_DATA[[#This Row],[Reestimated 2023]])</f>
        <v>0</v>
      </c>
      <c r="AC834" s="244">
        <f>SUM(GLOBAL_DATA[[#This Row],[Spent 2020]],GLOBAL_DATA[[#This Row],[Spent 2021]],GLOBAL_DATA[[#This Row],[Spent 2022]],GLOBAL_DATA[[#This Row],[Spent 2023]])</f>
        <v>0</v>
      </c>
      <c r="AD834" s="245">
        <v>0</v>
      </c>
      <c r="AE834" s="246" t="s">
        <v>562</v>
      </c>
      <c r="AF834" s="247" t="s">
        <v>562</v>
      </c>
      <c r="AG834" s="246" t="s">
        <v>562</v>
      </c>
      <c r="AH834" s="246" t="s">
        <v>562</v>
      </c>
      <c r="AI834" s="246" t="s">
        <v>562</v>
      </c>
      <c r="AJ834" s="245" t="s">
        <v>562</v>
      </c>
      <c r="AK834" s="246" t="s">
        <v>562</v>
      </c>
      <c r="AL834" s="247" t="s">
        <v>562</v>
      </c>
      <c r="AM834" s="246" t="s">
        <v>562</v>
      </c>
      <c r="AN834" s="246" t="s">
        <v>562</v>
      </c>
      <c r="AO834" s="248" t="s">
        <v>562</v>
      </c>
      <c r="AP834" s="249" t="s">
        <v>562</v>
      </c>
      <c r="AQ834" s="249" t="s">
        <v>562</v>
      </c>
      <c r="AR834" s="162" t="str">
        <f>IF(GLOBAL_DATA[[#This Row],[Target scope]]&lt;&gt;Target_Not_Applicable,GLOBAL_DATA[[#This Row],[Target scope]]*GLOBAL_DATA[[#This Row],[Implementation progress rate]],"")</f>
        <v/>
      </c>
      <c r="AS834" s="180">
        <f>IF(OR(GLOBAL_DATA[[#This Row],[Status]]=DATA!$J$6,GLOBAL_DATA[[#This Row],[Status]]=DATA!$J$7,GLOBAL_DATA[[#This Row],[Status]]=DATA!$J$8),1,0)</f>
        <v>0</v>
      </c>
      <c r="AT834" s="181" t="str">
        <f>IF(GLOBAL_DATA[[#This Row],[Status]]=Status_No_Project,"",MAX(GLOBAL_DATA[[#This Row],[Initial end]],GLOBAL_DATA[[#This Row],[Re-estimated end]],43831))</f>
        <v/>
      </c>
      <c r="AU8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4" s="222">
        <f>IF(GLOBAL_DATA[[#This Row],[Target scope]]&lt;&gt;Target_Not_Applicable,COUNTBLANK(GLOBAL_DATA[[#This Row],[Target scope]:[Target justification (if&lt;100%)]]),0)+IF(GLOBAL_DATA[[#This Row],[Status]]&lt;&gt;Status_No_Project,COUNTBLANK(GLOBAL_DATA[[#This Row],[Implementation progress rate]:[CISO assessment]]),0)</f>
        <v>0</v>
      </c>
      <c r="AW834" s="45">
        <f>SUBTOTAL(103,GLOBAL_DATA[[#This Row],[BU]])</f>
        <v>0</v>
      </c>
    </row>
    <row r="835" spans="1:49" ht="51" hidden="1" x14ac:dyDescent="0.25">
      <c r="A835" s="222" t="s">
        <v>40</v>
      </c>
      <c r="B835" s="223" t="s">
        <v>904</v>
      </c>
      <c r="C835" s="223" t="s">
        <v>46</v>
      </c>
      <c r="D835" s="231" t="s">
        <v>779</v>
      </c>
      <c r="E835" s="232" t="s">
        <v>8</v>
      </c>
      <c r="F835" s="232"/>
      <c r="G835" s="233"/>
      <c r="H835" s="221"/>
      <c r="I835" s="231" t="s">
        <v>568</v>
      </c>
      <c r="J835" s="232"/>
      <c r="K835" s="234"/>
      <c r="L835" s="235"/>
      <c r="M835" s="233"/>
      <c r="N835" s="236"/>
      <c r="O835" s="224" t="str">
        <f>IF(GLOBAL_DATA[[#This Row],[Target scope]]="","",INDEX(DATA_TargetStatusChoice[Target_Status_Choice],MATCH(GLOBAL_DATA[[#This Row],[Target scope]],DATA_TargetStatusChoice[Value],1)))</f>
        <v>NOT APPLICABLE</v>
      </c>
      <c r="P835" s="237" t="s">
        <v>427</v>
      </c>
      <c r="Q835" s="238"/>
      <c r="R835" s="250" t="s">
        <v>469</v>
      </c>
      <c r="S835" s="251"/>
      <c r="T835" s="251" t="s">
        <v>386</v>
      </c>
      <c r="U835" s="252"/>
      <c r="V835" s="239" t="s">
        <v>562</v>
      </c>
      <c r="W835" s="240" t="s">
        <v>921</v>
      </c>
      <c r="X835" s="241" t="s">
        <v>562</v>
      </c>
      <c r="Y835" s="241" t="s">
        <v>562</v>
      </c>
      <c r="Z835" s="241" t="s">
        <v>562</v>
      </c>
      <c r="AA835" s="242">
        <f>SUM(GLOBAL_DATA[[#This Row],[Initial 2020]],GLOBAL_DATA[[#This Row],[Initial 2021]],GLOBAL_DATA[[#This Row],[Initial 2022]],GLOBAL_DATA[[#This Row],[Initial 2023]])</f>
        <v>0</v>
      </c>
      <c r="AB835" s="243">
        <f>SUM(GLOBAL_DATA[[#This Row],[Reestimated 2020]],GLOBAL_DATA[[#This Row],[Reestimated 2021]],GLOBAL_DATA[[#This Row],[Reestimated 2022]],GLOBAL_DATA[[#This Row],[Reestimated 2023]])</f>
        <v>0</v>
      </c>
      <c r="AC835" s="244">
        <f>SUM(GLOBAL_DATA[[#This Row],[Spent 2020]],GLOBAL_DATA[[#This Row],[Spent 2021]],GLOBAL_DATA[[#This Row],[Spent 2022]],GLOBAL_DATA[[#This Row],[Spent 2023]])</f>
        <v>0</v>
      </c>
      <c r="AD835" s="245">
        <v>0</v>
      </c>
      <c r="AE835" s="246" t="s">
        <v>562</v>
      </c>
      <c r="AF835" s="247" t="s">
        <v>562</v>
      </c>
      <c r="AG835" s="246" t="s">
        <v>562</v>
      </c>
      <c r="AH835" s="246" t="s">
        <v>562</v>
      </c>
      <c r="AI835" s="246" t="s">
        <v>562</v>
      </c>
      <c r="AJ835" s="245" t="s">
        <v>562</v>
      </c>
      <c r="AK835" s="246" t="s">
        <v>562</v>
      </c>
      <c r="AL835" s="247" t="s">
        <v>562</v>
      </c>
      <c r="AM835" s="246" t="s">
        <v>562</v>
      </c>
      <c r="AN835" s="246" t="s">
        <v>562</v>
      </c>
      <c r="AO835" s="248" t="s">
        <v>562</v>
      </c>
      <c r="AP835" s="249" t="s">
        <v>562</v>
      </c>
      <c r="AQ835" s="249" t="s">
        <v>562</v>
      </c>
      <c r="AR835" s="162" t="str">
        <f>IF(GLOBAL_DATA[[#This Row],[Target scope]]&lt;&gt;Target_Not_Applicable,GLOBAL_DATA[[#This Row],[Target scope]]*GLOBAL_DATA[[#This Row],[Implementation progress rate]],"")</f>
        <v/>
      </c>
      <c r="AS835" s="180">
        <f>IF(OR(GLOBAL_DATA[[#This Row],[Status]]=DATA!$J$6,GLOBAL_DATA[[#This Row],[Status]]=DATA!$J$7,GLOBAL_DATA[[#This Row],[Status]]=DATA!$J$8),1,0)</f>
        <v>0</v>
      </c>
      <c r="AT835" s="181" t="str">
        <f>IF(GLOBAL_DATA[[#This Row],[Status]]=Status_No_Project,"",MAX(GLOBAL_DATA[[#This Row],[Initial end]],GLOBAL_DATA[[#This Row],[Re-estimated end]],43831))</f>
        <v/>
      </c>
      <c r="AU8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5" s="222">
        <f>IF(GLOBAL_DATA[[#This Row],[Target scope]]&lt;&gt;Target_Not_Applicable,COUNTBLANK(GLOBAL_DATA[[#This Row],[Target scope]:[Target justification (if&lt;100%)]]),0)+IF(GLOBAL_DATA[[#This Row],[Status]]&lt;&gt;Status_No_Project,COUNTBLANK(GLOBAL_DATA[[#This Row],[Implementation progress rate]:[CISO assessment]]),0)</f>
        <v>0</v>
      </c>
      <c r="AW835" s="45">
        <f>SUBTOTAL(103,GLOBAL_DATA[[#This Row],[BU]])</f>
        <v>0</v>
      </c>
    </row>
    <row r="836" spans="1:49" ht="51" hidden="1" x14ac:dyDescent="0.25">
      <c r="A836" s="222" t="s">
        <v>40</v>
      </c>
      <c r="B836" s="223" t="s">
        <v>904</v>
      </c>
      <c r="C836" s="223" t="s">
        <v>46</v>
      </c>
      <c r="D836" s="231" t="s">
        <v>780</v>
      </c>
      <c r="E836" s="232" t="s">
        <v>8</v>
      </c>
      <c r="F836" s="232"/>
      <c r="G836" s="233"/>
      <c r="H836" s="221"/>
      <c r="I836" s="231" t="s">
        <v>568</v>
      </c>
      <c r="J836" s="232"/>
      <c r="K836" s="234"/>
      <c r="L836" s="235"/>
      <c r="M836" s="233"/>
      <c r="N836" s="236"/>
      <c r="O836" s="224" t="str">
        <f>IF(GLOBAL_DATA[[#This Row],[Target scope]]="","",INDEX(DATA_TargetStatusChoice[Target_Status_Choice],MATCH(GLOBAL_DATA[[#This Row],[Target scope]],DATA_TargetStatusChoice[Value],1)))</f>
        <v>NOT APPLICABLE</v>
      </c>
      <c r="P836" s="237" t="s">
        <v>427</v>
      </c>
      <c r="Q836" s="238"/>
      <c r="R836" s="250" t="s">
        <v>469</v>
      </c>
      <c r="S836" s="251"/>
      <c r="T836" s="251" t="s">
        <v>386</v>
      </c>
      <c r="U836" s="252"/>
      <c r="V836" s="239" t="s">
        <v>562</v>
      </c>
      <c r="W836" s="240" t="s">
        <v>924</v>
      </c>
      <c r="X836" s="241" t="s">
        <v>562</v>
      </c>
      <c r="Y836" s="241" t="s">
        <v>562</v>
      </c>
      <c r="Z836" s="241" t="s">
        <v>562</v>
      </c>
      <c r="AA836" s="242">
        <f>SUM(GLOBAL_DATA[[#This Row],[Initial 2020]],GLOBAL_DATA[[#This Row],[Initial 2021]],GLOBAL_DATA[[#This Row],[Initial 2022]],GLOBAL_DATA[[#This Row],[Initial 2023]])</f>
        <v>0</v>
      </c>
      <c r="AB836" s="243">
        <f>SUM(GLOBAL_DATA[[#This Row],[Reestimated 2020]],GLOBAL_DATA[[#This Row],[Reestimated 2021]],GLOBAL_DATA[[#This Row],[Reestimated 2022]],GLOBAL_DATA[[#This Row],[Reestimated 2023]])</f>
        <v>0</v>
      </c>
      <c r="AC836" s="244">
        <f>SUM(GLOBAL_DATA[[#This Row],[Spent 2020]],GLOBAL_DATA[[#This Row],[Spent 2021]],GLOBAL_DATA[[#This Row],[Spent 2022]],GLOBAL_DATA[[#This Row],[Spent 2023]])</f>
        <v>0</v>
      </c>
      <c r="AD836" s="245">
        <v>0</v>
      </c>
      <c r="AE836" s="246" t="s">
        <v>562</v>
      </c>
      <c r="AF836" s="247" t="s">
        <v>562</v>
      </c>
      <c r="AG836" s="246" t="s">
        <v>562</v>
      </c>
      <c r="AH836" s="246" t="s">
        <v>562</v>
      </c>
      <c r="AI836" s="246" t="s">
        <v>562</v>
      </c>
      <c r="AJ836" s="245" t="s">
        <v>562</v>
      </c>
      <c r="AK836" s="246" t="s">
        <v>562</v>
      </c>
      <c r="AL836" s="247" t="s">
        <v>562</v>
      </c>
      <c r="AM836" s="246" t="s">
        <v>562</v>
      </c>
      <c r="AN836" s="246" t="s">
        <v>562</v>
      </c>
      <c r="AO836" s="248" t="s">
        <v>562</v>
      </c>
      <c r="AP836" s="249" t="s">
        <v>562</v>
      </c>
      <c r="AQ836" s="249" t="s">
        <v>562</v>
      </c>
      <c r="AR836" s="162" t="str">
        <f>IF(GLOBAL_DATA[[#This Row],[Target scope]]&lt;&gt;Target_Not_Applicable,GLOBAL_DATA[[#This Row],[Target scope]]*GLOBAL_DATA[[#This Row],[Implementation progress rate]],"")</f>
        <v/>
      </c>
      <c r="AS836" s="180">
        <f>IF(OR(GLOBAL_DATA[[#This Row],[Status]]=DATA!$J$6,GLOBAL_DATA[[#This Row],[Status]]=DATA!$J$7,GLOBAL_DATA[[#This Row],[Status]]=DATA!$J$8),1,0)</f>
        <v>0</v>
      </c>
      <c r="AT836" s="181" t="str">
        <f>IF(GLOBAL_DATA[[#This Row],[Status]]=Status_No_Project,"",MAX(GLOBAL_DATA[[#This Row],[Initial end]],GLOBAL_DATA[[#This Row],[Re-estimated end]],43831))</f>
        <v/>
      </c>
      <c r="AU8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6" s="222">
        <f>IF(GLOBAL_DATA[[#This Row],[Target scope]]&lt;&gt;Target_Not_Applicable,COUNTBLANK(GLOBAL_DATA[[#This Row],[Target scope]:[Target justification (if&lt;100%)]]),0)+IF(GLOBAL_DATA[[#This Row],[Status]]&lt;&gt;Status_No_Project,COUNTBLANK(GLOBAL_DATA[[#This Row],[Implementation progress rate]:[CISO assessment]]),0)</f>
        <v>0</v>
      </c>
      <c r="AW836" s="45">
        <f>SUBTOTAL(103,GLOBAL_DATA[[#This Row],[BU]])</f>
        <v>0</v>
      </c>
    </row>
    <row r="837" spans="1:49" ht="51" hidden="1" x14ac:dyDescent="0.25">
      <c r="A837" s="222" t="s">
        <v>40</v>
      </c>
      <c r="B837" s="223" t="s">
        <v>904</v>
      </c>
      <c r="C837" s="223" t="s">
        <v>46</v>
      </c>
      <c r="D837" s="231" t="s">
        <v>781</v>
      </c>
      <c r="E837" s="232" t="s">
        <v>8</v>
      </c>
      <c r="F837" s="232"/>
      <c r="G837" s="233"/>
      <c r="H837" s="221"/>
      <c r="I837" s="231" t="s">
        <v>571</v>
      </c>
      <c r="J837" s="232"/>
      <c r="K837" s="234"/>
      <c r="L837" s="235"/>
      <c r="M837" s="233"/>
      <c r="N837" s="236"/>
      <c r="O837" s="224" t="str">
        <f>IF(GLOBAL_DATA[[#This Row],[Target scope]]="","",INDEX(DATA_TargetStatusChoice[Target_Status_Choice],MATCH(GLOBAL_DATA[[#This Row],[Target scope]],DATA_TargetStatusChoice[Value],1)))</f>
        <v>NOT APPLICABLE</v>
      </c>
      <c r="P837" s="237" t="s">
        <v>427</v>
      </c>
      <c r="Q837" s="238"/>
      <c r="R837" s="250" t="s">
        <v>469</v>
      </c>
      <c r="S837" s="251"/>
      <c r="T837" s="251" t="s">
        <v>562</v>
      </c>
      <c r="U837" s="252"/>
      <c r="V837" s="239" t="s">
        <v>562</v>
      </c>
      <c r="W837" s="240" t="s">
        <v>922</v>
      </c>
      <c r="X837" s="241" t="s">
        <v>562</v>
      </c>
      <c r="Y837" s="241" t="s">
        <v>562</v>
      </c>
      <c r="Z837" s="241" t="s">
        <v>562</v>
      </c>
      <c r="AA837" s="242">
        <f>SUM(GLOBAL_DATA[[#This Row],[Initial 2020]],GLOBAL_DATA[[#This Row],[Initial 2021]],GLOBAL_DATA[[#This Row],[Initial 2022]],GLOBAL_DATA[[#This Row],[Initial 2023]])</f>
        <v>0</v>
      </c>
      <c r="AB837" s="243">
        <f>SUM(GLOBAL_DATA[[#This Row],[Reestimated 2020]],GLOBAL_DATA[[#This Row],[Reestimated 2021]],GLOBAL_DATA[[#This Row],[Reestimated 2022]],GLOBAL_DATA[[#This Row],[Reestimated 2023]])</f>
        <v>0</v>
      </c>
      <c r="AC837" s="244">
        <f>SUM(GLOBAL_DATA[[#This Row],[Spent 2020]],GLOBAL_DATA[[#This Row],[Spent 2021]],GLOBAL_DATA[[#This Row],[Spent 2022]],GLOBAL_DATA[[#This Row],[Spent 2023]])</f>
        <v>0</v>
      </c>
      <c r="AD837" s="245">
        <v>0</v>
      </c>
      <c r="AE837" s="246" t="s">
        <v>562</v>
      </c>
      <c r="AF837" s="247" t="s">
        <v>562</v>
      </c>
      <c r="AG837" s="246" t="s">
        <v>562</v>
      </c>
      <c r="AH837" s="246" t="s">
        <v>562</v>
      </c>
      <c r="AI837" s="246" t="s">
        <v>562</v>
      </c>
      <c r="AJ837" s="245" t="s">
        <v>562</v>
      </c>
      <c r="AK837" s="246" t="s">
        <v>562</v>
      </c>
      <c r="AL837" s="247" t="s">
        <v>562</v>
      </c>
      <c r="AM837" s="246" t="s">
        <v>562</v>
      </c>
      <c r="AN837" s="246" t="s">
        <v>562</v>
      </c>
      <c r="AO837" s="248" t="s">
        <v>562</v>
      </c>
      <c r="AP837" s="249" t="s">
        <v>562</v>
      </c>
      <c r="AQ837" s="249" t="s">
        <v>562</v>
      </c>
      <c r="AR837" s="162" t="str">
        <f>IF(GLOBAL_DATA[[#This Row],[Target scope]]&lt;&gt;Target_Not_Applicable,GLOBAL_DATA[[#This Row],[Target scope]]*GLOBAL_DATA[[#This Row],[Implementation progress rate]],"")</f>
        <v/>
      </c>
      <c r="AS837" s="180">
        <f>IF(OR(GLOBAL_DATA[[#This Row],[Status]]=DATA!$J$6,GLOBAL_DATA[[#This Row],[Status]]=DATA!$J$7,GLOBAL_DATA[[#This Row],[Status]]=DATA!$J$8),1,0)</f>
        <v>0</v>
      </c>
      <c r="AT837" s="181" t="str">
        <f>IF(GLOBAL_DATA[[#This Row],[Status]]=Status_No_Project,"",MAX(GLOBAL_DATA[[#This Row],[Initial end]],GLOBAL_DATA[[#This Row],[Re-estimated end]],43831))</f>
        <v/>
      </c>
      <c r="AU8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7" s="222">
        <f>IF(GLOBAL_DATA[[#This Row],[Target scope]]&lt;&gt;Target_Not_Applicable,COUNTBLANK(GLOBAL_DATA[[#This Row],[Target scope]:[Target justification (if&lt;100%)]]),0)+IF(GLOBAL_DATA[[#This Row],[Status]]&lt;&gt;Status_No_Project,COUNTBLANK(GLOBAL_DATA[[#This Row],[Implementation progress rate]:[CISO assessment]]),0)</f>
        <v>0</v>
      </c>
      <c r="AW837" s="45">
        <f>SUBTOTAL(103,GLOBAL_DATA[[#This Row],[BU]])</f>
        <v>0</v>
      </c>
    </row>
    <row r="838" spans="1:49" ht="51" hidden="1" x14ac:dyDescent="0.25">
      <c r="A838" s="222" t="s">
        <v>40</v>
      </c>
      <c r="B838" s="223" t="s">
        <v>904</v>
      </c>
      <c r="C838" s="223" t="s">
        <v>46</v>
      </c>
      <c r="D838" s="231" t="s">
        <v>782</v>
      </c>
      <c r="E838" s="232" t="s">
        <v>8</v>
      </c>
      <c r="F838" s="232"/>
      <c r="G838" s="233"/>
      <c r="H838" s="221"/>
      <c r="I838" s="231" t="s">
        <v>571</v>
      </c>
      <c r="J838" s="232"/>
      <c r="K838" s="234"/>
      <c r="L838" s="235"/>
      <c r="M838" s="233"/>
      <c r="N838" s="236"/>
      <c r="O838" s="224" t="str">
        <f>IF(GLOBAL_DATA[[#This Row],[Target scope]]="","",INDEX(DATA_TargetStatusChoice[Target_Status_Choice],MATCH(GLOBAL_DATA[[#This Row],[Target scope]],DATA_TargetStatusChoice[Value],1)))</f>
        <v>NOT APPLICABLE</v>
      </c>
      <c r="P838" s="237" t="s">
        <v>427</v>
      </c>
      <c r="Q838" s="238"/>
      <c r="R838" s="250" t="s">
        <v>469</v>
      </c>
      <c r="S838" s="251"/>
      <c r="T838" s="251" t="s">
        <v>562</v>
      </c>
      <c r="U838" s="252"/>
      <c r="V838" s="239" t="s">
        <v>562</v>
      </c>
      <c r="W838" s="240" t="s">
        <v>922</v>
      </c>
      <c r="X838" s="241" t="s">
        <v>562</v>
      </c>
      <c r="Y838" s="241" t="s">
        <v>562</v>
      </c>
      <c r="Z838" s="241" t="s">
        <v>562</v>
      </c>
      <c r="AA838" s="242">
        <f>SUM(GLOBAL_DATA[[#This Row],[Initial 2020]],GLOBAL_DATA[[#This Row],[Initial 2021]],GLOBAL_DATA[[#This Row],[Initial 2022]],GLOBAL_DATA[[#This Row],[Initial 2023]])</f>
        <v>0</v>
      </c>
      <c r="AB838" s="243">
        <f>SUM(GLOBAL_DATA[[#This Row],[Reestimated 2020]],GLOBAL_DATA[[#This Row],[Reestimated 2021]],GLOBAL_DATA[[#This Row],[Reestimated 2022]],GLOBAL_DATA[[#This Row],[Reestimated 2023]])</f>
        <v>0</v>
      </c>
      <c r="AC838" s="244">
        <f>SUM(GLOBAL_DATA[[#This Row],[Spent 2020]],GLOBAL_DATA[[#This Row],[Spent 2021]],GLOBAL_DATA[[#This Row],[Spent 2022]],GLOBAL_DATA[[#This Row],[Spent 2023]])</f>
        <v>0</v>
      </c>
      <c r="AD838" s="245">
        <v>0</v>
      </c>
      <c r="AE838" s="246" t="s">
        <v>562</v>
      </c>
      <c r="AF838" s="247" t="s">
        <v>562</v>
      </c>
      <c r="AG838" s="246" t="s">
        <v>562</v>
      </c>
      <c r="AH838" s="246" t="s">
        <v>562</v>
      </c>
      <c r="AI838" s="246" t="s">
        <v>562</v>
      </c>
      <c r="AJ838" s="245" t="s">
        <v>562</v>
      </c>
      <c r="AK838" s="246" t="s">
        <v>562</v>
      </c>
      <c r="AL838" s="247" t="s">
        <v>562</v>
      </c>
      <c r="AM838" s="246" t="s">
        <v>562</v>
      </c>
      <c r="AN838" s="246" t="s">
        <v>562</v>
      </c>
      <c r="AO838" s="248" t="s">
        <v>562</v>
      </c>
      <c r="AP838" s="249" t="s">
        <v>562</v>
      </c>
      <c r="AQ838" s="249" t="s">
        <v>562</v>
      </c>
      <c r="AR838" s="162" t="str">
        <f>IF(GLOBAL_DATA[[#This Row],[Target scope]]&lt;&gt;Target_Not_Applicable,GLOBAL_DATA[[#This Row],[Target scope]]*GLOBAL_DATA[[#This Row],[Implementation progress rate]],"")</f>
        <v/>
      </c>
      <c r="AS838" s="180">
        <f>IF(OR(GLOBAL_DATA[[#This Row],[Status]]=DATA!$J$6,GLOBAL_DATA[[#This Row],[Status]]=DATA!$J$7,GLOBAL_DATA[[#This Row],[Status]]=DATA!$J$8),1,0)</f>
        <v>0</v>
      </c>
      <c r="AT838" s="181" t="str">
        <f>IF(GLOBAL_DATA[[#This Row],[Status]]=Status_No_Project,"",MAX(GLOBAL_DATA[[#This Row],[Initial end]],GLOBAL_DATA[[#This Row],[Re-estimated end]],43831))</f>
        <v/>
      </c>
      <c r="AU8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8" s="222">
        <f>IF(GLOBAL_DATA[[#This Row],[Target scope]]&lt;&gt;Target_Not_Applicable,COUNTBLANK(GLOBAL_DATA[[#This Row],[Target scope]:[Target justification (if&lt;100%)]]),0)+IF(GLOBAL_DATA[[#This Row],[Status]]&lt;&gt;Status_No_Project,COUNTBLANK(GLOBAL_DATA[[#This Row],[Implementation progress rate]:[CISO assessment]]),0)</f>
        <v>0</v>
      </c>
      <c r="AW838" s="45">
        <f>SUBTOTAL(103,GLOBAL_DATA[[#This Row],[BU]])</f>
        <v>0</v>
      </c>
    </row>
    <row r="839" spans="1:49" ht="51" hidden="1" x14ac:dyDescent="0.25">
      <c r="A839" s="222" t="s">
        <v>40</v>
      </c>
      <c r="B839" s="223" t="s">
        <v>904</v>
      </c>
      <c r="C839" s="223" t="s">
        <v>46</v>
      </c>
      <c r="D839" s="231" t="s">
        <v>783</v>
      </c>
      <c r="E839" s="232" t="s">
        <v>8</v>
      </c>
      <c r="F839" s="232"/>
      <c r="G839" s="233"/>
      <c r="H839" s="221"/>
      <c r="I839" s="231" t="s">
        <v>571</v>
      </c>
      <c r="J839" s="232"/>
      <c r="K839" s="234"/>
      <c r="L839" s="235"/>
      <c r="M839" s="233"/>
      <c r="N839" s="236"/>
      <c r="O839" s="224" t="str">
        <f>IF(GLOBAL_DATA[[#This Row],[Target scope]]="","",INDEX(DATA_TargetStatusChoice[Target_Status_Choice],MATCH(GLOBAL_DATA[[#This Row],[Target scope]],DATA_TargetStatusChoice[Value],1)))</f>
        <v>NOT APPLICABLE</v>
      </c>
      <c r="P839" s="237" t="s">
        <v>427</v>
      </c>
      <c r="Q839" s="238"/>
      <c r="R839" s="250" t="s">
        <v>469</v>
      </c>
      <c r="S839" s="251"/>
      <c r="T839" s="251" t="s">
        <v>562</v>
      </c>
      <c r="U839" s="252"/>
      <c r="V839" s="239" t="s">
        <v>562</v>
      </c>
      <c r="W839" s="240" t="s">
        <v>922</v>
      </c>
      <c r="X839" s="241" t="s">
        <v>562</v>
      </c>
      <c r="Y839" s="241" t="s">
        <v>562</v>
      </c>
      <c r="Z839" s="241" t="s">
        <v>562</v>
      </c>
      <c r="AA839" s="242">
        <f>SUM(GLOBAL_DATA[[#This Row],[Initial 2020]],GLOBAL_DATA[[#This Row],[Initial 2021]],GLOBAL_DATA[[#This Row],[Initial 2022]],GLOBAL_DATA[[#This Row],[Initial 2023]])</f>
        <v>0</v>
      </c>
      <c r="AB839" s="243">
        <f>SUM(GLOBAL_DATA[[#This Row],[Reestimated 2020]],GLOBAL_DATA[[#This Row],[Reestimated 2021]],GLOBAL_DATA[[#This Row],[Reestimated 2022]],GLOBAL_DATA[[#This Row],[Reestimated 2023]])</f>
        <v>0</v>
      </c>
      <c r="AC839" s="244">
        <f>SUM(GLOBAL_DATA[[#This Row],[Spent 2020]],GLOBAL_DATA[[#This Row],[Spent 2021]],GLOBAL_DATA[[#This Row],[Spent 2022]],GLOBAL_DATA[[#This Row],[Spent 2023]])</f>
        <v>0</v>
      </c>
      <c r="AD839" s="245">
        <v>0</v>
      </c>
      <c r="AE839" s="246" t="s">
        <v>562</v>
      </c>
      <c r="AF839" s="247" t="s">
        <v>562</v>
      </c>
      <c r="AG839" s="246" t="s">
        <v>562</v>
      </c>
      <c r="AH839" s="246" t="s">
        <v>562</v>
      </c>
      <c r="AI839" s="246" t="s">
        <v>562</v>
      </c>
      <c r="AJ839" s="245" t="s">
        <v>562</v>
      </c>
      <c r="AK839" s="246" t="s">
        <v>562</v>
      </c>
      <c r="AL839" s="247" t="s">
        <v>562</v>
      </c>
      <c r="AM839" s="246" t="s">
        <v>562</v>
      </c>
      <c r="AN839" s="246" t="s">
        <v>562</v>
      </c>
      <c r="AO839" s="248" t="s">
        <v>562</v>
      </c>
      <c r="AP839" s="249" t="s">
        <v>562</v>
      </c>
      <c r="AQ839" s="249" t="s">
        <v>562</v>
      </c>
      <c r="AR839" s="162" t="str">
        <f>IF(GLOBAL_DATA[[#This Row],[Target scope]]&lt;&gt;Target_Not_Applicable,GLOBAL_DATA[[#This Row],[Target scope]]*GLOBAL_DATA[[#This Row],[Implementation progress rate]],"")</f>
        <v/>
      </c>
      <c r="AS839" s="180">
        <f>IF(OR(GLOBAL_DATA[[#This Row],[Status]]=DATA!$J$6,GLOBAL_DATA[[#This Row],[Status]]=DATA!$J$7,GLOBAL_DATA[[#This Row],[Status]]=DATA!$J$8),1,0)</f>
        <v>0</v>
      </c>
      <c r="AT839" s="181" t="str">
        <f>IF(GLOBAL_DATA[[#This Row],[Status]]=Status_No_Project,"",MAX(GLOBAL_DATA[[#This Row],[Initial end]],GLOBAL_DATA[[#This Row],[Re-estimated end]],43831))</f>
        <v/>
      </c>
      <c r="AU8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9" s="222">
        <f>IF(GLOBAL_DATA[[#This Row],[Target scope]]&lt;&gt;Target_Not_Applicable,COUNTBLANK(GLOBAL_DATA[[#This Row],[Target scope]:[Target justification (if&lt;100%)]]),0)+IF(GLOBAL_DATA[[#This Row],[Status]]&lt;&gt;Status_No_Project,COUNTBLANK(GLOBAL_DATA[[#This Row],[Implementation progress rate]:[CISO assessment]]),0)</f>
        <v>0</v>
      </c>
      <c r="AW839" s="45">
        <f>SUBTOTAL(103,GLOBAL_DATA[[#This Row],[BU]])</f>
        <v>0</v>
      </c>
    </row>
    <row r="840" spans="1:49" ht="51" hidden="1" x14ac:dyDescent="0.25">
      <c r="A840" s="222" t="s">
        <v>40</v>
      </c>
      <c r="B840" s="223" t="s">
        <v>904</v>
      </c>
      <c r="C840" s="223" t="s">
        <v>46</v>
      </c>
      <c r="D840" s="231" t="s">
        <v>784</v>
      </c>
      <c r="E840" s="232" t="s">
        <v>8</v>
      </c>
      <c r="F840" s="232"/>
      <c r="G840" s="233"/>
      <c r="H840" s="221"/>
      <c r="I840" s="231" t="s">
        <v>571</v>
      </c>
      <c r="J840" s="232"/>
      <c r="K840" s="234"/>
      <c r="L840" s="235"/>
      <c r="M840" s="233"/>
      <c r="N840" s="236"/>
      <c r="O840" s="224" t="str">
        <f>IF(GLOBAL_DATA[[#This Row],[Target scope]]="","",INDEX(DATA_TargetStatusChoice[Target_Status_Choice],MATCH(GLOBAL_DATA[[#This Row],[Target scope]],DATA_TargetStatusChoice[Value],1)))</f>
        <v>NOT APPLICABLE</v>
      </c>
      <c r="P840" s="237" t="s">
        <v>427</v>
      </c>
      <c r="Q840" s="238"/>
      <c r="R840" s="250" t="s">
        <v>469</v>
      </c>
      <c r="S840" s="251"/>
      <c r="T840" s="251" t="s">
        <v>562</v>
      </c>
      <c r="U840" s="252"/>
      <c r="V840" s="239" t="s">
        <v>562</v>
      </c>
      <c r="W840" s="240" t="s">
        <v>922</v>
      </c>
      <c r="X840" s="241" t="s">
        <v>562</v>
      </c>
      <c r="Y840" s="241" t="s">
        <v>562</v>
      </c>
      <c r="Z840" s="241" t="s">
        <v>562</v>
      </c>
      <c r="AA840" s="242">
        <f>SUM(GLOBAL_DATA[[#This Row],[Initial 2020]],GLOBAL_DATA[[#This Row],[Initial 2021]],GLOBAL_DATA[[#This Row],[Initial 2022]],GLOBAL_DATA[[#This Row],[Initial 2023]])</f>
        <v>0</v>
      </c>
      <c r="AB840" s="243">
        <f>SUM(GLOBAL_DATA[[#This Row],[Reestimated 2020]],GLOBAL_DATA[[#This Row],[Reestimated 2021]],GLOBAL_DATA[[#This Row],[Reestimated 2022]],GLOBAL_DATA[[#This Row],[Reestimated 2023]])</f>
        <v>0</v>
      </c>
      <c r="AC840" s="244">
        <f>SUM(GLOBAL_DATA[[#This Row],[Spent 2020]],GLOBAL_DATA[[#This Row],[Spent 2021]],GLOBAL_DATA[[#This Row],[Spent 2022]],GLOBAL_DATA[[#This Row],[Spent 2023]])</f>
        <v>0</v>
      </c>
      <c r="AD840" s="245">
        <v>0</v>
      </c>
      <c r="AE840" s="246" t="s">
        <v>562</v>
      </c>
      <c r="AF840" s="247" t="s">
        <v>562</v>
      </c>
      <c r="AG840" s="246" t="s">
        <v>562</v>
      </c>
      <c r="AH840" s="246" t="s">
        <v>562</v>
      </c>
      <c r="AI840" s="246" t="s">
        <v>562</v>
      </c>
      <c r="AJ840" s="245" t="s">
        <v>562</v>
      </c>
      <c r="AK840" s="246" t="s">
        <v>562</v>
      </c>
      <c r="AL840" s="247" t="s">
        <v>562</v>
      </c>
      <c r="AM840" s="246" t="s">
        <v>562</v>
      </c>
      <c r="AN840" s="246" t="s">
        <v>562</v>
      </c>
      <c r="AO840" s="248" t="s">
        <v>562</v>
      </c>
      <c r="AP840" s="249" t="s">
        <v>562</v>
      </c>
      <c r="AQ840" s="249" t="s">
        <v>562</v>
      </c>
      <c r="AR840" s="162" t="str">
        <f>IF(GLOBAL_DATA[[#This Row],[Target scope]]&lt;&gt;Target_Not_Applicable,GLOBAL_DATA[[#This Row],[Target scope]]*GLOBAL_DATA[[#This Row],[Implementation progress rate]],"")</f>
        <v/>
      </c>
      <c r="AS840" s="180">
        <f>IF(OR(GLOBAL_DATA[[#This Row],[Status]]=DATA!$J$6,GLOBAL_DATA[[#This Row],[Status]]=DATA!$J$7,GLOBAL_DATA[[#This Row],[Status]]=DATA!$J$8),1,0)</f>
        <v>0</v>
      </c>
      <c r="AT840" s="181" t="str">
        <f>IF(GLOBAL_DATA[[#This Row],[Status]]=Status_No_Project,"",MAX(GLOBAL_DATA[[#This Row],[Initial end]],GLOBAL_DATA[[#This Row],[Re-estimated end]],43831))</f>
        <v/>
      </c>
      <c r="AU8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0" s="222">
        <f>IF(GLOBAL_DATA[[#This Row],[Target scope]]&lt;&gt;Target_Not_Applicable,COUNTBLANK(GLOBAL_DATA[[#This Row],[Target scope]:[Target justification (if&lt;100%)]]),0)+IF(GLOBAL_DATA[[#This Row],[Status]]&lt;&gt;Status_No_Project,COUNTBLANK(GLOBAL_DATA[[#This Row],[Implementation progress rate]:[CISO assessment]]),0)</f>
        <v>0</v>
      </c>
      <c r="AW840" s="45">
        <f>SUBTOTAL(103,GLOBAL_DATA[[#This Row],[BU]])</f>
        <v>0</v>
      </c>
    </row>
    <row r="841" spans="1:49" ht="51" hidden="1" x14ac:dyDescent="0.25">
      <c r="A841" s="222" t="s">
        <v>40</v>
      </c>
      <c r="B841" s="223" t="s">
        <v>904</v>
      </c>
      <c r="C841" s="223" t="s">
        <v>46</v>
      </c>
      <c r="D841" s="231" t="s">
        <v>785</v>
      </c>
      <c r="E841" s="232" t="s">
        <v>8</v>
      </c>
      <c r="F841" s="232"/>
      <c r="G841" s="233"/>
      <c r="H841" s="221"/>
      <c r="I841" s="231" t="s">
        <v>568</v>
      </c>
      <c r="J841" s="232"/>
      <c r="K841" s="234"/>
      <c r="L841" s="235"/>
      <c r="M841" s="233"/>
      <c r="N841" s="236"/>
      <c r="O841" s="224" t="str">
        <f>IF(GLOBAL_DATA[[#This Row],[Target scope]]="","",INDEX(DATA_TargetStatusChoice[Target_Status_Choice],MATCH(GLOBAL_DATA[[#This Row],[Target scope]],DATA_TargetStatusChoice[Value],1)))</f>
        <v>NOT APPLICABLE</v>
      </c>
      <c r="P841" s="237" t="s">
        <v>427</v>
      </c>
      <c r="Q841" s="238"/>
      <c r="R841" s="250" t="s">
        <v>469</v>
      </c>
      <c r="S841" s="251"/>
      <c r="T841" s="251" t="s">
        <v>386</v>
      </c>
      <c r="U841" s="252"/>
      <c r="V841" s="239" t="s">
        <v>562</v>
      </c>
      <c r="W841" s="240" t="s">
        <v>390</v>
      </c>
      <c r="X841" s="241" t="s">
        <v>562</v>
      </c>
      <c r="Y841" s="241" t="s">
        <v>562</v>
      </c>
      <c r="Z841" s="241" t="s">
        <v>562</v>
      </c>
      <c r="AA841" s="242">
        <f>SUM(GLOBAL_DATA[[#This Row],[Initial 2020]],GLOBAL_DATA[[#This Row],[Initial 2021]],GLOBAL_DATA[[#This Row],[Initial 2022]],GLOBAL_DATA[[#This Row],[Initial 2023]])</f>
        <v>0</v>
      </c>
      <c r="AB841" s="243">
        <f>SUM(GLOBAL_DATA[[#This Row],[Reestimated 2020]],GLOBAL_DATA[[#This Row],[Reestimated 2021]],GLOBAL_DATA[[#This Row],[Reestimated 2022]],GLOBAL_DATA[[#This Row],[Reestimated 2023]])</f>
        <v>0</v>
      </c>
      <c r="AC841" s="244">
        <f>SUM(GLOBAL_DATA[[#This Row],[Spent 2020]],GLOBAL_DATA[[#This Row],[Spent 2021]],GLOBAL_DATA[[#This Row],[Spent 2022]],GLOBAL_DATA[[#This Row],[Spent 2023]])</f>
        <v>0</v>
      </c>
      <c r="AD841" s="245">
        <v>0</v>
      </c>
      <c r="AE841" s="246" t="s">
        <v>562</v>
      </c>
      <c r="AF841" s="247" t="s">
        <v>562</v>
      </c>
      <c r="AG841" s="246" t="s">
        <v>562</v>
      </c>
      <c r="AH841" s="246" t="s">
        <v>562</v>
      </c>
      <c r="AI841" s="246" t="s">
        <v>562</v>
      </c>
      <c r="AJ841" s="245" t="s">
        <v>562</v>
      </c>
      <c r="AK841" s="246" t="s">
        <v>562</v>
      </c>
      <c r="AL841" s="247" t="s">
        <v>562</v>
      </c>
      <c r="AM841" s="246" t="s">
        <v>562</v>
      </c>
      <c r="AN841" s="246" t="s">
        <v>562</v>
      </c>
      <c r="AO841" s="248" t="s">
        <v>562</v>
      </c>
      <c r="AP841" s="249" t="s">
        <v>562</v>
      </c>
      <c r="AQ841" s="249" t="s">
        <v>562</v>
      </c>
      <c r="AR841" s="162" t="str">
        <f>IF(GLOBAL_DATA[[#This Row],[Target scope]]&lt;&gt;Target_Not_Applicable,GLOBAL_DATA[[#This Row],[Target scope]]*GLOBAL_DATA[[#This Row],[Implementation progress rate]],"")</f>
        <v/>
      </c>
      <c r="AS841" s="180">
        <f>IF(OR(GLOBAL_DATA[[#This Row],[Status]]=DATA!$J$6,GLOBAL_DATA[[#This Row],[Status]]=DATA!$J$7,GLOBAL_DATA[[#This Row],[Status]]=DATA!$J$8),1,0)</f>
        <v>0</v>
      </c>
      <c r="AT841" s="181" t="str">
        <f>IF(GLOBAL_DATA[[#This Row],[Status]]=Status_No_Project,"",MAX(GLOBAL_DATA[[#This Row],[Initial end]],GLOBAL_DATA[[#This Row],[Re-estimated end]],43831))</f>
        <v/>
      </c>
      <c r="AU8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1" s="222">
        <f>IF(GLOBAL_DATA[[#This Row],[Target scope]]&lt;&gt;Target_Not_Applicable,COUNTBLANK(GLOBAL_DATA[[#This Row],[Target scope]:[Target justification (if&lt;100%)]]),0)+IF(GLOBAL_DATA[[#This Row],[Status]]&lt;&gt;Status_No_Project,COUNTBLANK(GLOBAL_DATA[[#This Row],[Implementation progress rate]:[CISO assessment]]),0)</f>
        <v>0</v>
      </c>
      <c r="AW841" s="45">
        <f>SUBTOTAL(103,GLOBAL_DATA[[#This Row],[BU]])</f>
        <v>0</v>
      </c>
    </row>
    <row r="842" spans="1:49" ht="51" x14ac:dyDescent="0.25">
      <c r="A842" s="222" t="s">
        <v>40</v>
      </c>
      <c r="B842" s="223" t="s">
        <v>904</v>
      </c>
      <c r="C842" s="223" t="s">
        <v>46</v>
      </c>
      <c r="D842" s="231" t="s">
        <v>786</v>
      </c>
      <c r="E842" s="232" t="s">
        <v>8</v>
      </c>
      <c r="F842" s="232"/>
      <c r="G842" s="233"/>
      <c r="H842" s="221" t="s">
        <v>570</v>
      </c>
      <c r="I842" s="231" t="s">
        <v>571</v>
      </c>
      <c r="J842" s="232"/>
      <c r="K842" s="234"/>
      <c r="L842" s="235"/>
      <c r="M842" s="233"/>
      <c r="N842" s="236"/>
      <c r="O842" s="224" t="str">
        <f>IF(GLOBAL_DATA[[#This Row],[Target scope]]="","",INDEX(DATA_TargetStatusChoice[Target_Status_Choice],MATCH(GLOBAL_DATA[[#This Row],[Target scope]],DATA_TargetStatusChoice[Value],1)))</f>
        <v>NOT APPLICABLE</v>
      </c>
      <c r="P842" s="237" t="s">
        <v>427</v>
      </c>
      <c r="Q842" s="238"/>
      <c r="R842" s="250" t="s">
        <v>469</v>
      </c>
      <c r="S842" s="251"/>
      <c r="T842" s="251" t="s">
        <v>562</v>
      </c>
      <c r="U842" s="252"/>
      <c r="V842" s="239" t="s">
        <v>562</v>
      </c>
      <c r="W842" s="240" t="s">
        <v>922</v>
      </c>
      <c r="X842" s="241" t="s">
        <v>562</v>
      </c>
      <c r="Y842" s="241" t="s">
        <v>562</v>
      </c>
      <c r="Z842" s="241" t="s">
        <v>562</v>
      </c>
      <c r="AA842" s="242">
        <f>SUM(GLOBAL_DATA[[#This Row],[Initial 2020]],GLOBAL_DATA[[#This Row],[Initial 2021]],GLOBAL_DATA[[#This Row],[Initial 2022]],GLOBAL_DATA[[#This Row],[Initial 2023]])</f>
        <v>0</v>
      </c>
      <c r="AB842" s="243">
        <f>SUM(GLOBAL_DATA[[#This Row],[Reestimated 2020]],GLOBAL_DATA[[#This Row],[Reestimated 2021]],GLOBAL_DATA[[#This Row],[Reestimated 2022]],GLOBAL_DATA[[#This Row],[Reestimated 2023]])</f>
        <v>0</v>
      </c>
      <c r="AC842" s="244">
        <f>SUM(GLOBAL_DATA[[#This Row],[Spent 2020]],GLOBAL_DATA[[#This Row],[Spent 2021]],GLOBAL_DATA[[#This Row],[Spent 2022]],GLOBAL_DATA[[#This Row],[Spent 2023]])</f>
        <v>0</v>
      </c>
      <c r="AD842" s="245">
        <v>0</v>
      </c>
      <c r="AE842" s="246" t="s">
        <v>562</v>
      </c>
      <c r="AF842" s="247" t="s">
        <v>562</v>
      </c>
      <c r="AG842" s="246" t="s">
        <v>562</v>
      </c>
      <c r="AH842" s="246" t="s">
        <v>562</v>
      </c>
      <c r="AI842" s="246" t="s">
        <v>562</v>
      </c>
      <c r="AJ842" s="245" t="s">
        <v>562</v>
      </c>
      <c r="AK842" s="246" t="s">
        <v>562</v>
      </c>
      <c r="AL842" s="247" t="s">
        <v>562</v>
      </c>
      <c r="AM842" s="246" t="s">
        <v>562</v>
      </c>
      <c r="AN842" s="246" t="s">
        <v>562</v>
      </c>
      <c r="AO842" s="248" t="s">
        <v>562</v>
      </c>
      <c r="AP842" s="249" t="s">
        <v>562</v>
      </c>
      <c r="AQ842" s="249" t="s">
        <v>562</v>
      </c>
      <c r="AR842" s="162" t="str">
        <f>IF(GLOBAL_DATA[[#This Row],[Target scope]]&lt;&gt;Target_Not_Applicable,GLOBAL_DATA[[#This Row],[Target scope]]*GLOBAL_DATA[[#This Row],[Implementation progress rate]],"")</f>
        <v/>
      </c>
      <c r="AS842" s="180">
        <f>IF(OR(GLOBAL_DATA[[#This Row],[Status]]=DATA!$J$6,GLOBAL_DATA[[#This Row],[Status]]=DATA!$J$7,GLOBAL_DATA[[#This Row],[Status]]=DATA!$J$8),1,0)</f>
        <v>0</v>
      </c>
      <c r="AT842" s="181" t="str">
        <f>IF(GLOBAL_DATA[[#This Row],[Status]]=Status_No_Project,"",MAX(GLOBAL_DATA[[#This Row],[Initial end]],GLOBAL_DATA[[#This Row],[Re-estimated end]],43831))</f>
        <v/>
      </c>
      <c r="AU8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2" s="222">
        <f>IF(GLOBAL_DATA[[#This Row],[Target scope]]&lt;&gt;Target_Not_Applicable,COUNTBLANK(GLOBAL_DATA[[#This Row],[Target scope]:[Target justification (if&lt;100%)]]),0)+IF(GLOBAL_DATA[[#This Row],[Status]]&lt;&gt;Status_No_Project,COUNTBLANK(GLOBAL_DATA[[#This Row],[Implementation progress rate]:[CISO assessment]]),0)</f>
        <v>0</v>
      </c>
      <c r="AW842" s="45">
        <f>SUBTOTAL(103,GLOBAL_DATA[[#This Row],[BU]])</f>
        <v>1</v>
      </c>
    </row>
    <row r="843" spans="1:49" ht="51" hidden="1" x14ac:dyDescent="0.25">
      <c r="A843" s="222" t="s">
        <v>40</v>
      </c>
      <c r="B843" s="223" t="s">
        <v>904</v>
      </c>
      <c r="C843" s="223" t="s">
        <v>46</v>
      </c>
      <c r="D843" s="231" t="s">
        <v>787</v>
      </c>
      <c r="E843" s="232" t="s">
        <v>8</v>
      </c>
      <c r="F843" s="232"/>
      <c r="G843" s="233"/>
      <c r="H843" s="221"/>
      <c r="I843" s="231" t="s">
        <v>578</v>
      </c>
      <c r="J843" s="232"/>
      <c r="K843" s="234"/>
      <c r="L843" s="235"/>
      <c r="M843" s="233"/>
      <c r="N843" s="236"/>
      <c r="O843" s="224" t="str">
        <f>IF(GLOBAL_DATA[[#This Row],[Target scope]]="","",INDEX(DATA_TargetStatusChoice[Target_Status_Choice],MATCH(GLOBAL_DATA[[#This Row],[Target scope]],DATA_TargetStatusChoice[Value],1)))</f>
        <v>NOT APPLICABLE</v>
      </c>
      <c r="P843" s="237" t="s">
        <v>427</v>
      </c>
      <c r="Q843" s="238"/>
      <c r="R843" s="250" t="s">
        <v>469</v>
      </c>
      <c r="S843" s="251"/>
      <c r="T843" s="251" t="s">
        <v>562</v>
      </c>
      <c r="U843" s="252"/>
      <c r="V843" s="239" t="s">
        <v>562</v>
      </c>
      <c r="W843" s="240" t="s">
        <v>922</v>
      </c>
      <c r="X843" s="241" t="s">
        <v>562</v>
      </c>
      <c r="Y843" s="241" t="s">
        <v>562</v>
      </c>
      <c r="Z843" s="241" t="s">
        <v>562</v>
      </c>
      <c r="AA843" s="242">
        <f>SUM(GLOBAL_DATA[[#This Row],[Initial 2020]],GLOBAL_DATA[[#This Row],[Initial 2021]],GLOBAL_DATA[[#This Row],[Initial 2022]],GLOBAL_DATA[[#This Row],[Initial 2023]])</f>
        <v>0</v>
      </c>
      <c r="AB843" s="243">
        <f>SUM(GLOBAL_DATA[[#This Row],[Reestimated 2020]],GLOBAL_DATA[[#This Row],[Reestimated 2021]],GLOBAL_DATA[[#This Row],[Reestimated 2022]],GLOBAL_DATA[[#This Row],[Reestimated 2023]])</f>
        <v>0</v>
      </c>
      <c r="AC843" s="244">
        <f>SUM(GLOBAL_DATA[[#This Row],[Spent 2020]],GLOBAL_DATA[[#This Row],[Spent 2021]],GLOBAL_DATA[[#This Row],[Spent 2022]],GLOBAL_DATA[[#This Row],[Spent 2023]])</f>
        <v>0</v>
      </c>
      <c r="AD843" s="245">
        <v>0</v>
      </c>
      <c r="AE843" s="246" t="s">
        <v>562</v>
      </c>
      <c r="AF843" s="247" t="s">
        <v>562</v>
      </c>
      <c r="AG843" s="246" t="s">
        <v>562</v>
      </c>
      <c r="AH843" s="246" t="s">
        <v>562</v>
      </c>
      <c r="AI843" s="246" t="s">
        <v>562</v>
      </c>
      <c r="AJ843" s="245" t="s">
        <v>562</v>
      </c>
      <c r="AK843" s="246" t="s">
        <v>562</v>
      </c>
      <c r="AL843" s="247" t="s">
        <v>562</v>
      </c>
      <c r="AM843" s="246" t="s">
        <v>562</v>
      </c>
      <c r="AN843" s="246" t="s">
        <v>562</v>
      </c>
      <c r="AO843" s="248" t="s">
        <v>562</v>
      </c>
      <c r="AP843" s="249" t="s">
        <v>562</v>
      </c>
      <c r="AQ843" s="249" t="s">
        <v>562</v>
      </c>
      <c r="AR843" s="162" t="str">
        <f>IF(GLOBAL_DATA[[#This Row],[Target scope]]&lt;&gt;Target_Not_Applicable,GLOBAL_DATA[[#This Row],[Target scope]]*GLOBAL_DATA[[#This Row],[Implementation progress rate]],"")</f>
        <v/>
      </c>
      <c r="AS843" s="180">
        <f>IF(OR(GLOBAL_DATA[[#This Row],[Status]]=DATA!$J$6,GLOBAL_DATA[[#This Row],[Status]]=DATA!$J$7,GLOBAL_DATA[[#This Row],[Status]]=DATA!$J$8),1,0)</f>
        <v>0</v>
      </c>
      <c r="AT843" s="181" t="str">
        <f>IF(GLOBAL_DATA[[#This Row],[Status]]=Status_No_Project,"",MAX(GLOBAL_DATA[[#This Row],[Initial end]],GLOBAL_DATA[[#This Row],[Re-estimated end]],43831))</f>
        <v/>
      </c>
      <c r="AU8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3" s="222">
        <f>IF(GLOBAL_DATA[[#This Row],[Target scope]]&lt;&gt;Target_Not_Applicable,COUNTBLANK(GLOBAL_DATA[[#This Row],[Target scope]:[Target justification (if&lt;100%)]]),0)+IF(GLOBAL_DATA[[#This Row],[Status]]&lt;&gt;Status_No_Project,COUNTBLANK(GLOBAL_DATA[[#This Row],[Implementation progress rate]:[CISO assessment]]),0)</f>
        <v>0</v>
      </c>
      <c r="AW843" s="45">
        <f>SUBTOTAL(103,GLOBAL_DATA[[#This Row],[BU]])</f>
        <v>0</v>
      </c>
    </row>
    <row r="844" spans="1:49" ht="51" x14ac:dyDescent="0.25">
      <c r="A844" s="222" t="s">
        <v>40</v>
      </c>
      <c r="B844" s="223" t="s">
        <v>904</v>
      </c>
      <c r="C844" s="223" t="s">
        <v>46</v>
      </c>
      <c r="D844" s="231" t="s">
        <v>788</v>
      </c>
      <c r="E844" s="232" t="s">
        <v>8</v>
      </c>
      <c r="F844" s="232"/>
      <c r="G844" s="233"/>
      <c r="H844" s="221" t="s">
        <v>570</v>
      </c>
      <c r="I844" s="231" t="s">
        <v>571</v>
      </c>
      <c r="J844" s="232"/>
      <c r="K844" s="234"/>
      <c r="L844" s="235"/>
      <c r="M844" s="233"/>
      <c r="N844" s="236"/>
      <c r="O844" s="224" t="str">
        <f>IF(GLOBAL_DATA[[#This Row],[Target scope]]="","",INDEX(DATA_TargetStatusChoice[Target_Status_Choice],MATCH(GLOBAL_DATA[[#This Row],[Target scope]],DATA_TargetStatusChoice[Value],1)))</f>
        <v>NOT APPLICABLE</v>
      </c>
      <c r="P844" s="237" t="s">
        <v>427</v>
      </c>
      <c r="Q844" s="238"/>
      <c r="R844" s="250" t="s">
        <v>469</v>
      </c>
      <c r="S844" s="251"/>
      <c r="T844" s="251" t="s">
        <v>562</v>
      </c>
      <c r="U844" s="252"/>
      <c r="V844" s="239" t="s">
        <v>562</v>
      </c>
      <c r="W844" s="240" t="s">
        <v>922</v>
      </c>
      <c r="X844" s="241" t="s">
        <v>562</v>
      </c>
      <c r="Y844" s="241" t="s">
        <v>562</v>
      </c>
      <c r="Z844" s="241" t="s">
        <v>562</v>
      </c>
      <c r="AA844" s="242">
        <f>SUM(GLOBAL_DATA[[#This Row],[Initial 2020]],GLOBAL_DATA[[#This Row],[Initial 2021]],GLOBAL_DATA[[#This Row],[Initial 2022]],GLOBAL_DATA[[#This Row],[Initial 2023]])</f>
        <v>0</v>
      </c>
      <c r="AB844" s="243">
        <f>SUM(GLOBAL_DATA[[#This Row],[Reestimated 2020]],GLOBAL_DATA[[#This Row],[Reestimated 2021]],GLOBAL_DATA[[#This Row],[Reestimated 2022]],GLOBAL_DATA[[#This Row],[Reestimated 2023]])</f>
        <v>0</v>
      </c>
      <c r="AC844" s="244">
        <f>SUM(GLOBAL_DATA[[#This Row],[Spent 2020]],GLOBAL_DATA[[#This Row],[Spent 2021]],GLOBAL_DATA[[#This Row],[Spent 2022]],GLOBAL_DATA[[#This Row],[Spent 2023]])</f>
        <v>0</v>
      </c>
      <c r="AD844" s="245">
        <v>0</v>
      </c>
      <c r="AE844" s="246" t="s">
        <v>562</v>
      </c>
      <c r="AF844" s="247" t="s">
        <v>562</v>
      </c>
      <c r="AG844" s="246" t="s">
        <v>562</v>
      </c>
      <c r="AH844" s="246" t="s">
        <v>562</v>
      </c>
      <c r="AI844" s="246" t="s">
        <v>562</v>
      </c>
      <c r="AJ844" s="245" t="s">
        <v>562</v>
      </c>
      <c r="AK844" s="246" t="s">
        <v>562</v>
      </c>
      <c r="AL844" s="247" t="s">
        <v>562</v>
      </c>
      <c r="AM844" s="246" t="s">
        <v>562</v>
      </c>
      <c r="AN844" s="246" t="s">
        <v>562</v>
      </c>
      <c r="AO844" s="248" t="s">
        <v>562</v>
      </c>
      <c r="AP844" s="249" t="s">
        <v>562</v>
      </c>
      <c r="AQ844" s="249" t="s">
        <v>562</v>
      </c>
      <c r="AR844" s="162" t="str">
        <f>IF(GLOBAL_DATA[[#This Row],[Target scope]]&lt;&gt;Target_Not_Applicable,GLOBAL_DATA[[#This Row],[Target scope]]*GLOBAL_DATA[[#This Row],[Implementation progress rate]],"")</f>
        <v/>
      </c>
      <c r="AS844" s="180">
        <f>IF(OR(GLOBAL_DATA[[#This Row],[Status]]=DATA!$J$6,GLOBAL_DATA[[#This Row],[Status]]=DATA!$J$7,GLOBAL_DATA[[#This Row],[Status]]=DATA!$J$8),1,0)</f>
        <v>0</v>
      </c>
      <c r="AT844" s="181" t="str">
        <f>IF(GLOBAL_DATA[[#This Row],[Status]]=Status_No_Project,"",MAX(GLOBAL_DATA[[#This Row],[Initial end]],GLOBAL_DATA[[#This Row],[Re-estimated end]],43831))</f>
        <v/>
      </c>
      <c r="AU8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4" s="222">
        <f>IF(GLOBAL_DATA[[#This Row],[Target scope]]&lt;&gt;Target_Not_Applicable,COUNTBLANK(GLOBAL_DATA[[#This Row],[Target scope]:[Target justification (if&lt;100%)]]),0)+IF(GLOBAL_DATA[[#This Row],[Status]]&lt;&gt;Status_No_Project,COUNTBLANK(GLOBAL_DATA[[#This Row],[Implementation progress rate]:[CISO assessment]]),0)</f>
        <v>0</v>
      </c>
      <c r="AW844" s="45">
        <f>SUBTOTAL(103,GLOBAL_DATA[[#This Row],[BU]])</f>
        <v>1</v>
      </c>
    </row>
    <row r="845" spans="1:49" ht="51" hidden="1" x14ac:dyDescent="0.25">
      <c r="A845" s="222" t="s">
        <v>40</v>
      </c>
      <c r="B845" s="223" t="s">
        <v>904</v>
      </c>
      <c r="C845" s="223" t="s">
        <v>46</v>
      </c>
      <c r="D845" s="231" t="s">
        <v>789</v>
      </c>
      <c r="E845" s="232" t="s">
        <v>8</v>
      </c>
      <c r="F845" s="232"/>
      <c r="G845" s="233"/>
      <c r="H845" s="221"/>
      <c r="I845" s="231" t="s">
        <v>571</v>
      </c>
      <c r="J845" s="232"/>
      <c r="K845" s="234"/>
      <c r="L845" s="235"/>
      <c r="M845" s="233"/>
      <c r="N845" s="236"/>
      <c r="O845" s="224" t="str">
        <f>IF(GLOBAL_DATA[[#This Row],[Target scope]]="","",INDEX(DATA_TargetStatusChoice[Target_Status_Choice],MATCH(GLOBAL_DATA[[#This Row],[Target scope]],DATA_TargetStatusChoice[Value],1)))</f>
        <v>NOT APPLICABLE</v>
      </c>
      <c r="P845" s="237" t="s">
        <v>427</v>
      </c>
      <c r="Q845" s="238"/>
      <c r="R845" s="250" t="s">
        <v>469</v>
      </c>
      <c r="S845" s="251"/>
      <c r="T845" s="251" t="s">
        <v>562</v>
      </c>
      <c r="U845" s="252"/>
      <c r="V845" s="239" t="s">
        <v>562</v>
      </c>
      <c r="W845" s="240" t="s">
        <v>922</v>
      </c>
      <c r="X845" s="241" t="s">
        <v>562</v>
      </c>
      <c r="Y845" s="241" t="s">
        <v>562</v>
      </c>
      <c r="Z845" s="241" t="s">
        <v>562</v>
      </c>
      <c r="AA845" s="242">
        <f>SUM(GLOBAL_DATA[[#This Row],[Initial 2020]],GLOBAL_DATA[[#This Row],[Initial 2021]],GLOBAL_DATA[[#This Row],[Initial 2022]],GLOBAL_DATA[[#This Row],[Initial 2023]])</f>
        <v>0</v>
      </c>
      <c r="AB845" s="243">
        <f>SUM(GLOBAL_DATA[[#This Row],[Reestimated 2020]],GLOBAL_DATA[[#This Row],[Reestimated 2021]],GLOBAL_DATA[[#This Row],[Reestimated 2022]],GLOBAL_DATA[[#This Row],[Reestimated 2023]])</f>
        <v>0</v>
      </c>
      <c r="AC845" s="244">
        <f>SUM(GLOBAL_DATA[[#This Row],[Spent 2020]],GLOBAL_DATA[[#This Row],[Spent 2021]],GLOBAL_DATA[[#This Row],[Spent 2022]],GLOBAL_DATA[[#This Row],[Spent 2023]])</f>
        <v>0</v>
      </c>
      <c r="AD845" s="245">
        <v>0</v>
      </c>
      <c r="AE845" s="246" t="s">
        <v>562</v>
      </c>
      <c r="AF845" s="247" t="s">
        <v>562</v>
      </c>
      <c r="AG845" s="246" t="s">
        <v>562</v>
      </c>
      <c r="AH845" s="246" t="s">
        <v>562</v>
      </c>
      <c r="AI845" s="246" t="s">
        <v>562</v>
      </c>
      <c r="AJ845" s="245" t="s">
        <v>562</v>
      </c>
      <c r="AK845" s="246" t="s">
        <v>562</v>
      </c>
      <c r="AL845" s="247" t="s">
        <v>562</v>
      </c>
      <c r="AM845" s="246" t="s">
        <v>562</v>
      </c>
      <c r="AN845" s="246" t="s">
        <v>562</v>
      </c>
      <c r="AO845" s="248" t="s">
        <v>562</v>
      </c>
      <c r="AP845" s="249" t="s">
        <v>562</v>
      </c>
      <c r="AQ845" s="249" t="s">
        <v>562</v>
      </c>
      <c r="AR845" s="162" t="str">
        <f>IF(GLOBAL_DATA[[#This Row],[Target scope]]&lt;&gt;Target_Not_Applicable,GLOBAL_DATA[[#This Row],[Target scope]]*GLOBAL_DATA[[#This Row],[Implementation progress rate]],"")</f>
        <v/>
      </c>
      <c r="AS845" s="180">
        <f>IF(OR(GLOBAL_DATA[[#This Row],[Status]]=DATA!$J$6,GLOBAL_DATA[[#This Row],[Status]]=DATA!$J$7,GLOBAL_DATA[[#This Row],[Status]]=DATA!$J$8),1,0)</f>
        <v>0</v>
      </c>
      <c r="AT845" s="181" t="str">
        <f>IF(GLOBAL_DATA[[#This Row],[Status]]=Status_No_Project,"",MAX(GLOBAL_DATA[[#This Row],[Initial end]],GLOBAL_DATA[[#This Row],[Re-estimated end]],43831))</f>
        <v/>
      </c>
      <c r="AU8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5" s="222">
        <f>IF(GLOBAL_DATA[[#This Row],[Target scope]]&lt;&gt;Target_Not_Applicable,COUNTBLANK(GLOBAL_DATA[[#This Row],[Target scope]:[Target justification (if&lt;100%)]]),0)+IF(GLOBAL_DATA[[#This Row],[Status]]&lt;&gt;Status_No_Project,COUNTBLANK(GLOBAL_DATA[[#This Row],[Implementation progress rate]:[CISO assessment]]),0)</f>
        <v>0</v>
      </c>
      <c r="AW845" s="45">
        <f>SUBTOTAL(103,GLOBAL_DATA[[#This Row],[BU]])</f>
        <v>0</v>
      </c>
    </row>
    <row r="846" spans="1:49" ht="51" hidden="1" x14ac:dyDescent="0.25">
      <c r="A846" s="222" t="s">
        <v>40</v>
      </c>
      <c r="B846" s="223" t="s">
        <v>904</v>
      </c>
      <c r="C846" s="223" t="s">
        <v>46</v>
      </c>
      <c r="D846" s="231" t="s">
        <v>790</v>
      </c>
      <c r="E846" s="232" t="s">
        <v>8</v>
      </c>
      <c r="F846" s="232"/>
      <c r="G846" s="233"/>
      <c r="H846" s="221"/>
      <c r="I846" s="231" t="s">
        <v>571</v>
      </c>
      <c r="J846" s="232"/>
      <c r="K846" s="234"/>
      <c r="L846" s="235"/>
      <c r="M846" s="233"/>
      <c r="N846" s="236"/>
      <c r="O846" s="224" t="str">
        <f>IF(GLOBAL_DATA[[#This Row],[Target scope]]="","",INDEX(DATA_TargetStatusChoice[Target_Status_Choice],MATCH(GLOBAL_DATA[[#This Row],[Target scope]],DATA_TargetStatusChoice[Value],1)))</f>
        <v>NOT APPLICABLE</v>
      </c>
      <c r="P846" s="237" t="s">
        <v>427</v>
      </c>
      <c r="Q846" s="238"/>
      <c r="R846" s="250" t="s">
        <v>469</v>
      </c>
      <c r="S846" s="251"/>
      <c r="T846" s="251" t="s">
        <v>562</v>
      </c>
      <c r="U846" s="252"/>
      <c r="V846" s="239" t="s">
        <v>562</v>
      </c>
      <c r="W846" s="240" t="s">
        <v>922</v>
      </c>
      <c r="X846" s="241" t="s">
        <v>562</v>
      </c>
      <c r="Y846" s="241" t="s">
        <v>562</v>
      </c>
      <c r="Z846" s="241" t="s">
        <v>562</v>
      </c>
      <c r="AA846" s="242">
        <f>SUM(GLOBAL_DATA[[#This Row],[Initial 2020]],GLOBAL_DATA[[#This Row],[Initial 2021]],GLOBAL_DATA[[#This Row],[Initial 2022]],GLOBAL_DATA[[#This Row],[Initial 2023]])</f>
        <v>0</v>
      </c>
      <c r="AB846" s="243">
        <f>SUM(GLOBAL_DATA[[#This Row],[Reestimated 2020]],GLOBAL_DATA[[#This Row],[Reestimated 2021]],GLOBAL_DATA[[#This Row],[Reestimated 2022]],GLOBAL_DATA[[#This Row],[Reestimated 2023]])</f>
        <v>0</v>
      </c>
      <c r="AC846" s="244">
        <f>SUM(GLOBAL_DATA[[#This Row],[Spent 2020]],GLOBAL_DATA[[#This Row],[Spent 2021]],GLOBAL_DATA[[#This Row],[Spent 2022]],GLOBAL_DATA[[#This Row],[Spent 2023]])</f>
        <v>0</v>
      </c>
      <c r="AD846" s="245">
        <v>0</v>
      </c>
      <c r="AE846" s="246" t="s">
        <v>562</v>
      </c>
      <c r="AF846" s="247" t="s">
        <v>562</v>
      </c>
      <c r="AG846" s="246" t="s">
        <v>562</v>
      </c>
      <c r="AH846" s="246" t="s">
        <v>562</v>
      </c>
      <c r="AI846" s="246" t="s">
        <v>562</v>
      </c>
      <c r="AJ846" s="245" t="s">
        <v>562</v>
      </c>
      <c r="AK846" s="246" t="s">
        <v>562</v>
      </c>
      <c r="AL846" s="247" t="s">
        <v>562</v>
      </c>
      <c r="AM846" s="246" t="s">
        <v>562</v>
      </c>
      <c r="AN846" s="246" t="s">
        <v>562</v>
      </c>
      <c r="AO846" s="248" t="s">
        <v>562</v>
      </c>
      <c r="AP846" s="249" t="s">
        <v>562</v>
      </c>
      <c r="AQ846" s="249" t="s">
        <v>562</v>
      </c>
      <c r="AR846" s="162" t="str">
        <f>IF(GLOBAL_DATA[[#This Row],[Target scope]]&lt;&gt;Target_Not_Applicable,GLOBAL_DATA[[#This Row],[Target scope]]*GLOBAL_DATA[[#This Row],[Implementation progress rate]],"")</f>
        <v/>
      </c>
      <c r="AS846" s="180">
        <f>IF(OR(GLOBAL_DATA[[#This Row],[Status]]=DATA!$J$6,GLOBAL_DATA[[#This Row],[Status]]=DATA!$J$7,GLOBAL_DATA[[#This Row],[Status]]=DATA!$J$8),1,0)</f>
        <v>0</v>
      </c>
      <c r="AT846" s="181" t="str">
        <f>IF(GLOBAL_DATA[[#This Row],[Status]]=Status_No_Project,"",MAX(GLOBAL_DATA[[#This Row],[Initial end]],GLOBAL_DATA[[#This Row],[Re-estimated end]],43831))</f>
        <v/>
      </c>
      <c r="AU8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6" s="222">
        <f>IF(GLOBAL_DATA[[#This Row],[Target scope]]&lt;&gt;Target_Not_Applicable,COUNTBLANK(GLOBAL_DATA[[#This Row],[Target scope]:[Target justification (if&lt;100%)]]),0)+IF(GLOBAL_DATA[[#This Row],[Status]]&lt;&gt;Status_No_Project,COUNTBLANK(GLOBAL_DATA[[#This Row],[Implementation progress rate]:[CISO assessment]]),0)</f>
        <v>0</v>
      </c>
      <c r="AW846" s="45">
        <f>SUBTOTAL(103,GLOBAL_DATA[[#This Row],[BU]])</f>
        <v>0</v>
      </c>
    </row>
    <row r="847" spans="1:49" ht="51" hidden="1" x14ac:dyDescent="0.25">
      <c r="A847" s="222" t="s">
        <v>40</v>
      </c>
      <c r="B847" s="223" t="s">
        <v>904</v>
      </c>
      <c r="C847" s="223" t="s">
        <v>46</v>
      </c>
      <c r="D847" s="231" t="s">
        <v>791</v>
      </c>
      <c r="E847" s="232" t="s">
        <v>8</v>
      </c>
      <c r="F847" s="232"/>
      <c r="G847" s="233"/>
      <c r="H847" s="221"/>
      <c r="I847" s="231" t="s">
        <v>571</v>
      </c>
      <c r="J847" s="232"/>
      <c r="K847" s="234"/>
      <c r="L847" s="235"/>
      <c r="M847" s="233"/>
      <c r="N847" s="236"/>
      <c r="O847" s="224" t="str">
        <f>IF(GLOBAL_DATA[[#This Row],[Target scope]]="","",INDEX(DATA_TargetStatusChoice[Target_Status_Choice],MATCH(GLOBAL_DATA[[#This Row],[Target scope]],DATA_TargetStatusChoice[Value],1)))</f>
        <v>NOT APPLICABLE</v>
      </c>
      <c r="P847" s="237" t="s">
        <v>427</v>
      </c>
      <c r="Q847" s="238"/>
      <c r="R847" s="250" t="s">
        <v>469</v>
      </c>
      <c r="S847" s="251"/>
      <c r="T847" s="251" t="s">
        <v>562</v>
      </c>
      <c r="U847" s="252"/>
      <c r="V847" s="239" t="s">
        <v>562</v>
      </c>
      <c r="W847" s="240" t="s">
        <v>922</v>
      </c>
      <c r="X847" s="241" t="s">
        <v>562</v>
      </c>
      <c r="Y847" s="241" t="s">
        <v>562</v>
      </c>
      <c r="Z847" s="241" t="s">
        <v>562</v>
      </c>
      <c r="AA847" s="242">
        <f>SUM(GLOBAL_DATA[[#This Row],[Initial 2020]],GLOBAL_DATA[[#This Row],[Initial 2021]],GLOBAL_DATA[[#This Row],[Initial 2022]],GLOBAL_DATA[[#This Row],[Initial 2023]])</f>
        <v>0</v>
      </c>
      <c r="AB847" s="243">
        <f>SUM(GLOBAL_DATA[[#This Row],[Reestimated 2020]],GLOBAL_DATA[[#This Row],[Reestimated 2021]],GLOBAL_DATA[[#This Row],[Reestimated 2022]],GLOBAL_DATA[[#This Row],[Reestimated 2023]])</f>
        <v>0</v>
      </c>
      <c r="AC847" s="244">
        <f>SUM(GLOBAL_DATA[[#This Row],[Spent 2020]],GLOBAL_DATA[[#This Row],[Spent 2021]],GLOBAL_DATA[[#This Row],[Spent 2022]],GLOBAL_DATA[[#This Row],[Spent 2023]])</f>
        <v>0</v>
      </c>
      <c r="AD847" s="245">
        <v>0</v>
      </c>
      <c r="AE847" s="246" t="s">
        <v>562</v>
      </c>
      <c r="AF847" s="247" t="s">
        <v>562</v>
      </c>
      <c r="AG847" s="246" t="s">
        <v>562</v>
      </c>
      <c r="AH847" s="246" t="s">
        <v>562</v>
      </c>
      <c r="AI847" s="246" t="s">
        <v>562</v>
      </c>
      <c r="AJ847" s="245" t="s">
        <v>562</v>
      </c>
      <c r="AK847" s="246" t="s">
        <v>562</v>
      </c>
      <c r="AL847" s="247" t="s">
        <v>562</v>
      </c>
      <c r="AM847" s="246" t="s">
        <v>562</v>
      </c>
      <c r="AN847" s="246" t="s">
        <v>562</v>
      </c>
      <c r="AO847" s="248" t="s">
        <v>562</v>
      </c>
      <c r="AP847" s="249" t="s">
        <v>562</v>
      </c>
      <c r="AQ847" s="249" t="s">
        <v>562</v>
      </c>
      <c r="AR847" s="162" t="str">
        <f>IF(GLOBAL_DATA[[#This Row],[Target scope]]&lt;&gt;Target_Not_Applicable,GLOBAL_DATA[[#This Row],[Target scope]]*GLOBAL_DATA[[#This Row],[Implementation progress rate]],"")</f>
        <v/>
      </c>
      <c r="AS847" s="180">
        <f>IF(OR(GLOBAL_DATA[[#This Row],[Status]]=DATA!$J$6,GLOBAL_DATA[[#This Row],[Status]]=DATA!$J$7,GLOBAL_DATA[[#This Row],[Status]]=DATA!$J$8),1,0)</f>
        <v>0</v>
      </c>
      <c r="AT847" s="181" t="str">
        <f>IF(GLOBAL_DATA[[#This Row],[Status]]=Status_No_Project,"",MAX(GLOBAL_DATA[[#This Row],[Initial end]],GLOBAL_DATA[[#This Row],[Re-estimated end]],43831))</f>
        <v/>
      </c>
      <c r="AU8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7" s="222">
        <f>IF(GLOBAL_DATA[[#This Row],[Target scope]]&lt;&gt;Target_Not_Applicable,COUNTBLANK(GLOBAL_DATA[[#This Row],[Target scope]:[Target justification (if&lt;100%)]]),0)+IF(GLOBAL_DATA[[#This Row],[Status]]&lt;&gt;Status_No_Project,COUNTBLANK(GLOBAL_DATA[[#This Row],[Implementation progress rate]:[CISO assessment]]),0)</f>
        <v>0</v>
      </c>
      <c r="AW847" s="45">
        <f>SUBTOTAL(103,GLOBAL_DATA[[#This Row],[BU]])</f>
        <v>0</v>
      </c>
    </row>
    <row r="848" spans="1:49" ht="51" hidden="1" x14ac:dyDescent="0.25">
      <c r="A848" s="222" t="s">
        <v>40</v>
      </c>
      <c r="B848" s="223" t="s">
        <v>904</v>
      </c>
      <c r="C848" s="223" t="s">
        <v>46</v>
      </c>
      <c r="D848" s="231" t="s">
        <v>792</v>
      </c>
      <c r="E848" s="232" t="s">
        <v>8</v>
      </c>
      <c r="F848" s="232"/>
      <c r="G848" s="233"/>
      <c r="H848" s="221"/>
      <c r="I848" s="231" t="s">
        <v>571</v>
      </c>
      <c r="J848" s="232"/>
      <c r="K848" s="234"/>
      <c r="L848" s="235"/>
      <c r="M848" s="233"/>
      <c r="N848" s="236"/>
      <c r="O848" s="224" t="str">
        <f>IF(GLOBAL_DATA[[#This Row],[Target scope]]="","",INDEX(DATA_TargetStatusChoice[Target_Status_Choice],MATCH(GLOBAL_DATA[[#This Row],[Target scope]],DATA_TargetStatusChoice[Value],1)))</f>
        <v>NOT APPLICABLE</v>
      </c>
      <c r="P848" s="237" t="s">
        <v>427</v>
      </c>
      <c r="Q848" s="238"/>
      <c r="R848" s="250" t="s">
        <v>469</v>
      </c>
      <c r="S848" s="251"/>
      <c r="T848" s="251" t="s">
        <v>562</v>
      </c>
      <c r="U848" s="252"/>
      <c r="V848" s="239" t="s">
        <v>562</v>
      </c>
      <c r="W848" s="240" t="s">
        <v>922</v>
      </c>
      <c r="X848" s="241" t="s">
        <v>562</v>
      </c>
      <c r="Y848" s="241" t="s">
        <v>562</v>
      </c>
      <c r="Z848" s="241" t="s">
        <v>562</v>
      </c>
      <c r="AA848" s="242">
        <f>SUM(GLOBAL_DATA[[#This Row],[Initial 2020]],GLOBAL_DATA[[#This Row],[Initial 2021]],GLOBAL_DATA[[#This Row],[Initial 2022]],GLOBAL_DATA[[#This Row],[Initial 2023]])</f>
        <v>0</v>
      </c>
      <c r="AB848" s="243">
        <f>SUM(GLOBAL_DATA[[#This Row],[Reestimated 2020]],GLOBAL_DATA[[#This Row],[Reestimated 2021]],GLOBAL_DATA[[#This Row],[Reestimated 2022]],GLOBAL_DATA[[#This Row],[Reestimated 2023]])</f>
        <v>0</v>
      </c>
      <c r="AC848" s="244">
        <f>SUM(GLOBAL_DATA[[#This Row],[Spent 2020]],GLOBAL_DATA[[#This Row],[Spent 2021]],GLOBAL_DATA[[#This Row],[Spent 2022]],GLOBAL_DATA[[#This Row],[Spent 2023]])</f>
        <v>0</v>
      </c>
      <c r="AD848" s="245">
        <v>0</v>
      </c>
      <c r="AE848" s="246" t="s">
        <v>562</v>
      </c>
      <c r="AF848" s="247" t="s">
        <v>562</v>
      </c>
      <c r="AG848" s="246" t="s">
        <v>562</v>
      </c>
      <c r="AH848" s="246" t="s">
        <v>562</v>
      </c>
      <c r="AI848" s="246" t="s">
        <v>562</v>
      </c>
      <c r="AJ848" s="245" t="s">
        <v>562</v>
      </c>
      <c r="AK848" s="246" t="s">
        <v>562</v>
      </c>
      <c r="AL848" s="247" t="s">
        <v>562</v>
      </c>
      <c r="AM848" s="246" t="s">
        <v>562</v>
      </c>
      <c r="AN848" s="246" t="s">
        <v>562</v>
      </c>
      <c r="AO848" s="248" t="s">
        <v>562</v>
      </c>
      <c r="AP848" s="249" t="s">
        <v>562</v>
      </c>
      <c r="AQ848" s="249" t="s">
        <v>562</v>
      </c>
      <c r="AR848" s="162" t="str">
        <f>IF(GLOBAL_DATA[[#This Row],[Target scope]]&lt;&gt;Target_Not_Applicable,GLOBAL_DATA[[#This Row],[Target scope]]*GLOBAL_DATA[[#This Row],[Implementation progress rate]],"")</f>
        <v/>
      </c>
      <c r="AS848" s="180">
        <f>IF(OR(GLOBAL_DATA[[#This Row],[Status]]=DATA!$J$6,GLOBAL_DATA[[#This Row],[Status]]=DATA!$J$7,GLOBAL_DATA[[#This Row],[Status]]=DATA!$J$8),1,0)</f>
        <v>0</v>
      </c>
      <c r="AT848" s="181" t="str">
        <f>IF(GLOBAL_DATA[[#This Row],[Status]]=Status_No_Project,"",MAX(GLOBAL_DATA[[#This Row],[Initial end]],GLOBAL_DATA[[#This Row],[Re-estimated end]],43831))</f>
        <v/>
      </c>
      <c r="AU8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8" s="222">
        <f>IF(GLOBAL_DATA[[#This Row],[Target scope]]&lt;&gt;Target_Not_Applicable,COUNTBLANK(GLOBAL_DATA[[#This Row],[Target scope]:[Target justification (if&lt;100%)]]),0)+IF(GLOBAL_DATA[[#This Row],[Status]]&lt;&gt;Status_No_Project,COUNTBLANK(GLOBAL_DATA[[#This Row],[Implementation progress rate]:[CISO assessment]]),0)</f>
        <v>0</v>
      </c>
      <c r="AW848" s="45">
        <f>SUBTOTAL(103,GLOBAL_DATA[[#This Row],[BU]])</f>
        <v>0</v>
      </c>
    </row>
    <row r="849" spans="1:49" ht="51" x14ac:dyDescent="0.25">
      <c r="A849" s="222" t="s">
        <v>40</v>
      </c>
      <c r="B849" s="223" t="s">
        <v>904</v>
      </c>
      <c r="C849" s="223" t="s">
        <v>46</v>
      </c>
      <c r="D849" s="231" t="s">
        <v>793</v>
      </c>
      <c r="E849" s="232" t="s">
        <v>8</v>
      </c>
      <c r="F849" s="232"/>
      <c r="G849" s="233"/>
      <c r="H849" s="221" t="s">
        <v>570</v>
      </c>
      <c r="I849" s="231" t="s">
        <v>571</v>
      </c>
      <c r="J849" s="232"/>
      <c r="K849" s="234"/>
      <c r="L849" s="235"/>
      <c r="M849" s="233"/>
      <c r="N849" s="236"/>
      <c r="O849" s="224" t="str">
        <f>IF(GLOBAL_DATA[[#This Row],[Target scope]]="","",INDEX(DATA_TargetStatusChoice[Target_Status_Choice],MATCH(GLOBAL_DATA[[#This Row],[Target scope]],DATA_TargetStatusChoice[Value],1)))</f>
        <v>NOT APPLICABLE</v>
      </c>
      <c r="P849" s="237" t="s">
        <v>427</v>
      </c>
      <c r="Q849" s="238"/>
      <c r="R849" s="250" t="s">
        <v>469</v>
      </c>
      <c r="S849" s="251"/>
      <c r="T849" s="251" t="s">
        <v>562</v>
      </c>
      <c r="U849" s="252"/>
      <c r="V849" s="239" t="s">
        <v>562</v>
      </c>
      <c r="W849" s="240" t="s">
        <v>922</v>
      </c>
      <c r="X849" s="241" t="s">
        <v>562</v>
      </c>
      <c r="Y849" s="241" t="s">
        <v>562</v>
      </c>
      <c r="Z849" s="241" t="s">
        <v>562</v>
      </c>
      <c r="AA849" s="242">
        <f>SUM(GLOBAL_DATA[[#This Row],[Initial 2020]],GLOBAL_DATA[[#This Row],[Initial 2021]],GLOBAL_DATA[[#This Row],[Initial 2022]],GLOBAL_DATA[[#This Row],[Initial 2023]])</f>
        <v>0</v>
      </c>
      <c r="AB849" s="243">
        <f>SUM(GLOBAL_DATA[[#This Row],[Reestimated 2020]],GLOBAL_DATA[[#This Row],[Reestimated 2021]],GLOBAL_DATA[[#This Row],[Reestimated 2022]],GLOBAL_DATA[[#This Row],[Reestimated 2023]])</f>
        <v>0</v>
      </c>
      <c r="AC849" s="244">
        <f>SUM(GLOBAL_DATA[[#This Row],[Spent 2020]],GLOBAL_DATA[[#This Row],[Spent 2021]],GLOBAL_DATA[[#This Row],[Spent 2022]],GLOBAL_DATA[[#This Row],[Spent 2023]])</f>
        <v>0</v>
      </c>
      <c r="AD849" s="245">
        <v>0</v>
      </c>
      <c r="AE849" s="246" t="s">
        <v>562</v>
      </c>
      <c r="AF849" s="247" t="s">
        <v>562</v>
      </c>
      <c r="AG849" s="246" t="s">
        <v>562</v>
      </c>
      <c r="AH849" s="246" t="s">
        <v>562</v>
      </c>
      <c r="AI849" s="246" t="s">
        <v>562</v>
      </c>
      <c r="AJ849" s="245" t="s">
        <v>562</v>
      </c>
      <c r="AK849" s="246" t="s">
        <v>562</v>
      </c>
      <c r="AL849" s="247" t="s">
        <v>562</v>
      </c>
      <c r="AM849" s="246" t="s">
        <v>562</v>
      </c>
      <c r="AN849" s="246" t="s">
        <v>562</v>
      </c>
      <c r="AO849" s="248" t="s">
        <v>562</v>
      </c>
      <c r="AP849" s="249" t="s">
        <v>562</v>
      </c>
      <c r="AQ849" s="249" t="s">
        <v>562</v>
      </c>
      <c r="AR849" s="162" t="str">
        <f>IF(GLOBAL_DATA[[#This Row],[Target scope]]&lt;&gt;Target_Not_Applicable,GLOBAL_DATA[[#This Row],[Target scope]]*GLOBAL_DATA[[#This Row],[Implementation progress rate]],"")</f>
        <v/>
      </c>
      <c r="AS849" s="180">
        <f>IF(OR(GLOBAL_DATA[[#This Row],[Status]]=DATA!$J$6,GLOBAL_DATA[[#This Row],[Status]]=DATA!$J$7,GLOBAL_DATA[[#This Row],[Status]]=DATA!$J$8),1,0)</f>
        <v>0</v>
      </c>
      <c r="AT849" s="181" t="str">
        <f>IF(GLOBAL_DATA[[#This Row],[Status]]=Status_No_Project,"",MAX(GLOBAL_DATA[[#This Row],[Initial end]],GLOBAL_DATA[[#This Row],[Re-estimated end]],43831))</f>
        <v/>
      </c>
      <c r="AU8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9" s="222">
        <f>IF(GLOBAL_DATA[[#This Row],[Target scope]]&lt;&gt;Target_Not_Applicable,COUNTBLANK(GLOBAL_DATA[[#This Row],[Target scope]:[Target justification (if&lt;100%)]]),0)+IF(GLOBAL_DATA[[#This Row],[Status]]&lt;&gt;Status_No_Project,COUNTBLANK(GLOBAL_DATA[[#This Row],[Implementation progress rate]:[CISO assessment]]),0)</f>
        <v>0</v>
      </c>
      <c r="AW849" s="45">
        <f>SUBTOTAL(103,GLOBAL_DATA[[#This Row],[BU]])</f>
        <v>1</v>
      </c>
    </row>
    <row r="850" spans="1:49" ht="51" hidden="1" x14ac:dyDescent="0.25">
      <c r="A850" s="222" t="s">
        <v>40</v>
      </c>
      <c r="B850" s="223" t="s">
        <v>904</v>
      </c>
      <c r="C850" s="223" t="s">
        <v>46</v>
      </c>
      <c r="D850" s="231" t="s">
        <v>794</v>
      </c>
      <c r="E850" s="232" t="s">
        <v>9</v>
      </c>
      <c r="F850" s="232"/>
      <c r="G850" s="233"/>
      <c r="H850" s="221"/>
      <c r="I850" s="231" t="s">
        <v>568</v>
      </c>
      <c r="J850" s="232"/>
      <c r="K850" s="234"/>
      <c r="L850" s="235"/>
      <c r="M850" s="233"/>
      <c r="N850" s="236"/>
      <c r="O850" s="224" t="str">
        <f>IF(GLOBAL_DATA[[#This Row],[Target scope]]="","",INDEX(DATA_TargetStatusChoice[Target_Status_Choice],MATCH(GLOBAL_DATA[[#This Row],[Target scope]],DATA_TargetStatusChoice[Value],1)))</f>
        <v>FULL IMPLEMENTATION</v>
      </c>
      <c r="P850" s="237">
        <v>1</v>
      </c>
      <c r="Q850" s="238"/>
      <c r="R850" s="250" t="s">
        <v>31</v>
      </c>
      <c r="S850" s="251">
        <v>0</v>
      </c>
      <c r="T850" s="251" t="s">
        <v>386</v>
      </c>
      <c r="U850" s="252"/>
      <c r="V850" s="239" t="s">
        <v>562</v>
      </c>
      <c r="W850" s="240" t="s">
        <v>921</v>
      </c>
      <c r="X850" s="241">
        <v>44197</v>
      </c>
      <c r="Y850" s="241">
        <v>44560</v>
      </c>
      <c r="Z850" s="241">
        <v>44561</v>
      </c>
      <c r="AA850" s="242">
        <f>SUM(GLOBAL_DATA[[#This Row],[Initial 2020]],GLOBAL_DATA[[#This Row],[Initial 2021]],GLOBAL_DATA[[#This Row],[Initial 2022]],GLOBAL_DATA[[#This Row],[Initial 2023]])</f>
        <v>0</v>
      </c>
      <c r="AB850" s="243">
        <f>SUM(GLOBAL_DATA[[#This Row],[Reestimated 2020]],GLOBAL_DATA[[#This Row],[Reestimated 2021]],GLOBAL_DATA[[#This Row],[Reestimated 2022]],GLOBAL_DATA[[#This Row],[Reestimated 2023]])</f>
        <v>0</v>
      </c>
      <c r="AC850" s="244">
        <f>SUM(GLOBAL_DATA[[#This Row],[Spent 2020]],GLOBAL_DATA[[#This Row],[Spent 2021]],GLOBAL_DATA[[#This Row],[Spent 2022]],GLOBAL_DATA[[#This Row],[Spent 2023]])</f>
        <v>0</v>
      </c>
      <c r="AD850" s="245" t="s">
        <v>562</v>
      </c>
      <c r="AE850" s="246" t="s">
        <v>562</v>
      </c>
      <c r="AF850" s="247" t="s">
        <v>562</v>
      </c>
      <c r="AG850" s="246">
        <v>0</v>
      </c>
      <c r="AH850" s="246" t="s">
        <v>562</v>
      </c>
      <c r="AI850" s="246" t="s">
        <v>562</v>
      </c>
      <c r="AJ850" s="245" t="s">
        <v>562</v>
      </c>
      <c r="AK850" s="246" t="s">
        <v>562</v>
      </c>
      <c r="AL850" s="247" t="s">
        <v>562</v>
      </c>
      <c r="AM850" s="246" t="s">
        <v>562</v>
      </c>
      <c r="AN850" s="246" t="s">
        <v>562</v>
      </c>
      <c r="AO850" s="248" t="s">
        <v>562</v>
      </c>
      <c r="AP850" s="249" t="s">
        <v>562</v>
      </c>
      <c r="AQ850" s="249" t="s">
        <v>562</v>
      </c>
      <c r="AR850" s="162">
        <f>IF(GLOBAL_DATA[[#This Row],[Target scope]]&lt;&gt;Target_Not_Applicable,GLOBAL_DATA[[#This Row],[Target scope]]*GLOBAL_DATA[[#This Row],[Implementation progress rate]],"")</f>
        <v>0</v>
      </c>
      <c r="AS850" s="180">
        <f>IF(OR(GLOBAL_DATA[[#This Row],[Status]]=DATA!$J$6,GLOBAL_DATA[[#This Row],[Status]]=DATA!$J$7,GLOBAL_DATA[[#This Row],[Status]]=DATA!$J$8),1,0)</f>
        <v>0</v>
      </c>
      <c r="AT850" s="181">
        <f>IF(GLOBAL_DATA[[#This Row],[Status]]=Status_No_Project,"",MAX(GLOBAL_DATA[[#This Row],[Initial end]],GLOBAL_DATA[[#This Row],[Re-estimated end]],43831))</f>
        <v>44561</v>
      </c>
      <c r="AU8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0" s="222">
        <f>IF(GLOBAL_DATA[[#This Row],[Target scope]]&lt;&gt;Target_Not_Applicable,COUNTBLANK(GLOBAL_DATA[[#This Row],[Target scope]:[Target justification (if&lt;100%)]]),0)+IF(GLOBAL_DATA[[#This Row],[Status]]&lt;&gt;Status_No_Project,COUNTBLANK(GLOBAL_DATA[[#This Row],[Implementation progress rate]:[CISO assessment]]),0)</f>
        <v>1</v>
      </c>
      <c r="AW850" s="45">
        <f>SUBTOTAL(103,GLOBAL_DATA[[#This Row],[BU]])</f>
        <v>0</v>
      </c>
    </row>
    <row r="851" spans="1:49" ht="51" hidden="1" x14ac:dyDescent="0.25">
      <c r="A851" s="222" t="s">
        <v>40</v>
      </c>
      <c r="B851" s="223" t="s">
        <v>904</v>
      </c>
      <c r="C851" s="223" t="s">
        <v>46</v>
      </c>
      <c r="D851" s="231" t="s">
        <v>795</v>
      </c>
      <c r="E851" s="232" t="s">
        <v>9</v>
      </c>
      <c r="F851" s="232"/>
      <c r="G851" s="233"/>
      <c r="H851" s="221"/>
      <c r="I851" s="231" t="s">
        <v>568</v>
      </c>
      <c r="J851" s="232"/>
      <c r="K851" s="234"/>
      <c r="L851" s="235"/>
      <c r="M851" s="233"/>
      <c r="N851" s="236"/>
      <c r="O851" s="224" t="str">
        <f>IF(GLOBAL_DATA[[#This Row],[Target scope]]="","",INDEX(DATA_TargetStatusChoice[Target_Status_Choice],MATCH(GLOBAL_DATA[[#This Row],[Target scope]],DATA_TargetStatusChoice[Value],1)))</f>
        <v>FULL IMPLEMENTATION</v>
      </c>
      <c r="P851" s="237">
        <v>1</v>
      </c>
      <c r="Q851" s="238"/>
      <c r="R851" s="250" t="s">
        <v>31</v>
      </c>
      <c r="S851" s="251">
        <v>0</v>
      </c>
      <c r="T851" s="251" t="s">
        <v>386</v>
      </c>
      <c r="U851" s="252"/>
      <c r="V851" s="239" t="s">
        <v>562</v>
      </c>
      <c r="W851" s="240" t="s">
        <v>921</v>
      </c>
      <c r="X851" s="241">
        <v>44197</v>
      </c>
      <c r="Y851" s="241">
        <v>44560</v>
      </c>
      <c r="Z851" s="241">
        <v>44561</v>
      </c>
      <c r="AA851" s="242">
        <f>SUM(GLOBAL_DATA[[#This Row],[Initial 2020]],GLOBAL_DATA[[#This Row],[Initial 2021]],GLOBAL_DATA[[#This Row],[Initial 2022]],GLOBAL_DATA[[#This Row],[Initial 2023]])</f>
        <v>0</v>
      </c>
      <c r="AB851" s="243">
        <f>SUM(GLOBAL_DATA[[#This Row],[Reestimated 2020]],GLOBAL_DATA[[#This Row],[Reestimated 2021]],GLOBAL_DATA[[#This Row],[Reestimated 2022]],GLOBAL_DATA[[#This Row],[Reestimated 2023]])</f>
        <v>0</v>
      </c>
      <c r="AC851" s="244">
        <f>SUM(GLOBAL_DATA[[#This Row],[Spent 2020]],GLOBAL_DATA[[#This Row],[Spent 2021]],GLOBAL_DATA[[#This Row],[Spent 2022]],GLOBAL_DATA[[#This Row],[Spent 2023]])</f>
        <v>0</v>
      </c>
      <c r="AD851" s="245" t="s">
        <v>562</v>
      </c>
      <c r="AE851" s="246" t="s">
        <v>562</v>
      </c>
      <c r="AF851" s="247" t="s">
        <v>562</v>
      </c>
      <c r="AG851" s="246">
        <v>0</v>
      </c>
      <c r="AH851" s="246" t="s">
        <v>562</v>
      </c>
      <c r="AI851" s="246" t="s">
        <v>562</v>
      </c>
      <c r="AJ851" s="245" t="s">
        <v>562</v>
      </c>
      <c r="AK851" s="246" t="s">
        <v>562</v>
      </c>
      <c r="AL851" s="247" t="s">
        <v>562</v>
      </c>
      <c r="AM851" s="246" t="s">
        <v>562</v>
      </c>
      <c r="AN851" s="246" t="s">
        <v>562</v>
      </c>
      <c r="AO851" s="248" t="s">
        <v>562</v>
      </c>
      <c r="AP851" s="249" t="s">
        <v>562</v>
      </c>
      <c r="AQ851" s="249" t="s">
        <v>562</v>
      </c>
      <c r="AR851" s="162">
        <f>IF(GLOBAL_DATA[[#This Row],[Target scope]]&lt;&gt;Target_Not_Applicable,GLOBAL_DATA[[#This Row],[Target scope]]*GLOBAL_DATA[[#This Row],[Implementation progress rate]],"")</f>
        <v>0</v>
      </c>
      <c r="AS851" s="180">
        <f>IF(OR(GLOBAL_DATA[[#This Row],[Status]]=DATA!$J$6,GLOBAL_DATA[[#This Row],[Status]]=DATA!$J$7,GLOBAL_DATA[[#This Row],[Status]]=DATA!$J$8),1,0)</f>
        <v>0</v>
      </c>
      <c r="AT851" s="181">
        <f>IF(GLOBAL_DATA[[#This Row],[Status]]=Status_No_Project,"",MAX(GLOBAL_DATA[[#This Row],[Initial end]],GLOBAL_DATA[[#This Row],[Re-estimated end]],43831))</f>
        <v>44561</v>
      </c>
      <c r="AU8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1" s="222">
        <f>IF(GLOBAL_DATA[[#This Row],[Target scope]]&lt;&gt;Target_Not_Applicable,COUNTBLANK(GLOBAL_DATA[[#This Row],[Target scope]:[Target justification (if&lt;100%)]]),0)+IF(GLOBAL_DATA[[#This Row],[Status]]&lt;&gt;Status_No_Project,COUNTBLANK(GLOBAL_DATA[[#This Row],[Implementation progress rate]:[CISO assessment]]),0)</f>
        <v>1</v>
      </c>
      <c r="AW851" s="45">
        <f>SUBTOTAL(103,GLOBAL_DATA[[#This Row],[BU]])</f>
        <v>0</v>
      </c>
    </row>
    <row r="852" spans="1:49" ht="51" hidden="1" x14ac:dyDescent="0.25">
      <c r="A852" s="222" t="s">
        <v>40</v>
      </c>
      <c r="B852" s="223" t="s">
        <v>904</v>
      </c>
      <c r="C852" s="223" t="s">
        <v>46</v>
      </c>
      <c r="D852" s="231" t="s">
        <v>796</v>
      </c>
      <c r="E852" s="232" t="s">
        <v>9</v>
      </c>
      <c r="F852" s="232"/>
      <c r="G852" s="233"/>
      <c r="H852" s="221"/>
      <c r="I852" s="231" t="s">
        <v>568</v>
      </c>
      <c r="J852" s="232"/>
      <c r="K852" s="234"/>
      <c r="L852" s="235"/>
      <c r="M852" s="233"/>
      <c r="N852" s="236"/>
      <c r="O852" s="224" t="str">
        <f>IF(GLOBAL_DATA[[#This Row],[Target scope]]="","",INDEX(DATA_TargetStatusChoice[Target_Status_Choice],MATCH(GLOBAL_DATA[[#This Row],[Target scope]],DATA_TargetStatusChoice[Value],1)))</f>
        <v>FULL IMPLEMENTATION</v>
      </c>
      <c r="P852" s="237">
        <v>1</v>
      </c>
      <c r="Q852" s="238"/>
      <c r="R852" s="250" t="s">
        <v>31</v>
      </c>
      <c r="S852" s="251">
        <v>0</v>
      </c>
      <c r="T852" s="251" t="s">
        <v>386</v>
      </c>
      <c r="U852" s="252"/>
      <c r="V852" s="239" t="s">
        <v>562</v>
      </c>
      <c r="W852" s="240" t="s">
        <v>921</v>
      </c>
      <c r="X852" s="241">
        <v>44197</v>
      </c>
      <c r="Y852" s="241">
        <v>44560</v>
      </c>
      <c r="Z852" s="241">
        <v>44561</v>
      </c>
      <c r="AA852" s="242">
        <f>SUM(GLOBAL_DATA[[#This Row],[Initial 2020]],GLOBAL_DATA[[#This Row],[Initial 2021]],GLOBAL_DATA[[#This Row],[Initial 2022]],GLOBAL_DATA[[#This Row],[Initial 2023]])</f>
        <v>19</v>
      </c>
      <c r="AB852" s="243">
        <f>SUM(GLOBAL_DATA[[#This Row],[Reestimated 2020]],GLOBAL_DATA[[#This Row],[Reestimated 2021]],GLOBAL_DATA[[#This Row],[Reestimated 2022]],GLOBAL_DATA[[#This Row],[Reestimated 2023]])</f>
        <v>0</v>
      </c>
      <c r="AC852" s="244">
        <f>SUM(GLOBAL_DATA[[#This Row],[Spent 2020]],GLOBAL_DATA[[#This Row],[Spent 2021]],GLOBAL_DATA[[#This Row],[Spent 2022]],GLOBAL_DATA[[#This Row],[Spent 2023]])</f>
        <v>0</v>
      </c>
      <c r="AD852" s="245" t="s">
        <v>562</v>
      </c>
      <c r="AE852" s="246" t="s">
        <v>562</v>
      </c>
      <c r="AF852" s="247" t="s">
        <v>562</v>
      </c>
      <c r="AG852" s="246">
        <v>19</v>
      </c>
      <c r="AH852" s="246" t="s">
        <v>562</v>
      </c>
      <c r="AI852" s="246" t="s">
        <v>562</v>
      </c>
      <c r="AJ852" s="245" t="s">
        <v>562</v>
      </c>
      <c r="AK852" s="246" t="s">
        <v>562</v>
      </c>
      <c r="AL852" s="247" t="s">
        <v>562</v>
      </c>
      <c r="AM852" s="246" t="s">
        <v>562</v>
      </c>
      <c r="AN852" s="246" t="s">
        <v>562</v>
      </c>
      <c r="AO852" s="248" t="s">
        <v>562</v>
      </c>
      <c r="AP852" s="249" t="s">
        <v>562</v>
      </c>
      <c r="AQ852" s="249" t="s">
        <v>562</v>
      </c>
      <c r="AR852" s="162">
        <f>IF(GLOBAL_DATA[[#This Row],[Target scope]]&lt;&gt;Target_Not_Applicable,GLOBAL_DATA[[#This Row],[Target scope]]*GLOBAL_DATA[[#This Row],[Implementation progress rate]],"")</f>
        <v>0</v>
      </c>
      <c r="AS852" s="180">
        <f>IF(OR(GLOBAL_DATA[[#This Row],[Status]]=DATA!$J$6,GLOBAL_DATA[[#This Row],[Status]]=DATA!$J$7,GLOBAL_DATA[[#This Row],[Status]]=DATA!$J$8),1,0)</f>
        <v>0</v>
      </c>
      <c r="AT852" s="181">
        <f>IF(GLOBAL_DATA[[#This Row],[Status]]=Status_No_Project,"",MAX(GLOBAL_DATA[[#This Row],[Initial end]],GLOBAL_DATA[[#This Row],[Re-estimated end]],43831))</f>
        <v>44561</v>
      </c>
      <c r="AU8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2" s="222">
        <f>IF(GLOBAL_DATA[[#This Row],[Target scope]]&lt;&gt;Target_Not_Applicable,COUNTBLANK(GLOBAL_DATA[[#This Row],[Target scope]:[Target justification (if&lt;100%)]]),0)+IF(GLOBAL_DATA[[#This Row],[Status]]&lt;&gt;Status_No_Project,COUNTBLANK(GLOBAL_DATA[[#This Row],[Implementation progress rate]:[CISO assessment]]),0)</f>
        <v>1</v>
      </c>
      <c r="AW852" s="45">
        <f>SUBTOTAL(103,GLOBAL_DATA[[#This Row],[BU]])</f>
        <v>0</v>
      </c>
    </row>
    <row r="853" spans="1:49" ht="51" x14ac:dyDescent="0.25">
      <c r="A853" s="222" t="s">
        <v>40</v>
      </c>
      <c r="B853" s="223" t="s">
        <v>904</v>
      </c>
      <c r="C853" s="223" t="s">
        <v>46</v>
      </c>
      <c r="D853" s="231" t="s">
        <v>797</v>
      </c>
      <c r="E853" s="232" t="s">
        <v>9</v>
      </c>
      <c r="F853" s="232"/>
      <c r="G853" s="233"/>
      <c r="H853" s="221" t="s">
        <v>570</v>
      </c>
      <c r="I853" s="231" t="s">
        <v>568</v>
      </c>
      <c r="J853" s="232"/>
      <c r="K853" s="234"/>
      <c r="L853" s="235"/>
      <c r="M853" s="233"/>
      <c r="N853" s="236"/>
      <c r="O853" s="224" t="str">
        <f>IF(GLOBAL_DATA[[#This Row],[Target scope]]="","",INDEX(DATA_TargetStatusChoice[Target_Status_Choice],MATCH(GLOBAL_DATA[[#This Row],[Target scope]],DATA_TargetStatusChoice[Value],1)))</f>
        <v>FULL IMPLEMENTATION</v>
      </c>
      <c r="P853" s="237">
        <v>1</v>
      </c>
      <c r="Q853" s="238"/>
      <c r="R853" s="250" t="s">
        <v>31</v>
      </c>
      <c r="S853" s="251">
        <v>0</v>
      </c>
      <c r="T853" s="251" t="s">
        <v>386</v>
      </c>
      <c r="U853" s="252"/>
      <c r="V853" s="239" t="s">
        <v>562</v>
      </c>
      <c r="W853" s="240" t="s">
        <v>390</v>
      </c>
      <c r="X853" s="241">
        <v>44197</v>
      </c>
      <c r="Y853" s="241">
        <v>44560</v>
      </c>
      <c r="Z853" s="241">
        <v>44561</v>
      </c>
      <c r="AA853" s="242">
        <f>SUM(GLOBAL_DATA[[#This Row],[Initial 2020]],GLOBAL_DATA[[#This Row],[Initial 2021]],GLOBAL_DATA[[#This Row],[Initial 2022]],GLOBAL_DATA[[#This Row],[Initial 2023]])</f>
        <v>14</v>
      </c>
      <c r="AB853" s="243">
        <f>SUM(GLOBAL_DATA[[#This Row],[Reestimated 2020]],GLOBAL_DATA[[#This Row],[Reestimated 2021]],GLOBAL_DATA[[#This Row],[Reestimated 2022]],GLOBAL_DATA[[#This Row],[Reestimated 2023]])</f>
        <v>0</v>
      </c>
      <c r="AC853" s="244">
        <f>SUM(GLOBAL_DATA[[#This Row],[Spent 2020]],GLOBAL_DATA[[#This Row],[Spent 2021]],GLOBAL_DATA[[#This Row],[Spent 2022]],GLOBAL_DATA[[#This Row],[Spent 2023]])</f>
        <v>0</v>
      </c>
      <c r="AD853" s="245" t="s">
        <v>562</v>
      </c>
      <c r="AE853" s="246" t="s">
        <v>562</v>
      </c>
      <c r="AF853" s="247" t="s">
        <v>562</v>
      </c>
      <c r="AG853" s="246">
        <v>14</v>
      </c>
      <c r="AH853" s="246" t="s">
        <v>562</v>
      </c>
      <c r="AI853" s="246" t="s">
        <v>562</v>
      </c>
      <c r="AJ853" s="245" t="s">
        <v>562</v>
      </c>
      <c r="AK853" s="246" t="s">
        <v>562</v>
      </c>
      <c r="AL853" s="247" t="s">
        <v>562</v>
      </c>
      <c r="AM853" s="246" t="s">
        <v>562</v>
      </c>
      <c r="AN853" s="246" t="s">
        <v>562</v>
      </c>
      <c r="AO853" s="248" t="s">
        <v>562</v>
      </c>
      <c r="AP853" s="249" t="s">
        <v>562</v>
      </c>
      <c r="AQ853" s="249" t="s">
        <v>562</v>
      </c>
      <c r="AR853" s="162">
        <f>IF(GLOBAL_DATA[[#This Row],[Target scope]]&lt;&gt;Target_Not_Applicable,GLOBAL_DATA[[#This Row],[Target scope]]*GLOBAL_DATA[[#This Row],[Implementation progress rate]],"")</f>
        <v>0</v>
      </c>
      <c r="AS853" s="180">
        <f>IF(OR(GLOBAL_DATA[[#This Row],[Status]]=DATA!$J$6,GLOBAL_DATA[[#This Row],[Status]]=DATA!$J$7,GLOBAL_DATA[[#This Row],[Status]]=DATA!$J$8),1,0)</f>
        <v>0</v>
      </c>
      <c r="AT853" s="181">
        <f>IF(GLOBAL_DATA[[#This Row],[Status]]=Status_No_Project,"",MAX(GLOBAL_DATA[[#This Row],[Initial end]],GLOBAL_DATA[[#This Row],[Re-estimated end]],43831))</f>
        <v>44561</v>
      </c>
      <c r="AU8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3" s="222">
        <f>IF(GLOBAL_DATA[[#This Row],[Target scope]]&lt;&gt;Target_Not_Applicable,COUNTBLANK(GLOBAL_DATA[[#This Row],[Target scope]:[Target justification (if&lt;100%)]]),0)+IF(GLOBAL_DATA[[#This Row],[Status]]&lt;&gt;Status_No_Project,COUNTBLANK(GLOBAL_DATA[[#This Row],[Implementation progress rate]:[CISO assessment]]),0)</f>
        <v>1</v>
      </c>
      <c r="AW853" s="45">
        <f>SUBTOTAL(103,GLOBAL_DATA[[#This Row],[BU]])</f>
        <v>1</v>
      </c>
    </row>
    <row r="854" spans="1:49" ht="51" x14ac:dyDescent="0.25">
      <c r="A854" s="222" t="s">
        <v>40</v>
      </c>
      <c r="B854" s="223" t="s">
        <v>904</v>
      </c>
      <c r="C854" s="223" t="s">
        <v>46</v>
      </c>
      <c r="D854" s="231" t="s">
        <v>798</v>
      </c>
      <c r="E854" s="232" t="s">
        <v>9</v>
      </c>
      <c r="F854" s="232"/>
      <c r="G854" s="233"/>
      <c r="H854" s="221" t="s">
        <v>571</v>
      </c>
      <c r="I854" s="231" t="s">
        <v>568</v>
      </c>
      <c r="J854" s="232"/>
      <c r="K854" s="234"/>
      <c r="L854" s="235"/>
      <c r="M854" s="233"/>
      <c r="N854" s="236"/>
      <c r="O854" s="224" t="str">
        <f>IF(GLOBAL_DATA[[#This Row],[Target scope]]="","",INDEX(DATA_TargetStatusChoice[Target_Status_Choice],MATCH(GLOBAL_DATA[[#This Row],[Target scope]],DATA_TargetStatusChoice[Value],1)))</f>
        <v/>
      </c>
      <c r="P854" s="237" t="s">
        <v>562</v>
      </c>
      <c r="Q854" s="238"/>
      <c r="R854" s="250" t="s">
        <v>562</v>
      </c>
      <c r="S854" s="251"/>
      <c r="T854" s="251" t="s">
        <v>562</v>
      </c>
      <c r="U854" s="252"/>
      <c r="V854" s="239" t="s">
        <v>562</v>
      </c>
      <c r="W854" s="240" t="s">
        <v>562</v>
      </c>
      <c r="X854" s="241" t="s">
        <v>562</v>
      </c>
      <c r="Y854" s="241" t="s">
        <v>562</v>
      </c>
      <c r="Z854" s="241" t="s">
        <v>562</v>
      </c>
      <c r="AA854" s="242">
        <f>SUM(GLOBAL_DATA[[#This Row],[Initial 2020]],GLOBAL_DATA[[#This Row],[Initial 2021]],GLOBAL_DATA[[#This Row],[Initial 2022]],GLOBAL_DATA[[#This Row],[Initial 2023]])</f>
        <v>0</v>
      </c>
      <c r="AB854" s="243">
        <f>SUM(GLOBAL_DATA[[#This Row],[Reestimated 2020]],GLOBAL_DATA[[#This Row],[Reestimated 2021]],GLOBAL_DATA[[#This Row],[Reestimated 2022]],GLOBAL_DATA[[#This Row],[Reestimated 2023]])</f>
        <v>0</v>
      </c>
      <c r="AC854" s="244">
        <f>SUM(GLOBAL_DATA[[#This Row],[Spent 2020]],GLOBAL_DATA[[#This Row],[Spent 2021]],GLOBAL_DATA[[#This Row],[Spent 2022]],GLOBAL_DATA[[#This Row],[Spent 2023]])</f>
        <v>0</v>
      </c>
      <c r="AD854" s="245" t="s">
        <v>562</v>
      </c>
      <c r="AE854" s="246" t="s">
        <v>562</v>
      </c>
      <c r="AF854" s="247" t="s">
        <v>562</v>
      </c>
      <c r="AG854" s="246" t="s">
        <v>562</v>
      </c>
      <c r="AH854" s="246" t="s">
        <v>562</v>
      </c>
      <c r="AI854" s="246" t="s">
        <v>562</v>
      </c>
      <c r="AJ854" s="245" t="s">
        <v>562</v>
      </c>
      <c r="AK854" s="246" t="s">
        <v>562</v>
      </c>
      <c r="AL854" s="247" t="s">
        <v>562</v>
      </c>
      <c r="AM854" s="246" t="s">
        <v>562</v>
      </c>
      <c r="AN854" s="246" t="s">
        <v>562</v>
      </c>
      <c r="AO854" s="248" t="s">
        <v>562</v>
      </c>
      <c r="AP854" s="249" t="s">
        <v>562</v>
      </c>
      <c r="AQ854" s="249" t="s">
        <v>562</v>
      </c>
      <c r="AR854" s="162"/>
      <c r="AS854" s="180">
        <f>IF(OR(GLOBAL_DATA[[#This Row],[Status]]=DATA!$J$6,GLOBAL_DATA[[#This Row],[Status]]=DATA!$J$7,GLOBAL_DATA[[#This Row],[Status]]=DATA!$J$8),1,0)</f>
        <v>0</v>
      </c>
      <c r="AT854" s="181">
        <f>IF(GLOBAL_DATA[[#This Row],[Status]]=Status_No_Project,"",MAX(GLOBAL_DATA[[#This Row],[Initial end]],GLOBAL_DATA[[#This Row],[Re-estimated end]],43831))</f>
        <v>43831</v>
      </c>
      <c r="AU8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4" s="222">
        <f>IF(GLOBAL_DATA[[#This Row],[Target scope]]&lt;&gt;Target_Not_Applicable,COUNTBLANK(GLOBAL_DATA[[#This Row],[Target scope]:[Target justification (if&lt;100%)]]),0)+IF(GLOBAL_DATA[[#This Row],[Status]]&lt;&gt;Status_No_Project,COUNTBLANK(GLOBAL_DATA[[#This Row],[Implementation progress rate]:[CISO assessment]]),0)</f>
        <v>4</v>
      </c>
      <c r="AW854" s="45">
        <f>SUBTOTAL(103,GLOBAL_DATA[[#This Row],[BU]])</f>
        <v>1</v>
      </c>
    </row>
    <row r="855" spans="1:49" ht="51" x14ac:dyDescent="0.25">
      <c r="A855" s="222" t="s">
        <v>40</v>
      </c>
      <c r="B855" s="223" t="s">
        <v>904</v>
      </c>
      <c r="C855" s="223" t="s">
        <v>46</v>
      </c>
      <c r="D855" s="231" t="s">
        <v>799</v>
      </c>
      <c r="E855" s="232" t="s">
        <v>9</v>
      </c>
      <c r="F855" s="232"/>
      <c r="G855" s="233"/>
      <c r="H855" s="221" t="s">
        <v>571</v>
      </c>
      <c r="I855" s="231" t="s">
        <v>568</v>
      </c>
      <c r="J855" s="232"/>
      <c r="K855" s="234"/>
      <c r="L855" s="235"/>
      <c r="M855" s="233"/>
      <c r="N855" s="236"/>
      <c r="O855" s="224" t="str">
        <f>IF(GLOBAL_DATA[[#This Row],[Target scope]]="","",INDEX(DATA_TargetStatusChoice[Target_Status_Choice],MATCH(GLOBAL_DATA[[#This Row],[Target scope]],DATA_TargetStatusChoice[Value],1)))</f>
        <v>FULL IMPLEMENTATION</v>
      </c>
      <c r="P855" s="237">
        <v>1</v>
      </c>
      <c r="Q855" s="238"/>
      <c r="R855" s="250" t="s">
        <v>31</v>
      </c>
      <c r="S855" s="251">
        <v>0</v>
      </c>
      <c r="T855" s="251" t="s">
        <v>386</v>
      </c>
      <c r="U855" s="252"/>
      <c r="V855" s="239" t="s">
        <v>562</v>
      </c>
      <c r="W855" s="240" t="s">
        <v>921</v>
      </c>
      <c r="X855" s="241">
        <v>44197</v>
      </c>
      <c r="Y855" s="241">
        <v>44560</v>
      </c>
      <c r="Z855" s="241">
        <v>44561</v>
      </c>
      <c r="AA855" s="242">
        <f>SUM(GLOBAL_DATA[[#This Row],[Initial 2020]],GLOBAL_DATA[[#This Row],[Initial 2021]],GLOBAL_DATA[[#This Row],[Initial 2022]],GLOBAL_DATA[[#This Row],[Initial 2023]])</f>
        <v>29</v>
      </c>
      <c r="AB855" s="243">
        <f>SUM(GLOBAL_DATA[[#This Row],[Reestimated 2020]],GLOBAL_DATA[[#This Row],[Reestimated 2021]],GLOBAL_DATA[[#This Row],[Reestimated 2022]],GLOBAL_DATA[[#This Row],[Reestimated 2023]])</f>
        <v>0</v>
      </c>
      <c r="AC855" s="244">
        <f>SUM(GLOBAL_DATA[[#This Row],[Spent 2020]],GLOBAL_DATA[[#This Row],[Spent 2021]],GLOBAL_DATA[[#This Row],[Spent 2022]],GLOBAL_DATA[[#This Row],[Spent 2023]])</f>
        <v>0</v>
      </c>
      <c r="AD855" s="245" t="s">
        <v>562</v>
      </c>
      <c r="AE855" s="246" t="s">
        <v>562</v>
      </c>
      <c r="AF855" s="247" t="s">
        <v>562</v>
      </c>
      <c r="AG855" s="246">
        <v>29</v>
      </c>
      <c r="AH855" s="246" t="s">
        <v>562</v>
      </c>
      <c r="AI855" s="246" t="s">
        <v>562</v>
      </c>
      <c r="AJ855" s="245" t="s">
        <v>562</v>
      </c>
      <c r="AK855" s="246" t="s">
        <v>562</v>
      </c>
      <c r="AL855" s="247" t="s">
        <v>562</v>
      </c>
      <c r="AM855" s="246" t="s">
        <v>562</v>
      </c>
      <c r="AN855" s="246" t="s">
        <v>562</v>
      </c>
      <c r="AO855" s="248" t="s">
        <v>562</v>
      </c>
      <c r="AP855" s="249" t="s">
        <v>562</v>
      </c>
      <c r="AQ855" s="249" t="s">
        <v>562</v>
      </c>
      <c r="AR855" s="162">
        <f>IF(GLOBAL_DATA[[#This Row],[Target scope]]&lt;&gt;Target_Not_Applicable,GLOBAL_DATA[[#This Row],[Target scope]]*GLOBAL_DATA[[#This Row],[Implementation progress rate]],"")</f>
        <v>0</v>
      </c>
      <c r="AS855" s="180">
        <f>IF(OR(GLOBAL_DATA[[#This Row],[Status]]=DATA!$J$6,GLOBAL_DATA[[#This Row],[Status]]=DATA!$J$7,GLOBAL_DATA[[#This Row],[Status]]=DATA!$J$8),1,0)</f>
        <v>0</v>
      </c>
      <c r="AT855" s="181">
        <f>IF(GLOBAL_DATA[[#This Row],[Status]]=Status_No_Project,"",MAX(GLOBAL_DATA[[#This Row],[Initial end]],GLOBAL_DATA[[#This Row],[Re-estimated end]],43831))</f>
        <v>44561</v>
      </c>
      <c r="AU8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5" s="222">
        <f>IF(GLOBAL_DATA[[#This Row],[Target scope]]&lt;&gt;Target_Not_Applicable,COUNTBLANK(GLOBAL_DATA[[#This Row],[Target scope]:[Target justification (if&lt;100%)]]),0)+IF(GLOBAL_DATA[[#This Row],[Status]]&lt;&gt;Status_No_Project,COUNTBLANK(GLOBAL_DATA[[#This Row],[Implementation progress rate]:[CISO assessment]]),0)</f>
        <v>1</v>
      </c>
      <c r="AW855" s="45">
        <f>SUBTOTAL(103,GLOBAL_DATA[[#This Row],[BU]])</f>
        <v>1</v>
      </c>
    </row>
    <row r="856" spans="1:49" ht="51" hidden="1" x14ac:dyDescent="0.25">
      <c r="A856" s="222" t="s">
        <v>40</v>
      </c>
      <c r="B856" s="223" t="s">
        <v>904</v>
      </c>
      <c r="C856" s="223" t="s">
        <v>46</v>
      </c>
      <c r="D856" s="231" t="s">
        <v>800</v>
      </c>
      <c r="E856" s="232" t="s">
        <v>9</v>
      </c>
      <c r="F856" s="232"/>
      <c r="G856" s="233"/>
      <c r="H856" s="221"/>
      <c r="I856" s="231" t="s">
        <v>568</v>
      </c>
      <c r="J856" s="232"/>
      <c r="K856" s="234"/>
      <c r="L856" s="235"/>
      <c r="M856" s="233"/>
      <c r="N856" s="236"/>
      <c r="O856" s="224" t="str">
        <f>IF(GLOBAL_DATA[[#This Row],[Target scope]]="","",INDEX(DATA_TargetStatusChoice[Target_Status_Choice],MATCH(GLOBAL_DATA[[#This Row],[Target scope]],DATA_TargetStatusChoice[Value],1)))</f>
        <v>FULL IMPLEMENTATION</v>
      </c>
      <c r="P856" s="237">
        <v>1</v>
      </c>
      <c r="Q856" s="238"/>
      <c r="R856" s="250" t="s">
        <v>31</v>
      </c>
      <c r="S856" s="251">
        <v>0</v>
      </c>
      <c r="T856" s="251" t="s">
        <v>386</v>
      </c>
      <c r="U856" s="252"/>
      <c r="V856" s="239" t="s">
        <v>562</v>
      </c>
      <c r="W856" s="240" t="s">
        <v>921</v>
      </c>
      <c r="X856" s="241">
        <v>44197</v>
      </c>
      <c r="Y856" s="241">
        <v>44560</v>
      </c>
      <c r="Z856" s="241">
        <v>44561</v>
      </c>
      <c r="AA856" s="242">
        <f>SUM(GLOBAL_DATA[[#This Row],[Initial 2020]],GLOBAL_DATA[[#This Row],[Initial 2021]],GLOBAL_DATA[[#This Row],[Initial 2022]],GLOBAL_DATA[[#This Row],[Initial 2023]])</f>
        <v>4</v>
      </c>
      <c r="AB856" s="243">
        <f>SUM(GLOBAL_DATA[[#This Row],[Reestimated 2020]],GLOBAL_DATA[[#This Row],[Reestimated 2021]],GLOBAL_DATA[[#This Row],[Reestimated 2022]],GLOBAL_DATA[[#This Row],[Reestimated 2023]])</f>
        <v>0</v>
      </c>
      <c r="AC856" s="244">
        <f>SUM(GLOBAL_DATA[[#This Row],[Spent 2020]],GLOBAL_DATA[[#This Row],[Spent 2021]],GLOBAL_DATA[[#This Row],[Spent 2022]],GLOBAL_DATA[[#This Row],[Spent 2023]])</f>
        <v>0</v>
      </c>
      <c r="AD856" s="245" t="s">
        <v>562</v>
      </c>
      <c r="AE856" s="246" t="s">
        <v>562</v>
      </c>
      <c r="AF856" s="247" t="s">
        <v>562</v>
      </c>
      <c r="AG856" s="246">
        <v>4</v>
      </c>
      <c r="AH856" s="246" t="s">
        <v>562</v>
      </c>
      <c r="AI856" s="246" t="s">
        <v>562</v>
      </c>
      <c r="AJ856" s="245" t="s">
        <v>562</v>
      </c>
      <c r="AK856" s="246" t="s">
        <v>562</v>
      </c>
      <c r="AL856" s="247" t="s">
        <v>562</v>
      </c>
      <c r="AM856" s="246" t="s">
        <v>562</v>
      </c>
      <c r="AN856" s="246" t="s">
        <v>562</v>
      </c>
      <c r="AO856" s="248" t="s">
        <v>562</v>
      </c>
      <c r="AP856" s="249" t="s">
        <v>562</v>
      </c>
      <c r="AQ856" s="249" t="s">
        <v>562</v>
      </c>
      <c r="AR856" s="162">
        <f>IF(GLOBAL_DATA[[#This Row],[Target scope]]&lt;&gt;Target_Not_Applicable,GLOBAL_DATA[[#This Row],[Target scope]]*GLOBAL_DATA[[#This Row],[Implementation progress rate]],"")</f>
        <v>0</v>
      </c>
      <c r="AS856" s="180">
        <f>IF(OR(GLOBAL_DATA[[#This Row],[Status]]=DATA!$J$6,GLOBAL_DATA[[#This Row],[Status]]=DATA!$J$7,GLOBAL_DATA[[#This Row],[Status]]=DATA!$J$8),1,0)</f>
        <v>0</v>
      </c>
      <c r="AT856" s="181">
        <f>IF(GLOBAL_DATA[[#This Row],[Status]]=Status_No_Project,"",MAX(GLOBAL_DATA[[#This Row],[Initial end]],GLOBAL_DATA[[#This Row],[Re-estimated end]],43831))</f>
        <v>44561</v>
      </c>
      <c r="AU8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6" s="222">
        <f>IF(GLOBAL_DATA[[#This Row],[Target scope]]&lt;&gt;Target_Not_Applicable,COUNTBLANK(GLOBAL_DATA[[#This Row],[Target scope]:[Target justification (if&lt;100%)]]),0)+IF(GLOBAL_DATA[[#This Row],[Status]]&lt;&gt;Status_No_Project,COUNTBLANK(GLOBAL_DATA[[#This Row],[Implementation progress rate]:[CISO assessment]]),0)</f>
        <v>1</v>
      </c>
      <c r="AW856" s="45">
        <f>SUBTOTAL(103,GLOBAL_DATA[[#This Row],[BU]])</f>
        <v>0</v>
      </c>
    </row>
    <row r="857" spans="1:49" ht="51" hidden="1" x14ac:dyDescent="0.25">
      <c r="A857" s="222" t="s">
        <v>40</v>
      </c>
      <c r="B857" s="223" t="s">
        <v>904</v>
      </c>
      <c r="C857" s="223" t="s">
        <v>46</v>
      </c>
      <c r="D857" s="231" t="s">
        <v>801</v>
      </c>
      <c r="E857" s="232" t="s">
        <v>9</v>
      </c>
      <c r="F857" s="232"/>
      <c r="G857" s="233"/>
      <c r="H857" s="221"/>
      <c r="I857" s="231" t="s">
        <v>568</v>
      </c>
      <c r="J857" s="232"/>
      <c r="K857" s="234"/>
      <c r="L857" s="235"/>
      <c r="M857" s="233"/>
      <c r="N857" s="236"/>
      <c r="O857" s="224" t="str">
        <f>IF(GLOBAL_DATA[[#This Row],[Target scope]]="","",INDEX(DATA_TargetStatusChoice[Target_Status_Choice],MATCH(GLOBAL_DATA[[#This Row],[Target scope]],DATA_TargetStatusChoice[Value],1)))</f>
        <v>FULL IMPLEMENTATION</v>
      </c>
      <c r="P857" s="237">
        <v>1</v>
      </c>
      <c r="Q857" s="238"/>
      <c r="R857" s="250" t="s">
        <v>31</v>
      </c>
      <c r="S857" s="251">
        <v>0</v>
      </c>
      <c r="T857" s="251" t="s">
        <v>386</v>
      </c>
      <c r="U857" s="252"/>
      <c r="V857" s="239" t="s">
        <v>562</v>
      </c>
      <c r="W857" s="240" t="s">
        <v>922</v>
      </c>
      <c r="X857" s="241">
        <v>44197</v>
      </c>
      <c r="Y857" s="241">
        <v>44560</v>
      </c>
      <c r="Z857" s="241">
        <v>44561</v>
      </c>
      <c r="AA857" s="242">
        <f>SUM(GLOBAL_DATA[[#This Row],[Initial 2020]],GLOBAL_DATA[[#This Row],[Initial 2021]],GLOBAL_DATA[[#This Row],[Initial 2022]],GLOBAL_DATA[[#This Row],[Initial 2023]])</f>
        <v>0</v>
      </c>
      <c r="AB857" s="243">
        <f>SUM(GLOBAL_DATA[[#This Row],[Reestimated 2020]],GLOBAL_DATA[[#This Row],[Reestimated 2021]],GLOBAL_DATA[[#This Row],[Reestimated 2022]],GLOBAL_DATA[[#This Row],[Reestimated 2023]])</f>
        <v>0</v>
      </c>
      <c r="AC857" s="244">
        <f>SUM(GLOBAL_DATA[[#This Row],[Spent 2020]],GLOBAL_DATA[[#This Row],[Spent 2021]],GLOBAL_DATA[[#This Row],[Spent 2022]],GLOBAL_DATA[[#This Row],[Spent 2023]])</f>
        <v>0</v>
      </c>
      <c r="AD857" s="245" t="s">
        <v>562</v>
      </c>
      <c r="AE857" s="246" t="s">
        <v>562</v>
      </c>
      <c r="AF857" s="247" t="s">
        <v>562</v>
      </c>
      <c r="AG857" s="246">
        <v>0</v>
      </c>
      <c r="AH857" s="246" t="s">
        <v>562</v>
      </c>
      <c r="AI857" s="246" t="s">
        <v>562</v>
      </c>
      <c r="AJ857" s="245" t="s">
        <v>562</v>
      </c>
      <c r="AK857" s="246" t="s">
        <v>562</v>
      </c>
      <c r="AL857" s="247" t="s">
        <v>562</v>
      </c>
      <c r="AM857" s="246" t="s">
        <v>562</v>
      </c>
      <c r="AN857" s="246" t="s">
        <v>562</v>
      </c>
      <c r="AO857" s="248" t="s">
        <v>562</v>
      </c>
      <c r="AP857" s="249" t="s">
        <v>562</v>
      </c>
      <c r="AQ857" s="249" t="s">
        <v>562</v>
      </c>
      <c r="AR857" s="162">
        <f>IF(GLOBAL_DATA[[#This Row],[Target scope]]&lt;&gt;Target_Not_Applicable,GLOBAL_DATA[[#This Row],[Target scope]]*GLOBAL_DATA[[#This Row],[Implementation progress rate]],"")</f>
        <v>0</v>
      </c>
      <c r="AS857" s="180">
        <f>IF(OR(GLOBAL_DATA[[#This Row],[Status]]=DATA!$J$6,GLOBAL_DATA[[#This Row],[Status]]=DATA!$J$7,GLOBAL_DATA[[#This Row],[Status]]=DATA!$J$8),1,0)</f>
        <v>0</v>
      </c>
      <c r="AT857" s="181">
        <f>IF(GLOBAL_DATA[[#This Row],[Status]]=Status_No_Project,"",MAX(GLOBAL_DATA[[#This Row],[Initial end]],GLOBAL_DATA[[#This Row],[Re-estimated end]],43831))</f>
        <v>44561</v>
      </c>
      <c r="AU8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7" s="222">
        <f>IF(GLOBAL_DATA[[#This Row],[Target scope]]&lt;&gt;Target_Not_Applicable,COUNTBLANK(GLOBAL_DATA[[#This Row],[Target scope]:[Target justification (if&lt;100%)]]),0)+IF(GLOBAL_DATA[[#This Row],[Status]]&lt;&gt;Status_No_Project,COUNTBLANK(GLOBAL_DATA[[#This Row],[Implementation progress rate]:[CISO assessment]]),0)</f>
        <v>1</v>
      </c>
      <c r="AW857" s="45">
        <f>SUBTOTAL(103,GLOBAL_DATA[[#This Row],[BU]])</f>
        <v>0</v>
      </c>
    </row>
    <row r="858" spans="1:49" ht="51" hidden="1" x14ac:dyDescent="0.25">
      <c r="A858" s="222" t="s">
        <v>40</v>
      </c>
      <c r="B858" s="223" t="s">
        <v>904</v>
      </c>
      <c r="C858" s="223" t="s">
        <v>46</v>
      </c>
      <c r="D858" s="231" t="s">
        <v>802</v>
      </c>
      <c r="E858" s="232" t="s">
        <v>9</v>
      </c>
      <c r="F858" s="232"/>
      <c r="G858" s="233"/>
      <c r="H858" s="221"/>
      <c r="I858" s="231" t="s">
        <v>568</v>
      </c>
      <c r="J858" s="232"/>
      <c r="K858" s="234"/>
      <c r="L858" s="235"/>
      <c r="M858" s="233"/>
      <c r="N858" s="236"/>
      <c r="O858" s="224" t="str">
        <f>IF(GLOBAL_DATA[[#This Row],[Target scope]]="","",INDEX(DATA_TargetStatusChoice[Target_Status_Choice],MATCH(GLOBAL_DATA[[#This Row],[Target scope]],DATA_TargetStatusChoice[Value],1)))</f>
        <v>FULL IMPLEMENTATION</v>
      </c>
      <c r="P858" s="237">
        <v>1</v>
      </c>
      <c r="Q858" s="238"/>
      <c r="R858" s="250" t="s">
        <v>31</v>
      </c>
      <c r="S858" s="251">
        <v>0</v>
      </c>
      <c r="T858" s="251" t="s">
        <v>386</v>
      </c>
      <c r="U858" s="252"/>
      <c r="V858" s="239" t="s">
        <v>562</v>
      </c>
      <c r="W858" s="240" t="s">
        <v>921</v>
      </c>
      <c r="X858" s="241">
        <v>44197</v>
      </c>
      <c r="Y858" s="241">
        <v>44560</v>
      </c>
      <c r="Z858" s="241">
        <v>44561</v>
      </c>
      <c r="AA858" s="242">
        <f>SUM(GLOBAL_DATA[[#This Row],[Initial 2020]],GLOBAL_DATA[[#This Row],[Initial 2021]],GLOBAL_DATA[[#This Row],[Initial 2022]],GLOBAL_DATA[[#This Row],[Initial 2023]])</f>
        <v>1</v>
      </c>
      <c r="AB858" s="243">
        <f>SUM(GLOBAL_DATA[[#This Row],[Reestimated 2020]],GLOBAL_DATA[[#This Row],[Reestimated 2021]],GLOBAL_DATA[[#This Row],[Reestimated 2022]],GLOBAL_DATA[[#This Row],[Reestimated 2023]])</f>
        <v>0</v>
      </c>
      <c r="AC858" s="244">
        <f>SUM(GLOBAL_DATA[[#This Row],[Spent 2020]],GLOBAL_DATA[[#This Row],[Spent 2021]],GLOBAL_DATA[[#This Row],[Spent 2022]],GLOBAL_DATA[[#This Row],[Spent 2023]])</f>
        <v>0</v>
      </c>
      <c r="AD858" s="245" t="s">
        <v>562</v>
      </c>
      <c r="AE858" s="246" t="s">
        <v>562</v>
      </c>
      <c r="AF858" s="247" t="s">
        <v>562</v>
      </c>
      <c r="AG858" s="246">
        <v>1</v>
      </c>
      <c r="AH858" s="246" t="s">
        <v>562</v>
      </c>
      <c r="AI858" s="246" t="s">
        <v>562</v>
      </c>
      <c r="AJ858" s="245" t="s">
        <v>562</v>
      </c>
      <c r="AK858" s="246" t="s">
        <v>562</v>
      </c>
      <c r="AL858" s="247" t="s">
        <v>562</v>
      </c>
      <c r="AM858" s="246" t="s">
        <v>562</v>
      </c>
      <c r="AN858" s="246" t="s">
        <v>562</v>
      </c>
      <c r="AO858" s="248" t="s">
        <v>562</v>
      </c>
      <c r="AP858" s="249" t="s">
        <v>562</v>
      </c>
      <c r="AQ858" s="249" t="s">
        <v>562</v>
      </c>
      <c r="AR858" s="162">
        <f>IF(GLOBAL_DATA[[#This Row],[Target scope]]&lt;&gt;Target_Not_Applicable,GLOBAL_DATA[[#This Row],[Target scope]]*GLOBAL_DATA[[#This Row],[Implementation progress rate]],"")</f>
        <v>0</v>
      </c>
      <c r="AS858" s="180">
        <f>IF(OR(GLOBAL_DATA[[#This Row],[Status]]=DATA!$J$6,GLOBAL_DATA[[#This Row],[Status]]=DATA!$J$7,GLOBAL_DATA[[#This Row],[Status]]=DATA!$J$8),1,0)</f>
        <v>0</v>
      </c>
      <c r="AT858" s="181">
        <f>IF(GLOBAL_DATA[[#This Row],[Status]]=Status_No_Project,"",MAX(GLOBAL_DATA[[#This Row],[Initial end]],GLOBAL_DATA[[#This Row],[Re-estimated end]],43831))</f>
        <v>44561</v>
      </c>
      <c r="AU8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8" s="222">
        <f>IF(GLOBAL_DATA[[#This Row],[Target scope]]&lt;&gt;Target_Not_Applicable,COUNTBLANK(GLOBAL_DATA[[#This Row],[Target scope]:[Target justification (if&lt;100%)]]),0)+IF(GLOBAL_DATA[[#This Row],[Status]]&lt;&gt;Status_No_Project,COUNTBLANK(GLOBAL_DATA[[#This Row],[Implementation progress rate]:[CISO assessment]]),0)</f>
        <v>1</v>
      </c>
      <c r="AW858" s="45">
        <f>SUBTOTAL(103,GLOBAL_DATA[[#This Row],[BU]])</f>
        <v>0</v>
      </c>
    </row>
    <row r="859" spans="1:49" ht="51" hidden="1" x14ac:dyDescent="0.25">
      <c r="A859" s="222" t="s">
        <v>40</v>
      </c>
      <c r="B859" s="223" t="s">
        <v>904</v>
      </c>
      <c r="C859" s="223" t="s">
        <v>46</v>
      </c>
      <c r="D859" s="231" t="s">
        <v>803</v>
      </c>
      <c r="E859" s="232" t="s">
        <v>10</v>
      </c>
      <c r="F859" s="232"/>
      <c r="G859" s="233"/>
      <c r="H859" s="221"/>
      <c r="I859" s="231" t="s">
        <v>568</v>
      </c>
      <c r="J859" s="232"/>
      <c r="K859" s="234"/>
      <c r="L859" s="235"/>
      <c r="M859" s="233"/>
      <c r="N859" s="236"/>
      <c r="O859" s="224" t="str">
        <f>IF(GLOBAL_DATA[[#This Row],[Target scope]]="","",INDEX(DATA_TargetStatusChoice[Target_Status_Choice],MATCH(GLOBAL_DATA[[#This Row],[Target scope]],DATA_TargetStatusChoice[Value],1)))</f>
        <v>FULL IMPLEMENTATION</v>
      </c>
      <c r="P859" s="237">
        <v>1</v>
      </c>
      <c r="Q859" s="238"/>
      <c r="R859" s="250" t="s">
        <v>31</v>
      </c>
      <c r="S859" s="251">
        <v>0</v>
      </c>
      <c r="T859" s="251" t="s">
        <v>386</v>
      </c>
      <c r="U859" s="252"/>
      <c r="V859" s="239" t="s">
        <v>562</v>
      </c>
      <c r="W859" s="240" t="s">
        <v>390</v>
      </c>
      <c r="X859" s="241">
        <v>44197</v>
      </c>
      <c r="Y859" s="241">
        <v>44560</v>
      </c>
      <c r="Z859" s="241">
        <v>44561</v>
      </c>
      <c r="AA859" s="242">
        <f>SUM(GLOBAL_DATA[[#This Row],[Initial 2020]],GLOBAL_DATA[[#This Row],[Initial 2021]],GLOBAL_DATA[[#This Row],[Initial 2022]],GLOBAL_DATA[[#This Row],[Initial 2023]])</f>
        <v>4</v>
      </c>
      <c r="AB859" s="243">
        <f>SUM(GLOBAL_DATA[[#This Row],[Reestimated 2020]],GLOBAL_DATA[[#This Row],[Reestimated 2021]],GLOBAL_DATA[[#This Row],[Reestimated 2022]],GLOBAL_DATA[[#This Row],[Reestimated 2023]])</f>
        <v>0</v>
      </c>
      <c r="AC859" s="244">
        <f>SUM(GLOBAL_DATA[[#This Row],[Spent 2020]],GLOBAL_DATA[[#This Row],[Spent 2021]],GLOBAL_DATA[[#This Row],[Spent 2022]],GLOBAL_DATA[[#This Row],[Spent 2023]])</f>
        <v>0</v>
      </c>
      <c r="AD859" s="245" t="s">
        <v>562</v>
      </c>
      <c r="AE859" s="246" t="s">
        <v>562</v>
      </c>
      <c r="AF859" s="247" t="s">
        <v>562</v>
      </c>
      <c r="AG859" s="246">
        <v>4</v>
      </c>
      <c r="AH859" s="246" t="s">
        <v>562</v>
      </c>
      <c r="AI859" s="246" t="s">
        <v>562</v>
      </c>
      <c r="AJ859" s="245" t="s">
        <v>562</v>
      </c>
      <c r="AK859" s="246" t="s">
        <v>562</v>
      </c>
      <c r="AL859" s="247" t="s">
        <v>562</v>
      </c>
      <c r="AM859" s="246" t="s">
        <v>562</v>
      </c>
      <c r="AN859" s="246" t="s">
        <v>562</v>
      </c>
      <c r="AO859" s="248" t="s">
        <v>562</v>
      </c>
      <c r="AP859" s="249" t="s">
        <v>562</v>
      </c>
      <c r="AQ859" s="249" t="s">
        <v>562</v>
      </c>
      <c r="AR859" s="162">
        <f>IF(GLOBAL_DATA[[#This Row],[Target scope]]&lt;&gt;Target_Not_Applicable,GLOBAL_DATA[[#This Row],[Target scope]]*GLOBAL_DATA[[#This Row],[Implementation progress rate]],"")</f>
        <v>0</v>
      </c>
      <c r="AS859" s="180">
        <f>IF(OR(GLOBAL_DATA[[#This Row],[Status]]=DATA!$J$6,GLOBAL_DATA[[#This Row],[Status]]=DATA!$J$7,GLOBAL_DATA[[#This Row],[Status]]=DATA!$J$8),1,0)</f>
        <v>0</v>
      </c>
      <c r="AT859" s="181">
        <f>IF(GLOBAL_DATA[[#This Row],[Status]]=Status_No_Project,"",MAX(GLOBAL_DATA[[#This Row],[Initial end]],GLOBAL_DATA[[#This Row],[Re-estimated end]],43831))</f>
        <v>44561</v>
      </c>
      <c r="AU8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9" s="222">
        <f>IF(GLOBAL_DATA[[#This Row],[Target scope]]&lt;&gt;Target_Not_Applicable,COUNTBLANK(GLOBAL_DATA[[#This Row],[Target scope]:[Target justification (if&lt;100%)]]),0)+IF(GLOBAL_DATA[[#This Row],[Status]]&lt;&gt;Status_No_Project,COUNTBLANK(GLOBAL_DATA[[#This Row],[Implementation progress rate]:[CISO assessment]]),0)</f>
        <v>1</v>
      </c>
      <c r="AW859" s="45">
        <f>SUBTOTAL(103,GLOBAL_DATA[[#This Row],[BU]])</f>
        <v>0</v>
      </c>
    </row>
    <row r="860" spans="1:49" ht="51" hidden="1" x14ac:dyDescent="0.25">
      <c r="A860" s="222" t="s">
        <v>40</v>
      </c>
      <c r="B860" s="223" t="s">
        <v>904</v>
      </c>
      <c r="C860" s="223" t="s">
        <v>46</v>
      </c>
      <c r="D860" s="231" t="s">
        <v>804</v>
      </c>
      <c r="E860" s="232" t="s">
        <v>10</v>
      </c>
      <c r="F860" s="232"/>
      <c r="G860" s="233"/>
      <c r="H860" s="221"/>
      <c r="I860" s="231" t="s">
        <v>571</v>
      </c>
      <c r="J860" s="232"/>
      <c r="K860" s="234"/>
      <c r="L860" s="235"/>
      <c r="M860" s="233"/>
      <c r="N860" s="236"/>
      <c r="O860" s="224" t="str">
        <f>IF(GLOBAL_DATA[[#This Row],[Target scope]]="","",INDEX(DATA_TargetStatusChoice[Target_Status_Choice],MATCH(GLOBAL_DATA[[#This Row],[Target scope]],DATA_TargetStatusChoice[Value],1)))</f>
        <v>NOT APPLICABLE</v>
      </c>
      <c r="P860" s="237" t="s">
        <v>427</v>
      </c>
      <c r="Q860" s="238"/>
      <c r="R860" s="250" t="s">
        <v>469</v>
      </c>
      <c r="S860" s="251"/>
      <c r="T860" s="251" t="s">
        <v>562</v>
      </c>
      <c r="U860" s="252"/>
      <c r="V860" s="239" t="s">
        <v>562</v>
      </c>
      <c r="W860" s="240" t="s">
        <v>922</v>
      </c>
      <c r="X860" s="241" t="s">
        <v>562</v>
      </c>
      <c r="Y860" s="241" t="s">
        <v>562</v>
      </c>
      <c r="Z860" s="241" t="s">
        <v>562</v>
      </c>
      <c r="AA860" s="242">
        <f>SUM(GLOBAL_DATA[[#This Row],[Initial 2020]],GLOBAL_DATA[[#This Row],[Initial 2021]],GLOBAL_DATA[[#This Row],[Initial 2022]],GLOBAL_DATA[[#This Row],[Initial 2023]])</f>
        <v>0</v>
      </c>
      <c r="AB860" s="243">
        <f>SUM(GLOBAL_DATA[[#This Row],[Reestimated 2020]],GLOBAL_DATA[[#This Row],[Reestimated 2021]],GLOBAL_DATA[[#This Row],[Reestimated 2022]],GLOBAL_DATA[[#This Row],[Reestimated 2023]])</f>
        <v>0</v>
      </c>
      <c r="AC860" s="244">
        <f>SUM(GLOBAL_DATA[[#This Row],[Spent 2020]],GLOBAL_DATA[[#This Row],[Spent 2021]],GLOBAL_DATA[[#This Row],[Spent 2022]],GLOBAL_DATA[[#This Row],[Spent 2023]])</f>
        <v>0</v>
      </c>
      <c r="AD860" s="245">
        <v>0</v>
      </c>
      <c r="AE860" s="246" t="s">
        <v>562</v>
      </c>
      <c r="AF860" s="247" t="s">
        <v>562</v>
      </c>
      <c r="AG860" s="246" t="s">
        <v>562</v>
      </c>
      <c r="AH860" s="246" t="s">
        <v>562</v>
      </c>
      <c r="AI860" s="246" t="s">
        <v>562</v>
      </c>
      <c r="AJ860" s="245" t="s">
        <v>562</v>
      </c>
      <c r="AK860" s="246" t="s">
        <v>562</v>
      </c>
      <c r="AL860" s="247" t="s">
        <v>562</v>
      </c>
      <c r="AM860" s="246" t="s">
        <v>562</v>
      </c>
      <c r="AN860" s="246" t="s">
        <v>562</v>
      </c>
      <c r="AO860" s="248" t="s">
        <v>562</v>
      </c>
      <c r="AP860" s="249" t="s">
        <v>562</v>
      </c>
      <c r="AQ860" s="249" t="s">
        <v>562</v>
      </c>
      <c r="AR860" s="162" t="str">
        <f>IF(GLOBAL_DATA[[#This Row],[Target scope]]&lt;&gt;Target_Not_Applicable,GLOBAL_DATA[[#This Row],[Target scope]]*GLOBAL_DATA[[#This Row],[Implementation progress rate]],"")</f>
        <v/>
      </c>
      <c r="AS860" s="180">
        <f>IF(OR(GLOBAL_DATA[[#This Row],[Status]]=DATA!$J$6,GLOBAL_DATA[[#This Row],[Status]]=DATA!$J$7,GLOBAL_DATA[[#This Row],[Status]]=DATA!$J$8),1,0)</f>
        <v>0</v>
      </c>
      <c r="AT860" s="181" t="str">
        <f>IF(GLOBAL_DATA[[#This Row],[Status]]=Status_No_Project,"",MAX(GLOBAL_DATA[[#This Row],[Initial end]],GLOBAL_DATA[[#This Row],[Re-estimated end]],43831))</f>
        <v/>
      </c>
      <c r="AU8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0" s="222">
        <f>IF(GLOBAL_DATA[[#This Row],[Target scope]]&lt;&gt;Target_Not_Applicable,COUNTBLANK(GLOBAL_DATA[[#This Row],[Target scope]:[Target justification (if&lt;100%)]]),0)+IF(GLOBAL_DATA[[#This Row],[Status]]&lt;&gt;Status_No_Project,COUNTBLANK(GLOBAL_DATA[[#This Row],[Implementation progress rate]:[CISO assessment]]),0)</f>
        <v>0</v>
      </c>
      <c r="AW860" s="45">
        <f>SUBTOTAL(103,GLOBAL_DATA[[#This Row],[BU]])</f>
        <v>0</v>
      </c>
    </row>
    <row r="861" spans="1:49" ht="51" hidden="1" x14ac:dyDescent="0.25">
      <c r="A861" s="222" t="s">
        <v>40</v>
      </c>
      <c r="B861" s="223" t="s">
        <v>904</v>
      </c>
      <c r="C861" s="223" t="s">
        <v>46</v>
      </c>
      <c r="D861" s="231" t="s">
        <v>805</v>
      </c>
      <c r="E861" s="232" t="s">
        <v>10</v>
      </c>
      <c r="F861" s="232"/>
      <c r="G861" s="233"/>
      <c r="H861" s="221"/>
      <c r="I861" s="231" t="s">
        <v>568</v>
      </c>
      <c r="J861" s="232"/>
      <c r="K861" s="234"/>
      <c r="L861" s="235"/>
      <c r="M861" s="233"/>
      <c r="N861" s="236"/>
      <c r="O861" s="224" t="str">
        <f>IF(GLOBAL_DATA[[#This Row],[Target scope]]="","",INDEX(DATA_TargetStatusChoice[Target_Status_Choice],MATCH(GLOBAL_DATA[[#This Row],[Target scope]],DATA_TargetStatusChoice[Value],1)))</f>
        <v>NOT APPLICABLE</v>
      </c>
      <c r="P861" s="237" t="s">
        <v>427</v>
      </c>
      <c r="Q861" s="238"/>
      <c r="R861" s="250" t="s">
        <v>469</v>
      </c>
      <c r="S861" s="251"/>
      <c r="T861" s="251" t="s">
        <v>386</v>
      </c>
      <c r="U861" s="252"/>
      <c r="V861" s="239" t="s">
        <v>562</v>
      </c>
      <c r="W861" s="240" t="s">
        <v>390</v>
      </c>
      <c r="X861" s="241" t="s">
        <v>562</v>
      </c>
      <c r="Y861" s="241" t="s">
        <v>562</v>
      </c>
      <c r="Z861" s="241" t="s">
        <v>562</v>
      </c>
      <c r="AA861" s="242">
        <f>SUM(GLOBAL_DATA[[#This Row],[Initial 2020]],GLOBAL_DATA[[#This Row],[Initial 2021]],GLOBAL_DATA[[#This Row],[Initial 2022]],GLOBAL_DATA[[#This Row],[Initial 2023]])</f>
        <v>0</v>
      </c>
      <c r="AB861" s="243">
        <f>SUM(GLOBAL_DATA[[#This Row],[Reestimated 2020]],GLOBAL_DATA[[#This Row],[Reestimated 2021]],GLOBAL_DATA[[#This Row],[Reestimated 2022]],GLOBAL_DATA[[#This Row],[Reestimated 2023]])</f>
        <v>0</v>
      </c>
      <c r="AC861" s="244">
        <f>SUM(GLOBAL_DATA[[#This Row],[Spent 2020]],GLOBAL_DATA[[#This Row],[Spent 2021]],GLOBAL_DATA[[#This Row],[Spent 2022]],GLOBAL_DATA[[#This Row],[Spent 2023]])</f>
        <v>0</v>
      </c>
      <c r="AD861" s="245">
        <v>0</v>
      </c>
      <c r="AE861" s="246" t="s">
        <v>562</v>
      </c>
      <c r="AF861" s="247" t="s">
        <v>562</v>
      </c>
      <c r="AG861" s="246" t="s">
        <v>562</v>
      </c>
      <c r="AH861" s="246" t="s">
        <v>562</v>
      </c>
      <c r="AI861" s="246" t="s">
        <v>562</v>
      </c>
      <c r="AJ861" s="245" t="s">
        <v>562</v>
      </c>
      <c r="AK861" s="246" t="s">
        <v>562</v>
      </c>
      <c r="AL861" s="247" t="s">
        <v>562</v>
      </c>
      <c r="AM861" s="246" t="s">
        <v>562</v>
      </c>
      <c r="AN861" s="246" t="s">
        <v>562</v>
      </c>
      <c r="AO861" s="248" t="s">
        <v>562</v>
      </c>
      <c r="AP861" s="249" t="s">
        <v>562</v>
      </c>
      <c r="AQ861" s="249" t="s">
        <v>562</v>
      </c>
      <c r="AR861" s="162" t="str">
        <f>IF(GLOBAL_DATA[[#This Row],[Target scope]]&lt;&gt;Target_Not_Applicable,GLOBAL_DATA[[#This Row],[Target scope]]*GLOBAL_DATA[[#This Row],[Implementation progress rate]],"")</f>
        <v/>
      </c>
      <c r="AS861" s="180">
        <f>IF(OR(GLOBAL_DATA[[#This Row],[Status]]=DATA!$J$6,GLOBAL_DATA[[#This Row],[Status]]=DATA!$J$7,GLOBAL_DATA[[#This Row],[Status]]=DATA!$J$8),1,0)</f>
        <v>0</v>
      </c>
      <c r="AT861" s="181" t="str">
        <f>IF(GLOBAL_DATA[[#This Row],[Status]]=Status_No_Project,"",MAX(GLOBAL_DATA[[#This Row],[Initial end]],GLOBAL_DATA[[#This Row],[Re-estimated end]],43831))</f>
        <v/>
      </c>
      <c r="AU8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1" s="222">
        <f>IF(GLOBAL_DATA[[#This Row],[Target scope]]&lt;&gt;Target_Not_Applicable,COUNTBLANK(GLOBAL_DATA[[#This Row],[Target scope]:[Target justification (if&lt;100%)]]),0)+IF(GLOBAL_DATA[[#This Row],[Status]]&lt;&gt;Status_No_Project,COUNTBLANK(GLOBAL_DATA[[#This Row],[Implementation progress rate]:[CISO assessment]]),0)</f>
        <v>0</v>
      </c>
      <c r="AW861" s="45">
        <f>SUBTOTAL(103,GLOBAL_DATA[[#This Row],[BU]])</f>
        <v>0</v>
      </c>
    </row>
    <row r="862" spans="1:49" ht="51" hidden="1" x14ac:dyDescent="0.25">
      <c r="A862" s="222" t="s">
        <v>40</v>
      </c>
      <c r="B862" s="223" t="s">
        <v>904</v>
      </c>
      <c r="C862" s="223" t="s">
        <v>46</v>
      </c>
      <c r="D862" s="231" t="s">
        <v>806</v>
      </c>
      <c r="E862" s="232" t="s">
        <v>10</v>
      </c>
      <c r="F862" s="232"/>
      <c r="G862" s="233"/>
      <c r="H862" s="221"/>
      <c r="I862" s="231" t="s">
        <v>571</v>
      </c>
      <c r="J862" s="232"/>
      <c r="K862" s="234"/>
      <c r="L862" s="235"/>
      <c r="M862" s="233"/>
      <c r="N862" s="236"/>
      <c r="O862" s="224" t="str">
        <f>IF(GLOBAL_DATA[[#This Row],[Target scope]]="","",INDEX(DATA_TargetStatusChoice[Target_Status_Choice],MATCH(GLOBAL_DATA[[#This Row],[Target scope]],DATA_TargetStatusChoice[Value],1)))</f>
        <v>NOT APPLICABLE</v>
      </c>
      <c r="P862" s="237" t="s">
        <v>427</v>
      </c>
      <c r="Q862" s="238"/>
      <c r="R862" s="250" t="s">
        <v>469</v>
      </c>
      <c r="S862" s="251"/>
      <c r="T862" s="251" t="s">
        <v>562</v>
      </c>
      <c r="U862" s="252"/>
      <c r="V862" s="239" t="s">
        <v>562</v>
      </c>
      <c r="W862" s="240" t="s">
        <v>922</v>
      </c>
      <c r="X862" s="241" t="s">
        <v>562</v>
      </c>
      <c r="Y862" s="241" t="s">
        <v>562</v>
      </c>
      <c r="Z862" s="241" t="s">
        <v>562</v>
      </c>
      <c r="AA862" s="242">
        <f>SUM(GLOBAL_DATA[[#This Row],[Initial 2020]],GLOBAL_DATA[[#This Row],[Initial 2021]],GLOBAL_DATA[[#This Row],[Initial 2022]],GLOBAL_DATA[[#This Row],[Initial 2023]])</f>
        <v>0</v>
      </c>
      <c r="AB862" s="243">
        <f>SUM(GLOBAL_DATA[[#This Row],[Reestimated 2020]],GLOBAL_DATA[[#This Row],[Reestimated 2021]],GLOBAL_DATA[[#This Row],[Reestimated 2022]],GLOBAL_DATA[[#This Row],[Reestimated 2023]])</f>
        <v>0</v>
      </c>
      <c r="AC862" s="244">
        <f>SUM(GLOBAL_DATA[[#This Row],[Spent 2020]],GLOBAL_DATA[[#This Row],[Spent 2021]],GLOBAL_DATA[[#This Row],[Spent 2022]],GLOBAL_DATA[[#This Row],[Spent 2023]])</f>
        <v>0</v>
      </c>
      <c r="AD862" s="245">
        <v>0</v>
      </c>
      <c r="AE862" s="246" t="s">
        <v>562</v>
      </c>
      <c r="AF862" s="247" t="s">
        <v>562</v>
      </c>
      <c r="AG862" s="246" t="s">
        <v>562</v>
      </c>
      <c r="AH862" s="246" t="s">
        <v>562</v>
      </c>
      <c r="AI862" s="246" t="s">
        <v>562</v>
      </c>
      <c r="AJ862" s="245" t="s">
        <v>562</v>
      </c>
      <c r="AK862" s="246" t="s">
        <v>562</v>
      </c>
      <c r="AL862" s="247" t="s">
        <v>562</v>
      </c>
      <c r="AM862" s="246" t="s">
        <v>562</v>
      </c>
      <c r="AN862" s="246" t="s">
        <v>562</v>
      </c>
      <c r="AO862" s="248" t="s">
        <v>562</v>
      </c>
      <c r="AP862" s="249" t="s">
        <v>562</v>
      </c>
      <c r="AQ862" s="249" t="s">
        <v>562</v>
      </c>
      <c r="AR862" s="162" t="str">
        <f>IF(GLOBAL_DATA[[#This Row],[Target scope]]&lt;&gt;Target_Not_Applicable,GLOBAL_DATA[[#This Row],[Target scope]]*GLOBAL_DATA[[#This Row],[Implementation progress rate]],"")</f>
        <v/>
      </c>
      <c r="AS862" s="180">
        <f>IF(OR(GLOBAL_DATA[[#This Row],[Status]]=DATA!$J$6,GLOBAL_DATA[[#This Row],[Status]]=DATA!$J$7,GLOBAL_DATA[[#This Row],[Status]]=DATA!$J$8),1,0)</f>
        <v>0</v>
      </c>
      <c r="AT862" s="181" t="str">
        <f>IF(GLOBAL_DATA[[#This Row],[Status]]=Status_No_Project,"",MAX(GLOBAL_DATA[[#This Row],[Initial end]],GLOBAL_DATA[[#This Row],[Re-estimated end]],43831))</f>
        <v/>
      </c>
      <c r="AU8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2" s="222">
        <f>IF(GLOBAL_DATA[[#This Row],[Target scope]]&lt;&gt;Target_Not_Applicable,COUNTBLANK(GLOBAL_DATA[[#This Row],[Target scope]:[Target justification (if&lt;100%)]]),0)+IF(GLOBAL_DATA[[#This Row],[Status]]&lt;&gt;Status_No_Project,COUNTBLANK(GLOBAL_DATA[[#This Row],[Implementation progress rate]:[CISO assessment]]),0)</f>
        <v>0</v>
      </c>
      <c r="AW862" s="45">
        <f>SUBTOTAL(103,GLOBAL_DATA[[#This Row],[BU]])</f>
        <v>0</v>
      </c>
    </row>
    <row r="863" spans="1:49" ht="51" hidden="1" x14ac:dyDescent="0.25">
      <c r="A863" s="222" t="s">
        <v>40</v>
      </c>
      <c r="B863" s="223" t="s">
        <v>904</v>
      </c>
      <c r="C863" s="223" t="s">
        <v>46</v>
      </c>
      <c r="D863" s="231" t="s">
        <v>807</v>
      </c>
      <c r="E863" s="232" t="s">
        <v>10</v>
      </c>
      <c r="F863" s="232"/>
      <c r="G863" s="233"/>
      <c r="H863" s="221"/>
      <c r="I863" s="231" t="s">
        <v>571</v>
      </c>
      <c r="J863" s="232"/>
      <c r="K863" s="234"/>
      <c r="L863" s="235"/>
      <c r="M863" s="233"/>
      <c r="N863" s="236"/>
      <c r="O863" s="224" t="str">
        <f>IF(GLOBAL_DATA[[#This Row],[Target scope]]="","",INDEX(DATA_TargetStatusChoice[Target_Status_Choice],MATCH(GLOBAL_DATA[[#This Row],[Target scope]],DATA_TargetStatusChoice[Value],1)))</f>
        <v>NOT APPLICABLE</v>
      </c>
      <c r="P863" s="237" t="s">
        <v>427</v>
      </c>
      <c r="Q863" s="238"/>
      <c r="R863" s="250" t="s">
        <v>469</v>
      </c>
      <c r="S863" s="251"/>
      <c r="T863" s="251" t="s">
        <v>562</v>
      </c>
      <c r="U863" s="252"/>
      <c r="V863" s="239" t="s">
        <v>562</v>
      </c>
      <c r="W863" s="240" t="s">
        <v>922</v>
      </c>
      <c r="X863" s="241" t="s">
        <v>562</v>
      </c>
      <c r="Y863" s="241" t="s">
        <v>562</v>
      </c>
      <c r="Z863" s="241" t="s">
        <v>562</v>
      </c>
      <c r="AA863" s="242">
        <f>SUM(GLOBAL_DATA[[#This Row],[Initial 2020]],GLOBAL_DATA[[#This Row],[Initial 2021]],GLOBAL_DATA[[#This Row],[Initial 2022]],GLOBAL_DATA[[#This Row],[Initial 2023]])</f>
        <v>0</v>
      </c>
      <c r="AB863" s="243">
        <f>SUM(GLOBAL_DATA[[#This Row],[Reestimated 2020]],GLOBAL_DATA[[#This Row],[Reestimated 2021]],GLOBAL_DATA[[#This Row],[Reestimated 2022]],GLOBAL_DATA[[#This Row],[Reestimated 2023]])</f>
        <v>0</v>
      </c>
      <c r="AC863" s="244">
        <f>SUM(GLOBAL_DATA[[#This Row],[Spent 2020]],GLOBAL_DATA[[#This Row],[Spent 2021]],GLOBAL_DATA[[#This Row],[Spent 2022]],GLOBAL_DATA[[#This Row],[Spent 2023]])</f>
        <v>0</v>
      </c>
      <c r="AD863" s="245">
        <v>0</v>
      </c>
      <c r="AE863" s="246" t="s">
        <v>562</v>
      </c>
      <c r="AF863" s="247" t="s">
        <v>562</v>
      </c>
      <c r="AG863" s="246" t="s">
        <v>562</v>
      </c>
      <c r="AH863" s="246" t="s">
        <v>562</v>
      </c>
      <c r="AI863" s="246" t="s">
        <v>562</v>
      </c>
      <c r="AJ863" s="245" t="s">
        <v>562</v>
      </c>
      <c r="AK863" s="246" t="s">
        <v>562</v>
      </c>
      <c r="AL863" s="247" t="s">
        <v>562</v>
      </c>
      <c r="AM863" s="246" t="s">
        <v>562</v>
      </c>
      <c r="AN863" s="246" t="s">
        <v>562</v>
      </c>
      <c r="AO863" s="248" t="s">
        <v>562</v>
      </c>
      <c r="AP863" s="249" t="s">
        <v>562</v>
      </c>
      <c r="AQ863" s="249" t="s">
        <v>562</v>
      </c>
      <c r="AR863" s="162" t="str">
        <f>IF(GLOBAL_DATA[[#This Row],[Target scope]]&lt;&gt;Target_Not_Applicable,GLOBAL_DATA[[#This Row],[Target scope]]*GLOBAL_DATA[[#This Row],[Implementation progress rate]],"")</f>
        <v/>
      </c>
      <c r="AS863" s="180">
        <f>IF(OR(GLOBAL_DATA[[#This Row],[Status]]=DATA!$J$6,GLOBAL_DATA[[#This Row],[Status]]=DATA!$J$7,GLOBAL_DATA[[#This Row],[Status]]=DATA!$J$8),1,0)</f>
        <v>0</v>
      </c>
      <c r="AT863" s="181" t="str">
        <f>IF(GLOBAL_DATA[[#This Row],[Status]]=Status_No_Project,"",MAX(GLOBAL_DATA[[#This Row],[Initial end]],GLOBAL_DATA[[#This Row],[Re-estimated end]],43831))</f>
        <v/>
      </c>
      <c r="AU8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3" s="222">
        <f>IF(GLOBAL_DATA[[#This Row],[Target scope]]&lt;&gt;Target_Not_Applicable,COUNTBLANK(GLOBAL_DATA[[#This Row],[Target scope]:[Target justification (if&lt;100%)]]),0)+IF(GLOBAL_DATA[[#This Row],[Status]]&lt;&gt;Status_No_Project,COUNTBLANK(GLOBAL_DATA[[#This Row],[Implementation progress rate]:[CISO assessment]]),0)</f>
        <v>0</v>
      </c>
      <c r="AW863" s="45">
        <f>SUBTOTAL(103,GLOBAL_DATA[[#This Row],[BU]])</f>
        <v>0</v>
      </c>
    </row>
    <row r="864" spans="1:49" ht="51" hidden="1" x14ac:dyDescent="0.25">
      <c r="A864" s="222" t="s">
        <v>40</v>
      </c>
      <c r="B864" s="223" t="s">
        <v>904</v>
      </c>
      <c r="C864" s="223" t="s">
        <v>46</v>
      </c>
      <c r="D864" s="231" t="s">
        <v>808</v>
      </c>
      <c r="E864" s="232" t="s">
        <v>10</v>
      </c>
      <c r="F864" s="232"/>
      <c r="G864" s="233"/>
      <c r="H864" s="221"/>
      <c r="I864" s="231" t="s">
        <v>571</v>
      </c>
      <c r="J864" s="232"/>
      <c r="K864" s="234"/>
      <c r="L864" s="235"/>
      <c r="M864" s="233"/>
      <c r="N864" s="236"/>
      <c r="O864" s="224" t="str">
        <f>IF(GLOBAL_DATA[[#This Row],[Target scope]]="","",INDEX(DATA_TargetStatusChoice[Target_Status_Choice],MATCH(GLOBAL_DATA[[#This Row],[Target scope]],DATA_TargetStatusChoice[Value],1)))</f>
        <v>NOT APPLICABLE</v>
      </c>
      <c r="P864" s="237" t="s">
        <v>427</v>
      </c>
      <c r="Q864" s="238"/>
      <c r="R864" s="250" t="s">
        <v>469</v>
      </c>
      <c r="S864" s="251"/>
      <c r="T864" s="251" t="s">
        <v>562</v>
      </c>
      <c r="U864" s="252"/>
      <c r="V864" s="239" t="s">
        <v>562</v>
      </c>
      <c r="W864" s="240" t="s">
        <v>922</v>
      </c>
      <c r="X864" s="241" t="s">
        <v>562</v>
      </c>
      <c r="Y864" s="241" t="s">
        <v>562</v>
      </c>
      <c r="Z864" s="241" t="s">
        <v>562</v>
      </c>
      <c r="AA864" s="242">
        <f>SUM(GLOBAL_DATA[[#This Row],[Initial 2020]],GLOBAL_DATA[[#This Row],[Initial 2021]],GLOBAL_DATA[[#This Row],[Initial 2022]],GLOBAL_DATA[[#This Row],[Initial 2023]])</f>
        <v>0</v>
      </c>
      <c r="AB864" s="243">
        <f>SUM(GLOBAL_DATA[[#This Row],[Reestimated 2020]],GLOBAL_DATA[[#This Row],[Reestimated 2021]],GLOBAL_DATA[[#This Row],[Reestimated 2022]],GLOBAL_DATA[[#This Row],[Reestimated 2023]])</f>
        <v>0</v>
      </c>
      <c r="AC864" s="244">
        <f>SUM(GLOBAL_DATA[[#This Row],[Spent 2020]],GLOBAL_DATA[[#This Row],[Spent 2021]],GLOBAL_DATA[[#This Row],[Spent 2022]],GLOBAL_DATA[[#This Row],[Spent 2023]])</f>
        <v>0</v>
      </c>
      <c r="AD864" s="245">
        <v>0</v>
      </c>
      <c r="AE864" s="246" t="s">
        <v>562</v>
      </c>
      <c r="AF864" s="247" t="s">
        <v>562</v>
      </c>
      <c r="AG864" s="246" t="s">
        <v>562</v>
      </c>
      <c r="AH864" s="246" t="s">
        <v>562</v>
      </c>
      <c r="AI864" s="246" t="s">
        <v>562</v>
      </c>
      <c r="AJ864" s="245" t="s">
        <v>562</v>
      </c>
      <c r="AK864" s="246" t="s">
        <v>562</v>
      </c>
      <c r="AL864" s="247" t="s">
        <v>562</v>
      </c>
      <c r="AM864" s="246" t="s">
        <v>562</v>
      </c>
      <c r="AN864" s="246" t="s">
        <v>562</v>
      </c>
      <c r="AO864" s="248" t="s">
        <v>562</v>
      </c>
      <c r="AP864" s="249" t="s">
        <v>562</v>
      </c>
      <c r="AQ864" s="249" t="s">
        <v>562</v>
      </c>
      <c r="AR864" s="162" t="str">
        <f>IF(GLOBAL_DATA[[#This Row],[Target scope]]&lt;&gt;Target_Not_Applicable,GLOBAL_DATA[[#This Row],[Target scope]]*GLOBAL_DATA[[#This Row],[Implementation progress rate]],"")</f>
        <v/>
      </c>
      <c r="AS864" s="180">
        <f>IF(OR(GLOBAL_DATA[[#This Row],[Status]]=DATA!$J$6,GLOBAL_DATA[[#This Row],[Status]]=DATA!$J$7,GLOBAL_DATA[[#This Row],[Status]]=DATA!$J$8),1,0)</f>
        <v>0</v>
      </c>
      <c r="AT864" s="181" t="str">
        <f>IF(GLOBAL_DATA[[#This Row],[Status]]=Status_No_Project,"",MAX(GLOBAL_DATA[[#This Row],[Initial end]],GLOBAL_DATA[[#This Row],[Re-estimated end]],43831))</f>
        <v/>
      </c>
      <c r="AU8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4" s="222">
        <f>IF(GLOBAL_DATA[[#This Row],[Target scope]]&lt;&gt;Target_Not_Applicable,COUNTBLANK(GLOBAL_DATA[[#This Row],[Target scope]:[Target justification (if&lt;100%)]]),0)+IF(GLOBAL_DATA[[#This Row],[Status]]&lt;&gt;Status_No_Project,COUNTBLANK(GLOBAL_DATA[[#This Row],[Implementation progress rate]:[CISO assessment]]),0)</f>
        <v>0</v>
      </c>
      <c r="AW864" s="45">
        <f>SUBTOTAL(103,GLOBAL_DATA[[#This Row],[BU]])</f>
        <v>0</v>
      </c>
    </row>
    <row r="865" spans="1:49" ht="51" hidden="1" x14ac:dyDescent="0.25">
      <c r="A865" s="222" t="s">
        <v>40</v>
      </c>
      <c r="B865" s="223" t="s">
        <v>904</v>
      </c>
      <c r="C865" s="223" t="s">
        <v>46</v>
      </c>
      <c r="D865" s="231" t="s">
        <v>809</v>
      </c>
      <c r="E865" s="232" t="s">
        <v>10</v>
      </c>
      <c r="F865" s="232"/>
      <c r="G865" s="233"/>
      <c r="H865" s="221"/>
      <c r="I865" s="231" t="s">
        <v>571</v>
      </c>
      <c r="J865" s="232"/>
      <c r="K865" s="234"/>
      <c r="L865" s="235"/>
      <c r="M865" s="233"/>
      <c r="N865" s="236"/>
      <c r="O865" s="224" t="str">
        <f>IF(GLOBAL_DATA[[#This Row],[Target scope]]="","",INDEX(DATA_TargetStatusChoice[Target_Status_Choice],MATCH(GLOBAL_DATA[[#This Row],[Target scope]],DATA_TargetStatusChoice[Value],1)))</f>
        <v>NOT APPLICABLE</v>
      </c>
      <c r="P865" s="237" t="s">
        <v>427</v>
      </c>
      <c r="Q865" s="238"/>
      <c r="R865" s="250" t="s">
        <v>469</v>
      </c>
      <c r="S865" s="251"/>
      <c r="T865" s="251" t="s">
        <v>562</v>
      </c>
      <c r="U865" s="252"/>
      <c r="V865" s="239" t="s">
        <v>562</v>
      </c>
      <c r="W865" s="240" t="s">
        <v>922</v>
      </c>
      <c r="X865" s="241" t="s">
        <v>562</v>
      </c>
      <c r="Y865" s="241" t="s">
        <v>562</v>
      </c>
      <c r="Z865" s="241" t="s">
        <v>562</v>
      </c>
      <c r="AA865" s="242">
        <f>SUM(GLOBAL_DATA[[#This Row],[Initial 2020]],GLOBAL_DATA[[#This Row],[Initial 2021]],GLOBAL_DATA[[#This Row],[Initial 2022]],GLOBAL_DATA[[#This Row],[Initial 2023]])</f>
        <v>0</v>
      </c>
      <c r="AB865" s="243">
        <f>SUM(GLOBAL_DATA[[#This Row],[Reestimated 2020]],GLOBAL_DATA[[#This Row],[Reestimated 2021]],GLOBAL_DATA[[#This Row],[Reestimated 2022]],GLOBAL_DATA[[#This Row],[Reestimated 2023]])</f>
        <v>0</v>
      </c>
      <c r="AC865" s="244">
        <f>SUM(GLOBAL_DATA[[#This Row],[Spent 2020]],GLOBAL_DATA[[#This Row],[Spent 2021]],GLOBAL_DATA[[#This Row],[Spent 2022]],GLOBAL_DATA[[#This Row],[Spent 2023]])</f>
        <v>0</v>
      </c>
      <c r="AD865" s="245">
        <v>0</v>
      </c>
      <c r="AE865" s="246" t="s">
        <v>562</v>
      </c>
      <c r="AF865" s="247" t="s">
        <v>562</v>
      </c>
      <c r="AG865" s="246" t="s">
        <v>562</v>
      </c>
      <c r="AH865" s="246" t="s">
        <v>562</v>
      </c>
      <c r="AI865" s="246" t="s">
        <v>562</v>
      </c>
      <c r="AJ865" s="245" t="s">
        <v>562</v>
      </c>
      <c r="AK865" s="246" t="s">
        <v>562</v>
      </c>
      <c r="AL865" s="247" t="s">
        <v>562</v>
      </c>
      <c r="AM865" s="246" t="s">
        <v>562</v>
      </c>
      <c r="AN865" s="246" t="s">
        <v>562</v>
      </c>
      <c r="AO865" s="248" t="s">
        <v>562</v>
      </c>
      <c r="AP865" s="249" t="s">
        <v>562</v>
      </c>
      <c r="AQ865" s="249" t="s">
        <v>562</v>
      </c>
      <c r="AR865" s="162" t="str">
        <f>IF(GLOBAL_DATA[[#This Row],[Target scope]]&lt;&gt;Target_Not_Applicable,GLOBAL_DATA[[#This Row],[Target scope]]*GLOBAL_DATA[[#This Row],[Implementation progress rate]],"")</f>
        <v/>
      </c>
      <c r="AS865" s="180">
        <f>IF(OR(GLOBAL_DATA[[#This Row],[Status]]=DATA!$J$6,GLOBAL_DATA[[#This Row],[Status]]=DATA!$J$7,GLOBAL_DATA[[#This Row],[Status]]=DATA!$J$8),1,0)</f>
        <v>0</v>
      </c>
      <c r="AT865" s="181" t="str">
        <f>IF(GLOBAL_DATA[[#This Row],[Status]]=Status_No_Project,"",MAX(GLOBAL_DATA[[#This Row],[Initial end]],GLOBAL_DATA[[#This Row],[Re-estimated end]],43831))</f>
        <v/>
      </c>
      <c r="AU8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5" s="222">
        <f>IF(GLOBAL_DATA[[#This Row],[Target scope]]&lt;&gt;Target_Not_Applicable,COUNTBLANK(GLOBAL_DATA[[#This Row],[Target scope]:[Target justification (if&lt;100%)]]),0)+IF(GLOBAL_DATA[[#This Row],[Status]]&lt;&gt;Status_No_Project,COUNTBLANK(GLOBAL_DATA[[#This Row],[Implementation progress rate]:[CISO assessment]]),0)</f>
        <v>0</v>
      </c>
      <c r="AW865" s="45">
        <f>SUBTOTAL(103,GLOBAL_DATA[[#This Row],[BU]])</f>
        <v>0</v>
      </c>
    </row>
    <row r="866" spans="1:49" ht="51" hidden="1" x14ac:dyDescent="0.25">
      <c r="A866" s="222" t="s">
        <v>40</v>
      </c>
      <c r="B866" s="223" t="s">
        <v>904</v>
      </c>
      <c r="C866" s="223" t="s">
        <v>46</v>
      </c>
      <c r="D866" s="231" t="s">
        <v>810</v>
      </c>
      <c r="E866" s="232" t="s">
        <v>10</v>
      </c>
      <c r="F866" s="232"/>
      <c r="G866" s="233"/>
      <c r="H866" s="221"/>
      <c r="I866" s="231" t="s">
        <v>571</v>
      </c>
      <c r="J866" s="232"/>
      <c r="K866" s="234"/>
      <c r="L866" s="235"/>
      <c r="M866" s="233"/>
      <c r="N866" s="236"/>
      <c r="O866" s="224" t="str">
        <f>IF(GLOBAL_DATA[[#This Row],[Target scope]]="","",INDEX(DATA_TargetStatusChoice[Target_Status_Choice],MATCH(GLOBAL_DATA[[#This Row],[Target scope]],DATA_TargetStatusChoice[Value],1)))</f>
        <v>NOT APPLICABLE</v>
      </c>
      <c r="P866" s="237" t="s">
        <v>427</v>
      </c>
      <c r="Q866" s="238"/>
      <c r="R866" s="250" t="s">
        <v>469</v>
      </c>
      <c r="S866" s="251"/>
      <c r="T866" s="251" t="s">
        <v>562</v>
      </c>
      <c r="U866" s="252"/>
      <c r="V866" s="239" t="s">
        <v>562</v>
      </c>
      <c r="W866" s="240" t="s">
        <v>922</v>
      </c>
      <c r="X866" s="241" t="s">
        <v>562</v>
      </c>
      <c r="Y866" s="241" t="s">
        <v>562</v>
      </c>
      <c r="Z866" s="241" t="s">
        <v>562</v>
      </c>
      <c r="AA866" s="242">
        <f>SUM(GLOBAL_DATA[[#This Row],[Initial 2020]],GLOBAL_DATA[[#This Row],[Initial 2021]],GLOBAL_DATA[[#This Row],[Initial 2022]],GLOBAL_DATA[[#This Row],[Initial 2023]])</f>
        <v>0</v>
      </c>
      <c r="AB866" s="243">
        <f>SUM(GLOBAL_DATA[[#This Row],[Reestimated 2020]],GLOBAL_DATA[[#This Row],[Reestimated 2021]],GLOBAL_DATA[[#This Row],[Reestimated 2022]],GLOBAL_DATA[[#This Row],[Reestimated 2023]])</f>
        <v>0</v>
      </c>
      <c r="AC866" s="244">
        <f>SUM(GLOBAL_DATA[[#This Row],[Spent 2020]],GLOBAL_DATA[[#This Row],[Spent 2021]],GLOBAL_DATA[[#This Row],[Spent 2022]],GLOBAL_DATA[[#This Row],[Spent 2023]])</f>
        <v>0</v>
      </c>
      <c r="AD866" s="245">
        <v>0</v>
      </c>
      <c r="AE866" s="246" t="s">
        <v>562</v>
      </c>
      <c r="AF866" s="247" t="s">
        <v>562</v>
      </c>
      <c r="AG866" s="246" t="s">
        <v>562</v>
      </c>
      <c r="AH866" s="246" t="s">
        <v>562</v>
      </c>
      <c r="AI866" s="246" t="s">
        <v>562</v>
      </c>
      <c r="AJ866" s="245" t="s">
        <v>562</v>
      </c>
      <c r="AK866" s="246" t="s">
        <v>562</v>
      </c>
      <c r="AL866" s="247" t="s">
        <v>562</v>
      </c>
      <c r="AM866" s="246" t="s">
        <v>562</v>
      </c>
      <c r="AN866" s="246" t="s">
        <v>562</v>
      </c>
      <c r="AO866" s="248" t="s">
        <v>562</v>
      </c>
      <c r="AP866" s="249" t="s">
        <v>562</v>
      </c>
      <c r="AQ866" s="249" t="s">
        <v>562</v>
      </c>
      <c r="AR866" s="162" t="str">
        <f>IF(GLOBAL_DATA[[#This Row],[Target scope]]&lt;&gt;Target_Not_Applicable,GLOBAL_DATA[[#This Row],[Target scope]]*GLOBAL_DATA[[#This Row],[Implementation progress rate]],"")</f>
        <v/>
      </c>
      <c r="AS866" s="180">
        <f>IF(OR(GLOBAL_DATA[[#This Row],[Status]]=DATA!$J$6,GLOBAL_DATA[[#This Row],[Status]]=DATA!$J$7,GLOBAL_DATA[[#This Row],[Status]]=DATA!$J$8),1,0)</f>
        <v>0</v>
      </c>
      <c r="AT866" s="181" t="str">
        <f>IF(GLOBAL_DATA[[#This Row],[Status]]=Status_No_Project,"",MAX(GLOBAL_DATA[[#This Row],[Initial end]],GLOBAL_DATA[[#This Row],[Re-estimated end]],43831))</f>
        <v/>
      </c>
      <c r="AU8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6" s="222">
        <f>IF(GLOBAL_DATA[[#This Row],[Target scope]]&lt;&gt;Target_Not_Applicable,COUNTBLANK(GLOBAL_DATA[[#This Row],[Target scope]:[Target justification (if&lt;100%)]]),0)+IF(GLOBAL_DATA[[#This Row],[Status]]&lt;&gt;Status_No_Project,COUNTBLANK(GLOBAL_DATA[[#This Row],[Implementation progress rate]:[CISO assessment]]),0)</f>
        <v>0</v>
      </c>
      <c r="AW866" s="45">
        <f>SUBTOTAL(103,GLOBAL_DATA[[#This Row],[BU]])</f>
        <v>0</v>
      </c>
    </row>
    <row r="867" spans="1:49" ht="51" hidden="1" x14ac:dyDescent="0.25">
      <c r="A867" s="222" t="s">
        <v>40</v>
      </c>
      <c r="B867" s="223" t="s">
        <v>904</v>
      </c>
      <c r="C867" s="223" t="s">
        <v>46</v>
      </c>
      <c r="D867" s="231" t="s">
        <v>811</v>
      </c>
      <c r="E867" s="232" t="s">
        <v>10</v>
      </c>
      <c r="F867" s="232"/>
      <c r="G867" s="233"/>
      <c r="H867" s="221"/>
      <c r="I867" s="231" t="s">
        <v>571</v>
      </c>
      <c r="J867" s="232"/>
      <c r="K867" s="234"/>
      <c r="L867" s="235"/>
      <c r="M867" s="233"/>
      <c r="N867" s="236"/>
      <c r="O867" s="224" t="str">
        <f>IF(GLOBAL_DATA[[#This Row],[Target scope]]="","",INDEX(DATA_TargetStatusChoice[Target_Status_Choice],MATCH(GLOBAL_DATA[[#This Row],[Target scope]],DATA_TargetStatusChoice[Value],1)))</f>
        <v>NOT APPLICABLE</v>
      </c>
      <c r="P867" s="237" t="s">
        <v>427</v>
      </c>
      <c r="Q867" s="238"/>
      <c r="R867" s="250" t="s">
        <v>469</v>
      </c>
      <c r="S867" s="251"/>
      <c r="T867" s="251" t="s">
        <v>562</v>
      </c>
      <c r="U867" s="252"/>
      <c r="V867" s="239" t="s">
        <v>562</v>
      </c>
      <c r="W867" s="240" t="s">
        <v>922</v>
      </c>
      <c r="X867" s="241" t="s">
        <v>562</v>
      </c>
      <c r="Y867" s="241" t="s">
        <v>562</v>
      </c>
      <c r="Z867" s="241" t="s">
        <v>562</v>
      </c>
      <c r="AA867" s="242">
        <f>SUM(GLOBAL_DATA[[#This Row],[Initial 2020]],GLOBAL_DATA[[#This Row],[Initial 2021]],GLOBAL_DATA[[#This Row],[Initial 2022]],GLOBAL_DATA[[#This Row],[Initial 2023]])</f>
        <v>0</v>
      </c>
      <c r="AB867" s="243">
        <f>SUM(GLOBAL_DATA[[#This Row],[Reestimated 2020]],GLOBAL_DATA[[#This Row],[Reestimated 2021]],GLOBAL_DATA[[#This Row],[Reestimated 2022]],GLOBAL_DATA[[#This Row],[Reestimated 2023]])</f>
        <v>0</v>
      </c>
      <c r="AC867" s="244">
        <f>SUM(GLOBAL_DATA[[#This Row],[Spent 2020]],GLOBAL_DATA[[#This Row],[Spent 2021]],GLOBAL_DATA[[#This Row],[Spent 2022]],GLOBAL_DATA[[#This Row],[Spent 2023]])</f>
        <v>0</v>
      </c>
      <c r="AD867" s="245">
        <v>0</v>
      </c>
      <c r="AE867" s="246" t="s">
        <v>562</v>
      </c>
      <c r="AF867" s="247" t="s">
        <v>562</v>
      </c>
      <c r="AG867" s="246" t="s">
        <v>562</v>
      </c>
      <c r="AH867" s="246" t="s">
        <v>562</v>
      </c>
      <c r="AI867" s="246" t="s">
        <v>562</v>
      </c>
      <c r="AJ867" s="245" t="s">
        <v>562</v>
      </c>
      <c r="AK867" s="246" t="s">
        <v>562</v>
      </c>
      <c r="AL867" s="247" t="s">
        <v>562</v>
      </c>
      <c r="AM867" s="246" t="s">
        <v>562</v>
      </c>
      <c r="AN867" s="246" t="s">
        <v>562</v>
      </c>
      <c r="AO867" s="248" t="s">
        <v>562</v>
      </c>
      <c r="AP867" s="249" t="s">
        <v>562</v>
      </c>
      <c r="AQ867" s="249" t="s">
        <v>562</v>
      </c>
      <c r="AR867" s="162" t="str">
        <f>IF(GLOBAL_DATA[[#This Row],[Target scope]]&lt;&gt;Target_Not_Applicable,GLOBAL_DATA[[#This Row],[Target scope]]*GLOBAL_DATA[[#This Row],[Implementation progress rate]],"")</f>
        <v/>
      </c>
      <c r="AS867" s="180">
        <f>IF(OR(GLOBAL_DATA[[#This Row],[Status]]=DATA!$J$6,GLOBAL_DATA[[#This Row],[Status]]=DATA!$J$7,GLOBAL_DATA[[#This Row],[Status]]=DATA!$J$8),1,0)</f>
        <v>0</v>
      </c>
      <c r="AT867" s="181" t="str">
        <f>IF(GLOBAL_DATA[[#This Row],[Status]]=Status_No_Project,"",MAX(GLOBAL_DATA[[#This Row],[Initial end]],GLOBAL_DATA[[#This Row],[Re-estimated end]],43831))</f>
        <v/>
      </c>
      <c r="AU8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7" s="222">
        <f>IF(GLOBAL_DATA[[#This Row],[Target scope]]&lt;&gt;Target_Not_Applicable,COUNTBLANK(GLOBAL_DATA[[#This Row],[Target scope]:[Target justification (if&lt;100%)]]),0)+IF(GLOBAL_DATA[[#This Row],[Status]]&lt;&gt;Status_No_Project,COUNTBLANK(GLOBAL_DATA[[#This Row],[Implementation progress rate]:[CISO assessment]]),0)</f>
        <v>0</v>
      </c>
      <c r="AW867" s="45">
        <f>SUBTOTAL(103,GLOBAL_DATA[[#This Row],[BU]])</f>
        <v>0</v>
      </c>
    </row>
    <row r="868" spans="1:49" ht="51" hidden="1" x14ac:dyDescent="0.25">
      <c r="A868" s="222" t="s">
        <v>40</v>
      </c>
      <c r="B868" s="223" t="s">
        <v>904</v>
      </c>
      <c r="C868" s="223" t="s">
        <v>46</v>
      </c>
      <c r="D868" s="231" t="s">
        <v>812</v>
      </c>
      <c r="E868" s="232" t="s">
        <v>10</v>
      </c>
      <c r="F868" s="232"/>
      <c r="G868" s="233"/>
      <c r="H868" s="221"/>
      <c r="I868" s="231" t="s">
        <v>571</v>
      </c>
      <c r="J868" s="232"/>
      <c r="K868" s="234"/>
      <c r="L868" s="235"/>
      <c r="M868" s="233"/>
      <c r="N868" s="236"/>
      <c r="O868" s="224" t="str">
        <f>IF(GLOBAL_DATA[[#This Row],[Target scope]]="","",INDEX(DATA_TargetStatusChoice[Target_Status_Choice],MATCH(GLOBAL_DATA[[#This Row],[Target scope]],DATA_TargetStatusChoice[Value],1)))</f>
        <v>NOT APPLICABLE</v>
      </c>
      <c r="P868" s="237" t="s">
        <v>427</v>
      </c>
      <c r="Q868" s="238"/>
      <c r="R868" s="250" t="s">
        <v>469</v>
      </c>
      <c r="S868" s="251"/>
      <c r="T868" s="251" t="s">
        <v>562</v>
      </c>
      <c r="U868" s="252"/>
      <c r="V868" s="239" t="s">
        <v>562</v>
      </c>
      <c r="W868" s="240" t="s">
        <v>922</v>
      </c>
      <c r="X868" s="241" t="s">
        <v>562</v>
      </c>
      <c r="Y868" s="241" t="s">
        <v>562</v>
      </c>
      <c r="Z868" s="241" t="s">
        <v>562</v>
      </c>
      <c r="AA868" s="242">
        <f>SUM(GLOBAL_DATA[[#This Row],[Initial 2020]],GLOBAL_DATA[[#This Row],[Initial 2021]],GLOBAL_DATA[[#This Row],[Initial 2022]],GLOBAL_DATA[[#This Row],[Initial 2023]])</f>
        <v>0</v>
      </c>
      <c r="AB868" s="243">
        <f>SUM(GLOBAL_DATA[[#This Row],[Reestimated 2020]],GLOBAL_DATA[[#This Row],[Reestimated 2021]],GLOBAL_DATA[[#This Row],[Reestimated 2022]],GLOBAL_DATA[[#This Row],[Reestimated 2023]])</f>
        <v>0</v>
      </c>
      <c r="AC868" s="244">
        <f>SUM(GLOBAL_DATA[[#This Row],[Spent 2020]],GLOBAL_DATA[[#This Row],[Spent 2021]],GLOBAL_DATA[[#This Row],[Spent 2022]],GLOBAL_DATA[[#This Row],[Spent 2023]])</f>
        <v>0</v>
      </c>
      <c r="AD868" s="245">
        <v>0</v>
      </c>
      <c r="AE868" s="246" t="s">
        <v>562</v>
      </c>
      <c r="AF868" s="247" t="s">
        <v>562</v>
      </c>
      <c r="AG868" s="246" t="s">
        <v>562</v>
      </c>
      <c r="AH868" s="246" t="s">
        <v>562</v>
      </c>
      <c r="AI868" s="246" t="s">
        <v>562</v>
      </c>
      <c r="AJ868" s="245" t="s">
        <v>562</v>
      </c>
      <c r="AK868" s="246" t="s">
        <v>562</v>
      </c>
      <c r="AL868" s="247" t="s">
        <v>562</v>
      </c>
      <c r="AM868" s="246" t="s">
        <v>562</v>
      </c>
      <c r="AN868" s="246" t="s">
        <v>562</v>
      </c>
      <c r="AO868" s="248" t="s">
        <v>562</v>
      </c>
      <c r="AP868" s="249" t="s">
        <v>562</v>
      </c>
      <c r="AQ868" s="249" t="s">
        <v>562</v>
      </c>
      <c r="AR868" s="162" t="str">
        <f>IF(GLOBAL_DATA[[#This Row],[Target scope]]&lt;&gt;Target_Not_Applicable,GLOBAL_DATA[[#This Row],[Target scope]]*GLOBAL_DATA[[#This Row],[Implementation progress rate]],"")</f>
        <v/>
      </c>
      <c r="AS868" s="180">
        <f>IF(OR(GLOBAL_DATA[[#This Row],[Status]]=DATA!$J$6,GLOBAL_DATA[[#This Row],[Status]]=DATA!$J$7,GLOBAL_DATA[[#This Row],[Status]]=DATA!$J$8),1,0)</f>
        <v>0</v>
      </c>
      <c r="AT868" s="181" t="str">
        <f>IF(GLOBAL_DATA[[#This Row],[Status]]=Status_No_Project,"",MAX(GLOBAL_DATA[[#This Row],[Initial end]],GLOBAL_DATA[[#This Row],[Re-estimated end]],43831))</f>
        <v/>
      </c>
      <c r="AU8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8" s="222">
        <f>IF(GLOBAL_DATA[[#This Row],[Target scope]]&lt;&gt;Target_Not_Applicable,COUNTBLANK(GLOBAL_DATA[[#This Row],[Target scope]:[Target justification (if&lt;100%)]]),0)+IF(GLOBAL_DATA[[#This Row],[Status]]&lt;&gt;Status_No_Project,COUNTBLANK(GLOBAL_DATA[[#This Row],[Implementation progress rate]:[CISO assessment]]),0)</f>
        <v>0</v>
      </c>
      <c r="AW868" s="45">
        <f>SUBTOTAL(103,GLOBAL_DATA[[#This Row],[BU]])</f>
        <v>0</v>
      </c>
    </row>
    <row r="869" spans="1:49" ht="51" hidden="1" x14ac:dyDescent="0.25">
      <c r="A869" s="222" t="s">
        <v>40</v>
      </c>
      <c r="B869" s="223" t="s">
        <v>904</v>
      </c>
      <c r="C869" s="223" t="s">
        <v>46</v>
      </c>
      <c r="D869" s="231" t="s">
        <v>813</v>
      </c>
      <c r="E869" s="232" t="s">
        <v>10</v>
      </c>
      <c r="F869" s="232"/>
      <c r="G869" s="233"/>
      <c r="H869" s="221"/>
      <c r="I869" s="231" t="s">
        <v>571</v>
      </c>
      <c r="J869" s="232"/>
      <c r="K869" s="234"/>
      <c r="L869" s="235"/>
      <c r="M869" s="233"/>
      <c r="N869" s="236"/>
      <c r="O869" s="224" t="str">
        <f>IF(GLOBAL_DATA[[#This Row],[Target scope]]="","",INDEX(DATA_TargetStatusChoice[Target_Status_Choice],MATCH(GLOBAL_DATA[[#This Row],[Target scope]],DATA_TargetStatusChoice[Value],1)))</f>
        <v>NOT APPLICABLE</v>
      </c>
      <c r="P869" s="237" t="s">
        <v>427</v>
      </c>
      <c r="Q869" s="238"/>
      <c r="R869" s="250" t="s">
        <v>469</v>
      </c>
      <c r="S869" s="251"/>
      <c r="T869" s="251" t="s">
        <v>562</v>
      </c>
      <c r="U869" s="252"/>
      <c r="V869" s="239" t="s">
        <v>562</v>
      </c>
      <c r="W869" s="240" t="s">
        <v>922</v>
      </c>
      <c r="X869" s="241" t="s">
        <v>562</v>
      </c>
      <c r="Y869" s="241" t="s">
        <v>562</v>
      </c>
      <c r="Z869" s="241" t="s">
        <v>562</v>
      </c>
      <c r="AA869" s="242">
        <f>SUM(GLOBAL_DATA[[#This Row],[Initial 2020]],GLOBAL_DATA[[#This Row],[Initial 2021]],GLOBAL_DATA[[#This Row],[Initial 2022]],GLOBAL_DATA[[#This Row],[Initial 2023]])</f>
        <v>0</v>
      </c>
      <c r="AB869" s="243">
        <f>SUM(GLOBAL_DATA[[#This Row],[Reestimated 2020]],GLOBAL_DATA[[#This Row],[Reestimated 2021]],GLOBAL_DATA[[#This Row],[Reestimated 2022]],GLOBAL_DATA[[#This Row],[Reestimated 2023]])</f>
        <v>0</v>
      </c>
      <c r="AC869" s="244">
        <f>SUM(GLOBAL_DATA[[#This Row],[Spent 2020]],GLOBAL_DATA[[#This Row],[Spent 2021]],GLOBAL_DATA[[#This Row],[Spent 2022]],GLOBAL_DATA[[#This Row],[Spent 2023]])</f>
        <v>0</v>
      </c>
      <c r="AD869" s="245">
        <v>0</v>
      </c>
      <c r="AE869" s="246" t="s">
        <v>562</v>
      </c>
      <c r="AF869" s="247" t="s">
        <v>562</v>
      </c>
      <c r="AG869" s="246" t="s">
        <v>562</v>
      </c>
      <c r="AH869" s="246" t="s">
        <v>562</v>
      </c>
      <c r="AI869" s="246" t="s">
        <v>562</v>
      </c>
      <c r="AJ869" s="245" t="s">
        <v>562</v>
      </c>
      <c r="AK869" s="246" t="s">
        <v>562</v>
      </c>
      <c r="AL869" s="247" t="s">
        <v>562</v>
      </c>
      <c r="AM869" s="246" t="s">
        <v>562</v>
      </c>
      <c r="AN869" s="246" t="s">
        <v>562</v>
      </c>
      <c r="AO869" s="248" t="s">
        <v>562</v>
      </c>
      <c r="AP869" s="249" t="s">
        <v>562</v>
      </c>
      <c r="AQ869" s="249" t="s">
        <v>562</v>
      </c>
      <c r="AR869" s="162" t="str">
        <f>IF(GLOBAL_DATA[[#This Row],[Target scope]]&lt;&gt;Target_Not_Applicable,GLOBAL_DATA[[#This Row],[Target scope]]*GLOBAL_DATA[[#This Row],[Implementation progress rate]],"")</f>
        <v/>
      </c>
      <c r="AS869" s="180">
        <f>IF(OR(GLOBAL_DATA[[#This Row],[Status]]=DATA!$J$6,GLOBAL_DATA[[#This Row],[Status]]=DATA!$J$7,GLOBAL_DATA[[#This Row],[Status]]=DATA!$J$8),1,0)</f>
        <v>0</v>
      </c>
      <c r="AT869" s="181" t="str">
        <f>IF(GLOBAL_DATA[[#This Row],[Status]]=Status_No_Project,"",MAX(GLOBAL_DATA[[#This Row],[Initial end]],GLOBAL_DATA[[#This Row],[Re-estimated end]],43831))</f>
        <v/>
      </c>
      <c r="AU8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9" s="222">
        <f>IF(GLOBAL_DATA[[#This Row],[Target scope]]&lt;&gt;Target_Not_Applicable,COUNTBLANK(GLOBAL_DATA[[#This Row],[Target scope]:[Target justification (if&lt;100%)]]),0)+IF(GLOBAL_DATA[[#This Row],[Status]]&lt;&gt;Status_No_Project,COUNTBLANK(GLOBAL_DATA[[#This Row],[Implementation progress rate]:[CISO assessment]]),0)</f>
        <v>0</v>
      </c>
      <c r="AW869" s="45">
        <f>SUBTOTAL(103,GLOBAL_DATA[[#This Row],[BU]])</f>
        <v>0</v>
      </c>
    </row>
    <row r="870" spans="1:49" ht="51" hidden="1" x14ac:dyDescent="0.25">
      <c r="A870" s="222" t="s">
        <v>40</v>
      </c>
      <c r="B870" s="223" t="s">
        <v>904</v>
      </c>
      <c r="C870" s="223" t="s">
        <v>46</v>
      </c>
      <c r="D870" s="231" t="s">
        <v>814</v>
      </c>
      <c r="E870" s="232" t="s">
        <v>10</v>
      </c>
      <c r="F870" s="232"/>
      <c r="G870" s="233"/>
      <c r="H870" s="221"/>
      <c r="I870" s="231" t="s">
        <v>568</v>
      </c>
      <c r="J870" s="232"/>
      <c r="K870" s="234"/>
      <c r="L870" s="235"/>
      <c r="M870" s="233"/>
      <c r="N870" s="236"/>
      <c r="O870" s="224" t="str">
        <f>IF(GLOBAL_DATA[[#This Row],[Target scope]]="","",INDEX(DATA_TargetStatusChoice[Target_Status_Choice],MATCH(GLOBAL_DATA[[#This Row],[Target scope]],DATA_TargetStatusChoice[Value],1)))</f>
        <v>NOT APPLICABLE</v>
      </c>
      <c r="P870" s="237" t="s">
        <v>427</v>
      </c>
      <c r="Q870" s="238"/>
      <c r="R870" s="250" t="s">
        <v>469</v>
      </c>
      <c r="S870" s="251"/>
      <c r="T870" s="251" t="s">
        <v>386</v>
      </c>
      <c r="U870" s="252"/>
      <c r="V870" s="239" t="s">
        <v>562</v>
      </c>
      <c r="W870" s="240" t="s">
        <v>390</v>
      </c>
      <c r="X870" s="241" t="s">
        <v>562</v>
      </c>
      <c r="Y870" s="241" t="s">
        <v>562</v>
      </c>
      <c r="Z870" s="241" t="s">
        <v>562</v>
      </c>
      <c r="AA870" s="242">
        <f>SUM(GLOBAL_DATA[[#This Row],[Initial 2020]],GLOBAL_DATA[[#This Row],[Initial 2021]],GLOBAL_DATA[[#This Row],[Initial 2022]],GLOBAL_DATA[[#This Row],[Initial 2023]])</f>
        <v>0</v>
      </c>
      <c r="AB870" s="243">
        <f>SUM(GLOBAL_DATA[[#This Row],[Reestimated 2020]],GLOBAL_DATA[[#This Row],[Reestimated 2021]],GLOBAL_DATA[[#This Row],[Reestimated 2022]],GLOBAL_DATA[[#This Row],[Reestimated 2023]])</f>
        <v>0</v>
      </c>
      <c r="AC870" s="244">
        <f>SUM(GLOBAL_DATA[[#This Row],[Spent 2020]],GLOBAL_DATA[[#This Row],[Spent 2021]],GLOBAL_DATA[[#This Row],[Spent 2022]],GLOBAL_DATA[[#This Row],[Spent 2023]])</f>
        <v>0</v>
      </c>
      <c r="AD870" s="245">
        <v>0</v>
      </c>
      <c r="AE870" s="246" t="s">
        <v>562</v>
      </c>
      <c r="AF870" s="247" t="s">
        <v>562</v>
      </c>
      <c r="AG870" s="246" t="s">
        <v>562</v>
      </c>
      <c r="AH870" s="246" t="s">
        <v>562</v>
      </c>
      <c r="AI870" s="246" t="s">
        <v>562</v>
      </c>
      <c r="AJ870" s="245" t="s">
        <v>562</v>
      </c>
      <c r="AK870" s="246" t="s">
        <v>562</v>
      </c>
      <c r="AL870" s="247" t="s">
        <v>562</v>
      </c>
      <c r="AM870" s="246" t="s">
        <v>562</v>
      </c>
      <c r="AN870" s="246" t="s">
        <v>562</v>
      </c>
      <c r="AO870" s="248" t="s">
        <v>562</v>
      </c>
      <c r="AP870" s="249" t="s">
        <v>562</v>
      </c>
      <c r="AQ870" s="249" t="s">
        <v>562</v>
      </c>
      <c r="AR870" s="162" t="str">
        <f>IF(GLOBAL_DATA[[#This Row],[Target scope]]&lt;&gt;Target_Not_Applicable,GLOBAL_DATA[[#This Row],[Target scope]]*GLOBAL_DATA[[#This Row],[Implementation progress rate]],"")</f>
        <v/>
      </c>
      <c r="AS870" s="180">
        <f>IF(OR(GLOBAL_DATA[[#This Row],[Status]]=DATA!$J$6,GLOBAL_DATA[[#This Row],[Status]]=DATA!$J$7,GLOBAL_DATA[[#This Row],[Status]]=DATA!$J$8),1,0)</f>
        <v>0</v>
      </c>
      <c r="AT870" s="181" t="str">
        <f>IF(GLOBAL_DATA[[#This Row],[Status]]=Status_No_Project,"",MAX(GLOBAL_DATA[[#This Row],[Initial end]],GLOBAL_DATA[[#This Row],[Re-estimated end]],43831))</f>
        <v/>
      </c>
      <c r="AU8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0" s="222">
        <f>IF(GLOBAL_DATA[[#This Row],[Target scope]]&lt;&gt;Target_Not_Applicable,COUNTBLANK(GLOBAL_DATA[[#This Row],[Target scope]:[Target justification (if&lt;100%)]]),0)+IF(GLOBAL_DATA[[#This Row],[Status]]&lt;&gt;Status_No_Project,COUNTBLANK(GLOBAL_DATA[[#This Row],[Implementation progress rate]:[CISO assessment]]),0)</f>
        <v>0</v>
      </c>
      <c r="AW870" s="45">
        <f>SUBTOTAL(103,GLOBAL_DATA[[#This Row],[BU]])</f>
        <v>0</v>
      </c>
    </row>
    <row r="871" spans="1:49" ht="51" hidden="1" x14ac:dyDescent="0.25">
      <c r="A871" s="222" t="s">
        <v>40</v>
      </c>
      <c r="B871" s="223" t="s">
        <v>904</v>
      </c>
      <c r="C871" s="223" t="s">
        <v>46</v>
      </c>
      <c r="D871" s="231" t="s">
        <v>815</v>
      </c>
      <c r="E871" s="232" t="s">
        <v>10</v>
      </c>
      <c r="F871" s="232"/>
      <c r="G871" s="233"/>
      <c r="H871" s="221"/>
      <c r="I871" s="231" t="s">
        <v>568</v>
      </c>
      <c r="J871" s="232"/>
      <c r="K871" s="234"/>
      <c r="L871" s="235"/>
      <c r="M871" s="233"/>
      <c r="N871" s="236"/>
      <c r="O871" s="224" t="str">
        <f>IF(GLOBAL_DATA[[#This Row],[Target scope]]="","",INDEX(DATA_TargetStatusChoice[Target_Status_Choice],MATCH(GLOBAL_DATA[[#This Row],[Target scope]],DATA_TargetStatusChoice[Value],1)))</f>
        <v>NOT APPLICABLE</v>
      </c>
      <c r="P871" s="237" t="s">
        <v>427</v>
      </c>
      <c r="Q871" s="238"/>
      <c r="R871" s="250" t="s">
        <v>469</v>
      </c>
      <c r="S871" s="251"/>
      <c r="T871" s="251" t="s">
        <v>386</v>
      </c>
      <c r="U871" s="252"/>
      <c r="V871" s="239" t="s">
        <v>562</v>
      </c>
      <c r="W871" s="240" t="s">
        <v>924</v>
      </c>
      <c r="X871" s="241" t="s">
        <v>562</v>
      </c>
      <c r="Y871" s="241" t="s">
        <v>562</v>
      </c>
      <c r="Z871" s="241" t="s">
        <v>562</v>
      </c>
      <c r="AA871" s="242">
        <f>SUM(GLOBAL_DATA[[#This Row],[Initial 2020]],GLOBAL_DATA[[#This Row],[Initial 2021]],GLOBAL_DATA[[#This Row],[Initial 2022]],GLOBAL_DATA[[#This Row],[Initial 2023]])</f>
        <v>0</v>
      </c>
      <c r="AB871" s="243">
        <f>SUM(GLOBAL_DATA[[#This Row],[Reestimated 2020]],GLOBAL_DATA[[#This Row],[Reestimated 2021]],GLOBAL_DATA[[#This Row],[Reestimated 2022]],GLOBAL_DATA[[#This Row],[Reestimated 2023]])</f>
        <v>0</v>
      </c>
      <c r="AC871" s="244">
        <f>SUM(GLOBAL_DATA[[#This Row],[Spent 2020]],GLOBAL_DATA[[#This Row],[Spent 2021]],GLOBAL_DATA[[#This Row],[Spent 2022]],GLOBAL_DATA[[#This Row],[Spent 2023]])</f>
        <v>0</v>
      </c>
      <c r="AD871" s="245">
        <v>0</v>
      </c>
      <c r="AE871" s="246" t="s">
        <v>562</v>
      </c>
      <c r="AF871" s="247" t="s">
        <v>562</v>
      </c>
      <c r="AG871" s="246" t="s">
        <v>562</v>
      </c>
      <c r="AH871" s="246" t="s">
        <v>562</v>
      </c>
      <c r="AI871" s="246" t="s">
        <v>562</v>
      </c>
      <c r="AJ871" s="245" t="s">
        <v>562</v>
      </c>
      <c r="AK871" s="246" t="s">
        <v>562</v>
      </c>
      <c r="AL871" s="247" t="s">
        <v>562</v>
      </c>
      <c r="AM871" s="246" t="s">
        <v>562</v>
      </c>
      <c r="AN871" s="246" t="s">
        <v>562</v>
      </c>
      <c r="AO871" s="248" t="s">
        <v>562</v>
      </c>
      <c r="AP871" s="249" t="s">
        <v>562</v>
      </c>
      <c r="AQ871" s="249" t="s">
        <v>562</v>
      </c>
      <c r="AR871" s="162" t="str">
        <f>IF(GLOBAL_DATA[[#This Row],[Target scope]]&lt;&gt;Target_Not_Applicable,GLOBAL_DATA[[#This Row],[Target scope]]*GLOBAL_DATA[[#This Row],[Implementation progress rate]],"")</f>
        <v/>
      </c>
      <c r="AS871" s="180">
        <f>IF(OR(GLOBAL_DATA[[#This Row],[Status]]=DATA!$J$6,GLOBAL_DATA[[#This Row],[Status]]=DATA!$J$7,GLOBAL_DATA[[#This Row],[Status]]=DATA!$J$8),1,0)</f>
        <v>0</v>
      </c>
      <c r="AT871" s="181" t="str">
        <f>IF(GLOBAL_DATA[[#This Row],[Status]]=Status_No_Project,"",MAX(GLOBAL_DATA[[#This Row],[Initial end]],GLOBAL_DATA[[#This Row],[Re-estimated end]],43831))</f>
        <v/>
      </c>
      <c r="AU8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1" s="222">
        <f>IF(GLOBAL_DATA[[#This Row],[Target scope]]&lt;&gt;Target_Not_Applicable,COUNTBLANK(GLOBAL_DATA[[#This Row],[Target scope]:[Target justification (if&lt;100%)]]),0)+IF(GLOBAL_DATA[[#This Row],[Status]]&lt;&gt;Status_No_Project,COUNTBLANK(GLOBAL_DATA[[#This Row],[Implementation progress rate]:[CISO assessment]]),0)</f>
        <v>0</v>
      </c>
      <c r="AW871" s="45">
        <f>SUBTOTAL(103,GLOBAL_DATA[[#This Row],[BU]])</f>
        <v>0</v>
      </c>
    </row>
    <row r="872" spans="1:49" ht="51" hidden="1" x14ac:dyDescent="0.25">
      <c r="A872" s="222" t="s">
        <v>40</v>
      </c>
      <c r="B872" s="223" t="s">
        <v>904</v>
      </c>
      <c r="C872" s="223" t="s">
        <v>46</v>
      </c>
      <c r="D872" s="231" t="s">
        <v>816</v>
      </c>
      <c r="E872" s="232" t="s">
        <v>10</v>
      </c>
      <c r="F872" s="232"/>
      <c r="G872" s="233"/>
      <c r="H872" s="221"/>
      <c r="I872" s="231" t="s">
        <v>571</v>
      </c>
      <c r="J872" s="232"/>
      <c r="K872" s="234"/>
      <c r="L872" s="235"/>
      <c r="M872" s="233"/>
      <c r="N872" s="236"/>
      <c r="O872" s="224" t="str">
        <f>IF(GLOBAL_DATA[[#This Row],[Target scope]]="","",INDEX(DATA_TargetStatusChoice[Target_Status_Choice],MATCH(GLOBAL_DATA[[#This Row],[Target scope]],DATA_TargetStatusChoice[Value],1)))</f>
        <v>NOT APPLICABLE</v>
      </c>
      <c r="P872" s="237" t="s">
        <v>427</v>
      </c>
      <c r="Q872" s="238"/>
      <c r="R872" s="250" t="s">
        <v>469</v>
      </c>
      <c r="S872" s="251"/>
      <c r="T872" s="251" t="s">
        <v>562</v>
      </c>
      <c r="U872" s="252"/>
      <c r="V872" s="239" t="s">
        <v>562</v>
      </c>
      <c r="W872" s="240" t="s">
        <v>922</v>
      </c>
      <c r="X872" s="241" t="s">
        <v>562</v>
      </c>
      <c r="Y872" s="241" t="s">
        <v>562</v>
      </c>
      <c r="Z872" s="241" t="s">
        <v>562</v>
      </c>
      <c r="AA872" s="242">
        <f>SUM(GLOBAL_DATA[[#This Row],[Initial 2020]],GLOBAL_DATA[[#This Row],[Initial 2021]],GLOBAL_DATA[[#This Row],[Initial 2022]],GLOBAL_DATA[[#This Row],[Initial 2023]])</f>
        <v>0</v>
      </c>
      <c r="AB872" s="243">
        <f>SUM(GLOBAL_DATA[[#This Row],[Reestimated 2020]],GLOBAL_DATA[[#This Row],[Reestimated 2021]],GLOBAL_DATA[[#This Row],[Reestimated 2022]],GLOBAL_DATA[[#This Row],[Reestimated 2023]])</f>
        <v>0</v>
      </c>
      <c r="AC872" s="244">
        <f>SUM(GLOBAL_DATA[[#This Row],[Spent 2020]],GLOBAL_DATA[[#This Row],[Spent 2021]],GLOBAL_DATA[[#This Row],[Spent 2022]],GLOBAL_DATA[[#This Row],[Spent 2023]])</f>
        <v>0</v>
      </c>
      <c r="AD872" s="245">
        <v>0</v>
      </c>
      <c r="AE872" s="246" t="s">
        <v>562</v>
      </c>
      <c r="AF872" s="247" t="s">
        <v>562</v>
      </c>
      <c r="AG872" s="246" t="s">
        <v>562</v>
      </c>
      <c r="AH872" s="246" t="s">
        <v>562</v>
      </c>
      <c r="AI872" s="246" t="s">
        <v>562</v>
      </c>
      <c r="AJ872" s="245" t="s">
        <v>562</v>
      </c>
      <c r="AK872" s="246" t="s">
        <v>562</v>
      </c>
      <c r="AL872" s="247" t="s">
        <v>562</v>
      </c>
      <c r="AM872" s="246" t="s">
        <v>562</v>
      </c>
      <c r="AN872" s="246" t="s">
        <v>562</v>
      </c>
      <c r="AO872" s="248" t="s">
        <v>562</v>
      </c>
      <c r="AP872" s="249" t="s">
        <v>562</v>
      </c>
      <c r="AQ872" s="249" t="s">
        <v>562</v>
      </c>
      <c r="AR872" s="162" t="str">
        <f>IF(GLOBAL_DATA[[#This Row],[Target scope]]&lt;&gt;Target_Not_Applicable,GLOBAL_DATA[[#This Row],[Target scope]]*GLOBAL_DATA[[#This Row],[Implementation progress rate]],"")</f>
        <v/>
      </c>
      <c r="AS872" s="180">
        <f>IF(OR(GLOBAL_DATA[[#This Row],[Status]]=DATA!$J$6,GLOBAL_DATA[[#This Row],[Status]]=DATA!$J$7,GLOBAL_DATA[[#This Row],[Status]]=DATA!$J$8),1,0)</f>
        <v>0</v>
      </c>
      <c r="AT872" s="181" t="str">
        <f>IF(GLOBAL_DATA[[#This Row],[Status]]=Status_No_Project,"",MAX(GLOBAL_DATA[[#This Row],[Initial end]],GLOBAL_DATA[[#This Row],[Re-estimated end]],43831))</f>
        <v/>
      </c>
      <c r="AU8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2" s="222">
        <f>IF(GLOBAL_DATA[[#This Row],[Target scope]]&lt;&gt;Target_Not_Applicable,COUNTBLANK(GLOBAL_DATA[[#This Row],[Target scope]:[Target justification (if&lt;100%)]]),0)+IF(GLOBAL_DATA[[#This Row],[Status]]&lt;&gt;Status_No_Project,COUNTBLANK(GLOBAL_DATA[[#This Row],[Implementation progress rate]:[CISO assessment]]),0)</f>
        <v>0</v>
      </c>
      <c r="AW872" s="45">
        <f>SUBTOTAL(103,GLOBAL_DATA[[#This Row],[BU]])</f>
        <v>0</v>
      </c>
    </row>
    <row r="873" spans="1:49" ht="51" hidden="1" x14ac:dyDescent="0.25">
      <c r="A873" s="222" t="s">
        <v>40</v>
      </c>
      <c r="B873" s="223" t="s">
        <v>904</v>
      </c>
      <c r="C873" s="223" t="s">
        <v>46</v>
      </c>
      <c r="D873" s="231" t="s">
        <v>817</v>
      </c>
      <c r="E873" s="232" t="s">
        <v>10</v>
      </c>
      <c r="F873" s="232"/>
      <c r="G873" s="233"/>
      <c r="H873" s="221"/>
      <c r="I873" s="231" t="s">
        <v>568</v>
      </c>
      <c r="J873" s="232"/>
      <c r="K873" s="234"/>
      <c r="L873" s="235"/>
      <c r="M873" s="233"/>
      <c r="N873" s="236"/>
      <c r="O873" s="224" t="str">
        <f>IF(GLOBAL_DATA[[#This Row],[Target scope]]="","",INDEX(DATA_TargetStatusChoice[Target_Status_Choice],MATCH(GLOBAL_DATA[[#This Row],[Target scope]],DATA_TargetStatusChoice[Value],1)))</f>
        <v>NOT APPLICABLE</v>
      </c>
      <c r="P873" s="237" t="s">
        <v>427</v>
      </c>
      <c r="Q873" s="238"/>
      <c r="R873" s="250" t="s">
        <v>469</v>
      </c>
      <c r="S873" s="251"/>
      <c r="T873" s="251" t="s">
        <v>386</v>
      </c>
      <c r="U873" s="252"/>
      <c r="V873" s="239" t="s">
        <v>562</v>
      </c>
      <c r="W873" s="240" t="s">
        <v>390</v>
      </c>
      <c r="X873" s="241" t="s">
        <v>562</v>
      </c>
      <c r="Y873" s="241" t="s">
        <v>562</v>
      </c>
      <c r="Z873" s="241" t="s">
        <v>562</v>
      </c>
      <c r="AA873" s="242">
        <f>SUM(GLOBAL_DATA[[#This Row],[Initial 2020]],GLOBAL_DATA[[#This Row],[Initial 2021]],GLOBAL_DATA[[#This Row],[Initial 2022]],GLOBAL_DATA[[#This Row],[Initial 2023]])</f>
        <v>0</v>
      </c>
      <c r="AB873" s="243">
        <f>SUM(GLOBAL_DATA[[#This Row],[Reestimated 2020]],GLOBAL_DATA[[#This Row],[Reestimated 2021]],GLOBAL_DATA[[#This Row],[Reestimated 2022]],GLOBAL_DATA[[#This Row],[Reestimated 2023]])</f>
        <v>0</v>
      </c>
      <c r="AC873" s="244">
        <f>SUM(GLOBAL_DATA[[#This Row],[Spent 2020]],GLOBAL_DATA[[#This Row],[Spent 2021]],GLOBAL_DATA[[#This Row],[Spent 2022]],GLOBAL_DATA[[#This Row],[Spent 2023]])</f>
        <v>0</v>
      </c>
      <c r="AD873" s="245">
        <v>0</v>
      </c>
      <c r="AE873" s="246" t="s">
        <v>562</v>
      </c>
      <c r="AF873" s="247" t="s">
        <v>562</v>
      </c>
      <c r="AG873" s="246" t="s">
        <v>562</v>
      </c>
      <c r="AH873" s="246" t="s">
        <v>562</v>
      </c>
      <c r="AI873" s="246" t="s">
        <v>562</v>
      </c>
      <c r="AJ873" s="245" t="s">
        <v>562</v>
      </c>
      <c r="AK873" s="246" t="s">
        <v>562</v>
      </c>
      <c r="AL873" s="247" t="s">
        <v>562</v>
      </c>
      <c r="AM873" s="246" t="s">
        <v>562</v>
      </c>
      <c r="AN873" s="246" t="s">
        <v>562</v>
      </c>
      <c r="AO873" s="248" t="s">
        <v>562</v>
      </c>
      <c r="AP873" s="249" t="s">
        <v>562</v>
      </c>
      <c r="AQ873" s="249" t="s">
        <v>562</v>
      </c>
      <c r="AR873" s="162" t="str">
        <f>IF(GLOBAL_DATA[[#This Row],[Target scope]]&lt;&gt;Target_Not_Applicable,GLOBAL_DATA[[#This Row],[Target scope]]*GLOBAL_DATA[[#This Row],[Implementation progress rate]],"")</f>
        <v/>
      </c>
      <c r="AS873" s="180">
        <f>IF(OR(GLOBAL_DATA[[#This Row],[Status]]=DATA!$J$6,GLOBAL_DATA[[#This Row],[Status]]=DATA!$J$7,GLOBAL_DATA[[#This Row],[Status]]=DATA!$J$8),1,0)</f>
        <v>0</v>
      </c>
      <c r="AT873" s="181" t="str">
        <f>IF(GLOBAL_DATA[[#This Row],[Status]]=Status_No_Project,"",MAX(GLOBAL_DATA[[#This Row],[Initial end]],GLOBAL_DATA[[#This Row],[Re-estimated end]],43831))</f>
        <v/>
      </c>
      <c r="AU8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3" s="222">
        <f>IF(GLOBAL_DATA[[#This Row],[Target scope]]&lt;&gt;Target_Not_Applicable,COUNTBLANK(GLOBAL_DATA[[#This Row],[Target scope]:[Target justification (if&lt;100%)]]),0)+IF(GLOBAL_DATA[[#This Row],[Status]]&lt;&gt;Status_No_Project,COUNTBLANK(GLOBAL_DATA[[#This Row],[Implementation progress rate]:[CISO assessment]]),0)</f>
        <v>0</v>
      </c>
      <c r="AW873" s="45">
        <f>SUBTOTAL(103,GLOBAL_DATA[[#This Row],[BU]])</f>
        <v>0</v>
      </c>
    </row>
    <row r="874" spans="1:49" ht="51" hidden="1" x14ac:dyDescent="0.25">
      <c r="A874" s="222" t="s">
        <v>40</v>
      </c>
      <c r="B874" s="223" t="s">
        <v>904</v>
      </c>
      <c r="C874" s="223" t="s">
        <v>46</v>
      </c>
      <c r="D874" s="231" t="s">
        <v>818</v>
      </c>
      <c r="E874" s="232" t="s">
        <v>10</v>
      </c>
      <c r="F874" s="232"/>
      <c r="G874" s="233"/>
      <c r="H874" s="221"/>
      <c r="I874" s="231" t="s">
        <v>568</v>
      </c>
      <c r="J874" s="232"/>
      <c r="K874" s="234"/>
      <c r="L874" s="235"/>
      <c r="M874" s="233"/>
      <c r="N874" s="236"/>
      <c r="O874" s="224" t="str">
        <f>IF(GLOBAL_DATA[[#This Row],[Target scope]]="","",INDEX(DATA_TargetStatusChoice[Target_Status_Choice],MATCH(GLOBAL_DATA[[#This Row],[Target scope]],DATA_TargetStatusChoice[Value],1)))</f>
        <v>NOT APPLICABLE</v>
      </c>
      <c r="P874" s="237" t="s">
        <v>427</v>
      </c>
      <c r="Q874" s="238"/>
      <c r="R874" s="250" t="s">
        <v>469</v>
      </c>
      <c r="S874" s="251"/>
      <c r="T874" s="251" t="s">
        <v>386</v>
      </c>
      <c r="U874" s="252"/>
      <c r="V874" s="239" t="s">
        <v>562</v>
      </c>
      <c r="W874" s="240" t="s">
        <v>390</v>
      </c>
      <c r="X874" s="241" t="s">
        <v>562</v>
      </c>
      <c r="Y874" s="241" t="s">
        <v>562</v>
      </c>
      <c r="Z874" s="241" t="s">
        <v>562</v>
      </c>
      <c r="AA874" s="242">
        <f>SUM(GLOBAL_DATA[[#This Row],[Initial 2020]],GLOBAL_DATA[[#This Row],[Initial 2021]],GLOBAL_DATA[[#This Row],[Initial 2022]],GLOBAL_DATA[[#This Row],[Initial 2023]])</f>
        <v>0</v>
      </c>
      <c r="AB874" s="243">
        <f>SUM(GLOBAL_DATA[[#This Row],[Reestimated 2020]],GLOBAL_DATA[[#This Row],[Reestimated 2021]],GLOBAL_DATA[[#This Row],[Reestimated 2022]],GLOBAL_DATA[[#This Row],[Reestimated 2023]])</f>
        <v>0</v>
      </c>
      <c r="AC874" s="244">
        <f>SUM(GLOBAL_DATA[[#This Row],[Spent 2020]],GLOBAL_DATA[[#This Row],[Spent 2021]],GLOBAL_DATA[[#This Row],[Spent 2022]],GLOBAL_DATA[[#This Row],[Spent 2023]])</f>
        <v>0</v>
      </c>
      <c r="AD874" s="245">
        <v>0</v>
      </c>
      <c r="AE874" s="246" t="s">
        <v>562</v>
      </c>
      <c r="AF874" s="247" t="s">
        <v>562</v>
      </c>
      <c r="AG874" s="246" t="s">
        <v>562</v>
      </c>
      <c r="AH874" s="246" t="s">
        <v>562</v>
      </c>
      <c r="AI874" s="246" t="s">
        <v>562</v>
      </c>
      <c r="AJ874" s="245" t="s">
        <v>562</v>
      </c>
      <c r="AK874" s="246" t="s">
        <v>562</v>
      </c>
      <c r="AL874" s="247" t="s">
        <v>562</v>
      </c>
      <c r="AM874" s="246" t="s">
        <v>562</v>
      </c>
      <c r="AN874" s="246" t="s">
        <v>562</v>
      </c>
      <c r="AO874" s="248" t="s">
        <v>562</v>
      </c>
      <c r="AP874" s="249" t="s">
        <v>562</v>
      </c>
      <c r="AQ874" s="249" t="s">
        <v>562</v>
      </c>
      <c r="AR874" s="162" t="str">
        <f>IF(GLOBAL_DATA[[#This Row],[Target scope]]&lt;&gt;Target_Not_Applicable,GLOBAL_DATA[[#This Row],[Target scope]]*GLOBAL_DATA[[#This Row],[Implementation progress rate]],"")</f>
        <v/>
      </c>
      <c r="AS874" s="180">
        <f>IF(OR(GLOBAL_DATA[[#This Row],[Status]]=DATA!$J$6,GLOBAL_DATA[[#This Row],[Status]]=DATA!$J$7,GLOBAL_DATA[[#This Row],[Status]]=DATA!$J$8),1,0)</f>
        <v>0</v>
      </c>
      <c r="AT874" s="181" t="str">
        <f>IF(GLOBAL_DATA[[#This Row],[Status]]=Status_No_Project,"",MAX(GLOBAL_DATA[[#This Row],[Initial end]],GLOBAL_DATA[[#This Row],[Re-estimated end]],43831))</f>
        <v/>
      </c>
      <c r="AU8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4" s="222">
        <f>IF(GLOBAL_DATA[[#This Row],[Target scope]]&lt;&gt;Target_Not_Applicable,COUNTBLANK(GLOBAL_DATA[[#This Row],[Target scope]:[Target justification (if&lt;100%)]]),0)+IF(GLOBAL_DATA[[#This Row],[Status]]&lt;&gt;Status_No_Project,COUNTBLANK(GLOBAL_DATA[[#This Row],[Implementation progress rate]:[CISO assessment]]),0)</f>
        <v>0</v>
      </c>
      <c r="AW874" s="45">
        <f>SUBTOTAL(103,GLOBAL_DATA[[#This Row],[BU]])</f>
        <v>0</v>
      </c>
    </row>
    <row r="875" spans="1:49" ht="51" hidden="1" x14ac:dyDescent="0.25">
      <c r="A875" s="222" t="s">
        <v>40</v>
      </c>
      <c r="B875" s="223" t="s">
        <v>904</v>
      </c>
      <c r="C875" s="223" t="s">
        <v>46</v>
      </c>
      <c r="D875" s="231" t="s">
        <v>819</v>
      </c>
      <c r="E875" s="232" t="s">
        <v>10</v>
      </c>
      <c r="F875" s="232"/>
      <c r="G875" s="233"/>
      <c r="H875" s="221"/>
      <c r="I875" s="231" t="s">
        <v>578</v>
      </c>
      <c r="J875" s="232"/>
      <c r="K875" s="234"/>
      <c r="L875" s="235"/>
      <c r="M875" s="233"/>
      <c r="N875" s="236"/>
      <c r="O875" s="224" t="str">
        <f>IF(GLOBAL_DATA[[#This Row],[Target scope]]="","",INDEX(DATA_TargetStatusChoice[Target_Status_Choice],MATCH(GLOBAL_DATA[[#This Row],[Target scope]],DATA_TargetStatusChoice[Value],1)))</f>
        <v>RISK ACCEPTED</v>
      </c>
      <c r="P875" s="237">
        <v>0</v>
      </c>
      <c r="Q875" s="238"/>
      <c r="R875" s="250" t="s">
        <v>469</v>
      </c>
      <c r="S875" s="251"/>
      <c r="T875" s="251" t="s">
        <v>386</v>
      </c>
      <c r="U875" s="252"/>
      <c r="V875" s="239" t="s">
        <v>431</v>
      </c>
      <c r="W875" s="240" t="s">
        <v>922</v>
      </c>
      <c r="X875" s="241" t="s">
        <v>562</v>
      </c>
      <c r="Y875" s="241" t="s">
        <v>562</v>
      </c>
      <c r="Z875" s="241" t="s">
        <v>562</v>
      </c>
      <c r="AA875" s="242">
        <f>SUM(GLOBAL_DATA[[#This Row],[Initial 2020]],GLOBAL_DATA[[#This Row],[Initial 2021]],GLOBAL_DATA[[#This Row],[Initial 2022]],GLOBAL_DATA[[#This Row],[Initial 2023]])</f>
        <v>5</v>
      </c>
      <c r="AB875" s="243">
        <f>SUM(GLOBAL_DATA[[#This Row],[Reestimated 2020]],GLOBAL_DATA[[#This Row],[Reestimated 2021]],GLOBAL_DATA[[#This Row],[Reestimated 2022]],GLOBAL_DATA[[#This Row],[Reestimated 2023]])</f>
        <v>0</v>
      </c>
      <c r="AC875" s="244">
        <f>SUM(GLOBAL_DATA[[#This Row],[Spent 2020]],GLOBAL_DATA[[#This Row],[Spent 2021]],GLOBAL_DATA[[#This Row],[Spent 2022]],GLOBAL_DATA[[#This Row],[Spent 2023]])</f>
        <v>0</v>
      </c>
      <c r="AD875" s="245" t="s">
        <v>562</v>
      </c>
      <c r="AE875" s="246" t="s">
        <v>562</v>
      </c>
      <c r="AF875" s="247" t="s">
        <v>562</v>
      </c>
      <c r="AG875" s="246" t="s">
        <v>562</v>
      </c>
      <c r="AH875" s="246" t="s">
        <v>562</v>
      </c>
      <c r="AI875" s="246" t="s">
        <v>562</v>
      </c>
      <c r="AJ875" s="245">
        <v>5</v>
      </c>
      <c r="AK875" s="246" t="s">
        <v>562</v>
      </c>
      <c r="AL875" s="247" t="s">
        <v>562</v>
      </c>
      <c r="AM875" s="246" t="s">
        <v>562</v>
      </c>
      <c r="AN875" s="246" t="s">
        <v>562</v>
      </c>
      <c r="AO875" s="248" t="s">
        <v>562</v>
      </c>
      <c r="AP875" s="249" t="s">
        <v>562</v>
      </c>
      <c r="AQ875" s="249" t="s">
        <v>562</v>
      </c>
      <c r="AR875" s="162">
        <f>IF(GLOBAL_DATA[[#This Row],[Target scope]]&lt;&gt;Target_Not_Applicable,GLOBAL_DATA[[#This Row],[Target scope]]*GLOBAL_DATA[[#This Row],[Implementation progress rate]],"")</f>
        <v>0</v>
      </c>
      <c r="AS875" s="180">
        <f>IF(OR(GLOBAL_DATA[[#This Row],[Status]]=DATA!$J$6,GLOBAL_DATA[[#This Row],[Status]]=DATA!$J$7,GLOBAL_DATA[[#This Row],[Status]]=DATA!$J$8),1,0)</f>
        <v>0</v>
      </c>
      <c r="AT875" s="181" t="str">
        <f>IF(GLOBAL_DATA[[#This Row],[Status]]=Status_No_Project,"",MAX(GLOBAL_DATA[[#This Row],[Initial end]],GLOBAL_DATA[[#This Row],[Re-estimated end]],43831))</f>
        <v/>
      </c>
      <c r="AU8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5" s="222">
        <f>IF(GLOBAL_DATA[[#This Row],[Target scope]]&lt;&gt;Target_Not_Applicable,COUNTBLANK(GLOBAL_DATA[[#This Row],[Target scope]:[Target justification (if&lt;100%)]]),0)+IF(GLOBAL_DATA[[#This Row],[Status]]&lt;&gt;Status_No_Project,COUNTBLANK(GLOBAL_DATA[[#This Row],[Implementation progress rate]:[CISO assessment]]),0)</f>
        <v>1</v>
      </c>
      <c r="AW875" s="45">
        <f>SUBTOTAL(103,GLOBAL_DATA[[#This Row],[BU]])</f>
        <v>0</v>
      </c>
    </row>
    <row r="876" spans="1:49" ht="51" hidden="1" x14ac:dyDescent="0.25">
      <c r="A876" s="222" t="s">
        <v>40</v>
      </c>
      <c r="B876" s="223" t="s">
        <v>904</v>
      </c>
      <c r="C876" s="223" t="s">
        <v>46</v>
      </c>
      <c r="D876" s="231" t="s">
        <v>820</v>
      </c>
      <c r="E876" s="232" t="s">
        <v>10</v>
      </c>
      <c r="F876" s="232"/>
      <c r="G876" s="233"/>
      <c r="H876" s="221"/>
      <c r="I876" s="231" t="s">
        <v>568</v>
      </c>
      <c r="J876" s="232"/>
      <c r="K876" s="234"/>
      <c r="L876" s="235"/>
      <c r="M876" s="233"/>
      <c r="N876" s="236"/>
      <c r="O876" s="224" t="str">
        <f>IF(GLOBAL_DATA[[#This Row],[Target scope]]="","",INDEX(DATA_TargetStatusChoice[Target_Status_Choice],MATCH(GLOBAL_DATA[[#This Row],[Target scope]],DATA_TargetStatusChoice[Value],1)))</f>
        <v>NOT APPLICABLE</v>
      </c>
      <c r="P876" s="237" t="s">
        <v>427</v>
      </c>
      <c r="Q876" s="238"/>
      <c r="R876" s="250" t="s">
        <v>469</v>
      </c>
      <c r="S876" s="251"/>
      <c r="T876" s="251" t="s">
        <v>386</v>
      </c>
      <c r="U876" s="252"/>
      <c r="V876" s="239" t="s">
        <v>562</v>
      </c>
      <c r="W876" s="240" t="s">
        <v>390</v>
      </c>
      <c r="X876" s="241" t="s">
        <v>562</v>
      </c>
      <c r="Y876" s="241" t="s">
        <v>562</v>
      </c>
      <c r="Z876" s="241" t="s">
        <v>562</v>
      </c>
      <c r="AA876" s="242">
        <f>SUM(GLOBAL_DATA[[#This Row],[Initial 2020]],GLOBAL_DATA[[#This Row],[Initial 2021]],GLOBAL_DATA[[#This Row],[Initial 2022]],GLOBAL_DATA[[#This Row],[Initial 2023]])</f>
        <v>0</v>
      </c>
      <c r="AB876" s="243">
        <f>SUM(GLOBAL_DATA[[#This Row],[Reestimated 2020]],GLOBAL_DATA[[#This Row],[Reestimated 2021]],GLOBAL_DATA[[#This Row],[Reestimated 2022]],GLOBAL_DATA[[#This Row],[Reestimated 2023]])</f>
        <v>0</v>
      </c>
      <c r="AC876" s="244">
        <f>SUM(GLOBAL_DATA[[#This Row],[Spent 2020]],GLOBAL_DATA[[#This Row],[Spent 2021]],GLOBAL_DATA[[#This Row],[Spent 2022]],GLOBAL_DATA[[#This Row],[Spent 2023]])</f>
        <v>0</v>
      </c>
      <c r="AD876" s="245">
        <v>0</v>
      </c>
      <c r="AE876" s="246" t="s">
        <v>562</v>
      </c>
      <c r="AF876" s="247" t="s">
        <v>562</v>
      </c>
      <c r="AG876" s="246" t="s">
        <v>562</v>
      </c>
      <c r="AH876" s="246" t="s">
        <v>562</v>
      </c>
      <c r="AI876" s="246" t="s">
        <v>562</v>
      </c>
      <c r="AJ876" s="245" t="s">
        <v>562</v>
      </c>
      <c r="AK876" s="246" t="s">
        <v>562</v>
      </c>
      <c r="AL876" s="247" t="s">
        <v>562</v>
      </c>
      <c r="AM876" s="246" t="s">
        <v>562</v>
      </c>
      <c r="AN876" s="246" t="s">
        <v>562</v>
      </c>
      <c r="AO876" s="248" t="s">
        <v>562</v>
      </c>
      <c r="AP876" s="249" t="s">
        <v>562</v>
      </c>
      <c r="AQ876" s="249" t="s">
        <v>562</v>
      </c>
      <c r="AR876" s="162" t="str">
        <f>IF(GLOBAL_DATA[[#This Row],[Target scope]]&lt;&gt;Target_Not_Applicable,GLOBAL_DATA[[#This Row],[Target scope]]*GLOBAL_DATA[[#This Row],[Implementation progress rate]],"")</f>
        <v/>
      </c>
      <c r="AS876" s="180">
        <f>IF(OR(GLOBAL_DATA[[#This Row],[Status]]=DATA!$J$6,GLOBAL_DATA[[#This Row],[Status]]=DATA!$J$7,GLOBAL_DATA[[#This Row],[Status]]=DATA!$J$8),1,0)</f>
        <v>0</v>
      </c>
      <c r="AT876" s="181" t="str">
        <f>IF(GLOBAL_DATA[[#This Row],[Status]]=Status_No_Project,"",MAX(GLOBAL_DATA[[#This Row],[Initial end]],GLOBAL_DATA[[#This Row],[Re-estimated end]],43831))</f>
        <v/>
      </c>
      <c r="AU8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6" s="222">
        <f>IF(GLOBAL_DATA[[#This Row],[Target scope]]&lt;&gt;Target_Not_Applicable,COUNTBLANK(GLOBAL_DATA[[#This Row],[Target scope]:[Target justification (if&lt;100%)]]),0)+IF(GLOBAL_DATA[[#This Row],[Status]]&lt;&gt;Status_No_Project,COUNTBLANK(GLOBAL_DATA[[#This Row],[Implementation progress rate]:[CISO assessment]]),0)</f>
        <v>0</v>
      </c>
      <c r="AW876" s="45">
        <f>SUBTOTAL(103,GLOBAL_DATA[[#This Row],[BU]])</f>
        <v>0</v>
      </c>
    </row>
    <row r="877" spans="1:49" ht="51" hidden="1" x14ac:dyDescent="0.25">
      <c r="A877" s="222" t="s">
        <v>40</v>
      </c>
      <c r="B877" s="223" t="s">
        <v>904</v>
      </c>
      <c r="C877" s="223" t="s">
        <v>46</v>
      </c>
      <c r="D877" s="231" t="s">
        <v>821</v>
      </c>
      <c r="E877" s="232" t="s">
        <v>10</v>
      </c>
      <c r="F877" s="232"/>
      <c r="G877" s="233"/>
      <c r="H877" s="221"/>
      <c r="I877" s="231" t="s">
        <v>568</v>
      </c>
      <c r="J877" s="232"/>
      <c r="K877" s="234"/>
      <c r="L877" s="235"/>
      <c r="M877" s="233"/>
      <c r="N877" s="236"/>
      <c r="O877" s="224" t="str">
        <f>IF(GLOBAL_DATA[[#This Row],[Target scope]]="","",INDEX(DATA_TargetStatusChoice[Target_Status_Choice],MATCH(GLOBAL_DATA[[#This Row],[Target scope]],DATA_TargetStatusChoice[Value],1)))</f>
        <v>NOT APPLICABLE</v>
      </c>
      <c r="P877" s="237" t="s">
        <v>427</v>
      </c>
      <c r="Q877" s="238"/>
      <c r="R877" s="250" t="s">
        <v>469</v>
      </c>
      <c r="S877" s="251"/>
      <c r="T877" s="251" t="s">
        <v>386</v>
      </c>
      <c r="U877" s="252"/>
      <c r="V877" s="239" t="s">
        <v>562</v>
      </c>
      <c r="W877" s="240" t="s">
        <v>390</v>
      </c>
      <c r="X877" s="241" t="s">
        <v>562</v>
      </c>
      <c r="Y877" s="241" t="s">
        <v>562</v>
      </c>
      <c r="Z877" s="241" t="s">
        <v>562</v>
      </c>
      <c r="AA877" s="242">
        <f>SUM(GLOBAL_DATA[[#This Row],[Initial 2020]],GLOBAL_DATA[[#This Row],[Initial 2021]],GLOBAL_DATA[[#This Row],[Initial 2022]],GLOBAL_DATA[[#This Row],[Initial 2023]])</f>
        <v>0</v>
      </c>
      <c r="AB877" s="243">
        <f>SUM(GLOBAL_DATA[[#This Row],[Reestimated 2020]],GLOBAL_DATA[[#This Row],[Reestimated 2021]],GLOBAL_DATA[[#This Row],[Reestimated 2022]],GLOBAL_DATA[[#This Row],[Reestimated 2023]])</f>
        <v>0</v>
      </c>
      <c r="AC877" s="244">
        <f>SUM(GLOBAL_DATA[[#This Row],[Spent 2020]],GLOBAL_DATA[[#This Row],[Spent 2021]],GLOBAL_DATA[[#This Row],[Spent 2022]],GLOBAL_DATA[[#This Row],[Spent 2023]])</f>
        <v>0</v>
      </c>
      <c r="AD877" s="245">
        <v>0</v>
      </c>
      <c r="AE877" s="246" t="s">
        <v>562</v>
      </c>
      <c r="AF877" s="247" t="s">
        <v>562</v>
      </c>
      <c r="AG877" s="246" t="s">
        <v>562</v>
      </c>
      <c r="AH877" s="246" t="s">
        <v>562</v>
      </c>
      <c r="AI877" s="246" t="s">
        <v>562</v>
      </c>
      <c r="AJ877" s="245" t="s">
        <v>562</v>
      </c>
      <c r="AK877" s="246" t="s">
        <v>562</v>
      </c>
      <c r="AL877" s="247" t="s">
        <v>562</v>
      </c>
      <c r="AM877" s="246" t="s">
        <v>562</v>
      </c>
      <c r="AN877" s="246" t="s">
        <v>562</v>
      </c>
      <c r="AO877" s="248" t="s">
        <v>562</v>
      </c>
      <c r="AP877" s="249" t="s">
        <v>562</v>
      </c>
      <c r="AQ877" s="249" t="s">
        <v>562</v>
      </c>
      <c r="AR877" s="162" t="str">
        <f>IF(GLOBAL_DATA[[#This Row],[Target scope]]&lt;&gt;Target_Not_Applicable,GLOBAL_DATA[[#This Row],[Target scope]]*GLOBAL_DATA[[#This Row],[Implementation progress rate]],"")</f>
        <v/>
      </c>
      <c r="AS877" s="180">
        <f>IF(OR(GLOBAL_DATA[[#This Row],[Status]]=DATA!$J$6,GLOBAL_DATA[[#This Row],[Status]]=DATA!$J$7,GLOBAL_DATA[[#This Row],[Status]]=DATA!$J$8),1,0)</f>
        <v>0</v>
      </c>
      <c r="AT877" s="181" t="str">
        <f>IF(GLOBAL_DATA[[#This Row],[Status]]=Status_No_Project,"",MAX(GLOBAL_DATA[[#This Row],[Initial end]],GLOBAL_DATA[[#This Row],[Re-estimated end]],43831))</f>
        <v/>
      </c>
      <c r="AU8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7" s="222">
        <f>IF(GLOBAL_DATA[[#This Row],[Target scope]]&lt;&gt;Target_Not_Applicable,COUNTBLANK(GLOBAL_DATA[[#This Row],[Target scope]:[Target justification (if&lt;100%)]]),0)+IF(GLOBAL_DATA[[#This Row],[Status]]&lt;&gt;Status_No_Project,COUNTBLANK(GLOBAL_DATA[[#This Row],[Implementation progress rate]:[CISO assessment]]),0)</f>
        <v>0</v>
      </c>
      <c r="AW877" s="45">
        <f>SUBTOTAL(103,GLOBAL_DATA[[#This Row],[BU]])</f>
        <v>0</v>
      </c>
    </row>
    <row r="878" spans="1:49" ht="51" hidden="1" x14ac:dyDescent="0.25">
      <c r="A878" s="222" t="s">
        <v>40</v>
      </c>
      <c r="B878" s="223" t="s">
        <v>904</v>
      </c>
      <c r="C878" s="223" t="s">
        <v>46</v>
      </c>
      <c r="D878" s="231" t="s">
        <v>822</v>
      </c>
      <c r="E878" s="232" t="s">
        <v>10</v>
      </c>
      <c r="F878" s="232"/>
      <c r="G878" s="233"/>
      <c r="H878" s="221"/>
      <c r="I878" s="231" t="s">
        <v>568</v>
      </c>
      <c r="J878" s="232"/>
      <c r="K878" s="234"/>
      <c r="L878" s="235"/>
      <c r="M878" s="233"/>
      <c r="N878" s="236"/>
      <c r="O878" s="224" t="str">
        <f>IF(GLOBAL_DATA[[#This Row],[Target scope]]="","",INDEX(DATA_TargetStatusChoice[Target_Status_Choice],MATCH(GLOBAL_DATA[[#This Row],[Target scope]],DATA_TargetStatusChoice[Value],1)))</f>
        <v>NOT APPLICABLE</v>
      </c>
      <c r="P878" s="237" t="s">
        <v>427</v>
      </c>
      <c r="Q878" s="238"/>
      <c r="R878" s="250" t="s">
        <v>469</v>
      </c>
      <c r="S878" s="251"/>
      <c r="T878" s="251" t="s">
        <v>386</v>
      </c>
      <c r="U878" s="252"/>
      <c r="V878" s="239" t="s">
        <v>562</v>
      </c>
      <c r="W878" s="240" t="s">
        <v>390</v>
      </c>
      <c r="X878" s="241" t="s">
        <v>562</v>
      </c>
      <c r="Y878" s="241" t="s">
        <v>562</v>
      </c>
      <c r="Z878" s="241" t="s">
        <v>562</v>
      </c>
      <c r="AA878" s="242">
        <f>SUM(GLOBAL_DATA[[#This Row],[Initial 2020]],GLOBAL_DATA[[#This Row],[Initial 2021]],GLOBAL_DATA[[#This Row],[Initial 2022]],GLOBAL_DATA[[#This Row],[Initial 2023]])</f>
        <v>0</v>
      </c>
      <c r="AB878" s="243">
        <f>SUM(GLOBAL_DATA[[#This Row],[Reestimated 2020]],GLOBAL_DATA[[#This Row],[Reestimated 2021]],GLOBAL_DATA[[#This Row],[Reestimated 2022]],GLOBAL_DATA[[#This Row],[Reestimated 2023]])</f>
        <v>0</v>
      </c>
      <c r="AC878" s="244">
        <f>SUM(GLOBAL_DATA[[#This Row],[Spent 2020]],GLOBAL_DATA[[#This Row],[Spent 2021]],GLOBAL_DATA[[#This Row],[Spent 2022]],GLOBAL_DATA[[#This Row],[Spent 2023]])</f>
        <v>0</v>
      </c>
      <c r="AD878" s="245">
        <v>0</v>
      </c>
      <c r="AE878" s="246" t="s">
        <v>562</v>
      </c>
      <c r="AF878" s="247" t="s">
        <v>562</v>
      </c>
      <c r="AG878" s="246" t="s">
        <v>562</v>
      </c>
      <c r="AH878" s="246" t="s">
        <v>562</v>
      </c>
      <c r="AI878" s="246" t="s">
        <v>562</v>
      </c>
      <c r="AJ878" s="245" t="s">
        <v>562</v>
      </c>
      <c r="AK878" s="246" t="s">
        <v>562</v>
      </c>
      <c r="AL878" s="247" t="s">
        <v>562</v>
      </c>
      <c r="AM878" s="246" t="s">
        <v>562</v>
      </c>
      <c r="AN878" s="246" t="s">
        <v>562</v>
      </c>
      <c r="AO878" s="248" t="s">
        <v>562</v>
      </c>
      <c r="AP878" s="249" t="s">
        <v>562</v>
      </c>
      <c r="AQ878" s="249" t="s">
        <v>562</v>
      </c>
      <c r="AR878" s="162" t="str">
        <f>IF(GLOBAL_DATA[[#This Row],[Target scope]]&lt;&gt;Target_Not_Applicable,GLOBAL_DATA[[#This Row],[Target scope]]*GLOBAL_DATA[[#This Row],[Implementation progress rate]],"")</f>
        <v/>
      </c>
      <c r="AS878" s="180">
        <f>IF(OR(GLOBAL_DATA[[#This Row],[Status]]=DATA!$J$6,GLOBAL_DATA[[#This Row],[Status]]=DATA!$J$7,GLOBAL_DATA[[#This Row],[Status]]=DATA!$J$8),1,0)</f>
        <v>0</v>
      </c>
      <c r="AT878" s="181" t="str">
        <f>IF(GLOBAL_DATA[[#This Row],[Status]]=Status_No_Project,"",MAX(GLOBAL_DATA[[#This Row],[Initial end]],GLOBAL_DATA[[#This Row],[Re-estimated end]],43831))</f>
        <v/>
      </c>
      <c r="AU8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8" s="222">
        <f>IF(GLOBAL_DATA[[#This Row],[Target scope]]&lt;&gt;Target_Not_Applicable,COUNTBLANK(GLOBAL_DATA[[#This Row],[Target scope]:[Target justification (if&lt;100%)]]),0)+IF(GLOBAL_DATA[[#This Row],[Status]]&lt;&gt;Status_No_Project,COUNTBLANK(GLOBAL_DATA[[#This Row],[Implementation progress rate]:[CISO assessment]]),0)</f>
        <v>0</v>
      </c>
      <c r="AW878" s="45">
        <f>SUBTOTAL(103,GLOBAL_DATA[[#This Row],[BU]])</f>
        <v>0</v>
      </c>
    </row>
    <row r="879" spans="1:49" ht="51" x14ac:dyDescent="0.25">
      <c r="A879" s="222" t="s">
        <v>40</v>
      </c>
      <c r="B879" s="223" t="s">
        <v>904</v>
      </c>
      <c r="C879" s="223" t="s">
        <v>46</v>
      </c>
      <c r="D879" s="231" t="s">
        <v>823</v>
      </c>
      <c r="E879" s="232" t="s">
        <v>824</v>
      </c>
      <c r="F879" s="232"/>
      <c r="G879" s="233"/>
      <c r="H879" s="221" t="s">
        <v>570</v>
      </c>
      <c r="I879" s="231" t="s">
        <v>571</v>
      </c>
      <c r="J879" s="232"/>
      <c r="K879" s="234"/>
      <c r="L879" s="235"/>
      <c r="M879" s="233"/>
      <c r="N879" s="236"/>
      <c r="O879" s="224" t="str">
        <f>IF(GLOBAL_DATA[[#This Row],[Target scope]]="","",INDEX(DATA_TargetStatusChoice[Target_Status_Choice],MATCH(GLOBAL_DATA[[#This Row],[Target scope]],DATA_TargetStatusChoice[Value],1)))</f>
        <v/>
      </c>
      <c r="P879" s="237" t="s">
        <v>562</v>
      </c>
      <c r="Q879" s="238"/>
      <c r="R879" s="250" t="s">
        <v>562</v>
      </c>
      <c r="S879" s="251"/>
      <c r="T879" s="251" t="s">
        <v>562</v>
      </c>
      <c r="U879" s="252"/>
      <c r="V879" s="239" t="s">
        <v>562</v>
      </c>
      <c r="W879" s="240" t="s">
        <v>562</v>
      </c>
      <c r="X879" s="241" t="s">
        <v>562</v>
      </c>
      <c r="Y879" s="241" t="s">
        <v>562</v>
      </c>
      <c r="Z879" s="241" t="s">
        <v>562</v>
      </c>
      <c r="AA879" s="242">
        <f>SUM(GLOBAL_DATA[[#This Row],[Initial 2020]],GLOBAL_DATA[[#This Row],[Initial 2021]],GLOBAL_DATA[[#This Row],[Initial 2022]],GLOBAL_DATA[[#This Row],[Initial 2023]])</f>
        <v>0</v>
      </c>
      <c r="AB879" s="243">
        <f>SUM(GLOBAL_DATA[[#This Row],[Reestimated 2020]],GLOBAL_DATA[[#This Row],[Reestimated 2021]],GLOBAL_DATA[[#This Row],[Reestimated 2022]],GLOBAL_DATA[[#This Row],[Reestimated 2023]])</f>
        <v>0</v>
      </c>
      <c r="AC879" s="244">
        <f>SUM(GLOBAL_DATA[[#This Row],[Spent 2020]],GLOBAL_DATA[[#This Row],[Spent 2021]],GLOBAL_DATA[[#This Row],[Spent 2022]],GLOBAL_DATA[[#This Row],[Spent 2023]])</f>
        <v>0</v>
      </c>
      <c r="AD879" s="245" t="s">
        <v>562</v>
      </c>
      <c r="AE879" s="246" t="s">
        <v>562</v>
      </c>
      <c r="AF879" s="247" t="s">
        <v>562</v>
      </c>
      <c r="AG879" s="246" t="s">
        <v>562</v>
      </c>
      <c r="AH879" s="246" t="s">
        <v>562</v>
      </c>
      <c r="AI879" s="246" t="s">
        <v>562</v>
      </c>
      <c r="AJ879" s="245" t="s">
        <v>562</v>
      </c>
      <c r="AK879" s="246" t="s">
        <v>562</v>
      </c>
      <c r="AL879" s="247" t="s">
        <v>562</v>
      </c>
      <c r="AM879" s="246" t="s">
        <v>562</v>
      </c>
      <c r="AN879" s="246" t="s">
        <v>562</v>
      </c>
      <c r="AO879" s="248" t="s">
        <v>562</v>
      </c>
      <c r="AP879" s="249" t="s">
        <v>562</v>
      </c>
      <c r="AQ879" s="249" t="s">
        <v>562</v>
      </c>
      <c r="AR879" s="162"/>
      <c r="AS879" s="180">
        <f>IF(OR(GLOBAL_DATA[[#This Row],[Status]]=DATA!$J$6,GLOBAL_DATA[[#This Row],[Status]]=DATA!$J$7,GLOBAL_DATA[[#This Row],[Status]]=DATA!$J$8),1,0)</f>
        <v>0</v>
      </c>
      <c r="AT879" s="181">
        <f>IF(GLOBAL_DATA[[#This Row],[Status]]=Status_No_Project,"",MAX(GLOBAL_DATA[[#This Row],[Initial end]],GLOBAL_DATA[[#This Row],[Re-estimated end]],43831))</f>
        <v>43831</v>
      </c>
      <c r="AU8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9" s="222">
        <f>IF(GLOBAL_DATA[[#This Row],[Target scope]]&lt;&gt;Target_Not_Applicable,COUNTBLANK(GLOBAL_DATA[[#This Row],[Target scope]:[Target justification (if&lt;100%)]]),0)+IF(GLOBAL_DATA[[#This Row],[Status]]&lt;&gt;Status_No_Project,COUNTBLANK(GLOBAL_DATA[[#This Row],[Implementation progress rate]:[CISO assessment]]),0)</f>
        <v>4</v>
      </c>
      <c r="AW879" s="45">
        <f>SUBTOTAL(103,GLOBAL_DATA[[#This Row],[BU]])</f>
        <v>1</v>
      </c>
    </row>
    <row r="880" spans="1:49" ht="51" x14ac:dyDescent="0.25">
      <c r="A880" s="222" t="s">
        <v>40</v>
      </c>
      <c r="B880" s="223" t="s">
        <v>904</v>
      </c>
      <c r="C880" s="223" t="s">
        <v>46</v>
      </c>
      <c r="D880" s="231" t="s">
        <v>825</v>
      </c>
      <c r="E880" s="232" t="s">
        <v>824</v>
      </c>
      <c r="F880" s="232"/>
      <c r="G880" s="233"/>
      <c r="H880" s="221" t="s">
        <v>578</v>
      </c>
      <c r="I880" s="231" t="s">
        <v>578</v>
      </c>
      <c r="J880" s="232"/>
      <c r="K880" s="234"/>
      <c r="L880" s="235"/>
      <c r="M880" s="233"/>
      <c r="N880" s="236"/>
      <c r="O880" s="224" t="str">
        <f>IF(GLOBAL_DATA[[#This Row],[Target scope]]="","",INDEX(DATA_TargetStatusChoice[Target_Status_Choice],MATCH(GLOBAL_DATA[[#This Row],[Target scope]],DATA_TargetStatusChoice[Value],1)))</f>
        <v/>
      </c>
      <c r="P880" s="237" t="s">
        <v>562</v>
      </c>
      <c r="Q880" s="238"/>
      <c r="R880" s="250" t="s">
        <v>562</v>
      </c>
      <c r="S880" s="251"/>
      <c r="T880" s="251" t="s">
        <v>562</v>
      </c>
      <c r="U880" s="252"/>
      <c r="V880" s="239" t="s">
        <v>562</v>
      </c>
      <c r="W880" s="240" t="s">
        <v>562</v>
      </c>
      <c r="X880" s="241" t="s">
        <v>562</v>
      </c>
      <c r="Y880" s="241" t="s">
        <v>562</v>
      </c>
      <c r="Z880" s="241" t="s">
        <v>562</v>
      </c>
      <c r="AA880" s="242">
        <f>SUM(GLOBAL_DATA[[#This Row],[Initial 2020]],GLOBAL_DATA[[#This Row],[Initial 2021]],GLOBAL_DATA[[#This Row],[Initial 2022]],GLOBAL_DATA[[#This Row],[Initial 2023]])</f>
        <v>0</v>
      </c>
      <c r="AB880" s="243">
        <f>SUM(GLOBAL_DATA[[#This Row],[Reestimated 2020]],GLOBAL_DATA[[#This Row],[Reestimated 2021]],GLOBAL_DATA[[#This Row],[Reestimated 2022]],GLOBAL_DATA[[#This Row],[Reestimated 2023]])</f>
        <v>0</v>
      </c>
      <c r="AC880" s="244">
        <f>SUM(GLOBAL_DATA[[#This Row],[Spent 2020]],GLOBAL_DATA[[#This Row],[Spent 2021]],GLOBAL_DATA[[#This Row],[Spent 2022]],GLOBAL_DATA[[#This Row],[Spent 2023]])</f>
        <v>0</v>
      </c>
      <c r="AD880" s="245" t="s">
        <v>562</v>
      </c>
      <c r="AE880" s="246" t="s">
        <v>562</v>
      </c>
      <c r="AF880" s="247" t="s">
        <v>562</v>
      </c>
      <c r="AG880" s="246" t="s">
        <v>562</v>
      </c>
      <c r="AH880" s="246" t="s">
        <v>562</v>
      </c>
      <c r="AI880" s="246" t="s">
        <v>562</v>
      </c>
      <c r="AJ880" s="245" t="s">
        <v>562</v>
      </c>
      <c r="AK880" s="246" t="s">
        <v>562</v>
      </c>
      <c r="AL880" s="247" t="s">
        <v>562</v>
      </c>
      <c r="AM880" s="246" t="s">
        <v>562</v>
      </c>
      <c r="AN880" s="246" t="s">
        <v>562</v>
      </c>
      <c r="AO880" s="248" t="s">
        <v>562</v>
      </c>
      <c r="AP880" s="249" t="s">
        <v>562</v>
      </c>
      <c r="AQ880" s="249" t="s">
        <v>562</v>
      </c>
      <c r="AR880" s="162"/>
      <c r="AS880" s="180">
        <f>IF(OR(GLOBAL_DATA[[#This Row],[Status]]=DATA!$J$6,GLOBAL_DATA[[#This Row],[Status]]=DATA!$J$7,GLOBAL_DATA[[#This Row],[Status]]=DATA!$J$8),1,0)</f>
        <v>0</v>
      </c>
      <c r="AT880" s="181">
        <f>IF(GLOBAL_DATA[[#This Row],[Status]]=Status_No_Project,"",MAX(GLOBAL_DATA[[#This Row],[Initial end]],GLOBAL_DATA[[#This Row],[Re-estimated end]],43831))</f>
        <v>43831</v>
      </c>
      <c r="AU8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0" s="222">
        <f>IF(GLOBAL_DATA[[#This Row],[Target scope]]&lt;&gt;Target_Not_Applicable,COUNTBLANK(GLOBAL_DATA[[#This Row],[Target scope]:[Target justification (if&lt;100%)]]),0)+IF(GLOBAL_DATA[[#This Row],[Status]]&lt;&gt;Status_No_Project,COUNTBLANK(GLOBAL_DATA[[#This Row],[Implementation progress rate]:[CISO assessment]]),0)</f>
        <v>4</v>
      </c>
      <c r="AW880" s="45">
        <f>SUBTOTAL(103,GLOBAL_DATA[[#This Row],[BU]])</f>
        <v>1</v>
      </c>
    </row>
    <row r="881" spans="1:49" ht="51" x14ac:dyDescent="0.25">
      <c r="A881" s="222" t="s">
        <v>40</v>
      </c>
      <c r="B881" s="223" t="s">
        <v>904</v>
      </c>
      <c r="C881" s="223" t="s">
        <v>46</v>
      </c>
      <c r="D881" s="231" t="s">
        <v>826</v>
      </c>
      <c r="E881" s="232" t="s">
        <v>824</v>
      </c>
      <c r="F881" s="232"/>
      <c r="G881" s="233"/>
      <c r="H881" s="221" t="s">
        <v>571</v>
      </c>
      <c r="I881" s="231" t="s">
        <v>571</v>
      </c>
      <c r="J881" s="232"/>
      <c r="K881" s="234"/>
      <c r="L881" s="235"/>
      <c r="M881" s="233"/>
      <c r="N881" s="236"/>
      <c r="O881" s="224" t="str">
        <f>IF(GLOBAL_DATA[[#This Row],[Target scope]]="","",INDEX(DATA_TargetStatusChoice[Target_Status_Choice],MATCH(GLOBAL_DATA[[#This Row],[Target scope]],DATA_TargetStatusChoice[Value],1)))</f>
        <v/>
      </c>
      <c r="P881" s="237" t="s">
        <v>562</v>
      </c>
      <c r="Q881" s="238"/>
      <c r="R881" s="250" t="s">
        <v>562</v>
      </c>
      <c r="S881" s="251"/>
      <c r="T881" s="251" t="s">
        <v>562</v>
      </c>
      <c r="U881" s="252"/>
      <c r="V881" s="239" t="s">
        <v>562</v>
      </c>
      <c r="W881" s="240" t="s">
        <v>562</v>
      </c>
      <c r="X881" s="241" t="s">
        <v>562</v>
      </c>
      <c r="Y881" s="241" t="s">
        <v>562</v>
      </c>
      <c r="Z881" s="241" t="s">
        <v>562</v>
      </c>
      <c r="AA881" s="242">
        <f>SUM(GLOBAL_DATA[[#This Row],[Initial 2020]],GLOBAL_DATA[[#This Row],[Initial 2021]],GLOBAL_DATA[[#This Row],[Initial 2022]],GLOBAL_DATA[[#This Row],[Initial 2023]])</f>
        <v>0</v>
      </c>
      <c r="AB881" s="243">
        <f>SUM(GLOBAL_DATA[[#This Row],[Reestimated 2020]],GLOBAL_DATA[[#This Row],[Reestimated 2021]],GLOBAL_DATA[[#This Row],[Reestimated 2022]],GLOBAL_DATA[[#This Row],[Reestimated 2023]])</f>
        <v>0</v>
      </c>
      <c r="AC881" s="244">
        <f>SUM(GLOBAL_DATA[[#This Row],[Spent 2020]],GLOBAL_DATA[[#This Row],[Spent 2021]],GLOBAL_DATA[[#This Row],[Spent 2022]],GLOBAL_DATA[[#This Row],[Spent 2023]])</f>
        <v>0</v>
      </c>
      <c r="AD881" s="245" t="s">
        <v>562</v>
      </c>
      <c r="AE881" s="246" t="s">
        <v>562</v>
      </c>
      <c r="AF881" s="247" t="s">
        <v>562</v>
      </c>
      <c r="AG881" s="246" t="s">
        <v>562</v>
      </c>
      <c r="AH881" s="246" t="s">
        <v>562</v>
      </c>
      <c r="AI881" s="246" t="s">
        <v>562</v>
      </c>
      <c r="AJ881" s="245" t="s">
        <v>562</v>
      </c>
      <c r="AK881" s="246" t="s">
        <v>562</v>
      </c>
      <c r="AL881" s="247" t="s">
        <v>562</v>
      </c>
      <c r="AM881" s="246" t="s">
        <v>562</v>
      </c>
      <c r="AN881" s="246" t="s">
        <v>562</v>
      </c>
      <c r="AO881" s="248" t="s">
        <v>562</v>
      </c>
      <c r="AP881" s="249" t="s">
        <v>562</v>
      </c>
      <c r="AQ881" s="249" t="s">
        <v>562</v>
      </c>
      <c r="AR881" s="162"/>
      <c r="AS881" s="180">
        <f>IF(OR(GLOBAL_DATA[[#This Row],[Status]]=DATA!$J$6,GLOBAL_DATA[[#This Row],[Status]]=DATA!$J$7,GLOBAL_DATA[[#This Row],[Status]]=DATA!$J$8),1,0)</f>
        <v>0</v>
      </c>
      <c r="AT881" s="181">
        <f>IF(GLOBAL_DATA[[#This Row],[Status]]=Status_No_Project,"",MAX(GLOBAL_DATA[[#This Row],[Initial end]],GLOBAL_DATA[[#This Row],[Re-estimated end]],43831))</f>
        <v>43831</v>
      </c>
      <c r="AU8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1" s="222">
        <f>IF(GLOBAL_DATA[[#This Row],[Target scope]]&lt;&gt;Target_Not_Applicable,COUNTBLANK(GLOBAL_DATA[[#This Row],[Target scope]:[Target justification (if&lt;100%)]]),0)+IF(GLOBAL_DATA[[#This Row],[Status]]&lt;&gt;Status_No_Project,COUNTBLANK(GLOBAL_DATA[[#This Row],[Implementation progress rate]:[CISO assessment]]),0)</f>
        <v>4</v>
      </c>
      <c r="AW881" s="45">
        <f>SUBTOTAL(103,GLOBAL_DATA[[#This Row],[BU]])</f>
        <v>1</v>
      </c>
    </row>
    <row r="882" spans="1:49" ht="51" hidden="1" x14ac:dyDescent="0.25">
      <c r="A882" s="222" t="s">
        <v>40</v>
      </c>
      <c r="B882" s="223" t="s">
        <v>904</v>
      </c>
      <c r="C882" s="223" t="s">
        <v>46</v>
      </c>
      <c r="D882" s="231" t="s">
        <v>895</v>
      </c>
      <c r="E882" s="232" t="s">
        <v>555</v>
      </c>
      <c r="F882" s="232"/>
      <c r="G882" s="233"/>
      <c r="H882" s="221"/>
      <c r="I882" s="231" t="s">
        <v>562</v>
      </c>
      <c r="J882" s="232"/>
      <c r="K882" s="234"/>
      <c r="L882" s="235"/>
      <c r="M882" s="233"/>
      <c r="N882" s="236"/>
      <c r="O882" s="224" t="str">
        <f>IF(GLOBAL_DATA[[#This Row],[Target scope]]="","",INDEX(DATA_TargetStatusChoice[Target_Status_Choice],MATCH(GLOBAL_DATA[[#This Row],[Target scope]],DATA_TargetStatusChoice[Value],1)))</f>
        <v>NOT APPLICABLE</v>
      </c>
      <c r="P882" s="237" t="s">
        <v>427</v>
      </c>
      <c r="Q882" s="238"/>
      <c r="R882" s="250" t="s">
        <v>469</v>
      </c>
      <c r="S882" s="251"/>
      <c r="T882" s="251" t="s">
        <v>562</v>
      </c>
      <c r="U882" s="252"/>
      <c r="V882" s="239" t="s">
        <v>562</v>
      </c>
      <c r="W882" s="240" t="s">
        <v>562</v>
      </c>
      <c r="X882" s="241" t="s">
        <v>562</v>
      </c>
      <c r="Y882" s="241" t="s">
        <v>562</v>
      </c>
      <c r="Z882" s="241" t="s">
        <v>562</v>
      </c>
      <c r="AA882" s="242">
        <f>SUM(GLOBAL_DATA[[#This Row],[Initial 2020]],GLOBAL_DATA[[#This Row],[Initial 2021]],GLOBAL_DATA[[#This Row],[Initial 2022]],GLOBAL_DATA[[#This Row],[Initial 2023]])</f>
        <v>0</v>
      </c>
      <c r="AB882" s="243">
        <f>SUM(GLOBAL_DATA[[#This Row],[Reestimated 2020]],GLOBAL_DATA[[#This Row],[Reestimated 2021]],GLOBAL_DATA[[#This Row],[Reestimated 2022]],GLOBAL_DATA[[#This Row],[Reestimated 2023]])</f>
        <v>0</v>
      </c>
      <c r="AC882" s="244">
        <f>SUM(GLOBAL_DATA[[#This Row],[Spent 2020]],GLOBAL_DATA[[#This Row],[Spent 2021]],GLOBAL_DATA[[#This Row],[Spent 2022]],GLOBAL_DATA[[#This Row],[Spent 2023]])</f>
        <v>0</v>
      </c>
      <c r="AD882" s="245" t="s">
        <v>562</v>
      </c>
      <c r="AE882" s="246" t="s">
        <v>562</v>
      </c>
      <c r="AF882" s="247" t="s">
        <v>562</v>
      </c>
      <c r="AG882" s="246" t="s">
        <v>562</v>
      </c>
      <c r="AH882" s="246" t="s">
        <v>562</v>
      </c>
      <c r="AI882" s="246" t="s">
        <v>562</v>
      </c>
      <c r="AJ882" s="245" t="s">
        <v>562</v>
      </c>
      <c r="AK882" s="246" t="s">
        <v>562</v>
      </c>
      <c r="AL882" s="247" t="s">
        <v>562</v>
      </c>
      <c r="AM882" s="246" t="s">
        <v>562</v>
      </c>
      <c r="AN882" s="246" t="s">
        <v>562</v>
      </c>
      <c r="AO882" s="248" t="s">
        <v>562</v>
      </c>
      <c r="AP882" s="249" t="s">
        <v>562</v>
      </c>
      <c r="AQ882" s="249" t="s">
        <v>562</v>
      </c>
      <c r="AR882" s="162" t="str">
        <f>IF(GLOBAL_DATA[[#This Row],[Target scope]]&lt;&gt;Target_Not_Applicable,GLOBAL_DATA[[#This Row],[Target scope]]*GLOBAL_DATA[[#This Row],[Implementation progress rate]],"")</f>
        <v/>
      </c>
      <c r="AS882" s="180">
        <f>IF(OR(GLOBAL_DATA[[#This Row],[Status]]=DATA!$J$6,GLOBAL_DATA[[#This Row],[Status]]=DATA!$J$7,GLOBAL_DATA[[#This Row],[Status]]=DATA!$J$8),1,0)</f>
        <v>0</v>
      </c>
      <c r="AT882" s="181" t="str">
        <f>IF(GLOBAL_DATA[[#This Row],[Status]]=Status_No_Project,"",MAX(GLOBAL_DATA[[#This Row],[Initial end]],GLOBAL_DATA[[#This Row],[Re-estimated end]],43831))</f>
        <v/>
      </c>
      <c r="AU8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2" s="222">
        <f>IF(GLOBAL_DATA[[#This Row],[Target scope]]&lt;&gt;Target_Not_Applicable,COUNTBLANK(GLOBAL_DATA[[#This Row],[Target scope]:[Target justification (if&lt;100%)]]),0)+IF(GLOBAL_DATA[[#This Row],[Status]]&lt;&gt;Status_No_Project,COUNTBLANK(GLOBAL_DATA[[#This Row],[Implementation progress rate]:[CISO assessment]]),0)</f>
        <v>0</v>
      </c>
      <c r="AW882" s="45">
        <f>SUBTOTAL(103,GLOBAL_DATA[[#This Row],[BU]])</f>
        <v>0</v>
      </c>
    </row>
    <row r="883" spans="1:49" ht="51" hidden="1" x14ac:dyDescent="0.25">
      <c r="A883" s="222" t="s">
        <v>40</v>
      </c>
      <c r="B883" s="223" t="s">
        <v>904</v>
      </c>
      <c r="C883" s="223" t="s">
        <v>46</v>
      </c>
      <c r="D883" s="231" t="s">
        <v>905</v>
      </c>
      <c r="E883" s="232" t="s">
        <v>555</v>
      </c>
      <c r="F883" s="232"/>
      <c r="G883" s="233"/>
      <c r="H883" s="221"/>
      <c r="I883" s="231" t="s">
        <v>562</v>
      </c>
      <c r="J883" s="232"/>
      <c r="K883" s="234"/>
      <c r="L883" s="235"/>
      <c r="M883" s="233"/>
      <c r="N883" s="236"/>
      <c r="O883" s="224" t="str">
        <f>IF(GLOBAL_DATA[[#This Row],[Target scope]]="","",INDEX(DATA_TargetStatusChoice[Target_Status_Choice],MATCH(GLOBAL_DATA[[#This Row],[Target scope]],DATA_TargetStatusChoice[Value],1)))</f>
        <v>FULL IMPLEMENTATION</v>
      </c>
      <c r="P883" s="237">
        <v>1</v>
      </c>
      <c r="Q883" s="238"/>
      <c r="R883" s="250" t="s">
        <v>32</v>
      </c>
      <c r="S883" s="251">
        <v>0.8</v>
      </c>
      <c r="T883" s="251" t="s">
        <v>386</v>
      </c>
      <c r="U883" s="252"/>
      <c r="V883" s="239" t="s">
        <v>562</v>
      </c>
      <c r="W883" s="240" t="s">
        <v>562</v>
      </c>
      <c r="X883" s="241">
        <v>42370</v>
      </c>
      <c r="Y883" s="241">
        <v>42886</v>
      </c>
      <c r="Z883" s="241">
        <v>44196</v>
      </c>
      <c r="AA883" s="242">
        <f>SUM(GLOBAL_DATA[[#This Row],[Initial 2020]],GLOBAL_DATA[[#This Row],[Initial 2021]],GLOBAL_DATA[[#This Row],[Initial 2022]],GLOBAL_DATA[[#This Row],[Initial 2023]])</f>
        <v>0</v>
      </c>
      <c r="AB883" s="243">
        <f>SUM(GLOBAL_DATA[[#This Row],[Reestimated 2020]],GLOBAL_DATA[[#This Row],[Reestimated 2021]],GLOBAL_DATA[[#This Row],[Reestimated 2022]],GLOBAL_DATA[[#This Row],[Reestimated 2023]])</f>
        <v>0</v>
      </c>
      <c r="AC883" s="244">
        <f>SUM(GLOBAL_DATA[[#This Row],[Spent 2020]],GLOBAL_DATA[[#This Row],[Spent 2021]],GLOBAL_DATA[[#This Row],[Spent 2022]],GLOBAL_DATA[[#This Row],[Spent 2023]])</f>
        <v>0</v>
      </c>
      <c r="AD883" s="245" t="s">
        <v>562</v>
      </c>
      <c r="AE883" s="246" t="s">
        <v>562</v>
      </c>
      <c r="AF883" s="247" t="s">
        <v>562</v>
      </c>
      <c r="AG883" s="246" t="s">
        <v>562</v>
      </c>
      <c r="AH883" s="246" t="s">
        <v>562</v>
      </c>
      <c r="AI883" s="246" t="s">
        <v>562</v>
      </c>
      <c r="AJ883" s="245" t="s">
        <v>562</v>
      </c>
      <c r="AK883" s="246" t="s">
        <v>562</v>
      </c>
      <c r="AL883" s="247" t="s">
        <v>562</v>
      </c>
      <c r="AM883" s="246" t="s">
        <v>562</v>
      </c>
      <c r="AN883" s="246" t="s">
        <v>562</v>
      </c>
      <c r="AO883" s="248" t="s">
        <v>562</v>
      </c>
      <c r="AP883" s="249" t="s">
        <v>562</v>
      </c>
      <c r="AQ883" s="249" t="s">
        <v>562</v>
      </c>
      <c r="AR883" s="162">
        <f>IF(GLOBAL_DATA[[#This Row],[Target scope]]&lt;&gt;Target_Not_Applicable,GLOBAL_DATA[[#This Row],[Target scope]]*GLOBAL_DATA[[#This Row],[Implementation progress rate]],"")</f>
        <v>0.8</v>
      </c>
      <c r="AS883" s="180">
        <f>IF(OR(GLOBAL_DATA[[#This Row],[Status]]=DATA!$J$6,GLOBAL_DATA[[#This Row],[Status]]=DATA!$J$7,GLOBAL_DATA[[#This Row],[Status]]=DATA!$J$8),1,0)</f>
        <v>0</v>
      </c>
      <c r="AT883" s="181">
        <f>IF(GLOBAL_DATA[[#This Row],[Status]]=Status_No_Project,"",MAX(GLOBAL_DATA[[#This Row],[Initial end]],GLOBAL_DATA[[#This Row],[Re-estimated end]],43831))</f>
        <v>44196</v>
      </c>
      <c r="AU8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3" s="222">
        <f>IF(GLOBAL_DATA[[#This Row],[Target scope]]&lt;&gt;Target_Not_Applicable,COUNTBLANK(GLOBAL_DATA[[#This Row],[Target scope]:[Target justification (if&lt;100%)]]),0)+IF(GLOBAL_DATA[[#This Row],[Status]]&lt;&gt;Status_No_Project,COUNTBLANK(GLOBAL_DATA[[#This Row],[Implementation progress rate]:[CISO assessment]]),0)</f>
        <v>1</v>
      </c>
      <c r="AW883" s="45">
        <f>SUBTOTAL(103,GLOBAL_DATA[[#This Row],[BU]])</f>
        <v>0</v>
      </c>
    </row>
    <row r="884" spans="1:49" ht="51" hidden="1" x14ac:dyDescent="0.25">
      <c r="A884" s="222" t="s">
        <v>40</v>
      </c>
      <c r="B884" s="223" t="s">
        <v>904</v>
      </c>
      <c r="C884" s="223" t="s">
        <v>46</v>
      </c>
      <c r="D884" s="231" t="s">
        <v>877</v>
      </c>
      <c r="E884" s="232" t="s">
        <v>555</v>
      </c>
      <c r="F884" s="232"/>
      <c r="G884" s="233"/>
      <c r="H884" s="221"/>
      <c r="I884" s="231" t="s">
        <v>562</v>
      </c>
      <c r="J884" s="232"/>
      <c r="K884" s="234"/>
      <c r="L884" s="235"/>
      <c r="M884" s="233"/>
      <c r="N884" s="236"/>
      <c r="O884" s="224" t="str">
        <f>IF(GLOBAL_DATA[[#This Row],[Target scope]]="","",INDEX(DATA_TargetStatusChoice[Target_Status_Choice],MATCH(GLOBAL_DATA[[#This Row],[Target scope]],DATA_TargetStatusChoice[Value],1)))</f>
        <v>NOT APPLICABLE</v>
      </c>
      <c r="P884" s="237" t="s">
        <v>427</v>
      </c>
      <c r="Q884" s="238"/>
      <c r="R884" s="250" t="s">
        <v>469</v>
      </c>
      <c r="S884" s="251"/>
      <c r="T884" s="251" t="s">
        <v>562</v>
      </c>
      <c r="U884" s="252"/>
      <c r="V884" s="239" t="s">
        <v>562</v>
      </c>
      <c r="W884" s="240" t="s">
        <v>562</v>
      </c>
      <c r="X884" s="241" t="s">
        <v>562</v>
      </c>
      <c r="Y884" s="241" t="s">
        <v>562</v>
      </c>
      <c r="Z884" s="241" t="s">
        <v>562</v>
      </c>
      <c r="AA884" s="242">
        <f>SUM(GLOBAL_DATA[[#This Row],[Initial 2020]],GLOBAL_DATA[[#This Row],[Initial 2021]],GLOBAL_DATA[[#This Row],[Initial 2022]],GLOBAL_DATA[[#This Row],[Initial 2023]])</f>
        <v>0</v>
      </c>
      <c r="AB884" s="243">
        <f>SUM(GLOBAL_DATA[[#This Row],[Reestimated 2020]],GLOBAL_DATA[[#This Row],[Reestimated 2021]],GLOBAL_DATA[[#This Row],[Reestimated 2022]],GLOBAL_DATA[[#This Row],[Reestimated 2023]])</f>
        <v>0</v>
      </c>
      <c r="AC884" s="244">
        <f>SUM(GLOBAL_DATA[[#This Row],[Spent 2020]],GLOBAL_DATA[[#This Row],[Spent 2021]],GLOBAL_DATA[[#This Row],[Spent 2022]],GLOBAL_DATA[[#This Row],[Spent 2023]])</f>
        <v>0</v>
      </c>
      <c r="AD884" s="245" t="s">
        <v>562</v>
      </c>
      <c r="AE884" s="246" t="s">
        <v>562</v>
      </c>
      <c r="AF884" s="247" t="s">
        <v>562</v>
      </c>
      <c r="AG884" s="246" t="s">
        <v>562</v>
      </c>
      <c r="AH884" s="246" t="s">
        <v>562</v>
      </c>
      <c r="AI884" s="246" t="s">
        <v>562</v>
      </c>
      <c r="AJ884" s="245" t="s">
        <v>562</v>
      </c>
      <c r="AK884" s="246" t="s">
        <v>562</v>
      </c>
      <c r="AL884" s="247" t="s">
        <v>562</v>
      </c>
      <c r="AM884" s="246" t="s">
        <v>562</v>
      </c>
      <c r="AN884" s="246" t="s">
        <v>562</v>
      </c>
      <c r="AO884" s="248" t="s">
        <v>562</v>
      </c>
      <c r="AP884" s="249" t="s">
        <v>562</v>
      </c>
      <c r="AQ884" s="249" t="s">
        <v>562</v>
      </c>
      <c r="AR884" s="162" t="str">
        <f>IF(GLOBAL_DATA[[#This Row],[Target scope]]&lt;&gt;Target_Not_Applicable,GLOBAL_DATA[[#This Row],[Target scope]]*GLOBAL_DATA[[#This Row],[Implementation progress rate]],"")</f>
        <v/>
      </c>
      <c r="AS884" s="180">
        <f>IF(OR(GLOBAL_DATA[[#This Row],[Status]]=DATA!$J$6,GLOBAL_DATA[[#This Row],[Status]]=DATA!$J$7,GLOBAL_DATA[[#This Row],[Status]]=DATA!$J$8),1,0)</f>
        <v>0</v>
      </c>
      <c r="AT884" s="181" t="str">
        <f>IF(GLOBAL_DATA[[#This Row],[Status]]=Status_No_Project,"",MAX(GLOBAL_DATA[[#This Row],[Initial end]],GLOBAL_DATA[[#This Row],[Re-estimated end]],43831))</f>
        <v/>
      </c>
      <c r="AU8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4" s="222">
        <f>IF(GLOBAL_DATA[[#This Row],[Target scope]]&lt;&gt;Target_Not_Applicable,COUNTBLANK(GLOBAL_DATA[[#This Row],[Target scope]:[Target justification (if&lt;100%)]]),0)+IF(GLOBAL_DATA[[#This Row],[Status]]&lt;&gt;Status_No_Project,COUNTBLANK(GLOBAL_DATA[[#This Row],[Implementation progress rate]:[CISO assessment]]),0)</f>
        <v>0</v>
      </c>
      <c r="AW884" s="45">
        <f>SUBTOTAL(103,GLOBAL_DATA[[#This Row],[BU]])</f>
        <v>0</v>
      </c>
    </row>
    <row r="885" spans="1:49" ht="51" hidden="1" x14ac:dyDescent="0.25">
      <c r="A885" s="222" t="s">
        <v>40</v>
      </c>
      <c r="B885" s="223" t="s">
        <v>904</v>
      </c>
      <c r="C885" s="223" t="s">
        <v>46</v>
      </c>
      <c r="D885" s="231" t="s">
        <v>829</v>
      </c>
      <c r="E885" s="232" t="s">
        <v>555</v>
      </c>
      <c r="F885" s="232"/>
      <c r="G885" s="233"/>
      <c r="H885" s="221"/>
      <c r="I885" s="231" t="s">
        <v>562</v>
      </c>
      <c r="J885" s="232"/>
      <c r="K885" s="234"/>
      <c r="L885" s="235"/>
      <c r="M885" s="233"/>
      <c r="N885" s="236"/>
      <c r="O885" s="224" t="str">
        <f>IF(GLOBAL_DATA[[#This Row],[Target scope]]="","",INDEX(DATA_TargetStatusChoice[Target_Status_Choice],MATCH(GLOBAL_DATA[[#This Row],[Target scope]],DATA_TargetStatusChoice[Value],1)))</f>
        <v>NOT APPLICABLE</v>
      </c>
      <c r="P885" s="237" t="s">
        <v>427</v>
      </c>
      <c r="Q885" s="238"/>
      <c r="R885" s="250" t="s">
        <v>469</v>
      </c>
      <c r="S885" s="251"/>
      <c r="T885" s="251" t="s">
        <v>562</v>
      </c>
      <c r="U885" s="252"/>
      <c r="V885" s="239" t="s">
        <v>562</v>
      </c>
      <c r="W885" s="240" t="s">
        <v>562</v>
      </c>
      <c r="X885" s="241" t="s">
        <v>562</v>
      </c>
      <c r="Y885" s="241" t="s">
        <v>562</v>
      </c>
      <c r="Z885" s="241" t="s">
        <v>562</v>
      </c>
      <c r="AA885" s="242">
        <f>SUM(GLOBAL_DATA[[#This Row],[Initial 2020]],GLOBAL_DATA[[#This Row],[Initial 2021]],GLOBAL_DATA[[#This Row],[Initial 2022]],GLOBAL_DATA[[#This Row],[Initial 2023]])</f>
        <v>0</v>
      </c>
      <c r="AB885" s="243">
        <f>SUM(GLOBAL_DATA[[#This Row],[Reestimated 2020]],GLOBAL_DATA[[#This Row],[Reestimated 2021]],GLOBAL_DATA[[#This Row],[Reestimated 2022]],GLOBAL_DATA[[#This Row],[Reestimated 2023]])</f>
        <v>0</v>
      </c>
      <c r="AC885" s="244">
        <f>SUM(GLOBAL_DATA[[#This Row],[Spent 2020]],GLOBAL_DATA[[#This Row],[Spent 2021]],GLOBAL_DATA[[#This Row],[Spent 2022]],GLOBAL_DATA[[#This Row],[Spent 2023]])</f>
        <v>0</v>
      </c>
      <c r="AD885" s="245" t="s">
        <v>562</v>
      </c>
      <c r="AE885" s="246" t="s">
        <v>562</v>
      </c>
      <c r="AF885" s="247" t="s">
        <v>562</v>
      </c>
      <c r="AG885" s="246" t="s">
        <v>562</v>
      </c>
      <c r="AH885" s="246" t="s">
        <v>562</v>
      </c>
      <c r="AI885" s="246" t="s">
        <v>562</v>
      </c>
      <c r="AJ885" s="245" t="s">
        <v>562</v>
      </c>
      <c r="AK885" s="246" t="s">
        <v>562</v>
      </c>
      <c r="AL885" s="247" t="s">
        <v>562</v>
      </c>
      <c r="AM885" s="246" t="s">
        <v>562</v>
      </c>
      <c r="AN885" s="246" t="s">
        <v>562</v>
      </c>
      <c r="AO885" s="248" t="s">
        <v>562</v>
      </c>
      <c r="AP885" s="249" t="s">
        <v>562</v>
      </c>
      <c r="AQ885" s="249" t="s">
        <v>562</v>
      </c>
      <c r="AR885" s="162" t="str">
        <f>IF(GLOBAL_DATA[[#This Row],[Target scope]]&lt;&gt;Target_Not_Applicable,GLOBAL_DATA[[#This Row],[Target scope]]*GLOBAL_DATA[[#This Row],[Implementation progress rate]],"")</f>
        <v/>
      </c>
      <c r="AS885" s="180">
        <f>IF(OR(GLOBAL_DATA[[#This Row],[Status]]=DATA!$J$6,GLOBAL_DATA[[#This Row],[Status]]=DATA!$J$7,GLOBAL_DATA[[#This Row],[Status]]=DATA!$J$8),1,0)</f>
        <v>0</v>
      </c>
      <c r="AT885" s="181" t="str">
        <f>IF(GLOBAL_DATA[[#This Row],[Status]]=Status_No_Project,"",MAX(GLOBAL_DATA[[#This Row],[Initial end]],GLOBAL_DATA[[#This Row],[Re-estimated end]],43831))</f>
        <v/>
      </c>
      <c r="AU8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5" s="222">
        <f>IF(GLOBAL_DATA[[#This Row],[Target scope]]&lt;&gt;Target_Not_Applicable,COUNTBLANK(GLOBAL_DATA[[#This Row],[Target scope]:[Target justification (if&lt;100%)]]),0)+IF(GLOBAL_DATA[[#This Row],[Status]]&lt;&gt;Status_No_Project,COUNTBLANK(GLOBAL_DATA[[#This Row],[Implementation progress rate]:[CISO assessment]]),0)</f>
        <v>0</v>
      </c>
      <c r="AW885" s="45">
        <f>SUBTOTAL(103,GLOBAL_DATA[[#This Row],[BU]])</f>
        <v>0</v>
      </c>
    </row>
    <row r="886" spans="1:49" ht="51" hidden="1" x14ac:dyDescent="0.25">
      <c r="A886" s="222" t="s">
        <v>40</v>
      </c>
      <c r="B886" s="223" t="s">
        <v>904</v>
      </c>
      <c r="C886" s="223" t="s">
        <v>46</v>
      </c>
      <c r="D886" s="231" t="s">
        <v>866</v>
      </c>
      <c r="E886" s="232" t="s">
        <v>555</v>
      </c>
      <c r="F886" s="232"/>
      <c r="G886" s="233"/>
      <c r="H886" s="221"/>
      <c r="I886" s="231" t="s">
        <v>562</v>
      </c>
      <c r="J886" s="232"/>
      <c r="K886" s="234"/>
      <c r="L886" s="235"/>
      <c r="M886" s="233"/>
      <c r="N886" s="236"/>
      <c r="O886" s="224" t="str">
        <f>IF(GLOBAL_DATA[[#This Row],[Target scope]]="","",INDEX(DATA_TargetStatusChoice[Target_Status_Choice],MATCH(GLOBAL_DATA[[#This Row],[Target scope]],DATA_TargetStatusChoice[Value],1)))</f>
        <v>FULL IMPLEMENTATION</v>
      </c>
      <c r="P886" s="237">
        <v>1</v>
      </c>
      <c r="Q886" s="238"/>
      <c r="R886" s="250" t="s">
        <v>32</v>
      </c>
      <c r="S886" s="251">
        <v>0.5</v>
      </c>
      <c r="T886" s="251" t="s">
        <v>386</v>
      </c>
      <c r="U886" s="252"/>
      <c r="V886" s="239" t="s">
        <v>431</v>
      </c>
      <c r="W886" s="240" t="s">
        <v>562</v>
      </c>
      <c r="X886" s="241">
        <v>43831</v>
      </c>
      <c r="Y886" s="241">
        <v>44166</v>
      </c>
      <c r="Z886" s="241">
        <v>44195</v>
      </c>
      <c r="AA886" s="242">
        <f>SUM(GLOBAL_DATA[[#This Row],[Initial 2020]],GLOBAL_DATA[[#This Row],[Initial 2021]],GLOBAL_DATA[[#This Row],[Initial 2022]],GLOBAL_DATA[[#This Row],[Initial 2023]])</f>
        <v>0</v>
      </c>
      <c r="AB886" s="243">
        <f>SUM(GLOBAL_DATA[[#This Row],[Reestimated 2020]],GLOBAL_DATA[[#This Row],[Reestimated 2021]],GLOBAL_DATA[[#This Row],[Reestimated 2022]],GLOBAL_DATA[[#This Row],[Reestimated 2023]])</f>
        <v>0</v>
      </c>
      <c r="AC886" s="244">
        <f>SUM(GLOBAL_DATA[[#This Row],[Spent 2020]],GLOBAL_DATA[[#This Row],[Spent 2021]],GLOBAL_DATA[[#This Row],[Spent 2022]],GLOBAL_DATA[[#This Row],[Spent 2023]])</f>
        <v>0</v>
      </c>
      <c r="AD886" s="245">
        <v>0</v>
      </c>
      <c r="AE886" s="246" t="s">
        <v>562</v>
      </c>
      <c r="AF886" s="247" t="s">
        <v>562</v>
      </c>
      <c r="AG886" s="246" t="s">
        <v>562</v>
      </c>
      <c r="AH886" s="246" t="s">
        <v>562</v>
      </c>
      <c r="AI886" s="246" t="s">
        <v>562</v>
      </c>
      <c r="AJ886" s="245" t="s">
        <v>562</v>
      </c>
      <c r="AK886" s="246" t="s">
        <v>562</v>
      </c>
      <c r="AL886" s="247" t="s">
        <v>562</v>
      </c>
      <c r="AM886" s="246" t="s">
        <v>562</v>
      </c>
      <c r="AN886" s="246" t="s">
        <v>562</v>
      </c>
      <c r="AO886" s="248" t="s">
        <v>562</v>
      </c>
      <c r="AP886" s="249" t="s">
        <v>562</v>
      </c>
      <c r="AQ886" s="249" t="s">
        <v>562</v>
      </c>
      <c r="AR886" s="162">
        <f>IF(GLOBAL_DATA[[#This Row],[Target scope]]&lt;&gt;Target_Not_Applicable,GLOBAL_DATA[[#This Row],[Target scope]]*GLOBAL_DATA[[#This Row],[Implementation progress rate]],"")</f>
        <v>0.5</v>
      </c>
      <c r="AS886" s="180">
        <f>IF(OR(GLOBAL_DATA[[#This Row],[Status]]=DATA!$J$6,GLOBAL_DATA[[#This Row],[Status]]=DATA!$J$7,GLOBAL_DATA[[#This Row],[Status]]=DATA!$J$8),1,0)</f>
        <v>0</v>
      </c>
      <c r="AT886" s="181">
        <f>IF(GLOBAL_DATA[[#This Row],[Status]]=Status_No_Project,"",MAX(GLOBAL_DATA[[#This Row],[Initial end]],GLOBAL_DATA[[#This Row],[Re-estimated end]],43831))</f>
        <v>44195</v>
      </c>
      <c r="AU8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6" s="222">
        <f>IF(GLOBAL_DATA[[#This Row],[Target scope]]&lt;&gt;Target_Not_Applicable,COUNTBLANK(GLOBAL_DATA[[#This Row],[Target scope]:[Target justification (if&lt;100%)]]),0)+IF(GLOBAL_DATA[[#This Row],[Status]]&lt;&gt;Status_No_Project,COUNTBLANK(GLOBAL_DATA[[#This Row],[Implementation progress rate]:[CISO assessment]]),0)</f>
        <v>1</v>
      </c>
      <c r="AW886" s="45">
        <f>SUBTOTAL(103,GLOBAL_DATA[[#This Row],[BU]])</f>
        <v>0</v>
      </c>
    </row>
    <row r="887" spans="1:49" ht="51" hidden="1" x14ac:dyDescent="0.25">
      <c r="A887" s="222" t="s">
        <v>40</v>
      </c>
      <c r="B887" s="223" t="s">
        <v>904</v>
      </c>
      <c r="C887" s="223" t="s">
        <v>46</v>
      </c>
      <c r="D887" s="231" t="s">
        <v>830</v>
      </c>
      <c r="E887" s="232" t="s">
        <v>555</v>
      </c>
      <c r="F887" s="232"/>
      <c r="G887" s="233"/>
      <c r="H887" s="221"/>
      <c r="I887" s="231" t="s">
        <v>562</v>
      </c>
      <c r="J887" s="232"/>
      <c r="K887" s="234"/>
      <c r="L887" s="235"/>
      <c r="M887" s="233"/>
      <c r="N887" s="236"/>
      <c r="O887" s="224" t="str">
        <f>IF(GLOBAL_DATA[[#This Row],[Target scope]]="","",INDEX(DATA_TargetStatusChoice[Target_Status_Choice],MATCH(GLOBAL_DATA[[#This Row],[Target scope]],DATA_TargetStatusChoice[Value],1)))</f>
        <v>FULL IMPLEMENTATION</v>
      </c>
      <c r="P887" s="237">
        <v>1</v>
      </c>
      <c r="Q887" s="238"/>
      <c r="R887" s="250" t="s">
        <v>32</v>
      </c>
      <c r="S887" s="251">
        <v>0.75</v>
      </c>
      <c r="T887" s="251" t="s">
        <v>386</v>
      </c>
      <c r="U887" s="252"/>
      <c r="V887" s="239" t="s">
        <v>431</v>
      </c>
      <c r="W887" s="240" t="s">
        <v>562</v>
      </c>
      <c r="X887" s="241">
        <v>43831</v>
      </c>
      <c r="Y887" s="241">
        <v>44195</v>
      </c>
      <c r="Z887" s="241">
        <v>44196</v>
      </c>
      <c r="AA887" s="242">
        <f>SUM(GLOBAL_DATA[[#This Row],[Initial 2020]],GLOBAL_DATA[[#This Row],[Initial 2021]],GLOBAL_DATA[[#This Row],[Initial 2022]],GLOBAL_DATA[[#This Row],[Initial 2023]])</f>
        <v>0</v>
      </c>
      <c r="AB887" s="243">
        <f>SUM(GLOBAL_DATA[[#This Row],[Reestimated 2020]],GLOBAL_DATA[[#This Row],[Reestimated 2021]],GLOBAL_DATA[[#This Row],[Reestimated 2022]],GLOBAL_DATA[[#This Row],[Reestimated 2023]])</f>
        <v>0</v>
      </c>
      <c r="AC887" s="244">
        <f>SUM(GLOBAL_DATA[[#This Row],[Spent 2020]],GLOBAL_DATA[[#This Row],[Spent 2021]],GLOBAL_DATA[[#This Row],[Spent 2022]],GLOBAL_DATA[[#This Row],[Spent 2023]])</f>
        <v>0</v>
      </c>
      <c r="AD887" s="245">
        <v>0</v>
      </c>
      <c r="AE887" s="246" t="s">
        <v>562</v>
      </c>
      <c r="AF887" s="247" t="s">
        <v>562</v>
      </c>
      <c r="AG887" s="246" t="s">
        <v>562</v>
      </c>
      <c r="AH887" s="246" t="s">
        <v>562</v>
      </c>
      <c r="AI887" s="246" t="s">
        <v>562</v>
      </c>
      <c r="AJ887" s="245" t="s">
        <v>562</v>
      </c>
      <c r="AK887" s="246" t="s">
        <v>562</v>
      </c>
      <c r="AL887" s="247" t="s">
        <v>562</v>
      </c>
      <c r="AM887" s="246" t="s">
        <v>562</v>
      </c>
      <c r="AN887" s="246" t="s">
        <v>562</v>
      </c>
      <c r="AO887" s="248" t="s">
        <v>562</v>
      </c>
      <c r="AP887" s="249" t="s">
        <v>562</v>
      </c>
      <c r="AQ887" s="249" t="s">
        <v>562</v>
      </c>
      <c r="AR887" s="162">
        <f>IF(GLOBAL_DATA[[#This Row],[Target scope]]&lt;&gt;Target_Not_Applicable,GLOBAL_DATA[[#This Row],[Target scope]]*GLOBAL_DATA[[#This Row],[Implementation progress rate]],"")</f>
        <v>0.75</v>
      </c>
      <c r="AS887" s="180">
        <f>IF(OR(GLOBAL_DATA[[#This Row],[Status]]=DATA!$J$6,GLOBAL_DATA[[#This Row],[Status]]=DATA!$J$7,GLOBAL_DATA[[#This Row],[Status]]=DATA!$J$8),1,0)</f>
        <v>0</v>
      </c>
      <c r="AT887" s="181">
        <f>IF(GLOBAL_DATA[[#This Row],[Status]]=Status_No_Project,"",MAX(GLOBAL_DATA[[#This Row],[Initial end]],GLOBAL_DATA[[#This Row],[Re-estimated end]],43831))</f>
        <v>44196</v>
      </c>
      <c r="AU8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7" s="222">
        <f>IF(GLOBAL_DATA[[#This Row],[Target scope]]&lt;&gt;Target_Not_Applicable,COUNTBLANK(GLOBAL_DATA[[#This Row],[Target scope]:[Target justification (if&lt;100%)]]),0)+IF(GLOBAL_DATA[[#This Row],[Status]]&lt;&gt;Status_No_Project,COUNTBLANK(GLOBAL_DATA[[#This Row],[Implementation progress rate]:[CISO assessment]]),0)</f>
        <v>1</v>
      </c>
      <c r="AW887" s="45">
        <f>SUBTOTAL(103,GLOBAL_DATA[[#This Row],[BU]])</f>
        <v>0</v>
      </c>
    </row>
    <row r="888" spans="1:49" ht="51" hidden="1" x14ac:dyDescent="0.25">
      <c r="A888" s="222" t="s">
        <v>40</v>
      </c>
      <c r="B888" s="223" t="s">
        <v>904</v>
      </c>
      <c r="C888" s="223" t="s">
        <v>46</v>
      </c>
      <c r="D888" s="231" t="s">
        <v>831</v>
      </c>
      <c r="E888" s="232" t="s">
        <v>555</v>
      </c>
      <c r="F888" s="232"/>
      <c r="G888" s="233"/>
      <c r="H888" s="221"/>
      <c r="I888" s="231" t="s">
        <v>562</v>
      </c>
      <c r="J888" s="232"/>
      <c r="K888" s="234"/>
      <c r="L888" s="235"/>
      <c r="M888" s="233"/>
      <c r="N888" s="236"/>
      <c r="O888" s="224" t="str">
        <f>IF(GLOBAL_DATA[[#This Row],[Target scope]]="","",INDEX(DATA_TargetStatusChoice[Target_Status_Choice],MATCH(GLOBAL_DATA[[#This Row],[Target scope]],DATA_TargetStatusChoice[Value],1)))</f>
        <v>FULL IMPLEMENTATION</v>
      </c>
      <c r="P888" s="237">
        <v>1</v>
      </c>
      <c r="Q888" s="238"/>
      <c r="R888" s="250" t="s">
        <v>32</v>
      </c>
      <c r="S888" s="251">
        <v>0.1</v>
      </c>
      <c r="T888" s="251" t="s">
        <v>386</v>
      </c>
      <c r="U888" s="252"/>
      <c r="V888" s="239" t="s">
        <v>431</v>
      </c>
      <c r="W888" s="240" t="s">
        <v>562</v>
      </c>
      <c r="X888" s="241">
        <v>43831</v>
      </c>
      <c r="Y888" s="241">
        <v>44195</v>
      </c>
      <c r="Z888" s="241">
        <v>44196</v>
      </c>
      <c r="AA888" s="242">
        <f>SUM(GLOBAL_DATA[[#This Row],[Initial 2020]],GLOBAL_DATA[[#This Row],[Initial 2021]],GLOBAL_DATA[[#This Row],[Initial 2022]],GLOBAL_DATA[[#This Row],[Initial 2023]])</f>
        <v>0</v>
      </c>
      <c r="AB888" s="243">
        <f>SUM(GLOBAL_DATA[[#This Row],[Reestimated 2020]],GLOBAL_DATA[[#This Row],[Reestimated 2021]],GLOBAL_DATA[[#This Row],[Reestimated 2022]],GLOBAL_DATA[[#This Row],[Reestimated 2023]])</f>
        <v>0</v>
      </c>
      <c r="AC888" s="244">
        <f>SUM(GLOBAL_DATA[[#This Row],[Spent 2020]],GLOBAL_DATA[[#This Row],[Spent 2021]],GLOBAL_DATA[[#This Row],[Spent 2022]],GLOBAL_DATA[[#This Row],[Spent 2023]])</f>
        <v>0</v>
      </c>
      <c r="AD888" s="245">
        <v>0</v>
      </c>
      <c r="AE888" s="246" t="s">
        <v>562</v>
      </c>
      <c r="AF888" s="247" t="s">
        <v>562</v>
      </c>
      <c r="AG888" s="246" t="s">
        <v>562</v>
      </c>
      <c r="AH888" s="246" t="s">
        <v>562</v>
      </c>
      <c r="AI888" s="246" t="s">
        <v>562</v>
      </c>
      <c r="AJ888" s="245" t="s">
        <v>562</v>
      </c>
      <c r="AK888" s="246" t="s">
        <v>562</v>
      </c>
      <c r="AL888" s="247" t="s">
        <v>562</v>
      </c>
      <c r="AM888" s="246" t="s">
        <v>562</v>
      </c>
      <c r="AN888" s="246" t="s">
        <v>562</v>
      </c>
      <c r="AO888" s="248" t="s">
        <v>562</v>
      </c>
      <c r="AP888" s="249" t="s">
        <v>562</v>
      </c>
      <c r="AQ888" s="249" t="s">
        <v>562</v>
      </c>
      <c r="AR888" s="162">
        <f>IF(GLOBAL_DATA[[#This Row],[Target scope]]&lt;&gt;Target_Not_Applicable,GLOBAL_DATA[[#This Row],[Target scope]]*GLOBAL_DATA[[#This Row],[Implementation progress rate]],"")</f>
        <v>0.1</v>
      </c>
      <c r="AS888" s="180">
        <f>IF(OR(GLOBAL_DATA[[#This Row],[Status]]=DATA!$J$6,GLOBAL_DATA[[#This Row],[Status]]=DATA!$J$7,GLOBAL_DATA[[#This Row],[Status]]=DATA!$J$8),1,0)</f>
        <v>0</v>
      </c>
      <c r="AT888" s="181">
        <f>IF(GLOBAL_DATA[[#This Row],[Status]]=Status_No_Project,"",MAX(GLOBAL_DATA[[#This Row],[Initial end]],GLOBAL_DATA[[#This Row],[Re-estimated end]],43831))</f>
        <v>44196</v>
      </c>
      <c r="AU8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8" s="222">
        <f>IF(GLOBAL_DATA[[#This Row],[Target scope]]&lt;&gt;Target_Not_Applicable,COUNTBLANK(GLOBAL_DATA[[#This Row],[Target scope]:[Target justification (if&lt;100%)]]),0)+IF(GLOBAL_DATA[[#This Row],[Status]]&lt;&gt;Status_No_Project,COUNTBLANK(GLOBAL_DATA[[#This Row],[Implementation progress rate]:[CISO assessment]]),0)</f>
        <v>1</v>
      </c>
      <c r="AW888" s="45">
        <f>SUBTOTAL(103,GLOBAL_DATA[[#This Row],[BU]])</f>
        <v>0</v>
      </c>
    </row>
    <row r="889" spans="1:49" ht="51" hidden="1" x14ac:dyDescent="0.25">
      <c r="A889" s="222" t="s">
        <v>40</v>
      </c>
      <c r="B889" s="223" t="s">
        <v>904</v>
      </c>
      <c r="C889" s="223" t="s">
        <v>46</v>
      </c>
      <c r="D889" s="231" t="s">
        <v>887</v>
      </c>
      <c r="E889" s="232" t="s">
        <v>555</v>
      </c>
      <c r="F889" s="232"/>
      <c r="G889" s="233"/>
      <c r="H889" s="221"/>
      <c r="I889" s="231" t="s">
        <v>562</v>
      </c>
      <c r="J889" s="232"/>
      <c r="K889" s="234"/>
      <c r="L889" s="235"/>
      <c r="M889" s="233"/>
      <c r="N889" s="236"/>
      <c r="O889" s="224" t="str">
        <f>IF(GLOBAL_DATA[[#This Row],[Target scope]]="","",INDEX(DATA_TargetStatusChoice[Target_Status_Choice],MATCH(GLOBAL_DATA[[#This Row],[Target scope]],DATA_TargetStatusChoice[Value],1)))</f>
        <v>NOT APPLICABLE</v>
      </c>
      <c r="P889" s="237" t="s">
        <v>427</v>
      </c>
      <c r="Q889" s="238"/>
      <c r="R889" s="250" t="s">
        <v>469</v>
      </c>
      <c r="S889" s="251">
        <v>0</v>
      </c>
      <c r="T889" s="251" t="s">
        <v>386</v>
      </c>
      <c r="U889" s="252"/>
      <c r="V889" s="239" t="s">
        <v>562</v>
      </c>
      <c r="W889" s="240" t="s">
        <v>562</v>
      </c>
      <c r="X889" s="241" t="s">
        <v>562</v>
      </c>
      <c r="Y889" s="241">
        <v>43465</v>
      </c>
      <c r="Z889" s="241" t="s">
        <v>562</v>
      </c>
      <c r="AA889" s="242">
        <f>SUM(GLOBAL_DATA[[#This Row],[Initial 2020]],GLOBAL_DATA[[#This Row],[Initial 2021]],GLOBAL_DATA[[#This Row],[Initial 2022]],GLOBAL_DATA[[#This Row],[Initial 2023]])</f>
        <v>0</v>
      </c>
      <c r="AB889" s="243">
        <f>SUM(GLOBAL_DATA[[#This Row],[Reestimated 2020]],GLOBAL_DATA[[#This Row],[Reestimated 2021]],GLOBAL_DATA[[#This Row],[Reestimated 2022]],GLOBAL_DATA[[#This Row],[Reestimated 2023]])</f>
        <v>0</v>
      </c>
      <c r="AC889" s="244">
        <f>SUM(GLOBAL_DATA[[#This Row],[Spent 2020]],GLOBAL_DATA[[#This Row],[Spent 2021]],GLOBAL_DATA[[#This Row],[Spent 2022]],GLOBAL_DATA[[#This Row],[Spent 2023]])</f>
        <v>0</v>
      </c>
      <c r="AD889" s="245" t="s">
        <v>562</v>
      </c>
      <c r="AE889" s="246" t="s">
        <v>562</v>
      </c>
      <c r="AF889" s="247" t="s">
        <v>562</v>
      </c>
      <c r="AG889" s="246" t="s">
        <v>562</v>
      </c>
      <c r="AH889" s="246" t="s">
        <v>562</v>
      </c>
      <c r="AI889" s="246" t="s">
        <v>562</v>
      </c>
      <c r="AJ889" s="245" t="s">
        <v>562</v>
      </c>
      <c r="AK889" s="246" t="s">
        <v>562</v>
      </c>
      <c r="AL889" s="247" t="s">
        <v>562</v>
      </c>
      <c r="AM889" s="246" t="s">
        <v>562</v>
      </c>
      <c r="AN889" s="246" t="s">
        <v>562</v>
      </c>
      <c r="AO889" s="248" t="s">
        <v>562</v>
      </c>
      <c r="AP889" s="249" t="s">
        <v>562</v>
      </c>
      <c r="AQ889" s="249" t="s">
        <v>562</v>
      </c>
      <c r="AR889" s="162" t="str">
        <f>IF(GLOBAL_DATA[[#This Row],[Target scope]]&lt;&gt;Target_Not_Applicable,GLOBAL_DATA[[#This Row],[Target scope]]*GLOBAL_DATA[[#This Row],[Implementation progress rate]],"")</f>
        <v/>
      </c>
      <c r="AS889" s="180">
        <f>IF(OR(GLOBAL_DATA[[#This Row],[Status]]=DATA!$J$6,GLOBAL_DATA[[#This Row],[Status]]=DATA!$J$7,GLOBAL_DATA[[#This Row],[Status]]=DATA!$J$8),1,0)</f>
        <v>0</v>
      </c>
      <c r="AT889" s="181" t="str">
        <f>IF(GLOBAL_DATA[[#This Row],[Status]]=Status_No_Project,"",MAX(GLOBAL_DATA[[#This Row],[Initial end]],GLOBAL_DATA[[#This Row],[Re-estimated end]],43831))</f>
        <v/>
      </c>
      <c r="AU8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9" s="222">
        <f>IF(GLOBAL_DATA[[#This Row],[Target scope]]&lt;&gt;Target_Not_Applicable,COUNTBLANK(GLOBAL_DATA[[#This Row],[Target scope]:[Target justification (if&lt;100%)]]),0)+IF(GLOBAL_DATA[[#This Row],[Status]]&lt;&gt;Status_No_Project,COUNTBLANK(GLOBAL_DATA[[#This Row],[Implementation progress rate]:[CISO assessment]]),0)</f>
        <v>0</v>
      </c>
      <c r="AW889" s="45">
        <f>SUBTOTAL(103,GLOBAL_DATA[[#This Row],[BU]])</f>
        <v>0</v>
      </c>
    </row>
    <row r="890" spans="1:49" ht="51" hidden="1" x14ac:dyDescent="0.25">
      <c r="A890" s="222" t="s">
        <v>40</v>
      </c>
      <c r="B890" s="223" t="s">
        <v>904</v>
      </c>
      <c r="C890" s="223" t="s">
        <v>46</v>
      </c>
      <c r="D890" s="231" t="s">
        <v>906</v>
      </c>
      <c r="E890" s="232" t="s">
        <v>555</v>
      </c>
      <c r="F890" s="232"/>
      <c r="G890" s="233"/>
      <c r="H890" s="221"/>
      <c r="I890" s="231" t="s">
        <v>562</v>
      </c>
      <c r="J890" s="232"/>
      <c r="K890" s="234"/>
      <c r="L890" s="235"/>
      <c r="M890" s="233"/>
      <c r="N890" s="236"/>
      <c r="O890" s="224" t="str">
        <f>IF(GLOBAL_DATA[[#This Row],[Target scope]]="","",INDEX(DATA_TargetStatusChoice[Target_Status_Choice],MATCH(GLOBAL_DATA[[#This Row],[Target scope]],DATA_TargetStatusChoice[Value],1)))</f>
        <v>FULL IMPLEMENTATION</v>
      </c>
      <c r="P890" s="237">
        <v>1</v>
      </c>
      <c r="Q890" s="238"/>
      <c r="R890" s="250" t="s">
        <v>32</v>
      </c>
      <c r="S890" s="251">
        <v>0.8</v>
      </c>
      <c r="T890" s="251" t="s">
        <v>386</v>
      </c>
      <c r="U890" s="252"/>
      <c r="V890" s="239" t="s">
        <v>431</v>
      </c>
      <c r="W890" s="240" t="s">
        <v>562</v>
      </c>
      <c r="X890" s="241">
        <v>43831</v>
      </c>
      <c r="Y890" s="241">
        <v>44195</v>
      </c>
      <c r="Z890" s="241">
        <v>44196</v>
      </c>
      <c r="AA890" s="242">
        <f>SUM(GLOBAL_DATA[[#This Row],[Initial 2020]],GLOBAL_DATA[[#This Row],[Initial 2021]],GLOBAL_DATA[[#This Row],[Initial 2022]],GLOBAL_DATA[[#This Row],[Initial 2023]])</f>
        <v>0</v>
      </c>
      <c r="AB890" s="243">
        <f>SUM(GLOBAL_DATA[[#This Row],[Reestimated 2020]],GLOBAL_DATA[[#This Row],[Reestimated 2021]],GLOBAL_DATA[[#This Row],[Reestimated 2022]],GLOBAL_DATA[[#This Row],[Reestimated 2023]])</f>
        <v>0</v>
      </c>
      <c r="AC890" s="244">
        <f>SUM(GLOBAL_DATA[[#This Row],[Spent 2020]],GLOBAL_DATA[[#This Row],[Spent 2021]],GLOBAL_DATA[[#This Row],[Spent 2022]],GLOBAL_DATA[[#This Row],[Spent 2023]])</f>
        <v>0</v>
      </c>
      <c r="AD890" s="245">
        <v>0</v>
      </c>
      <c r="AE890" s="246" t="s">
        <v>562</v>
      </c>
      <c r="AF890" s="247" t="s">
        <v>562</v>
      </c>
      <c r="AG890" s="246" t="s">
        <v>562</v>
      </c>
      <c r="AH890" s="246" t="s">
        <v>562</v>
      </c>
      <c r="AI890" s="246" t="s">
        <v>562</v>
      </c>
      <c r="AJ890" s="245" t="s">
        <v>562</v>
      </c>
      <c r="AK890" s="246" t="s">
        <v>562</v>
      </c>
      <c r="AL890" s="247" t="s">
        <v>562</v>
      </c>
      <c r="AM890" s="246" t="s">
        <v>562</v>
      </c>
      <c r="AN890" s="246" t="s">
        <v>562</v>
      </c>
      <c r="AO890" s="248" t="s">
        <v>562</v>
      </c>
      <c r="AP890" s="249" t="s">
        <v>562</v>
      </c>
      <c r="AQ890" s="249" t="s">
        <v>562</v>
      </c>
      <c r="AR890" s="162">
        <f>IF(GLOBAL_DATA[[#This Row],[Target scope]]&lt;&gt;Target_Not_Applicable,GLOBAL_DATA[[#This Row],[Target scope]]*GLOBAL_DATA[[#This Row],[Implementation progress rate]],"")</f>
        <v>0.8</v>
      </c>
      <c r="AS890" s="180">
        <f>IF(OR(GLOBAL_DATA[[#This Row],[Status]]=DATA!$J$6,GLOBAL_DATA[[#This Row],[Status]]=DATA!$J$7,GLOBAL_DATA[[#This Row],[Status]]=DATA!$J$8),1,0)</f>
        <v>0</v>
      </c>
      <c r="AT890" s="181">
        <f>IF(GLOBAL_DATA[[#This Row],[Status]]=Status_No_Project,"",MAX(GLOBAL_DATA[[#This Row],[Initial end]],GLOBAL_DATA[[#This Row],[Re-estimated end]],43831))</f>
        <v>44196</v>
      </c>
      <c r="AU8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0" s="222">
        <f>IF(GLOBAL_DATA[[#This Row],[Target scope]]&lt;&gt;Target_Not_Applicable,COUNTBLANK(GLOBAL_DATA[[#This Row],[Target scope]:[Target justification (if&lt;100%)]]),0)+IF(GLOBAL_DATA[[#This Row],[Status]]&lt;&gt;Status_No_Project,COUNTBLANK(GLOBAL_DATA[[#This Row],[Implementation progress rate]:[CISO assessment]]),0)</f>
        <v>1</v>
      </c>
      <c r="AW890" s="45">
        <f>SUBTOTAL(103,GLOBAL_DATA[[#This Row],[BU]])</f>
        <v>0</v>
      </c>
    </row>
    <row r="891" spans="1:49" ht="51" hidden="1" x14ac:dyDescent="0.25">
      <c r="A891" s="222" t="s">
        <v>40</v>
      </c>
      <c r="B891" s="223" t="s">
        <v>904</v>
      </c>
      <c r="C891" s="223" t="s">
        <v>46</v>
      </c>
      <c r="D891" s="231" t="s">
        <v>878</v>
      </c>
      <c r="E891" s="232" t="s">
        <v>555</v>
      </c>
      <c r="F891" s="232"/>
      <c r="G891" s="233"/>
      <c r="H891" s="221"/>
      <c r="I891" s="231" t="s">
        <v>562</v>
      </c>
      <c r="J891" s="232"/>
      <c r="K891" s="234"/>
      <c r="L891" s="235"/>
      <c r="M891" s="233"/>
      <c r="N891" s="236"/>
      <c r="O891" s="224" t="str">
        <f>IF(GLOBAL_DATA[[#This Row],[Target scope]]="","",INDEX(DATA_TargetStatusChoice[Target_Status_Choice],MATCH(GLOBAL_DATA[[#This Row],[Target scope]],DATA_TargetStatusChoice[Value],1)))</f>
        <v>NOT APPLICABLE</v>
      </c>
      <c r="P891" s="237" t="s">
        <v>427</v>
      </c>
      <c r="Q891" s="238"/>
      <c r="R891" s="250" t="s">
        <v>469</v>
      </c>
      <c r="S891" s="251">
        <v>0</v>
      </c>
      <c r="T891" s="251" t="s">
        <v>386</v>
      </c>
      <c r="U891" s="252"/>
      <c r="V891" s="239" t="s">
        <v>562</v>
      </c>
      <c r="W891" s="240" t="s">
        <v>562</v>
      </c>
      <c r="X891" s="241" t="s">
        <v>562</v>
      </c>
      <c r="Y891" s="241" t="s">
        <v>562</v>
      </c>
      <c r="Z891" s="241" t="s">
        <v>562</v>
      </c>
      <c r="AA891" s="242">
        <f>SUM(GLOBAL_DATA[[#This Row],[Initial 2020]],GLOBAL_DATA[[#This Row],[Initial 2021]],GLOBAL_DATA[[#This Row],[Initial 2022]],GLOBAL_DATA[[#This Row],[Initial 2023]])</f>
        <v>0</v>
      </c>
      <c r="AB891" s="243">
        <f>SUM(GLOBAL_DATA[[#This Row],[Reestimated 2020]],GLOBAL_DATA[[#This Row],[Reestimated 2021]],GLOBAL_DATA[[#This Row],[Reestimated 2022]],GLOBAL_DATA[[#This Row],[Reestimated 2023]])</f>
        <v>0</v>
      </c>
      <c r="AC891" s="244">
        <f>SUM(GLOBAL_DATA[[#This Row],[Spent 2020]],GLOBAL_DATA[[#This Row],[Spent 2021]],GLOBAL_DATA[[#This Row],[Spent 2022]],GLOBAL_DATA[[#This Row],[Spent 2023]])</f>
        <v>0</v>
      </c>
      <c r="AD891" s="245" t="s">
        <v>562</v>
      </c>
      <c r="AE891" s="246" t="s">
        <v>562</v>
      </c>
      <c r="AF891" s="247" t="s">
        <v>562</v>
      </c>
      <c r="AG891" s="246" t="s">
        <v>562</v>
      </c>
      <c r="AH891" s="246" t="s">
        <v>562</v>
      </c>
      <c r="AI891" s="246" t="s">
        <v>562</v>
      </c>
      <c r="AJ891" s="245" t="s">
        <v>562</v>
      </c>
      <c r="AK891" s="246" t="s">
        <v>562</v>
      </c>
      <c r="AL891" s="247" t="s">
        <v>562</v>
      </c>
      <c r="AM891" s="246" t="s">
        <v>562</v>
      </c>
      <c r="AN891" s="246" t="s">
        <v>562</v>
      </c>
      <c r="AO891" s="248" t="s">
        <v>562</v>
      </c>
      <c r="AP891" s="249" t="s">
        <v>562</v>
      </c>
      <c r="AQ891" s="249" t="s">
        <v>562</v>
      </c>
      <c r="AR891" s="162" t="str">
        <f>IF(GLOBAL_DATA[[#This Row],[Target scope]]&lt;&gt;Target_Not_Applicable,GLOBAL_DATA[[#This Row],[Target scope]]*GLOBAL_DATA[[#This Row],[Implementation progress rate]],"")</f>
        <v/>
      </c>
      <c r="AS891" s="180">
        <f>IF(OR(GLOBAL_DATA[[#This Row],[Status]]=DATA!$J$6,GLOBAL_DATA[[#This Row],[Status]]=DATA!$J$7,GLOBAL_DATA[[#This Row],[Status]]=DATA!$J$8),1,0)</f>
        <v>0</v>
      </c>
      <c r="AT891" s="181" t="str">
        <f>IF(GLOBAL_DATA[[#This Row],[Status]]=Status_No_Project,"",MAX(GLOBAL_DATA[[#This Row],[Initial end]],GLOBAL_DATA[[#This Row],[Re-estimated end]],43831))</f>
        <v/>
      </c>
      <c r="AU8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1" s="222">
        <f>IF(GLOBAL_DATA[[#This Row],[Target scope]]&lt;&gt;Target_Not_Applicable,COUNTBLANK(GLOBAL_DATA[[#This Row],[Target scope]:[Target justification (if&lt;100%)]]),0)+IF(GLOBAL_DATA[[#This Row],[Status]]&lt;&gt;Status_No_Project,COUNTBLANK(GLOBAL_DATA[[#This Row],[Implementation progress rate]:[CISO assessment]]),0)</f>
        <v>0</v>
      </c>
      <c r="AW891" s="45">
        <f>SUBTOTAL(103,GLOBAL_DATA[[#This Row],[BU]])</f>
        <v>0</v>
      </c>
    </row>
    <row r="892" spans="1:49" ht="51" hidden="1" x14ac:dyDescent="0.25">
      <c r="A892" s="222" t="s">
        <v>40</v>
      </c>
      <c r="B892" s="223" t="s">
        <v>904</v>
      </c>
      <c r="C892" s="223" t="s">
        <v>46</v>
      </c>
      <c r="D892" s="231" t="s">
        <v>903</v>
      </c>
      <c r="E892" s="232" t="s">
        <v>555</v>
      </c>
      <c r="F892" s="232"/>
      <c r="G892" s="233"/>
      <c r="H892" s="221"/>
      <c r="I892" s="231" t="s">
        <v>562</v>
      </c>
      <c r="J892" s="232"/>
      <c r="K892" s="234"/>
      <c r="L892" s="235"/>
      <c r="M892" s="233"/>
      <c r="N892" s="236"/>
      <c r="O892" s="224" t="str">
        <f>IF(GLOBAL_DATA[[#This Row],[Target scope]]="","",INDEX(DATA_TargetStatusChoice[Target_Status_Choice],MATCH(GLOBAL_DATA[[#This Row],[Target scope]],DATA_TargetStatusChoice[Value],1)))</f>
        <v>NOT APPLICABLE</v>
      </c>
      <c r="P892" s="237" t="s">
        <v>427</v>
      </c>
      <c r="Q892" s="238"/>
      <c r="R892" s="250" t="s">
        <v>469</v>
      </c>
      <c r="S892" s="251">
        <v>0</v>
      </c>
      <c r="T892" s="251" t="s">
        <v>386</v>
      </c>
      <c r="U892" s="252"/>
      <c r="V892" s="239" t="s">
        <v>562</v>
      </c>
      <c r="W892" s="240" t="s">
        <v>562</v>
      </c>
      <c r="X892" s="241" t="s">
        <v>562</v>
      </c>
      <c r="Y892" s="241">
        <v>43465</v>
      </c>
      <c r="Z892" s="241" t="s">
        <v>562</v>
      </c>
      <c r="AA892" s="242">
        <f>SUM(GLOBAL_DATA[[#This Row],[Initial 2020]],GLOBAL_DATA[[#This Row],[Initial 2021]],GLOBAL_DATA[[#This Row],[Initial 2022]],GLOBAL_DATA[[#This Row],[Initial 2023]])</f>
        <v>0</v>
      </c>
      <c r="AB892" s="243">
        <f>SUM(GLOBAL_DATA[[#This Row],[Reestimated 2020]],GLOBAL_DATA[[#This Row],[Reestimated 2021]],GLOBAL_DATA[[#This Row],[Reestimated 2022]],GLOBAL_DATA[[#This Row],[Reestimated 2023]])</f>
        <v>0</v>
      </c>
      <c r="AC892" s="244">
        <f>SUM(GLOBAL_DATA[[#This Row],[Spent 2020]],GLOBAL_DATA[[#This Row],[Spent 2021]],GLOBAL_DATA[[#This Row],[Spent 2022]],GLOBAL_DATA[[#This Row],[Spent 2023]])</f>
        <v>0</v>
      </c>
      <c r="AD892" s="245" t="s">
        <v>562</v>
      </c>
      <c r="AE892" s="246" t="s">
        <v>562</v>
      </c>
      <c r="AF892" s="247" t="s">
        <v>562</v>
      </c>
      <c r="AG892" s="246" t="s">
        <v>562</v>
      </c>
      <c r="AH892" s="246" t="s">
        <v>562</v>
      </c>
      <c r="AI892" s="246" t="s">
        <v>562</v>
      </c>
      <c r="AJ892" s="245" t="s">
        <v>562</v>
      </c>
      <c r="AK892" s="246" t="s">
        <v>562</v>
      </c>
      <c r="AL892" s="247" t="s">
        <v>562</v>
      </c>
      <c r="AM892" s="246" t="s">
        <v>562</v>
      </c>
      <c r="AN892" s="246" t="s">
        <v>562</v>
      </c>
      <c r="AO892" s="248" t="s">
        <v>562</v>
      </c>
      <c r="AP892" s="249" t="s">
        <v>562</v>
      </c>
      <c r="AQ892" s="249" t="s">
        <v>562</v>
      </c>
      <c r="AR892" s="162" t="str">
        <f>IF(GLOBAL_DATA[[#This Row],[Target scope]]&lt;&gt;Target_Not_Applicable,GLOBAL_DATA[[#This Row],[Target scope]]*GLOBAL_DATA[[#This Row],[Implementation progress rate]],"")</f>
        <v/>
      </c>
      <c r="AS892" s="180">
        <f>IF(OR(GLOBAL_DATA[[#This Row],[Status]]=DATA!$J$6,GLOBAL_DATA[[#This Row],[Status]]=DATA!$J$7,GLOBAL_DATA[[#This Row],[Status]]=DATA!$J$8),1,0)</f>
        <v>0</v>
      </c>
      <c r="AT892" s="181" t="str">
        <f>IF(GLOBAL_DATA[[#This Row],[Status]]=Status_No_Project,"",MAX(GLOBAL_DATA[[#This Row],[Initial end]],GLOBAL_DATA[[#This Row],[Re-estimated end]],43831))</f>
        <v/>
      </c>
      <c r="AU8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2" s="222">
        <f>IF(GLOBAL_DATA[[#This Row],[Target scope]]&lt;&gt;Target_Not_Applicable,COUNTBLANK(GLOBAL_DATA[[#This Row],[Target scope]:[Target justification (if&lt;100%)]]),0)+IF(GLOBAL_DATA[[#This Row],[Status]]&lt;&gt;Status_No_Project,COUNTBLANK(GLOBAL_DATA[[#This Row],[Implementation progress rate]:[CISO assessment]]),0)</f>
        <v>0</v>
      </c>
      <c r="AW892" s="45">
        <f>SUBTOTAL(103,GLOBAL_DATA[[#This Row],[BU]])</f>
        <v>0</v>
      </c>
    </row>
    <row r="893" spans="1:49" ht="51" hidden="1" x14ac:dyDescent="0.25">
      <c r="A893" s="222" t="s">
        <v>40</v>
      </c>
      <c r="B893" s="223" t="s">
        <v>904</v>
      </c>
      <c r="C893" s="223" t="s">
        <v>46</v>
      </c>
      <c r="D893" s="231" t="s">
        <v>832</v>
      </c>
      <c r="E893" s="232" t="s">
        <v>555</v>
      </c>
      <c r="F893" s="232"/>
      <c r="G893" s="233"/>
      <c r="H893" s="221"/>
      <c r="I893" s="231" t="s">
        <v>562</v>
      </c>
      <c r="J893" s="232"/>
      <c r="K893" s="234"/>
      <c r="L893" s="235"/>
      <c r="M893" s="233"/>
      <c r="N893" s="236"/>
      <c r="O893" s="224" t="str">
        <f>IF(GLOBAL_DATA[[#This Row],[Target scope]]="","",INDEX(DATA_TargetStatusChoice[Target_Status_Choice],MATCH(GLOBAL_DATA[[#This Row],[Target scope]],DATA_TargetStatusChoice[Value],1)))</f>
        <v>FULL IMPLEMENTATION</v>
      </c>
      <c r="P893" s="237">
        <v>1</v>
      </c>
      <c r="Q893" s="238"/>
      <c r="R893" s="250" t="s">
        <v>32</v>
      </c>
      <c r="S893" s="251">
        <v>0.1</v>
      </c>
      <c r="T893" s="251" t="s">
        <v>386</v>
      </c>
      <c r="U893" s="252"/>
      <c r="V893" s="239" t="s">
        <v>431</v>
      </c>
      <c r="W893" s="240" t="s">
        <v>562</v>
      </c>
      <c r="X893" s="241">
        <v>43831</v>
      </c>
      <c r="Y893" s="241">
        <v>44195</v>
      </c>
      <c r="Z893" s="241">
        <v>44196</v>
      </c>
      <c r="AA893" s="242">
        <f>SUM(GLOBAL_DATA[[#This Row],[Initial 2020]],GLOBAL_DATA[[#This Row],[Initial 2021]],GLOBAL_DATA[[#This Row],[Initial 2022]],GLOBAL_DATA[[#This Row],[Initial 2023]])</f>
        <v>0</v>
      </c>
      <c r="AB893" s="243">
        <f>SUM(GLOBAL_DATA[[#This Row],[Reestimated 2020]],GLOBAL_DATA[[#This Row],[Reestimated 2021]],GLOBAL_DATA[[#This Row],[Reestimated 2022]],GLOBAL_DATA[[#This Row],[Reestimated 2023]])</f>
        <v>0</v>
      </c>
      <c r="AC893" s="244">
        <f>SUM(GLOBAL_DATA[[#This Row],[Spent 2020]],GLOBAL_DATA[[#This Row],[Spent 2021]],GLOBAL_DATA[[#This Row],[Spent 2022]],GLOBAL_DATA[[#This Row],[Spent 2023]])</f>
        <v>0</v>
      </c>
      <c r="AD893" s="245">
        <v>0</v>
      </c>
      <c r="AE893" s="246" t="s">
        <v>562</v>
      </c>
      <c r="AF893" s="247" t="s">
        <v>562</v>
      </c>
      <c r="AG893" s="246" t="s">
        <v>562</v>
      </c>
      <c r="AH893" s="246" t="s">
        <v>562</v>
      </c>
      <c r="AI893" s="246" t="s">
        <v>562</v>
      </c>
      <c r="AJ893" s="245" t="s">
        <v>562</v>
      </c>
      <c r="AK893" s="246" t="s">
        <v>562</v>
      </c>
      <c r="AL893" s="247" t="s">
        <v>562</v>
      </c>
      <c r="AM893" s="246" t="s">
        <v>562</v>
      </c>
      <c r="AN893" s="246" t="s">
        <v>562</v>
      </c>
      <c r="AO893" s="248" t="s">
        <v>562</v>
      </c>
      <c r="AP893" s="249" t="s">
        <v>562</v>
      </c>
      <c r="AQ893" s="249" t="s">
        <v>562</v>
      </c>
      <c r="AR893" s="162">
        <f>IF(GLOBAL_DATA[[#This Row],[Target scope]]&lt;&gt;Target_Not_Applicable,GLOBAL_DATA[[#This Row],[Target scope]]*GLOBAL_DATA[[#This Row],[Implementation progress rate]],"")</f>
        <v>0.1</v>
      </c>
      <c r="AS893" s="180">
        <f>IF(OR(GLOBAL_DATA[[#This Row],[Status]]=DATA!$J$6,GLOBAL_DATA[[#This Row],[Status]]=DATA!$J$7,GLOBAL_DATA[[#This Row],[Status]]=DATA!$J$8),1,0)</f>
        <v>0</v>
      </c>
      <c r="AT893" s="181">
        <f>IF(GLOBAL_DATA[[#This Row],[Status]]=Status_No_Project,"",MAX(GLOBAL_DATA[[#This Row],[Initial end]],GLOBAL_DATA[[#This Row],[Re-estimated end]],43831))</f>
        <v>44196</v>
      </c>
      <c r="AU8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3" s="222">
        <f>IF(GLOBAL_DATA[[#This Row],[Target scope]]&lt;&gt;Target_Not_Applicable,COUNTBLANK(GLOBAL_DATA[[#This Row],[Target scope]:[Target justification (if&lt;100%)]]),0)+IF(GLOBAL_DATA[[#This Row],[Status]]&lt;&gt;Status_No_Project,COUNTBLANK(GLOBAL_DATA[[#This Row],[Implementation progress rate]:[CISO assessment]]),0)</f>
        <v>1</v>
      </c>
      <c r="AW893" s="45">
        <f>SUBTOTAL(103,GLOBAL_DATA[[#This Row],[BU]])</f>
        <v>0</v>
      </c>
    </row>
    <row r="894" spans="1:49" ht="51" hidden="1" x14ac:dyDescent="0.25">
      <c r="A894" s="222" t="s">
        <v>40</v>
      </c>
      <c r="B894" s="223" t="s">
        <v>904</v>
      </c>
      <c r="C894" s="223" t="s">
        <v>46</v>
      </c>
      <c r="D894" s="231" t="s">
        <v>888</v>
      </c>
      <c r="E894" s="232" t="s">
        <v>555</v>
      </c>
      <c r="F894" s="232"/>
      <c r="G894" s="233"/>
      <c r="H894" s="221"/>
      <c r="I894" s="231" t="s">
        <v>562</v>
      </c>
      <c r="J894" s="232"/>
      <c r="K894" s="234"/>
      <c r="L894" s="235"/>
      <c r="M894" s="233"/>
      <c r="N894" s="236"/>
      <c r="O894" s="224" t="str">
        <f>IF(GLOBAL_DATA[[#This Row],[Target scope]]="","",INDEX(DATA_TargetStatusChoice[Target_Status_Choice],MATCH(GLOBAL_DATA[[#This Row],[Target scope]],DATA_TargetStatusChoice[Value],1)))</f>
        <v>FULL IMPLEMENTATION</v>
      </c>
      <c r="P894" s="237">
        <v>1</v>
      </c>
      <c r="Q894" s="238"/>
      <c r="R894" s="250" t="s">
        <v>32</v>
      </c>
      <c r="S894" s="251">
        <v>0.35</v>
      </c>
      <c r="T894" s="251" t="s">
        <v>386</v>
      </c>
      <c r="U894" s="252"/>
      <c r="V894" s="239" t="s">
        <v>431</v>
      </c>
      <c r="W894" s="240" t="s">
        <v>562</v>
      </c>
      <c r="X894" s="241">
        <v>43831</v>
      </c>
      <c r="Y894" s="241">
        <v>44560</v>
      </c>
      <c r="Z894" s="241">
        <v>44560</v>
      </c>
      <c r="AA894" s="242">
        <f>SUM(GLOBAL_DATA[[#This Row],[Initial 2020]],GLOBAL_DATA[[#This Row],[Initial 2021]],GLOBAL_DATA[[#This Row],[Initial 2022]],GLOBAL_DATA[[#This Row],[Initial 2023]])</f>
        <v>0</v>
      </c>
      <c r="AB894" s="243">
        <f>SUM(GLOBAL_DATA[[#This Row],[Reestimated 2020]],GLOBAL_DATA[[#This Row],[Reestimated 2021]],GLOBAL_DATA[[#This Row],[Reestimated 2022]],GLOBAL_DATA[[#This Row],[Reestimated 2023]])</f>
        <v>0</v>
      </c>
      <c r="AC894" s="244">
        <f>SUM(GLOBAL_DATA[[#This Row],[Spent 2020]],GLOBAL_DATA[[#This Row],[Spent 2021]],GLOBAL_DATA[[#This Row],[Spent 2022]],GLOBAL_DATA[[#This Row],[Spent 2023]])</f>
        <v>0</v>
      </c>
      <c r="AD894" s="245" t="s">
        <v>562</v>
      </c>
      <c r="AE894" s="246" t="s">
        <v>562</v>
      </c>
      <c r="AF894" s="247" t="s">
        <v>562</v>
      </c>
      <c r="AG894" s="246" t="s">
        <v>562</v>
      </c>
      <c r="AH894" s="246" t="s">
        <v>562</v>
      </c>
      <c r="AI894" s="246" t="s">
        <v>562</v>
      </c>
      <c r="AJ894" s="245" t="s">
        <v>562</v>
      </c>
      <c r="AK894" s="246" t="s">
        <v>562</v>
      </c>
      <c r="AL894" s="247" t="s">
        <v>562</v>
      </c>
      <c r="AM894" s="246" t="s">
        <v>562</v>
      </c>
      <c r="AN894" s="246" t="s">
        <v>562</v>
      </c>
      <c r="AO894" s="248" t="s">
        <v>562</v>
      </c>
      <c r="AP894" s="249" t="s">
        <v>562</v>
      </c>
      <c r="AQ894" s="249" t="s">
        <v>562</v>
      </c>
      <c r="AR894" s="162">
        <f>IF(GLOBAL_DATA[[#This Row],[Target scope]]&lt;&gt;Target_Not_Applicable,GLOBAL_DATA[[#This Row],[Target scope]]*GLOBAL_DATA[[#This Row],[Implementation progress rate]],"")</f>
        <v>0.35</v>
      </c>
      <c r="AS894" s="180">
        <f>IF(OR(GLOBAL_DATA[[#This Row],[Status]]=DATA!$J$6,GLOBAL_DATA[[#This Row],[Status]]=DATA!$J$7,GLOBAL_DATA[[#This Row],[Status]]=DATA!$J$8),1,0)</f>
        <v>0</v>
      </c>
      <c r="AT894" s="181">
        <f>IF(GLOBAL_DATA[[#This Row],[Status]]=Status_No_Project,"",MAX(GLOBAL_DATA[[#This Row],[Initial end]],GLOBAL_DATA[[#This Row],[Re-estimated end]],43831))</f>
        <v>44560</v>
      </c>
      <c r="AU8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4" s="222">
        <f>IF(GLOBAL_DATA[[#This Row],[Target scope]]&lt;&gt;Target_Not_Applicable,COUNTBLANK(GLOBAL_DATA[[#This Row],[Target scope]:[Target justification (if&lt;100%)]]),0)+IF(GLOBAL_DATA[[#This Row],[Status]]&lt;&gt;Status_No_Project,COUNTBLANK(GLOBAL_DATA[[#This Row],[Implementation progress rate]:[CISO assessment]]),0)</f>
        <v>1</v>
      </c>
      <c r="AW894" s="45">
        <f>SUBTOTAL(103,GLOBAL_DATA[[#This Row],[BU]])</f>
        <v>0</v>
      </c>
    </row>
    <row r="895" spans="1:49" ht="51" hidden="1" x14ac:dyDescent="0.25">
      <c r="A895" s="222" t="s">
        <v>40</v>
      </c>
      <c r="B895" s="223" t="s">
        <v>904</v>
      </c>
      <c r="C895" s="223" t="s">
        <v>46</v>
      </c>
      <c r="D895" s="231" t="s">
        <v>561</v>
      </c>
      <c r="E895" s="232" t="s">
        <v>555</v>
      </c>
      <c r="F895" s="232"/>
      <c r="G895" s="233"/>
      <c r="H895" s="221"/>
      <c r="I895" s="231" t="s">
        <v>562</v>
      </c>
      <c r="J895" s="232"/>
      <c r="K895" s="234"/>
      <c r="L895" s="235"/>
      <c r="M895" s="233"/>
      <c r="N895" s="236"/>
      <c r="O895" s="224" t="str">
        <f>IF(GLOBAL_DATA[[#This Row],[Target scope]]="","",INDEX(DATA_TargetStatusChoice[Target_Status_Choice],MATCH(GLOBAL_DATA[[#This Row],[Target scope]],DATA_TargetStatusChoice[Value],1)))</f>
        <v>FULL IMPLEMENTATION</v>
      </c>
      <c r="P895" s="237">
        <v>1</v>
      </c>
      <c r="Q895" s="238"/>
      <c r="R895" s="250" t="s">
        <v>32</v>
      </c>
      <c r="S895" s="251">
        <v>0.9</v>
      </c>
      <c r="T895" s="251" t="s">
        <v>386</v>
      </c>
      <c r="U895" s="252"/>
      <c r="V895" s="239" t="s">
        <v>562</v>
      </c>
      <c r="W895" s="240" t="s">
        <v>562</v>
      </c>
      <c r="X895" s="241">
        <v>42370</v>
      </c>
      <c r="Y895" s="241">
        <v>43465</v>
      </c>
      <c r="Z895" s="241">
        <v>44196</v>
      </c>
      <c r="AA895" s="242">
        <f>SUM(GLOBAL_DATA[[#This Row],[Initial 2020]],GLOBAL_DATA[[#This Row],[Initial 2021]],GLOBAL_DATA[[#This Row],[Initial 2022]],GLOBAL_DATA[[#This Row],[Initial 2023]])</f>
        <v>0</v>
      </c>
      <c r="AB895" s="243">
        <f>SUM(GLOBAL_DATA[[#This Row],[Reestimated 2020]],GLOBAL_DATA[[#This Row],[Reestimated 2021]],GLOBAL_DATA[[#This Row],[Reestimated 2022]],GLOBAL_DATA[[#This Row],[Reestimated 2023]])</f>
        <v>0</v>
      </c>
      <c r="AC895" s="244">
        <f>SUM(GLOBAL_DATA[[#This Row],[Spent 2020]],GLOBAL_DATA[[#This Row],[Spent 2021]],GLOBAL_DATA[[#This Row],[Spent 2022]],GLOBAL_DATA[[#This Row],[Spent 2023]])</f>
        <v>0</v>
      </c>
      <c r="AD895" s="245" t="s">
        <v>562</v>
      </c>
      <c r="AE895" s="246" t="s">
        <v>562</v>
      </c>
      <c r="AF895" s="247" t="s">
        <v>562</v>
      </c>
      <c r="AG895" s="246" t="s">
        <v>562</v>
      </c>
      <c r="AH895" s="246" t="s">
        <v>562</v>
      </c>
      <c r="AI895" s="246" t="s">
        <v>562</v>
      </c>
      <c r="AJ895" s="245" t="s">
        <v>562</v>
      </c>
      <c r="AK895" s="246" t="s">
        <v>562</v>
      </c>
      <c r="AL895" s="247" t="s">
        <v>562</v>
      </c>
      <c r="AM895" s="246" t="s">
        <v>562</v>
      </c>
      <c r="AN895" s="246" t="s">
        <v>562</v>
      </c>
      <c r="AO895" s="248" t="s">
        <v>562</v>
      </c>
      <c r="AP895" s="249" t="s">
        <v>562</v>
      </c>
      <c r="AQ895" s="249" t="s">
        <v>562</v>
      </c>
      <c r="AR895" s="162">
        <f>IF(GLOBAL_DATA[[#This Row],[Target scope]]&lt;&gt;Target_Not_Applicable,GLOBAL_DATA[[#This Row],[Target scope]]*GLOBAL_DATA[[#This Row],[Implementation progress rate]],"")</f>
        <v>0.9</v>
      </c>
      <c r="AS895" s="180">
        <f>IF(OR(GLOBAL_DATA[[#This Row],[Status]]=DATA!$J$6,GLOBAL_DATA[[#This Row],[Status]]=DATA!$J$7,GLOBAL_DATA[[#This Row],[Status]]=DATA!$J$8),1,0)</f>
        <v>0</v>
      </c>
      <c r="AT895" s="181">
        <f>IF(GLOBAL_DATA[[#This Row],[Status]]=Status_No_Project,"",MAX(GLOBAL_DATA[[#This Row],[Initial end]],GLOBAL_DATA[[#This Row],[Re-estimated end]],43831))</f>
        <v>44196</v>
      </c>
      <c r="AU8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5" s="222">
        <f>IF(GLOBAL_DATA[[#This Row],[Target scope]]&lt;&gt;Target_Not_Applicable,COUNTBLANK(GLOBAL_DATA[[#This Row],[Target scope]:[Target justification (if&lt;100%)]]),0)+IF(GLOBAL_DATA[[#This Row],[Status]]&lt;&gt;Status_No_Project,COUNTBLANK(GLOBAL_DATA[[#This Row],[Implementation progress rate]:[CISO assessment]]),0)</f>
        <v>1</v>
      </c>
      <c r="AW895" s="45">
        <f>SUBTOTAL(103,GLOBAL_DATA[[#This Row],[BU]])</f>
        <v>0</v>
      </c>
    </row>
    <row r="896" spans="1:49" ht="51" hidden="1" x14ac:dyDescent="0.25">
      <c r="A896" s="222" t="s">
        <v>40</v>
      </c>
      <c r="B896" s="223" t="s">
        <v>904</v>
      </c>
      <c r="C896" s="223" t="s">
        <v>46</v>
      </c>
      <c r="D896" s="231" t="s">
        <v>563</v>
      </c>
      <c r="E896" s="232" t="s">
        <v>555</v>
      </c>
      <c r="F896" s="232"/>
      <c r="G896" s="233"/>
      <c r="H896" s="221"/>
      <c r="I896" s="231" t="s">
        <v>562</v>
      </c>
      <c r="J896" s="232"/>
      <c r="K896" s="234"/>
      <c r="L896" s="235"/>
      <c r="M896" s="233"/>
      <c r="N896" s="236"/>
      <c r="O896" s="224" t="str">
        <f>IF(GLOBAL_DATA[[#This Row],[Target scope]]="","",INDEX(DATA_TargetStatusChoice[Target_Status_Choice],MATCH(GLOBAL_DATA[[#This Row],[Target scope]],DATA_TargetStatusChoice[Value],1)))</f>
        <v>FULL IMPLEMENTATION</v>
      </c>
      <c r="P896" s="237">
        <v>1</v>
      </c>
      <c r="Q896" s="238"/>
      <c r="R896" s="250" t="s">
        <v>32</v>
      </c>
      <c r="S896" s="251">
        <v>0.1</v>
      </c>
      <c r="T896" s="251" t="s">
        <v>386</v>
      </c>
      <c r="U896" s="252"/>
      <c r="V896" s="239" t="s">
        <v>431</v>
      </c>
      <c r="W896" s="240" t="s">
        <v>562</v>
      </c>
      <c r="X896" s="241">
        <v>43831</v>
      </c>
      <c r="Y896" s="241">
        <v>44925</v>
      </c>
      <c r="Z896" s="241">
        <v>44925</v>
      </c>
      <c r="AA896" s="242">
        <f>SUM(GLOBAL_DATA[[#This Row],[Initial 2020]],GLOBAL_DATA[[#This Row],[Initial 2021]],GLOBAL_DATA[[#This Row],[Initial 2022]],GLOBAL_DATA[[#This Row],[Initial 2023]])</f>
        <v>0</v>
      </c>
      <c r="AB896" s="243">
        <f>SUM(GLOBAL_DATA[[#This Row],[Reestimated 2020]],GLOBAL_DATA[[#This Row],[Reestimated 2021]],GLOBAL_DATA[[#This Row],[Reestimated 2022]],GLOBAL_DATA[[#This Row],[Reestimated 2023]])</f>
        <v>0</v>
      </c>
      <c r="AC896" s="244">
        <f>SUM(GLOBAL_DATA[[#This Row],[Spent 2020]],GLOBAL_DATA[[#This Row],[Spent 2021]],GLOBAL_DATA[[#This Row],[Spent 2022]],GLOBAL_DATA[[#This Row],[Spent 2023]])</f>
        <v>0</v>
      </c>
      <c r="AD896" s="245" t="s">
        <v>562</v>
      </c>
      <c r="AE896" s="246" t="s">
        <v>562</v>
      </c>
      <c r="AF896" s="247" t="s">
        <v>562</v>
      </c>
      <c r="AG896" s="246" t="s">
        <v>562</v>
      </c>
      <c r="AH896" s="246" t="s">
        <v>562</v>
      </c>
      <c r="AI896" s="246" t="s">
        <v>562</v>
      </c>
      <c r="AJ896" s="245" t="s">
        <v>562</v>
      </c>
      <c r="AK896" s="246" t="s">
        <v>562</v>
      </c>
      <c r="AL896" s="247" t="s">
        <v>562</v>
      </c>
      <c r="AM896" s="246" t="s">
        <v>562</v>
      </c>
      <c r="AN896" s="246" t="s">
        <v>562</v>
      </c>
      <c r="AO896" s="248" t="s">
        <v>562</v>
      </c>
      <c r="AP896" s="249" t="s">
        <v>562</v>
      </c>
      <c r="AQ896" s="249" t="s">
        <v>562</v>
      </c>
      <c r="AR896" s="162">
        <f>IF(GLOBAL_DATA[[#This Row],[Target scope]]&lt;&gt;Target_Not_Applicable,GLOBAL_DATA[[#This Row],[Target scope]]*GLOBAL_DATA[[#This Row],[Implementation progress rate]],"")</f>
        <v>0.1</v>
      </c>
      <c r="AS896" s="180">
        <f>IF(OR(GLOBAL_DATA[[#This Row],[Status]]=DATA!$J$6,GLOBAL_DATA[[#This Row],[Status]]=DATA!$J$7,GLOBAL_DATA[[#This Row],[Status]]=DATA!$J$8),1,0)</f>
        <v>0</v>
      </c>
      <c r="AT896" s="181">
        <f>IF(GLOBAL_DATA[[#This Row],[Status]]=Status_No_Project,"",MAX(GLOBAL_DATA[[#This Row],[Initial end]],GLOBAL_DATA[[#This Row],[Re-estimated end]],43831))</f>
        <v>44925</v>
      </c>
      <c r="AU8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6" s="222">
        <f>IF(GLOBAL_DATA[[#This Row],[Target scope]]&lt;&gt;Target_Not_Applicable,COUNTBLANK(GLOBAL_DATA[[#This Row],[Target scope]:[Target justification (if&lt;100%)]]),0)+IF(GLOBAL_DATA[[#This Row],[Status]]&lt;&gt;Status_No_Project,COUNTBLANK(GLOBAL_DATA[[#This Row],[Implementation progress rate]:[CISO assessment]]),0)</f>
        <v>1</v>
      </c>
      <c r="AW896" s="45">
        <f>SUBTOTAL(103,GLOBAL_DATA[[#This Row],[BU]])</f>
        <v>0</v>
      </c>
    </row>
    <row r="897" spans="1:49" ht="51" hidden="1" x14ac:dyDescent="0.25">
      <c r="A897" s="222" t="s">
        <v>40</v>
      </c>
      <c r="B897" s="223" t="s">
        <v>904</v>
      </c>
      <c r="C897" s="223" t="s">
        <v>46</v>
      </c>
      <c r="D897" s="231" t="s">
        <v>879</v>
      </c>
      <c r="E897" s="232" t="s">
        <v>555</v>
      </c>
      <c r="F897" s="232"/>
      <c r="G897" s="233"/>
      <c r="H897" s="221"/>
      <c r="I897" s="231" t="s">
        <v>562</v>
      </c>
      <c r="J897" s="232"/>
      <c r="K897" s="234"/>
      <c r="L897" s="235"/>
      <c r="M897" s="233"/>
      <c r="N897" s="236"/>
      <c r="O897" s="224" t="str">
        <f>IF(GLOBAL_DATA[[#This Row],[Target scope]]="","",INDEX(DATA_TargetStatusChoice[Target_Status_Choice],MATCH(GLOBAL_DATA[[#This Row],[Target scope]],DATA_TargetStatusChoice[Value],1)))</f>
        <v>NOT APPLICABLE</v>
      </c>
      <c r="P897" s="237" t="s">
        <v>427</v>
      </c>
      <c r="Q897" s="238"/>
      <c r="R897" s="250" t="s">
        <v>469</v>
      </c>
      <c r="S897" s="251">
        <v>0</v>
      </c>
      <c r="T897" s="251" t="s">
        <v>386</v>
      </c>
      <c r="U897" s="252"/>
      <c r="V897" s="239" t="s">
        <v>562</v>
      </c>
      <c r="W897" s="240" t="s">
        <v>562</v>
      </c>
      <c r="X897" s="241" t="s">
        <v>562</v>
      </c>
      <c r="Y897" s="241" t="s">
        <v>562</v>
      </c>
      <c r="Z897" s="241" t="s">
        <v>562</v>
      </c>
      <c r="AA897" s="242">
        <f>SUM(GLOBAL_DATA[[#This Row],[Initial 2020]],GLOBAL_DATA[[#This Row],[Initial 2021]],GLOBAL_DATA[[#This Row],[Initial 2022]],GLOBAL_DATA[[#This Row],[Initial 2023]])</f>
        <v>0</v>
      </c>
      <c r="AB897" s="243">
        <f>SUM(GLOBAL_DATA[[#This Row],[Reestimated 2020]],GLOBAL_DATA[[#This Row],[Reestimated 2021]],GLOBAL_DATA[[#This Row],[Reestimated 2022]],GLOBAL_DATA[[#This Row],[Reestimated 2023]])</f>
        <v>0</v>
      </c>
      <c r="AC897" s="244">
        <f>SUM(GLOBAL_DATA[[#This Row],[Spent 2020]],GLOBAL_DATA[[#This Row],[Spent 2021]],GLOBAL_DATA[[#This Row],[Spent 2022]],GLOBAL_DATA[[#This Row],[Spent 2023]])</f>
        <v>0</v>
      </c>
      <c r="AD897" s="245" t="s">
        <v>562</v>
      </c>
      <c r="AE897" s="246" t="s">
        <v>562</v>
      </c>
      <c r="AF897" s="247" t="s">
        <v>562</v>
      </c>
      <c r="AG897" s="246" t="s">
        <v>562</v>
      </c>
      <c r="AH897" s="246" t="s">
        <v>562</v>
      </c>
      <c r="AI897" s="246" t="s">
        <v>562</v>
      </c>
      <c r="AJ897" s="245" t="s">
        <v>562</v>
      </c>
      <c r="AK897" s="246" t="s">
        <v>562</v>
      </c>
      <c r="AL897" s="247" t="s">
        <v>562</v>
      </c>
      <c r="AM897" s="246" t="s">
        <v>562</v>
      </c>
      <c r="AN897" s="246" t="s">
        <v>562</v>
      </c>
      <c r="AO897" s="248" t="s">
        <v>562</v>
      </c>
      <c r="AP897" s="249" t="s">
        <v>562</v>
      </c>
      <c r="AQ897" s="249" t="s">
        <v>562</v>
      </c>
      <c r="AR897" s="162" t="str">
        <f>IF(GLOBAL_DATA[[#This Row],[Target scope]]&lt;&gt;Target_Not_Applicable,GLOBAL_DATA[[#This Row],[Target scope]]*GLOBAL_DATA[[#This Row],[Implementation progress rate]],"")</f>
        <v/>
      </c>
      <c r="AS897" s="180">
        <f>IF(OR(GLOBAL_DATA[[#This Row],[Status]]=DATA!$J$6,GLOBAL_DATA[[#This Row],[Status]]=DATA!$J$7,GLOBAL_DATA[[#This Row],[Status]]=DATA!$J$8),1,0)</f>
        <v>0</v>
      </c>
      <c r="AT897" s="181" t="str">
        <f>IF(GLOBAL_DATA[[#This Row],[Status]]=Status_No_Project,"",MAX(GLOBAL_DATA[[#This Row],[Initial end]],GLOBAL_DATA[[#This Row],[Re-estimated end]],43831))</f>
        <v/>
      </c>
      <c r="AU8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7" s="222">
        <f>IF(GLOBAL_DATA[[#This Row],[Target scope]]&lt;&gt;Target_Not_Applicable,COUNTBLANK(GLOBAL_DATA[[#This Row],[Target scope]:[Target justification (if&lt;100%)]]),0)+IF(GLOBAL_DATA[[#This Row],[Status]]&lt;&gt;Status_No_Project,COUNTBLANK(GLOBAL_DATA[[#This Row],[Implementation progress rate]:[CISO assessment]]),0)</f>
        <v>0</v>
      </c>
      <c r="AW897" s="45">
        <f>SUBTOTAL(103,GLOBAL_DATA[[#This Row],[BU]])</f>
        <v>0</v>
      </c>
    </row>
    <row r="898" spans="1:49" ht="51" hidden="1" x14ac:dyDescent="0.25">
      <c r="A898" s="222" t="s">
        <v>40</v>
      </c>
      <c r="B898" s="223" t="s">
        <v>904</v>
      </c>
      <c r="C898" s="223" t="s">
        <v>46</v>
      </c>
      <c r="D898" s="231" t="s">
        <v>564</v>
      </c>
      <c r="E898" s="232" t="s">
        <v>555</v>
      </c>
      <c r="F898" s="232"/>
      <c r="G898" s="233"/>
      <c r="H898" s="221"/>
      <c r="I898" s="231" t="s">
        <v>562</v>
      </c>
      <c r="J898" s="232"/>
      <c r="K898" s="234"/>
      <c r="L898" s="235"/>
      <c r="M898" s="233"/>
      <c r="N898" s="236"/>
      <c r="O898" s="224" t="str">
        <f>IF(GLOBAL_DATA[[#This Row],[Target scope]]="","",INDEX(DATA_TargetStatusChoice[Target_Status_Choice],MATCH(GLOBAL_DATA[[#This Row],[Target scope]],DATA_TargetStatusChoice[Value],1)))</f>
        <v>FULL IMPLEMENTATION</v>
      </c>
      <c r="P898" s="237">
        <v>1</v>
      </c>
      <c r="Q898" s="238"/>
      <c r="R898" s="250" t="s">
        <v>32</v>
      </c>
      <c r="S898" s="251">
        <v>0.8</v>
      </c>
      <c r="T898" s="251" t="s">
        <v>386</v>
      </c>
      <c r="U898" s="252"/>
      <c r="V898" s="239" t="s">
        <v>431</v>
      </c>
      <c r="W898" s="240" t="s">
        <v>562</v>
      </c>
      <c r="X898" s="241">
        <v>43831</v>
      </c>
      <c r="Y898" s="241">
        <v>43922</v>
      </c>
      <c r="Z898" s="241">
        <v>44195</v>
      </c>
      <c r="AA898" s="242">
        <f>SUM(GLOBAL_DATA[[#This Row],[Initial 2020]],GLOBAL_DATA[[#This Row],[Initial 2021]],GLOBAL_DATA[[#This Row],[Initial 2022]],GLOBAL_DATA[[#This Row],[Initial 2023]])</f>
        <v>1</v>
      </c>
      <c r="AB898" s="243">
        <f>SUM(GLOBAL_DATA[[#This Row],[Reestimated 2020]],GLOBAL_DATA[[#This Row],[Reestimated 2021]],GLOBAL_DATA[[#This Row],[Reestimated 2022]],GLOBAL_DATA[[#This Row],[Reestimated 2023]])</f>
        <v>0</v>
      </c>
      <c r="AC898" s="244">
        <f>SUM(GLOBAL_DATA[[#This Row],[Spent 2020]],GLOBAL_DATA[[#This Row],[Spent 2021]],GLOBAL_DATA[[#This Row],[Spent 2022]],GLOBAL_DATA[[#This Row],[Spent 2023]])</f>
        <v>0</v>
      </c>
      <c r="AD898" s="245">
        <v>1</v>
      </c>
      <c r="AE898" s="246" t="s">
        <v>562</v>
      </c>
      <c r="AF898" s="247" t="s">
        <v>562</v>
      </c>
      <c r="AG898" s="246" t="s">
        <v>562</v>
      </c>
      <c r="AH898" s="246" t="s">
        <v>562</v>
      </c>
      <c r="AI898" s="246" t="s">
        <v>562</v>
      </c>
      <c r="AJ898" s="245" t="s">
        <v>562</v>
      </c>
      <c r="AK898" s="246" t="s">
        <v>562</v>
      </c>
      <c r="AL898" s="247" t="s">
        <v>562</v>
      </c>
      <c r="AM898" s="246" t="s">
        <v>562</v>
      </c>
      <c r="AN898" s="246" t="s">
        <v>562</v>
      </c>
      <c r="AO898" s="248" t="s">
        <v>562</v>
      </c>
      <c r="AP898" s="249" t="s">
        <v>562</v>
      </c>
      <c r="AQ898" s="249" t="s">
        <v>562</v>
      </c>
      <c r="AR898" s="162">
        <f>IF(GLOBAL_DATA[[#This Row],[Target scope]]&lt;&gt;Target_Not_Applicable,GLOBAL_DATA[[#This Row],[Target scope]]*GLOBAL_DATA[[#This Row],[Implementation progress rate]],"")</f>
        <v>0.8</v>
      </c>
      <c r="AS898" s="180">
        <f>IF(OR(GLOBAL_DATA[[#This Row],[Status]]=DATA!$J$6,GLOBAL_DATA[[#This Row],[Status]]=DATA!$J$7,GLOBAL_DATA[[#This Row],[Status]]=DATA!$J$8),1,0)</f>
        <v>0</v>
      </c>
      <c r="AT898" s="181">
        <f>IF(GLOBAL_DATA[[#This Row],[Status]]=Status_No_Project,"",MAX(GLOBAL_DATA[[#This Row],[Initial end]],GLOBAL_DATA[[#This Row],[Re-estimated end]],43831))</f>
        <v>44195</v>
      </c>
      <c r="AU8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8" s="222">
        <f>IF(GLOBAL_DATA[[#This Row],[Target scope]]&lt;&gt;Target_Not_Applicable,COUNTBLANK(GLOBAL_DATA[[#This Row],[Target scope]:[Target justification (if&lt;100%)]]),0)+IF(GLOBAL_DATA[[#This Row],[Status]]&lt;&gt;Status_No_Project,COUNTBLANK(GLOBAL_DATA[[#This Row],[Implementation progress rate]:[CISO assessment]]),0)</f>
        <v>1</v>
      </c>
      <c r="AW898" s="45">
        <f>SUBTOTAL(103,GLOBAL_DATA[[#This Row],[BU]])</f>
        <v>0</v>
      </c>
    </row>
    <row r="899" spans="1:49" ht="51" hidden="1" x14ac:dyDescent="0.25">
      <c r="A899" s="222" t="s">
        <v>40</v>
      </c>
      <c r="B899" s="223" t="s">
        <v>904</v>
      </c>
      <c r="C899" s="223" t="s">
        <v>46</v>
      </c>
      <c r="D899" s="231" t="s">
        <v>873</v>
      </c>
      <c r="E899" s="232" t="s">
        <v>555</v>
      </c>
      <c r="F899" s="232"/>
      <c r="G899" s="233"/>
      <c r="H899" s="221"/>
      <c r="I899" s="231" t="s">
        <v>562</v>
      </c>
      <c r="J899" s="232"/>
      <c r="K899" s="234"/>
      <c r="L899" s="235"/>
      <c r="M899" s="233"/>
      <c r="N899" s="236"/>
      <c r="O899" s="224" t="str">
        <f>IF(GLOBAL_DATA[[#This Row],[Target scope]]="","",INDEX(DATA_TargetStatusChoice[Target_Status_Choice],MATCH(GLOBAL_DATA[[#This Row],[Target scope]],DATA_TargetStatusChoice[Value],1)))</f>
        <v>FULL IMPLEMENTATION</v>
      </c>
      <c r="P899" s="237">
        <v>1</v>
      </c>
      <c r="Q899" s="238"/>
      <c r="R899" s="250" t="s">
        <v>32</v>
      </c>
      <c r="S899" s="251">
        <v>0.01</v>
      </c>
      <c r="T899" s="251" t="s">
        <v>386</v>
      </c>
      <c r="U899" s="252"/>
      <c r="V899" s="239" t="s">
        <v>562</v>
      </c>
      <c r="W899" s="240" t="s">
        <v>562</v>
      </c>
      <c r="X899" s="241">
        <v>43466</v>
      </c>
      <c r="Y899" s="241" t="s">
        <v>562</v>
      </c>
      <c r="Z899" s="241">
        <v>44196</v>
      </c>
      <c r="AA899" s="242">
        <f>SUM(GLOBAL_DATA[[#This Row],[Initial 2020]],GLOBAL_DATA[[#This Row],[Initial 2021]],GLOBAL_DATA[[#This Row],[Initial 2022]],GLOBAL_DATA[[#This Row],[Initial 2023]])</f>
        <v>0</v>
      </c>
      <c r="AB899" s="243">
        <f>SUM(GLOBAL_DATA[[#This Row],[Reestimated 2020]],GLOBAL_DATA[[#This Row],[Reestimated 2021]],GLOBAL_DATA[[#This Row],[Reestimated 2022]],GLOBAL_DATA[[#This Row],[Reestimated 2023]])</f>
        <v>0</v>
      </c>
      <c r="AC899" s="244">
        <f>SUM(GLOBAL_DATA[[#This Row],[Spent 2020]],GLOBAL_DATA[[#This Row],[Spent 2021]],GLOBAL_DATA[[#This Row],[Spent 2022]],GLOBAL_DATA[[#This Row],[Spent 2023]])</f>
        <v>0</v>
      </c>
      <c r="AD899" s="245" t="s">
        <v>562</v>
      </c>
      <c r="AE899" s="246" t="s">
        <v>562</v>
      </c>
      <c r="AF899" s="247" t="s">
        <v>562</v>
      </c>
      <c r="AG899" s="246" t="s">
        <v>562</v>
      </c>
      <c r="AH899" s="246" t="s">
        <v>562</v>
      </c>
      <c r="AI899" s="246" t="s">
        <v>562</v>
      </c>
      <c r="AJ899" s="245" t="s">
        <v>562</v>
      </c>
      <c r="AK899" s="246" t="s">
        <v>562</v>
      </c>
      <c r="AL899" s="247" t="s">
        <v>562</v>
      </c>
      <c r="AM899" s="246" t="s">
        <v>562</v>
      </c>
      <c r="AN899" s="246" t="s">
        <v>562</v>
      </c>
      <c r="AO899" s="248" t="s">
        <v>562</v>
      </c>
      <c r="AP899" s="249" t="s">
        <v>562</v>
      </c>
      <c r="AQ899" s="249" t="s">
        <v>562</v>
      </c>
      <c r="AR899" s="162">
        <f>IF(GLOBAL_DATA[[#This Row],[Target scope]]&lt;&gt;Target_Not_Applicable,GLOBAL_DATA[[#This Row],[Target scope]]*GLOBAL_DATA[[#This Row],[Implementation progress rate]],"")</f>
        <v>0.01</v>
      </c>
      <c r="AS899" s="180">
        <f>IF(OR(GLOBAL_DATA[[#This Row],[Status]]=DATA!$J$6,GLOBAL_DATA[[#This Row],[Status]]=DATA!$J$7,GLOBAL_DATA[[#This Row],[Status]]=DATA!$J$8),1,0)</f>
        <v>0</v>
      </c>
      <c r="AT899" s="181">
        <f>IF(GLOBAL_DATA[[#This Row],[Status]]=Status_No_Project,"",MAX(GLOBAL_DATA[[#This Row],[Initial end]],GLOBAL_DATA[[#This Row],[Re-estimated end]],43831))</f>
        <v>44196</v>
      </c>
      <c r="AU8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9" s="222">
        <f>IF(GLOBAL_DATA[[#This Row],[Target scope]]&lt;&gt;Target_Not_Applicable,COUNTBLANK(GLOBAL_DATA[[#This Row],[Target scope]:[Target justification (if&lt;100%)]]),0)+IF(GLOBAL_DATA[[#This Row],[Status]]&lt;&gt;Status_No_Project,COUNTBLANK(GLOBAL_DATA[[#This Row],[Implementation progress rate]:[CISO assessment]]),0)</f>
        <v>1</v>
      </c>
      <c r="AW899" s="45">
        <f>SUBTOTAL(103,GLOBAL_DATA[[#This Row],[BU]])</f>
        <v>0</v>
      </c>
    </row>
    <row r="900" spans="1:49" ht="51" hidden="1" x14ac:dyDescent="0.25">
      <c r="A900" s="222" t="s">
        <v>40</v>
      </c>
      <c r="B900" s="223" t="s">
        <v>904</v>
      </c>
      <c r="C900" s="223" t="s">
        <v>46</v>
      </c>
      <c r="D900" s="231" t="s">
        <v>882</v>
      </c>
      <c r="E900" s="232" t="s">
        <v>555</v>
      </c>
      <c r="F900" s="232"/>
      <c r="G900" s="233"/>
      <c r="H900" s="221"/>
      <c r="I900" s="231" t="s">
        <v>562</v>
      </c>
      <c r="J900" s="232"/>
      <c r="K900" s="234"/>
      <c r="L900" s="235"/>
      <c r="M900" s="233"/>
      <c r="N900" s="236"/>
      <c r="O900" s="224" t="str">
        <f>IF(GLOBAL_DATA[[#This Row],[Target scope]]="","",INDEX(DATA_TargetStatusChoice[Target_Status_Choice],MATCH(GLOBAL_DATA[[#This Row],[Target scope]],DATA_TargetStatusChoice[Value],1)))</f>
        <v>FULL IMPLEMENTATION</v>
      </c>
      <c r="P900" s="237">
        <v>1</v>
      </c>
      <c r="Q900" s="238"/>
      <c r="R900" s="250" t="s">
        <v>32</v>
      </c>
      <c r="S900" s="251">
        <v>0.9</v>
      </c>
      <c r="T900" s="251" t="s">
        <v>386</v>
      </c>
      <c r="U900" s="252"/>
      <c r="V900" s="239" t="s">
        <v>562</v>
      </c>
      <c r="W900" s="240" t="s">
        <v>562</v>
      </c>
      <c r="X900" s="241">
        <v>43101</v>
      </c>
      <c r="Y900" s="241">
        <v>42825</v>
      </c>
      <c r="Z900" s="241">
        <v>44196</v>
      </c>
      <c r="AA900" s="242">
        <f>SUM(GLOBAL_DATA[[#This Row],[Initial 2020]],GLOBAL_DATA[[#This Row],[Initial 2021]],GLOBAL_DATA[[#This Row],[Initial 2022]],GLOBAL_DATA[[#This Row],[Initial 2023]])</f>
        <v>0</v>
      </c>
      <c r="AB900" s="243">
        <f>SUM(GLOBAL_DATA[[#This Row],[Reestimated 2020]],GLOBAL_DATA[[#This Row],[Reestimated 2021]],GLOBAL_DATA[[#This Row],[Reestimated 2022]],GLOBAL_DATA[[#This Row],[Reestimated 2023]])</f>
        <v>0</v>
      </c>
      <c r="AC900" s="244">
        <f>SUM(GLOBAL_DATA[[#This Row],[Spent 2020]],GLOBAL_DATA[[#This Row],[Spent 2021]],GLOBAL_DATA[[#This Row],[Spent 2022]],GLOBAL_DATA[[#This Row],[Spent 2023]])</f>
        <v>0</v>
      </c>
      <c r="AD900" s="245" t="s">
        <v>562</v>
      </c>
      <c r="AE900" s="246" t="s">
        <v>562</v>
      </c>
      <c r="AF900" s="247" t="s">
        <v>562</v>
      </c>
      <c r="AG900" s="246" t="s">
        <v>562</v>
      </c>
      <c r="AH900" s="246" t="s">
        <v>562</v>
      </c>
      <c r="AI900" s="246" t="s">
        <v>562</v>
      </c>
      <c r="AJ900" s="245" t="s">
        <v>562</v>
      </c>
      <c r="AK900" s="246" t="s">
        <v>562</v>
      </c>
      <c r="AL900" s="247" t="s">
        <v>562</v>
      </c>
      <c r="AM900" s="246" t="s">
        <v>562</v>
      </c>
      <c r="AN900" s="246" t="s">
        <v>562</v>
      </c>
      <c r="AO900" s="248" t="s">
        <v>562</v>
      </c>
      <c r="AP900" s="249" t="s">
        <v>562</v>
      </c>
      <c r="AQ900" s="249" t="s">
        <v>562</v>
      </c>
      <c r="AR900" s="162">
        <f>IF(GLOBAL_DATA[[#This Row],[Target scope]]&lt;&gt;Target_Not_Applicable,GLOBAL_DATA[[#This Row],[Target scope]]*GLOBAL_DATA[[#This Row],[Implementation progress rate]],"")</f>
        <v>0.9</v>
      </c>
      <c r="AS900" s="180">
        <f>IF(OR(GLOBAL_DATA[[#This Row],[Status]]=DATA!$J$6,GLOBAL_DATA[[#This Row],[Status]]=DATA!$J$7,GLOBAL_DATA[[#This Row],[Status]]=DATA!$J$8),1,0)</f>
        <v>0</v>
      </c>
      <c r="AT900" s="181">
        <f>IF(GLOBAL_DATA[[#This Row],[Status]]=Status_No_Project,"",MAX(GLOBAL_DATA[[#This Row],[Initial end]],GLOBAL_DATA[[#This Row],[Re-estimated end]],43831))</f>
        <v>44196</v>
      </c>
      <c r="AU9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0" s="222">
        <f>IF(GLOBAL_DATA[[#This Row],[Target scope]]&lt;&gt;Target_Not_Applicable,COUNTBLANK(GLOBAL_DATA[[#This Row],[Target scope]:[Target justification (if&lt;100%)]]),0)+IF(GLOBAL_DATA[[#This Row],[Status]]&lt;&gt;Status_No_Project,COUNTBLANK(GLOBAL_DATA[[#This Row],[Implementation progress rate]:[CISO assessment]]),0)</f>
        <v>1</v>
      </c>
      <c r="AW900" s="45">
        <f>SUBTOTAL(103,GLOBAL_DATA[[#This Row],[BU]])</f>
        <v>0</v>
      </c>
    </row>
    <row r="901" spans="1:49" ht="51" hidden="1" x14ac:dyDescent="0.25">
      <c r="A901" s="222" t="s">
        <v>40</v>
      </c>
      <c r="B901" s="223" t="s">
        <v>904</v>
      </c>
      <c r="C901" s="223" t="s">
        <v>46</v>
      </c>
      <c r="D901" s="231" t="s">
        <v>869</v>
      </c>
      <c r="E901" s="232" t="s">
        <v>555</v>
      </c>
      <c r="F901" s="232"/>
      <c r="G901" s="233"/>
      <c r="H901" s="221"/>
      <c r="I901" s="231" t="s">
        <v>562</v>
      </c>
      <c r="J901" s="232"/>
      <c r="K901" s="234"/>
      <c r="L901" s="235"/>
      <c r="M901" s="233"/>
      <c r="N901" s="236"/>
      <c r="O901" s="224" t="str">
        <f>IF(GLOBAL_DATA[[#This Row],[Target scope]]="","",INDEX(DATA_TargetStatusChoice[Target_Status_Choice],MATCH(GLOBAL_DATA[[#This Row],[Target scope]],DATA_TargetStatusChoice[Value],1)))</f>
        <v>FULL IMPLEMENTATION</v>
      </c>
      <c r="P901" s="237">
        <v>1</v>
      </c>
      <c r="Q901" s="238"/>
      <c r="R901" s="250" t="s">
        <v>32</v>
      </c>
      <c r="S901" s="251">
        <v>0.1</v>
      </c>
      <c r="T901" s="251" t="s">
        <v>386</v>
      </c>
      <c r="U901" s="252"/>
      <c r="V901" s="239" t="s">
        <v>562</v>
      </c>
      <c r="W901" s="240" t="s">
        <v>562</v>
      </c>
      <c r="X901" s="241">
        <v>43101</v>
      </c>
      <c r="Y901" s="241">
        <v>43465</v>
      </c>
      <c r="Z901" s="241">
        <v>44196</v>
      </c>
      <c r="AA901" s="242">
        <f>SUM(GLOBAL_DATA[[#This Row],[Initial 2020]],GLOBAL_DATA[[#This Row],[Initial 2021]],GLOBAL_DATA[[#This Row],[Initial 2022]],GLOBAL_DATA[[#This Row],[Initial 2023]])</f>
        <v>0</v>
      </c>
      <c r="AB901" s="243">
        <f>SUM(GLOBAL_DATA[[#This Row],[Reestimated 2020]],GLOBAL_DATA[[#This Row],[Reestimated 2021]],GLOBAL_DATA[[#This Row],[Reestimated 2022]],GLOBAL_DATA[[#This Row],[Reestimated 2023]])</f>
        <v>0</v>
      </c>
      <c r="AC901" s="244">
        <f>SUM(GLOBAL_DATA[[#This Row],[Spent 2020]],GLOBAL_DATA[[#This Row],[Spent 2021]],GLOBAL_DATA[[#This Row],[Spent 2022]],GLOBAL_DATA[[#This Row],[Spent 2023]])</f>
        <v>0</v>
      </c>
      <c r="AD901" s="245" t="s">
        <v>562</v>
      </c>
      <c r="AE901" s="246" t="s">
        <v>562</v>
      </c>
      <c r="AF901" s="247" t="s">
        <v>562</v>
      </c>
      <c r="AG901" s="246" t="s">
        <v>562</v>
      </c>
      <c r="AH901" s="246" t="s">
        <v>562</v>
      </c>
      <c r="AI901" s="246" t="s">
        <v>562</v>
      </c>
      <c r="AJ901" s="245" t="s">
        <v>562</v>
      </c>
      <c r="AK901" s="246" t="s">
        <v>562</v>
      </c>
      <c r="AL901" s="247" t="s">
        <v>562</v>
      </c>
      <c r="AM901" s="246" t="s">
        <v>562</v>
      </c>
      <c r="AN901" s="246" t="s">
        <v>562</v>
      </c>
      <c r="AO901" s="248" t="s">
        <v>562</v>
      </c>
      <c r="AP901" s="249" t="s">
        <v>562</v>
      </c>
      <c r="AQ901" s="249" t="s">
        <v>562</v>
      </c>
      <c r="AR901" s="162">
        <f>IF(GLOBAL_DATA[[#This Row],[Target scope]]&lt;&gt;Target_Not_Applicable,GLOBAL_DATA[[#This Row],[Target scope]]*GLOBAL_DATA[[#This Row],[Implementation progress rate]],"")</f>
        <v>0.1</v>
      </c>
      <c r="AS901" s="180">
        <f>IF(OR(GLOBAL_DATA[[#This Row],[Status]]=DATA!$J$6,GLOBAL_DATA[[#This Row],[Status]]=DATA!$J$7,GLOBAL_DATA[[#This Row],[Status]]=DATA!$J$8),1,0)</f>
        <v>0</v>
      </c>
      <c r="AT901" s="181">
        <f>IF(GLOBAL_DATA[[#This Row],[Status]]=Status_No_Project,"",MAX(GLOBAL_DATA[[#This Row],[Initial end]],GLOBAL_DATA[[#This Row],[Re-estimated end]],43831))</f>
        <v>44196</v>
      </c>
      <c r="AU9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1" s="222">
        <f>IF(GLOBAL_DATA[[#This Row],[Target scope]]&lt;&gt;Target_Not_Applicable,COUNTBLANK(GLOBAL_DATA[[#This Row],[Target scope]:[Target justification (if&lt;100%)]]),0)+IF(GLOBAL_DATA[[#This Row],[Status]]&lt;&gt;Status_No_Project,COUNTBLANK(GLOBAL_DATA[[#This Row],[Implementation progress rate]:[CISO assessment]]),0)</f>
        <v>1</v>
      </c>
      <c r="AW901" s="45">
        <f>SUBTOTAL(103,GLOBAL_DATA[[#This Row],[BU]])</f>
        <v>0</v>
      </c>
    </row>
    <row r="902" spans="1:49" ht="51" hidden="1" x14ac:dyDescent="0.25">
      <c r="A902" s="222" t="s">
        <v>40</v>
      </c>
      <c r="B902" s="223" t="s">
        <v>904</v>
      </c>
      <c r="C902" s="223" t="s">
        <v>46</v>
      </c>
      <c r="D902" s="231" t="s">
        <v>835</v>
      </c>
      <c r="E902" s="232" t="s">
        <v>555</v>
      </c>
      <c r="F902" s="232"/>
      <c r="G902" s="233"/>
      <c r="H902" s="221"/>
      <c r="I902" s="231" t="s">
        <v>562</v>
      </c>
      <c r="J902" s="232"/>
      <c r="K902" s="234"/>
      <c r="L902" s="235"/>
      <c r="M902" s="233"/>
      <c r="N902" s="236"/>
      <c r="O902" s="224" t="str">
        <f>IF(GLOBAL_DATA[[#This Row],[Target scope]]="","",INDEX(DATA_TargetStatusChoice[Target_Status_Choice],MATCH(GLOBAL_DATA[[#This Row],[Target scope]],DATA_TargetStatusChoice[Value],1)))</f>
        <v>NOT APPLICABLE</v>
      </c>
      <c r="P902" s="237" t="s">
        <v>427</v>
      </c>
      <c r="Q902" s="238"/>
      <c r="R902" s="250" t="s">
        <v>469</v>
      </c>
      <c r="S902" s="251"/>
      <c r="T902" s="251" t="s">
        <v>386</v>
      </c>
      <c r="U902" s="252"/>
      <c r="V902" s="239" t="s">
        <v>431</v>
      </c>
      <c r="W902" s="240" t="s">
        <v>562</v>
      </c>
      <c r="X902" s="241" t="s">
        <v>562</v>
      </c>
      <c r="Y902" s="241" t="s">
        <v>562</v>
      </c>
      <c r="Z902" s="241" t="s">
        <v>562</v>
      </c>
      <c r="AA902" s="242">
        <f>SUM(GLOBAL_DATA[[#This Row],[Initial 2020]],GLOBAL_DATA[[#This Row],[Initial 2021]],GLOBAL_DATA[[#This Row],[Initial 2022]],GLOBAL_DATA[[#This Row],[Initial 2023]])</f>
        <v>0</v>
      </c>
      <c r="AB902" s="243">
        <f>SUM(GLOBAL_DATA[[#This Row],[Reestimated 2020]],GLOBAL_DATA[[#This Row],[Reestimated 2021]],GLOBAL_DATA[[#This Row],[Reestimated 2022]],GLOBAL_DATA[[#This Row],[Reestimated 2023]])</f>
        <v>0</v>
      </c>
      <c r="AC902" s="244">
        <f>SUM(GLOBAL_DATA[[#This Row],[Spent 2020]],GLOBAL_DATA[[#This Row],[Spent 2021]],GLOBAL_DATA[[#This Row],[Spent 2022]],GLOBAL_DATA[[#This Row],[Spent 2023]])</f>
        <v>0</v>
      </c>
      <c r="AD902" s="245" t="s">
        <v>562</v>
      </c>
      <c r="AE902" s="246" t="s">
        <v>562</v>
      </c>
      <c r="AF902" s="247" t="s">
        <v>562</v>
      </c>
      <c r="AG902" s="246" t="s">
        <v>562</v>
      </c>
      <c r="AH902" s="246" t="s">
        <v>562</v>
      </c>
      <c r="AI902" s="246" t="s">
        <v>562</v>
      </c>
      <c r="AJ902" s="245" t="s">
        <v>562</v>
      </c>
      <c r="AK902" s="246" t="s">
        <v>562</v>
      </c>
      <c r="AL902" s="247" t="s">
        <v>562</v>
      </c>
      <c r="AM902" s="246" t="s">
        <v>562</v>
      </c>
      <c r="AN902" s="246" t="s">
        <v>562</v>
      </c>
      <c r="AO902" s="248" t="s">
        <v>562</v>
      </c>
      <c r="AP902" s="249" t="s">
        <v>562</v>
      </c>
      <c r="AQ902" s="249" t="s">
        <v>562</v>
      </c>
      <c r="AR902" s="162" t="str">
        <f>IF(GLOBAL_DATA[[#This Row],[Target scope]]&lt;&gt;Target_Not_Applicable,GLOBAL_DATA[[#This Row],[Target scope]]*GLOBAL_DATA[[#This Row],[Implementation progress rate]],"")</f>
        <v/>
      </c>
      <c r="AS902" s="180">
        <f>IF(OR(GLOBAL_DATA[[#This Row],[Status]]=DATA!$J$6,GLOBAL_DATA[[#This Row],[Status]]=DATA!$J$7,GLOBAL_DATA[[#This Row],[Status]]=DATA!$J$8),1,0)</f>
        <v>0</v>
      </c>
      <c r="AT902" s="181" t="str">
        <f>IF(GLOBAL_DATA[[#This Row],[Status]]=Status_No_Project,"",MAX(GLOBAL_DATA[[#This Row],[Initial end]],GLOBAL_DATA[[#This Row],[Re-estimated end]],43831))</f>
        <v/>
      </c>
      <c r="AU9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2" s="222">
        <f>IF(GLOBAL_DATA[[#This Row],[Target scope]]&lt;&gt;Target_Not_Applicable,COUNTBLANK(GLOBAL_DATA[[#This Row],[Target scope]:[Target justification (if&lt;100%)]]),0)+IF(GLOBAL_DATA[[#This Row],[Status]]&lt;&gt;Status_No_Project,COUNTBLANK(GLOBAL_DATA[[#This Row],[Implementation progress rate]:[CISO assessment]]),0)</f>
        <v>0</v>
      </c>
      <c r="AW902" s="45">
        <f>SUBTOTAL(103,GLOBAL_DATA[[#This Row],[BU]])</f>
        <v>0</v>
      </c>
    </row>
    <row r="903" spans="1:49" ht="51" hidden="1" x14ac:dyDescent="0.25">
      <c r="A903" s="222" t="s">
        <v>40</v>
      </c>
      <c r="B903" s="223" t="s">
        <v>904</v>
      </c>
      <c r="C903" s="223" t="s">
        <v>46</v>
      </c>
      <c r="D903" s="231" t="s">
        <v>874</v>
      </c>
      <c r="E903" s="232" t="s">
        <v>555</v>
      </c>
      <c r="F903" s="232"/>
      <c r="G903" s="233"/>
      <c r="H903" s="221"/>
      <c r="I903" s="231" t="s">
        <v>562</v>
      </c>
      <c r="J903" s="232"/>
      <c r="K903" s="234"/>
      <c r="L903" s="235"/>
      <c r="M903" s="233"/>
      <c r="N903" s="236"/>
      <c r="O903" s="224" t="str">
        <f>IF(GLOBAL_DATA[[#This Row],[Target scope]]="","",INDEX(DATA_TargetStatusChoice[Target_Status_Choice],MATCH(GLOBAL_DATA[[#This Row],[Target scope]],DATA_TargetStatusChoice[Value],1)))</f>
        <v>FULL IMPLEMENTATION</v>
      </c>
      <c r="P903" s="237">
        <v>1</v>
      </c>
      <c r="Q903" s="238"/>
      <c r="R903" s="250" t="s">
        <v>31</v>
      </c>
      <c r="S903" s="251">
        <v>0</v>
      </c>
      <c r="T903" s="251" t="s">
        <v>386</v>
      </c>
      <c r="U903" s="252"/>
      <c r="V903" s="239" t="s">
        <v>562</v>
      </c>
      <c r="W903" s="240" t="s">
        <v>562</v>
      </c>
      <c r="X903" s="241">
        <v>44226</v>
      </c>
      <c r="Y903" s="241">
        <v>44226</v>
      </c>
      <c r="Z903" s="241">
        <v>44561</v>
      </c>
      <c r="AA903" s="242">
        <f>SUM(GLOBAL_DATA[[#This Row],[Initial 2020]],GLOBAL_DATA[[#This Row],[Initial 2021]],GLOBAL_DATA[[#This Row],[Initial 2022]],GLOBAL_DATA[[#This Row],[Initial 2023]])</f>
        <v>0</v>
      </c>
      <c r="AB903" s="243">
        <f>SUM(GLOBAL_DATA[[#This Row],[Reestimated 2020]],GLOBAL_DATA[[#This Row],[Reestimated 2021]],GLOBAL_DATA[[#This Row],[Reestimated 2022]],GLOBAL_DATA[[#This Row],[Reestimated 2023]])</f>
        <v>0</v>
      </c>
      <c r="AC903" s="244">
        <f>SUM(GLOBAL_DATA[[#This Row],[Spent 2020]],GLOBAL_DATA[[#This Row],[Spent 2021]],GLOBAL_DATA[[#This Row],[Spent 2022]],GLOBAL_DATA[[#This Row],[Spent 2023]])</f>
        <v>0</v>
      </c>
      <c r="AD903" s="245" t="s">
        <v>562</v>
      </c>
      <c r="AE903" s="246" t="s">
        <v>562</v>
      </c>
      <c r="AF903" s="247" t="s">
        <v>562</v>
      </c>
      <c r="AG903" s="246">
        <v>0</v>
      </c>
      <c r="AH903" s="246" t="s">
        <v>562</v>
      </c>
      <c r="AI903" s="246" t="s">
        <v>562</v>
      </c>
      <c r="AJ903" s="245" t="s">
        <v>562</v>
      </c>
      <c r="AK903" s="246" t="s">
        <v>562</v>
      </c>
      <c r="AL903" s="247" t="s">
        <v>562</v>
      </c>
      <c r="AM903" s="246" t="s">
        <v>562</v>
      </c>
      <c r="AN903" s="246" t="s">
        <v>562</v>
      </c>
      <c r="AO903" s="248" t="s">
        <v>562</v>
      </c>
      <c r="AP903" s="249" t="s">
        <v>562</v>
      </c>
      <c r="AQ903" s="249" t="s">
        <v>562</v>
      </c>
      <c r="AR903" s="162">
        <f>IF(GLOBAL_DATA[[#This Row],[Target scope]]&lt;&gt;Target_Not_Applicable,GLOBAL_DATA[[#This Row],[Target scope]]*GLOBAL_DATA[[#This Row],[Implementation progress rate]],"")</f>
        <v>0</v>
      </c>
      <c r="AS903" s="180">
        <f>IF(OR(GLOBAL_DATA[[#This Row],[Status]]=DATA!$J$6,GLOBAL_DATA[[#This Row],[Status]]=DATA!$J$7,GLOBAL_DATA[[#This Row],[Status]]=DATA!$J$8),1,0)</f>
        <v>0</v>
      </c>
      <c r="AT903" s="181">
        <f>IF(GLOBAL_DATA[[#This Row],[Status]]=Status_No_Project,"",MAX(GLOBAL_DATA[[#This Row],[Initial end]],GLOBAL_DATA[[#This Row],[Re-estimated end]],43831))</f>
        <v>44561</v>
      </c>
      <c r="AU9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3" s="222">
        <f>IF(GLOBAL_DATA[[#This Row],[Target scope]]&lt;&gt;Target_Not_Applicable,COUNTBLANK(GLOBAL_DATA[[#This Row],[Target scope]:[Target justification (if&lt;100%)]]),0)+IF(GLOBAL_DATA[[#This Row],[Status]]&lt;&gt;Status_No_Project,COUNTBLANK(GLOBAL_DATA[[#This Row],[Implementation progress rate]:[CISO assessment]]),0)</f>
        <v>1</v>
      </c>
      <c r="AW903" s="45">
        <f>SUBTOTAL(103,GLOBAL_DATA[[#This Row],[BU]])</f>
        <v>0</v>
      </c>
    </row>
    <row r="904" spans="1:49" ht="51" hidden="1" x14ac:dyDescent="0.25">
      <c r="A904" s="222" t="s">
        <v>40</v>
      </c>
      <c r="B904" s="223" t="s">
        <v>904</v>
      </c>
      <c r="C904" s="223" t="s">
        <v>46</v>
      </c>
      <c r="D904" s="231" t="s">
        <v>839</v>
      </c>
      <c r="E904" s="232" t="s">
        <v>555</v>
      </c>
      <c r="F904" s="232"/>
      <c r="G904" s="233"/>
      <c r="H904" s="221"/>
      <c r="I904" s="231" t="s">
        <v>562</v>
      </c>
      <c r="J904" s="232"/>
      <c r="K904" s="234"/>
      <c r="L904" s="235"/>
      <c r="M904" s="233"/>
      <c r="N904" s="236"/>
      <c r="O904" s="224" t="str">
        <f>IF(GLOBAL_DATA[[#This Row],[Target scope]]="","",INDEX(DATA_TargetStatusChoice[Target_Status_Choice],MATCH(GLOBAL_DATA[[#This Row],[Target scope]],DATA_TargetStatusChoice[Value],1)))</f>
        <v>FULL IMPLEMENTATION</v>
      </c>
      <c r="P904" s="237">
        <v>1</v>
      </c>
      <c r="Q904" s="238"/>
      <c r="R904" s="250" t="s">
        <v>32</v>
      </c>
      <c r="S904" s="251">
        <v>0.75</v>
      </c>
      <c r="T904" s="251" t="s">
        <v>386</v>
      </c>
      <c r="U904" s="252"/>
      <c r="V904" s="239" t="s">
        <v>562</v>
      </c>
      <c r="W904" s="240" t="s">
        <v>562</v>
      </c>
      <c r="X904" s="241">
        <v>43831</v>
      </c>
      <c r="Y904" s="241">
        <v>43860</v>
      </c>
      <c r="Z904" s="241">
        <v>44196</v>
      </c>
      <c r="AA904" s="242">
        <f>SUM(GLOBAL_DATA[[#This Row],[Initial 2020]],GLOBAL_DATA[[#This Row],[Initial 2021]],GLOBAL_DATA[[#This Row],[Initial 2022]],GLOBAL_DATA[[#This Row],[Initial 2023]])</f>
        <v>0</v>
      </c>
      <c r="AB904" s="243">
        <f>SUM(GLOBAL_DATA[[#This Row],[Reestimated 2020]],GLOBAL_DATA[[#This Row],[Reestimated 2021]],GLOBAL_DATA[[#This Row],[Reestimated 2022]],GLOBAL_DATA[[#This Row],[Reestimated 2023]])</f>
        <v>0</v>
      </c>
      <c r="AC904" s="244">
        <f>SUM(GLOBAL_DATA[[#This Row],[Spent 2020]],GLOBAL_DATA[[#This Row],[Spent 2021]],GLOBAL_DATA[[#This Row],[Spent 2022]],GLOBAL_DATA[[#This Row],[Spent 2023]])</f>
        <v>0</v>
      </c>
      <c r="AD904" s="245">
        <v>0</v>
      </c>
      <c r="AE904" s="246" t="s">
        <v>562</v>
      </c>
      <c r="AF904" s="247" t="s">
        <v>562</v>
      </c>
      <c r="AG904" s="246" t="s">
        <v>562</v>
      </c>
      <c r="AH904" s="246" t="s">
        <v>562</v>
      </c>
      <c r="AI904" s="246" t="s">
        <v>562</v>
      </c>
      <c r="AJ904" s="245" t="s">
        <v>562</v>
      </c>
      <c r="AK904" s="246" t="s">
        <v>562</v>
      </c>
      <c r="AL904" s="247" t="s">
        <v>562</v>
      </c>
      <c r="AM904" s="246" t="s">
        <v>562</v>
      </c>
      <c r="AN904" s="246" t="s">
        <v>562</v>
      </c>
      <c r="AO904" s="248" t="s">
        <v>562</v>
      </c>
      <c r="AP904" s="249" t="s">
        <v>562</v>
      </c>
      <c r="AQ904" s="249" t="s">
        <v>562</v>
      </c>
      <c r="AR904" s="162">
        <f>IF(GLOBAL_DATA[[#This Row],[Target scope]]&lt;&gt;Target_Not_Applicable,GLOBAL_DATA[[#This Row],[Target scope]]*GLOBAL_DATA[[#This Row],[Implementation progress rate]],"")</f>
        <v>0.75</v>
      </c>
      <c r="AS904" s="180">
        <f>IF(OR(GLOBAL_DATA[[#This Row],[Status]]=DATA!$J$6,GLOBAL_DATA[[#This Row],[Status]]=DATA!$J$7,GLOBAL_DATA[[#This Row],[Status]]=DATA!$J$8),1,0)</f>
        <v>0</v>
      </c>
      <c r="AT904" s="181">
        <f>IF(GLOBAL_DATA[[#This Row],[Status]]=Status_No_Project,"",MAX(GLOBAL_DATA[[#This Row],[Initial end]],GLOBAL_DATA[[#This Row],[Re-estimated end]],43831))</f>
        <v>44196</v>
      </c>
      <c r="AU9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4" s="222">
        <f>IF(GLOBAL_DATA[[#This Row],[Target scope]]&lt;&gt;Target_Not_Applicable,COUNTBLANK(GLOBAL_DATA[[#This Row],[Target scope]:[Target justification (if&lt;100%)]]),0)+IF(GLOBAL_DATA[[#This Row],[Status]]&lt;&gt;Status_No_Project,COUNTBLANK(GLOBAL_DATA[[#This Row],[Implementation progress rate]:[CISO assessment]]),0)</f>
        <v>1</v>
      </c>
      <c r="AW904" s="45">
        <f>SUBTOTAL(103,GLOBAL_DATA[[#This Row],[BU]])</f>
        <v>0</v>
      </c>
    </row>
    <row r="905" spans="1:49" ht="51" hidden="1" x14ac:dyDescent="0.25">
      <c r="A905" s="222" t="s">
        <v>40</v>
      </c>
      <c r="B905" s="223" t="s">
        <v>904</v>
      </c>
      <c r="C905" s="223" t="s">
        <v>46</v>
      </c>
      <c r="D905" s="231" t="s">
        <v>889</v>
      </c>
      <c r="E905" s="232" t="s">
        <v>555</v>
      </c>
      <c r="F905" s="232"/>
      <c r="G905" s="233"/>
      <c r="H905" s="221"/>
      <c r="I905" s="231" t="s">
        <v>562</v>
      </c>
      <c r="J905" s="232"/>
      <c r="K905" s="234"/>
      <c r="L905" s="235"/>
      <c r="M905" s="233"/>
      <c r="N905" s="236"/>
      <c r="O905" s="224" t="str">
        <f>IF(GLOBAL_DATA[[#This Row],[Target scope]]="","",INDEX(DATA_TargetStatusChoice[Target_Status_Choice],MATCH(GLOBAL_DATA[[#This Row],[Target scope]],DATA_TargetStatusChoice[Value],1)))</f>
        <v>FULL IMPLEMENTATION</v>
      </c>
      <c r="P905" s="237">
        <v>1</v>
      </c>
      <c r="Q905" s="238"/>
      <c r="R905" s="250" t="s">
        <v>33</v>
      </c>
      <c r="S905" s="251">
        <v>1</v>
      </c>
      <c r="T905" s="251" t="s">
        <v>386</v>
      </c>
      <c r="U905" s="252"/>
      <c r="V905" s="239" t="s">
        <v>431</v>
      </c>
      <c r="W905" s="240" t="s">
        <v>562</v>
      </c>
      <c r="X905" s="241">
        <v>43831</v>
      </c>
      <c r="Y905" s="241">
        <v>44042</v>
      </c>
      <c r="Z905" s="241" t="s">
        <v>562</v>
      </c>
      <c r="AA905" s="242">
        <f>SUM(GLOBAL_DATA[[#This Row],[Initial 2020]],GLOBAL_DATA[[#This Row],[Initial 2021]],GLOBAL_DATA[[#This Row],[Initial 2022]],GLOBAL_DATA[[#This Row],[Initial 2023]])</f>
        <v>0</v>
      </c>
      <c r="AB905" s="243">
        <f>SUM(GLOBAL_DATA[[#This Row],[Reestimated 2020]],GLOBAL_DATA[[#This Row],[Reestimated 2021]],GLOBAL_DATA[[#This Row],[Reestimated 2022]],GLOBAL_DATA[[#This Row],[Reestimated 2023]])</f>
        <v>0</v>
      </c>
      <c r="AC905" s="244">
        <f>SUM(GLOBAL_DATA[[#This Row],[Spent 2020]],GLOBAL_DATA[[#This Row],[Spent 2021]],GLOBAL_DATA[[#This Row],[Spent 2022]],GLOBAL_DATA[[#This Row],[Spent 2023]])</f>
        <v>0</v>
      </c>
      <c r="AD905" s="245">
        <v>0</v>
      </c>
      <c r="AE905" s="246" t="s">
        <v>562</v>
      </c>
      <c r="AF905" s="247" t="s">
        <v>562</v>
      </c>
      <c r="AG905" s="246" t="s">
        <v>562</v>
      </c>
      <c r="AH905" s="246" t="s">
        <v>562</v>
      </c>
      <c r="AI905" s="246" t="s">
        <v>562</v>
      </c>
      <c r="AJ905" s="245" t="s">
        <v>562</v>
      </c>
      <c r="AK905" s="246" t="s">
        <v>562</v>
      </c>
      <c r="AL905" s="247" t="s">
        <v>562</v>
      </c>
      <c r="AM905" s="246" t="s">
        <v>562</v>
      </c>
      <c r="AN905" s="246" t="s">
        <v>562</v>
      </c>
      <c r="AO905" s="248" t="s">
        <v>562</v>
      </c>
      <c r="AP905" s="249" t="s">
        <v>562</v>
      </c>
      <c r="AQ905" s="249" t="s">
        <v>562</v>
      </c>
      <c r="AR905" s="162">
        <f>IF(GLOBAL_DATA[[#This Row],[Target scope]]&lt;&gt;Target_Not_Applicable,GLOBAL_DATA[[#This Row],[Target scope]]*GLOBAL_DATA[[#This Row],[Implementation progress rate]],"")</f>
        <v>1</v>
      </c>
      <c r="AS905" s="180">
        <f>IF(OR(GLOBAL_DATA[[#This Row],[Status]]=DATA!$J$6,GLOBAL_DATA[[#This Row],[Status]]=DATA!$J$7,GLOBAL_DATA[[#This Row],[Status]]=DATA!$J$8),1,0)</f>
        <v>1</v>
      </c>
      <c r="AT905" s="181">
        <f>IF(GLOBAL_DATA[[#This Row],[Status]]=Status_No_Project,"",MAX(GLOBAL_DATA[[#This Row],[Initial end]],GLOBAL_DATA[[#This Row],[Re-estimated end]],43831))</f>
        <v>44042</v>
      </c>
      <c r="AU9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5" s="222">
        <f>IF(GLOBAL_DATA[[#This Row],[Target scope]]&lt;&gt;Target_Not_Applicable,COUNTBLANK(GLOBAL_DATA[[#This Row],[Target scope]:[Target justification (if&lt;100%)]]),0)+IF(GLOBAL_DATA[[#This Row],[Status]]&lt;&gt;Status_No_Project,COUNTBLANK(GLOBAL_DATA[[#This Row],[Implementation progress rate]:[CISO assessment]]),0)</f>
        <v>1</v>
      </c>
      <c r="AW905" s="45">
        <f>SUBTOTAL(103,GLOBAL_DATA[[#This Row],[BU]])</f>
        <v>0</v>
      </c>
    </row>
    <row r="906" spans="1:49" ht="51" hidden="1" x14ac:dyDescent="0.25">
      <c r="A906" s="222" t="s">
        <v>40</v>
      </c>
      <c r="B906" s="223" t="s">
        <v>904</v>
      </c>
      <c r="C906" s="223" t="s">
        <v>46</v>
      </c>
      <c r="D906" s="231" t="s">
        <v>843</v>
      </c>
      <c r="E906" s="232" t="s">
        <v>555</v>
      </c>
      <c r="F906" s="232"/>
      <c r="G906" s="233"/>
      <c r="H906" s="221"/>
      <c r="I906" s="231" t="s">
        <v>562</v>
      </c>
      <c r="J906" s="232"/>
      <c r="K906" s="234"/>
      <c r="L906" s="235"/>
      <c r="M906" s="233"/>
      <c r="N906" s="236"/>
      <c r="O906" s="224" t="str">
        <f>IF(GLOBAL_DATA[[#This Row],[Target scope]]="","",INDEX(DATA_TargetStatusChoice[Target_Status_Choice],MATCH(GLOBAL_DATA[[#This Row],[Target scope]],DATA_TargetStatusChoice[Value],1)))</f>
        <v>FULL IMPLEMENTATION</v>
      </c>
      <c r="P906" s="237">
        <v>1</v>
      </c>
      <c r="Q906" s="238"/>
      <c r="R906" s="250" t="s">
        <v>31</v>
      </c>
      <c r="S906" s="251">
        <v>0</v>
      </c>
      <c r="T906" s="251" t="s">
        <v>386</v>
      </c>
      <c r="U906" s="252"/>
      <c r="V906" s="239" t="s">
        <v>431</v>
      </c>
      <c r="W906" s="240" t="s">
        <v>562</v>
      </c>
      <c r="X906" s="241">
        <v>44227</v>
      </c>
      <c r="Y906" s="241">
        <v>44561</v>
      </c>
      <c r="Z906" s="241">
        <v>44561</v>
      </c>
      <c r="AA906" s="242">
        <f>SUM(GLOBAL_DATA[[#This Row],[Initial 2020]],GLOBAL_DATA[[#This Row],[Initial 2021]],GLOBAL_DATA[[#This Row],[Initial 2022]],GLOBAL_DATA[[#This Row],[Initial 2023]])</f>
        <v>0</v>
      </c>
      <c r="AB906" s="243">
        <f>SUM(GLOBAL_DATA[[#This Row],[Reestimated 2020]],GLOBAL_DATA[[#This Row],[Reestimated 2021]],GLOBAL_DATA[[#This Row],[Reestimated 2022]],GLOBAL_DATA[[#This Row],[Reestimated 2023]])</f>
        <v>0</v>
      </c>
      <c r="AC906" s="244">
        <f>SUM(GLOBAL_DATA[[#This Row],[Spent 2020]],GLOBAL_DATA[[#This Row],[Spent 2021]],GLOBAL_DATA[[#This Row],[Spent 2022]],GLOBAL_DATA[[#This Row],[Spent 2023]])</f>
        <v>0</v>
      </c>
      <c r="AD906" s="245" t="s">
        <v>562</v>
      </c>
      <c r="AE906" s="246" t="s">
        <v>562</v>
      </c>
      <c r="AF906" s="247" t="s">
        <v>562</v>
      </c>
      <c r="AG906" s="246">
        <v>0</v>
      </c>
      <c r="AH906" s="246" t="s">
        <v>562</v>
      </c>
      <c r="AI906" s="246" t="s">
        <v>562</v>
      </c>
      <c r="AJ906" s="245" t="s">
        <v>562</v>
      </c>
      <c r="AK906" s="246" t="s">
        <v>562</v>
      </c>
      <c r="AL906" s="247" t="s">
        <v>562</v>
      </c>
      <c r="AM906" s="246" t="s">
        <v>562</v>
      </c>
      <c r="AN906" s="246" t="s">
        <v>562</v>
      </c>
      <c r="AO906" s="248" t="s">
        <v>562</v>
      </c>
      <c r="AP906" s="249" t="s">
        <v>562</v>
      </c>
      <c r="AQ906" s="249" t="s">
        <v>562</v>
      </c>
      <c r="AR906" s="162">
        <f>IF(GLOBAL_DATA[[#This Row],[Target scope]]&lt;&gt;Target_Not_Applicable,GLOBAL_DATA[[#This Row],[Target scope]]*GLOBAL_DATA[[#This Row],[Implementation progress rate]],"")</f>
        <v>0</v>
      </c>
      <c r="AS906" s="180">
        <f>IF(OR(GLOBAL_DATA[[#This Row],[Status]]=DATA!$J$6,GLOBAL_DATA[[#This Row],[Status]]=DATA!$J$7,GLOBAL_DATA[[#This Row],[Status]]=DATA!$J$8),1,0)</f>
        <v>0</v>
      </c>
      <c r="AT906" s="181">
        <f>IF(GLOBAL_DATA[[#This Row],[Status]]=Status_No_Project,"",MAX(GLOBAL_DATA[[#This Row],[Initial end]],GLOBAL_DATA[[#This Row],[Re-estimated end]],43831))</f>
        <v>44561</v>
      </c>
      <c r="AU9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6" s="222">
        <f>IF(GLOBAL_DATA[[#This Row],[Target scope]]&lt;&gt;Target_Not_Applicable,COUNTBLANK(GLOBAL_DATA[[#This Row],[Target scope]:[Target justification (if&lt;100%)]]),0)+IF(GLOBAL_DATA[[#This Row],[Status]]&lt;&gt;Status_No_Project,COUNTBLANK(GLOBAL_DATA[[#This Row],[Implementation progress rate]:[CISO assessment]]),0)</f>
        <v>1</v>
      </c>
      <c r="AW906" s="45">
        <f>SUBTOTAL(103,GLOBAL_DATA[[#This Row],[BU]])</f>
        <v>0</v>
      </c>
    </row>
    <row r="907" spans="1:49" ht="51" hidden="1" x14ac:dyDescent="0.25">
      <c r="A907" s="222" t="s">
        <v>40</v>
      </c>
      <c r="B907" s="223" t="s">
        <v>904</v>
      </c>
      <c r="C907" s="223" t="s">
        <v>46</v>
      </c>
      <c r="D907" s="231" t="s">
        <v>844</v>
      </c>
      <c r="E907" s="232" t="s">
        <v>555</v>
      </c>
      <c r="F907" s="232"/>
      <c r="G907" s="233"/>
      <c r="H907" s="221"/>
      <c r="I907" s="231" t="s">
        <v>562</v>
      </c>
      <c r="J907" s="232"/>
      <c r="K907" s="234"/>
      <c r="L907" s="235"/>
      <c r="M907" s="233"/>
      <c r="N907" s="236"/>
      <c r="O907" s="224" t="str">
        <f>IF(GLOBAL_DATA[[#This Row],[Target scope]]="","",INDEX(DATA_TargetStatusChoice[Target_Status_Choice],MATCH(GLOBAL_DATA[[#This Row],[Target scope]],DATA_TargetStatusChoice[Value],1)))</f>
        <v>NOT APPLICABLE</v>
      </c>
      <c r="P907" s="237" t="s">
        <v>427</v>
      </c>
      <c r="Q907" s="238"/>
      <c r="R907" s="250" t="s">
        <v>469</v>
      </c>
      <c r="S907" s="251"/>
      <c r="T907" s="251" t="s">
        <v>562</v>
      </c>
      <c r="U907" s="252"/>
      <c r="V907" s="239" t="s">
        <v>431</v>
      </c>
      <c r="W907" s="240" t="s">
        <v>562</v>
      </c>
      <c r="X907" s="241" t="s">
        <v>562</v>
      </c>
      <c r="Y907" s="241" t="s">
        <v>562</v>
      </c>
      <c r="Z907" s="241" t="s">
        <v>562</v>
      </c>
      <c r="AA907" s="242">
        <f>SUM(GLOBAL_DATA[[#This Row],[Initial 2020]],GLOBAL_DATA[[#This Row],[Initial 2021]],GLOBAL_DATA[[#This Row],[Initial 2022]],GLOBAL_DATA[[#This Row],[Initial 2023]])</f>
        <v>0</v>
      </c>
      <c r="AB907" s="243">
        <f>SUM(GLOBAL_DATA[[#This Row],[Reestimated 2020]],GLOBAL_DATA[[#This Row],[Reestimated 2021]],GLOBAL_DATA[[#This Row],[Reestimated 2022]],GLOBAL_DATA[[#This Row],[Reestimated 2023]])</f>
        <v>0</v>
      </c>
      <c r="AC907" s="244">
        <f>SUM(GLOBAL_DATA[[#This Row],[Spent 2020]],GLOBAL_DATA[[#This Row],[Spent 2021]],GLOBAL_DATA[[#This Row],[Spent 2022]],GLOBAL_DATA[[#This Row],[Spent 2023]])</f>
        <v>0</v>
      </c>
      <c r="AD907" s="245">
        <v>0</v>
      </c>
      <c r="AE907" s="246" t="s">
        <v>562</v>
      </c>
      <c r="AF907" s="247" t="s">
        <v>562</v>
      </c>
      <c r="AG907" s="246" t="s">
        <v>562</v>
      </c>
      <c r="AH907" s="246" t="s">
        <v>562</v>
      </c>
      <c r="AI907" s="246" t="s">
        <v>562</v>
      </c>
      <c r="AJ907" s="245" t="s">
        <v>562</v>
      </c>
      <c r="AK907" s="246" t="s">
        <v>562</v>
      </c>
      <c r="AL907" s="247" t="s">
        <v>562</v>
      </c>
      <c r="AM907" s="246" t="s">
        <v>562</v>
      </c>
      <c r="AN907" s="246" t="s">
        <v>562</v>
      </c>
      <c r="AO907" s="248" t="s">
        <v>562</v>
      </c>
      <c r="AP907" s="249" t="s">
        <v>562</v>
      </c>
      <c r="AQ907" s="249" t="s">
        <v>562</v>
      </c>
      <c r="AR907" s="162" t="str">
        <f>IF(GLOBAL_DATA[[#This Row],[Target scope]]&lt;&gt;Target_Not_Applicable,GLOBAL_DATA[[#This Row],[Target scope]]*GLOBAL_DATA[[#This Row],[Implementation progress rate]],"")</f>
        <v/>
      </c>
      <c r="AS907" s="180">
        <f>IF(OR(GLOBAL_DATA[[#This Row],[Status]]=DATA!$J$6,GLOBAL_DATA[[#This Row],[Status]]=DATA!$J$7,GLOBAL_DATA[[#This Row],[Status]]=DATA!$J$8),1,0)</f>
        <v>0</v>
      </c>
      <c r="AT907" s="181" t="str">
        <f>IF(GLOBAL_DATA[[#This Row],[Status]]=Status_No_Project,"",MAX(GLOBAL_DATA[[#This Row],[Initial end]],GLOBAL_DATA[[#This Row],[Re-estimated end]],43831))</f>
        <v/>
      </c>
      <c r="AU9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7" s="222">
        <f>IF(GLOBAL_DATA[[#This Row],[Target scope]]&lt;&gt;Target_Not_Applicable,COUNTBLANK(GLOBAL_DATA[[#This Row],[Target scope]:[Target justification (if&lt;100%)]]),0)+IF(GLOBAL_DATA[[#This Row],[Status]]&lt;&gt;Status_No_Project,COUNTBLANK(GLOBAL_DATA[[#This Row],[Implementation progress rate]:[CISO assessment]]),0)</f>
        <v>0</v>
      </c>
      <c r="AW907" s="45">
        <f>SUBTOTAL(103,GLOBAL_DATA[[#This Row],[BU]])</f>
        <v>0</v>
      </c>
    </row>
    <row r="908" spans="1:49" ht="51" hidden="1" x14ac:dyDescent="0.25">
      <c r="A908" s="222" t="s">
        <v>40</v>
      </c>
      <c r="B908" s="223" t="s">
        <v>904</v>
      </c>
      <c r="C908" s="223" t="s">
        <v>46</v>
      </c>
      <c r="D908" s="231" t="s">
        <v>845</v>
      </c>
      <c r="E908" s="232" t="s">
        <v>555</v>
      </c>
      <c r="F908" s="232"/>
      <c r="G908" s="233"/>
      <c r="H908" s="221"/>
      <c r="I908" s="231" t="s">
        <v>562</v>
      </c>
      <c r="J908" s="232"/>
      <c r="K908" s="234"/>
      <c r="L908" s="235"/>
      <c r="M908" s="233"/>
      <c r="N908" s="236"/>
      <c r="O908" s="224" t="str">
        <f>IF(GLOBAL_DATA[[#This Row],[Target scope]]="","",INDEX(DATA_TargetStatusChoice[Target_Status_Choice],MATCH(GLOBAL_DATA[[#This Row],[Target scope]],DATA_TargetStatusChoice[Value],1)))</f>
        <v>NOT APPLICABLE</v>
      </c>
      <c r="P908" s="237" t="s">
        <v>427</v>
      </c>
      <c r="Q908" s="238"/>
      <c r="R908" s="250" t="s">
        <v>469</v>
      </c>
      <c r="S908" s="251">
        <v>0</v>
      </c>
      <c r="T908" s="251" t="s">
        <v>386</v>
      </c>
      <c r="U908" s="252"/>
      <c r="V908" s="239" t="s">
        <v>562</v>
      </c>
      <c r="W908" s="240" t="s">
        <v>562</v>
      </c>
      <c r="X908" s="241" t="s">
        <v>562</v>
      </c>
      <c r="Y908" s="241" t="s">
        <v>562</v>
      </c>
      <c r="Z908" s="241" t="s">
        <v>562</v>
      </c>
      <c r="AA908" s="242">
        <f>SUM(GLOBAL_DATA[[#This Row],[Initial 2020]],GLOBAL_DATA[[#This Row],[Initial 2021]],GLOBAL_DATA[[#This Row],[Initial 2022]],GLOBAL_DATA[[#This Row],[Initial 2023]])</f>
        <v>0</v>
      </c>
      <c r="AB908" s="243">
        <f>SUM(GLOBAL_DATA[[#This Row],[Reestimated 2020]],GLOBAL_DATA[[#This Row],[Reestimated 2021]],GLOBAL_DATA[[#This Row],[Reestimated 2022]],GLOBAL_DATA[[#This Row],[Reestimated 2023]])</f>
        <v>0</v>
      </c>
      <c r="AC908" s="244">
        <f>SUM(GLOBAL_DATA[[#This Row],[Spent 2020]],GLOBAL_DATA[[#This Row],[Spent 2021]],GLOBAL_DATA[[#This Row],[Spent 2022]],GLOBAL_DATA[[#This Row],[Spent 2023]])</f>
        <v>0</v>
      </c>
      <c r="AD908" s="245" t="s">
        <v>562</v>
      </c>
      <c r="AE908" s="246" t="s">
        <v>562</v>
      </c>
      <c r="AF908" s="247" t="s">
        <v>562</v>
      </c>
      <c r="AG908" s="246" t="s">
        <v>562</v>
      </c>
      <c r="AH908" s="246" t="s">
        <v>562</v>
      </c>
      <c r="AI908" s="246" t="s">
        <v>562</v>
      </c>
      <c r="AJ908" s="245" t="s">
        <v>562</v>
      </c>
      <c r="AK908" s="246" t="s">
        <v>562</v>
      </c>
      <c r="AL908" s="247" t="s">
        <v>562</v>
      </c>
      <c r="AM908" s="246" t="s">
        <v>562</v>
      </c>
      <c r="AN908" s="246" t="s">
        <v>562</v>
      </c>
      <c r="AO908" s="248" t="s">
        <v>562</v>
      </c>
      <c r="AP908" s="249" t="s">
        <v>562</v>
      </c>
      <c r="AQ908" s="249" t="s">
        <v>562</v>
      </c>
      <c r="AR908" s="162" t="str">
        <f>IF(GLOBAL_DATA[[#This Row],[Target scope]]&lt;&gt;Target_Not_Applicable,GLOBAL_DATA[[#This Row],[Target scope]]*GLOBAL_DATA[[#This Row],[Implementation progress rate]],"")</f>
        <v/>
      </c>
      <c r="AS908" s="180">
        <f>IF(OR(GLOBAL_DATA[[#This Row],[Status]]=DATA!$J$6,GLOBAL_DATA[[#This Row],[Status]]=DATA!$J$7,GLOBAL_DATA[[#This Row],[Status]]=DATA!$J$8),1,0)</f>
        <v>0</v>
      </c>
      <c r="AT908" s="181" t="str">
        <f>IF(GLOBAL_DATA[[#This Row],[Status]]=Status_No_Project,"",MAX(GLOBAL_DATA[[#This Row],[Initial end]],GLOBAL_DATA[[#This Row],[Re-estimated end]],43831))</f>
        <v/>
      </c>
      <c r="AU9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8" s="222">
        <f>IF(GLOBAL_DATA[[#This Row],[Target scope]]&lt;&gt;Target_Not_Applicable,COUNTBLANK(GLOBAL_DATA[[#This Row],[Target scope]:[Target justification (if&lt;100%)]]),0)+IF(GLOBAL_DATA[[#This Row],[Status]]&lt;&gt;Status_No_Project,COUNTBLANK(GLOBAL_DATA[[#This Row],[Implementation progress rate]:[CISO assessment]]),0)</f>
        <v>0</v>
      </c>
      <c r="AW908" s="45">
        <f>SUBTOTAL(103,GLOBAL_DATA[[#This Row],[BU]])</f>
        <v>0</v>
      </c>
    </row>
    <row r="909" spans="1:49" ht="51" hidden="1" x14ac:dyDescent="0.25">
      <c r="A909" s="222" t="s">
        <v>40</v>
      </c>
      <c r="B909" s="223" t="s">
        <v>904</v>
      </c>
      <c r="C909" s="223" t="s">
        <v>46</v>
      </c>
      <c r="D909" s="231" t="s">
        <v>872</v>
      </c>
      <c r="E909" s="232" t="s">
        <v>555</v>
      </c>
      <c r="F909" s="232"/>
      <c r="G909" s="233"/>
      <c r="H909" s="221"/>
      <c r="I909" s="231" t="s">
        <v>562</v>
      </c>
      <c r="J909" s="232"/>
      <c r="K909" s="234"/>
      <c r="L909" s="235"/>
      <c r="M909" s="233"/>
      <c r="N909" s="236"/>
      <c r="O909" s="224" t="str">
        <f>IF(GLOBAL_DATA[[#This Row],[Target scope]]="","",INDEX(DATA_TargetStatusChoice[Target_Status_Choice],MATCH(GLOBAL_DATA[[#This Row],[Target scope]],DATA_TargetStatusChoice[Value],1)))</f>
        <v>FULL IMPLEMENTATION</v>
      </c>
      <c r="P909" s="237">
        <v>1</v>
      </c>
      <c r="Q909" s="238"/>
      <c r="R909" s="250" t="s">
        <v>33</v>
      </c>
      <c r="S909" s="251">
        <v>1</v>
      </c>
      <c r="T909" s="251" t="s">
        <v>386</v>
      </c>
      <c r="U909" s="252"/>
      <c r="V909" s="239" t="s">
        <v>431</v>
      </c>
      <c r="W909" s="240" t="s">
        <v>562</v>
      </c>
      <c r="X909" s="241">
        <v>43831</v>
      </c>
      <c r="Y909" s="241">
        <v>43981</v>
      </c>
      <c r="Z909" s="241" t="s">
        <v>562</v>
      </c>
      <c r="AA909" s="242">
        <f>SUM(GLOBAL_DATA[[#This Row],[Initial 2020]],GLOBAL_DATA[[#This Row],[Initial 2021]],GLOBAL_DATA[[#This Row],[Initial 2022]],GLOBAL_DATA[[#This Row],[Initial 2023]])</f>
        <v>0</v>
      </c>
      <c r="AB909" s="243">
        <f>SUM(GLOBAL_DATA[[#This Row],[Reestimated 2020]],GLOBAL_DATA[[#This Row],[Reestimated 2021]],GLOBAL_DATA[[#This Row],[Reestimated 2022]],GLOBAL_DATA[[#This Row],[Reestimated 2023]])</f>
        <v>0</v>
      </c>
      <c r="AC909" s="244">
        <f>SUM(GLOBAL_DATA[[#This Row],[Spent 2020]],GLOBAL_DATA[[#This Row],[Spent 2021]],GLOBAL_DATA[[#This Row],[Spent 2022]],GLOBAL_DATA[[#This Row],[Spent 2023]])</f>
        <v>0</v>
      </c>
      <c r="AD909" s="245">
        <v>0</v>
      </c>
      <c r="AE909" s="246" t="s">
        <v>562</v>
      </c>
      <c r="AF909" s="247" t="s">
        <v>562</v>
      </c>
      <c r="AG909" s="246" t="s">
        <v>562</v>
      </c>
      <c r="AH909" s="246" t="s">
        <v>562</v>
      </c>
      <c r="AI909" s="246" t="s">
        <v>562</v>
      </c>
      <c r="AJ909" s="245" t="s">
        <v>562</v>
      </c>
      <c r="AK909" s="246" t="s">
        <v>562</v>
      </c>
      <c r="AL909" s="247" t="s">
        <v>562</v>
      </c>
      <c r="AM909" s="246" t="s">
        <v>562</v>
      </c>
      <c r="AN909" s="246" t="s">
        <v>562</v>
      </c>
      <c r="AO909" s="248" t="s">
        <v>562</v>
      </c>
      <c r="AP909" s="249" t="s">
        <v>562</v>
      </c>
      <c r="AQ909" s="249" t="s">
        <v>562</v>
      </c>
      <c r="AR909" s="162">
        <f>IF(GLOBAL_DATA[[#This Row],[Target scope]]&lt;&gt;Target_Not_Applicable,GLOBAL_DATA[[#This Row],[Target scope]]*GLOBAL_DATA[[#This Row],[Implementation progress rate]],"")</f>
        <v>1</v>
      </c>
      <c r="AS909" s="180">
        <f>IF(OR(GLOBAL_DATA[[#This Row],[Status]]=DATA!$J$6,GLOBAL_DATA[[#This Row],[Status]]=DATA!$J$7,GLOBAL_DATA[[#This Row],[Status]]=DATA!$J$8),1,0)</f>
        <v>1</v>
      </c>
      <c r="AT909" s="181">
        <f>IF(GLOBAL_DATA[[#This Row],[Status]]=Status_No_Project,"",MAX(GLOBAL_DATA[[#This Row],[Initial end]],GLOBAL_DATA[[#This Row],[Re-estimated end]],43831))</f>
        <v>43981</v>
      </c>
      <c r="AU9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9" s="222">
        <f>IF(GLOBAL_DATA[[#This Row],[Target scope]]&lt;&gt;Target_Not_Applicable,COUNTBLANK(GLOBAL_DATA[[#This Row],[Target scope]:[Target justification (if&lt;100%)]]),0)+IF(GLOBAL_DATA[[#This Row],[Status]]&lt;&gt;Status_No_Project,COUNTBLANK(GLOBAL_DATA[[#This Row],[Implementation progress rate]:[CISO assessment]]),0)</f>
        <v>1</v>
      </c>
      <c r="AW909" s="45">
        <f>SUBTOTAL(103,GLOBAL_DATA[[#This Row],[BU]])</f>
        <v>0</v>
      </c>
    </row>
    <row r="910" spans="1:49" ht="51" hidden="1" x14ac:dyDescent="0.25">
      <c r="A910" s="222" t="s">
        <v>40</v>
      </c>
      <c r="B910" s="223" t="s">
        <v>904</v>
      </c>
      <c r="C910" s="223" t="s">
        <v>46</v>
      </c>
      <c r="D910" s="231" t="s">
        <v>846</v>
      </c>
      <c r="E910" s="232" t="s">
        <v>555</v>
      </c>
      <c r="F910" s="232"/>
      <c r="G910" s="233"/>
      <c r="H910" s="221"/>
      <c r="I910" s="231" t="s">
        <v>562</v>
      </c>
      <c r="J910" s="232"/>
      <c r="K910" s="234"/>
      <c r="L910" s="235"/>
      <c r="M910" s="233"/>
      <c r="N910" s="236"/>
      <c r="O910" s="224" t="str">
        <f>IF(GLOBAL_DATA[[#This Row],[Target scope]]="","",INDEX(DATA_TargetStatusChoice[Target_Status_Choice],MATCH(GLOBAL_DATA[[#This Row],[Target scope]],DATA_TargetStatusChoice[Value],1)))</f>
        <v>FULL IMPLEMENTATION</v>
      </c>
      <c r="P910" s="237">
        <v>1</v>
      </c>
      <c r="Q910" s="238"/>
      <c r="R910" s="250" t="s">
        <v>32</v>
      </c>
      <c r="S910" s="251">
        <v>0.3</v>
      </c>
      <c r="T910" s="251" t="s">
        <v>386</v>
      </c>
      <c r="U910" s="252"/>
      <c r="V910" s="239" t="s">
        <v>562</v>
      </c>
      <c r="W910" s="240" t="s">
        <v>562</v>
      </c>
      <c r="X910" s="241">
        <v>43466</v>
      </c>
      <c r="Y910" s="241">
        <v>43465</v>
      </c>
      <c r="Z910" s="241">
        <v>44196</v>
      </c>
      <c r="AA910" s="242">
        <f>SUM(GLOBAL_DATA[[#This Row],[Initial 2020]],GLOBAL_DATA[[#This Row],[Initial 2021]],GLOBAL_DATA[[#This Row],[Initial 2022]],GLOBAL_DATA[[#This Row],[Initial 2023]])</f>
        <v>0</v>
      </c>
      <c r="AB910" s="243">
        <f>SUM(GLOBAL_DATA[[#This Row],[Reestimated 2020]],GLOBAL_DATA[[#This Row],[Reestimated 2021]],GLOBAL_DATA[[#This Row],[Reestimated 2022]],GLOBAL_DATA[[#This Row],[Reestimated 2023]])</f>
        <v>0</v>
      </c>
      <c r="AC910" s="244">
        <f>SUM(GLOBAL_DATA[[#This Row],[Spent 2020]],GLOBAL_DATA[[#This Row],[Spent 2021]],GLOBAL_DATA[[#This Row],[Spent 2022]],GLOBAL_DATA[[#This Row],[Spent 2023]])</f>
        <v>0</v>
      </c>
      <c r="AD910" s="245" t="s">
        <v>562</v>
      </c>
      <c r="AE910" s="246" t="s">
        <v>562</v>
      </c>
      <c r="AF910" s="247" t="s">
        <v>562</v>
      </c>
      <c r="AG910" s="246" t="s">
        <v>562</v>
      </c>
      <c r="AH910" s="246" t="s">
        <v>562</v>
      </c>
      <c r="AI910" s="246" t="s">
        <v>562</v>
      </c>
      <c r="AJ910" s="245" t="s">
        <v>562</v>
      </c>
      <c r="AK910" s="246" t="s">
        <v>562</v>
      </c>
      <c r="AL910" s="247" t="s">
        <v>562</v>
      </c>
      <c r="AM910" s="246" t="s">
        <v>562</v>
      </c>
      <c r="AN910" s="246" t="s">
        <v>562</v>
      </c>
      <c r="AO910" s="248" t="s">
        <v>562</v>
      </c>
      <c r="AP910" s="249" t="s">
        <v>562</v>
      </c>
      <c r="AQ910" s="249" t="s">
        <v>562</v>
      </c>
      <c r="AR910" s="162">
        <f>IF(GLOBAL_DATA[[#This Row],[Target scope]]&lt;&gt;Target_Not_Applicable,GLOBAL_DATA[[#This Row],[Target scope]]*GLOBAL_DATA[[#This Row],[Implementation progress rate]],"")</f>
        <v>0.3</v>
      </c>
      <c r="AS910" s="180">
        <f>IF(OR(GLOBAL_DATA[[#This Row],[Status]]=DATA!$J$6,GLOBAL_DATA[[#This Row],[Status]]=DATA!$J$7,GLOBAL_DATA[[#This Row],[Status]]=DATA!$J$8),1,0)</f>
        <v>0</v>
      </c>
      <c r="AT910" s="181">
        <f>IF(GLOBAL_DATA[[#This Row],[Status]]=Status_No_Project,"",MAX(GLOBAL_DATA[[#This Row],[Initial end]],GLOBAL_DATA[[#This Row],[Re-estimated end]],43831))</f>
        <v>44196</v>
      </c>
      <c r="AU9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0" s="222">
        <f>IF(GLOBAL_DATA[[#This Row],[Target scope]]&lt;&gt;Target_Not_Applicable,COUNTBLANK(GLOBAL_DATA[[#This Row],[Target scope]:[Target justification (if&lt;100%)]]),0)+IF(GLOBAL_DATA[[#This Row],[Status]]&lt;&gt;Status_No_Project,COUNTBLANK(GLOBAL_DATA[[#This Row],[Implementation progress rate]:[CISO assessment]]),0)</f>
        <v>1</v>
      </c>
      <c r="AW910" s="45">
        <f>SUBTOTAL(103,GLOBAL_DATA[[#This Row],[BU]])</f>
        <v>0</v>
      </c>
    </row>
    <row r="911" spans="1:49" ht="51" hidden="1" x14ac:dyDescent="0.25">
      <c r="A911" s="222" t="s">
        <v>40</v>
      </c>
      <c r="B911" s="223" t="s">
        <v>904</v>
      </c>
      <c r="C911" s="223" t="s">
        <v>46</v>
      </c>
      <c r="D911" s="231" t="s">
        <v>565</v>
      </c>
      <c r="E911" s="232" t="s">
        <v>555</v>
      </c>
      <c r="F911" s="232"/>
      <c r="G911" s="233"/>
      <c r="H911" s="221"/>
      <c r="I911" s="231" t="s">
        <v>562</v>
      </c>
      <c r="J911" s="232"/>
      <c r="K911" s="234"/>
      <c r="L911" s="235"/>
      <c r="M911" s="233"/>
      <c r="N911" s="236"/>
      <c r="O911" s="224" t="str">
        <f>IF(GLOBAL_DATA[[#This Row],[Target scope]]="","",INDEX(DATA_TargetStatusChoice[Target_Status_Choice],MATCH(GLOBAL_DATA[[#This Row],[Target scope]],DATA_TargetStatusChoice[Value],1)))</f>
        <v>FULL IMPLEMENTATION</v>
      </c>
      <c r="P911" s="237">
        <v>1</v>
      </c>
      <c r="Q911" s="238"/>
      <c r="R911" s="250" t="s">
        <v>32</v>
      </c>
      <c r="S911" s="251">
        <v>0.05</v>
      </c>
      <c r="T911" s="251" t="s">
        <v>386</v>
      </c>
      <c r="U911" s="252"/>
      <c r="V911" s="239" t="s">
        <v>562</v>
      </c>
      <c r="W911" s="240" t="s">
        <v>562</v>
      </c>
      <c r="X911" s="241">
        <v>43831</v>
      </c>
      <c r="Y911" s="241">
        <v>44561</v>
      </c>
      <c r="Z911" s="241">
        <v>44561</v>
      </c>
      <c r="AA911" s="242">
        <f>SUM(GLOBAL_DATA[[#This Row],[Initial 2020]],GLOBAL_DATA[[#This Row],[Initial 2021]],GLOBAL_DATA[[#This Row],[Initial 2022]],GLOBAL_DATA[[#This Row],[Initial 2023]])</f>
        <v>0</v>
      </c>
      <c r="AB911" s="243">
        <f>SUM(GLOBAL_DATA[[#This Row],[Reestimated 2020]],GLOBAL_DATA[[#This Row],[Reestimated 2021]],GLOBAL_DATA[[#This Row],[Reestimated 2022]],GLOBAL_DATA[[#This Row],[Reestimated 2023]])</f>
        <v>0</v>
      </c>
      <c r="AC911" s="244">
        <f>SUM(GLOBAL_DATA[[#This Row],[Spent 2020]],GLOBAL_DATA[[#This Row],[Spent 2021]],GLOBAL_DATA[[#This Row],[Spent 2022]],GLOBAL_DATA[[#This Row],[Spent 2023]])</f>
        <v>0</v>
      </c>
      <c r="AD911" s="245" t="s">
        <v>562</v>
      </c>
      <c r="AE911" s="246" t="s">
        <v>562</v>
      </c>
      <c r="AF911" s="247" t="s">
        <v>562</v>
      </c>
      <c r="AG911" s="246" t="s">
        <v>562</v>
      </c>
      <c r="AH911" s="246" t="s">
        <v>562</v>
      </c>
      <c r="AI911" s="246" t="s">
        <v>562</v>
      </c>
      <c r="AJ911" s="245" t="s">
        <v>562</v>
      </c>
      <c r="AK911" s="246" t="s">
        <v>562</v>
      </c>
      <c r="AL911" s="247" t="s">
        <v>562</v>
      </c>
      <c r="AM911" s="246" t="s">
        <v>562</v>
      </c>
      <c r="AN911" s="246" t="s">
        <v>562</v>
      </c>
      <c r="AO911" s="248" t="s">
        <v>562</v>
      </c>
      <c r="AP911" s="249" t="s">
        <v>562</v>
      </c>
      <c r="AQ911" s="249" t="s">
        <v>562</v>
      </c>
      <c r="AR911" s="162">
        <f>IF(GLOBAL_DATA[[#This Row],[Target scope]]&lt;&gt;Target_Not_Applicable,GLOBAL_DATA[[#This Row],[Target scope]]*GLOBAL_DATA[[#This Row],[Implementation progress rate]],"")</f>
        <v>0.05</v>
      </c>
      <c r="AS911" s="180">
        <f>IF(OR(GLOBAL_DATA[[#This Row],[Status]]=DATA!$J$6,GLOBAL_DATA[[#This Row],[Status]]=DATA!$J$7,GLOBAL_DATA[[#This Row],[Status]]=DATA!$J$8),1,0)</f>
        <v>0</v>
      </c>
      <c r="AT911" s="181">
        <f>IF(GLOBAL_DATA[[#This Row],[Status]]=Status_No_Project,"",MAX(GLOBAL_DATA[[#This Row],[Initial end]],GLOBAL_DATA[[#This Row],[Re-estimated end]],43831))</f>
        <v>44561</v>
      </c>
      <c r="AU9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1" s="222">
        <f>IF(GLOBAL_DATA[[#This Row],[Target scope]]&lt;&gt;Target_Not_Applicable,COUNTBLANK(GLOBAL_DATA[[#This Row],[Target scope]:[Target justification (if&lt;100%)]]),0)+IF(GLOBAL_DATA[[#This Row],[Status]]&lt;&gt;Status_No_Project,COUNTBLANK(GLOBAL_DATA[[#This Row],[Implementation progress rate]:[CISO assessment]]),0)</f>
        <v>1</v>
      </c>
      <c r="AW911" s="45">
        <f>SUBTOTAL(103,GLOBAL_DATA[[#This Row],[BU]])</f>
        <v>0</v>
      </c>
    </row>
    <row r="912" spans="1:49" ht="51" hidden="1" x14ac:dyDescent="0.25">
      <c r="A912" s="222" t="s">
        <v>40</v>
      </c>
      <c r="B912" s="223" t="s">
        <v>904</v>
      </c>
      <c r="C912" s="223" t="s">
        <v>46</v>
      </c>
      <c r="D912" s="231" t="s">
        <v>566</v>
      </c>
      <c r="E912" s="232" t="s">
        <v>555</v>
      </c>
      <c r="F912" s="232"/>
      <c r="G912" s="233"/>
      <c r="H912" s="221"/>
      <c r="I912" s="231" t="s">
        <v>562</v>
      </c>
      <c r="J912" s="232"/>
      <c r="K912" s="234"/>
      <c r="L912" s="235"/>
      <c r="M912" s="233"/>
      <c r="N912" s="236"/>
      <c r="O912" s="224" t="str">
        <f>IF(GLOBAL_DATA[[#This Row],[Target scope]]="","",INDEX(DATA_TargetStatusChoice[Target_Status_Choice],MATCH(GLOBAL_DATA[[#This Row],[Target scope]],DATA_TargetStatusChoice[Value],1)))</f>
        <v>NOT APPLICABLE</v>
      </c>
      <c r="P912" s="237" t="s">
        <v>427</v>
      </c>
      <c r="Q912" s="238"/>
      <c r="R912" s="250" t="s">
        <v>469</v>
      </c>
      <c r="S912" s="251">
        <v>0</v>
      </c>
      <c r="T912" s="251" t="s">
        <v>386</v>
      </c>
      <c r="U912" s="252"/>
      <c r="V912" s="239" t="s">
        <v>562</v>
      </c>
      <c r="W912" s="240" t="s">
        <v>562</v>
      </c>
      <c r="X912" s="241" t="s">
        <v>562</v>
      </c>
      <c r="Y912" s="241" t="s">
        <v>562</v>
      </c>
      <c r="Z912" s="241" t="s">
        <v>562</v>
      </c>
      <c r="AA912" s="242">
        <f>SUM(GLOBAL_DATA[[#This Row],[Initial 2020]],GLOBAL_DATA[[#This Row],[Initial 2021]],GLOBAL_DATA[[#This Row],[Initial 2022]],GLOBAL_DATA[[#This Row],[Initial 2023]])</f>
        <v>0</v>
      </c>
      <c r="AB912" s="243">
        <f>SUM(GLOBAL_DATA[[#This Row],[Reestimated 2020]],GLOBAL_DATA[[#This Row],[Reestimated 2021]],GLOBAL_DATA[[#This Row],[Reestimated 2022]],GLOBAL_DATA[[#This Row],[Reestimated 2023]])</f>
        <v>0</v>
      </c>
      <c r="AC912" s="244">
        <f>SUM(GLOBAL_DATA[[#This Row],[Spent 2020]],GLOBAL_DATA[[#This Row],[Spent 2021]],GLOBAL_DATA[[#This Row],[Spent 2022]],GLOBAL_DATA[[#This Row],[Spent 2023]])</f>
        <v>0</v>
      </c>
      <c r="AD912" s="245" t="s">
        <v>562</v>
      </c>
      <c r="AE912" s="246" t="s">
        <v>562</v>
      </c>
      <c r="AF912" s="247" t="s">
        <v>562</v>
      </c>
      <c r="AG912" s="246" t="s">
        <v>562</v>
      </c>
      <c r="AH912" s="246" t="s">
        <v>562</v>
      </c>
      <c r="AI912" s="246" t="s">
        <v>562</v>
      </c>
      <c r="AJ912" s="245" t="s">
        <v>562</v>
      </c>
      <c r="AK912" s="246" t="s">
        <v>562</v>
      </c>
      <c r="AL912" s="247" t="s">
        <v>562</v>
      </c>
      <c r="AM912" s="246" t="s">
        <v>562</v>
      </c>
      <c r="AN912" s="246" t="s">
        <v>562</v>
      </c>
      <c r="AO912" s="248" t="s">
        <v>562</v>
      </c>
      <c r="AP912" s="249" t="s">
        <v>562</v>
      </c>
      <c r="AQ912" s="249" t="s">
        <v>562</v>
      </c>
      <c r="AR912" s="162" t="str">
        <f>IF(GLOBAL_DATA[[#This Row],[Target scope]]&lt;&gt;Target_Not_Applicable,GLOBAL_DATA[[#This Row],[Target scope]]*GLOBAL_DATA[[#This Row],[Implementation progress rate]],"")</f>
        <v/>
      </c>
      <c r="AS912" s="180">
        <f>IF(OR(GLOBAL_DATA[[#This Row],[Status]]=DATA!$J$6,GLOBAL_DATA[[#This Row],[Status]]=DATA!$J$7,GLOBAL_DATA[[#This Row],[Status]]=DATA!$J$8),1,0)</f>
        <v>0</v>
      </c>
      <c r="AT912" s="181" t="str">
        <f>IF(GLOBAL_DATA[[#This Row],[Status]]=Status_No_Project,"",MAX(GLOBAL_DATA[[#This Row],[Initial end]],GLOBAL_DATA[[#This Row],[Re-estimated end]],43831))</f>
        <v/>
      </c>
      <c r="AU9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2" s="222">
        <f>IF(GLOBAL_DATA[[#This Row],[Target scope]]&lt;&gt;Target_Not_Applicable,COUNTBLANK(GLOBAL_DATA[[#This Row],[Target scope]:[Target justification (if&lt;100%)]]),0)+IF(GLOBAL_DATA[[#This Row],[Status]]&lt;&gt;Status_No_Project,COUNTBLANK(GLOBAL_DATA[[#This Row],[Implementation progress rate]:[CISO assessment]]),0)</f>
        <v>0</v>
      </c>
      <c r="AW912" s="45">
        <f>SUBTOTAL(103,GLOBAL_DATA[[#This Row],[BU]])</f>
        <v>0</v>
      </c>
    </row>
    <row r="913" spans="1:49" ht="51" hidden="1" x14ac:dyDescent="0.25">
      <c r="A913" s="222" t="s">
        <v>40</v>
      </c>
      <c r="B913" s="223" t="s">
        <v>904</v>
      </c>
      <c r="C913" s="223" t="s">
        <v>46</v>
      </c>
      <c r="D913" s="231" t="s">
        <v>900</v>
      </c>
      <c r="E913" s="232" t="s">
        <v>555</v>
      </c>
      <c r="F913" s="232"/>
      <c r="G913" s="233"/>
      <c r="H913" s="221"/>
      <c r="I913" s="231" t="s">
        <v>562</v>
      </c>
      <c r="J913" s="232"/>
      <c r="K913" s="234"/>
      <c r="L913" s="235"/>
      <c r="M913" s="233"/>
      <c r="N913" s="236"/>
      <c r="O913" s="224" t="str">
        <f>IF(GLOBAL_DATA[[#This Row],[Target scope]]="","",INDEX(DATA_TargetStatusChoice[Target_Status_Choice],MATCH(GLOBAL_DATA[[#This Row],[Target scope]],DATA_TargetStatusChoice[Value],1)))</f>
        <v>FULL IMPLEMENTATION</v>
      </c>
      <c r="P913" s="237">
        <v>1</v>
      </c>
      <c r="Q913" s="238"/>
      <c r="R913" s="250" t="s">
        <v>32</v>
      </c>
      <c r="S913" s="251">
        <v>0.01</v>
      </c>
      <c r="T913" s="251" t="s">
        <v>386</v>
      </c>
      <c r="U913" s="252"/>
      <c r="V913" s="239" t="s">
        <v>562</v>
      </c>
      <c r="W913" s="240" t="s">
        <v>562</v>
      </c>
      <c r="X913" s="241">
        <v>43466</v>
      </c>
      <c r="Y913" s="241">
        <v>43465</v>
      </c>
      <c r="Z913" s="241">
        <v>44196</v>
      </c>
      <c r="AA913" s="242">
        <f>SUM(GLOBAL_DATA[[#This Row],[Initial 2020]],GLOBAL_DATA[[#This Row],[Initial 2021]],GLOBAL_DATA[[#This Row],[Initial 2022]],GLOBAL_DATA[[#This Row],[Initial 2023]])</f>
        <v>0</v>
      </c>
      <c r="AB913" s="243">
        <f>SUM(GLOBAL_DATA[[#This Row],[Reestimated 2020]],GLOBAL_DATA[[#This Row],[Reestimated 2021]],GLOBAL_DATA[[#This Row],[Reestimated 2022]],GLOBAL_DATA[[#This Row],[Reestimated 2023]])</f>
        <v>0</v>
      </c>
      <c r="AC913" s="244">
        <f>SUM(GLOBAL_DATA[[#This Row],[Spent 2020]],GLOBAL_DATA[[#This Row],[Spent 2021]],GLOBAL_DATA[[#This Row],[Spent 2022]],GLOBAL_DATA[[#This Row],[Spent 2023]])</f>
        <v>0</v>
      </c>
      <c r="AD913" s="245" t="s">
        <v>562</v>
      </c>
      <c r="AE913" s="246" t="s">
        <v>562</v>
      </c>
      <c r="AF913" s="247" t="s">
        <v>562</v>
      </c>
      <c r="AG913" s="246" t="s">
        <v>562</v>
      </c>
      <c r="AH913" s="246" t="s">
        <v>562</v>
      </c>
      <c r="AI913" s="246" t="s">
        <v>562</v>
      </c>
      <c r="AJ913" s="245" t="s">
        <v>562</v>
      </c>
      <c r="AK913" s="246" t="s">
        <v>562</v>
      </c>
      <c r="AL913" s="247" t="s">
        <v>562</v>
      </c>
      <c r="AM913" s="246" t="s">
        <v>562</v>
      </c>
      <c r="AN913" s="246" t="s">
        <v>562</v>
      </c>
      <c r="AO913" s="248" t="s">
        <v>562</v>
      </c>
      <c r="AP913" s="249" t="s">
        <v>562</v>
      </c>
      <c r="AQ913" s="249" t="s">
        <v>562</v>
      </c>
      <c r="AR913" s="162">
        <f>IF(GLOBAL_DATA[[#This Row],[Target scope]]&lt;&gt;Target_Not_Applicable,GLOBAL_DATA[[#This Row],[Target scope]]*GLOBAL_DATA[[#This Row],[Implementation progress rate]],"")</f>
        <v>0.01</v>
      </c>
      <c r="AS913" s="180">
        <f>IF(OR(GLOBAL_DATA[[#This Row],[Status]]=DATA!$J$6,GLOBAL_DATA[[#This Row],[Status]]=DATA!$J$7,GLOBAL_DATA[[#This Row],[Status]]=DATA!$J$8),1,0)</f>
        <v>0</v>
      </c>
      <c r="AT913" s="181">
        <f>IF(GLOBAL_DATA[[#This Row],[Status]]=Status_No_Project,"",MAX(GLOBAL_DATA[[#This Row],[Initial end]],GLOBAL_DATA[[#This Row],[Re-estimated end]],43831))</f>
        <v>44196</v>
      </c>
      <c r="AU9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3" s="222">
        <f>IF(GLOBAL_DATA[[#This Row],[Target scope]]&lt;&gt;Target_Not_Applicable,COUNTBLANK(GLOBAL_DATA[[#This Row],[Target scope]:[Target justification (if&lt;100%)]]),0)+IF(GLOBAL_DATA[[#This Row],[Status]]&lt;&gt;Status_No_Project,COUNTBLANK(GLOBAL_DATA[[#This Row],[Implementation progress rate]:[CISO assessment]]),0)</f>
        <v>1</v>
      </c>
      <c r="AW913" s="45">
        <f>SUBTOTAL(103,GLOBAL_DATA[[#This Row],[BU]])</f>
        <v>0</v>
      </c>
    </row>
    <row r="914" spans="1:49" ht="51" hidden="1" x14ac:dyDescent="0.25">
      <c r="A914" s="222" t="s">
        <v>40</v>
      </c>
      <c r="B914" s="223" t="s">
        <v>904</v>
      </c>
      <c r="C914" s="223" t="s">
        <v>46</v>
      </c>
      <c r="D914" s="231" t="s">
        <v>847</v>
      </c>
      <c r="E914" s="232" t="s">
        <v>555</v>
      </c>
      <c r="F914" s="232"/>
      <c r="G914" s="233"/>
      <c r="H914" s="221"/>
      <c r="I914" s="231" t="s">
        <v>562</v>
      </c>
      <c r="J914" s="232"/>
      <c r="K914" s="234"/>
      <c r="L914" s="235"/>
      <c r="M914" s="233"/>
      <c r="N914" s="236"/>
      <c r="O914" s="224" t="str">
        <f>IF(GLOBAL_DATA[[#This Row],[Target scope]]="","",INDEX(DATA_TargetStatusChoice[Target_Status_Choice],MATCH(GLOBAL_DATA[[#This Row],[Target scope]],DATA_TargetStatusChoice[Value],1)))</f>
        <v>NOT APPLICABLE</v>
      </c>
      <c r="P914" s="237" t="s">
        <v>427</v>
      </c>
      <c r="Q914" s="238"/>
      <c r="R914" s="250" t="s">
        <v>469</v>
      </c>
      <c r="S914" s="251">
        <v>0</v>
      </c>
      <c r="T914" s="251" t="s">
        <v>386</v>
      </c>
      <c r="U914" s="252"/>
      <c r="V914" s="239" t="s">
        <v>562</v>
      </c>
      <c r="W914" s="240" t="s">
        <v>562</v>
      </c>
      <c r="X914" s="241" t="s">
        <v>562</v>
      </c>
      <c r="Y914" s="241" t="s">
        <v>562</v>
      </c>
      <c r="Z914" s="241" t="s">
        <v>562</v>
      </c>
      <c r="AA914" s="242">
        <f>SUM(GLOBAL_DATA[[#This Row],[Initial 2020]],GLOBAL_DATA[[#This Row],[Initial 2021]],GLOBAL_DATA[[#This Row],[Initial 2022]],GLOBAL_DATA[[#This Row],[Initial 2023]])</f>
        <v>0</v>
      </c>
      <c r="AB914" s="243">
        <f>SUM(GLOBAL_DATA[[#This Row],[Reestimated 2020]],GLOBAL_DATA[[#This Row],[Reestimated 2021]],GLOBAL_DATA[[#This Row],[Reestimated 2022]],GLOBAL_DATA[[#This Row],[Reestimated 2023]])</f>
        <v>0</v>
      </c>
      <c r="AC914" s="244">
        <f>SUM(GLOBAL_DATA[[#This Row],[Spent 2020]],GLOBAL_DATA[[#This Row],[Spent 2021]],GLOBAL_DATA[[#This Row],[Spent 2022]],GLOBAL_DATA[[#This Row],[Spent 2023]])</f>
        <v>0</v>
      </c>
      <c r="AD914" s="245" t="s">
        <v>562</v>
      </c>
      <c r="AE914" s="246" t="s">
        <v>562</v>
      </c>
      <c r="AF914" s="247" t="s">
        <v>562</v>
      </c>
      <c r="AG914" s="246" t="s">
        <v>562</v>
      </c>
      <c r="AH914" s="246" t="s">
        <v>562</v>
      </c>
      <c r="AI914" s="246" t="s">
        <v>562</v>
      </c>
      <c r="AJ914" s="245" t="s">
        <v>562</v>
      </c>
      <c r="AK914" s="246" t="s">
        <v>562</v>
      </c>
      <c r="AL914" s="247" t="s">
        <v>562</v>
      </c>
      <c r="AM914" s="246" t="s">
        <v>562</v>
      </c>
      <c r="AN914" s="246" t="s">
        <v>562</v>
      </c>
      <c r="AO914" s="248" t="s">
        <v>562</v>
      </c>
      <c r="AP914" s="249" t="s">
        <v>562</v>
      </c>
      <c r="AQ914" s="249" t="s">
        <v>562</v>
      </c>
      <c r="AR914" s="162" t="str">
        <f>IF(GLOBAL_DATA[[#This Row],[Target scope]]&lt;&gt;Target_Not_Applicable,GLOBAL_DATA[[#This Row],[Target scope]]*GLOBAL_DATA[[#This Row],[Implementation progress rate]],"")</f>
        <v/>
      </c>
      <c r="AS914" s="180">
        <f>IF(OR(GLOBAL_DATA[[#This Row],[Status]]=DATA!$J$6,GLOBAL_DATA[[#This Row],[Status]]=DATA!$J$7,GLOBAL_DATA[[#This Row],[Status]]=DATA!$J$8),1,0)</f>
        <v>0</v>
      </c>
      <c r="AT914" s="181" t="str">
        <f>IF(GLOBAL_DATA[[#This Row],[Status]]=Status_No_Project,"",MAX(GLOBAL_DATA[[#This Row],[Initial end]],GLOBAL_DATA[[#This Row],[Re-estimated end]],43831))</f>
        <v/>
      </c>
      <c r="AU9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4" s="222">
        <f>IF(GLOBAL_DATA[[#This Row],[Target scope]]&lt;&gt;Target_Not_Applicable,COUNTBLANK(GLOBAL_DATA[[#This Row],[Target scope]:[Target justification (if&lt;100%)]]),0)+IF(GLOBAL_DATA[[#This Row],[Status]]&lt;&gt;Status_No_Project,COUNTBLANK(GLOBAL_DATA[[#This Row],[Implementation progress rate]:[CISO assessment]]),0)</f>
        <v>0</v>
      </c>
      <c r="AW914" s="45">
        <f>SUBTOTAL(103,GLOBAL_DATA[[#This Row],[BU]])</f>
        <v>0</v>
      </c>
    </row>
    <row r="915" spans="1:49" ht="51" hidden="1" x14ac:dyDescent="0.25">
      <c r="A915" s="222" t="s">
        <v>40</v>
      </c>
      <c r="B915" s="223" t="s">
        <v>904</v>
      </c>
      <c r="C915" s="223" t="s">
        <v>46</v>
      </c>
      <c r="D915" s="231" t="s">
        <v>848</v>
      </c>
      <c r="E915" s="232" t="s">
        <v>555</v>
      </c>
      <c r="F915" s="232"/>
      <c r="G915" s="233"/>
      <c r="H915" s="221"/>
      <c r="I915" s="231" t="s">
        <v>562</v>
      </c>
      <c r="J915" s="232"/>
      <c r="K915" s="234"/>
      <c r="L915" s="235"/>
      <c r="M915" s="233"/>
      <c r="N915" s="236"/>
      <c r="O915" s="224" t="str">
        <f>IF(GLOBAL_DATA[[#This Row],[Target scope]]="","",INDEX(DATA_TargetStatusChoice[Target_Status_Choice],MATCH(GLOBAL_DATA[[#This Row],[Target scope]],DATA_TargetStatusChoice[Value],1)))</f>
        <v>NOT APPLICABLE</v>
      </c>
      <c r="P915" s="237" t="s">
        <v>427</v>
      </c>
      <c r="Q915" s="238"/>
      <c r="R915" s="250" t="s">
        <v>469</v>
      </c>
      <c r="S915" s="251">
        <v>0</v>
      </c>
      <c r="T915" s="251" t="s">
        <v>386</v>
      </c>
      <c r="U915" s="252"/>
      <c r="V915" s="239" t="s">
        <v>562</v>
      </c>
      <c r="W915" s="240" t="s">
        <v>562</v>
      </c>
      <c r="X915" s="241" t="s">
        <v>562</v>
      </c>
      <c r="Y915" s="241" t="s">
        <v>562</v>
      </c>
      <c r="Z915" s="241" t="s">
        <v>562</v>
      </c>
      <c r="AA915" s="242">
        <f>SUM(GLOBAL_DATA[[#This Row],[Initial 2020]],GLOBAL_DATA[[#This Row],[Initial 2021]],GLOBAL_DATA[[#This Row],[Initial 2022]],GLOBAL_DATA[[#This Row],[Initial 2023]])</f>
        <v>0</v>
      </c>
      <c r="AB915" s="243">
        <f>SUM(GLOBAL_DATA[[#This Row],[Reestimated 2020]],GLOBAL_DATA[[#This Row],[Reestimated 2021]],GLOBAL_DATA[[#This Row],[Reestimated 2022]],GLOBAL_DATA[[#This Row],[Reestimated 2023]])</f>
        <v>0</v>
      </c>
      <c r="AC915" s="244">
        <f>SUM(GLOBAL_DATA[[#This Row],[Spent 2020]],GLOBAL_DATA[[#This Row],[Spent 2021]],GLOBAL_DATA[[#This Row],[Spent 2022]],GLOBAL_DATA[[#This Row],[Spent 2023]])</f>
        <v>0</v>
      </c>
      <c r="AD915" s="245" t="s">
        <v>562</v>
      </c>
      <c r="AE915" s="246" t="s">
        <v>562</v>
      </c>
      <c r="AF915" s="247" t="s">
        <v>562</v>
      </c>
      <c r="AG915" s="246" t="s">
        <v>562</v>
      </c>
      <c r="AH915" s="246" t="s">
        <v>562</v>
      </c>
      <c r="AI915" s="246" t="s">
        <v>562</v>
      </c>
      <c r="AJ915" s="245" t="s">
        <v>562</v>
      </c>
      <c r="AK915" s="246" t="s">
        <v>562</v>
      </c>
      <c r="AL915" s="247" t="s">
        <v>562</v>
      </c>
      <c r="AM915" s="246" t="s">
        <v>562</v>
      </c>
      <c r="AN915" s="246" t="s">
        <v>562</v>
      </c>
      <c r="AO915" s="248" t="s">
        <v>562</v>
      </c>
      <c r="AP915" s="249" t="s">
        <v>562</v>
      </c>
      <c r="AQ915" s="249" t="s">
        <v>562</v>
      </c>
      <c r="AR915" s="162" t="str">
        <f>IF(GLOBAL_DATA[[#This Row],[Target scope]]&lt;&gt;Target_Not_Applicable,GLOBAL_DATA[[#This Row],[Target scope]]*GLOBAL_DATA[[#This Row],[Implementation progress rate]],"")</f>
        <v/>
      </c>
      <c r="AS915" s="180">
        <f>IF(OR(GLOBAL_DATA[[#This Row],[Status]]=DATA!$J$6,GLOBAL_DATA[[#This Row],[Status]]=DATA!$J$7,GLOBAL_DATA[[#This Row],[Status]]=DATA!$J$8),1,0)</f>
        <v>0</v>
      </c>
      <c r="AT915" s="181" t="str">
        <f>IF(GLOBAL_DATA[[#This Row],[Status]]=Status_No_Project,"",MAX(GLOBAL_DATA[[#This Row],[Initial end]],GLOBAL_DATA[[#This Row],[Re-estimated end]],43831))</f>
        <v/>
      </c>
      <c r="AU9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5" s="222">
        <f>IF(GLOBAL_DATA[[#This Row],[Target scope]]&lt;&gt;Target_Not_Applicable,COUNTBLANK(GLOBAL_DATA[[#This Row],[Target scope]:[Target justification (if&lt;100%)]]),0)+IF(GLOBAL_DATA[[#This Row],[Status]]&lt;&gt;Status_No_Project,COUNTBLANK(GLOBAL_DATA[[#This Row],[Implementation progress rate]:[CISO assessment]]),0)</f>
        <v>0</v>
      </c>
      <c r="AW915" s="45">
        <f>SUBTOTAL(103,GLOBAL_DATA[[#This Row],[BU]])</f>
        <v>0</v>
      </c>
    </row>
    <row r="916" spans="1:49" ht="51" hidden="1" x14ac:dyDescent="0.25">
      <c r="A916" s="222" t="s">
        <v>40</v>
      </c>
      <c r="B916" s="223" t="s">
        <v>904</v>
      </c>
      <c r="C916" s="223" t="s">
        <v>46</v>
      </c>
      <c r="D916" s="231" t="s">
        <v>852</v>
      </c>
      <c r="E916" s="232" t="s">
        <v>539</v>
      </c>
      <c r="F916" s="232"/>
      <c r="G916" s="233"/>
      <c r="H916" s="221"/>
      <c r="I916" s="231" t="s">
        <v>562</v>
      </c>
      <c r="J916" s="232"/>
      <c r="K916" s="234"/>
      <c r="L916" s="235"/>
      <c r="M916" s="233"/>
      <c r="N916" s="236"/>
      <c r="O916" s="224" t="str">
        <f>IF(GLOBAL_DATA[[#This Row],[Target scope]]="","",INDEX(DATA_TargetStatusChoice[Target_Status_Choice],MATCH(GLOBAL_DATA[[#This Row],[Target scope]],DATA_TargetStatusChoice[Value],1)))</f>
        <v>FULL IMPLEMENTATION</v>
      </c>
      <c r="P916" s="237">
        <v>1</v>
      </c>
      <c r="Q916" s="238"/>
      <c r="R916" s="250" t="s">
        <v>32</v>
      </c>
      <c r="S916" s="251">
        <v>0.8</v>
      </c>
      <c r="T916" s="251" t="s">
        <v>386</v>
      </c>
      <c r="U916" s="252"/>
      <c r="V916" s="239" t="s">
        <v>562</v>
      </c>
      <c r="W916" s="240" t="s">
        <v>562</v>
      </c>
      <c r="X916" s="241">
        <v>42887</v>
      </c>
      <c r="Y916" s="241">
        <v>43080</v>
      </c>
      <c r="Z916" s="241">
        <v>44196</v>
      </c>
      <c r="AA916" s="242">
        <f>SUM(GLOBAL_DATA[[#This Row],[Initial 2020]],GLOBAL_DATA[[#This Row],[Initial 2021]],GLOBAL_DATA[[#This Row],[Initial 2022]],GLOBAL_DATA[[#This Row],[Initial 2023]])</f>
        <v>0</v>
      </c>
      <c r="AB916" s="243">
        <f>SUM(GLOBAL_DATA[[#This Row],[Reestimated 2020]],GLOBAL_DATA[[#This Row],[Reestimated 2021]],GLOBAL_DATA[[#This Row],[Reestimated 2022]],GLOBAL_DATA[[#This Row],[Reestimated 2023]])</f>
        <v>0</v>
      </c>
      <c r="AC916" s="244">
        <f>SUM(GLOBAL_DATA[[#This Row],[Spent 2020]],GLOBAL_DATA[[#This Row],[Spent 2021]],GLOBAL_DATA[[#This Row],[Spent 2022]],GLOBAL_DATA[[#This Row],[Spent 2023]])</f>
        <v>0</v>
      </c>
      <c r="AD916" s="245" t="s">
        <v>562</v>
      </c>
      <c r="AE916" s="246" t="s">
        <v>562</v>
      </c>
      <c r="AF916" s="247" t="s">
        <v>562</v>
      </c>
      <c r="AG916" s="246" t="s">
        <v>562</v>
      </c>
      <c r="AH916" s="246" t="s">
        <v>562</v>
      </c>
      <c r="AI916" s="246" t="s">
        <v>562</v>
      </c>
      <c r="AJ916" s="245" t="s">
        <v>562</v>
      </c>
      <c r="AK916" s="246" t="s">
        <v>562</v>
      </c>
      <c r="AL916" s="247" t="s">
        <v>562</v>
      </c>
      <c r="AM916" s="246" t="s">
        <v>562</v>
      </c>
      <c r="AN916" s="246" t="s">
        <v>562</v>
      </c>
      <c r="AO916" s="248" t="s">
        <v>562</v>
      </c>
      <c r="AP916" s="249" t="s">
        <v>562</v>
      </c>
      <c r="AQ916" s="249" t="s">
        <v>562</v>
      </c>
      <c r="AR916" s="162">
        <f>IF(GLOBAL_DATA[[#This Row],[Target scope]]&lt;&gt;Target_Not_Applicable,GLOBAL_DATA[[#This Row],[Target scope]]*GLOBAL_DATA[[#This Row],[Implementation progress rate]],"")</f>
        <v>0.8</v>
      </c>
      <c r="AS916" s="180">
        <f>IF(OR(GLOBAL_DATA[[#This Row],[Status]]=DATA!$J$6,GLOBAL_DATA[[#This Row],[Status]]=DATA!$J$7,GLOBAL_DATA[[#This Row],[Status]]=DATA!$J$8),1,0)</f>
        <v>0</v>
      </c>
      <c r="AT916" s="181">
        <f>IF(GLOBAL_DATA[[#This Row],[Status]]=Status_No_Project,"",MAX(GLOBAL_DATA[[#This Row],[Initial end]],GLOBAL_DATA[[#This Row],[Re-estimated end]],43831))</f>
        <v>44196</v>
      </c>
      <c r="AU9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6" s="222">
        <f>IF(GLOBAL_DATA[[#This Row],[Target scope]]&lt;&gt;Target_Not_Applicable,COUNTBLANK(GLOBAL_DATA[[#This Row],[Target scope]:[Target justification (if&lt;100%)]]),0)+IF(GLOBAL_DATA[[#This Row],[Status]]&lt;&gt;Status_No_Project,COUNTBLANK(GLOBAL_DATA[[#This Row],[Implementation progress rate]:[CISO assessment]]),0)</f>
        <v>1</v>
      </c>
      <c r="AW916" s="45">
        <f>SUBTOTAL(103,GLOBAL_DATA[[#This Row],[BU]])</f>
        <v>0</v>
      </c>
    </row>
    <row r="917" spans="1:49" ht="51" hidden="1" x14ac:dyDescent="0.25">
      <c r="A917" s="222" t="s">
        <v>40</v>
      </c>
      <c r="B917" s="223" t="s">
        <v>904</v>
      </c>
      <c r="C917" s="223" t="s">
        <v>46</v>
      </c>
      <c r="D917" s="231" t="s">
        <v>901</v>
      </c>
      <c r="E917" s="232" t="s">
        <v>555</v>
      </c>
      <c r="F917" s="232"/>
      <c r="G917" s="233"/>
      <c r="H917" s="221"/>
      <c r="I917" s="231" t="s">
        <v>562</v>
      </c>
      <c r="J917" s="232"/>
      <c r="K917" s="234"/>
      <c r="L917" s="235"/>
      <c r="M917" s="233"/>
      <c r="N917" s="236"/>
      <c r="O917" s="224" t="str">
        <f>IF(GLOBAL_DATA[[#This Row],[Target scope]]="","",INDEX(DATA_TargetStatusChoice[Target_Status_Choice],MATCH(GLOBAL_DATA[[#This Row],[Target scope]],DATA_TargetStatusChoice[Value],1)))</f>
        <v>NOT APPLICABLE</v>
      </c>
      <c r="P917" s="237" t="s">
        <v>427</v>
      </c>
      <c r="Q917" s="238"/>
      <c r="R917" s="250" t="s">
        <v>469</v>
      </c>
      <c r="S917" s="251">
        <v>0</v>
      </c>
      <c r="T917" s="251" t="s">
        <v>386</v>
      </c>
      <c r="U917" s="252"/>
      <c r="V917" s="239" t="s">
        <v>562</v>
      </c>
      <c r="W917" s="240" t="s">
        <v>562</v>
      </c>
      <c r="X917" s="241" t="s">
        <v>562</v>
      </c>
      <c r="Y917" s="241" t="s">
        <v>562</v>
      </c>
      <c r="Z917" s="241" t="s">
        <v>562</v>
      </c>
      <c r="AA917" s="242">
        <f>SUM(GLOBAL_DATA[[#This Row],[Initial 2020]],GLOBAL_DATA[[#This Row],[Initial 2021]],GLOBAL_DATA[[#This Row],[Initial 2022]],GLOBAL_DATA[[#This Row],[Initial 2023]])</f>
        <v>0</v>
      </c>
      <c r="AB917" s="243">
        <f>SUM(GLOBAL_DATA[[#This Row],[Reestimated 2020]],GLOBAL_DATA[[#This Row],[Reestimated 2021]],GLOBAL_DATA[[#This Row],[Reestimated 2022]],GLOBAL_DATA[[#This Row],[Reestimated 2023]])</f>
        <v>0</v>
      </c>
      <c r="AC917" s="244">
        <f>SUM(GLOBAL_DATA[[#This Row],[Spent 2020]],GLOBAL_DATA[[#This Row],[Spent 2021]],GLOBAL_DATA[[#This Row],[Spent 2022]],GLOBAL_DATA[[#This Row],[Spent 2023]])</f>
        <v>0</v>
      </c>
      <c r="AD917" s="245" t="s">
        <v>562</v>
      </c>
      <c r="AE917" s="246" t="s">
        <v>562</v>
      </c>
      <c r="AF917" s="247" t="s">
        <v>562</v>
      </c>
      <c r="AG917" s="246" t="s">
        <v>562</v>
      </c>
      <c r="AH917" s="246" t="s">
        <v>562</v>
      </c>
      <c r="AI917" s="246" t="s">
        <v>562</v>
      </c>
      <c r="AJ917" s="245" t="s">
        <v>562</v>
      </c>
      <c r="AK917" s="246" t="s">
        <v>562</v>
      </c>
      <c r="AL917" s="247" t="s">
        <v>562</v>
      </c>
      <c r="AM917" s="246" t="s">
        <v>562</v>
      </c>
      <c r="AN917" s="246" t="s">
        <v>562</v>
      </c>
      <c r="AO917" s="248" t="s">
        <v>562</v>
      </c>
      <c r="AP917" s="249" t="s">
        <v>562</v>
      </c>
      <c r="AQ917" s="249" t="s">
        <v>562</v>
      </c>
      <c r="AR917" s="162" t="str">
        <f>IF(GLOBAL_DATA[[#This Row],[Target scope]]&lt;&gt;Target_Not_Applicable,GLOBAL_DATA[[#This Row],[Target scope]]*GLOBAL_DATA[[#This Row],[Implementation progress rate]],"")</f>
        <v/>
      </c>
      <c r="AS917" s="180">
        <f>IF(OR(GLOBAL_DATA[[#This Row],[Status]]=DATA!$J$6,GLOBAL_DATA[[#This Row],[Status]]=DATA!$J$7,GLOBAL_DATA[[#This Row],[Status]]=DATA!$J$8),1,0)</f>
        <v>0</v>
      </c>
      <c r="AT917" s="181" t="str">
        <f>IF(GLOBAL_DATA[[#This Row],[Status]]=Status_No_Project,"",MAX(GLOBAL_DATA[[#This Row],[Initial end]],GLOBAL_DATA[[#This Row],[Re-estimated end]],43831))</f>
        <v/>
      </c>
      <c r="AU9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7" s="222">
        <f>IF(GLOBAL_DATA[[#This Row],[Target scope]]&lt;&gt;Target_Not_Applicable,COUNTBLANK(GLOBAL_DATA[[#This Row],[Target scope]:[Target justification (if&lt;100%)]]),0)+IF(GLOBAL_DATA[[#This Row],[Status]]&lt;&gt;Status_No_Project,COUNTBLANK(GLOBAL_DATA[[#This Row],[Implementation progress rate]:[CISO assessment]]),0)</f>
        <v>0</v>
      </c>
      <c r="AW917" s="45">
        <f>SUBTOTAL(103,GLOBAL_DATA[[#This Row],[BU]])</f>
        <v>0</v>
      </c>
    </row>
    <row r="918" spans="1:49" ht="51" hidden="1" x14ac:dyDescent="0.25">
      <c r="A918" s="222" t="s">
        <v>40</v>
      </c>
      <c r="B918" s="223" t="s">
        <v>904</v>
      </c>
      <c r="C918" s="223" t="s">
        <v>46</v>
      </c>
      <c r="D918" s="231" t="s">
        <v>853</v>
      </c>
      <c r="E918" s="232" t="s">
        <v>539</v>
      </c>
      <c r="F918" s="232"/>
      <c r="G918" s="233"/>
      <c r="H918" s="221"/>
      <c r="I918" s="231" t="s">
        <v>562</v>
      </c>
      <c r="J918" s="232"/>
      <c r="K918" s="234"/>
      <c r="L918" s="235"/>
      <c r="M918" s="233"/>
      <c r="N918" s="236"/>
      <c r="O918" s="224" t="str">
        <f>IF(GLOBAL_DATA[[#This Row],[Target scope]]="","",INDEX(DATA_TargetStatusChoice[Target_Status_Choice],MATCH(GLOBAL_DATA[[#This Row],[Target scope]],DATA_TargetStatusChoice[Value],1)))</f>
        <v>FULL IMPLEMENTATION</v>
      </c>
      <c r="P918" s="237">
        <v>1</v>
      </c>
      <c r="Q918" s="238"/>
      <c r="R918" s="250" t="s">
        <v>32</v>
      </c>
      <c r="S918" s="251">
        <v>0.8</v>
      </c>
      <c r="T918" s="251" t="s">
        <v>386</v>
      </c>
      <c r="U918" s="252"/>
      <c r="V918" s="239" t="s">
        <v>562</v>
      </c>
      <c r="W918" s="240" t="s">
        <v>562</v>
      </c>
      <c r="X918" s="241">
        <v>43556</v>
      </c>
      <c r="Y918" s="241" t="s">
        <v>562</v>
      </c>
      <c r="Z918" s="241">
        <v>44196</v>
      </c>
      <c r="AA918" s="242">
        <f>SUM(GLOBAL_DATA[[#This Row],[Initial 2020]],GLOBAL_DATA[[#This Row],[Initial 2021]],GLOBAL_DATA[[#This Row],[Initial 2022]],GLOBAL_DATA[[#This Row],[Initial 2023]])</f>
        <v>0</v>
      </c>
      <c r="AB918" s="243">
        <f>SUM(GLOBAL_DATA[[#This Row],[Reestimated 2020]],GLOBAL_DATA[[#This Row],[Reestimated 2021]],GLOBAL_DATA[[#This Row],[Reestimated 2022]],GLOBAL_DATA[[#This Row],[Reestimated 2023]])</f>
        <v>0</v>
      </c>
      <c r="AC918" s="244">
        <f>SUM(GLOBAL_DATA[[#This Row],[Spent 2020]],GLOBAL_DATA[[#This Row],[Spent 2021]],GLOBAL_DATA[[#This Row],[Spent 2022]],GLOBAL_DATA[[#This Row],[Spent 2023]])</f>
        <v>0</v>
      </c>
      <c r="AD918" s="245" t="s">
        <v>562</v>
      </c>
      <c r="AE918" s="246" t="s">
        <v>562</v>
      </c>
      <c r="AF918" s="247" t="s">
        <v>562</v>
      </c>
      <c r="AG918" s="246" t="s">
        <v>562</v>
      </c>
      <c r="AH918" s="246" t="s">
        <v>562</v>
      </c>
      <c r="AI918" s="246" t="s">
        <v>562</v>
      </c>
      <c r="AJ918" s="245" t="s">
        <v>562</v>
      </c>
      <c r="AK918" s="246" t="s">
        <v>562</v>
      </c>
      <c r="AL918" s="247" t="s">
        <v>562</v>
      </c>
      <c r="AM918" s="246" t="s">
        <v>562</v>
      </c>
      <c r="AN918" s="246" t="s">
        <v>562</v>
      </c>
      <c r="AO918" s="248" t="s">
        <v>562</v>
      </c>
      <c r="AP918" s="249" t="s">
        <v>562</v>
      </c>
      <c r="AQ918" s="249" t="s">
        <v>562</v>
      </c>
      <c r="AR918" s="162">
        <f>IF(GLOBAL_DATA[[#This Row],[Target scope]]&lt;&gt;Target_Not_Applicable,GLOBAL_DATA[[#This Row],[Target scope]]*GLOBAL_DATA[[#This Row],[Implementation progress rate]],"")</f>
        <v>0.8</v>
      </c>
      <c r="AS918" s="180">
        <f>IF(OR(GLOBAL_DATA[[#This Row],[Status]]=DATA!$J$6,GLOBAL_DATA[[#This Row],[Status]]=DATA!$J$7,GLOBAL_DATA[[#This Row],[Status]]=DATA!$J$8),1,0)</f>
        <v>0</v>
      </c>
      <c r="AT918" s="181">
        <f>IF(GLOBAL_DATA[[#This Row],[Status]]=Status_No_Project,"",MAX(GLOBAL_DATA[[#This Row],[Initial end]],GLOBAL_DATA[[#This Row],[Re-estimated end]],43831))</f>
        <v>44196</v>
      </c>
      <c r="AU9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8" s="222">
        <f>IF(GLOBAL_DATA[[#This Row],[Target scope]]&lt;&gt;Target_Not_Applicable,COUNTBLANK(GLOBAL_DATA[[#This Row],[Target scope]:[Target justification (if&lt;100%)]]),0)+IF(GLOBAL_DATA[[#This Row],[Status]]&lt;&gt;Status_No_Project,COUNTBLANK(GLOBAL_DATA[[#This Row],[Implementation progress rate]:[CISO assessment]]),0)</f>
        <v>1</v>
      </c>
      <c r="AW918" s="45">
        <f>SUBTOTAL(103,GLOBAL_DATA[[#This Row],[BU]])</f>
        <v>0</v>
      </c>
    </row>
    <row r="919" spans="1:49" ht="51" hidden="1" x14ac:dyDescent="0.25">
      <c r="A919" s="222" t="s">
        <v>40</v>
      </c>
      <c r="B919" s="223" t="s">
        <v>904</v>
      </c>
      <c r="C919" s="223" t="s">
        <v>46</v>
      </c>
      <c r="D919" s="231" t="s">
        <v>854</v>
      </c>
      <c r="E919" s="232" t="s">
        <v>539</v>
      </c>
      <c r="F919" s="232"/>
      <c r="G919" s="233"/>
      <c r="H919" s="221"/>
      <c r="I919" s="231" t="s">
        <v>562</v>
      </c>
      <c r="J919" s="232"/>
      <c r="K919" s="234"/>
      <c r="L919" s="235"/>
      <c r="M919" s="233"/>
      <c r="N919" s="236"/>
      <c r="O919" s="224" t="str">
        <f>IF(GLOBAL_DATA[[#This Row],[Target scope]]="","",INDEX(DATA_TargetStatusChoice[Target_Status_Choice],MATCH(GLOBAL_DATA[[#This Row],[Target scope]],DATA_TargetStatusChoice[Value],1)))</f>
        <v>FULL IMPLEMENTATION</v>
      </c>
      <c r="P919" s="237">
        <v>1</v>
      </c>
      <c r="Q919" s="238"/>
      <c r="R919" s="250" t="s">
        <v>32</v>
      </c>
      <c r="S919" s="251">
        <v>0.8</v>
      </c>
      <c r="T919" s="251" t="s">
        <v>386</v>
      </c>
      <c r="U919" s="252"/>
      <c r="V919" s="239" t="s">
        <v>562</v>
      </c>
      <c r="W919" s="240" t="s">
        <v>562</v>
      </c>
      <c r="X919" s="241">
        <v>42887</v>
      </c>
      <c r="Y919" s="241">
        <v>43039</v>
      </c>
      <c r="Z919" s="241">
        <v>44196</v>
      </c>
      <c r="AA919" s="242">
        <f>SUM(GLOBAL_DATA[[#This Row],[Initial 2020]],GLOBAL_DATA[[#This Row],[Initial 2021]],GLOBAL_DATA[[#This Row],[Initial 2022]],GLOBAL_DATA[[#This Row],[Initial 2023]])</f>
        <v>0</v>
      </c>
      <c r="AB919" s="243">
        <f>SUM(GLOBAL_DATA[[#This Row],[Reestimated 2020]],GLOBAL_DATA[[#This Row],[Reestimated 2021]],GLOBAL_DATA[[#This Row],[Reestimated 2022]],GLOBAL_DATA[[#This Row],[Reestimated 2023]])</f>
        <v>0</v>
      </c>
      <c r="AC919" s="244">
        <f>SUM(GLOBAL_DATA[[#This Row],[Spent 2020]],GLOBAL_DATA[[#This Row],[Spent 2021]],GLOBAL_DATA[[#This Row],[Spent 2022]],GLOBAL_DATA[[#This Row],[Spent 2023]])</f>
        <v>0</v>
      </c>
      <c r="AD919" s="245" t="s">
        <v>562</v>
      </c>
      <c r="AE919" s="246" t="s">
        <v>562</v>
      </c>
      <c r="AF919" s="247" t="s">
        <v>562</v>
      </c>
      <c r="AG919" s="246" t="s">
        <v>562</v>
      </c>
      <c r="AH919" s="246" t="s">
        <v>562</v>
      </c>
      <c r="AI919" s="246" t="s">
        <v>562</v>
      </c>
      <c r="AJ919" s="245" t="s">
        <v>562</v>
      </c>
      <c r="AK919" s="246" t="s">
        <v>562</v>
      </c>
      <c r="AL919" s="247" t="s">
        <v>562</v>
      </c>
      <c r="AM919" s="246" t="s">
        <v>562</v>
      </c>
      <c r="AN919" s="246" t="s">
        <v>562</v>
      </c>
      <c r="AO919" s="248" t="s">
        <v>562</v>
      </c>
      <c r="AP919" s="249" t="s">
        <v>562</v>
      </c>
      <c r="AQ919" s="249" t="s">
        <v>562</v>
      </c>
      <c r="AR919" s="162">
        <f>IF(GLOBAL_DATA[[#This Row],[Target scope]]&lt;&gt;Target_Not_Applicable,GLOBAL_DATA[[#This Row],[Target scope]]*GLOBAL_DATA[[#This Row],[Implementation progress rate]],"")</f>
        <v>0.8</v>
      </c>
      <c r="AS919" s="180">
        <f>IF(OR(GLOBAL_DATA[[#This Row],[Status]]=DATA!$J$6,GLOBAL_DATA[[#This Row],[Status]]=DATA!$J$7,GLOBAL_DATA[[#This Row],[Status]]=DATA!$J$8),1,0)</f>
        <v>0</v>
      </c>
      <c r="AT919" s="181">
        <f>IF(GLOBAL_DATA[[#This Row],[Status]]=Status_No_Project,"",MAX(GLOBAL_DATA[[#This Row],[Initial end]],GLOBAL_DATA[[#This Row],[Re-estimated end]],43831))</f>
        <v>44196</v>
      </c>
      <c r="AU9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9" s="222">
        <f>IF(GLOBAL_DATA[[#This Row],[Target scope]]&lt;&gt;Target_Not_Applicable,COUNTBLANK(GLOBAL_DATA[[#This Row],[Target scope]:[Target justification (if&lt;100%)]]),0)+IF(GLOBAL_DATA[[#This Row],[Status]]&lt;&gt;Status_No_Project,COUNTBLANK(GLOBAL_DATA[[#This Row],[Implementation progress rate]:[CISO assessment]]),0)</f>
        <v>1</v>
      </c>
      <c r="AW919" s="45">
        <f>SUBTOTAL(103,GLOBAL_DATA[[#This Row],[BU]])</f>
        <v>0</v>
      </c>
    </row>
    <row r="920" spans="1:49" ht="51" hidden="1" x14ac:dyDescent="0.25">
      <c r="A920" s="222" t="s">
        <v>40</v>
      </c>
      <c r="B920" s="223" t="s">
        <v>904</v>
      </c>
      <c r="C920" s="223" t="s">
        <v>46</v>
      </c>
      <c r="D920" s="231" t="s">
        <v>890</v>
      </c>
      <c r="E920" s="232" t="s">
        <v>539</v>
      </c>
      <c r="F920" s="232"/>
      <c r="G920" s="233"/>
      <c r="H920" s="221"/>
      <c r="I920" s="231" t="s">
        <v>562</v>
      </c>
      <c r="J920" s="232"/>
      <c r="K920" s="234"/>
      <c r="L920" s="235"/>
      <c r="M920" s="233"/>
      <c r="N920" s="236"/>
      <c r="O920" s="224" t="str">
        <f>IF(GLOBAL_DATA[[#This Row],[Target scope]]="","",INDEX(DATA_TargetStatusChoice[Target_Status_Choice],MATCH(GLOBAL_DATA[[#This Row],[Target scope]],DATA_TargetStatusChoice[Value],1)))</f>
        <v>FULL IMPLEMENTATION</v>
      </c>
      <c r="P920" s="237">
        <v>1</v>
      </c>
      <c r="Q920" s="238"/>
      <c r="R920" s="250" t="s">
        <v>32</v>
      </c>
      <c r="S920" s="251">
        <v>0.8</v>
      </c>
      <c r="T920" s="251" t="s">
        <v>386</v>
      </c>
      <c r="U920" s="252"/>
      <c r="V920" s="239" t="s">
        <v>562</v>
      </c>
      <c r="W920" s="240" t="s">
        <v>562</v>
      </c>
      <c r="X920" s="241">
        <v>43403</v>
      </c>
      <c r="Y920" s="241" t="s">
        <v>562</v>
      </c>
      <c r="Z920" s="241">
        <v>44196</v>
      </c>
      <c r="AA920" s="242">
        <f>SUM(GLOBAL_DATA[[#This Row],[Initial 2020]],GLOBAL_DATA[[#This Row],[Initial 2021]],GLOBAL_DATA[[#This Row],[Initial 2022]],GLOBAL_DATA[[#This Row],[Initial 2023]])</f>
        <v>0</v>
      </c>
      <c r="AB920" s="243">
        <f>SUM(GLOBAL_DATA[[#This Row],[Reestimated 2020]],GLOBAL_DATA[[#This Row],[Reestimated 2021]],GLOBAL_DATA[[#This Row],[Reestimated 2022]],GLOBAL_DATA[[#This Row],[Reestimated 2023]])</f>
        <v>0</v>
      </c>
      <c r="AC920" s="244">
        <f>SUM(GLOBAL_DATA[[#This Row],[Spent 2020]],GLOBAL_DATA[[#This Row],[Spent 2021]],GLOBAL_DATA[[#This Row],[Spent 2022]],GLOBAL_DATA[[#This Row],[Spent 2023]])</f>
        <v>0</v>
      </c>
      <c r="AD920" s="245" t="s">
        <v>562</v>
      </c>
      <c r="AE920" s="246" t="s">
        <v>562</v>
      </c>
      <c r="AF920" s="247" t="s">
        <v>562</v>
      </c>
      <c r="AG920" s="246" t="s">
        <v>562</v>
      </c>
      <c r="AH920" s="246" t="s">
        <v>562</v>
      </c>
      <c r="AI920" s="246" t="s">
        <v>562</v>
      </c>
      <c r="AJ920" s="245" t="s">
        <v>562</v>
      </c>
      <c r="AK920" s="246" t="s">
        <v>562</v>
      </c>
      <c r="AL920" s="247" t="s">
        <v>562</v>
      </c>
      <c r="AM920" s="246" t="s">
        <v>562</v>
      </c>
      <c r="AN920" s="246" t="s">
        <v>562</v>
      </c>
      <c r="AO920" s="248" t="s">
        <v>562</v>
      </c>
      <c r="AP920" s="249" t="s">
        <v>562</v>
      </c>
      <c r="AQ920" s="249" t="s">
        <v>562</v>
      </c>
      <c r="AR920" s="162">
        <f>IF(GLOBAL_DATA[[#This Row],[Target scope]]&lt;&gt;Target_Not_Applicable,GLOBAL_DATA[[#This Row],[Target scope]]*GLOBAL_DATA[[#This Row],[Implementation progress rate]],"")</f>
        <v>0.8</v>
      </c>
      <c r="AS920" s="180">
        <f>IF(OR(GLOBAL_DATA[[#This Row],[Status]]=DATA!$J$6,GLOBAL_DATA[[#This Row],[Status]]=DATA!$J$7,GLOBAL_DATA[[#This Row],[Status]]=DATA!$J$8),1,0)</f>
        <v>0</v>
      </c>
      <c r="AT920" s="181">
        <f>IF(GLOBAL_DATA[[#This Row],[Status]]=Status_No_Project,"",MAX(GLOBAL_DATA[[#This Row],[Initial end]],GLOBAL_DATA[[#This Row],[Re-estimated end]],43831))</f>
        <v>44196</v>
      </c>
      <c r="AU9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0" s="222">
        <f>IF(GLOBAL_DATA[[#This Row],[Target scope]]&lt;&gt;Target_Not_Applicable,COUNTBLANK(GLOBAL_DATA[[#This Row],[Target scope]:[Target justification (if&lt;100%)]]),0)+IF(GLOBAL_DATA[[#This Row],[Status]]&lt;&gt;Status_No_Project,COUNTBLANK(GLOBAL_DATA[[#This Row],[Implementation progress rate]:[CISO assessment]]),0)</f>
        <v>1</v>
      </c>
      <c r="AW920" s="45">
        <f>SUBTOTAL(103,GLOBAL_DATA[[#This Row],[BU]])</f>
        <v>0</v>
      </c>
    </row>
    <row r="921" spans="1:49" ht="51" hidden="1" x14ac:dyDescent="0.25">
      <c r="A921" s="222" t="s">
        <v>40</v>
      </c>
      <c r="B921" s="223" t="s">
        <v>904</v>
      </c>
      <c r="C921" s="223" t="s">
        <v>46</v>
      </c>
      <c r="D921" s="231" t="s">
        <v>891</v>
      </c>
      <c r="E921" s="232" t="s">
        <v>539</v>
      </c>
      <c r="F921" s="232"/>
      <c r="G921" s="233"/>
      <c r="H921" s="221"/>
      <c r="I921" s="231" t="s">
        <v>562</v>
      </c>
      <c r="J921" s="232"/>
      <c r="K921" s="234"/>
      <c r="L921" s="235"/>
      <c r="M921" s="233"/>
      <c r="N921" s="236"/>
      <c r="O921" s="224" t="str">
        <f>IF(GLOBAL_DATA[[#This Row],[Target scope]]="","",INDEX(DATA_TargetStatusChoice[Target_Status_Choice],MATCH(GLOBAL_DATA[[#This Row],[Target scope]],DATA_TargetStatusChoice[Value],1)))</f>
        <v>FULL IMPLEMENTATION</v>
      </c>
      <c r="P921" s="237">
        <v>1</v>
      </c>
      <c r="Q921" s="238"/>
      <c r="R921" s="250" t="s">
        <v>32</v>
      </c>
      <c r="S921" s="251">
        <v>0.8</v>
      </c>
      <c r="T921" s="251" t="s">
        <v>386</v>
      </c>
      <c r="U921" s="252"/>
      <c r="V921" s="239" t="s">
        <v>562</v>
      </c>
      <c r="W921" s="240" t="s">
        <v>562</v>
      </c>
      <c r="X921" s="241">
        <v>43525</v>
      </c>
      <c r="Y921" s="241" t="s">
        <v>562</v>
      </c>
      <c r="Z921" s="241">
        <v>44196</v>
      </c>
      <c r="AA921" s="242">
        <f>SUM(GLOBAL_DATA[[#This Row],[Initial 2020]],GLOBAL_DATA[[#This Row],[Initial 2021]],GLOBAL_DATA[[#This Row],[Initial 2022]],GLOBAL_DATA[[#This Row],[Initial 2023]])</f>
        <v>0</v>
      </c>
      <c r="AB921" s="243">
        <f>SUM(GLOBAL_DATA[[#This Row],[Reestimated 2020]],GLOBAL_DATA[[#This Row],[Reestimated 2021]],GLOBAL_DATA[[#This Row],[Reestimated 2022]],GLOBAL_DATA[[#This Row],[Reestimated 2023]])</f>
        <v>0</v>
      </c>
      <c r="AC921" s="244">
        <f>SUM(GLOBAL_DATA[[#This Row],[Spent 2020]],GLOBAL_DATA[[#This Row],[Spent 2021]],GLOBAL_DATA[[#This Row],[Spent 2022]],GLOBAL_DATA[[#This Row],[Spent 2023]])</f>
        <v>0</v>
      </c>
      <c r="AD921" s="245" t="s">
        <v>562</v>
      </c>
      <c r="AE921" s="246" t="s">
        <v>562</v>
      </c>
      <c r="AF921" s="247" t="s">
        <v>562</v>
      </c>
      <c r="AG921" s="246" t="s">
        <v>562</v>
      </c>
      <c r="AH921" s="246" t="s">
        <v>562</v>
      </c>
      <c r="AI921" s="246" t="s">
        <v>562</v>
      </c>
      <c r="AJ921" s="245" t="s">
        <v>562</v>
      </c>
      <c r="AK921" s="246" t="s">
        <v>562</v>
      </c>
      <c r="AL921" s="247" t="s">
        <v>562</v>
      </c>
      <c r="AM921" s="246" t="s">
        <v>562</v>
      </c>
      <c r="AN921" s="246" t="s">
        <v>562</v>
      </c>
      <c r="AO921" s="248" t="s">
        <v>562</v>
      </c>
      <c r="AP921" s="249" t="s">
        <v>562</v>
      </c>
      <c r="AQ921" s="249" t="s">
        <v>562</v>
      </c>
      <c r="AR921" s="162">
        <f>IF(GLOBAL_DATA[[#This Row],[Target scope]]&lt;&gt;Target_Not_Applicable,GLOBAL_DATA[[#This Row],[Target scope]]*GLOBAL_DATA[[#This Row],[Implementation progress rate]],"")</f>
        <v>0.8</v>
      </c>
      <c r="AS921" s="180">
        <f>IF(OR(GLOBAL_DATA[[#This Row],[Status]]=DATA!$J$6,GLOBAL_DATA[[#This Row],[Status]]=DATA!$J$7,GLOBAL_DATA[[#This Row],[Status]]=DATA!$J$8),1,0)</f>
        <v>0</v>
      </c>
      <c r="AT921" s="181">
        <f>IF(GLOBAL_DATA[[#This Row],[Status]]=Status_No_Project,"",MAX(GLOBAL_DATA[[#This Row],[Initial end]],GLOBAL_DATA[[#This Row],[Re-estimated end]],43831))</f>
        <v>44196</v>
      </c>
      <c r="AU9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1" s="222">
        <f>IF(GLOBAL_DATA[[#This Row],[Target scope]]&lt;&gt;Target_Not_Applicable,COUNTBLANK(GLOBAL_DATA[[#This Row],[Target scope]:[Target justification (if&lt;100%)]]),0)+IF(GLOBAL_DATA[[#This Row],[Status]]&lt;&gt;Status_No_Project,COUNTBLANK(GLOBAL_DATA[[#This Row],[Implementation progress rate]:[CISO assessment]]),0)</f>
        <v>1</v>
      </c>
      <c r="AW921" s="45">
        <f>SUBTOTAL(103,GLOBAL_DATA[[#This Row],[BU]])</f>
        <v>0</v>
      </c>
    </row>
    <row r="922" spans="1:49" ht="51" hidden="1" x14ac:dyDescent="0.25">
      <c r="A922" s="222" t="s">
        <v>40</v>
      </c>
      <c r="B922" s="223" t="s">
        <v>904</v>
      </c>
      <c r="C922" s="223" t="s">
        <v>46</v>
      </c>
      <c r="D922" s="231" t="s">
        <v>907</v>
      </c>
      <c r="E922" s="232" t="s">
        <v>539</v>
      </c>
      <c r="F922" s="232"/>
      <c r="G922" s="233"/>
      <c r="H922" s="221"/>
      <c r="I922" s="231" t="s">
        <v>562</v>
      </c>
      <c r="J922" s="232"/>
      <c r="K922" s="234"/>
      <c r="L922" s="235"/>
      <c r="M922" s="233"/>
      <c r="N922" s="236"/>
      <c r="O922" s="224" t="str">
        <f>IF(GLOBAL_DATA[[#This Row],[Target scope]]="","",INDEX(DATA_TargetStatusChoice[Target_Status_Choice],MATCH(GLOBAL_DATA[[#This Row],[Target scope]],DATA_TargetStatusChoice[Value],1)))</f>
        <v>FULL IMPLEMENTATION</v>
      </c>
      <c r="P922" s="237">
        <v>1</v>
      </c>
      <c r="Q922" s="238"/>
      <c r="R922" s="250" t="s">
        <v>32</v>
      </c>
      <c r="S922" s="251">
        <v>0.8</v>
      </c>
      <c r="T922" s="251" t="s">
        <v>386</v>
      </c>
      <c r="U922" s="252"/>
      <c r="V922" s="239" t="s">
        <v>562</v>
      </c>
      <c r="W922" s="240" t="s">
        <v>562</v>
      </c>
      <c r="X922" s="241">
        <v>43525</v>
      </c>
      <c r="Y922" s="241" t="s">
        <v>562</v>
      </c>
      <c r="Z922" s="241">
        <v>44196</v>
      </c>
      <c r="AA922" s="242">
        <f>SUM(GLOBAL_DATA[[#This Row],[Initial 2020]],GLOBAL_DATA[[#This Row],[Initial 2021]],GLOBAL_DATA[[#This Row],[Initial 2022]],GLOBAL_DATA[[#This Row],[Initial 2023]])</f>
        <v>0</v>
      </c>
      <c r="AB922" s="243">
        <f>SUM(GLOBAL_DATA[[#This Row],[Reestimated 2020]],GLOBAL_DATA[[#This Row],[Reestimated 2021]],GLOBAL_DATA[[#This Row],[Reestimated 2022]],GLOBAL_DATA[[#This Row],[Reestimated 2023]])</f>
        <v>0</v>
      </c>
      <c r="AC922" s="244">
        <f>SUM(GLOBAL_DATA[[#This Row],[Spent 2020]],GLOBAL_DATA[[#This Row],[Spent 2021]],GLOBAL_DATA[[#This Row],[Spent 2022]],GLOBAL_DATA[[#This Row],[Spent 2023]])</f>
        <v>0</v>
      </c>
      <c r="AD922" s="245" t="s">
        <v>562</v>
      </c>
      <c r="AE922" s="246" t="s">
        <v>562</v>
      </c>
      <c r="AF922" s="247" t="s">
        <v>562</v>
      </c>
      <c r="AG922" s="246" t="s">
        <v>562</v>
      </c>
      <c r="AH922" s="246" t="s">
        <v>562</v>
      </c>
      <c r="AI922" s="246" t="s">
        <v>562</v>
      </c>
      <c r="AJ922" s="245" t="s">
        <v>562</v>
      </c>
      <c r="AK922" s="246" t="s">
        <v>562</v>
      </c>
      <c r="AL922" s="247" t="s">
        <v>562</v>
      </c>
      <c r="AM922" s="246" t="s">
        <v>562</v>
      </c>
      <c r="AN922" s="246" t="s">
        <v>562</v>
      </c>
      <c r="AO922" s="248" t="s">
        <v>562</v>
      </c>
      <c r="AP922" s="249" t="s">
        <v>562</v>
      </c>
      <c r="AQ922" s="249" t="s">
        <v>562</v>
      </c>
      <c r="AR922" s="162">
        <f>IF(GLOBAL_DATA[[#This Row],[Target scope]]&lt;&gt;Target_Not_Applicable,GLOBAL_DATA[[#This Row],[Target scope]]*GLOBAL_DATA[[#This Row],[Implementation progress rate]],"")</f>
        <v>0.8</v>
      </c>
      <c r="AS922" s="180">
        <f>IF(OR(GLOBAL_DATA[[#This Row],[Status]]=DATA!$J$6,GLOBAL_DATA[[#This Row],[Status]]=DATA!$J$7,GLOBAL_DATA[[#This Row],[Status]]=DATA!$J$8),1,0)</f>
        <v>0</v>
      </c>
      <c r="AT922" s="181">
        <f>IF(GLOBAL_DATA[[#This Row],[Status]]=Status_No_Project,"",MAX(GLOBAL_DATA[[#This Row],[Initial end]],GLOBAL_DATA[[#This Row],[Re-estimated end]],43831))</f>
        <v>44196</v>
      </c>
      <c r="AU9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2" s="222">
        <f>IF(GLOBAL_DATA[[#This Row],[Target scope]]&lt;&gt;Target_Not_Applicable,COUNTBLANK(GLOBAL_DATA[[#This Row],[Target scope]:[Target justification (if&lt;100%)]]),0)+IF(GLOBAL_DATA[[#This Row],[Status]]&lt;&gt;Status_No_Project,COUNTBLANK(GLOBAL_DATA[[#This Row],[Implementation progress rate]:[CISO assessment]]),0)</f>
        <v>1</v>
      </c>
      <c r="AW922" s="45">
        <f>SUBTOTAL(103,GLOBAL_DATA[[#This Row],[BU]])</f>
        <v>0</v>
      </c>
    </row>
    <row r="923" spans="1:49" ht="51" hidden="1" x14ac:dyDescent="0.25">
      <c r="A923" s="222" t="s">
        <v>40</v>
      </c>
      <c r="B923" s="223" t="s">
        <v>904</v>
      </c>
      <c r="C923" s="223" t="s">
        <v>46</v>
      </c>
      <c r="D923" s="231" t="s">
        <v>856</v>
      </c>
      <c r="E923" s="232" t="s">
        <v>539</v>
      </c>
      <c r="F923" s="232"/>
      <c r="G923" s="233"/>
      <c r="H923" s="221"/>
      <c r="I923" s="231" t="s">
        <v>562</v>
      </c>
      <c r="J923" s="232"/>
      <c r="K923" s="234"/>
      <c r="L923" s="235"/>
      <c r="M923" s="233"/>
      <c r="N923" s="236"/>
      <c r="O923" s="224" t="str">
        <f>IF(GLOBAL_DATA[[#This Row],[Target scope]]="","",INDEX(DATA_TargetStatusChoice[Target_Status_Choice],MATCH(GLOBAL_DATA[[#This Row],[Target scope]],DATA_TargetStatusChoice[Value],1)))</f>
        <v>FULL IMPLEMENTATION</v>
      </c>
      <c r="P923" s="237">
        <v>1</v>
      </c>
      <c r="Q923" s="238"/>
      <c r="R923" s="250" t="s">
        <v>32</v>
      </c>
      <c r="S923" s="251">
        <v>0.65</v>
      </c>
      <c r="T923" s="251" t="s">
        <v>386</v>
      </c>
      <c r="U923" s="252"/>
      <c r="V923" s="239" t="s">
        <v>562</v>
      </c>
      <c r="W923" s="240" t="s">
        <v>562</v>
      </c>
      <c r="X923" s="241" t="s">
        <v>562</v>
      </c>
      <c r="Y923" s="241">
        <v>43830</v>
      </c>
      <c r="Z923" s="241">
        <v>44561</v>
      </c>
      <c r="AA923" s="242">
        <f>SUM(GLOBAL_DATA[[#This Row],[Initial 2020]],GLOBAL_DATA[[#This Row],[Initial 2021]],GLOBAL_DATA[[#This Row],[Initial 2022]],GLOBAL_DATA[[#This Row],[Initial 2023]])</f>
        <v>0</v>
      </c>
      <c r="AB923" s="243">
        <f>SUM(GLOBAL_DATA[[#This Row],[Reestimated 2020]],GLOBAL_DATA[[#This Row],[Reestimated 2021]],GLOBAL_DATA[[#This Row],[Reestimated 2022]],GLOBAL_DATA[[#This Row],[Reestimated 2023]])</f>
        <v>0</v>
      </c>
      <c r="AC923" s="244">
        <f>SUM(GLOBAL_DATA[[#This Row],[Spent 2020]],GLOBAL_DATA[[#This Row],[Spent 2021]],GLOBAL_DATA[[#This Row],[Spent 2022]],GLOBAL_DATA[[#This Row],[Spent 2023]])</f>
        <v>0</v>
      </c>
      <c r="AD923" s="245" t="s">
        <v>562</v>
      </c>
      <c r="AE923" s="246" t="s">
        <v>562</v>
      </c>
      <c r="AF923" s="247" t="s">
        <v>562</v>
      </c>
      <c r="AG923" s="246" t="s">
        <v>562</v>
      </c>
      <c r="AH923" s="246" t="s">
        <v>562</v>
      </c>
      <c r="AI923" s="246" t="s">
        <v>562</v>
      </c>
      <c r="AJ923" s="245" t="s">
        <v>562</v>
      </c>
      <c r="AK923" s="246" t="s">
        <v>562</v>
      </c>
      <c r="AL923" s="247" t="s">
        <v>562</v>
      </c>
      <c r="AM923" s="246" t="s">
        <v>562</v>
      </c>
      <c r="AN923" s="246" t="s">
        <v>562</v>
      </c>
      <c r="AO923" s="248" t="s">
        <v>562</v>
      </c>
      <c r="AP923" s="249" t="s">
        <v>562</v>
      </c>
      <c r="AQ923" s="249" t="s">
        <v>562</v>
      </c>
      <c r="AR923" s="162">
        <f>IF(GLOBAL_DATA[[#This Row],[Target scope]]&lt;&gt;Target_Not_Applicable,GLOBAL_DATA[[#This Row],[Target scope]]*GLOBAL_DATA[[#This Row],[Implementation progress rate]],"")</f>
        <v>0.65</v>
      </c>
      <c r="AS923" s="180">
        <f>IF(OR(GLOBAL_DATA[[#This Row],[Status]]=DATA!$J$6,GLOBAL_DATA[[#This Row],[Status]]=DATA!$J$7,GLOBAL_DATA[[#This Row],[Status]]=DATA!$J$8),1,0)</f>
        <v>0</v>
      </c>
      <c r="AT923" s="181">
        <f>IF(GLOBAL_DATA[[#This Row],[Status]]=Status_No_Project,"",MAX(GLOBAL_DATA[[#This Row],[Initial end]],GLOBAL_DATA[[#This Row],[Re-estimated end]],43831))</f>
        <v>44561</v>
      </c>
      <c r="AU9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3" s="222">
        <f>IF(GLOBAL_DATA[[#This Row],[Target scope]]&lt;&gt;Target_Not_Applicable,COUNTBLANK(GLOBAL_DATA[[#This Row],[Target scope]:[Target justification (if&lt;100%)]]),0)+IF(GLOBAL_DATA[[#This Row],[Status]]&lt;&gt;Status_No_Project,COUNTBLANK(GLOBAL_DATA[[#This Row],[Implementation progress rate]:[CISO assessment]]),0)</f>
        <v>1</v>
      </c>
      <c r="AW923" s="45">
        <f>SUBTOTAL(103,GLOBAL_DATA[[#This Row],[BU]])</f>
        <v>0</v>
      </c>
    </row>
    <row r="924" spans="1:49" ht="51" hidden="1" x14ac:dyDescent="0.25">
      <c r="A924" s="222" t="s">
        <v>40</v>
      </c>
      <c r="B924" s="223" t="s">
        <v>904</v>
      </c>
      <c r="C924" s="223" t="s">
        <v>46</v>
      </c>
      <c r="D924" s="231" t="s">
        <v>902</v>
      </c>
      <c r="E924" s="232" t="s">
        <v>539</v>
      </c>
      <c r="F924" s="232"/>
      <c r="G924" s="233"/>
      <c r="H924" s="221"/>
      <c r="I924" s="231" t="s">
        <v>562</v>
      </c>
      <c r="J924" s="232"/>
      <c r="K924" s="234"/>
      <c r="L924" s="235"/>
      <c r="M924" s="233"/>
      <c r="N924" s="236"/>
      <c r="O924" s="224" t="str">
        <f>IF(GLOBAL_DATA[[#This Row],[Target scope]]="","",INDEX(DATA_TargetStatusChoice[Target_Status_Choice],MATCH(GLOBAL_DATA[[#This Row],[Target scope]],DATA_TargetStatusChoice[Value],1)))</f>
        <v>FULL IMPLEMENTATION</v>
      </c>
      <c r="P924" s="237">
        <v>1</v>
      </c>
      <c r="Q924" s="238"/>
      <c r="R924" s="250" t="s">
        <v>32</v>
      </c>
      <c r="S924" s="251">
        <v>0.8</v>
      </c>
      <c r="T924" s="251" t="s">
        <v>386</v>
      </c>
      <c r="U924" s="252"/>
      <c r="V924" s="239" t="s">
        <v>562</v>
      </c>
      <c r="W924" s="240" t="s">
        <v>562</v>
      </c>
      <c r="X924" s="241">
        <v>43556</v>
      </c>
      <c r="Y924" s="241" t="s">
        <v>562</v>
      </c>
      <c r="Z924" s="241">
        <v>44196</v>
      </c>
      <c r="AA924" s="242">
        <f>SUM(GLOBAL_DATA[[#This Row],[Initial 2020]],GLOBAL_DATA[[#This Row],[Initial 2021]],GLOBAL_DATA[[#This Row],[Initial 2022]],GLOBAL_DATA[[#This Row],[Initial 2023]])</f>
        <v>0</v>
      </c>
      <c r="AB924" s="243">
        <f>SUM(GLOBAL_DATA[[#This Row],[Reestimated 2020]],GLOBAL_DATA[[#This Row],[Reestimated 2021]],GLOBAL_DATA[[#This Row],[Reestimated 2022]],GLOBAL_DATA[[#This Row],[Reestimated 2023]])</f>
        <v>0</v>
      </c>
      <c r="AC924" s="244">
        <f>SUM(GLOBAL_DATA[[#This Row],[Spent 2020]],GLOBAL_DATA[[#This Row],[Spent 2021]],GLOBAL_DATA[[#This Row],[Spent 2022]],GLOBAL_DATA[[#This Row],[Spent 2023]])</f>
        <v>0</v>
      </c>
      <c r="AD924" s="245" t="s">
        <v>562</v>
      </c>
      <c r="AE924" s="246" t="s">
        <v>562</v>
      </c>
      <c r="AF924" s="247" t="s">
        <v>562</v>
      </c>
      <c r="AG924" s="246" t="s">
        <v>562</v>
      </c>
      <c r="AH924" s="246" t="s">
        <v>562</v>
      </c>
      <c r="AI924" s="246" t="s">
        <v>562</v>
      </c>
      <c r="AJ924" s="245" t="s">
        <v>562</v>
      </c>
      <c r="AK924" s="246" t="s">
        <v>562</v>
      </c>
      <c r="AL924" s="247" t="s">
        <v>562</v>
      </c>
      <c r="AM924" s="246" t="s">
        <v>562</v>
      </c>
      <c r="AN924" s="246" t="s">
        <v>562</v>
      </c>
      <c r="AO924" s="248" t="s">
        <v>562</v>
      </c>
      <c r="AP924" s="249" t="s">
        <v>562</v>
      </c>
      <c r="AQ924" s="249" t="s">
        <v>562</v>
      </c>
      <c r="AR924" s="162">
        <f>IF(GLOBAL_DATA[[#This Row],[Target scope]]&lt;&gt;Target_Not_Applicable,GLOBAL_DATA[[#This Row],[Target scope]]*GLOBAL_DATA[[#This Row],[Implementation progress rate]],"")</f>
        <v>0.8</v>
      </c>
      <c r="AS924" s="180">
        <f>IF(OR(GLOBAL_DATA[[#This Row],[Status]]=DATA!$J$6,GLOBAL_DATA[[#This Row],[Status]]=DATA!$J$7,GLOBAL_DATA[[#This Row],[Status]]=DATA!$J$8),1,0)</f>
        <v>0</v>
      </c>
      <c r="AT924" s="181">
        <f>IF(GLOBAL_DATA[[#This Row],[Status]]=Status_No_Project,"",MAX(GLOBAL_DATA[[#This Row],[Initial end]],GLOBAL_DATA[[#This Row],[Re-estimated end]],43831))</f>
        <v>44196</v>
      </c>
      <c r="AU9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4" s="222">
        <f>IF(GLOBAL_DATA[[#This Row],[Target scope]]&lt;&gt;Target_Not_Applicable,COUNTBLANK(GLOBAL_DATA[[#This Row],[Target scope]:[Target justification (if&lt;100%)]]),0)+IF(GLOBAL_DATA[[#This Row],[Status]]&lt;&gt;Status_No_Project,COUNTBLANK(GLOBAL_DATA[[#This Row],[Implementation progress rate]:[CISO assessment]]),0)</f>
        <v>1</v>
      </c>
      <c r="AW924" s="45">
        <f>SUBTOTAL(103,GLOBAL_DATA[[#This Row],[BU]])</f>
        <v>0</v>
      </c>
    </row>
    <row r="925" spans="1:49" ht="51" hidden="1" x14ac:dyDescent="0.25">
      <c r="A925" s="222" t="s">
        <v>40</v>
      </c>
      <c r="B925" s="223" t="s">
        <v>904</v>
      </c>
      <c r="C925" s="223" t="s">
        <v>46</v>
      </c>
      <c r="D925" s="231" t="s">
        <v>857</v>
      </c>
      <c r="E925" s="232" t="s">
        <v>539</v>
      </c>
      <c r="F925" s="232"/>
      <c r="G925" s="233"/>
      <c r="H925" s="221"/>
      <c r="I925" s="231" t="s">
        <v>562</v>
      </c>
      <c r="J925" s="232"/>
      <c r="K925" s="234"/>
      <c r="L925" s="235"/>
      <c r="M925" s="233"/>
      <c r="N925" s="236"/>
      <c r="O925" s="224" t="str">
        <f>IF(GLOBAL_DATA[[#This Row],[Target scope]]="","",INDEX(DATA_TargetStatusChoice[Target_Status_Choice],MATCH(GLOBAL_DATA[[#This Row],[Target scope]],DATA_TargetStatusChoice[Value],1)))</f>
        <v>FULL IMPLEMENTATION</v>
      </c>
      <c r="P925" s="237">
        <v>1</v>
      </c>
      <c r="Q925" s="238"/>
      <c r="R925" s="250" t="s">
        <v>32</v>
      </c>
      <c r="S925" s="251">
        <v>0.8</v>
      </c>
      <c r="T925" s="251" t="s">
        <v>386</v>
      </c>
      <c r="U925" s="252"/>
      <c r="V925" s="239" t="s">
        <v>562</v>
      </c>
      <c r="W925" s="240" t="s">
        <v>562</v>
      </c>
      <c r="X925" s="241">
        <v>43525</v>
      </c>
      <c r="Y925" s="241" t="s">
        <v>562</v>
      </c>
      <c r="Z925" s="241">
        <v>44196</v>
      </c>
      <c r="AA925" s="242">
        <f>SUM(GLOBAL_DATA[[#This Row],[Initial 2020]],GLOBAL_DATA[[#This Row],[Initial 2021]],GLOBAL_DATA[[#This Row],[Initial 2022]],GLOBAL_DATA[[#This Row],[Initial 2023]])</f>
        <v>0</v>
      </c>
      <c r="AB925" s="243">
        <f>SUM(GLOBAL_DATA[[#This Row],[Reestimated 2020]],GLOBAL_DATA[[#This Row],[Reestimated 2021]],GLOBAL_DATA[[#This Row],[Reestimated 2022]],GLOBAL_DATA[[#This Row],[Reestimated 2023]])</f>
        <v>0</v>
      </c>
      <c r="AC925" s="244">
        <f>SUM(GLOBAL_DATA[[#This Row],[Spent 2020]],GLOBAL_DATA[[#This Row],[Spent 2021]],GLOBAL_DATA[[#This Row],[Spent 2022]],GLOBAL_DATA[[#This Row],[Spent 2023]])</f>
        <v>0</v>
      </c>
      <c r="AD925" s="245" t="s">
        <v>562</v>
      </c>
      <c r="AE925" s="246" t="s">
        <v>562</v>
      </c>
      <c r="AF925" s="247" t="s">
        <v>562</v>
      </c>
      <c r="AG925" s="246" t="s">
        <v>562</v>
      </c>
      <c r="AH925" s="246" t="s">
        <v>562</v>
      </c>
      <c r="AI925" s="246" t="s">
        <v>562</v>
      </c>
      <c r="AJ925" s="245" t="s">
        <v>562</v>
      </c>
      <c r="AK925" s="246" t="s">
        <v>562</v>
      </c>
      <c r="AL925" s="247" t="s">
        <v>562</v>
      </c>
      <c r="AM925" s="246" t="s">
        <v>562</v>
      </c>
      <c r="AN925" s="246" t="s">
        <v>562</v>
      </c>
      <c r="AO925" s="248" t="s">
        <v>562</v>
      </c>
      <c r="AP925" s="249" t="s">
        <v>562</v>
      </c>
      <c r="AQ925" s="249" t="s">
        <v>562</v>
      </c>
      <c r="AR925" s="162">
        <f>IF(GLOBAL_DATA[[#This Row],[Target scope]]&lt;&gt;Target_Not_Applicable,GLOBAL_DATA[[#This Row],[Target scope]]*GLOBAL_DATA[[#This Row],[Implementation progress rate]],"")</f>
        <v>0.8</v>
      </c>
      <c r="AS925" s="180">
        <f>IF(OR(GLOBAL_DATA[[#This Row],[Status]]=DATA!$J$6,GLOBAL_DATA[[#This Row],[Status]]=DATA!$J$7,GLOBAL_DATA[[#This Row],[Status]]=DATA!$J$8),1,0)</f>
        <v>0</v>
      </c>
      <c r="AT925" s="181">
        <f>IF(GLOBAL_DATA[[#This Row],[Status]]=Status_No_Project,"",MAX(GLOBAL_DATA[[#This Row],[Initial end]],GLOBAL_DATA[[#This Row],[Re-estimated end]],43831))</f>
        <v>44196</v>
      </c>
      <c r="AU9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5" s="222">
        <f>IF(GLOBAL_DATA[[#This Row],[Target scope]]&lt;&gt;Target_Not_Applicable,COUNTBLANK(GLOBAL_DATA[[#This Row],[Target scope]:[Target justification (if&lt;100%)]]),0)+IF(GLOBAL_DATA[[#This Row],[Status]]&lt;&gt;Status_No_Project,COUNTBLANK(GLOBAL_DATA[[#This Row],[Implementation progress rate]:[CISO assessment]]),0)</f>
        <v>1</v>
      </c>
      <c r="AW925" s="45">
        <f>SUBTOTAL(103,GLOBAL_DATA[[#This Row],[BU]])</f>
        <v>0</v>
      </c>
    </row>
    <row r="926" spans="1:49" ht="51" hidden="1" x14ac:dyDescent="0.25">
      <c r="A926" s="222" t="s">
        <v>40</v>
      </c>
      <c r="B926" s="223" t="s">
        <v>904</v>
      </c>
      <c r="C926" s="223" t="s">
        <v>46</v>
      </c>
      <c r="D926" s="231" t="s">
        <v>859</v>
      </c>
      <c r="E926" s="232" t="s">
        <v>539</v>
      </c>
      <c r="F926" s="232"/>
      <c r="G926" s="233"/>
      <c r="H926" s="221"/>
      <c r="I926" s="231" t="s">
        <v>562</v>
      </c>
      <c r="J926" s="232"/>
      <c r="K926" s="234"/>
      <c r="L926" s="235"/>
      <c r="M926" s="233"/>
      <c r="N926" s="236"/>
      <c r="O926" s="224" t="str">
        <f>IF(GLOBAL_DATA[[#This Row],[Target scope]]="","",INDEX(DATA_TargetStatusChoice[Target_Status_Choice],MATCH(GLOBAL_DATA[[#This Row],[Target scope]],DATA_TargetStatusChoice[Value],1)))</f>
        <v>FULL IMPLEMENTATION</v>
      </c>
      <c r="P926" s="237">
        <v>1</v>
      </c>
      <c r="Q926" s="238"/>
      <c r="R926" s="250" t="s">
        <v>32</v>
      </c>
      <c r="S926" s="251">
        <v>0.4</v>
      </c>
      <c r="T926" s="251" t="s">
        <v>386</v>
      </c>
      <c r="U926" s="252"/>
      <c r="V926" s="239" t="s">
        <v>562</v>
      </c>
      <c r="W926" s="240" t="s">
        <v>562</v>
      </c>
      <c r="X926" s="241">
        <v>43831</v>
      </c>
      <c r="Y926" s="241">
        <v>44195</v>
      </c>
      <c r="Z926" s="241">
        <v>44196</v>
      </c>
      <c r="AA926" s="242">
        <f>SUM(GLOBAL_DATA[[#This Row],[Initial 2020]],GLOBAL_DATA[[#This Row],[Initial 2021]],GLOBAL_DATA[[#This Row],[Initial 2022]],GLOBAL_DATA[[#This Row],[Initial 2023]])</f>
        <v>0</v>
      </c>
      <c r="AB926" s="243">
        <f>SUM(GLOBAL_DATA[[#This Row],[Reestimated 2020]],GLOBAL_DATA[[#This Row],[Reestimated 2021]],GLOBAL_DATA[[#This Row],[Reestimated 2022]],GLOBAL_DATA[[#This Row],[Reestimated 2023]])</f>
        <v>0</v>
      </c>
      <c r="AC926" s="244">
        <f>SUM(GLOBAL_DATA[[#This Row],[Spent 2020]],GLOBAL_DATA[[#This Row],[Spent 2021]],GLOBAL_DATA[[#This Row],[Spent 2022]],GLOBAL_DATA[[#This Row],[Spent 2023]])</f>
        <v>0</v>
      </c>
      <c r="AD926" s="245">
        <v>0</v>
      </c>
      <c r="AE926" s="246" t="s">
        <v>562</v>
      </c>
      <c r="AF926" s="247" t="s">
        <v>562</v>
      </c>
      <c r="AG926" s="246" t="s">
        <v>562</v>
      </c>
      <c r="AH926" s="246" t="s">
        <v>562</v>
      </c>
      <c r="AI926" s="246" t="s">
        <v>562</v>
      </c>
      <c r="AJ926" s="245" t="s">
        <v>562</v>
      </c>
      <c r="AK926" s="246" t="s">
        <v>562</v>
      </c>
      <c r="AL926" s="247" t="s">
        <v>562</v>
      </c>
      <c r="AM926" s="246" t="s">
        <v>562</v>
      </c>
      <c r="AN926" s="246" t="s">
        <v>562</v>
      </c>
      <c r="AO926" s="248" t="s">
        <v>562</v>
      </c>
      <c r="AP926" s="249" t="s">
        <v>562</v>
      </c>
      <c r="AQ926" s="249" t="s">
        <v>562</v>
      </c>
      <c r="AR926" s="162">
        <f>IF(GLOBAL_DATA[[#This Row],[Target scope]]&lt;&gt;Target_Not_Applicable,GLOBAL_DATA[[#This Row],[Target scope]]*GLOBAL_DATA[[#This Row],[Implementation progress rate]],"")</f>
        <v>0.4</v>
      </c>
      <c r="AS926" s="180">
        <f>IF(OR(GLOBAL_DATA[[#This Row],[Status]]=DATA!$J$6,GLOBAL_DATA[[#This Row],[Status]]=DATA!$J$7,GLOBAL_DATA[[#This Row],[Status]]=DATA!$J$8),1,0)</f>
        <v>0</v>
      </c>
      <c r="AT926" s="181">
        <f>IF(GLOBAL_DATA[[#This Row],[Status]]=Status_No_Project,"",MAX(GLOBAL_DATA[[#This Row],[Initial end]],GLOBAL_DATA[[#This Row],[Re-estimated end]],43831))</f>
        <v>44196</v>
      </c>
      <c r="AU9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6" s="222">
        <f>IF(GLOBAL_DATA[[#This Row],[Target scope]]&lt;&gt;Target_Not_Applicable,COUNTBLANK(GLOBAL_DATA[[#This Row],[Target scope]:[Target justification (if&lt;100%)]]),0)+IF(GLOBAL_DATA[[#This Row],[Status]]&lt;&gt;Status_No_Project,COUNTBLANK(GLOBAL_DATA[[#This Row],[Implementation progress rate]:[CISO assessment]]),0)</f>
        <v>1</v>
      </c>
      <c r="AW926" s="45">
        <f>SUBTOTAL(103,GLOBAL_DATA[[#This Row],[BU]])</f>
        <v>0</v>
      </c>
    </row>
    <row r="927" spans="1:49" ht="51" hidden="1" x14ac:dyDescent="0.25">
      <c r="A927" s="222" t="s">
        <v>40</v>
      </c>
      <c r="B927" s="223" t="s">
        <v>904</v>
      </c>
      <c r="C927" s="223" t="s">
        <v>46</v>
      </c>
      <c r="D927" s="231" t="s">
        <v>861</v>
      </c>
      <c r="E927" s="232" t="s">
        <v>539</v>
      </c>
      <c r="F927" s="232"/>
      <c r="G927" s="233"/>
      <c r="H927" s="221"/>
      <c r="I927" s="231" t="s">
        <v>562</v>
      </c>
      <c r="J927" s="232"/>
      <c r="K927" s="234"/>
      <c r="L927" s="235"/>
      <c r="M927" s="233"/>
      <c r="N927" s="236"/>
      <c r="O927" s="224" t="str">
        <f>IF(GLOBAL_DATA[[#This Row],[Target scope]]="","",INDEX(DATA_TargetStatusChoice[Target_Status_Choice],MATCH(GLOBAL_DATA[[#This Row],[Target scope]],DATA_TargetStatusChoice[Value],1)))</f>
        <v>FULL IMPLEMENTATION</v>
      </c>
      <c r="P927" s="237">
        <v>1</v>
      </c>
      <c r="Q927" s="238"/>
      <c r="R927" s="250" t="s">
        <v>31</v>
      </c>
      <c r="S927" s="251">
        <v>0</v>
      </c>
      <c r="T927" s="251" t="s">
        <v>386</v>
      </c>
      <c r="U927" s="252"/>
      <c r="V927" s="239" t="s">
        <v>562</v>
      </c>
      <c r="W927" s="240" t="s">
        <v>562</v>
      </c>
      <c r="X927" s="241">
        <v>44197</v>
      </c>
      <c r="Y927" s="241">
        <v>44560</v>
      </c>
      <c r="Z927" s="241">
        <v>44561</v>
      </c>
      <c r="AA927" s="242">
        <f>SUM(GLOBAL_DATA[[#This Row],[Initial 2020]],GLOBAL_DATA[[#This Row],[Initial 2021]],GLOBAL_DATA[[#This Row],[Initial 2022]],GLOBAL_DATA[[#This Row],[Initial 2023]])</f>
        <v>0</v>
      </c>
      <c r="AB927" s="243">
        <f>SUM(GLOBAL_DATA[[#This Row],[Reestimated 2020]],GLOBAL_DATA[[#This Row],[Reestimated 2021]],GLOBAL_DATA[[#This Row],[Reestimated 2022]],GLOBAL_DATA[[#This Row],[Reestimated 2023]])</f>
        <v>0</v>
      </c>
      <c r="AC927" s="244">
        <f>SUM(GLOBAL_DATA[[#This Row],[Spent 2020]],GLOBAL_DATA[[#This Row],[Spent 2021]],GLOBAL_DATA[[#This Row],[Spent 2022]],GLOBAL_DATA[[#This Row],[Spent 2023]])</f>
        <v>0</v>
      </c>
      <c r="AD927" s="245" t="s">
        <v>562</v>
      </c>
      <c r="AE927" s="246" t="s">
        <v>562</v>
      </c>
      <c r="AF927" s="247" t="s">
        <v>562</v>
      </c>
      <c r="AG927" s="246">
        <v>0</v>
      </c>
      <c r="AH927" s="246" t="s">
        <v>562</v>
      </c>
      <c r="AI927" s="246" t="s">
        <v>562</v>
      </c>
      <c r="AJ927" s="245" t="s">
        <v>562</v>
      </c>
      <c r="AK927" s="246" t="s">
        <v>562</v>
      </c>
      <c r="AL927" s="247" t="s">
        <v>562</v>
      </c>
      <c r="AM927" s="246" t="s">
        <v>562</v>
      </c>
      <c r="AN927" s="246" t="s">
        <v>562</v>
      </c>
      <c r="AO927" s="248" t="s">
        <v>562</v>
      </c>
      <c r="AP927" s="249" t="s">
        <v>562</v>
      </c>
      <c r="AQ927" s="249" t="s">
        <v>562</v>
      </c>
      <c r="AR927" s="162">
        <f>IF(GLOBAL_DATA[[#This Row],[Target scope]]&lt;&gt;Target_Not_Applicable,GLOBAL_DATA[[#This Row],[Target scope]]*GLOBAL_DATA[[#This Row],[Implementation progress rate]],"")</f>
        <v>0</v>
      </c>
      <c r="AS927" s="180">
        <f>IF(OR(GLOBAL_DATA[[#This Row],[Status]]=DATA!$J$6,GLOBAL_DATA[[#This Row],[Status]]=DATA!$J$7,GLOBAL_DATA[[#This Row],[Status]]=DATA!$J$8),1,0)</f>
        <v>0</v>
      </c>
      <c r="AT927" s="181">
        <f>IF(GLOBAL_DATA[[#This Row],[Status]]=Status_No_Project,"",MAX(GLOBAL_DATA[[#This Row],[Initial end]],GLOBAL_DATA[[#This Row],[Re-estimated end]],43831))</f>
        <v>44561</v>
      </c>
      <c r="AU9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7" s="222">
        <f>IF(GLOBAL_DATA[[#This Row],[Target scope]]&lt;&gt;Target_Not_Applicable,COUNTBLANK(GLOBAL_DATA[[#This Row],[Target scope]:[Target justification (if&lt;100%)]]),0)+IF(GLOBAL_DATA[[#This Row],[Status]]&lt;&gt;Status_No_Project,COUNTBLANK(GLOBAL_DATA[[#This Row],[Implementation progress rate]:[CISO assessment]]),0)</f>
        <v>1</v>
      </c>
      <c r="AW927" s="45">
        <f>SUBTOTAL(103,GLOBAL_DATA[[#This Row],[BU]])</f>
        <v>0</v>
      </c>
    </row>
    <row r="928" spans="1:49" ht="51" x14ac:dyDescent="0.25">
      <c r="A928" s="222" t="s">
        <v>40</v>
      </c>
      <c r="B928" s="223" t="s">
        <v>904</v>
      </c>
      <c r="C928" s="223" t="s">
        <v>47</v>
      </c>
      <c r="D928" s="231" t="s">
        <v>567</v>
      </c>
      <c r="E928" s="232" t="s">
        <v>2</v>
      </c>
      <c r="F928" s="232"/>
      <c r="G928" s="233"/>
      <c r="H928" s="221" t="s">
        <v>568</v>
      </c>
      <c r="I928" s="231" t="s">
        <v>568</v>
      </c>
      <c r="J928" s="232"/>
      <c r="K928" s="234"/>
      <c r="L928" s="235"/>
      <c r="M928" s="233"/>
      <c r="N928" s="236"/>
      <c r="O928" s="224" t="str">
        <f>IF(GLOBAL_DATA[[#This Row],[Target scope]]="","",INDEX(DATA_TargetStatusChoice[Target_Status_Choice],MATCH(GLOBAL_DATA[[#This Row],[Target scope]],DATA_TargetStatusChoice[Value],1)))</f>
        <v/>
      </c>
      <c r="P928" s="237" t="s">
        <v>562</v>
      </c>
      <c r="Q928" s="238"/>
      <c r="R928" s="250" t="s">
        <v>562</v>
      </c>
      <c r="S928" s="251"/>
      <c r="T928" s="251" t="s">
        <v>562</v>
      </c>
      <c r="U928" s="252"/>
      <c r="V928" s="239" t="s">
        <v>562</v>
      </c>
      <c r="W928" s="240" t="s">
        <v>562</v>
      </c>
      <c r="X928" s="241" t="s">
        <v>562</v>
      </c>
      <c r="Y928" s="241" t="s">
        <v>562</v>
      </c>
      <c r="Z928" s="241" t="s">
        <v>562</v>
      </c>
      <c r="AA928" s="242">
        <f>SUM(GLOBAL_DATA[[#This Row],[Initial 2020]],GLOBAL_DATA[[#This Row],[Initial 2021]],GLOBAL_DATA[[#This Row],[Initial 2022]],GLOBAL_DATA[[#This Row],[Initial 2023]])</f>
        <v>0</v>
      </c>
      <c r="AB928" s="243">
        <f>SUM(GLOBAL_DATA[[#This Row],[Reestimated 2020]],GLOBAL_DATA[[#This Row],[Reestimated 2021]],GLOBAL_DATA[[#This Row],[Reestimated 2022]],GLOBAL_DATA[[#This Row],[Reestimated 2023]])</f>
        <v>0</v>
      </c>
      <c r="AC928" s="244">
        <f>SUM(GLOBAL_DATA[[#This Row],[Spent 2020]],GLOBAL_DATA[[#This Row],[Spent 2021]],GLOBAL_DATA[[#This Row],[Spent 2022]],GLOBAL_DATA[[#This Row],[Spent 2023]])</f>
        <v>0</v>
      </c>
      <c r="AD928" s="245" t="s">
        <v>562</v>
      </c>
      <c r="AE928" s="246" t="s">
        <v>562</v>
      </c>
      <c r="AF928" s="247" t="s">
        <v>562</v>
      </c>
      <c r="AG928" s="246" t="s">
        <v>562</v>
      </c>
      <c r="AH928" s="246" t="s">
        <v>562</v>
      </c>
      <c r="AI928" s="246" t="s">
        <v>562</v>
      </c>
      <c r="AJ928" s="245" t="s">
        <v>562</v>
      </c>
      <c r="AK928" s="246" t="s">
        <v>562</v>
      </c>
      <c r="AL928" s="247" t="s">
        <v>562</v>
      </c>
      <c r="AM928" s="246" t="s">
        <v>562</v>
      </c>
      <c r="AN928" s="246" t="s">
        <v>562</v>
      </c>
      <c r="AO928" s="248" t="s">
        <v>562</v>
      </c>
      <c r="AP928" s="249" t="s">
        <v>562</v>
      </c>
      <c r="AQ928" s="249" t="s">
        <v>562</v>
      </c>
      <c r="AR928" s="162"/>
      <c r="AS928" s="180">
        <f>IF(OR(GLOBAL_DATA[[#This Row],[Status]]=DATA!$J$6,GLOBAL_DATA[[#This Row],[Status]]=DATA!$J$7,GLOBAL_DATA[[#This Row],[Status]]=DATA!$J$8),1,0)</f>
        <v>0</v>
      </c>
      <c r="AT928" s="181">
        <f>IF(GLOBAL_DATA[[#This Row],[Status]]=Status_No_Project,"",MAX(GLOBAL_DATA[[#This Row],[Initial end]],GLOBAL_DATA[[#This Row],[Re-estimated end]],43831))</f>
        <v>43831</v>
      </c>
      <c r="AU9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8" s="222">
        <f>IF(GLOBAL_DATA[[#This Row],[Target scope]]&lt;&gt;Target_Not_Applicable,COUNTBLANK(GLOBAL_DATA[[#This Row],[Target scope]:[Target justification (if&lt;100%)]]),0)+IF(GLOBAL_DATA[[#This Row],[Status]]&lt;&gt;Status_No_Project,COUNTBLANK(GLOBAL_DATA[[#This Row],[Implementation progress rate]:[CISO assessment]]),0)</f>
        <v>4</v>
      </c>
      <c r="AW928" s="45">
        <f>SUBTOTAL(103,GLOBAL_DATA[[#This Row],[BU]])</f>
        <v>1</v>
      </c>
    </row>
    <row r="929" spans="1:49" ht="51" x14ac:dyDescent="0.25">
      <c r="A929" s="222" t="s">
        <v>40</v>
      </c>
      <c r="B929" s="223" t="s">
        <v>904</v>
      </c>
      <c r="C929" s="223" t="s">
        <v>47</v>
      </c>
      <c r="D929" s="231" t="s">
        <v>569</v>
      </c>
      <c r="E929" s="232" t="s">
        <v>2</v>
      </c>
      <c r="F929" s="232"/>
      <c r="G929" s="233"/>
      <c r="H929" s="221" t="s">
        <v>570</v>
      </c>
      <c r="I929" s="231" t="s">
        <v>568</v>
      </c>
      <c r="J929" s="232"/>
      <c r="K929" s="234"/>
      <c r="L929" s="235"/>
      <c r="M929" s="233"/>
      <c r="N929" s="236"/>
      <c r="O929" s="224" t="str">
        <f>IF(GLOBAL_DATA[[#This Row],[Target scope]]="","",INDEX(DATA_TargetStatusChoice[Target_Status_Choice],MATCH(GLOBAL_DATA[[#This Row],[Target scope]],DATA_TargetStatusChoice[Value],1)))</f>
        <v>FULL IMPLEMENTATION</v>
      </c>
      <c r="P929" s="237">
        <v>1</v>
      </c>
      <c r="Q929" s="238"/>
      <c r="R929" s="250" t="s">
        <v>31</v>
      </c>
      <c r="S929" s="251">
        <v>0</v>
      </c>
      <c r="T929" s="251" t="s">
        <v>386</v>
      </c>
      <c r="U929" s="252"/>
      <c r="V929" s="239" t="s">
        <v>562</v>
      </c>
      <c r="W929" s="240" t="s">
        <v>921</v>
      </c>
      <c r="X929" s="241">
        <v>44197</v>
      </c>
      <c r="Y929" s="241">
        <v>44255</v>
      </c>
      <c r="Z929" s="241">
        <v>44255</v>
      </c>
      <c r="AA929" s="242">
        <f>SUM(GLOBAL_DATA[[#This Row],[Initial 2020]],GLOBAL_DATA[[#This Row],[Initial 2021]],GLOBAL_DATA[[#This Row],[Initial 2022]],GLOBAL_DATA[[#This Row],[Initial 2023]])</f>
        <v>0</v>
      </c>
      <c r="AB929" s="243">
        <f>SUM(GLOBAL_DATA[[#This Row],[Reestimated 2020]],GLOBAL_DATA[[#This Row],[Reestimated 2021]],GLOBAL_DATA[[#This Row],[Reestimated 2022]],GLOBAL_DATA[[#This Row],[Reestimated 2023]])</f>
        <v>0</v>
      </c>
      <c r="AC929" s="244">
        <f>SUM(GLOBAL_DATA[[#This Row],[Spent 2020]],GLOBAL_DATA[[#This Row],[Spent 2021]],GLOBAL_DATA[[#This Row],[Spent 2022]],GLOBAL_DATA[[#This Row],[Spent 2023]])</f>
        <v>0</v>
      </c>
      <c r="AD929" s="245" t="s">
        <v>562</v>
      </c>
      <c r="AE929" s="246" t="s">
        <v>562</v>
      </c>
      <c r="AF929" s="247" t="s">
        <v>562</v>
      </c>
      <c r="AG929" s="246" t="s">
        <v>562</v>
      </c>
      <c r="AH929" s="246" t="s">
        <v>562</v>
      </c>
      <c r="AI929" s="246" t="s">
        <v>562</v>
      </c>
      <c r="AJ929" s="245" t="s">
        <v>562</v>
      </c>
      <c r="AK929" s="246" t="s">
        <v>562</v>
      </c>
      <c r="AL929" s="247" t="s">
        <v>562</v>
      </c>
      <c r="AM929" s="246" t="s">
        <v>562</v>
      </c>
      <c r="AN929" s="246" t="s">
        <v>562</v>
      </c>
      <c r="AO929" s="248" t="s">
        <v>562</v>
      </c>
      <c r="AP929" s="249" t="s">
        <v>562</v>
      </c>
      <c r="AQ929" s="249" t="s">
        <v>562</v>
      </c>
      <c r="AR929" s="162">
        <f>IF(GLOBAL_DATA[[#This Row],[Target scope]]&lt;&gt;Target_Not_Applicable,GLOBAL_DATA[[#This Row],[Target scope]]*GLOBAL_DATA[[#This Row],[Implementation progress rate]],"")</f>
        <v>0</v>
      </c>
      <c r="AS929" s="180">
        <f>IF(OR(GLOBAL_DATA[[#This Row],[Status]]=DATA!$J$6,GLOBAL_DATA[[#This Row],[Status]]=DATA!$J$7,GLOBAL_DATA[[#This Row],[Status]]=DATA!$J$8),1,0)</f>
        <v>0</v>
      </c>
      <c r="AT929" s="181">
        <f>IF(GLOBAL_DATA[[#This Row],[Status]]=Status_No_Project,"",MAX(GLOBAL_DATA[[#This Row],[Initial end]],GLOBAL_DATA[[#This Row],[Re-estimated end]],43831))</f>
        <v>44255</v>
      </c>
      <c r="AU9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9" s="222">
        <f>IF(GLOBAL_DATA[[#This Row],[Target scope]]&lt;&gt;Target_Not_Applicable,COUNTBLANK(GLOBAL_DATA[[#This Row],[Target scope]:[Target justification (if&lt;100%)]]),0)+IF(GLOBAL_DATA[[#This Row],[Status]]&lt;&gt;Status_No_Project,COUNTBLANK(GLOBAL_DATA[[#This Row],[Implementation progress rate]:[CISO assessment]]),0)</f>
        <v>1</v>
      </c>
      <c r="AW929" s="45">
        <f>SUBTOTAL(103,GLOBAL_DATA[[#This Row],[BU]])</f>
        <v>1</v>
      </c>
    </row>
    <row r="930" spans="1:49" ht="51" x14ac:dyDescent="0.25">
      <c r="A930" s="222" t="s">
        <v>40</v>
      </c>
      <c r="B930" s="223" t="s">
        <v>904</v>
      </c>
      <c r="C930" s="223" t="s">
        <v>47</v>
      </c>
      <c r="D930" s="231" t="s">
        <v>560</v>
      </c>
      <c r="E930" s="232" t="s">
        <v>2</v>
      </c>
      <c r="F930" s="232"/>
      <c r="G930" s="233"/>
      <c r="H930" s="221" t="s">
        <v>570</v>
      </c>
      <c r="I930" s="231" t="s">
        <v>571</v>
      </c>
      <c r="J930" s="232"/>
      <c r="K930" s="234"/>
      <c r="L930" s="235"/>
      <c r="M930" s="233"/>
      <c r="N930" s="236"/>
      <c r="O930" s="224" t="str">
        <f>IF(GLOBAL_DATA[[#This Row],[Target scope]]="","",INDEX(DATA_TargetStatusChoice[Target_Status_Choice],MATCH(GLOBAL_DATA[[#This Row],[Target scope]],DATA_TargetStatusChoice[Value],1)))</f>
        <v>FULL IMPLEMENTATION</v>
      </c>
      <c r="P930" s="237">
        <v>1</v>
      </c>
      <c r="Q930" s="238"/>
      <c r="R930" s="250" t="s">
        <v>31</v>
      </c>
      <c r="S930" s="251">
        <v>0</v>
      </c>
      <c r="T930" s="251" t="s">
        <v>386</v>
      </c>
      <c r="U930" s="252"/>
      <c r="V930" s="239" t="s">
        <v>562</v>
      </c>
      <c r="W930" s="240" t="s">
        <v>922</v>
      </c>
      <c r="X930" s="241">
        <v>44562</v>
      </c>
      <c r="Y930" s="241">
        <v>44925</v>
      </c>
      <c r="Z930" s="241">
        <v>44925</v>
      </c>
      <c r="AA930" s="242">
        <f>SUM(GLOBAL_DATA[[#This Row],[Initial 2020]],GLOBAL_DATA[[#This Row],[Initial 2021]],GLOBAL_DATA[[#This Row],[Initial 2022]],GLOBAL_DATA[[#This Row],[Initial 2023]])</f>
        <v>22</v>
      </c>
      <c r="AB930" s="243">
        <f>SUM(GLOBAL_DATA[[#This Row],[Reestimated 2020]],GLOBAL_DATA[[#This Row],[Reestimated 2021]],GLOBAL_DATA[[#This Row],[Reestimated 2022]],GLOBAL_DATA[[#This Row],[Reestimated 2023]])</f>
        <v>0</v>
      </c>
      <c r="AC930" s="244">
        <f>SUM(GLOBAL_DATA[[#This Row],[Spent 2020]],GLOBAL_DATA[[#This Row],[Spent 2021]],GLOBAL_DATA[[#This Row],[Spent 2022]],GLOBAL_DATA[[#This Row],[Spent 2023]])</f>
        <v>0</v>
      </c>
      <c r="AD930" s="245" t="s">
        <v>562</v>
      </c>
      <c r="AE930" s="246" t="s">
        <v>562</v>
      </c>
      <c r="AF930" s="247" t="s">
        <v>562</v>
      </c>
      <c r="AG930" s="246" t="s">
        <v>562</v>
      </c>
      <c r="AH930" s="246" t="s">
        <v>562</v>
      </c>
      <c r="AI930" s="246" t="s">
        <v>562</v>
      </c>
      <c r="AJ930" s="245">
        <v>22</v>
      </c>
      <c r="AK930" s="246" t="s">
        <v>562</v>
      </c>
      <c r="AL930" s="247" t="s">
        <v>562</v>
      </c>
      <c r="AM930" s="246" t="s">
        <v>562</v>
      </c>
      <c r="AN930" s="246" t="s">
        <v>562</v>
      </c>
      <c r="AO930" s="248" t="s">
        <v>562</v>
      </c>
      <c r="AP930" s="249" t="s">
        <v>562</v>
      </c>
      <c r="AQ930" s="249" t="s">
        <v>562</v>
      </c>
      <c r="AR930" s="162">
        <f>IF(GLOBAL_DATA[[#This Row],[Target scope]]&lt;&gt;Target_Not_Applicable,GLOBAL_DATA[[#This Row],[Target scope]]*GLOBAL_DATA[[#This Row],[Implementation progress rate]],"")</f>
        <v>0</v>
      </c>
      <c r="AS930" s="180">
        <f>IF(OR(GLOBAL_DATA[[#This Row],[Status]]=DATA!$J$6,GLOBAL_DATA[[#This Row],[Status]]=DATA!$J$7,GLOBAL_DATA[[#This Row],[Status]]=DATA!$J$8),1,0)</f>
        <v>0</v>
      </c>
      <c r="AT930" s="181">
        <f>IF(GLOBAL_DATA[[#This Row],[Status]]=Status_No_Project,"",MAX(GLOBAL_DATA[[#This Row],[Initial end]],GLOBAL_DATA[[#This Row],[Re-estimated end]],43831))</f>
        <v>44925</v>
      </c>
      <c r="AU9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0" s="222">
        <f>IF(GLOBAL_DATA[[#This Row],[Target scope]]&lt;&gt;Target_Not_Applicable,COUNTBLANK(GLOBAL_DATA[[#This Row],[Target scope]:[Target justification (if&lt;100%)]]),0)+IF(GLOBAL_DATA[[#This Row],[Status]]&lt;&gt;Status_No_Project,COUNTBLANK(GLOBAL_DATA[[#This Row],[Implementation progress rate]:[CISO assessment]]),0)</f>
        <v>1</v>
      </c>
      <c r="AW930" s="45">
        <f>SUBTOTAL(103,GLOBAL_DATA[[#This Row],[BU]])</f>
        <v>1</v>
      </c>
    </row>
    <row r="931" spans="1:49" ht="51" hidden="1" x14ac:dyDescent="0.25">
      <c r="A931" s="222" t="s">
        <v>40</v>
      </c>
      <c r="B931" s="223" t="s">
        <v>904</v>
      </c>
      <c r="C931" s="223" t="s">
        <v>47</v>
      </c>
      <c r="D931" s="231" t="s">
        <v>572</v>
      </c>
      <c r="E931" s="232" t="s">
        <v>2</v>
      </c>
      <c r="F931" s="232"/>
      <c r="G931" s="233"/>
      <c r="H931" s="221"/>
      <c r="I931" s="231" t="s">
        <v>568</v>
      </c>
      <c r="J931" s="232"/>
      <c r="K931" s="234"/>
      <c r="L931" s="235"/>
      <c r="M931" s="233"/>
      <c r="N931" s="236"/>
      <c r="O931" s="224" t="str">
        <f>IF(GLOBAL_DATA[[#This Row],[Target scope]]="","",INDEX(DATA_TargetStatusChoice[Target_Status_Choice],MATCH(GLOBAL_DATA[[#This Row],[Target scope]],DATA_TargetStatusChoice[Value],1)))</f>
        <v>FULL IMPLEMENTATION</v>
      </c>
      <c r="P931" s="237">
        <v>1</v>
      </c>
      <c r="Q931" s="238"/>
      <c r="R931" s="250" t="s">
        <v>32</v>
      </c>
      <c r="S931" s="251">
        <v>0.8</v>
      </c>
      <c r="T931" s="251" t="s">
        <v>386</v>
      </c>
      <c r="U931" s="252"/>
      <c r="V931" s="239" t="s">
        <v>562</v>
      </c>
      <c r="W931" s="240" t="s">
        <v>390</v>
      </c>
      <c r="X931" s="241">
        <v>43466</v>
      </c>
      <c r="Y931" s="241">
        <v>44377</v>
      </c>
      <c r="Z931" s="241">
        <v>44377</v>
      </c>
      <c r="AA931" s="242">
        <f>SUM(GLOBAL_DATA[[#This Row],[Initial 2020]],GLOBAL_DATA[[#This Row],[Initial 2021]],GLOBAL_DATA[[#This Row],[Initial 2022]],GLOBAL_DATA[[#This Row],[Initial 2023]])</f>
        <v>0</v>
      </c>
      <c r="AB931" s="243">
        <f>SUM(GLOBAL_DATA[[#This Row],[Reestimated 2020]],GLOBAL_DATA[[#This Row],[Reestimated 2021]],GLOBAL_DATA[[#This Row],[Reestimated 2022]],GLOBAL_DATA[[#This Row],[Reestimated 2023]])</f>
        <v>0</v>
      </c>
      <c r="AC931" s="244">
        <f>SUM(GLOBAL_DATA[[#This Row],[Spent 2020]],GLOBAL_DATA[[#This Row],[Spent 2021]],GLOBAL_DATA[[#This Row],[Spent 2022]],GLOBAL_DATA[[#This Row],[Spent 2023]])</f>
        <v>0</v>
      </c>
      <c r="AD931" s="245">
        <v>0</v>
      </c>
      <c r="AE931" s="246" t="s">
        <v>562</v>
      </c>
      <c r="AF931" s="247" t="s">
        <v>562</v>
      </c>
      <c r="AG931" s="246" t="s">
        <v>562</v>
      </c>
      <c r="AH931" s="246" t="s">
        <v>562</v>
      </c>
      <c r="AI931" s="246" t="s">
        <v>562</v>
      </c>
      <c r="AJ931" s="245" t="s">
        <v>562</v>
      </c>
      <c r="AK931" s="246" t="s">
        <v>562</v>
      </c>
      <c r="AL931" s="247" t="s">
        <v>562</v>
      </c>
      <c r="AM931" s="246" t="s">
        <v>562</v>
      </c>
      <c r="AN931" s="246" t="s">
        <v>562</v>
      </c>
      <c r="AO931" s="248" t="s">
        <v>562</v>
      </c>
      <c r="AP931" s="249" t="s">
        <v>562</v>
      </c>
      <c r="AQ931" s="249" t="s">
        <v>562</v>
      </c>
      <c r="AR931" s="162">
        <f>IF(GLOBAL_DATA[[#This Row],[Target scope]]&lt;&gt;Target_Not_Applicable,GLOBAL_DATA[[#This Row],[Target scope]]*GLOBAL_DATA[[#This Row],[Implementation progress rate]],"")</f>
        <v>0.8</v>
      </c>
      <c r="AS931" s="180">
        <f>IF(OR(GLOBAL_DATA[[#This Row],[Status]]=DATA!$J$6,GLOBAL_DATA[[#This Row],[Status]]=DATA!$J$7,GLOBAL_DATA[[#This Row],[Status]]=DATA!$J$8),1,0)</f>
        <v>0</v>
      </c>
      <c r="AT931" s="181">
        <f>IF(GLOBAL_DATA[[#This Row],[Status]]=Status_No_Project,"",MAX(GLOBAL_DATA[[#This Row],[Initial end]],GLOBAL_DATA[[#This Row],[Re-estimated end]],43831))</f>
        <v>44377</v>
      </c>
      <c r="AU9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1" s="222">
        <f>IF(GLOBAL_DATA[[#This Row],[Target scope]]&lt;&gt;Target_Not_Applicable,COUNTBLANK(GLOBAL_DATA[[#This Row],[Target scope]:[Target justification (if&lt;100%)]]),0)+IF(GLOBAL_DATA[[#This Row],[Status]]&lt;&gt;Status_No_Project,COUNTBLANK(GLOBAL_DATA[[#This Row],[Implementation progress rate]:[CISO assessment]]),0)</f>
        <v>1</v>
      </c>
      <c r="AW931" s="45">
        <f>SUBTOTAL(103,GLOBAL_DATA[[#This Row],[BU]])</f>
        <v>0</v>
      </c>
    </row>
    <row r="932" spans="1:49" ht="51" x14ac:dyDescent="0.25">
      <c r="A932" s="222" t="s">
        <v>40</v>
      </c>
      <c r="B932" s="223" t="s">
        <v>904</v>
      </c>
      <c r="C932" s="223" t="s">
        <v>47</v>
      </c>
      <c r="D932" s="231" t="s">
        <v>573</v>
      </c>
      <c r="E932" s="232" t="s">
        <v>2</v>
      </c>
      <c r="F932" s="232"/>
      <c r="G932" s="233"/>
      <c r="H932" s="221" t="s">
        <v>570</v>
      </c>
      <c r="I932" s="231" t="s">
        <v>568</v>
      </c>
      <c r="J932" s="232"/>
      <c r="K932" s="234"/>
      <c r="L932" s="235"/>
      <c r="M932" s="233"/>
      <c r="N932" s="236"/>
      <c r="O932" s="224" t="str">
        <f>IF(GLOBAL_DATA[[#This Row],[Target scope]]="","",INDEX(DATA_TargetStatusChoice[Target_Status_Choice],MATCH(GLOBAL_DATA[[#This Row],[Target scope]],DATA_TargetStatusChoice[Value],1)))</f>
        <v>FULL IMPLEMENTATION</v>
      </c>
      <c r="P932" s="237">
        <v>1</v>
      </c>
      <c r="Q932" s="238"/>
      <c r="R932" s="250" t="s">
        <v>32</v>
      </c>
      <c r="S932" s="251">
        <v>0.8</v>
      </c>
      <c r="T932" s="251" t="s">
        <v>386</v>
      </c>
      <c r="U932" s="252"/>
      <c r="V932" s="239" t="s">
        <v>562</v>
      </c>
      <c r="W932" s="240" t="s">
        <v>921</v>
      </c>
      <c r="X932" s="241">
        <v>43466</v>
      </c>
      <c r="Y932" s="241">
        <v>44195</v>
      </c>
      <c r="Z932" s="241">
        <v>44195</v>
      </c>
      <c r="AA932" s="242">
        <f>SUM(GLOBAL_DATA[[#This Row],[Initial 2020]],GLOBAL_DATA[[#This Row],[Initial 2021]],GLOBAL_DATA[[#This Row],[Initial 2022]],GLOBAL_DATA[[#This Row],[Initial 2023]])</f>
        <v>0</v>
      </c>
      <c r="AB932" s="243">
        <f>SUM(GLOBAL_DATA[[#This Row],[Reestimated 2020]],GLOBAL_DATA[[#This Row],[Reestimated 2021]],GLOBAL_DATA[[#This Row],[Reestimated 2022]],GLOBAL_DATA[[#This Row],[Reestimated 2023]])</f>
        <v>0</v>
      </c>
      <c r="AC932" s="244">
        <f>SUM(GLOBAL_DATA[[#This Row],[Spent 2020]],GLOBAL_DATA[[#This Row],[Spent 2021]],GLOBAL_DATA[[#This Row],[Spent 2022]],GLOBAL_DATA[[#This Row],[Spent 2023]])</f>
        <v>0</v>
      </c>
      <c r="AD932" s="245" t="s">
        <v>562</v>
      </c>
      <c r="AE932" s="246" t="s">
        <v>562</v>
      </c>
      <c r="AF932" s="247" t="s">
        <v>562</v>
      </c>
      <c r="AG932" s="246" t="s">
        <v>562</v>
      </c>
      <c r="AH932" s="246" t="s">
        <v>562</v>
      </c>
      <c r="AI932" s="246" t="s">
        <v>562</v>
      </c>
      <c r="AJ932" s="245" t="s">
        <v>562</v>
      </c>
      <c r="AK932" s="246" t="s">
        <v>562</v>
      </c>
      <c r="AL932" s="247" t="s">
        <v>562</v>
      </c>
      <c r="AM932" s="246" t="s">
        <v>562</v>
      </c>
      <c r="AN932" s="246" t="s">
        <v>562</v>
      </c>
      <c r="AO932" s="248" t="s">
        <v>562</v>
      </c>
      <c r="AP932" s="249" t="s">
        <v>562</v>
      </c>
      <c r="AQ932" s="249" t="s">
        <v>562</v>
      </c>
      <c r="AR932" s="162">
        <f>IF(GLOBAL_DATA[[#This Row],[Target scope]]&lt;&gt;Target_Not_Applicable,GLOBAL_DATA[[#This Row],[Target scope]]*GLOBAL_DATA[[#This Row],[Implementation progress rate]],"")</f>
        <v>0.8</v>
      </c>
      <c r="AS932" s="180">
        <f>IF(OR(GLOBAL_DATA[[#This Row],[Status]]=DATA!$J$6,GLOBAL_DATA[[#This Row],[Status]]=DATA!$J$7,GLOBAL_DATA[[#This Row],[Status]]=DATA!$J$8),1,0)</f>
        <v>0</v>
      </c>
      <c r="AT932" s="181">
        <f>IF(GLOBAL_DATA[[#This Row],[Status]]=Status_No_Project,"",MAX(GLOBAL_DATA[[#This Row],[Initial end]],GLOBAL_DATA[[#This Row],[Re-estimated end]],43831))</f>
        <v>44195</v>
      </c>
      <c r="AU9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2" s="222">
        <f>IF(GLOBAL_DATA[[#This Row],[Target scope]]&lt;&gt;Target_Not_Applicable,COUNTBLANK(GLOBAL_DATA[[#This Row],[Target scope]:[Target justification (if&lt;100%)]]),0)+IF(GLOBAL_DATA[[#This Row],[Status]]&lt;&gt;Status_No_Project,COUNTBLANK(GLOBAL_DATA[[#This Row],[Implementation progress rate]:[CISO assessment]]),0)</f>
        <v>1</v>
      </c>
      <c r="AW932" s="45">
        <f>SUBTOTAL(103,GLOBAL_DATA[[#This Row],[BU]])</f>
        <v>1</v>
      </c>
    </row>
    <row r="933" spans="1:49" ht="51" hidden="1" x14ac:dyDescent="0.25">
      <c r="A933" s="222" t="s">
        <v>40</v>
      </c>
      <c r="B933" s="223" t="s">
        <v>904</v>
      </c>
      <c r="C933" s="223" t="s">
        <v>47</v>
      </c>
      <c r="D933" s="231" t="s">
        <v>574</v>
      </c>
      <c r="E933" s="232" t="s">
        <v>2</v>
      </c>
      <c r="F933" s="232"/>
      <c r="G933" s="233"/>
      <c r="H933" s="221"/>
      <c r="I933" s="231" t="s">
        <v>568</v>
      </c>
      <c r="J933" s="232"/>
      <c r="K933" s="234"/>
      <c r="L933" s="235"/>
      <c r="M933" s="233"/>
      <c r="N933" s="236"/>
      <c r="O933" s="224" t="str">
        <f>IF(GLOBAL_DATA[[#This Row],[Target scope]]="","",INDEX(DATA_TargetStatusChoice[Target_Status_Choice],MATCH(GLOBAL_DATA[[#This Row],[Target scope]],DATA_TargetStatusChoice[Value],1)))</f>
        <v>FULL IMPLEMENTATION</v>
      </c>
      <c r="P933" s="237">
        <v>1</v>
      </c>
      <c r="Q933" s="238"/>
      <c r="R933" s="250" t="s">
        <v>33</v>
      </c>
      <c r="S933" s="251">
        <v>1</v>
      </c>
      <c r="T933" s="251" t="s">
        <v>386</v>
      </c>
      <c r="U933" s="252"/>
      <c r="V933" s="239" t="s">
        <v>562</v>
      </c>
      <c r="W933" s="240" t="s">
        <v>921</v>
      </c>
      <c r="X933" s="241">
        <v>42795</v>
      </c>
      <c r="Y933" s="241">
        <v>43100</v>
      </c>
      <c r="Z933" s="241" t="s">
        <v>562</v>
      </c>
      <c r="AA933" s="242">
        <f>SUM(GLOBAL_DATA[[#This Row],[Initial 2020]],GLOBAL_DATA[[#This Row],[Initial 2021]],GLOBAL_DATA[[#This Row],[Initial 2022]],GLOBAL_DATA[[#This Row],[Initial 2023]])</f>
        <v>0</v>
      </c>
      <c r="AB933" s="243">
        <f>SUM(GLOBAL_DATA[[#This Row],[Reestimated 2020]],GLOBAL_DATA[[#This Row],[Reestimated 2021]],GLOBAL_DATA[[#This Row],[Reestimated 2022]],GLOBAL_DATA[[#This Row],[Reestimated 2023]])</f>
        <v>0</v>
      </c>
      <c r="AC933" s="244">
        <f>SUM(GLOBAL_DATA[[#This Row],[Spent 2020]],GLOBAL_DATA[[#This Row],[Spent 2021]],GLOBAL_DATA[[#This Row],[Spent 2022]],GLOBAL_DATA[[#This Row],[Spent 2023]])</f>
        <v>0</v>
      </c>
      <c r="AD933" s="245" t="s">
        <v>562</v>
      </c>
      <c r="AE933" s="246" t="s">
        <v>562</v>
      </c>
      <c r="AF933" s="247" t="s">
        <v>562</v>
      </c>
      <c r="AG933" s="246" t="s">
        <v>562</v>
      </c>
      <c r="AH933" s="246" t="s">
        <v>562</v>
      </c>
      <c r="AI933" s="246" t="s">
        <v>562</v>
      </c>
      <c r="AJ933" s="245" t="s">
        <v>562</v>
      </c>
      <c r="AK933" s="246" t="s">
        <v>562</v>
      </c>
      <c r="AL933" s="247" t="s">
        <v>562</v>
      </c>
      <c r="AM933" s="246" t="s">
        <v>562</v>
      </c>
      <c r="AN933" s="246" t="s">
        <v>562</v>
      </c>
      <c r="AO933" s="248" t="s">
        <v>562</v>
      </c>
      <c r="AP933" s="249" t="s">
        <v>562</v>
      </c>
      <c r="AQ933" s="249" t="s">
        <v>562</v>
      </c>
      <c r="AR933" s="162">
        <f>IF(GLOBAL_DATA[[#This Row],[Target scope]]&lt;&gt;Target_Not_Applicable,GLOBAL_DATA[[#This Row],[Target scope]]*GLOBAL_DATA[[#This Row],[Implementation progress rate]],"")</f>
        <v>1</v>
      </c>
      <c r="AS933" s="180">
        <f>IF(OR(GLOBAL_DATA[[#This Row],[Status]]=DATA!$J$6,GLOBAL_DATA[[#This Row],[Status]]=DATA!$J$7,GLOBAL_DATA[[#This Row],[Status]]=DATA!$J$8),1,0)</f>
        <v>1</v>
      </c>
      <c r="AT933" s="181">
        <f>IF(GLOBAL_DATA[[#This Row],[Status]]=Status_No_Project,"",MAX(GLOBAL_DATA[[#This Row],[Initial end]],GLOBAL_DATA[[#This Row],[Re-estimated end]],43831))</f>
        <v>43831</v>
      </c>
      <c r="AU9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3" s="222">
        <f>IF(GLOBAL_DATA[[#This Row],[Target scope]]&lt;&gt;Target_Not_Applicable,COUNTBLANK(GLOBAL_DATA[[#This Row],[Target scope]:[Target justification (if&lt;100%)]]),0)+IF(GLOBAL_DATA[[#This Row],[Status]]&lt;&gt;Status_No_Project,COUNTBLANK(GLOBAL_DATA[[#This Row],[Implementation progress rate]:[CISO assessment]]),0)</f>
        <v>1</v>
      </c>
      <c r="AW933" s="45">
        <f>SUBTOTAL(103,GLOBAL_DATA[[#This Row],[BU]])</f>
        <v>0</v>
      </c>
    </row>
    <row r="934" spans="1:49" ht="51" hidden="1" x14ac:dyDescent="0.25">
      <c r="A934" s="222" t="s">
        <v>40</v>
      </c>
      <c r="B934" s="223" t="s">
        <v>904</v>
      </c>
      <c r="C934" s="223" t="s">
        <v>47</v>
      </c>
      <c r="D934" s="231" t="s">
        <v>575</v>
      </c>
      <c r="E934" s="232" t="s">
        <v>2</v>
      </c>
      <c r="F934" s="232"/>
      <c r="G934" s="233"/>
      <c r="H934" s="221"/>
      <c r="I934" s="231" t="s">
        <v>568</v>
      </c>
      <c r="J934" s="232"/>
      <c r="K934" s="234"/>
      <c r="L934" s="235"/>
      <c r="M934" s="233"/>
      <c r="N934" s="236"/>
      <c r="O934" s="224" t="str">
        <f>IF(GLOBAL_DATA[[#This Row],[Target scope]]="","",INDEX(DATA_TargetStatusChoice[Target_Status_Choice],MATCH(GLOBAL_DATA[[#This Row],[Target scope]],DATA_TargetStatusChoice[Value],1)))</f>
        <v>FULL IMPLEMENTATION</v>
      </c>
      <c r="P934" s="237">
        <v>1</v>
      </c>
      <c r="Q934" s="238"/>
      <c r="R934" s="250" t="s">
        <v>31</v>
      </c>
      <c r="S934" s="251">
        <v>0</v>
      </c>
      <c r="T934" s="251" t="s">
        <v>386</v>
      </c>
      <c r="U934" s="252"/>
      <c r="V934" s="239" t="s">
        <v>562</v>
      </c>
      <c r="W934" s="240" t="s">
        <v>921</v>
      </c>
      <c r="X934" s="241">
        <v>44197</v>
      </c>
      <c r="Y934" s="241">
        <v>44377</v>
      </c>
      <c r="Z934" s="241">
        <v>44377</v>
      </c>
      <c r="AA934" s="242">
        <f>SUM(GLOBAL_DATA[[#This Row],[Initial 2020]],GLOBAL_DATA[[#This Row],[Initial 2021]],GLOBAL_DATA[[#This Row],[Initial 2022]],GLOBAL_DATA[[#This Row],[Initial 2023]])</f>
        <v>0</v>
      </c>
      <c r="AB934" s="243">
        <f>SUM(GLOBAL_DATA[[#This Row],[Reestimated 2020]],GLOBAL_DATA[[#This Row],[Reestimated 2021]],GLOBAL_DATA[[#This Row],[Reestimated 2022]],GLOBAL_DATA[[#This Row],[Reestimated 2023]])</f>
        <v>0</v>
      </c>
      <c r="AC934" s="244">
        <f>SUM(GLOBAL_DATA[[#This Row],[Spent 2020]],GLOBAL_DATA[[#This Row],[Spent 2021]],GLOBAL_DATA[[#This Row],[Spent 2022]],GLOBAL_DATA[[#This Row],[Spent 2023]])</f>
        <v>0</v>
      </c>
      <c r="AD934" s="245" t="s">
        <v>562</v>
      </c>
      <c r="AE934" s="246" t="s">
        <v>562</v>
      </c>
      <c r="AF934" s="247" t="s">
        <v>562</v>
      </c>
      <c r="AG934" s="246">
        <v>0</v>
      </c>
      <c r="AH934" s="246" t="s">
        <v>562</v>
      </c>
      <c r="AI934" s="246" t="s">
        <v>562</v>
      </c>
      <c r="AJ934" s="245" t="s">
        <v>562</v>
      </c>
      <c r="AK934" s="246" t="s">
        <v>562</v>
      </c>
      <c r="AL934" s="247" t="s">
        <v>562</v>
      </c>
      <c r="AM934" s="246" t="s">
        <v>562</v>
      </c>
      <c r="AN934" s="246" t="s">
        <v>562</v>
      </c>
      <c r="AO934" s="248" t="s">
        <v>562</v>
      </c>
      <c r="AP934" s="249" t="s">
        <v>562</v>
      </c>
      <c r="AQ934" s="249" t="s">
        <v>562</v>
      </c>
      <c r="AR934" s="162">
        <f>IF(GLOBAL_DATA[[#This Row],[Target scope]]&lt;&gt;Target_Not_Applicable,GLOBAL_DATA[[#This Row],[Target scope]]*GLOBAL_DATA[[#This Row],[Implementation progress rate]],"")</f>
        <v>0</v>
      </c>
      <c r="AS934" s="180">
        <f>IF(OR(GLOBAL_DATA[[#This Row],[Status]]=DATA!$J$6,GLOBAL_DATA[[#This Row],[Status]]=DATA!$J$7,GLOBAL_DATA[[#This Row],[Status]]=DATA!$J$8),1,0)</f>
        <v>0</v>
      </c>
      <c r="AT934" s="181">
        <f>IF(GLOBAL_DATA[[#This Row],[Status]]=Status_No_Project,"",MAX(GLOBAL_DATA[[#This Row],[Initial end]],GLOBAL_DATA[[#This Row],[Re-estimated end]],43831))</f>
        <v>44377</v>
      </c>
      <c r="AU9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4" s="222">
        <f>IF(GLOBAL_DATA[[#This Row],[Target scope]]&lt;&gt;Target_Not_Applicable,COUNTBLANK(GLOBAL_DATA[[#This Row],[Target scope]:[Target justification (if&lt;100%)]]),0)+IF(GLOBAL_DATA[[#This Row],[Status]]&lt;&gt;Status_No_Project,COUNTBLANK(GLOBAL_DATA[[#This Row],[Implementation progress rate]:[CISO assessment]]),0)</f>
        <v>1</v>
      </c>
      <c r="AW934" s="45">
        <f>SUBTOTAL(103,GLOBAL_DATA[[#This Row],[BU]])</f>
        <v>0</v>
      </c>
    </row>
    <row r="935" spans="1:49" ht="51" hidden="1" x14ac:dyDescent="0.25">
      <c r="A935" s="222" t="s">
        <v>40</v>
      </c>
      <c r="B935" s="223" t="s">
        <v>904</v>
      </c>
      <c r="C935" s="223" t="s">
        <v>47</v>
      </c>
      <c r="D935" s="231" t="s">
        <v>576</v>
      </c>
      <c r="E935" s="232" t="s">
        <v>2</v>
      </c>
      <c r="F935" s="232"/>
      <c r="G935" s="233"/>
      <c r="H935" s="221"/>
      <c r="I935" s="231" t="s">
        <v>571</v>
      </c>
      <c r="J935" s="232"/>
      <c r="K935" s="234"/>
      <c r="L935" s="235"/>
      <c r="M935" s="233"/>
      <c r="N935" s="236"/>
      <c r="O935" s="224" t="str">
        <f>IF(GLOBAL_DATA[[#This Row],[Target scope]]="","",INDEX(DATA_TargetStatusChoice[Target_Status_Choice],MATCH(GLOBAL_DATA[[#This Row],[Target scope]],DATA_TargetStatusChoice[Value],1)))</f>
        <v>FULL IMPLEMENTATION</v>
      </c>
      <c r="P935" s="237">
        <v>1</v>
      </c>
      <c r="Q935" s="238"/>
      <c r="R935" s="250" t="s">
        <v>31</v>
      </c>
      <c r="S935" s="251">
        <v>0</v>
      </c>
      <c r="T935" s="251" t="s">
        <v>386</v>
      </c>
      <c r="U935" s="252"/>
      <c r="V935" s="239" t="s">
        <v>562</v>
      </c>
      <c r="W935" s="240" t="s">
        <v>390</v>
      </c>
      <c r="X935" s="241">
        <v>44136</v>
      </c>
      <c r="Y935" s="241">
        <v>44377</v>
      </c>
      <c r="Z935" s="241">
        <v>44377</v>
      </c>
      <c r="AA935" s="242">
        <f>SUM(GLOBAL_DATA[[#This Row],[Initial 2020]],GLOBAL_DATA[[#This Row],[Initial 2021]],GLOBAL_DATA[[#This Row],[Initial 2022]],GLOBAL_DATA[[#This Row],[Initial 2023]])</f>
        <v>0</v>
      </c>
      <c r="AB935" s="243">
        <f>SUM(GLOBAL_DATA[[#This Row],[Reestimated 2020]],GLOBAL_DATA[[#This Row],[Reestimated 2021]],GLOBAL_DATA[[#This Row],[Reestimated 2022]],GLOBAL_DATA[[#This Row],[Reestimated 2023]])</f>
        <v>0</v>
      </c>
      <c r="AC935" s="244">
        <f>SUM(GLOBAL_DATA[[#This Row],[Spent 2020]],GLOBAL_DATA[[#This Row],[Spent 2021]],GLOBAL_DATA[[#This Row],[Spent 2022]],GLOBAL_DATA[[#This Row],[Spent 2023]])</f>
        <v>0</v>
      </c>
      <c r="AD935" s="245" t="s">
        <v>562</v>
      </c>
      <c r="AE935" s="246" t="s">
        <v>562</v>
      </c>
      <c r="AF935" s="247" t="s">
        <v>562</v>
      </c>
      <c r="AG935" s="246" t="s">
        <v>562</v>
      </c>
      <c r="AH935" s="246" t="s">
        <v>562</v>
      </c>
      <c r="AI935" s="246" t="s">
        <v>562</v>
      </c>
      <c r="AJ935" s="245" t="s">
        <v>562</v>
      </c>
      <c r="AK935" s="246" t="s">
        <v>562</v>
      </c>
      <c r="AL935" s="247" t="s">
        <v>562</v>
      </c>
      <c r="AM935" s="246" t="s">
        <v>562</v>
      </c>
      <c r="AN935" s="246" t="s">
        <v>562</v>
      </c>
      <c r="AO935" s="248" t="s">
        <v>562</v>
      </c>
      <c r="AP935" s="249" t="s">
        <v>562</v>
      </c>
      <c r="AQ935" s="249" t="s">
        <v>562</v>
      </c>
      <c r="AR935" s="162">
        <f>IF(GLOBAL_DATA[[#This Row],[Target scope]]&lt;&gt;Target_Not_Applicable,GLOBAL_DATA[[#This Row],[Target scope]]*GLOBAL_DATA[[#This Row],[Implementation progress rate]],"")</f>
        <v>0</v>
      </c>
      <c r="AS935" s="180">
        <f>IF(OR(GLOBAL_DATA[[#This Row],[Status]]=DATA!$J$6,GLOBAL_DATA[[#This Row],[Status]]=DATA!$J$7,GLOBAL_DATA[[#This Row],[Status]]=DATA!$J$8),1,0)</f>
        <v>0</v>
      </c>
      <c r="AT935" s="181">
        <f>IF(GLOBAL_DATA[[#This Row],[Status]]=Status_No_Project,"",MAX(GLOBAL_DATA[[#This Row],[Initial end]],GLOBAL_DATA[[#This Row],[Re-estimated end]],43831))</f>
        <v>44377</v>
      </c>
      <c r="AU9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5" s="222">
        <f>IF(GLOBAL_DATA[[#This Row],[Target scope]]&lt;&gt;Target_Not_Applicable,COUNTBLANK(GLOBAL_DATA[[#This Row],[Target scope]:[Target justification (if&lt;100%)]]),0)+IF(GLOBAL_DATA[[#This Row],[Status]]&lt;&gt;Status_No_Project,COUNTBLANK(GLOBAL_DATA[[#This Row],[Implementation progress rate]:[CISO assessment]]),0)</f>
        <v>1</v>
      </c>
      <c r="AW935" s="45">
        <f>SUBTOTAL(103,GLOBAL_DATA[[#This Row],[BU]])</f>
        <v>0</v>
      </c>
    </row>
    <row r="936" spans="1:49" ht="63.75" hidden="1" x14ac:dyDescent="0.25">
      <c r="A936" s="222" t="s">
        <v>40</v>
      </c>
      <c r="B936" s="223" t="s">
        <v>904</v>
      </c>
      <c r="C936" s="223" t="s">
        <v>47</v>
      </c>
      <c r="D936" s="231" t="s">
        <v>577</v>
      </c>
      <c r="E936" s="232" t="s">
        <v>2</v>
      </c>
      <c r="F936" s="232"/>
      <c r="G936" s="233"/>
      <c r="H936" s="221"/>
      <c r="I936" s="231" t="s">
        <v>578</v>
      </c>
      <c r="J936" s="232"/>
      <c r="K936" s="234"/>
      <c r="L936" s="235"/>
      <c r="M936" s="233"/>
      <c r="N936" s="236"/>
      <c r="O936" s="224" t="str">
        <f>IF(GLOBAL_DATA[[#This Row],[Target scope]]="","",INDEX(DATA_TargetStatusChoice[Target_Status_Choice],MATCH(GLOBAL_DATA[[#This Row],[Target scope]],DATA_TargetStatusChoice[Value],1)))</f>
        <v>FULL IMPLEMENTATION</v>
      </c>
      <c r="P936" s="237">
        <v>1</v>
      </c>
      <c r="Q936" s="238"/>
      <c r="R936" s="250" t="s">
        <v>32</v>
      </c>
      <c r="S936" s="251">
        <v>0.8</v>
      </c>
      <c r="T936" s="251" t="s">
        <v>386</v>
      </c>
      <c r="U936" s="252"/>
      <c r="V936" s="239" t="s">
        <v>562</v>
      </c>
      <c r="W936" s="240" t="s">
        <v>921</v>
      </c>
      <c r="X936" s="241">
        <v>43466</v>
      </c>
      <c r="Y936" s="241">
        <v>44012</v>
      </c>
      <c r="Z936" s="241">
        <v>44377</v>
      </c>
      <c r="AA936" s="242">
        <f>SUM(GLOBAL_DATA[[#This Row],[Initial 2020]],GLOBAL_DATA[[#This Row],[Initial 2021]],GLOBAL_DATA[[#This Row],[Initial 2022]],GLOBAL_DATA[[#This Row],[Initial 2023]])</f>
        <v>0</v>
      </c>
      <c r="AB936" s="243">
        <f>SUM(GLOBAL_DATA[[#This Row],[Reestimated 2020]],GLOBAL_DATA[[#This Row],[Reestimated 2021]],GLOBAL_DATA[[#This Row],[Reestimated 2022]],GLOBAL_DATA[[#This Row],[Reestimated 2023]])</f>
        <v>0</v>
      </c>
      <c r="AC936" s="244">
        <f>SUM(GLOBAL_DATA[[#This Row],[Spent 2020]],GLOBAL_DATA[[#This Row],[Spent 2021]],GLOBAL_DATA[[#This Row],[Spent 2022]],GLOBAL_DATA[[#This Row],[Spent 2023]])</f>
        <v>0</v>
      </c>
      <c r="AD936" s="245" t="s">
        <v>562</v>
      </c>
      <c r="AE936" s="246" t="s">
        <v>562</v>
      </c>
      <c r="AF936" s="247" t="s">
        <v>562</v>
      </c>
      <c r="AG936" s="246">
        <v>0</v>
      </c>
      <c r="AH936" s="246" t="s">
        <v>562</v>
      </c>
      <c r="AI936" s="246" t="s">
        <v>562</v>
      </c>
      <c r="AJ936" s="245" t="s">
        <v>562</v>
      </c>
      <c r="AK936" s="246" t="s">
        <v>562</v>
      </c>
      <c r="AL936" s="247" t="s">
        <v>562</v>
      </c>
      <c r="AM936" s="246" t="s">
        <v>562</v>
      </c>
      <c r="AN936" s="246" t="s">
        <v>562</v>
      </c>
      <c r="AO936" s="248" t="s">
        <v>562</v>
      </c>
      <c r="AP936" s="249" t="s">
        <v>936</v>
      </c>
      <c r="AQ936" s="249" t="s">
        <v>562</v>
      </c>
      <c r="AR936" s="162">
        <f>IF(GLOBAL_DATA[[#This Row],[Target scope]]&lt;&gt;Target_Not_Applicable,GLOBAL_DATA[[#This Row],[Target scope]]*GLOBAL_DATA[[#This Row],[Implementation progress rate]],"")</f>
        <v>0.8</v>
      </c>
      <c r="AS936" s="180">
        <f>IF(OR(GLOBAL_DATA[[#This Row],[Status]]=DATA!$J$6,GLOBAL_DATA[[#This Row],[Status]]=DATA!$J$7,GLOBAL_DATA[[#This Row],[Status]]=DATA!$J$8),1,0)</f>
        <v>0</v>
      </c>
      <c r="AT936" s="181">
        <f>IF(GLOBAL_DATA[[#This Row],[Status]]=Status_No_Project,"",MAX(GLOBAL_DATA[[#This Row],[Initial end]],GLOBAL_DATA[[#This Row],[Re-estimated end]],43831))</f>
        <v>44377</v>
      </c>
      <c r="AU9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6" s="222">
        <f>IF(GLOBAL_DATA[[#This Row],[Target scope]]&lt;&gt;Target_Not_Applicable,COUNTBLANK(GLOBAL_DATA[[#This Row],[Target scope]:[Target justification (if&lt;100%)]]),0)+IF(GLOBAL_DATA[[#This Row],[Status]]&lt;&gt;Status_No_Project,COUNTBLANK(GLOBAL_DATA[[#This Row],[Implementation progress rate]:[CISO assessment]]),0)</f>
        <v>1</v>
      </c>
      <c r="AW936" s="45">
        <f>SUBTOTAL(103,GLOBAL_DATA[[#This Row],[BU]])</f>
        <v>0</v>
      </c>
    </row>
    <row r="937" spans="1:49" ht="51" hidden="1" x14ac:dyDescent="0.25">
      <c r="A937" s="222" t="s">
        <v>40</v>
      </c>
      <c r="B937" s="223" t="s">
        <v>904</v>
      </c>
      <c r="C937" s="223" t="s">
        <v>47</v>
      </c>
      <c r="D937" s="231" t="s">
        <v>579</v>
      </c>
      <c r="E937" s="232" t="s">
        <v>2</v>
      </c>
      <c r="F937" s="232"/>
      <c r="G937" s="233"/>
      <c r="H937" s="221"/>
      <c r="I937" s="231" t="s">
        <v>571</v>
      </c>
      <c r="J937" s="232"/>
      <c r="K937" s="234"/>
      <c r="L937" s="235"/>
      <c r="M937" s="233"/>
      <c r="N937" s="236"/>
      <c r="O937" s="224" t="str">
        <f>IF(GLOBAL_DATA[[#This Row],[Target scope]]="","",INDEX(DATA_TargetStatusChoice[Target_Status_Choice],MATCH(GLOBAL_DATA[[#This Row],[Target scope]],DATA_TargetStatusChoice[Value],1)))</f>
        <v>FULL IMPLEMENTATION</v>
      </c>
      <c r="P937" s="237">
        <v>1</v>
      </c>
      <c r="Q937" s="238"/>
      <c r="R937" s="250" t="s">
        <v>31</v>
      </c>
      <c r="S937" s="251">
        <v>0</v>
      </c>
      <c r="T937" s="251" t="s">
        <v>386</v>
      </c>
      <c r="U937" s="252"/>
      <c r="V937" s="239" t="s">
        <v>562</v>
      </c>
      <c r="W937" s="240" t="s">
        <v>390</v>
      </c>
      <c r="X937" s="241">
        <v>44197</v>
      </c>
      <c r="Y937" s="241">
        <v>44377</v>
      </c>
      <c r="Z937" s="241">
        <v>44377</v>
      </c>
      <c r="AA937" s="242">
        <f>SUM(GLOBAL_DATA[[#This Row],[Initial 2020]],GLOBAL_DATA[[#This Row],[Initial 2021]],GLOBAL_DATA[[#This Row],[Initial 2022]],GLOBAL_DATA[[#This Row],[Initial 2023]])</f>
        <v>0</v>
      </c>
      <c r="AB937" s="243">
        <f>SUM(GLOBAL_DATA[[#This Row],[Reestimated 2020]],GLOBAL_DATA[[#This Row],[Reestimated 2021]],GLOBAL_DATA[[#This Row],[Reestimated 2022]],GLOBAL_DATA[[#This Row],[Reestimated 2023]])</f>
        <v>0</v>
      </c>
      <c r="AC937" s="244">
        <f>SUM(GLOBAL_DATA[[#This Row],[Spent 2020]],GLOBAL_DATA[[#This Row],[Spent 2021]],GLOBAL_DATA[[#This Row],[Spent 2022]],GLOBAL_DATA[[#This Row],[Spent 2023]])</f>
        <v>0</v>
      </c>
      <c r="AD937" s="245" t="s">
        <v>562</v>
      </c>
      <c r="AE937" s="246" t="s">
        <v>562</v>
      </c>
      <c r="AF937" s="247" t="s">
        <v>562</v>
      </c>
      <c r="AG937" s="246">
        <v>0</v>
      </c>
      <c r="AH937" s="246" t="s">
        <v>562</v>
      </c>
      <c r="AI937" s="246" t="s">
        <v>562</v>
      </c>
      <c r="AJ937" s="245" t="s">
        <v>562</v>
      </c>
      <c r="AK937" s="246" t="s">
        <v>562</v>
      </c>
      <c r="AL937" s="247" t="s">
        <v>562</v>
      </c>
      <c r="AM937" s="246" t="s">
        <v>562</v>
      </c>
      <c r="AN937" s="246" t="s">
        <v>562</v>
      </c>
      <c r="AO937" s="248" t="s">
        <v>562</v>
      </c>
      <c r="AP937" s="249" t="s">
        <v>562</v>
      </c>
      <c r="AQ937" s="249" t="s">
        <v>562</v>
      </c>
      <c r="AR937" s="162">
        <f>IF(GLOBAL_DATA[[#This Row],[Target scope]]&lt;&gt;Target_Not_Applicable,GLOBAL_DATA[[#This Row],[Target scope]]*GLOBAL_DATA[[#This Row],[Implementation progress rate]],"")</f>
        <v>0</v>
      </c>
      <c r="AS937" s="180">
        <f>IF(OR(GLOBAL_DATA[[#This Row],[Status]]=DATA!$J$6,GLOBAL_DATA[[#This Row],[Status]]=DATA!$J$7,GLOBAL_DATA[[#This Row],[Status]]=DATA!$J$8),1,0)</f>
        <v>0</v>
      </c>
      <c r="AT937" s="181">
        <f>IF(GLOBAL_DATA[[#This Row],[Status]]=Status_No_Project,"",MAX(GLOBAL_DATA[[#This Row],[Initial end]],GLOBAL_DATA[[#This Row],[Re-estimated end]],43831))</f>
        <v>44377</v>
      </c>
      <c r="AU9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7" s="222">
        <f>IF(GLOBAL_DATA[[#This Row],[Target scope]]&lt;&gt;Target_Not_Applicable,COUNTBLANK(GLOBAL_DATA[[#This Row],[Target scope]:[Target justification (if&lt;100%)]]),0)+IF(GLOBAL_DATA[[#This Row],[Status]]&lt;&gt;Status_No_Project,COUNTBLANK(GLOBAL_DATA[[#This Row],[Implementation progress rate]:[CISO assessment]]),0)</f>
        <v>1</v>
      </c>
      <c r="AW937" s="45">
        <f>SUBTOTAL(103,GLOBAL_DATA[[#This Row],[BU]])</f>
        <v>0</v>
      </c>
    </row>
    <row r="938" spans="1:49" ht="51" x14ac:dyDescent="0.25">
      <c r="A938" s="222" t="s">
        <v>40</v>
      </c>
      <c r="B938" s="223" t="s">
        <v>904</v>
      </c>
      <c r="C938" s="223" t="s">
        <v>47</v>
      </c>
      <c r="D938" s="231" t="s">
        <v>580</v>
      </c>
      <c r="E938" s="232" t="s">
        <v>2</v>
      </c>
      <c r="F938" s="232"/>
      <c r="G938" s="233"/>
      <c r="H938" s="221" t="s">
        <v>570</v>
      </c>
      <c r="I938" s="231" t="s">
        <v>571</v>
      </c>
      <c r="J938" s="232"/>
      <c r="K938" s="234"/>
      <c r="L938" s="235"/>
      <c r="M938" s="233"/>
      <c r="N938" s="236"/>
      <c r="O938" s="224" t="str">
        <f>IF(GLOBAL_DATA[[#This Row],[Target scope]]="","",INDEX(DATA_TargetStatusChoice[Target_Status_Choice],MATCH(GLOBAL_DATA[[#This Row],[Target scope]],DATA_TargetStatusChoice[Value],1)))</f>
        <v>FULL IMPLEMENTATION</v>
      </c>
      <c r="P938" s="237">
        <v>1</v>
      </c>
      <c r="Q938" s="238"/>
      <c r="R938" s="250" t="s">
        <v>31</v>
      </c>
      <c r="S938" s="251">
        <v>0</v>
      </c>
      <c r="T938" s="251" t="s">
        <v>386</v>
      </c>
      <c r="U938" s="252"/>
      <c r="V938" s="239" t="s">
        <v>562</v>
      </c>
      <c r="W938" s="240" t="s">
        <v>922</v>
      </c>
      <c r="X938" s="241">
        <v>44562</v>
      </c>
      <c r="Y938" s="241">
        <v>44925</v>
      </c>
      <c r="Z938" s="241">
        <v>44925</v>
      </c>
      <c r="AA938" s="242">
        <f>SUM(GLOBAL_DATA[[#This Row],[Initial 2020]],GLOBAL_DATA[[#This Row],[Initial 2021]],GLOBAL_DATA[[#This Row],[Initial 2022]],GLOBAL_DATA[[#This Row],[Initial 2023]])</f>
        <v>1</v>
      </c>
      <c r="AB938" s="243">
        <f>SUM(GLOBAL_DATA[[#This Row],[Reestimated 2020]],GLOBAL_DATA[[#This Row],[Reestimated 2021]],GLOBAL_DATA[[#This Row],[Reestimated 2022]],GLOBAL_DATA[[#This Row],[Reestimated 2023]])</f>
        <v>0</v>
      </c>
      <c r="AC938" s="244">
        <f>SUM(GLOBAL_DATA[[#This Row],[Spent 2020]],GLOBAL_DATA[[#This Row],[Spent 2021]],GLOBAL_DATA[[#This Row],[Spent 2022]],GLOBAL_DATA[[#This Row],[Spent 2023]])</f>
        <v>0</v>
      </c>
      <c r="AD938" s="245" t="s">
        <v>562</v>
      </c>
      <c r="AE938" s="246" t="s">
        <v>562</v>
      </c>
      <c r="AF938" s="247" t="s">
        <v>562</v>
      </c>
      <c r="AG938" s="246" t="s">
        <v>562</v>
      </c>
      <c r="AH938" s="246" t="s">
        <v>562</v>
      </c>
      <c r="AI938" s="246" t="s">
        <v>562</v>
      </c>
      <c r="AJ938" s="245">
        <v>1</v>
      </c>
      <c r="AK938" s="246" t="s">
        <v>562</v>
      </c>
      <c r="AL938" s="247" t="s">
        <v>562</v>
      </c>
      <c r="AM938" s="246" t="s">
        <v>562</v>
      </c>
      <c r="AN938" s="246" t="s">
        <v>562</v>
      </c>
      <c r="AO938" s="248" t="s">
        <v>562</v>
      </c>
      <c r="AP938" s="249" t="s">
        <v>562</v>
      </c>
      <c r="AQ938" s="249" t="s">
        <v>562</v>
      </c>
      <c r="AR938" s="162">
        <f>IF(GLOBAL_DATA[[#This Row],[Target scope]]&lt;&gt;Target_Not_Applicable,GLOBAL_DATA[[#This Row],[Target scope]]*GLOBAL_DATA[[#This Row],[Implementation progress rate]],"")</f>
        <v>0</v>
      </c>
      <c r="AS938" s="180">
        <f>IF(OR(GLOBAL_DATA[[#This Row],[Status]]=DATA!$J$6,GLOBAL_DATA[[#This Row],[Status]]=DATA!$J$7,GLOBAL_DATA[[#This Row],[Status]]=DATA!$J$8),1,0)</f>
        <v>0</v>
      </c>
      <c r="AT938" s="181">
        <f>IF(GLOBAL_DATA[[#This Row],[Status]]=Status_No_Project,"",MAX(GLOBAL_DATA[[#This Row],[Initial end]],GLOBAL_DATA[[#This Row],[Re-estimated end]],43831))</f>
        <v>44925</v>
      </c>
      <c r="AU9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8" s="222">
        <f>IF(GLOBAL_DATA[[#This Row],[Target scope]]&lt;&gt;Target_Not_Applicable,COUNTBLANK(GLOBAL_DATA[[#This Row],[Target scope]:[Target justification (if&lt;100%)]]),0)+IF(GLOBAL_DATA[[#This Row],[Status]]&lt;&gt;Status_No_Project,COUNTBLANK(GLOBAL_DATA[[#This Row],[Implementation progress rate]:[CISO assessment]]),0)</f>
        <v>1</v>
      </c>
      <c r="AW938" s="45">
        <f>SUBTOTAL(103,GLOBAL_DATA[[#This Row],[BU]])</f>
        <v>1</v>
      </c>
    </row>
    <row r="939" spans="1:49" ht="51" hidden="1" x14ac:dyDescent="0.25">
      <c r="A939" s="222" t="s">
        <v>40</v>
      </c>
      <c r="B939" s="223" t="s">
        <v>904</v>
      </c>
      <c r="C939" s="223" t="s">
        <v>47</v>
      </c>
      <c r="D939" s="231" t="s">
        <v>581</v>
      </c>
      <c r="E939" s="232" t="s">
        <v>2</v>
      </c>
      <c r="F939" s="232"/>
      <c r="G939" s="233"/>
      <c r="H939" s="221"/>
      <c r="I939" s="231" t="s">
        <v>568</v>
      </c>
      <c r="J939" s="232"/>
      <c r="K939" s="234"/>
      <c r="L939" s="235"/>
      <c r="M939" s="233"/>
      <c r="N939" s="236"/>
      <c r="O939" s="224" t="str">
        <f>IF(GLOBAL_DATA[[#This Row],[Target scope]]="","",INDEX(DATA_TargetStatusChoice[Target_Status_Choice],MATCH(GLOBAL_DATA[[#This Row],[Target scope]],DATA_TargetStatusChoice[Value],1)))</f>
        <v>FULL IMPLEMENTATION</v>
      </c>
      <c r="P939" s="237">
        <v>1</v>
      </c>
      <c r="Q939" s="238"/>
      <c r="R939" s="250" t="s">
        <v>31</v>
      </c>
      <c r="S939" s="251">
        <v>0</v>
      </c>
      <c r="T939" s="251" t="s">
        <v>386</v>
      </c>
      <c r="U939" s="252"/>
      <c r="V939" s="239" t="s">
        <v>562</v>
      </c>
      <c r="W939" s="240" t="s">
        <v>921</v>
      </c>
      <c r="X939" s="241">
        <v>44197</v>
      </c>
      <c r="Y939" s="241">
        <v>44377</v>
      </c>
      <c r="Z939" s="241">
        <v>44377</v>
      </c>
      <c r="AA939" s="242">
        <f>SUM(GLOBAL_DATA[[#This Row],[Initial 2020]],GLOBAL_DATA[[#This Row],[Initial 2021]],GLOBAL_DATA[[#This Row],[Initial 2022]],GLOBAL_DATA[[#This Row],[Initial 2023]])</f>
        <v>0</v>
      </c>
      <c r="AB939" s="243">
        <f>SUM(GLOBAL_DATA[[#This Row],[Reestimated 2020]],GLOBAL_DATA[[#This Row],[Reestimated 2021]],GLOBAL_DATA[[#This Row],[Reestimated 2022]],GLOBAL_DATA[[#This Row],[Reestimated 2023]])</f>
        <v>0</v>
      </c>
      <c r="AC939" s="244">
        <f>SUM(GLOBAL_DATA[[#This Row],[Spent 2020]],GLOBAL_DATA[[#This Row],[Spent 2021]],GLOBAL_DATA[[#This Row],[Spent 2022]],GLOBAL_DATA[[#This Row],[Spent 2023]])</f>
        <v>0</v>
      </c>
      <c r="AD939" s="245" t="s">
        <v>562</v>
      </c>
      <c r="AE939" s="246" t="s">
        <v>562</v>
      </c>
      <c r="AF939" s="247" t="s">
        <v>562</v>
      </c>
      <c r="AG939" s="246" t="s">
        <v>562</v>
      </c>
      <c r="AH939" s="246" t="s">
        <v>562</v>
      </c>
      <c r="AI939" s="246" t="s">
        <v>562</v>
      </c>
      <c r="AJ939" s="245" t="s">
        <v>562</v>
      </c>
      <c r="AK939" s="246" t="s">
        <v>562</v>
      </c>
      <c r="AL939" s="247" t="s">
        <v>562</v>
      </c>
      <c r="AM939" s="246" t="s">
        <v>562</v>
      </c>
      <c r="AN939" s="246" t="s">
        <v>562</v>
      </c>
      <c r="AO939" s="248" t="s">
        <v>562</v>
      </c>
      <c r="AP939" s="249" t="s">
        <v>562</v>
      </c>
      <c r="AQ939" s="249" t="s">
        <v>562</v>
      </c>
      <c r="AR939" s="162">
        <f>IF(GLOBAL_DATA[[#This Row],[Target scope]]&lt;&gt;Target_Not_Applicable,GLOBAL_DATA[[#This Row],[Target scope]]*GLOBAL_DATA[[#This Row],[Implementation progress rate]],"")</f>
        <v>0</v>
      </c>
      <c r="AS939" s="180">
        <f>IF(OR(GLOBAL_DATA[[#This Row],[Status]]=DATA!$J$6,GLOBAL_DATA[[#This Row],[Status]]=DATA!$J$7,GLOBAL_DATA[[#This Row],[Status]]=DATA!$J$8),1,0)</f>
        <v>0</v>
      </c>
      <c r="AT939" s="181">
        <f>IF(GLOBAL_DATA[[#This Row],[Status]]=Status_No_Project,"",MAX(GLOBAL_DATA[[#This Row],[Initial end]],GLOBAL_DATA[[#This Row],[Re-estimated end]],43831))</f>
        <v>44377</v>
      </c>
      <c r="AU9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9" s="222">
        <f>IF(GLOBAL_DATA[[#This Row],[Target scope]]&lt;&gt;Target_Not_Applicable,COUNTBLANK(GLOBAL_DATA[[#This Row],[Target scope]:[Target justification (if&lt;100%)]]),0)+IF(GLOBAL_DATA[[#This Row],[Status]]&lt;&gt;Status_No_Project,COUNTBLANK(GLOBAL_DATA[[#This Row],[Implementation progress rate]:[CISO assessment]]),0)</f>
        <v>1</v>
      </c>
      <c r="AW939" s="45">
        <f>SUBTOTAL(103,GLOBAL_DATA[[#This Row],[BU]])</f>
        <v>0</v>
      </c>
    </row>
    <row r="940" spans="1:49" ht="51" hidden="1" x14ac:dyDescent="0.25">
      <c r="A940" s="222" t="s">
        <v>40</v>
      </c>
      <c r="B940" s="223" t="s">
        <v>904</v>
      </c>
      <c r="C940" s="223" t="s">
        <v>47</v>
      </c>
      <c r="D940" s="231" t="s">
        <v>582</v>
      </c>
      <c r="E940" s="232" t="s">
        <v>2</v>
      </c>
      <c r="F940" s="232"/>
      <c r="G940" s="233"/>
      <c r="H940" s="221"/>
      <c r="I940" s="231" t="s">
        <v>568</v>
      </c>
      <c r="J940" s="232"/>
      <c r="K940" s="234"/>
      <c r="L940" s="235"/>
      <c r="M940" s="233"/>
      <c r="N940" s="236"/>
      <c r="O940" s="224" t="str">
        <f>IF(GLOBAL_DATA[[#This Row],[Target scope]]="","",INDEX(DATA_TargetStatusChoice[Target_Status_Choice],MATCH(GLOBAL_DATA[[#This Row],[Target scope]],DATA_TargetStatusChoice[Value],1)))</f>
        <v>FULL IMPLEMENTATION</v>
      </c>
      <c r="P940" s="237">
        <v>1</v>
      </c>
      <c r="Q940" s="238"/>
      <c r="R940" s="250" t="s">
        <v>31</v>
      </c>
      <c r="S940" s="251">
        <v>0</v>
      </c>
      <c r="T940" s="251" t="s">
        <v>386</v>
      </c>
      <c r="U940" s="252"/>
      <c r="V940" s="239" t="s">
        <v>562</v>
      </c>
      <c r="W940" s="240" t="s">
        <v>921</v>
      </c>
      <c r="X940" s="241">
        <v>44197</v>
      </c>
      <c r="Y940" s="241">
        <v>44561</v>
      </c>
      <c r="Z940" s="241">
        <v>44561</v>
      </c>
      <c r="AA940" s="242">
        <f>SUM(GLOBAL_DATA[[#This Row],[Initial 2020]],GLOBAL_DATA[[#This Row],[Initial 2021]],GLOBAL_DATA[[#This Row],[Initial 2022]],GLOBAL_DATA[[#This Row],[Initial 2023]])</f>
        <v>5</v>
      </c>
      <c r="AB940" s="243">
        <f>SUM(GLOBAL_DATA[[#This Row],[Reestimated 2020]],GLOBAL_DATA[[#This Row],[Reestimated 2021]],GLOBAL_DATA[[#This Row],[Reestimated 2022]],GLOBAL_DATA[[#This Row],[Reestimated 2023]])</f>
        <v>0</v>
      </c>
      <c r="AC940" s="244">
        <f>SUM(GLOBAL_DATA[[#This Row],[Spent 2020]],GLOBAL_DATA[[#This Row],[Spent 2021]],GLOBAL_DATA[[#This Row],[Spent 2022]],GLOBAL_DATA[[#This Row],[Spent 2023]])</f>
        <v>0</v>
      </c>
      <c r="AD940" s="245" t="s">
        <v>562</v>
      </c>
      <c r="AE940" s="246" t="s">
        <v>562</v>
      </c>
      <c r="AF940" s="247" t="s">
        <v>562</v>
      </c>
      <c r="AG940" s="246">
        <v>5</v>
      </c>
      <c r="AH940" s="246" t="s">
        <v>562</v>
      </c>
      <c r="AI940" s="246" t="s">
        <v>562</v>
      </c>
      <c r="AJ940" s="245" t="s">
        <v>562</v>
      </c>
      <c r="AK940" s="246" t="s">
        <v>562</v>
      </c>
      <c r="AL940" s="247" t="s">
        <v>562</v>
      </c>
      <c r="AM940" s="246" t="s">
        <v>562</v>
      </c>
      <c r="AN940" s="246" t="s">
        <v>562</v>
      </c>
      <c r="AO940" s="248" t="s">
        <v>562</v>
      </c>
      <c r="AP940" s="249" t="s">
        <v>562</v>
      </c>
      <c r="AQ940" s="249" t="s">
        <v>562</v>
      </c>
      <c r="AR940" s="162">
        <f>IF(GLOBAL_DATA[[#This Row],[Target scope]]&lt;&gt;Target_Not_Applicable,GLOBAL_DATA[[#This Row],[Target scope]]*GLOBAL_DATA[[#This Row],[Implementation progress rate]],"")</f>
        <v>0</v>
      </c>
      <c r="AS940" s="180">
        <f>IF(OR(GLOBAL_DATA[[#This Row],[Status]]=DATA!$J$6,GLOBAL_DATA[[#This Row],[Status]]=DATA!$J$7,GLOBAL_DATA[[#This Row],[Status]]=DATA!$J$8),1,0)</f>
        <v>0</v>
      </c>
      <c r="AT940" s="181">
        <f>IF(GLOBAL_DATA[[#This Row],[Status]]=Status_No_Project,"",MAX(GLOBAL_DATA[[#This Row],[Initial end]],GLOBAL_DATA[[#This Row],[Re-estimated end]],43831))</f>
        <v>44561</v>
      </c>
      <c r="AU9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0" s="222">
        <f>IF(GLOBAL_DATA[[#This Row],[Target scope]]&lt;&gt;Target_Not_Applicable,COUNTBLANK(GLOBAL_DATA[[#This Row],[Target scope]:[Target justification (if&lt;100%)]]),0)+IF(GLOBAL_DATA[[#This Row],[Status]]&lt;&gt;Status_No_Project,COUNTBLANK(GLOBAL_DATA[[#This Row],[Implementation progress rate]:[CISO assessment]]),0)</f>
        <v>1</v>
      </c>
      <c r="AW940" s="45">
        <f>SUBTOTAL(103,GLOBAL_DATA[[#This Row],[BU]])</f>
        <v>0</v>
      </c>
    </row>
    <row r="941" spans="1:49" ht="51" hidden="1" x14ac:dyDescent="0.25">
      <c r="A941" s="222" t="s">
        <v>40</v>
      </c>
      <c r="B941" s="223" t="s">
        <v>904</v>
      </c>
      <c r="C941" s="223" t="s">
        <v>47</v>
      </c>
      <c r="D941" s="231" t="s">
        <v>583</v>
      </c>
      <c r="E941" s="232" t="s">
        <v>2</v>
      </c>
      <c r="F941" s="232"/>
      <c r="G941" s="233"/>
      <c r="H941" s="221"/>
      <c r="I941" s="231" t="s">
        <v>578</v>
      </c>
      <c r="J941" s="232"/>
      <c r="K941" s="234"/>
      <c r="L941" s="235"/>
      <c r="M941" s="233"/>
      <c r="N941" s="236"/>
      <c r="O941" s="224" t="str">
        <f>IF(GLOBAL_DATA[[#This Row],[Target scope]]="","",INDEX(DATA_TargetStatusChoice[Target_Status_Choice],MATCH(GLOBAL_DATA[[#This Row],[Target scope]],DATA_TargetStatusChoice[Value],1)))</f>
        <v>RISK ACCEPTED</v>
      </c>
      <c r="P941" s="237">
        <v>0</v>
      </c>
      <c r="Q941" s="238"/>
      <c r="R941" s="250" t="s">
        <v>469</v>
      </c>
      <c r="S941" s="251"/>
      <c r="T941" s="251" t="s">
        <v>386</v>
      </c>
      <c r="U941" s="252"/>
      <c r="V941" s="239" t="s">
        <v>562</v>
      </c>
      <c r="W941" s="240" t="s">
        <v>921</v>
      </c>
      <c r="X941" s="241" t="s">
        <v>562</v>
      </c>
      <c r="Y941" s="241" t="s">
        <v>562</v>
      </c>
      <c r="Z941" s="241" t="s">
        <v>562</v>
      </c>
      <c r="AA941" s="242">
        <f>SUM(GLOBAL_DATA[[#This Row],[Initial 2020]],GLOBAL_DATA[[#This Row],[Initial 2021]],GLOBAL_DATA[[#This Row],[Initial 2022]],GLOBAL_DATA[[#This Row],[Initial 2023]])</f>
        <v>0</v>
      </c>
      <c r="AB941" s="243">
        <f>SUM(GLOBAL_DATA[[#This Row],[Reestimated 2020]],GLOBAL_DATA[[#This Row],[Reestimated 2021]],GLOBAL_DATA[[#This Row],[Reestimated 2022]],GLOBAL_DATA[[#This Row],[Reestimated 2023]])</f>
        <v>0</v>
      </c>
      <c r="AC941" s="244">
        <f>SUM(GLOBAL_DATA[[#This Row],[Spent 2020]],GLOBAL_DATA[[#This Row],[Spent 2021]],GLOBAL_DATA[[#This Row],[Spent 2022]],GLOBAL_DATA[[#This Row],[Spent 2023]])</f>
        <v>0</v>
      </c>
      <c r="AD941" s="245" t="s">
        <v>562</v>
      </c>
      <c r="AE941" s="246" t="s">
        <v>562</v>
      </c>
      <c r="AF941" s="247" t="s">
        <v>562</v>
      </c>
      <c r="AG941" s="246" t="s">
        <v>562</v>
      </c>
      <c r="AH941" s="246" t="s">
        <v>562</v>
      </c>
      <c r="AI941" s="246" t="s">
        <v>562</v>
      </c>
      <c r="AJ941" s="245" t="s">
        <v>562</v>
      </c>
      <c r="AK941" s="246" t="s">
        <v>562</v>
      </c>
      <c r="AL941" s="247" t="s">
        <v>562</v>
      </c>
      <c r="AM941" s="246" t="s">
        <v>562</v>
      </c>
      <c r="AN941" s="246" t="s">
        <v>562</v>
      </c>
      <c r="AO941" s="248" t="s">
        <v>562</v>
      </c>
      <c r="AP941" s="249" t="s">
        <v>562</v>
      </c>
      <c r="AQ941" s="249" t="s">
        <v>562</v>
      </c>
      <c r="AR941" s="162">
        <f>IF(GLOBAL_DATA[[#This Row],[Target scope]]&lt;&gt;Target_Not_Applicable,GLOBAL_DATA[[#This Row],[Target scope]]*GLOBAL_DATA[[#This Row],[Implementation progress rate]],"")</f>
        <v>0</v>
      </c>
      <c r="AS941" s="180">
        <f>IF(OR(GLOBAL_DATA[[#This Row],[Status]]=DATA!$J$6,GLOBAL_DATA[[#This Row],[Status]]=DATA!$J$7,GLOBAL_DATA[[#This Row],[Status]]=DATA!$J$8),1,0)</f>
        <v>0</v>
      </c>
      <c r="AT941" s="181" t="str">
        <f>IF(GLOBAL_DATA[[#This Row],[Status]]=Status_No_Project,"",MAX(GLOBAL_DATA[[#This Row],[Initial end]],GLOBAL_DATA[[#This Row],[Re-estimated end]],43831))</f>
        <v/>
      </c>
      <c r="AU9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1" s="222">
        <f>IF(GLOBAL_DATA[[#This Row],[Target scope]]&lt;&gt;Target_Not_Applicable,COUNTBLANK(GLOBAL_DATA[[#This Row],[Target scope]:[Target justification (if&lt;100%)]]),0)+IF(GLOBAL_DATA[[#This Row],[Status]]&lt;&gt;Status_No_Project,COUNTBLANK(GLOBAL_DATA[[#This Row],[Implementation progress rate]:[CISO assessment]]),0)</f>
        <v>1</v>
      </c>
      <c r="AW941" s="45">
        <f>SUBTOTAL(103,GLOBAL_DATA[[#This Row],[BU]])</f>
        <v>0</v>
      </c>
    </row>
    <row r="942" spans="1:49" ht="51" hidden="1" x14ac:dyDescent="0.25">
      <c r="A942" s="222" t="s">
        <v>40</v>
      </c>
      <c r="B942" s="223" t="s">
        <v>904</v>
      </c>
      <c r="C942" s="223" t="s">
        <v>47</v>
      </c>
      <c r="D942" s="231" t="s">
        <v>584</v>
      </c>
      <c r="E942" s="232" t="s">
        <v>2</v>
      </c>
      <c r="F942" s="232"/>
      <c r="G942" s="233"/>
      <c r="H942" s="221"/>
      <c r="I942" s="231" t="s">
        <v>568</v>
      </c>
      <c r="J942" s="232"/>
      <c r="K942" s="234"/>
      <c r="L942" s="235"/>
      <c r="M942" s="233"/>
      <c r="N942" s="236"/>
      <c r="O942" s="224" t="str">
        <f>IF(GLOBAL_DATA[[#This Row],[Target scope]]="","",INDEX(DATA_TargetStatusChoice[Target_Status_Choice],MATCH(GLOBAL_DATA[[#This Row],[Target scope]],DATA_TargetStatusChoice[Value],1)))</f>
        <v>FULL IMPLEMENTATION</v>
      </c>
      <c r="P942" s="237">
        <v>1</v>
      </c>
      <c r="Q942" s="238"/>
      <c r="R942" s="250" t="s">
        <v>32</v>
      </c>
      <c r="S942" s="251">
        <v>0.8</v>
      </c>
      <c r="T942" s="251" t="s">
        <v>386</v>
      </c>
      <c r="U942" s="252"/>
      <c r="V942" s="239" t="s">
        <v>562</v>
      </c>
      <c r="W942" s="240" t="s">
        <v>921</v>
      </c>
      <c r="X942" s="241">
        <v>43647</v>
      </c>
      <c r="Y942" s="241">
        <v>44377</v>
      </c>
      <c r="Z942" s="241">
        <v>44377</v>
      </c>
      <c r="AA942" s="242">
        <f>SUM(GLOBAL_DATA[[#This Row],[Initial 2020]],GLOBAL_DATA[[#This Row],[Initial 2021]],GLOBAL_DATA[[#This Row],[Initial 2022]],GLOBAL_DATA[[#This Row],[Initial 2023]])</f>
        <v>0</v>
      </c>
      <c r="AB942" s="243">
        <f>SUM(GLOBAL_DATA[[#This Row],[Reestimated 2020]],GLOBAL_DATA[[#This Row],[Reestimated 2021]],GLOBAL_DATA[[#This Row],[Reestimated 2022]],GLOBAL_DATA[[#This Row],[Reestimated 2023]])</f>
        <v>0</v>
      </c>
      <c r="AC942" s="244">
        <f>SUM(GLOBAL_DATA[[#This Row],[Spent 2020]],GLOBAL_DATA[[#This Row],[Spent 2021]],GLOBAL_DATA[[#This Row],[Spent 2022]],GLOBAL_DATA[[#This Row],[Spent 2023]])</f>
        <v>0</v>
      </c>
      <c r="AD942" s="245" t="s">
        <v>562</v>
      </c>
      <c r="AE942" s="246" t="s">
        <v>562</v>
      </c>
      <c r="AF942" s="247" t="s">
        <v>562</v>
      </c>
      <c r="AG942" s="246">
        <v>0</v>
      </c>
      <c r="AH942" s="246" t="s">
        <v>562</v>
      </c>
      <c r="AI942" s="246" t="s">
        <v>562</v>
      </c>
      <c r="AJ942" s="245" t="s">
        <v>562</v>
      </c>
      <c r="AK942" s="246" t="s">
        <v>562</v>
      </c>
      <c r="AL942" s="247" t="s">
        <v>562</v>
      </c>
      <c r="AM942" s="246" t="s">
        <v>562</v>
      </c>
      <c r="AN942" s="246" t="s">
        <v>562</v>
      </c>
      <c r="AO942" s="248" t="s">
        <v>562</v>
      </c>
      <c r="AP942" s="249" t="s">
        <v>562</v>
      </c>
      <c r="AQ942" s="249" t="s">
        <v>562</v>
      </c>
      <c r="AR942" s="162">
        <f>IF(GLOBAL_DATA[[#This Row],[Target scope]]&lt;&gt;Target_Not_Applicable,GLOBAL_DATA[[#This Row],[Target scope]]*GLOBAL_DATA[[#This Row],[Implementation progress rate]],"")</f>
        <v>0.8</v>
      </c>
      <c r="AS942" s="180">
        <f>IF(OR(GLOBAL_DATA[[#This Row],[Status]]=DATA!$J$6,GLOBAL_DATA[[#This Row],[Status]]=DATA!$J$7,GLOBAL_DATA[[#This Row],[Status]]=DATA!$J$8),1,0)</f>
        <v>0</v>
      </c>
      <c r="AT942" s="181">
        <f>IF(GLOBAL_DATA[[#This Row],[Status]]=Status_No_Project,"",MAX(GLOBAL_DATA[[#This Row],[Initial end]],GLOBAL_DATA[[#This Row],[Re-estimated end]],43831))</f>
        <v>44377</v>
      </c>
      <c r="AU9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2" s="222">
        <f>IF(GLOBAL_DATA[[#This Row],[Target scope]]&lt;&gt;Target_Not_Applicable,COUNTBLANK(GLOBAL_DATA[[#This Row],[Target scope]:[Target justification (if&lt;100%)]]),0)+IF(GLOBAL_DATA[[#This Row],[Status]]&lt;&gt;Status_No_Project,COUNTBLANK(GLOBAL_DATA[[#This Row],[Implementation progress rate]:[CISO assessment]]),0)</f>
        <v>1</v>
      </c>
      <c r="AW942" s="45">
        <f>SUBTOTAL(103,GLOBAL_DATA[[#This Row],[BU]])</f>
        <v>0</v>
      </c>
    </row>
    <row r="943" spans="1:49" ht="51" hidden="1" x14ac:dyDescent="0.25">
      <c r="A943" s="222" t="s">
        <v>40</v>
      </c>
      <c r="B943" s="223" t="s">
        <v>904</v>
      </c>
      <c r="C943" s="223" t="s">
        <v>47</v>
      </c>
      <c r="D943" s="231" t="s">
        <v>585</v>
      </c>
      <c r="E943" s="232" t="s">
        <v>2</v>
      </c>
      <c r="F943" s="232"/>
      <c r="G943" s="233"/>
      <c r="H943" s="221"/>
      <c r="I943" s="231" t="s">
        <v>568</v>
      </c>
      <c r="J943" s="232"/>
      <c r="K943" s="234"/>
      <c r="L943" s="235"/>
      <c r="M943" s="233"/>
      <c r="N943" s="236"/>
      <c r="O943" s="224" t="str">
        <f>IF(GLOBAL_DATA[[#This Row],[Target scope]]="","",INDEX(DATA_TargetStatusChoice[Target_Status_Choice],MATCH(GLOBAL_DATA[[#This Row],[Target scope]],DATA_TargetStatusChoice[Value],1)))</f>
        <v>FULL IMPLEMENTATION</v>
      </c>
      <c r="P943" s="237">
        <v>1</v>
      </c>
      <c r="Q943" s="238"/>
      <c r="R943" s="250" t="s">
        <v>32</v>
      </c>
      <c r="S943" s="251">
        <v>0.8</v>
      </c>
      <c r="T943" s="251" t="s">
        <v>386</v>
      </c>
      <c r="U943" s="252"/>
      <c r="V943" s="239" t="s">
        <v>562</v>
      </c>
      <c r="W943" s="240" t="s">
        <v>390</v>
      </c>
      <c r="X943" s="241">
        <v>43466</v>
      </c>
      <c r="Y943" s="241">
        <v>44195</v>
      </c>
      <c r="Z943" s="241">
        <v>44195</v>
      </c>
      <c r="AA943" s="242">
        <f>SUM(GLOBAL_DATA[[#This Row],[Initial 2020]],GLOBAL_DATA[[#This Row],[Initial 2021]],GLOBAL_DATA[[#This Row],[Initial 2022]],GLOBAL_DATA[[#This Row],[Initial 2023]])</f>
        <v>0</v>
      </c>
      <c r="AB943" s="243">
        <f>SUM(GLOBAL_DATA[[#This Row],[Reestimated 2020]],GLOBAL_DATA[[#This Row],[Reestimated 2021]],GLOBAL_DATA[[#This Row],[Reestimated 2022]],GLOBAL_DATA[[#This Row],[Reestimated 2023]])</f>
        <v>0</v>
      </c>
      <c r="AC943" s="244">
        <f>SUM(GLOBAL_DATA[[#This Row],[Spent 2020]],GLOBAL_DATA[[#This Row],[Spent 2021]],GLOBAL_DATA[[#This Row],[Spent 2022]],GLOBAL_DATA[[#This Row],[Spent 2023]])</f>
        <v>0</v>
      </c>
      <c r="AD943" s="245">
        <v>0</v>
      </c>
      <c r="AE943" s="246" t="s">
        <v>562</v>
      </c>
      <c r="AF943" s="247" t="s">
        <v>562</v>
      </c>
      <c r="AG943" s="246" t="s">
        <v>562</v>
      </c>
      <c r="AH943" s="246" t="s">
        <v>562</v>
      </c>
      <c r="AI943" s="246" t="s">
        <v>562</v>
      </c>
      <c r="AJ943" s="245" t="s">
        <v>562</v>
      </c>
      <c r="AK943" s="246" t="s">
        <v>562</v>
      </c>
      <c r="AL943" s="247" t="s">
        <v>562</v>
      </c>
      <c r="AM943" s="246" t="s">
        <v>562</v>
      </c>
      <c r="AN943" s="246" t="s">
        <v>562</v>
      </c>
      <c r="AO943" s="248" t="s">
        <v>562</v>
      </c>
      <c r="AP943" s="249" t="s">
        <v>562</v>
      </c>
      <c r="AQ943" s="249" t="s">
        <v>562</v>
      </c>
      <c r="AR943" s="162">
        <f>IF(GLOBAL_DATA[[#This Row],[Target scope]]&lt;&gt;Target_Not_Applicable,GLOBAL_DATA[[#This Row],[Target scope]]*GLOBAL_DATA[[#This Row],[Implementation progress rate]],"")</f>
        <v>0.8</v>
      </c>
      <c r="AS943" s="180">
        <f>IF(OR(GLOBAL_DATA[[#This Row],[Status]]=DATA!$J$6,GLOBAL_DATA[[#This Row],[Status]]=DATA!$J$7,GLOBAL_DATA[[#This Row],[Status]]=DATA!$J$8),1,0)</f>
        <v>0</v>
      </c>
      <c r="AT943" s="181">
        <f>IF(GLOBAL_DATA[[#This Row],[Status]]=Status_No_Project,"",MAX(GLOBAL_DATA[[#This Row],[Initial end]],GLOBAL_DATA[[#This Row],[Re-estimated end]],43831))</f>
        <v>44195</v>
      </c>
      <c r="AU9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3" s="222">
        <f>IF(GLOBAL_DATA[[#This Row],[Target scope]]&lt;&gt;Target_Not_Applicable,COUNTBLANK(GLOBAL_DATA[[#This Row],[Target scope]:[Target justification (if&lt;100%)]]),0)+IF(GLOBAL_DATA[[#This Row],[Status]]&lt;&gt;Status_No_Project,COUNTBLANK(GLOBAL_DATA[[#This Row],[Implementation progress rate]:[CISO assessment]]),0)</f>
        <v>1</v>
      </c>
      <c r="AW943" s="45">
        <f>SUBTOTAL(103,GLOBAL_DATA[[#This Row],[BU]])</f>
        <v>0</v>
      </c>
    </row>
    <row r="944" spans="1:49" ht="51" hidden="1" x14ac:dyDescent="0.25">
      <c r="A944" s="222" t="s">
        <v>40</v>
      </c>
      <c r="B944" s="223" t="s">
        <v>904</v>
      </c>
      <c r="C944" s="223" t="s">
        <v>47</v>
      </c>
      <c r="D944" s="231" t="s">
        <v>586</v>
      </c>
      <c r="E944" s="232" t="s">
        <v>2</v>
      </c>
      <c r="F944" s="232"/>
      <c r="G944" s="233"/>
      <c r="H944" s="221"/>
      <c r="I944" s="231" t="s">
        <v>568</v>
      </c>
      <c r="J944" s="232"/>
      <c r="K944" s="234"/>
      <c r="L944" s="235"/>
      <c r="M944" s="233"/>
      <c r="N944" s="236"/>
      <c r="O944" s="224" t="str">
        <f>IF(GLOBAL_DATA[[#This Row],[Target scope]]="","",INDEX(DATA_TargetStatusChoice[Target_Status_Choice],MATCH(GLOBAL_DATA[[#This Row],[Target scope]],DATA_TargetStatusChoice[Value],1)))</f>
        <v>FULL IMPLEMENTATION</v>
      </c>
      <c r="P944" s="237">
        <v>1</v>
      </c>
      <c r="Q944" s="238"/>
      <c r="R944" s="250" t="s">
        <v>31</v>
      </c>
      <c r="S944" s="251">
        <v>0</v>
      </c>
      <c r="T944" s="251" t="s">
        <v>386</v>
      </c>
      <c r="U944" s="252"/>
      <c r="V944" s="239" t="s">
        <v>562</v>
      </c>
      <c r="W944" s="240" t="s">
        <v>921</v>
      </c>
      <c r="X944" s="241">
        <v>44197</v>
      </c>
      <c r="Y944" s="241">
        <v>44561</v>
      </c>
      <c r="Z944" s="241">
        <v>44561</v>
      </c>
      <c r="AA944" s="242">
        <f>SUM(GLOBAL_DATA[[#This Row],[Initial 2020]],GLOBAL_DATA[[#This Row],[Initial 2021]],GLOBAL_DATA[[#This Row],[Initial 2022]],GLOBAL_DATA[[#This Row],[Initial 2023]])</f>
        <v>0</v>
      </c>
      <c r="AB944" s="243">
        <f>SUM(GLOBAL_DATA[[#This Row],[Reestimated 2020]],GLOBAL_DATA[[#This Row],[Reestimated 2021]],GLOBAL_DATA[[#This Row],[Reestimated 2022]],GLOBAL_DATA[[#This Row],[Reestimated 2023]])</f>
        <v>0</v>
      </c>
      <c r="AC944" s="244">
        <f>SUM(GLOBAL_DATA[[#This Row],[Spent 2020]],GLOBAL_DATA[[#This Row],[Spent 2021]],GLOBAL_DATA[[#This Row],[Spent 2022]],GLOBAL_DATA[[#This Row],[Spent 2023]])</f>
        <v>0</v>
      </c>
      <c r="AD944" s="245" t="s">
        <v>562</v>
      </c>
      <c r="AE944" s="246" t="s">
        <v>562</v>
      </c>
      <c r="AF944" s="247" t="s">
        <v>562</v>
      </c>
      <c r="AG944" s="246" t="s">
        <v>562</v>
      </c>
      <c r="AH944" s="246" t="s">
        <v>562</v>
      </c>
      <c r="AI944" s="246" t="s">
        <v>562</v>
      </c>
      <c r="AJ944" s="245" t="s">
        <v>562</v>
      </c>
      <c r="AK944" s="246" t="s">
        <v>562</v>
      </c>
      <c r="AL944" s="247" t="s">
        <v>562</v>
      </c>
      <c r="AM944" s="246" t="s">
        <v>562</v>
      </c>
      <c r="AN944" s="246" t="s">
        <v>562</v>
      </c>
      <c r="AO944" s="248" t="s">
        <v>562</v>
      </c>
      <c r="AP944" s="249" t="s">
        <v>562</v>
      </c>
      <c r="AQ944" s="249" t="s">
        <v>562</v>
      </c>
      <c r="AR944" s="162">
        <f>IF(GLOBAL_DATA[[#This Row],[Target scope]]&lt;&gt;Target_Not_Applicable,GLOBAL_DATA[[#This Row],[Target scope]]*GLOBAL_DATA[[#This Row],[Implementation progress rate]],"")</f>
        <v>0</v>
      </c>
      <c r="AS944" s="180">
        <f>IF(OR(GLOBAL_DATA[[#This Row],[Status]]=DATA!$J$6,GLOBAL_DATA[[#This Row],[Status]]=DATA!$J$7,GLOBAL_DATA[[#This Row],[Status]]=DATA!$J$8),1,0)</f>
        <v>0</v>
      </c>
      <c r="AT944" s="181">
        <f>IF(GLOBAL_DATA[[#This Row],[Status]]=Status_No_Project,"",MAX(GLOBAL_DATA[[#This Row],[Initial end]],GLOBAL_DATA[[#This Row],[Re-estimated end]],43831))</f>
        <v>44561</v>
      </c>
      <c r="AU9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4" s="222">
        <f>IF(GLOBAL_DATA[[#This Row],[Target scope]]&lt;&gt;Target_Not_Applicable,COUNTBLANK(GLOBAL_DATA[[#This Row],[Target scope]:[Target justification (if&lt;100%)]]),0)+IF(GLOBAL_DATA[[#This Row],[Status]]&lt;&gt;Status_No_Project,COUNTBLANK(GLOBAL_DATA[[#This Row],[Implementation progress rate]:[CISO assessment]]),0)</f>
        <v>1</v>
      </c>
      <c r="AW944" s="45">
        <f>SUBTOTAL(103,GLOBAL_DATA[[#This Row],[BU]])</f>
        <v>0</v>
      </c>
    </row>
    <row r="945" spans="1:49" ht="51" x14ac:dyDescent="0.25">
      <c r="A945" s="222" t="s">
        <v>40</v>
      </c>
      <c r="B945" s="223" t="s">
        <v>904</v>
      </c>
      <c r="C945" s="223" t="s">
        <v>47</v>
      </c>
      <c r="D945" s="231" t="s">
        <v>587</v>
      </c>
      <c r="E945" s="232" t="s">
        <v>2</v>
      </c>
      <c r="F945" s="232"/>
      <c r="G945" s="233"/>
      <c r="H945" s="221" t="s">
        <v>568</v>
      </c>
      <c r="I945" s="231" t="s">
        <v>568</v>
      </c>
      <c r="J945" s="232"/>
      <c r="K945" s="234"/>
      <c r="L945" s="235"/>
      <c r="M945" s="233"/>
      <c r="N945" s="236"/>
      <c r="O945" s="224" t="str">
        <f>IF(GLOBAL_DATA[[#This Row],[Target scope]]="","",INDEX(DATA_TargetStatusChoice[Target_Status_Choice],MATCH(GLOBAL_DATA[[#This Row],[Target scope]],DATA_TargetStatusChoice[Value],1)))</f>
        <v>FULL IMPLEMENTATION</v>
      </c>
      <c r="P945" s="237">
        <v>1</v>
      </c>
      <c r="Q945" s="238"/>
      <c r="R945" s="250" t="s">
        <v>32</v>
      </c>
      <c r="S945" s="251">
        <v>0.5</v>
      </c>
      <c r="T945" s="251" t="s">
        <v>386</v>
      </c>
      <c r="U945" s="252"/>
      <c r="V945" s="239" t="s">
        <v>562</v>
      </c>
      <c r="W945" s="240" t="s">
        <v>921</v>
      </c>
      <c r="X945" s="241">
        <v>43647</v>
      </c>
      <c r="Y945" s="241">
        <v>44560</v>
      </c>
      <c r="Z945" s="241">
        <v>44560</v>
      </c>
      <c r="AA945" s="242">
        <f>SUM(GLOBAL_DATA[[#This Row],[Initial 2020]],GLOBAL_DATA[[#This Row],[Initial 2021]],GLOBAL_DATA[[#This Row],[Initial 2022]],GLOBAL_DATA[[#This Row],[Initial 2023]])</f>
        <v>4</v>
      </c>
      <c r="AB945" s="243">
        <f>SUM(GLOBAL_DATA[[#This Row],[Reestimated 2020]],GLOBAL_DATA[[#This Row],[Reestimated 2021]],GLOBAL_DATA[[#This Row],[Reestimated 2022]],GLOBAL_DATA[[#This Row],[Reestimated 2023]])</f>
        <v>0</v>
      </c>
      <c r="AC945" s="244">
        <f>SUM(GLOBAL_DATA[[#This Row],[Spent 2020]],GLOBAL_DATA[[#This Row],[Spent 2021]],GLOBAL_DATA[[#This Row],[Spent 2022]],GLOBAL_DATA[[#This Row],[Spent 2023]])</f>
        <v>0</v>
      </c>
      <c r="AD945" s="245">
        <v>1</v>
      </c>
      <c r="AE945" s="246" t="s">
        <v>562</v>
      </c>
      <c r="AF945" s="247" t="s">
        <v>562</v>
      </c>
      <c r="AG945" s="246">
        <v>3</v>
      </c>
      <c r="AH945" s="246" t="s">
        <v>562</v>
      </c>
      <c r="AI945" s="246" t="s">
        <v>562</v>
      </c>
      <c r="AJ945" s="245" t="s">
        <v>562</v>
      </c>
      <c r="AK945" s="246" t="s">
        <v>562</v>
      </c>
      <c r="AL945" s="247" t="s">
        <v>562</v>
      </c>
      <c r="AM945" s="246" t="s">
        <v>562</v>
      </c>
      <c r="AN945" s="246" t="s">
        <v>562</v>
      </c>
      <c r="AO945" s="248" t="s">
        <v>562</v>
      </c>
      <c r="AP945" s="249" t="s">
        <v>562</v>
      </c>
      <c r="AQ945" s="249" t="s">
        <v>562</v>
      </c>
      <c r="AR945" s="162">
        <f>IF(GLOBAL_DATA[[#This Row],[Target scope]]&lt;&gt;Target_Not_Applicable,GLOBAL_DATA[[#This Row],[Target scope]]*GLOBAL_DATA[[#This Row],[Implementation progress rate]],"")</f>
        <v>0.5</v>
      </c>
      <c r="AS945" s="180">
        <f>IF(OR(GLOBAL_DATA[[#This Row],[Status]]=DATA!$J$6,GLOBAL_DATA[[#This Row],[Status]]=DATA!$J$7,GLOBAL_DATA[[#This Row],[Status]]=DATA!$J$8),1,0)</f>
        <v>0</v>
      </c>
      <c r="AT945" s="181">
        <f>IF(GLOBAL_DATA[[#This Row],[Status]]=Status_No_Project,"",MAX(GLOBAL_DATA[[#This Row],[Initial end]],GLOBAL_DATA[[#This Row],[Re-estimated end]],43831))</f>
        <v>44560</v>
      </c>
      <c r="AU9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5" s="222">
        <f>IF(GLOBAL_DATA[[#This Row],[Target scope]]&lt;&gt;Target_Not_Applicable,COUNTBLANK(GLOBAL_DATA[[#This Row],[Target scope]:[Target justification (if&lt;100%)]]),0)+IF(GLOBAL_DATA[[#This Row],[Status]]&lt;&gt;Status_No_Project,COUNTBLANK(GLOBAL_DATA[[#This Row],[Implementation progress rate]:[CISO assessment]]),0)</f>
        <v>1</v>
      </c>
      <c r="AW945" s="45">
        <f>SUBTOTAL(103,GLOBAL_DATA[[#This Row],[BU]])</f>
        <v>1</v>
      </c>
    </row>
    <row r="946" spans="1:49" ht="51" x14ac:dyDescent="0.25">
      <c r="A946" s="222" t="s">
        <v>40</v>
      </c>
      <c r="B946" s="223" t="s">
        <v>904</v>
      </c>
      <c r="C946" s="223" t="s">
        <v>47</v>
      </c>
      <c r="D946" s="231" t="s">
        <v>588</v>
      </c>
      <c r="E946" s="232" t="s">
        <v>2</v>
      </c>
      <c r="F946" s="232"/>
      <c r="G946" s="233"/>
      <c r="H946" s="221" t="s">
        <v>568</v>
      </c>
      <c r="I946" s="231" t="s">
        <v>568</v>
      </c>
      <c r="J946" s="232"/>
      <c r="K946" s="234"/>
      <c r="L946" s="235"/>
      <c r="M946" s="233"/>
      <c r="N946" s="236"/>
      <c r="O946" s="224" t="str">
        <f>IF(GLOBAL_DATA[[#This Row],[Target scope]]="","",INDEX(DATA_TargetStatusChoice[Target_Status_Choice],MATCH(GLOBAL_DATA[[#This Row],[Target scope]],DATA_TargetStatusChoice[Value],1)))</f>
        <v/>
      </c>
      <c r="P946" s="237" t="s">
        <v>562</v>
      </c>
      <c r="Q946" s="238"/>
      <c r="R946" s="250" t="s">
        <v>562</v>
      </c>
      <c r="S946" s="251"/>
      <c r="T946" s="251" t="s">
        <v>562</v>
      </c>
      <c r="U946" s="252"/>
      <c r="V946" s="239" t="s">
        <v>562</v>
      </c>
      <c r="W946" s="240" t="s">
        <v>562</v>
      </c>
      <c r="X946" s="241" t="s">
        <v>562</v>
      </c>
      <c r="Y946" s="241" t="s">
        <v>562</v>
      </c>
      <c r="Z946" s="241" t="s">
        <v>562</v>
      </c>
      <c r="AA946" s="242">
        <f>SUM(GLOBAL_DATA[[#This Row],[Initial 2020]],GLOBAL_DATA[[#This Row],[Initial 2021]],GLOBAL_DATA[[#This Row],[Initial 2022]],GLOBAL_DATA[[#This Row],[Initial 2023]])</f>
        <v>0</v>
      </c>
      <c r="AB946" s="243">
        <f>SUM(GLOBAL_DATA[[#This Row],[Reestimated 2020]],GLOBAL_DATA[[#This Row],[Reestimated 2021]],GLOBAL_DATA[[#This Row],[Reestimated 2022]],GLOBAL_DATA[[#This Row],[Reestimated 2023]])</f>
        <v>0</v>
      </c>
      <c r="AC946" s="244">
        <f>SUM(GLOBAL_DATA[[#This Row],[Spent 2020]],GLOBAL_DATA[[#This Row],[Spent 2021]],GLOBAL_DATA[[#This Row],[Spent 2022]],GLOBAL_DATA[[#This Row],[Spent 2023]])</f>
        <v>0</v>
      </c>
      <c r="AD946" s="245" t="s">
        <v>562</v>
      </c>
      <c r="AE946" s="246" t="s">
        <v>562</v>
      </c>
      <c r="AF946" s="247" t="s">
        <v>562</v>
      </c>
      <c r="AG946" s="246" t="s">
        <v>562</v>
      </c>
      <c r="AH946" s="246" t="s">
        <v>562</v>
      </c>
      <c r="AI946" s="246" t="s">
        <v>562</v>
      </c>
      <c r="AJ946" s="245" t="s">
        <v>562</v>
      </c>
      <c r="AK946" s="246" t="s">
        <v>562</v>
      </c>
      <c r="AL946" s="247" t="s">
        <v>562</v>
      </c>
      <c r="AM946" s="246" t="s">
        <v>562</v>
      </c>
      <c r="AN946" s="246" t="s">
        <v>562</v>
      </c>
      <c r="AO946" s="248" t="s">
        <v>562</v>
      </c>
      <c r="AP946" s="249" t="s">
        <v>562</v>
      </c>
      <c r="AQ946" s="249" t="s">
        <v>562</v>
      </c>
      <c r="AR946" s="162"/>
      <c r="AS946" s="180">
        <f>IF(OR(GLOBAL_DATA[[#This Row],[Status]]=DATA!$J$6,GLOBAL_DATA[[#This Row],[Status]]=DATA!$J$7,GLOBAL_DATA[[#This Row],[Status]]=DATA!$J$8),1,0)</f>
        <v>0</v>
      </c>
      <c r="AT946" s="181">
        <f>IF(GLOBAL_DATA[[#This Row],[Status]]=Status_No_Project,"",MAX(GLOBAL_DATA[[#This Row],[Initial end]],GLOBAL_DATA[[#This Row],[Re-estimated end]],43831))</f>
        <v>43831</v>
      </c>
      <c r="AU9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6" s="222">
        <f>IF(GLOBAL_DATA[[#This Row],[Target scope]]&lt;&gt;Target_Not_Applicable,COUNTBLANK(GLOBAL_DATA[[#This Row],[Target scope]:[Target justification (if&lt;100%)]]),0)+IF(GLOBAL_DATA[[#This Row],[Status]]&lt;&gt;Status_No_Project,COUNTBLANK(GLOBAL_DATA[[#This Row],[Implementation progress rate]:[CISO assessment]]),0)</f>
        <v>4</v>
      </c>
      <c r="AW946" s="45">
        <f>SUBTOTAL(103,GLOBAL_DATA[[#This Row],[BU]])</f>
        <v>1</v>
      </c>
    </row>
    <row r="947" spans="1:49" ht="51" x14ac:dyDescent="0.25">
      <c r="A947" s="222" t="s">
        <v>40</v>
      </c>
      <c r="B947" s="223" t="s">
        <v>904</v>
      </c>
      <c r="C947" s="223" t="s">
        <v>47</v>
      </c>
      <c r="D947" s="231" t="s">
        <v>589</v>
      </c>
      <c r="E947" s="232" t="s">
        <v>2</v>
      </c>
      <c r="F947" s="232"/>
      <c r="G947" s="233"/>
      <c r="H947" s="221" t="s">
        <v>570</v>
      </c>
      <c r="I947" s="231" t="s">
        <v>568</v>
      </c>
      <c r="J947" s="232"/>
      <c r="K947" s="234"/>
      <c r="L947" s="235"/>
      <c r="M947" s="233"/>
      <c r="N947" s="236"/>
      <c r="O947" s="224" t="str">
        <f>IF(GLOBAL_DATA[[#This Row],[Target scope]]="","",INDEX(DATA_TargetStatusChoice[Target_Status_Choice],MATCH(GLOBAL_DATA[[#This Row],[Target scope]],DATA_TargetStatusChoice[Value],1)))</f>
        <v>FULL IMPLEMENTATION</v>
      </c>
      <c r="P947" s="237">
        <v>1</v>
      </c>
      <c r="Q947" s="238"/>
      <c r="R947" s="250" t="s">
        <v>32</v>
      </c>
      <c r="S947" s="251">
        <v>0.4</v>
      </c>
      <c r="T947" s="251" t="s">
        <v>386</v>
      </c>
      <c r="U947" s="252"/>
      <c r="V947" s="239" t="s">
        <v>562</v>
      </c>
      <c r="W947" s="240" t="s">
        <v>921</v>
      </c>
      <c r="X947" s="241">
        <v>43647</v>
      </c>
      <c r="Y947" s="241">
        <v>44196</v>
      </c>
      <c r="Z947" s="241">
        <v>44377</v>
      </c>
      <c r="AA947" s="242">
        <f>SUM(GLOBAL_DATA[[#This Row],[Initial 2020]],GLOBAL_DATA[[#This Row],[Initial 2021]],GLOBAL_DATA[[#This Row],[Initial 2022]],GLOBAL_DATA[[#This Row],[Initial 2023]])</f>
        <v>2</v>
      </c>
      <c r="AB947" s="243">
        <f>SUM(GLOBAL_DATA[[#This Row],[Reestimated 2020]],GLOBAL_DATA[[#This Row],[Reestimated 2021]],GLOBAL_DATA[[#This Row],[Reestimated 2022]],GLOBAL_DATA[[#This Row],[Reestimated 2023]])</f>
        <v>0</v>
      </c>
      <c r="AC947" s="244">
        <f>SUM(GLOBAL_DATA[[#This Row],[Spent 2020]],GLOBAL_DATA[[#This Row],[Spent 2021]],GLOBAL_DATA[[#This Row],[Spent 2022]],GLOBAL_DATA[[#This Row],[Spent 2023]])</f>
        <v>0</v>
      </c>
      <c r="AD947" s="245">
        <v>2</v>
      </c>
      <c r="AE947" s="246" t="s">
        <v>562</v>
      </c>
      <c r="AF947" s="247" t="s">
        <v>562</v>
      </c>
      <c r="AG947" s="246">
        <v>0</v>
      </c>
      <c r="AH947" s="246" t="s">
        <v>562</v>
      </c>
      <c r="AI947" s="246" t="s">
        <v>562</v>
      </c>
      <c r="AJ947" s="245" t="s">
        <v>562</v>
      </c>
      <c r="AK947" s="246" t="s">
        <v>562</v>
      </c>
      <c r="AL947" s="247" t="s">
        <v>562</v>
      </c>
      <c r="AM947" s="246" t="s">
        <v>562</v>
      </c>
      <c r="AN947" s="246" t="s">
        <v>562</v>
      </c>
      <c r="AO947" s="248" t="s">
        <v>562</v>
      </c>
      <c r="AP947" s="249" t="s">
        <v>562</v>
      </c>
      <c r="AQ947" s="249" t="s">
        <v>562</v>
      </c>
      <c r="AR947" s="162">
        <f>IF(GLOBAL_DATA[[#This Row],[Target scope]]&lt;&gt;Target_Not_Applicable,GLOBAL_DATA[[#This Row],[Target scope]]*GLOBAL_DATA[[#This Row],[Implementation progress rate]],"")</f>
        <v>0.4</v>
      </c>
      <c r="AS947" s="180">
        <f>IF(OR(GLOBAL_DATA[[#This Row],[Status]]=DATA!$J$6,GLOBAL_DATA[[#This Row],[Status]]=DATA!$J$7,GLOBAL_DATA[[#This Row],[Status]]=DATA!$J$8),1,0)</f>
        <v>0</v>
      </c>
      <c r="AT947" s="181">
        <f>IF(GLOBAL_DATA[[#This Row],[Status]]=Status_No_Project,"",MAX(GLOBAL_DATA[[#This Row],[Initial end]],GLOBAL_DATA[[#This Row],[Re-estimated end]],43831))</f>
        <v>44377</v>
      </c>
      <c r="AU9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7" s="222">
        <f>IF(GLOBAL_DATA[[#This Row],[Target scope]]&lt;&gt;Target_Not_Applicable,COUNTBLANK(GLOBAL_DATA[[#This Row],[Target scope]:[Target justification (if&lt;100%)]]),0)+IF(GLOBAL_DATA[[#This Row],[Status]]&lt;&gt;Status_No_Project,COUNTBLANK(GLOBAL_DATA[[#This Row],[Implementation progress rate]:[CISO assessment]]),0)</f>
        <v>1</v>
      </c>
      <c r="AW947" s="45">
        <f>SUBTOTAL(103,GLOBAL_DATA[[#This Row],[BU]])</f>
        <v>1</v>
      </c>
    </row>
    <row r="948" spans="1:49" ht="51" x14ac:dyDescent="0.25">
      <c r="A948" s="222" t="s">
        <v>40</v>
      </c>
      <c r="B948" s="223" t="s">
        <v>904</v>
      </c>
      <c r="C948" s="223" t="s">
        <v>47</v>
      </c>
      <c r="D948" s="231" t="s">
        <v>590</v>
      </c>
      <c r="E948" s="232" t="s">
        <v>2</v>
      </c>
      <c r="F948" s="232"/>
      <c r="G948" s="233"/>
      <c r="H948" s="221" t="s">
        <v>568</v>
      </c>
      <c r="I948" s="231" t="s">
        <v>568</v>
      </c>
      <c r="J948" s="232"/>
      <c r="K948" s="234"/>
      <c r="L948" s="235"/>
      <c r="M948" s="233"/>
      <c r="N948" s="236"/>
      <c r="O948" s="224" t="str">
        <f>IF(GLOBAL_DATA[[#This Row],[Target scope]]="","",INDEX(DATA_TargetStatusChoice[Target_Status_Choice],MATCH(GLOBAL_DATA[[#This Row],[Target scope]],DATA_TargetStatusChoice[Value],1)))</f>
        <v>FULL IMPLEMENTATION</v>
      </c>
      <c r="P948" s="237">
        <v>1</v>
      </c>
      <c r="Q948" s="238"/>
      <c r="R948" s="250" t="s">
        <v>32</v>
      </c>
      <c r="S948" s="251">
        <v>0.8</v>
      </c>
      <c r="T948" s="251" t="s">
        <v>386</v>
      </c>
      <c r="U948" s="252"/>
      <c r="V948" s="239" t="s">
        <v>562</v>
      </c>
      <c r="W948" s="240" t="s">
        <v>921</v>
      </c>
      <c r="X948" s="241">
        <v>43466</v>
      </c>
      <c r="Y948" s="241">
        <v>44196</v>
      </c>
      <c r="Z948" s="241">
        <v>44196</v>
      </c>
      <c r="AA948" s="242">
        <f>SUM(GLOBAL_DATA[[#This Row],[Initial 2020]],GLOBAL_DATA[[#This Row],[Initial 2021]],GLOBAL_DATA[[#This Row],[Initial 2022]],GLOBAL_DATA[[#This Row],[Initial 2023]])</f>
        <v>0</v>
      </c>
      <c r="AB948" s="243">
        <f>SUM(GLOBAL_DATA[[#This Row],[Reestimated 2020]],GLOBAL_DATA[[#This Row],[Reestimated 2021]],GLOBAL_DATA[[#This Row],[Reestimated 2022]],GLOBAL_DATA[[#This Row],[Reestimated 2023]])</f>
        <v>0</v>
      </c>
      <c r="AC948" s="244">
        <f>SUM(GLOBAL_DATA[[#This Row],[Spent 2020]],GLOBAL_DATA[[#This Row],[Spent 2021]],GLOBAL_DATA[[#This Row],[Spent 2022]],GLOBAL_DATA[[#This Row],[Spent 2023]])</f>
        <v>0</v>
      </c>
      <c r="AD948" s="245" t="s">
        <v>562</v>
      </c>
      <c r="AE948" s="246" t="s">
        <v>562</v>
      </c>
      <c r="AF948" s="247" t="s">
        <v>562</v>
      </c>
      <c r="AG948" s="246" t="s">
        <v>562</v>
      </c>
      <c r="AH948" s="246" t="s">
        <v>562</v>
      </c>
      <c r="AI948" s="246" t="s">
        <v>562</v>
      </c>
      <c r="AJ948" s="245" t="s">
        <v>562</v>
      </c>
      <c r="AK948" s="246" t="s">
        <v>562</v>
      </c>
      <c r="AL948" s="247" t="s">
        <v>562</v>
      </c>
      <c r="AM948" s="246" t="s">
        <v>562</v>
      </c>
      <c r="AN948" s="246" t="s">
        <v>562</v>
      </c>
      <c r="AO948" s="248" t="s">
        <v>562</v>
      </c>
      <c r="AP948" s="249" t="s">
        <v>562</v>
      </c>
      <c r="AQ948" s="249" t="s">
        <v>562</v>
      </c>
      <c r="AR948" s="162">
        <f>IF(GLOBAL_DATA[[#This Row],[Target scope]]&lt;&gt;Target_Not_Applicable,GLOBAL_DATA[[#This Row],[Target scope]]*GLOBAL_DATA[[#This Row],[Implementation progress rate]],"")</f>
        <v>0.8</v>
      </c>
      <c r="AS948" s="180">
        <f>IF(OR(GLOBAL_DATA[[#This Row],[Status]]=DATA!$J$6,GLOBAL_DATA[[#This Row],[Status]]=DATA!$J$7,GLOBAL_DATA[[#This Row],[Status]]=DATA!$J$8),1,0)</f>
        <v>0</v>
      </c>
      <c r="AT948" s="181">
        <f>IF(GLOBAL_DATA[[#This Row],[Status]]=Status_No_Project,"",MAX(GLOBAL_DATA[[#This Row],[Initial end]],GLOBAL_DATA[[#This Row],[Re-estimated end]],43831))</f>
        <v>44196</v>
      </c>
      <c r="AU9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8" s="222">
        <f>IF(GLOBAL_DATA[[#This Row],[Target scope]]&lt;&gt;Target_Not_Applicable,COUNTBLANK(GLOBAL_DATA[[#This Row],[Target scope]:[Target justification (if&lt;100%)]]),0)+IF(GLOBAL_DATA[[#This Row],[Status]]&lt;&gt;Status_No_Project,COUNTBLANK(GLOBAL_DATA[[#This Row],[Implementation progress rate]:[CISO assessment]]),0)</f>
        <v>1</v>
      </c>
      <c r="AW948" s="45">
        <f>SUBTOTAL(103,GLOBAL_DATA[[#This Row],[BU]])</f>
        <v>1</v>
      </c>
    </row>
    <row r="949" spans="1:49" ht="51" x14ac:dyDescent="0.25">
      <c r="A949" s="222" t="s">
        <v>40</v>
      </c>
      <c r="B949" s="223" t="s">
        <v>904</v>
      </c>
      <c r="C949" s="223" t="s">
        <v>47</v>
      </c>
      <c r="D949" s="231" t="s">
        <v>591</v>
      </c>
      <c r="E949" s="232" t="s">
        <v>2</v>
      </c>
      <c r="F949" s="232"/>
      <c r="G949" s="233"/>
      <c r="H949" s="221" t="s">
        <v>568</v>
      </c>
      <c r="I949" s="231" t="s">
        <v>568</v>
      </c>
      <c r="J949" s="232"/>
      <c r="K949" s="234"/>
      <c r="L949" s="235"/>
      <c r="M949" s="233"/>
      <c r="N949" s="236"/>
      <c r="O949" s="224" t="str">
        <f>IF(GLOBAL_DATA[[#This Row],[Target scope]]="","",INDEX(DATA_TargetStatusChoice[Target_Status_Choice],MATCH(GLOBAL_DATA[[#This Row],[Target scope]],DATA_TargetStatusChoice[Value],1)))</f>
        <v/>
      </c>
      <c r="P949" s="237" t="s">
        <v>562</v>
      </c>
      <c r="Q949" s="238"/>
      <c r="R949" s="250" t="s">
        <v>562</v>
      </c>
      <c r="S949" s="251"/>
      <c r="T949" s="251" t="s">
        <v>562</v>
      </c>
      <c r="U949" s="252"/>
      <c r="V949" s="239" t="s">
        <v>562</v>
      </c>
      <c r="W949" s="240" t="s">
        <v>562</v>
      </c>
      <c r="X949" s="241" t="s">
        <v>562</v>
      </c>
      <c r="Y949" s="241" t="s">
        <v>562</v>
      </c>
      <c r="Z949" s="241" t="s">
        <v>562</v>
      </c>
      <c r="AA949" s="242">
        <f>SUM(GLOBAL_DATA[[#This Row],[Initial 2020]],GLOBAL_DATA[[#This Row],[Initial 2021]],GLOBAL_DATA[[#This Row],[Initial 2022]],GLOBAL_DATA[[#This Row],[Initial 2023]])</f>
        <v>0</v>
      </c>
      <c r="AB949" s="243">
        <f>SUM(GLOBAL_DATA[[#This Row],[Reestimated 2020]],GLOBAL_DATA[[#This Row],[Reestimated 2021]],GLOBAL_DATA[[#This Row],[Reestimated 2022]],GLOBAL_DATA[[#This Row],[Reestimated 2023]])</f>
        <v>0</v>
      </c>
      <c r="AC949" s="244">
        <f>SUM(GLOBAL_DATA[[#This Row],[Spent 2020]],GLOBAL_DATA[[#This Row],[Spent 2021]],GLOBAL_DATA[[#This Row],[Spent 2022]],GLOBAL_DATA[[#This Row],[Spent 2023]])</f>
        <v>0</v>
      </c>
      <c r="AD949" s="245" t="s">
        <v>562</v>
      </c>
      <c r="AE949" s="246" t="s">
        <v>562</v>
      </c>
      <c r="AF949" s="247" t="s">
        <v>562</v>
      </c>
      <c r="AG949" s="246" t="s">
        <v>562</v>
      </c>
      <c r="AH949" s="246" t="s">
        <v>562</v>
      </c>
      <c r="AI949" s="246" t="s">
        <v>562</v>
      </c>
      <c r="AJ949" s="245" t="s">
        <v>562</v>
      </c>
      <c r="AK949" s="246" t="s">
        <v>562</v>
      </c>
      <c r="AL949" s="247" t="s">
        <v>562</v>
      </c>
      <c r="AM949" s="246" t="s">
        <v>562</v>
      </c>
      <c r="AN949" s="246" t="s">
        <v>562</v>
      </c>
      <c r="AO949" s="248" t="s">
        <v>562</v>
      </c>
      <c r="AP949" s="249" t="s">
        <v>562</v>
      </c>
      <c r="AQ949" s="249" t="s">
        <v>562</v>
      </c>
      <c r="AR949" s="162"/>
      <c r="AS949" s="180">
        <f>IF(OR(GLOBAL_DATA[[#This Row],[Status]]=DATA!$J$6,GLOBAL_DATA[[#This Row],[Status]]=DATA!$J$7,GLOBAL_DATA[[#This Row],[Status]]=DATA!$J$8),1,0)</f>
        <v>0</v>
      </c>
      <c r="AT949" s="181">
        <f>IF(GLOBAL_DATA[[#This Row],[Status]]=Status_No_Project,"",MAX(GLOBAL_DATA[[#This Row],[Initial end]],GLOBAL_DATA[[#This Row],[Re-estimated end]],43831))</f>
        <v>43831</v>
      </c>
      <c r="AU9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9" s="222">
        <f>IF(GLOBAL_DATA[[#This Row],[Target scope]]&lt;&gt;Target_Not_Applicable,COUNTBLANK(GLOBAL_DATA[[#This Row],[Target scope]:[Target justification (if&lt;100%)]]),0)+IF(GLOBAL_DATA[[#This Row],[Status]]&lt;&gt;Status_No_Project,COUNTBLANK(GLOBAL_DATA[[#This Row],[Implementation progress rate]:[CISO assessment]]),0)</f>
        <v>4</v>
      </c>
      <c r="AW949" s="45">
        <f>SUBTOTAL(103,GLOBAL_DATA[[#This Row],[BU]])</f>
        <v>1</v>
      </c>
    </row>
    <row r="950" spans="1:49" ht="51" x14ac:dyDescent="0.25">
      <c r="A950" s="222" t="s">
        <v>40</v>
      </c>
      <c r="B950" s="223" t="s">
        <v>904</v>
      </c>
      <c r="C950" s="223" t="s">
        <v>47</v>
      </c>
      <c r="D950" s="231" t="s">
        <v>592</v>
      </c>
      <c r="E950" s="232" t="s">
        <v>2</v>
      </c>
      <c r="F950" s="232"/>
      <c r="G950" s="233"/>
      <c r="H950" s="221" t="s">
        <v>571</v>
      </c>
      <c r="I950" s="231" t="s">
        <v>571</v>
      </c>
      <c r="J950" s="232"/>
      <c r="K950" s="234"/>
      <c r="L950" s="235"/>
      <c r="M950" s="233"/>
      <c r="N950" s="236"/>
      <c r="O950" s="224" t="str">
        <f>IF(GLOBAL_DATA[[#This Row],[Target scope]]="","",INDEX(DATA_TargetStatusChoice[Target_Status_Choice],MATCH(GLOBAL_DATA[[#This Row],[Target scope]],DATA_TargetStatusChoice[Value],1)))</f>
        <v/>
      </c>
      <c r="P950" s="237" t="s">
        <v>562</v>
      </c>
      <c r="Q950" s="238"/>
      <c r="R950" s="250" t="s">
        <v>562</v>
      </c>
      <c r="S950" s="251"/>
      <c r="T950" s="251" t="s">
        <v>562</v>
      </c>
      <c r="U950" s="252"/>
      <c r="V950" s="239" t="s">
        <v>562</v>
      </c>
      <c r="W950" s="240" t="s">
        <v>562</v>
      </c>
      <c r="X950" s="241" t="s">
        <v>562</v>
      </c>
      <c r="Y950" s="241" t="s">
        <v>562</v>
      </c>
      <c r="Z950" s="241" t="s">
        <v>562</v>
      </c>
      <c r="AA950" s="242">
        <f>SUM(GLOBAL_DATA[[#This Row],[Initial 2020]],GLOBAL_DATA[[#This Row],[Initial 2021]],GLOBAL_DATA[[#This Row],[Initial 2022]],GLOBAL_DATA[[#This Row],[Initial 2023]])</f>
        <v>0</v>
      </c>
      <c r="AB950" s="243">
        <f>SUM(GLOBAL_DATA[[#This Row],[Reestimated 2020]],GLOBAL_DATA[[#This Row],[Reestimated 2021]],GLOBAL_DATA[[#This Row],[Reestimated 2022]],GLOBAL_DATA[[#This Row],[Reestimated 2023]])</f>
        <v>0</v>
      </c>
      <c r="AC950" s="244">
        <f>SUM(GLOBAL_DATA[[#This Row],[Spent 2020]],GLOBAL_DATA[[#This Row],[Spent 2021]],GLOBAL_DATA[[#This Row],[Spent 2022]],GLOBAL_DATA[[#This Row],[Spent 2023]])</f>
        <v>0</v>
      </c>
      <c r="AD950" s="245" t="s">
        <v>562</v>
      </c>
      <c r="AE950" s="246" t="s">
        <v>562</v>
      </c>
      <c r="AF950" s="247" t="s">
        <v>562</v>
      </c>
      <c r="AG950" s="246" t="s">
        <v>562</v>
      </c>
      <c r="AH950" s="246" t="s">
        <v>562</v>
      </c>
      <c r="AI950" s="246" t="s">
        <v>562</v>
      </c>
      <c r="AJ950" s="245" t="s">
        <v>562</v>
      </c>
      <c r="AK950" s="246" t="s">
        <v>562</v>
      </c>
      <c r="AL950" s="247" t="s">
        <v>562</v>
      </c>
      <c r="AM950" s="246" t="s">
        <v>562</v>
      </c>
      <c r="AN950" s="246" t="s">
        <v>562</v>
      </c>
      <c r="AO950" s="248" t="s">
        <v>562</v>
      </c>
      <c r="AP950" s="249" t="s">
        <v>562</v>
      </c>
      <c r="AQ950" s="249" t="s">
        <v>562</v>
      </c>
      <c r="AR950" s="162"/>
      <c r="AS950" s="180">
        <f>IF(OR(GLOBAL_DATA[[#This Row],[Status]]=DATA!$J$6,GLOBAL_DATA[[#This Row],[Status]]=DATA!$J$7,GLOBAL_DATA[[#This Row],[Status]]=DATA!$J$8),1,0)</f>
        <v>0</v>
      </c>
      <c r="AT950" s="181">
        <f>IF(GLOBAL_DATA[[#This Row],[Status]]=Status_No_Project,"",MAX(GLOBAL_DATA[[#This Row],[Initial end]],GLOBAL_DATA[[#This Row],[Re-estimated end]],43831))</f>
        <v>43831</v>
      </c>
      <c r="AU9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0" s="222">
        <f>IF(GLOBAL_DATA[[#This Row],[Target scope]]&lt;&gt;Target_Not_Applicable,COUNTBLANK(GLOBAL_DATA[[#This Row],[Target scope]:[Target justification (if&lt;100%)]]),0)+IF(GLOBAL_DATA[[#This Row],[Status]]&lt;&gt;Status_No_Project,COUNTBLANK(GLOBAL_DATA[[#This Row],[Implementation progress rate]:[CISO assessment]]),0)</f>
        <v>4</v>
      </c>
      <c r="AW950" s="45">
        <f>SUBTOTAL(103,GLOBAL_DATA[[#This Row],[BU]])</f>
        <v>1</v>
      </c>
    </row>
    <row r="951" spans="1:49" ht="51" x14ac:dyDescent="0.25">
      <c r="A951" s="222" t="s">
        <v>40</v>
      </c>
      <c r="B951" s="223" t="s">
        <v>904</v>
      </c>
      <c r="C951" s="223" t="s">
        <v>47</v>
      </c>
      <c r="D951" s="231" t="s">
        <v>593</v>
      </c>
      <c r="E951" s="232" t="s">
        <v>2</v>
      </c>
      <c r="F951" s="232"/>
      <c r="G951" s="233"/>
      <c r="H951" s="221" t="s">
        <v>568</v>
      </c>
      <c r="I951" s="231" t="s">
        <v>568</v>
      </c>
      <c r="J951" s="232"/>
      <c r="K951" s="234"/>
      <c r="L951" s="235"/>
      <c r="M951" s="233"/>
      <c r="N951" s="236"/>
      <c r="O951" s="224" t="str">
        <f>IF(GLOBAL_DATA[[#This Row],[Target scope]]="","",INDEX(DATA_TargetStatusChoice[Target_Status_Choice],MATCH(GLOBAL_DATA[[#This Row],[Target scope]],DATA_TargetStatusChoice[Value],1)))</f>
        <v>FULL IMPLEMENTATION</v>
      </c>
      <c r="P951" s="237">
        <v>1</v>
      </c>
      <c r="Q951" s="238"/>
      <c r="R951" s="250" t="s">
        <v>33</v>
      </c>
      <c r="S951" s="251">
        <v>1</v>
      </c>
      <c r="T951" s="251" t="s">
        <v>386</v>
      </c>
      <c r="U951" s="252"/>
      <c r="V951" s="239" t="s">
        <v>562</v>
      </c>
      <c r="W951" s="240" t="s">
        <v>921</v>
      </c>
      <c r="X951" s="241">
        <v>42370</v>
      </c>
      <c r="Y951" s="241">
        <v>43100</v>
      </c>
      <c r="Z951" s="241" t="s">
        <v>562</v>
      </c>
      <c r="AA951" s="242">
        <f>SUM(GLOBAL_DATA[[#This Row],[Initial 2020]],GLOBAL_DATA[[#This Row],[Initial 2021]],GLOBAL_DATA[[#This Row],[Initial 2022]],GLOBAL_DATA[[#This Row],[Initial 2023]])</f>
        <v>0</v>
      </c>
      <c r="AB951" s="243">
        <f>SUM(GLOBAL_DATA[[#This Row],[Reestimated 2020]],GLOBAL_DATA[[#This Row],[Reestimated 2021]],GLOBAL_DATA[[#This Row],[Reestimated 2022]],GLOBAL_DATA[[#This Row],[Reestimated 2023]])</f>
        <v>0</v>
      </c>
      <c r="AC951" s="244">
        <f>SUM(GLOBAL_DATA[[#This Row],[Spent 2020]],GLOBAL_DATA[[#This Row],[Spent 2021]],GLOBAL_DATA[[#This Row],[Spent 2022]],GLOBAL_DATA[[#This Row],[Spent 2023]])</f>
        <v>0</v>
      </c>
      <c r="AD951" s="245" t="s">
        <v>562</v>
      </c>
      <c r="AE951" s="246" t="s">
        <v>562</v>
      </c>
      <c r="AF951" s="247" t="s">
        <v>562</v>
      </c>
      <c r="AG951" s="246" t="s">
        <v>562</v>
      </c>
      <c r="AH951" s="246" t="s">
        <v>562</v>
      </c>
      <c r="AI951" s="246" t="s">
        <v>562</v>
      </c>
      <c r="AJ951" s="245" t="s">
        <v>562</v>
      </c>
      <c r="AK951" s="246" t="s">
        <v>562</v>
      </c>
      <c r="AL951" s="247" t="s">
        <v>562</v>
      </c>
      <c r="AM951" s="246" t="s">
        <v>562</v>
      </c>
      <c r="AN951" s="246" t="s">
        <v>562</v>
      </c>
      <c r="AO951" s="248" t="s">
        <v>562</v>
      </c>
      <c r="AP951" s="249" t="s">
        <v>562</v>
      </c>
      <c r="AQ951" s="249" t="s">
        <v>562</v>
      </c>
      <c r="AR951" s="162">
        <f>IF(GLOBAL_DATA[[#This Row],[Target scope]]&lt;&gt;Target_Not_Applicable,GLOBAL_DATA[[#This Row],[Target scope]]*GLOBAL_DATA[[#This Row],[Implementation progress rate]],"")</f>
        <v>1</v>
      </c>
      <c r="AS951" s="180">
        <f>IF(OR(GLOBAL_DATA[[#This Row],[Status]]=DATA!$J$6,GLOBAL_DATA[[#This Row],[Status]]=DATA!$J$7,GLOBAL_DATA[[#This Row],[Status]]=DATA!$J$8),1,0)</f>
        <v>1</v>
      </c>
      <c r="AT951" s="181">
        <f>IF(GLOBAL_DATA[[#This Row],[Status]]=Status_No_Project,"",MAX(GLOBAL_DATA[[#This Row],[Initial end]],GLOBAL_DATA[[#This Row],[Re-estimated end]],43831))</f>
        <v>43831</v>
      </c>
      <c r="AU9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1" s="222">
        <f>IF(GLOBAL_DATA[[#This Row],[Target scope]]&lt;&gt;Target_Not_Applicable,COUNTBLANK(GLOBAL_DATA[[#This Row],[Target scope]:[Target justification (if&lt;100%)]]),0)+IF(GLOBAL_DATA[[#This Row],[Status]]&lt;&gt;Status_No_Project,COUNTBLANK(GLOBAL_DATA[[#This Row],[Implementation progress rate]:[CISO assessment]]),0)</f>
        <v>1</v>
      </c>
      <c r="AW951" s="45">
        <f>SUBTOTAL(103,GLOBAL_DATA[[#This Row],[BU]])</f>
        <v>1</v>
      </c>
    </row>
    <row r="952" spans="1:49" ht="51" x14ac:dyDescent="0.25">
      <c r="A952" s="222" t="s">
        <v>40</v>
      </c>
      <c r="B952" s="223" t="s">
        <v>904</v>
      </c>
      <c r="C952" s="223" t="s">
        <v>47</v>
      </c>
      <c r="D952" s="231" t="s">
        <v>594</v>
      </c>
      <c r="E952" s="232" t="s">
        <v>2</v>
      </c>
      <c r="F952" s="232"/>
      <c r="G952" s="233"/>
      <c r="H952" s="221" t="s">
        <v>568</v>
      </c>
      <c r="I952" s="231" t="s">
        <v>568</v>
      </c>
      <c r="J952" s="232"/>
      <c r="K952" s="234"/>
      <c r="L952" s="235"/>
      <c r="M952" s="233"/>
      <c r="N952" s="236"/>
      <c r="O952" s="224" t="str">
        <f>IF(GLOBAL_DATA[[#This Row],[Target scope]]="","",INDEX(DATA_TargetStatusChoice[Target_Status_Choice],MATCH(GLOBAL_DATA[[#This Row],[Target scope]],DATA_TargetStatusChoice[Value],1)))</f>
        <v/>
      </c>
      <c r="P952" s="237" t="s">
        <v>562</v>
      </c>
      <c r="Q952" s="238"/>
      <c r="R952" s="250" t="s">
        <v>562</v>
      </c>
      <c r="S952" s="251"/>
      <c r="T952" s="251" t="s">
        <v>562</v>
      </c>
      <c r="U952" s="252"/>
      <c r="V952" s="239" t="s">
        <v>562</v>
      </c>
      <c r="W952" s="240" t="s">
        <v>562</v>
      </c>
      <c r="X952" s="241" t="s">
        <v>562</v>
      </c>
      <c r="Y952" s="241" t="s">
        <v>562</v>
      </c>
      <c r="Z952" s="241" t="s">
        <v>562</v>
      </c>
      <c r="AA952" s="242">
        <f>SUM(GLOBAL_DATA[[#This Row],[Initial 2020]],GLOBAL_DATA[[#This Row],[Initial 2021]],GLOBAL_DATA[[#This Row],[Initial 2022]],GLOBAL_DATA[[#This Row],[Initial 2023]])</f>
        <v>0</v>
      </c>
      <c r="AB952" s="243">
        <f>SUM(GLOBAL_DATA[[#This Row],[Reestimated 2020]],GLOBAL_DATA[[#This Row],[Reestimated 2021]],GLOBAL_DATA[[#This Row],[Reestimated 2022]],GLOBAL_DATA[[#This Row],[Reestimated 2023]])</f>
        <v>0</v>
      </c>
      <c r="AC952" s="244">
        <f>SUM(GLOBAL_DATA[[#This Row],[Spent 2020]],GLOBAL_DATA[[#This Row],[Spent 2021]],GLOBAL_DATA[[#This Row],[Spent 2022]],GLOBAL_DATA[[#This Row],[Spent 2023]])</f>
        <v>0</v>
      </c>
      <c r="AD952" s="245" t="s">
        <v>562</v>
      </c>
      <c r="AE952" s="246" t="s">
        <v>562</v>
      </c>
      <c r="AF952" s="247" t="s">
        <v>562</v>
      </c>
      <c r="AG952" s="246" t="s">
        <v>562</v>
      </c>
      <c r="AH952" s="246" t="s">
        <v>562</v>
      </c>
      <c r="AI952" s="246" t="s">
        <v>562</v>
      </c>
      <c r="AJ952" s="245" t="s">
        <v>562</v>
      </c>
      <c r="AK952" s="246" t="s">
        <v>562</v>
      </c>
      <c r="AL952" s="247" t="s">
        <v>562</v>
      </c>
      <c r="AM952" s="246" t="s">
        <v>562</v>
      </c>
      <c r="AN952" s="246" t="s">
        <v>562</v>
      </c>
      <c r="AO952" s="248" t="s">
        <v>562</v>
      </c>
      <c r="AP952" s="249" t="s">
        <v>562</v>
      </c>
      <c r="AQ952" s="249" t="s">
        <v>562</v>
      </c>
      <c r="AR952" s="162"/>
      <c r="AS952" s="180">
        <f>IF(OR(GLOBAL_DATA[[#This Row],[Status]]=DATA!$J$6,GLOBAL_DATA[[#This Row],[Status]]=DATA!$J$7,GLOBAL_DATA[[#This Row],[Status]]=DATA!$J$8),1,0)</f>
        <v>0</v>
      </c>
      <c r="AT952" s="181">
        <f>IF(GLOBAL_DATA[[#This Row],[Status]]=Status_No_Project,"",MAX(GLOBAL_DATA[[#This Row],[Initial end]],GLOBAL_DATA[[#This Row],[Re-estimated end]],43831))</f>
        <v>43831</v>
      </c>
      <c r="AU9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2" s="222">
        <f>IF(GLOBAL_DATA[[#This Row],[Target scope]]&lt;&gt;Target_Not_Applicable,COUNTBLANK(GLOBAL_DATA[[#This Row],[Target scope]:[Target justification (if&lt;100%)]]),0)+IF(GLOBAL_DATA[[#This Row],[Status]]&lt;&gt;Status_No_Project,COUNTBLANK(GLOBAL_DATA[[#This Row],[Implementation progress rate]:[CISO assessment]]),0)</f>
        <v>4</v>
      </c>
      <c r="AW952" s="45">
        <f>SUBTOTAL(103,GLOBAL_DATA[[#This Row],[BU]])</f>
        <v>1</v>
      </c>
    </row>
    <row r="953" spans="1:49" ht="51" x14ac:dyDescent="0.25">
      <c r="A953" s="222" t="s">
        <v>40</v>
      </c>
      <c r="B953" s="223" t="s">
        <v>904</v>
      </c>
      <c r="C953" s="223" t="s">
        <v>47</v>
      </c>
      <c r="D953" s="231" t="s">
        <v>595</v>
      </c>
      <c r="E953" s="232" t="s">
        <v>2</v>
      </c>
      <c r="F953" s="232"/>
      <c r="G953" s="233"/>
      <c r="H953" s="221" t="s">
        <v>570</v>
      </c>
      <c r="I953" s="231" t="s">
        <v>568</v>
      </c>
      <c r="J953" s="232"/>
      <c r="K953" s="234"/>
      <c r="L953" s="235"/>
      <c r="M953" s="233"/>
      <c r="N953" s="236"/>
      <c r="O953" s="224" t="str">
        <f>IF(GLOBAL_DATA[[#This Row],[Target scope]]="","",INDEX(DATA_TargetStatusChoice[Target_Status_Choice],MATCH(GLOBAL_DATA[[#This Row],[Target scope]],DATA_TargetStatusChoice[Value],1)))</f>
        <v>FULL IMPLEMENTATION</v>
      </c>
      <c r="P953" s="237">
        <v>1</v>
      </c>
      <c r="Q953" s="238"/>
      <c r="R953" s="250" t="s">
        <v>32</v>
      </c>
      <c r="S953" s="251">
        <v>0.8</v>
      </c>
      <c r="T953" s="251" t="s">
        <v>386</v>
      </c>
      <c r="U953" s="252"/>
      <c r="V953" s="239" t="s">
        <v>562</v>
      </c>
      <c r="W953" s="240" t="s">
        <v>921</v>
      </c>
      <c r="X953" s="241">
        <v>43466</v>
      </c>
      <c r="Y953" s="241">
        <v>44196</v>
      </c>
      <c r="Z953" s="241">
        <v>44196</v>
      </c>
      <c r="AA953" s="242">
        <f>SUM(GLOBAL_DATA[[#This Row],[Initial 2020]],GLOBAL_DATA[[#This Row],[Initial 2021]],GLOBAL_DATA[[#This Row],[Initial 2022]],GLOBAL_DATA[[#This Row],[Initial 2023]])</f>
        <v>3</v>
      </c>
      <c r="AB953" s="243">
        <f>SUM(GLOBAL_DATA[[#This Row],[Reestimated 2020]],GLOBAL_DATA[[#This Row],[Reestimated 2021]],GLOBAL_DATA[[#This Row],[Reestimated 2022]],GLOBAL_DATA[[#This Row],[Reestimated 2023]])</f>
        <v>0</v>
      </c>
      <c r="AC953" s="244">
        <f>SUM(GLOBAL_DATA[[#This Row],[Spent 2020]],GLOBAL_DATA[[#This Row],[Spent 2021]],GLOBAL_DATA[[#This Row],[Spent 2022]],GLOBAL_DATA[[#This Row],[Spent 2023]])</f>
        <v>0</v>
      </c>
      <c r="AD953" s="245">
        <v>3</v>
      </c>
      <c r="AE953" s="246" t="s">
        <v>562</v>
      </c>
      <c r="AF953" s="247" t="s">
        <v>562</v>
      </c>
      <c r="AG953" s="246" t="s">
        <v>562</v>
      </c>
      <c r="AH953" s="246" t="s">
        <v>562</v>
      </c>
      <c r="AI953" s="246" t="s">
        <v>562</v>
      </c>
      <c r="AJ953" s="245" t="s">
        <v>562</v>
      </c>
      <c r="AK953" s="246" t="s">
        <v>562</v>
      </c>
      <c r="AL953" s="247" t="s">
        <v>562</v>
      </c>
      <c r="AM953" s="246" t="s">
        <v>562</v>
      </c>
      <c r="AN953" s="246" t="s">
        <v>562</v>
      </c>
      <c r="AO953" s="248" t="s">
        <v>562</v>
      </c>
      <c r="AP953" s="249" t="s">
        <v>562</v>
      </c>
      <c r="AQ953" s="249" t="s">
        <v>562</v>
      </c>
      <c r="AR953" s="162">
        <f>IF(GLOBAL_DATA[[#This Row],[Target scope]]&lt;&gt;Target_Not_Applicable,GLOBAL_DATA[[#This Row],[Target scope]]*GLOBAL_DATA[[#This Row],[Implementation progress rate]],"")</f>
        <v>0.8</v>
      </c>
      <c r="AS953" s="180">
        <f>IF(OR(GLOBAL_DATA[[#This Row],[Status]]=DATA!$J$6,GLOBAL_DATA[[#This Row],[Status]]=DATA!$J$7,GLOBAL_DATA[[#This Row],[Status]]=DATA!$J$8),1,0)</f>
        <v>0</v>
      </c>
      <c r="AT953" s="181">
        <f>IF(GLOBAL_DATA[[#This Row],[Status]]=Status_No_Project,"",MAX(GLOBAL_DATA[[#This Row],[Initial end]],GLOBAL_DATA[[#This Row],[Re-estimated end]],43831))</f>
        <v>44196</v>
      </c>
      <c r="AU9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3" s="222">
        <f>IF(GLOBAL_DATA[[#This Row],[Target scope]]&lt;&gt;Target_Not_Applicable,COUNTBLANK(GLOBAL_DATA[[#This Row],[Target scope]:[Target justification (if&lt;100%)]]),0)+IF(GLOBAL_DATA[[#This Row],[Status]]&lt;&gt;Status_No_Project,COUNTBLANK(GLOBAL_DATA[[#This Row],[Implementation progress rate]:[CISO assessment]]),0)</f>
        <v>1</v>
      </c>
      <c r="AW953" s="45">
        <f>SUBTOTAL(103,GLOBAL_DATA[[#This Row],[BU]])</f>
        <v>1</v>
      </c>
    </row>
    <row r="954" spans="1:49" ht="51" x14ac:dyDescent="0.25">
      <c r="A954" s="222" t="s">
        <v>40</v>
      </c>
      <c r="B954" s="223" t="s">
        <v>904</v>
      </c>
      <c r="C954" s="223" t="s">
        <v>47</v>
      </c>
      <c r="D954" s="231" t="s">
        <v>596</v>
      </c>
      <c r="E954" s="232" t="s">
        <v>2</v>
      </c>
      <c r="F954" s="232"/>
      <c r="G954" s="233"/>
      <c r="H954" s="221" t="s">
        <v>570</v>
      </c>
      <c r="I954" s="231" t="s">
        <v>568</v>
      </c>
      <c r="J954" s="232"/>
      <c r="K954" s="234"/>
      <c r="L954" s="235"/>
      <c r="M954" s="233"/>
      <c r="N954" s="236"/>
      <c r="O954" s="224" t="str">
        <f>IF(GLOBAL_DATA[[#This Row],[Target scope]]="","",INDEX(DATA_TargetStatusChoice[Target_Status_Choice],MATCH(GLOBAL_DATA[[#This Row],[Target scope]],DATA_TargetStatusChoice[Value],1)))</f>
        <v>FULL IMPLEMENTATION</v>
      </c>
      <c r="P954" s="237">
        <v>1</v>
      </c>
      <c r="Q954" s="238"/>
      <c r="R954" s="250" t="s">
        <v>32</v>
      </c>
      <c r="S954" s="251">
        <v>0.8</v>
      </c>
      <c r="T954" s="251" t="s">
        <v>386</v>
      </c>
      <c r="U954" s="252"/>
      <c r="V954" s="239" t="s">
        <v>562</v>
      </c>
      <c r="W954" s="240" t="s">
        <v>390</v>
      </c>
      <c r="X954" s="241">
        <v>43466</v>
      </c>
      <c r="Y954" s="241">
        <v>44195</v>
      </c>
      <c r="Z954" s="241">
        <v>44195</v>
      </c>
      <c r="AA954" s="242">
        <f>SUM(GLOBAL_DATA[[#This Row],[Initial 2020]],GLOBAL_DATA[[#This Row],[Initial 2021]],GLOBAL_DATA[[#This Row],[Initial 2022]],GLOBAL_DATA[[#This Row],[Initial 2023]])</f>
        <v>0</v>
      </c>
      <c r="AB954" s="243">
        <f>SUM(GLOBAL_DATA[[#This Row],[Reestimated 2020]],GLOBAL_DATA[[#This Row],[Reestimated 2021]],GLOBAL_DATA[[#This Row],[Reestimated 2022]],GLOBAL_DATA[[#This Row],[Reestimated 2023]])</f>
        <v>0</v>
      </c>
      <c r="AC954" s="244">
        <f>SUM(GLOBAL_DATA[[#This Row],[Spent 2020]],GLOBAL_DATA[[#This Row],[Spent 2021]],GLOBAL_DATA[[#This Row],[Spent 2022]],GLOBAL_DATA[[#This Row],[Spent 2023]])</f>
        <v>0</v>
      </c>
      <c r="AD954" s="245">
        <v>0</v>
      </c>
      <c r="AE954" s="246" t="s">
        <v>562</v>
      </c>
      <c r="AF954" s="247" t="s">
        <v>562</v>
      </c>
      <c r="AG954" s="246" t="s">
        <v>562</v>
      </c>
      <c r="AH954" s="246" t="s">
        <v>562</v>
      </c>
      <c r="AI954" s="246" t="s">
        <v>562</v>
      </c>
      <c r="AJ954" s="245" t="s">
        <v>562</v>
      </c>
      <c r="AK954" s="246" t="s">
        <v>562</v>
      </c>
      <c r="AL954" s="247" t="s">
        <v>562</v>
      </c>
      <c r="AM954" s="246" t="s">
        <v>562</v>
      </c>
      <c r="AN954" s="246" t="s">
        <v>562</v>
      </c>
      <c r="AO954" s="248" t="s">
        <v>562</v>
      </c>
      <c r="AP954" s="249" t="s">
        <v>562</v>
      </c>
      <c r="AQ954" s="249" t="s">
        <v>562</v>
      </c>
      <c r="AR954" s="162">
        <f>IF(GLOBAL_DATA[[#This Row],[Target scope]]&lt;&gt;Target_Not_Applicable,GLOBAL_DATA[[#This Row],[Target scope]]*GLOBAL_DATA[[#This Row],[Implementation progress rate]],"")</f>
        <v>0.8</v>
      </c>
      <c r="AS954" s="180">
        <f>IF(OR(GLOBAL_DATA[[#This Row],[Status]]=DATA!$J$6,GLOBAL_DATA[[#This Row],[Status]]=DATA!$J$7,GLOBAL_DATA[[#This Row],[Status]]=DATA!$J$8),1,0)</f>
        <v>0</v>
      </c>
      <c r="AT954" s="181">
        <f>IF(GLOBAL_DATA[[#This Row],[Status]]=Status_No_Project,"",MAX(GLOBAL_DATA[[#This Row],[Initial end]],GLOBAL_DATA[[#This Row],[Re-estimated end]],43831))</f>
        <v>44195</v>
      </c>
      <c r="AU9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4" s="222">
        <f>IF(GLOBAL_DATA[[#This Row],[Target scope]]&lt;&gt;Target_Not_Applicable,COUNTBLANK(GLOBAL_DATA[[#This Row],[Target scope]:[Target justification (if&lt;100%)]]),0)+IF(GLOBAL_DATA[[#This Row],[Status]]&lt;&gt;Status_No_Project,COUNTBLANK(GLOBAL_DATA[[#This Row],[Implementation progress rate]:[CISO assessment]]),0)</f>
        <v>1</v>
      </c>
      <c r="AW954" s="45">
        <f>SUBTOTAL(103,GLOBAL_DATA[[#This Row],[BU]])</f>
        <v>1</v>
      </c>
    </row>
    <row r="955" spans="1:49" ht="51" x14ac:dyDescent="0.25">
      <c r="A955" s="222" t="s">
        <v>40</v>
      </c>
      <c r="B955" s="223" t="s">
        <v>904</v>
      </c>
      <c r="C955" s="223" t="s">
        <v>47</v>
      </c>
      <c r="D955" s="231" t="s">
        <v>597</v>
      </c>
      <c r="E955" s="232" t="s">
        <v>2</v>
      </c>
      <c r="F955" s="232"/>
      <c r="G955" s="233"/>
      <c r="H955" s="221" t="s">
        <v>568</v>
      </c>
      <c r="I955" s="231" t="s">
        <v>568</v>
      </c>
      <c r="J955" s="232"/>
      <c r="K955" s="234"/>
      <c r="L955" s="235"/>
      <c r="M955" s="233"/>
      <c r="N955" s="236"/>
      <c r="O955" s="224" t="str">
        <f>IF(GLOBAL_DATA[[#This Row],[Target scope]]="","",INDEX(DATA_TargetStatusChoice[Target_Status_Choice],MATCH(GLOBAL_DATA[[#This Row],[Target scope]],DATA_TargetStatusChoice[Value],1)))</f>
        <v>FULL IMPLEMENTATION</v>
      </c>
      <c r="P955" s="237">
        <v>1</v>
      </c>
      <c r="Q955" s="238"/>
      <c r="R955" s="250" t="s">
        <v>32</v>
      </c>
      <c r="S955" s="251">
        <v>0.2</v>
      </c>
      <c r="T955" s="251" t="s">
        <v>386</v>
      </c>
      <c r="U955" s="252"/>
      <c r="V955" s="239" t="s">
        <v>562</v>
      </c>
      <c r="W955" s="240" t="s">
        <v>921</v>
      </c>
      <c r="X955" s="241">
        <v>43466</v>
      </c>
      <c r="Y955" s="241">
        <v>44561</v>
      </c>
      <c r="Z955" s="241">
        <v>44561</v>
      </c>
      <c r="AA955" s="242">
        <f>SUM(GLOBAL_DATA[[#This Row],[Initial 2020]],GLOBAL_DATA[[#This Row],[Initial 2021]],GLOBAL_DATA[[#This Row],[Initial 2022]],GLOBAL_DATA[[#This Row],[Initial 2023]])</f>
        <v>0</v>
      </c>
      <c r="AB955" s="243">
        <f>SUM(GLOBAL_DATA[[#This Row],[Reestimated 2020]],GLOBAL_DATA[[#This Row],[Reestimated 2021]],GLOBAL_DATA[[#This Row],[Reestimated 2022]],GLOBAL_DATA[[#This Row],[Reestimated 2023]])</f>
        <v>0</v>
      </c>
      <c r="AC955" s="244">
        <f>SUM(GLOBAL_DATA[[#This Row],[Spent 2020]],GLOBAL_DATA[[#This Row],[Spent 2021]],GLOBAL_DATA[[#This Row],[Spent 2022]],GLOBAL_DATA[[#This Row],[Spent 2023]])</f>
        <v>0</v>
      </c>
      <c r="AD955" s="245" t="s">
        <v>562</v>
      </c>
      <c r="AE955" s="246" t="s">
        <v>562</v>
      </c>
      <c r="AF955" s="247" t="s">
        <v>562</v>
      </c>
      <c r="AG955" s="246" t="s">
        <v>562</v>
      </c>
      <c r="AH955" s="246" t="s">
        <v>562</v>
      </c>
      <c r="AI955" s="246" t="s">
        <v>562</v>
      </c>
      <c r="AJ955" s="245" t="s">
        <v>562</v>
      </c>
      <c r="AK955" s="246" t="s">
        <v>562</v>
      </c>
      <c r="AL955" s="247" t="s">
        <v>562</v>
      </c>
      <c r="AM955" s="246" t="s">
        <v>562</v>
      </c>
      <c r="AN955" s="246" t="s">
        <v>562</v>
      </c>
      <c r="AO955" s="248" t="s">
        <v>562</v>
      </c>
      <c r="AP955" s="249" t="s">
        <v>562</v>
      </c>
      <c r="AQ955" s="249" t="s">
        <v>562</v>
      </c>
      <c r="AR955" s="162">
        <f>IF(GLOBAL_DATA[[#This Row],[Target scope]]&lt;&gt;Target_Not_Applicable,GLOBAL_DATA[[#This Row],[Target scope]]*GLOBAL_DATA[[#This Row],[Implementation progress rate]],"")</f>
        <v>0.2</v>
      </c>
      <c r="AS955" s="180">
        <f>IF(OR(GLOBAL_DATA[[#This Row],[Status]]=DATA!$J$6,GLOBAL_DATA[[#This Row],[Status]]=DATA!$J$7,GLOBAL_DATA[[#This Row],[Status]]=DATA!$J$8),1,0)</f>
        <v>0</v>
      </c>
      <c r="AT955" s="181">
        <f>IF(GLOBAL_DATA[[#This Row],[Status]]=Status_No_Project,"",MAX(GLOBAL_DATA[[#This Row],[Initial end]],GLOBAL_DATA[[#This Row],[Re-estimated end]],43831))</f>
        <v>44561</v>
      </c>
      <c r="AU9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5" s="222">
        <f>IF(GLOBAL_DATA[[#This Row],[Target scope]]&lt;&gt;Target_Not_Applicable,COUNTBLANK(GLOBAL_DATA[[#This Row],[Target scope]:[Target justification (if&lt;100%)]]),0)+IF(GLOBAL_DATA[[#This Row],[Status]]&lt;&gt;Status_No_Project,COUNTBLANK(GLOBAL_DATA[[#This Row],[Implementation progress rate]:[CISO assessment]]),0)</f>
        <v>1</v>
      </c>
      <c r="AW955" s="45">
        <f>SUBTOTAL(103,GLOBAL_DATA[[#This Row],[BU]])</f>
        <v>1</v>
      </c>
    </row>
    <row r="956" spans="1:49" ht="51" x14ac:dyDescent="0.25">
      <c r="A956" s="222" t="s">
        <v>40</v>
      </c>
      <c r="B956" s="223" t="s">
        <v>904</v>
      </c>
      <c r="C956" s="223" t="s">
        <v>47</v>
      </c>
      <c r="D956" s="231" t="s">
        <v>598</v>
      </c>
      <c r="E956" s="232" t="s">
        <v>2</v>
      </c>
      <c r="F956" s="232"/>
      <c r="G956" s="233"/>
      <c r="H956" s="221" t="s">
        <v>568</v>
      </c>
      <c r="I956" s="231" t="s">
        <v>568</v>
      </c>
      <c r="J956" s="232"/>
      <c r="K956" s="234"/>
      <c r="L956" s="235"/>
      <c r="M956" s="233"/>
      <c r="N956" s="236"/>
      <c r="O956" s="224" t="str">
        <f>IF(GLOBAL_DATA[[#This Row],[Target scope]]="","",INDEX(DATA_TargetStatusChoice[Target_Status_Choice],MATCH(GLOBAL_DATA[[#This Row],[Target scope]],DATA_TargetStatusChoice[Value],1)))</f>
        <v/>
      </c>
      <c r="P956" s="237" t="s">
        <v>562</v>
      </c>
      <c r="Q956" s="238"/>
      <c r="R956" s="250" t="s">
        <v>562</v>
      </c>
      <c r="S956" s="251"/>
      <c r="T956" s="251" t="s">
        <v>562</v>
      </c>
      <c r="U956" s="252"/>
      <c r="V956" s="239" t="s">
        <v>562</v>
      </c>
      <c r="W956" s="240" t="s">
        <v>562</v>
      </c>
      <c r="X956" s="241" t="s">
        <v>562</v>
      </c>
      <c r="Y956" s="241" t="s">
        <v>562</v>
      </c>
      <c r="Z956" s="241" t="s">
        <v>562</v>
      </c>
      <c r="AA956" s="242">
        <f>SUM(GLOBAL_DATA[[#This Row],[Initial 2020]],GLOBAL_DATA[[#This Row],[Initial 2021]],GLOBAL_DATA[[#This Row],[Initial 2022]],GLOBAL_DATA[[#This Row],[Initial 2023]])</f>
        <v>0</v>
      </c>
      <c r="AB956" s="243">
        <f>SUM(GLOBAL_DATA[[#This Row],[Reestimated 2020]],GLOBAL_DATA[[#This Row],[Reestimated 2021]],GLOBAL_DATA[[#This Row],[Reestimated 2022]],GLOBAL_DATA[[#This Row],[Reestimated 2023]])</f>
        <v>0</v>
      </c>
      <c r="AC956" s="244">
        <f>SUM(GLOBAL_DATA[[#This Row],[Spent 2020]],GLOBAL_DATA[[#This Row],[Spent 2021]],GLOBAL_DATA[[#This Row],[Spent 2022]],GLOBAL_DATA[[#This Row],[Spent 2023]])</f>
        <v>0</v>
      </c>
      <c r="AD956" s="245" t="s">
        <v>562</v>
      </c>
      <c r="AE956" s="246" t="s">
        <v>562</v>
      </c>
      <c r="AF956" s="247" t="s">
        <v>562</v>
      </c>
      <c r="AG956" s="246" t="s">
        <v>562</v>
      </c>
      <c r="AH956" s="246" t="s">
        <v>562</v>
      </c>
      <c r="AI956" s="246" t="s">
        <v>562</v>
      </c>
      <c r="AJ956" s="245" t="s">
        <v>562</v>
      </c>
      <c r="AK956" s="246" t="s">
        <v>562</v>
      </c>
      <c r="AL956" s="247" t="s">
        <v>562</v>
      </c>
      <c r="AM956" s="246" t="s">
        <v>562</v>
      </c>
      <c r="AN956" s="246" t="s">
        <v>562</v>
      </c>
      <c r="AO956" s="248" t="s">
        <v>562</v>
      </c>
      <c r="AP956" s="249" t="s">
        <v>562</v>
      </c>
      <c r="AQ956" s="249" t="s">
        <v>562</v>
      </c>
      <c r="AR956" s="162"/>
      <c r="AS956" s="180">
        <f>IF(OR(GLOBAL_DATA[[#This Row],[Status]]=DATA!$J$6,GLOBAL_DATA[[#This Row],[Status]]=DATA!$J$7,GLOBAL_DATA[[#This Row],[Status]]=DATA!$J$8),1,0)</f>
        <v>0</v>
      </c>
      <c r="AT956" s="181">
        <f>IF(GLOBAL_DATA[[#This Row],[Status]]=Status_No_Project,"",MAX(GLOBAL_DATA[[#This Row],[Initial end]],GLOBAL_DATA[[#This Row],[Re-estimated end]],43831))</f>
        <v>43831</v>
      </c>
      <c r="AU9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6" s="222">
        <f>IF(GLOBAL_DATA[[#This Row],[Target scope]]&lt;&gt;Target_Not_Applicable,COUNTBLANK(GLOBAL_DATA[[#This Row],[Target scope]:[Target justification (if&lt;100%)]]),0)+IF(GLOBAL_DATA[[#This Row],[Status]]&lt;&gt;Status_No_Project,COUNTBLANK(GLOBAL_DATA[[#This Row],[Implementation progress rate]:[CISO assessment]]),0)</f>
        <v>4</v>
      </c>
      <c r="AW956" s="45">
        <f>SUBTOTAL(103,GLOBAL_DATA[[#This Row],[BU]])</f>
        <v>1</v>
      </c>
    </row>
    <row r="957" spans="1:49" ht="51" x14ac:dyDescent="0.25">
      <c r="A957" s="222" t="s">
        <v>40</v>
      </c>
      <c r="B957" s="223" t="s">
        <v>904</v>
      </c>
      <c r="C957" s="223" t="s">
        <v>47</v>
      </c>
      <c r="D957" s="231" t="s">
        <v>599</v>
      </c>
      <c r="E957" s="232" t="s">
        <v>2</v>
      </c>
      <c r="F957" s="232"/>
      <c r="G957" s="233"/>
      <c r="H957" s="221" t="s">
        <v>570</v>
      </c>
      <c r="I957" s="231" t="s">
        <v>568</v>
      </c>
      <c r="J957" s="232"/>
      <c r="K957" s="234"/>
      <c r="L957" s="235"/>
      <c r="M957" s="233"/>
      <c r="N957" s="236"/>
      <c r="O957" s="224" t="str">
        <f>IF(GLOBAL_DATA[[#This Row],[Target scope]]="","",INDEX(DATA_TargetStatusChoice[Target_Status_Choice],MATCH(GLOBAL_DATA[[#This Row],[Target scope]],DATA_TargetStatusChoice[Value],1)))</f>
        <v>FULL IMPLEMENTATION</v>
      </c>
      <c r="P957" s="237">
        <v>1</v>
      </c>
      <c r="Q957" s="238"/>
      <c r="R957" s="250" t="s">
        <v>33</v>
      </c>
      <c r="S957" s="251">
        <v>1</v>
      </c>
      <c r="T957" s="251" t="s">
        <v>386</v>
      </c>
      <c r="U957" s="252"/>
      <c r="V957" s="239" t="s">
        <v>562</v>
      </c>
      <c r="W957" s="240" t="s">
        <v>390</v>
      </c>
      <c r="X957" s="241">
        <v>42795</v>
      </c>
      <c r="Y957" s="241">
        <v>43100</v>
      </c>
      <c r="Z957" s="241" t="s">
        <v>562</v>
      </c>
      <c r="AA957" s="242">
        <f>SUM(GLOBAL_DATA[[#This Row],[Initial 2020]],GLOBAL_DATA[[#This Row],[Initial 2021]],GLOBAL_DATA[[#This Row],[Initial 2022]],GLOBAL_DATA[[#This Row],[Initial 2023]])</f>
        <v>0</v>
      </c>
      <c r="AB957" s="243">
        <f>SUM(GLOBAL_DATA[[#This Row],[Reestimated 2020]],GLOBAL_DATA[[#This Row],[Reestimated 2021]],GLOBAL_DATA[[#This Row],[Reestimated 2022]],GLOBAL_DATA[[#This Row],[Reestimated 2023]])</f>
        <v>0</v>
      </c>
      <c r="AC957" s="244">
        <f>SUM(GLOBAL_DATA[[#This Row],[Spent 2020]],GLOBAL_DATA[[#This Row],[Spent 2021]],GLOBAL_DATA[[#This Row],[Spent 2022]],GLOBAL_DATA[[#This Row],[Spent 2023]])</f>
        <v>0</v>
      </c>
      <c r="AD957" s="245" t="s">
        <v>562</v>
      </c>
      <c r="AE957" s="246" t="s">
        <v>562</v>
      </c>
      <c r="AF957" s="247" t="s">
        <v>562</v>
      </c>
      <c r="AG957" s="246" t="s">
        <v>562</v>
      </c>
      <c r="AH957" s="246" t="s">
        <v>562</v>
      </c>
      <c r="AI957" s="246" t="s">
        <v>562</v>
      </c>
      <c r="AJ957" s="245" t="s">
        <v>562</v>
      </c>
      <c r="AK957" s="246" t="s">
        <v>562</v>
      </c>
      <c r="AL957" s="247" t="s">
        <v>562</v>
      </c>
      <c r="AM957" s="246" t="s">
        <v>562</v>
      </c>
      <c r="AN957" s="246" t="s">
        <v>562</v>
      </c>
      <c r="AO957" s="248" t="s">
        <v>562</v>
      </c>
      <c r="AP957" s="249" t="s">
        <v>562</v>
      </c>
      <c r="AQ957" s="249" t="s">
        <v>562</v>
      </c>
      <c r="AR957" s="162">
        <f>IF(GLOBAL_DATA[[#This Row],[Target scope]]&lt;&gt;Target_Not_Applicable,GLOBAL_DATA[[#This Row],[Target scope]]*GLOBAL_DATA[[#This Row],[Implementation progress rate]],"")</f>
        <v>1</v>
      </c>
      <c r="AS957" s="180">
        <f>IF(OR(GLOBAL_DATA[[#This Row],[Status]]=DATA!$J$6,GLOBAL_DATA[[#This Row],[Status]]=DATA!$J$7,GLOBAL_DATA[[#This Row],[Status]]=DATA!$J$8),1,0)</f>
        <v>1</v>
      </c>
      <c r="AT957" s="181">
        <f>IF(GLOBAL_DATA[[#This Row],[Status]]=Status_No_Project,"",MAX(GLOBAL_DATA[[#This Row],[Initial end]],GLOBAL_DATA[[#This Row],[Re-estimated end]],43831))</f>
        <v>43831</v>
      </c>
      <c r="AU9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7" s="222">
        <f>IF(GLOBAL_DATA[[#This Row],[Target scope]]&lt;&gt;Target_Not_Applicable,COUNTBLANK(GLOBAL_DATA[[#This Row],[Target scope]:[Target justification (if&lt;100%)]]),0)+IF(GLOBAL_DATA[[#This Row],[Status]]&lt;&gt;Status_No_Project,COUNTBLANK(GLOBAL_DATA[[#This Row],[Implementation progress rate]:[CISO assessment]]),0)</f>
        <v>1</v>
      </c>
      <c r="AW957" s="45">
        <f>SUBTOTAL(103,GLOBAL_DATA[[#This Row],[BU]])</f>
        <v>1</v>
      </c>
    </row>
    <row r="958" spans="1:49" ht="51" x14ac:dyDescent="0.25">
      <c r="A958" s="222" t="s">
        <v>40</v>
      </c>
      <c r="B958" s="223" t="s">
        <v>904</v>
      </c>
      <c r="C958" s="223" t="s">
        <v>47</v>
      </c>
      <c r="D958" s="231" t="s">
        <v>600</v>
      </c>
      <c r="E958" s="232" t="s">
        <v>2</v>
      </c>
      <c r="F958" s="232"/>
      <c r="G958" s="233"/>
      <c r="H958" s="221" t="s">
        <v>568</v>
      </c>
      <c r="I958" s="231" t="s">
        <v>568</v>
      </c>
      <c r="J958" s="232"/>
      <c r="K958" s="234"/>
      <c r="L958" s="235"/>
      <c r="M958" s="233"/>
      <c r="N958" s="236"/>
      <c r="O958" s="224" t="str">
        <f>IF(GLOBAL_DATA[[#This Row],[Target scope]]="","",INDEX(DATA_TargetStatusChoice[Target_Status_Choice],MATCH(GLOBAL_DATA[[#This Row],[Target scope]],DATA_TargetStatusChoice[Value],1)))</f>
        <v>FULL IMPLEMENTATION</v>
      </c>
      <c r="P958" s="237">
        <v>1</v>
      </c>
      <c r="Q958" s="238"/>
      <c r="R958" s="250" t="s">
        <v>31</v>
      </c>
      <c r="S958" s="251">
        <v>0</v>
      </c>
      <c r="T958" s="251" t="s">
        <v>386</v>
      </c>
      <c r="U958" s="252"/>
      <c r="V958" s="239" t="s">
        <v>562</v>
      </c>
      <c r="W958" s="240" t="s">
        <v>921</v>
      </c>
      <c r="X958" s="241">
        <v>44197</v>
      </c>
      <c r="Y958" s="241">
        <v>44285</v>
      </c>
      <c r="Z958" s="241">
        <v>44285</v>
      </c>
      <c r="AA958" s="242">
        <f>SUM(GLOBAL_DATA[[#This Row],[Initial 2020]],GLOBAL_DATA[[#This Row],[Initial 2021]],GLOBAL_DATA[[#This Row],[Initial 2022]],GLOBAL_DATA[[#This Row],[Initial 2023]])</f>
        <v>0</v>
      </c>
      <c r="AB958" s="243">
        <f>SUM(GLOBAL_DATA[[#This Row],[Reestimated 2020]],GLOBAL_DATA[[#This Row],[Reestimated 2021]],GLOBAL_DATA[[#This Row],[Reestimated 2022]],GLOBAL_DATA[[#This Row],[Reestimated 2023]])</f>
        <v>0</v>
      </c>
      <c r="AC958" s="244">
        <f>SUM(GLOBAL_DATA[[#This Row],[Spent 2020]],GLOBAL_DATA[[#This Row],[Spent 2021]],GLOBAL_DATA[[#This Row],[Spent 2022]],GLOBAL_DATA[[#This Row],[Spent 2023]])</f>
        <v>0</v>
      </c>
      <c r="AD958" s="245" t="s">
        <v>562</v>
      </c>
      <c r="AE958" s="246" t="s">
        <v>562</v>
      </c>
      <c r="AF958" s="247" t="s">
        <v>562</v>
      </c>
      <c r="AG958" s="246" t="s">
        <v>562</v>
      </c>
      <c r="AH958" s="246" t="s">
        <v>562</v>
      </c>
      <c r="AI958" s="246" t="s">
        <v>562</v>
      </c>
      <c r="AJ958" s="245" t="s">
        <v>562</v>
      </c>
      <c r="AK958" s="246" t="s">
        <v>562</v>
      </c>
      <c r="AL958" s="247" t="s">
        <v>562</v>
      </c>
      <c r="AM958" s="246" t="s">
        <v>562</v>
      </c>
      <c r="AN958" s="246" t="s">
        <v>562</v>
      </c>
      <c r="AO958" s="248" t="s">
        <v>562</v>
      </c>
      <c r="AP958" s="249" t="s">
        <v>562</v>
      </c>
      <c r="AQ958" s="249" t="s">
        <v>562</v>
      </c>
      <c r="AR958" s="162">
        <f>IF(GLOBAL_DATA[[#This Row],[Target scope]]&lt;&gt;Target_Not_Applicable,GLOBAL_DATA[[#This Row],[Target scope]]*GLOBAL_DATA[[#This Row],[Implementation progress rate]],"")</f>
        <v>0</v>
      </c>
      <c r="AS958" s="180">
        <f>IF(OR(GLOBAL_DATA[[#This Row],[Status]]=DATA!$J$6,GLOBAL_DATA[[#This Row],[Status]]=DATA!$J$7,GLOBAL_DATA[[#This Row],[Status]]=DATA!$J$8),1,0)</f>
        <v>0</v>
      </c>
      <c r="AT958" s="181">
        <f>IF(GLOBAL_DATA[[#This Row],[Status]]=Status_No_Project,"",MAX(GLOBAL_DATA[[#This Row],[Initial end]],GLOBAL_DATA[[#This Row],[Re-estimated end]],43831))</f>
        <v>44285</v>
      </c>
      <c r="AU9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8" s="222">
        <f>IF(GLOBAL_DATA[[#This Row],[Target scope]]&lt;&gt;Target_Not_Applicable,COUNTBLANK(GLOBAL_DATA[[#This Row],[Target scope]:[Target justification (if&lt;100%)]]),0)+IF(GLOBAL_DATA[[#This Row],[Status]]&lt;&gt;Status_No_Project,COUNTBLANK(GLOBAL_DATA[[#This Row],[Implementation progress rate]:[CISO assessment]]),0)</f>
        <v>1</v>
      </c>
      <c r="AW958" s="45">
        <f>SUBTOTAL(103,GLOBAL_DATA[[#This Row],[BU]])</f>
        <v>1</v>
      </c>
    </row>
    <row r="959" spans="1:49" ht="51" x14ac:dyDescent="0.25">
      <c r="A959" s="222" t="s">
        <v>40</v>
      </c>
      <c r="B959" s="223" t="s">
        <v>904</v>
      </c>
      <c r="C959" s="223" t="s">
        <v>47</v>
      </c>
      <c r="D959" s="231" t="s">
        <v>601</v>
      </c>
      <c r="E959" s="232" t="s">
        <v>2</v>
      </c>
      <c r="F959" s="232"/>
      <c r="G959" s="233"/>
      <c r="H959" s="221" t="s">
        <v>568</v>
      </c>
      <c r="I959" s="231" t="s">
        <v>568</v>
      </c>
      <c r="J959" s="232"/>
      <c r="K959" s="234"/>
      <c r="L959" s="235"/>
      <c r="M959" s="233"/>
      <c r="N959" s="236"/>
      <c r="O959" s="224" t="str">
        <f>IF(GLOBAL_DATA[[#This Row],[Target scope]]="","",INDEX(DATA_TargetStatusChoice[Target_Status_Choice],MATCH(GLOBAL_DATA[[#This Row],[Target scope]],DATA_TargetStatusChoice[Value],1)))</f>
        <v/>
      </c>
      <c r="P959" s="237" t="s">
        <v>562</v>
      </c>
      <c r="Q959" s="238"/>
      <c r="R959" s="250" t="s">
        <v>562</v>
      </c>
      <c r="S959" s="251"/>
      <c r="T959" s="251" t="s">
        <v>562</v>
      </c>
      <c r="U959" s="252"/>
      <c r="V959" s="239" t="s">
        <v>562</v>
      </c>
      <c r="W959" s="240" t="s">
        <v>562</v>
      </c>
      <c r="X959" s="241" t="s">
        <v>562</v>
      </c>
      <c r="Y959" s="241" t="s">
        <v>562</v>
      </c>
      <c r="Z959" s="241" t="s">
        <v>562</v>
      </c>
      <c r="AA959" s="242">
        <f>SUM(GLOBAL_DATA[[#This Row],[Initial 2020]],GLOBAL_DATA[[#This Row],[Initial 2021]],GLOBAL_DATA[[#This Row],[Initial 2022]],GLOBAL_DATA[[#This Row],[Initial 2023]])</f>
        <v>0</v>
      </c>
      <c r="AB959" s="243">
        <f>SUM(GLOBAL_DATA[[#This Row],[Reestimated 2020]],GLOBAL_DATA[[#This Row],[Reestimated 2021]],GLOBAL_DATA[[#This Row],[Reestimated 2022]],GLOBAL_DATA[[#This Row],[Reestimated 2023]])</f>
        <v>0</v>
      </c>
      <c r="AC959" s="244">
        <f>SUM(GLOBAL_DATA[[#This Row],[Spent 2020]],GLOBAL_DATA[[#This Row],[Spent 2021]],GLOBAL_DATA[[#This Row],[Spent 2022]],GLOBAL_DATA[[#This Row],[Spent 2023]])</f>
        <v>0</v>
      </c>
      <c r="AD959" s="245" t="s">
        <v>562</v>
      </c>
      <c r="AE959" s="246" t="s">
        <v>562</v>
      </c>
      <c r="AF959" s="247" t="s">
        <v>562</v>
      </c>
      <c r="AG959" s="246" t="s">
        <v>562</v>
      </c>
      <c r="AH959" s="246" t="s">
        <v>562</v>
      </c>
      <c r="AI959" s="246" t="s">
        <v>562</v>
      </c>
      <c r="AJ959" s="245" t="s">
        <v>562</v>
      </c>
      <c r="AK959" s="246" t="s">
        <v>562</v>
      </c>
      <c r="AL959" s="247" t="s">
        <v>562</v>
      </c>
      <c r="AM959" s="246" t="s">
        <v>562</v>
      </c>
      <c r="AN959" s="246" t="s">
        <v>562</v>
      </c>
      <c r="AO959" s="248" t="s">
        <v>562</v>
      </c>
      <c r="AP959" s="249" t="s">
        <v>562</v>
      </c>
      <c r="AQ959" s="249" t="s">
        <v>562</v>
      </c>
      <c r="AR959" s="162"/>
      <c r="AS959" s="180">
        <f>IF(OR(GLOBAL_DATA[[#This Row],[Status]]=DATA!$J$6,GLOBAL_DATA[[#This Row],[Status]]=DATA!$J$7,GLOBAL_DATA[[#This Row],[Status]]=DATA!$J$8),1,0)</f>
        <v>0</v>
      </c>
      <c r="AT959" s="181">
        <f>IF(GLOBAL_DATA[[#This Row],[Status]]=Status_No_Project,"",MAX(GLOBAL_DATA[[#This Row],[Initial end]],GLOBAL_DATA[[#This Row],[Re-estimated end]],43831))</f>
        <v>43831</v>
      </c>
      <c r="AU9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9" s="222">
        <f>IF(GLOBAL_DATA[[#This Row],[Target scope]]&lt;&gt;Target_Not_Applicable,COUNTBLANK(GLOBAL_DATA[[#This Row],[Target scope]:[Target justification (if&lt;100%)]]),0)+IF(GLOBAL_DATA[[#This Row],[Status]]&lt;&gt;Status_No_Project,COUNTBLANK(GLOBAL_DATA[[#This Row],[Implementation progress rate]:[CISO assessment]]),0)</f>
        <v>4</v>
      </c>
      <c r="AW959" s="45">
        <f>SUBTOTAL(103,GLOBAL_DATA[[#This Row],[BU]])</f>
        <v>1</v>
      </c>
    </row>
    <row r="960" spans="1:49" ht="51" x14ac:dyDescent="0.25">
      <c r="A960" s="222" t="s">
        <v>40</v>
      </c>
      <c r="B960" s="223" t="s">
        <v>904</v>
      </c>
      <c r="C960" s="223" t="s">
        <v>47</v>
      </c>
      <c r="D960" s="231" t="s">
        <v>602</v>
      </c>
      <c r="E960" s="232" t="s">
        <v>2</v>
      </c>
      <c r="F960" s="232"/>
      <c r="G960" s="233"/>
      <c r="H960" s="221" t="s">
        <v>568</v>
      </c>
      <c r="I960" s="231" t="s">
        <v>568</v>
      </c>
      <c r="J960" s="232"/>
      <c r="K960" s="234"/>
      <c r="L960" s="235"/>
      <c r="M960" s="233"/>
      <c r="N960" s="236"/>
      <c r="O960" s="224" t="str">
        <f>IF(GLOBAL_DATA[[#This Row],[Target scope]]="","",INDEX(DATA_TargetStatusChoice[Target_Status_Choice],MATCH(GLOBAL_DATA[[#This Row],[Target scope]],DATA_TargetStatusChoice[Value],1)))</f>
        <v/>
      </c>
      <c r="P960" s="237" t="s">
        <v>562</v>
      </c>
      <c r="Q960" s="238"/>
      <c r="R960" s="250" t="s">
        <v>562</v>
      </c>
      <c r="S960" s="251"/>
      <c r="T960" s="251" t="s">
        <v>562</v>
      </c>
      <c r="U960" s="252"/>
      <c r="V960" s="239" t="s">
        <v>562</v>
      </c>
      <c r="W960" s="240" t="s">
        <v>562</v>
      </c>
      <c r="X960" s="241" t="s">
        <v>562</v>
      </c>
      <c r="Y960" s="241" t="s">
        <v>562</v>
      </c>
      <c r="Z960" s="241" t="s">
        <v>562</v>
      </c>
      <c r="AA960" s="242">
        <f>SUM(GLOBAL_DATA[[#This Row],[Initial 2020]],GLOBAL_DATA[[#This Row],[Initial 2021]],GLOBAL_DATA[[#This Row],[Initial 2022]],GLOBAL_DATA[[#This Row],[Initial 2023]])</f>
        <v>0</v>
      </c>
      <c r="AB960" s="243">
        <f>SUM(GLOBAL_DATA[[#This Row],[Reestimated 2020]],GLOBAL_DATA[[#This Row],[Reestimated 2021]],GLOBAL_DATA[[#This Row],[Reestimated 2022]],GLOBAL_DATA[[#This Row],[Reestimated 2023]])</f>
        <v>0</v>
      </c>
      <c r="AC960" s="244">
        <f>SUM(GLOBAL_DATA[[#This Row],[Spent 2020]],GLOBAL_DATA[[#This Row],[Spent 2021]],GLOBAL_DATA[[#This Row],[Spent 2022]],GLOBAL_DATA[[#This Row],[Spent 2023]])</f>
        <v>0</v>
      </c>
      <c r="AD960" s="245" t="s">
        <v>562</v>
      </c>
      <c r="AE960" s="246" t="s">
        <v>562</v>
      </c>
      <c r="AF960" s="247" t="s">
        <v>562</v>
      </c>
      <c r="AG960" s="246" t="s">
        <v>562</v>
      </c>
      <c r="AH960" s="246" t="s">
        <v>562</v>
      </c>
      <c r="AI960" s="246" t="s">
        <v>562</v>
      </c>
      <c r="AJ960" s="245" t="s">
        <v>562</v>
      </c>
      <c r="AK960" s="246" t="s">
        <v>562</v>
      </c>
      <c r="AL960" s="247" t="s">
        <v>562</v>
      </c>
      <c r="AM960" s="246" t="s">
        <v>562</v>
      </c>
      <c r="AN960" s="246" t="s">
        <v>562</v>
      </c>
      <c r="AO960" s="248" t="s">
        <v>562</v>
      </c>
      <c r="AP960" s="249" t="s">
        <v>562</v>
      </c>
      <c r="AQ960" s="249" t="s">
        <v>562</v>
      </c>
      <c r="AR960" s="162"/>
      <c r="AS960" s="180">
        <f>IF(OR(GLOBAL_DATA[[#This Row],[Status]]=DATA!$J$6,GLOBAL_DATA[[#This Row],[Status]]=DATA!$J$7,GLOBAL_DATA[[#This Row],[Status]]=DATA!$J$8),1,0)</f>
        <v>0</v>
      </c>
      <c r="AT960" s="181">
        <f>IF(GLOBAL_DATA[[#This Row],[Status]]=Status_No_Project,"",MAX(GLOBAL_DATA[[#This Row],[Initial end]],GLOBAL_DATA[[#This Row],[Re-estimated end]],43831))</f>
        <v>43831</v>
      </c>
      <c r="AU9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0" s="222">
        <f>IF(GLOBAL_DATA[[#This Row],[Target scope]]&lt;&gt;Target_Not_Applicable,COUNTBLANK(GLOBAL_DATA[[#This Row],[Target scope]:[Target justification (if&lt;100%)]]),0)+IF(GLOBAL_DATA[[#This Row],[Status]]&lt;&gt;Status_No_Project,COUNTBLANK(GLOBAL_DATA[[#This Row],[Implementation progress rate]:[CISO assessment]]),0)</f>
        <v>4</v>
      </c>
      <c r="AW960" s="45">
        <f>SUBTOTAL(103,GLOBAL_DATA[[#This Row],[BU]])</f>
        <v>1</v>
      </c>
    </row>
    <row r="961" spans="1:49" ht="51" x14ac:dyDescent="0.25">
      <c r="A961" s="222" t="s">
        <v>40</v>
      </c>
      <c r="B961" s="223" t="s">
        <v>904</v>
      </c>
      <c r="C961" s="223" t="s">
        <v>47</v>
      </c>
      <c r="D961" s="231" t="s">
        <v>603</v>
      </c>
      <c r="E961" s="232" t="s">
        <v>2</v>
      </c>
      <c r="F961" s="232"/>
      <c r="G961" s="233"/>
      <c r="H961" s="221" t="s">
        <v>568</v>
      </c>
      <c r="I961" s="231" t="s">
        <v>568</v>
      </c>
      <c r="J961" s="232"/>
      <c r="K961" s="234"/>
      <c r="L961" s="235"/>
      <c r="M961" s="233"/>
      <c r="N961" s="236"/>
      <c r="O961" s="224" t="str">
        <f>IF(GLOBAL_DATA[[#This Row],[Target scope]]="","",INDEX(DATA_TargetStatusChoice[Target_Status_Choice],MATCH(GLOBAL_DATA[[#This Row],[Target scope]],DATA_TargetStatusChoice[Value],1)))</f>
        <v>RISK ACCEPTED</v>
      </c>
      <c r="P961" s="237">
        <v>0</v>
      </c>
      <c r="Q961" s="238"/>
      <c r="R961" s="250" t="s">
        <v>469</v>
      </c>
      <c r="S961" s="251"/>
      <c r="T961" s="251" t="s">
        <v>386</v>
      </c>
      <c r="U961" s="252"/>
      <c r="V961" s="239" t="s">
        <v>562</v>
      </c>
      <c r="W961" s="240" t="s">
        <v>922</v>
      </c>
      <c r="X961" s="241" t="s">
        <v>562</v>
      </c>
      <c r="Y961" s="241" t="s">
        <v>562</v>
      </c>
      <c r="Z961" s="241" t="s">
        <v>562</v>
      </c>
      <c r="AA961" s="242">
        <f>SUM(GLOBAL_DATA[[#This Row],[Initial 2020]],GLOBAL_DATA[[#This Row],[Initial 2021]],GLOBAL_DATA[[#This Row],[Initial 2022]],GLOBAL_DATA[[#This Row],[Initial 2023]])</f>
        <v>0</v>
      </c>
      <c r="AB961" s="243">
        <f>SUM(GLOBAL_DATA[[#This Row],[Reestimated 2020]],GLOBAL_DATA[[#This Row],[Reestimated 2021]],GLOBAL_DATA[[#This Row],[Reestimated 2022]],GLOBAL_DATA[[#This Row],[Reestimated 2023]])</f>
        <v>0</v>
      </c>
      <c r="AC961" s="244">
        <f>SUM(GLOBAL_DATA[[#This Row],[Spent 2020]],GLOBAL_DATA[[#This Row],[Spent 2021]],GLOBAL_DATA[[#This Row],[Spent 2022]],GLOBAL_DATA[[#This Row],[Spent 2023]])</f>
        <v>0</v>
      </c>
      <c r="AD961" s="245" t="s">
        <v>562</v>
      </c>
      <c r="AE961" s="246" t="s">
        <v>562</v>
      </c>
      <c r="AF961" s="247" t="s">
        <v>562</v>
      </c>
      <c r="AG961" s="246" t="s">
        <v>562</v>
      </c>
      <c r="AH961" s="246" t="s">
        <v>562</v>
      </c>
      <c r="AI961" s="246" t="s">
        <v>562</v>
      </c>
      <c r="AJ961" s="245" t="s">
        <v>562</v>
      </c>
      <c r="AK961" s="246" t="s">
        <v>562</v>
      </c>
      <c r="AL961" s="247" t="s">
        <v>562</v>
      </c>
      <c r="AM961" s="246" t="s">
        <v>562</v>
      </c>
      <c r="AN961" s="246" t="s">
        <v>562</v>
      </c>
      <c r="AO961" s="248" t="s">
        <v>562</v>
      </c>
      <c r="AP961" s="249" t="s">
        <v>562</v>
      </c>
      <c r="AQ961" s="249" t="s">
        <v>562</v>
      </c>
      <c r="AR961" s="162">
        <f>IF(GLOBAL_DATA[[#This Row],[Target scope]]&lt;&gt;Target_Not_Applicable,GLOBAL_DATA[[#This Row],[Target scope]]*GLOBAL_DATA[[#This Row],[Implementation progress rate]],"")</f>
        <v>0</v>
      </c>
      <c r="AS961" s="180">
        <f>IF(OR(GLOBAL_DATA[[#This Row],[Status]]=DATA!$J$6,GLOBAL_DATA[[#This Row],[Status]]=DATA!$J$7,GLOBAL_DATA[[#This Row],[Status]]=DATA!$J$8),1,0)</f>
        <v>0</v>
      </c>
      <c r="AT961" s="181" t="str">
        <f>IF(GLOBAL_DATA[[#This Row],[Status]]=Status_No_Project,"",MAX(GLOBAL_DATA[[#This Row],[Initial end]],GLOBAL_DATA[[#This Row],[Re-estimated end]],43831))</f>
        <v/>
      </c>
      <c r="AU9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1" s="222">
        <f>IF(GLOBAL_DATA[[#This Row],[Target scope]]&lt;&gt;Target_Not_Applicable,COUNTBLANK(GLOBAL_DATA[[#This Row],[Target scope]:[Target justification (if&lt;100%)]]),0)+IF(GLOBAL_DATA[[#This Row],[Status]]&lt;&gt;Status_No_Project,COUNTBLANK(GLOBAL_DATA[[#This Row],[Implementation progress rate]:[CISO assessment]]),0)</f>
        <v>1</v>
      </c>
      <c r="AW961" s="45">
        <f>SUBTOTAL(103,GLOBAL_DATA[[#This Row],[BU]])</f>
        <v>1</v>
      </c>
    </row>
    <row r="962" spans="1:49" ht="51" x14ac:dyDescent="0.25">
      <c r="A962" s="222" t="s">
        <v>40</v>
      </c>
      <c r="B962" s="223" t="s">
        <v>904</v>
      </c>
      <c r="C962" s="223" t="s">
        <v>47</v>
      </c>
      <c r="D962" s="231" t="s">
        <v>604</v>
      </c>
      <c r="E962" s="232" t="s">
        <v>2</v>
      </c>
      <c r="F962" s="232"/>
      <c r="G962" s="233"/>
      <c r="H962" s="221" t="s">
        <v>568</v>
      </c>
      <c r="I962" s="231" t="s">
        <v>568</v>
      </c>
      <c r="J962" s="232"/>
      <c r="K962" s="234"/>
      <c r="L962" s="235"/>
      <c r="M962" s="233"/>
      <c r="N962" s="236"/>
      <c r="O962" s="224" t="str">
        <f>IF(GLOBAL_DATA[[#This Row],[Target scope]]="","",INDEX(DATA_TargetStatusChoice[Target_Status_Choice],MATCH(GLOBAL_DATA[[#This Row],[Target scope]],DATA_TargetStatusChoice[Value],1)))</f>
        <v/>
      </c>
      <c r="P962" s="237" t="s">
        <v>562</v>
      </c>
      <c r="Q962" s="238"/>
      <c r="R962" s="250" t="s">
        <v>562</v>
      </c>
      <c r="S962" s="251"/>
      <c r="T962" s="251" t="s">
        <v>562</v>
      </c>
      <c r="U962" s="252"/>
      <c r="V962" s="239" t="s">
        <v>562</v>
      </c>
      <c r="W962" s="240" t="s">
        <v>562</v>
      </c>
      <c r="X962" s="241" t="s">
        <v>562</v>
      </c>
      <c r="Y962" s="241" t="s">
        <v>562</v>
      </c>
      <c r="Z962" s="241" t="s">
        <v>562</v>
      </c>
      <c r="AA962" s="242">
        <f>SUM(GLOBAL_DATA[[#This Row],[Initial 2020]],GLOBAL_DATA[[#This Row],[Initial 2021]],GLOBAL_DATA[[#This Row],[Initial 2022]],GLOBAL_DATA[[#This Row],[Initial 2023]])</f>
        <v>0</v>
      </c>
      <c r="AB962" s="243">
        <f>SUM(GLOBAL_DATA[[#This Row],[Reestimated 2020]],GLOBAL_DATA[[#This Row],[Reestimated 2021]],GLOBAL_DATA[[#This Row],[Reestimated 2022]],GLOBAL_DATA[[#This Row],[Reestimated 2023]])</f>
        <v>0</v>
      </c>
      <c r="AC962" s="244">
        <f>SUM(GLOBAL_DATA[[#This Row],[Spent 2020]],GLOBAL_DATA[[#This Row],[Spent 2021]],GLOBAL_DATA[[#This Row],[Spent 2022]],GLOBAL_DATA[[#This Row],[Spent 2023]])</f>
        <v>0</v>
      </c>
      <c r="AD962" s="245" t="s">
        <v>562</v>
      </c>
      <c r="AE962" s="246" t="s">
        <v>562</v>
      </c>
      <c r="AF962" s="247" t="s">
        <v>562</v>
      </c>
      <c r="AG962" s="246" t="s">
        <v>562</v>
      </c>
      <c r="AH962" s="246" t="s">
        <v>562</v>
      </c>
      <c r="AI962" s="246" t="s">
        <v>562</v>
      </c>
      <c r="AJ962" s="245" t="s">
        <v>562</v>
      </c>
      <c r="AK962" s="246" t="s">
        <v>562</v>
      </c>
      <c r="AL962" s="247" t="s">
        <v>562</v>
      </c>
      <c r="AM962" s="246" t="s">
        <v>562</v>
      </c>
      <c r="AN962" s="246" t="s">
        <v>562</v>
      </c>
      <c r="AO962" s="248" t="s">
        <v>562</v>
      </c>
      <c r="AP962" s="249" t="s">
        <v>562</v>
      </c>
      <c r="AQ962" s="249" t="s">
        <v>562</v>
      </c>
      <c r="AR962" s="162"/>
      <c r="AS962" s="180">
        <f>IF(OR(GLOBAL_DATA[[#This Row],[Status]]=DATA!$J$6,GLOBAL_DATA[[#This Row],[Status]]=DATA!$J$7,GLOBAL_DATA[[#This Row],[Status]]=DATA!$J$8),1,0)</f>
        <v>0</v>
      </c>
      <c r="AT962" s="181">
        <f>IF(GLOBAL_DATA[[#This Row],[Status]]=Status_No_Project,"",MAX(GLOBAL_DATA[[#This Row],[Initial end]],GLOBAL_DATA[[#This Row],[Re-estimated end]],43831))</f>
        <v>43831</v>
      </c>
      <c r="AU9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2" s="222">
        <f>IF(GLOBAL_DATA[[#This Row],[Target scope]]&lt;&gt;Target_Not_Applicable,COUNTBLANK(GLOBAL_DATA[[#This Row],[Target scope]:[Target justification (if&lt;100%)]]),0)+IF(GLOBAL_DATA[[#This Row],[Status]]&lt;&gt;Status_No_Project,COUNTBLANK(GLOBAL_DATA[[#This Row],[Implementation progress rate]:[CISO assessment]]),0)</f>
        <v>4</v>
      </c>
      <c r="AW962" s="45">
        <f>SUBTOTAL(103,GLOBAL_DATA[[#This Row],[BU]])</f>
        <v>1</v>
      </c>
    </row>
    <row r="963" spans="1:49" ht="51" x14ac:dyDescent="0.25">
      <c r="A963" s="222" t="s">
        <v>40</v>
      </c>
      <c r="B963" s="223" t="s">
        <v>904</v>
      </c>
      <c r="C963" s="223" t="s">
        <v>47</v>
      </c>
      <c r="D963" s="231" t="s">
        <v>605</v>
      </c>
      <c r="E963" s="232" t="s">
        <v>2</v>
      </c>
      <c r="F963" s="232"/>
      <c r="G963" s="233"/>
      <c r="H963" s="221" t="s">
        <v>571</v>
      </c>
      <c r="I963" s="231" t="s">
        <v>571</v>
      </c>
      <c r="J963" s="232"/>
      <c r="K963" s="234"/>
      <c r="L963" s="235"/>
      <c r="M963" s="233"/>
      <c r="N963" s="236"/>
      <c r="O963" s="224" t="str">
        <f>IF(GLOBAL_DATA[[#This Row],[Target scope]]="","",INDEX(DATA_TargetStatusChoice[Target_Status_Choice],MATCH(GLOBAL_DATA[[#This Row],[Target scope]],DATA_TargetStatusChoice[Value],1)))</f>
        <v/>
      </c>
      <c r="P963" s="237" t="s">
        <v>562</v>
      </c>
      <c r="Q963" s="238"/>
      <c r="R963" s="250" t="s">
        <v>562</v>
      </c>
      <c r="S963" s="251"/>
      <c r="T963" s="251" t="s">
        <v>562</v>
      </c>
      <c r="U963" s="252"/>
      <c r="V963" s="239" t="s">
        <v>562</v>
      </c>
      <c r="W963" s="240" t="s">
        <v>562</v>
      </c>
      <c r="X963" s="241" t="s">
        <v>562</v>
      </c>
      <c r="Y963" s="241" t="s">
        <v>562</v>
      </c>
      <c r="Z963" s="241" t="s">
        <v>562</v>
      </c>
      <c r="AA963" s="242">
        <f>SUM(GLOBAL_DATA[[#This Row],[Initial 2020]],GLOBAL_DATA[[#This Row],[Initial 2021]],GLOBAL_DATA[[#This Row],[Initial 2022]],GLOBAL_DATA[[#This Row],[Initial 2023]])</f>
        <v>0</v>
      </c>
      <c r="AB963" s="243">
        <f>SUM(GLOBAL_DATA[[#This Row],[Reestimated 2020]],GLOBAL_DATA[[#This Row],[Reestimated 2021]],GLOBAL_DATA[[#This Row],[Reestimated 2022]],GLOBAL_DATA[[#This Row],[Reestimated 2023]])</f>
        <v>0</v>
      </c>
      <c r="AC963" s="244">
        <f>SUM(GLOBAL_DATA[[#This Row],[Spent 2020]],GLOBAL_DATA[[#This Row],[Spent 2021]],GLOBAL_DATA[[#This Row],[Spent 2022]],GLOBAL_DATA[[#This Row],[Spent 2023]])</f>
        <v>0</v>
      </c>
      <c r="AD963" s="245" t="s">
        <v>562</v>
      </c>
      <c r="AE963" s="246" t="s">
        <v>562</v>
      </c>
      <c r="AF963" s="247" t="s">
        <v>562</v>
      </c>
      <c r="AG963" s="246" t="s">
        <v>562</v>
      </c>
      <c r="AH963" s="246" t="s">
        <v>562</v>
      </c>
      <c r="AI963" s="246" t="s">
        <v>562</v>
      </c>
      <c r="AJ963" s="245" t="s">
        <v>562</v>
      </c>
      <c r="AK963" s="246" t="s">
        <v>562</v>
      </c>
      <c r="AL963" s="247" t="s">
        <v>562</v>
      </c>
      <c r="AM963" s="246" t="s">
        <v>562</v>
      </c>
      <c r="AN963" s="246" t="s">
        <v>562</v>
      </c>
      <c r="AO963" s="248" t="s">
        <v>562</v>
      </c>
      <c r="AP963" s="249" t="s">
        <v>562</v>
      </c>
      <c r="AQ963" s="249" t="s">
        <v>562</v>
      </c>
      <c r="AR963" s="162"/>
      <c r="AS963" s="180">
        <f>IF(OR(GLOBAL_DATA[[#This Row],[Status]]=DATA!$J$6,GLOBAL_DATA[[#This Row],[Status]]=DATA!$J$7,GLOBAL_DATA[[#This Row],[Status]]=DATA!$J$8),1,0)</f>
        <v>0</v>
      </c>
      <c r="AT963" s="181">
        <f>IF(GLOBAL_DATA[[#This Row],[Status]]=Status_No_Project,"",MAX(GLOBAL_DATA[[#This Row],[Initial end]],GLOBAL_DATA[[#This Row],[Re-estimated end]],43831))</f>
        <v>43831</v>
      </c>
      <c r="AU9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3" s="222">
        <f>IF(GLOBAL_DATA[[#This Row],[Target scope]]&lt;&gt;Target_Not_Applicable,COUNTBLANK(GLOBAL_DATA[[#This Row],[Target scope]:[Target justification (if&lt;100%)]]),0)+IF(GLOBAL_DATA[[#This Row],[Status]]&lt;&gt;Status_No_Project,COUNTBLANK(GLOBAL_DATA[[#This Row],[Implementation progress rate]:[CISO assessment]]),0)</f>
        <v>4</v>
      </c>
      <c r="AW963" s="45">
        <f>SUBTOTAL(103,GLOBAL_DATA[[#This Row],[BU]])</f>
        <v>1</v>
      </c>
    </row>
    <row r="964" spans="1:49" ht="51" x14ac:dyDescent="0.25">
      <c r="A964" s="222" t="s">
        <v>40</v>
      </c>
      <c r="B964" s="223" t="s">
        <v>904</v>
      </c>
      <c r="C964" s="223" t="s">
        <v>47</v>
      </c>
      <c r="D964" s="231" t="s">
        <v>606</v>
      </c>
      <c r="E964" s="232" t="s">
        <v>2</v>
      </c>
      <c r="F964" s="232"/>
      <c r="G964" s="233"/>
      <c r="H964" s="221" t="s">
        <v>570</v>
      </c>
      <c r="I964" s="231" t="s">
        <v>568</v>
      </c>
      <c r="J964" s="232"/>
      <c r="K964" s="234"/>
      <c r="L964" s="235"/>
      <c r="M964" s="233"/>
      <c r="N964" s="236"/>
      <c r="O964" s="224" t="str">
        <f>IF(GLOBAL_DATA[[#This Row],[Target scope]]="","",INDEX(DATA_TargetStatusChoice[Target_Status_Choice],MATCH(GLOBAL_DATA[[#This Row],[Target scope]],DATA_TargetStatusChoice[Value],1)))</f>
        <v>FULL IMPLEMENTATION</v>
      </c>
      <c r="P964" s="237">
        <v>1</v>
      </c>
      <c r="Q964" s="238"/>
      <c r="R964" s="250" t="s">
        <v>31</v>
      </c>
      <c r="S964" s="251">
        <v>0</v>
      </c>
      <c r="T964" s="251" t="s">
        <v>386</v>
      </c>
      <c r="U964" s="252"/>
      <c r="V964" s="239" t="s">
        <v>562</v>
      </c>
      <c r="W964" s="240" t="s">
        <v>922</v>
      </c>
      <c r="X964" s="241">
        <v>44562</v>
      </c>
      <c r="Y964" s="241">
        <v>44926</v>
      </c>
      <c r="Z964" s="241">
        <v>44926</v>
      </c>
      <c r="AA964" s="242">
        <f>SUM(GLOBAL_DATA[[#This Row],[Initial 2020]],GLOBAL_DATA[[#This Row],[Initial 2021]],GLOBAL_DATA[[#This Row],[Initial 2022]],GLOBAL_DATA[[#This Row],[Initial 2023]])</f>
        <v>0.1</v>
      </c>
      <c r="AB964" s="243">
        <f>SUM(GLOBAL_DATA[[#This Row],[Reestimated 2020]],GLOBAL_DATA[[#This Row],[Reestimated 2021]],GLOBAL_DATA[[#This Row],[Reestimated 2022]],GLOBAL_DATA[[#This Row],[Reestimated 2023]])</f>
        <v>0</v>
      </c>
      <c r="AC964" s="244">
        <f>SUM(GLOBAL_DATA[[#This Row],[Spent 2020]],GLOBAL_DATA[[#This Row],[Spent 2021]],GLOBAL_DATA[[#This Row],[Spent 2022]],GLOBAL_DATA[[#This Row],[Spent 2023]])</f>
        <v>0</v>
      </c>
      <c r="AD964" s="245" t="s">
        <v>562</v>
      </c>
      <c r="AE964" s="246" t="s">
        <v>562</v>
      </c>
      <c r="AF964" s="247" t="s">
        <v>562</v>
      </c>
      <c r="AG964" s="246" t="s">
        <v>562</v>
      </c>
      <c r="AH964" s="246" t="s">
        <v>562</v>
      </c>
      <c r="AI964" s="246" t="s">
        <v>562</v>
      </c>
      <c r="AJ964" s="245">
        <v>0.1</v>
      </c>
      <c r="AK964" s="246" t="s">
        <v>562</v>
      </c>
      <c r="AL964" s="247" t="s">
        <v>562</v>
      </c>
      <c r="AM964" s="246" t="s">
        <v>562</v>
      </c>
      <c r="AN964" s="246" t="s">
        <v>562</v>
      </c>
      <c r="AO964" s="248" t="s">
        <v>562</v>
      </c>
      <c r="AP964" s="249" t="s">
        <v>562</v>
      </c>
      <c r="AQ964" s="249" t="s">
        <v>562</v>
      </c>
      <c r="AR964" s="162">
        <f>IF(GLOBAL_DATA[[#This Row],[Target scope]]&lt;&gt;Target_Not_Applicable,GLOBAL_DATA[[#This Row],[Target scope]]*GLOBAL_DATA[[#This Row],[Implementation progress rate]],"")</f>
        <v>0</v>
      </c>
      <c r="AS964" s="180">
        <f>IF(OR(GLOBAL_DATA[[#This Row],[Status]]=DATA!$J$6,GLOBAL_DATA[[#This Row],[Status]]=DATA!$J$7,GLOBAL_DATA[[#This Row],[Status]]=DATA!$J$8),1,0)</f>
        <v>0</v>
      </c>
      <c r="AT964" s="181">
        <f>IF(GLOBAL_DATA[[#This Row],[Status]]=Status_No_Project,"",MAX(GLOBAL_DATA[[#This Row],[Initial end]],GLOBAL_DATA[[#This Row],[Re-estimated end]],43831))</f>
        <v>44926</v>
      </c>
      <c r="AU9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4" s="222">
        <f>IF(GLOBAL_DATA[[#This Row],[Target scope]]&lt;&gt;Target_Not_Applicable,COUNTBLANK(GLOBAL_DATA[[#This Row],[Target scope]:[Target justification (if&lt;100%)]]),0)+IF(GLOBAL_DATA[[#This Row],[Status]]&lt;&gt;Status_No_Project,COUNTBLANK(GLOBAL_DATA[[#This Row],[Implementation progress rate]:[CISO assessment]]),0)</f>
        <v>1</v>
      </c>
      <c r="AW964" s="45">
        <f>SUBTOTAL(103,GLOBAL_DATA[[#This Row],[BU]])</f>
        <v>1</v>
      </c>
    </row>
    <row r="965" spans="1:49" ht="51" x14ac:dyDescent="0.25">
      <c r="A965" s="222" t="s">
        <v>40</v>
      </c>
      <c r="B965" s="223" t="s">
        <v>904</v>
      </c>
      <c r="C965" s="223" t="s">
        <v>47</v>
      </c>
      <c r="D965" s="231" t="s">
        <v>607</v>
      </c>
      <c r="E965" s="232" t="s">
        <v>2</v>
      </c>
      <c r="F965" s="232"/>
      <c r="G965" s="233"/>
      <c r="H965" s="221" t="s">
        <v>568</v>
      </c>
      <c r="I965" s="231" t="s">
        <v>568</v>
      </c>
      <c r="J965" s="232"/>
      <c r="K965" s="234"/>
      <c r="L965" s="235"/>
      <c r="M965" s="233"/>
      <c r="N965" s="236"/>
      <c r="O965" s="224" t="str">
        <f>IF(GLOBAL_DATA[[#This Row],[Target scope]]="","",INDEX(DATA_TargetStatusChoice[Target_Status_Choice],MATCH(GLOBAL_DATA[[#This Row],[Target scope]],DATA_TargetStatusChoice[Value],1)))</f>
        <v/>
      </c>
      <c r="P965" s="237" t="s">
        <v>562</v>
      </c>
      <c r="Q965" s="238"/>
      <c r="R965" s="250" t="s">
        <v>562</v>
      </c>
      <c r="S965" s="251"/>
      <c r="T965" s="251" t="s">
        <v>562</v>
      </c>
      <c r="U965" s="252"/>
      <c r="V965" s="239" t="s">
        <v>562</v>
      </c>
      <c r="W965" s="240" t="s">
        <v>562</v>
      </c>
      <c r="X965" s="241" t="s">
        <v>562</v>
      </c>
      <c r="Y965" s="241" t="s">
        <v>562</v>
      </c>
      <c r="Z965" s="241" t="s">
        <v>562</v>
      </c>
      <c r="AA965" s="242">
        <f>SUM(GLOBAL_DATA[[#This Row],[Initial 2020]],GLOBAL_DATA[[#This Row],[Initial 2021]],GLOBAL_DATA[[#This Row],[Initial 2022]],GLOBAL_DATA[[#This Row],[Initial 2023]])</f>
        <v>0</v>
      </c>
      <c r="AB965" s="243">
        <f>SUM(GLOBAL_DATA[[#This Row],[Reestimated 2020]],GLOBAL_DATA[[#This Row],[Reestimated 2021]],GLOBAL_DATA[[#This Row],[Reestimated 2022]],GLOBAL_DATA[[#This Row],[Reestimated 2023]])</f>
        <v>0</v>
      </c>
      <c r="AC965" s="244">
        <f>SUM(GLOBAL_DATA[[#This Row],[Spent 2020]],GLOBAL_DATA[[#This Row],[Spent 2021]],GLOBAL_DATA[[#This Row],[Spent 2022]],GLOBAL_DATA[[#This Row],[Spent 2023]])</f>
        <v>0</v>
      </c>
      <c r="AD965" s="245" t="s">
        <v>562</v>
      </c>
      <c r="AE965" s="246" t="s">
        <v>562</v>
      </c>
      <c r="AF965" s="247" t="s">
        <v>562</v>
      </c>
      <c r="AG965" s="246" t="s">
        <v>562</v>
      </c>
      <c r="AH965" s="246" t="s">
        <v>562</v>
      </c>
      <c r="AI965" s="246" t="s">
        <v>562</v>
      </c>
      <c r="AJ965" s="245" t="s">
        <v>562</v>
      </c>
      <c r="AK965" s="246" t="s">
        <v>562</v>
      </c>
      <c r="AL965" s="247" t="s">
        <v>562</v>
      </c>
      <c r="AM965" s="246" t="s">
        <v>562</v>
      </c>
      <c r="AN965" s="246" t="s">
        <v>562</v>
      </c>
      <c r="AO965" s="248" t="s">
        <v>562</v>
      </c>
      <c r="AP965" s="249" t="s">
        <v>562</v>
      </c>
      <c r="AQ965" s="249" t="s">
        <v>562</v>
      </c>
      <c r="AR965" s="162"/>
      <c r="AS965" s="180">
        <f>IF(OR(GLOBAL_DATA[[#This Row],[Status]]=DATA!$J$6,GLOBAL_DATA[[#This Row],[Status]]=DATA!$J$7,GLOBAL_DATA[[#This Row],[Status]]=DATA!$J$8),1,0)</f>
        <v>0</v>
      </c>
      <c r="AT965" s="181">
        <f>IF(GLOBAL_DATA[[#This Row],[Status]]=Status_No_Project,"",MAX(GLOBAL_DATA[[#This Row],[Initial end]],GLOBAL_DATA[[#This Row],[Re-estimated end]],43831))</f>
        <v>43831</v>
      </c>
      <c r="AU9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5" s="222">
        <f>IF(GLOBAL_DATA[[#This Row],[Target scope]]&lt;&gt;Target_Not_Applicable,COUNTBLANK(GLOBAL_DATA[[#This Row],[Target scope]:[Target justification (if&lt;100%)]]),0)+IF(GLOBAL_DATA[[#This Row],[Status]]&lt;&gt;Status_No_Project,COUNTBLANK(GLOBAL_DATA[[#This Row],[Implementation progress rate]:[CISO assessment]]),0)</f>
        <v>4</v>
      </c>
      <c r="AW965" s="45">
        <f>SUBTOTAL(103,GLOBAL_DATA[[#This Row],[BU]])</f>
        <v>1</v>
      </c>
    </row>
    <row r="966" spans="1:49" ht="51" x14ac:dyDescent="0.25">
      <c r="A966" s="222" t="s">
        <v>40</v>
      </c>
      <c r="B966" s="223" t="s">
        <v>904</v>
      </c>
      <c r="C966" s="223" t="s">
        <v>47</v>
      </c>
      <c r="D966" s="231" t="s">
        <v>608</v>
      </c>
      <c r="E966" s="232" t="s">
        <v>2</v>
      </c>
      <c r="F966" s="232"/>
      <c r="G966" s="233"/>
      <c r="H966" s="221" t="s">
        <v>568</v>
      </c>
      <c r="I966" s="231" t="s">
        <v>568</v>
      </c>
      <c r="J966" s="232"/>
      <c r="K966" s="234"/>
      <c r="L966" s="235"/>
      <c r="M966" s="233"/>
      <c r="N966" s="236"/>
      <c r="O966" s="224" t="str">
        <f>IF(GLOBAL_DATA[[#This Row],[Target scope]]="","",INDEX(DATA_TargetStatusChoice[Target_Status_Choice],MATCH(GLOBAL_DATA[[#This Row],[Target scope]],DATA_TargetStatusChoice[Value],1)))</f>
        <v>FULL IMPLEMENTATION</v>
      </c>
      <c r="P966" s="237">
        <v>1</v>
      </c>
      <c r="Q966" s="238"/>
      <c r="R966" s="250" t="s">
        <v>31</v>
      </c>
      <c r="S966" s="251">
        <v>0</v>
      </c>
      <c r="T966" s="251" t="s">
        <v>386</v>
      </c>
      <c r="U966" s="252"/>
      <c r="V966" s="239" t="s">
        <v>562</v>
      </c>
      <c r="W966" s="240" t="s">
        <v>922</v>
      </c>
      <c r="X966" s="241">
        <v>44562</v>
      </c>
      <c r="Y966" s="241">
        <v>44926</v>
      </c>
      <c r="Z966" s="241">
        <v>44926</v>
      </c>
      <c r="AA966" s="242">
        <f>SUM(GLOBAL_DATA[[#This Row],[Initial 2020]],GLOBAL_DATA[[#This Row],[Initial 2021]],GLOBAL_DATA[[#This Row],[Initial 2022]],GLOBAL_DATA[[#This Row],[Initial 2023]])</f>
        <v>12</v>
      </c>
      <c r="AB966" s="243">
        <f>SUM(GLOBAL_DATA[[#This Row],[Reestimated 2020]],GLOBAL_DATA[[#This Row],[Reestimated 2021]],GLOBAL_DATA[[#This Row],[Reestimated 2022]],GLOBAL_DATA[[#This Row],[Reestimated 2023]])</f>
        <v>0</v>
      </c>
      <c r="AC966" s="244">
        <f>SUM(GLOBAL_DATA[[#This Row],[Spent 2020]],GLOBAL_DATA[[#This Row],[Spent 2021]],GLOBAL_DATA[[#This Row],[Spent 2022]],GLOBAL_DATA[[#This Row],[Spent 2023]])</f>
        <v>0</v>
      </c>
      <c r="AD966" s="245" t="s">
        <v>562</v>
      </c>
      <c r="AE966" s="246" t="s">
        <v>562</v>
      </c>
      <c r="AF966" s="247" t="s">
        <v>562</v>
      </c>
      <c r="AG966" s="246" t="s">
        <v>562</v>
      </c>
      <c r="AH966" s="246" t="s">
        <v>562</v>
      </c>
      <c r="AI966" s="246" t="s">
        <v>562</v>
      </c>
      <c r="AJ966" s="245">
        <v>12</v>
      </c>
      <c r="AK966" s="246" t="s">
        <v>562</v>
      </c>
      <c r="AL966" s="247" t="s">
        <v>562</v>
      </c>
      <c r="AM966" s="246" t="s">
        <v>562</v>
      </c>
      <c r="AN966" s="246" t="s">
        <v>562</v>
      </c>
      <c r="AO966" s="248" t="s">
        <v>562</v>
      </c>
      <c r="AP966" s="249" t="s">
        <v>562</v>
      </c>
      <c r="AQ966" s="249" t="s">
        <v>562</v>
      </c>
      <c r="AR966" s="162">
        <f>IF(GLOBAL_DATA[[#This Row],[Target scope]]&lt;&gt;Target_Not_Applicable,GLOBAL_DATA[[#This Row],[Target scope]]*GLOBAL_DATA[[#This Row],[Implementation progress rate]],"")</f>
        <v>0</v>
      </c>
      <c r="AS966" s="180">
        <f>IF(OR(GLOBAL_DATA[[#This Row],[Status]]=DATA!$J$6,GLOBAL_DATA[[#This Row],[Status]]=DATA!$J$7,GLOBAL_DATA[[#This Row],[Status]]=DATA!$J$8),1,0)</f>
        <v>0</v>
      </c>
      <c r="AT966" s="181">
        <f>IF(GLOBAL_DATA[[#This Row],[Status]]=Status_No_Project,"",MAX(GLOBAL_DATA[[#This Row],[Initial end]],GLOBAL_DATA[[#This Row],[Re-estimated end]],43831))</f>
        <v>44926</v>
      </c>
      <c r="AU9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6" s="222">
        <f>IF(GLOBAL_DATA[[#This Row],[Target scope]]&lt;&gt;Target_Not_Applicable,COUNTBLANK(GLOBAL_DATA[[#This Row],[Target scope]:[Target justification (if&lt;100%)]]),0)+IF(GLOBAL_DATA[[#This Row],[Status]]&lt;&gt;Status_No_Project,COUNTBLANK(GLOBAL_DATA[[#This Row],[Implementation progress rate]:[CISO assessment]]),0)</f>
        <v>1</v>
      </c>
      <c r="AW966" s="45">
        <f>SUBTOTAL(103,GLOBAL_DATA[[#This Row],[BU]])</f>
        <v>1</v>
      </c>
    </row>
    <row r="967" spans="1:49" ht="51" x14ac:dyDescent="0.25">
      <c r="A967" s="222" t="s">
        <v>40</v>
      </c>
      <c r="B967" s="223" t="s">
        <v>904</v>
      </c>
      <c r="C967" s="223" t="s">
        <v>47</v>
      </c>
      <c r="D967" s="231" t="s">
        <v>609</v>
      </c>
      <c r="E967" s="232" t="s">
        <v>2</v>
      </c>
      <c r="F967" s="232"/>
      <c r="G967" s="233"/>
      <c r="H967" s="221" t="s">
        <v>568</v>
      </c>
      <c r="I967" s="231" t="s">
        <v>568</v>
      </c>
      <c r="J967" s="232"/>
      <c r="K967" s="234"/>
      <c r="L967" s="235"/>
      <c r="M967" s="233"/>
      <c r="N967" s="236"/>
      <c r="O967" s="224" t="str">
        <f>IF(GLOBAL_DATA[[#This Row],[Target scope]]="","",INDEX(DATA_TargetStatusChoice[Target_Status_Choice],MATCH(GLOBAL_DATA[[#This Row],[Target scope]],DATA_TargetStatusChoice[Value],1)))</f>
        <v>FULL IMPLEMENTATION</v>
      </c>
      <c r="P967" s="237">
        <v>1</v>
      </c>
      <c r="Q967" s="238"/>
      <c r="R967" s="250" t="s">
        <v>32</v>
      </c>
      <c r="S967" s="251">
        <v>0.3</v>
      </c>
      <c r="T967" s="251" t="s">
        <v>386</v>
      </c>
      <c r="U967" s="252"/>
      <c r="V967" s="239" t="s">
        <v>562</v>
      </c>
      <c r="W967" s="240" t="s">
        <v>921</v>
      </c>
      <c r="X967" s="241">
        <v>43831</v>
      </c>
      <c r="Y967" s="241">
        <v>44561</v>
      </c>
      <c r="Z967" s="241">
        <v>44561</v>
      </c>
      <c r="AA967" s="242">
        <f>SUM(GLOBAL_DATA[[#This Row],[Initial 2020]],GLOBAL_DATA[[#This Row],[Initial 2021]],GLOBAL_DATA[[#This Row],[Initial 2022]],GLOBAL_DATA[[#This Row],[Initial 2023]])</f>
        <v>11</v>
      </c>
      <c r="AB967" s="243">
        <f>SUM(GLOBAL_DATA[[#This Row],[Reestimated 2020]],GLOBAL_DATA[[#This Row],[Reestimated 2021]],GLOBAL_DATA[[#This Row],[Reestimated 2022]],GLOBAL_DATA[[#This Row],[Reestimated 2023]])</f>
        <v>0</v>
      </c>
      <c r="AC967" s="244">
        <f>SUM(GLOBAL_DATA[[#This Row],[Spent 2020]],GLOBAL_DATA[[#This Row],[Spent 2021]],GLOBAL_DATA[[#This Row],[Spent 2022]],GLOBAL_DATA[[#This Row],[Spent 2023]])</f>
        <v>0</v>
      </c>
      <c r="AD967" s="245" t="s">
        <v>562</v>
      </c>
      <c r="AE967" s="246" t="s">
        <v>562</v>
      </c>
      <c r="AF967" s="247" t="s">
        <v>562</v>
      </c>
      <c r="AG967" s="246">
        <v>11</v>
      </c>
      <c r="AH967" s="246" t="s">
        <v>562</v>
      </c>
      <c r="AI967" s="246" t="s">
        <v>562</v>
      </c>
      <c r="AJ967" s="245" t="s">
        <v>562</v>
      </c>
      <c r="AK967" s="246" t="s">
        <v>562</v>
      </c>
      <c r="AL967" s="247" t="s">
        <v>562</v>
      </c>
      <c r="AM967" s="246" t="s">
        <v>562</v>
      </c>
      <c r="AN967" s="246" t="s">
        <v>562</v>
      </c>
      <c r="AO967" s="248" t="s">
        <v>562</v>
      </c>
      <c r="AP967" s="249" t="s">
        <v>562</v>
      </c>
      <c r="AQ967" s="249" t="s">
        <v>562</v>
      </c>
      <c r="AR967" s="162">
        <f>IF(GLOBAL_DATA[[#This Row],[Target scope]]&lt;&gt;Target_Not_Applicable,GLOBAL_DATA[[#This Row],[Target scope]]*GLOBAL_DATA[[#This Row],[Implementation progress rate]],"")</f>
        <v>0.3</v>
      </c>
      <c r="AS967" s="180">
        <f>IF(OR(GLOBAL_DATA[[#This Row],[Status]]=DATA!$J$6,GLOBAL_DATA[[#This Row],[Status]]=DATA!$J$7,GLOBAL_DATA[[#This Row],[Status]]=DATA!$J$8),1,0)</f>
        <v>0</v>
      </c>
      <c r="AT967" s="181">
        <f>IF(GLOBAL_DATA[[#This Row],[Status]]=Status_No_Project,"",MAX(GLOBAL_DATA[[#This Row],[Initial end]],GLOBAL_DATA[[#This Row],[Re-estimated end]],43831))</f>
        <v>44561</v>
      </c>
      <c r="AU9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7" s="222">
        <f>IF(GLOBAL_DATA[[#This Row],[Target scope]]&lt;&gt;Target_Not_Applicable,COUNTBLANK(GLOBAL_DATA[[#This Row],[Target scope]:[Target justification (if&lt;100%)]]),0)+IF(GLOBAL_DATA[[#This Row],[Status]]&lt;&gt;Status_No_Project,COUNTBLANK(GLOBAL_DATA[[#This Row],[Implementation progress rate]:[CISO assessment]]),0)</f>
        <v>1</v>
      </c>
      <c r="AW967" s="45">
        <f>SUBTOTAL(103,GLOBAL_DATA[[#This Row],[BU]])</f>
        <v>1</v>
      </c>
    </row>
    <row r="968" spans="1:49" ht="51" x14ac:dyDescent="0.25">
      <c r="A968" s="222" t="s">
        <v>40</v>
      </c>
      <c r="B968" s="223" t="s">
        <v>904</v>
      </c>
      <c r="C968" s="223" t="s">
        <v>47</v>
      </c>
      <c r="D968" s="231" t="s">
        <v>610</v>
      </c>
      <c r="E968" s="232" t="s">
        <v>2</v>
      </c>
      <c r="F968" s="232"/>
      <c r="G968" s="233"/>
      <c r="H968" s="221" t="s">
        <v>570</v>
      </c>
      <c r="I968" s="231" t="s">
        <v>578</v>
      </c>
      <c r="J968" s="232"/>
      <c r="K968" s="234"/>
      <c r="L968" s="235"/>
      <c r="M968" s="233"/>
      <c r="N968" s="236"/>
      <c r="O968" s="224" t="str">
        <f>IF(GLOBAL_DATA[[#This Row],[Target scope]]="","",INDEX(DATA_TargetStatusChoice[Target_Status_Choice],MATCH(GLOBAL_DATA[[#This Row],[Target scope]],DATA_TargetStatusChoice[Value],1)))</f>
        <v>RISK ACCEPTED</v>
      </c>
      <c r="P968" s="237">
        <v>0</v>
      </c>
      <c r="Q968" s="238"/>
      <c r="R968" s="250" t="s">
        <v>469</v>
      </c>
      <c r="S968" s="251"/>
      <c r="T968" s="251" t="s">
        <v>386</v>
      </c>
      <c r="U968" s="252"/>
      <c r="V968" s="239" t="s">
        <v>562</v>
      </c>
      <c r="W968" s="240" t="s">
        <v>922</v>
      </c>
      <c r="X968" s="241" t="s">
        <v>562</v>
      </c>
      <c r="Y968" s="241" t="s">
        <v>562</v>
      </c>
      <c r="Z968" s="241" t="s">
        <v>562</v>
      </c>
      <c r="AA968" s="242">
        <f>SUM(GLOBAL_DATA[[#This Row],[Initial 2020]],GLOBAL_DATA[[#This Row],[Initial 2021]],GLOBAL_DATA[[#This Row],[Initial 2022]],GLOBAL_DATA[[#This Row],[Initial 2023]])</f>
        <v>0</v>
      </c>
      <c r="AB968" s="243">
        <f>SUM(GLOBAL_DATA[[#This Row],[Reestimated 2020]],GLOBAL_DATA[[#This Row],[Reestimated 2021]],GLOBAL_DATA[[#This Row],[Reestimated 2022]],GLOBAL_DATA[[#This Row],[Reestimated 2023]])</f>
        <v>0</v>
      </c>
      <c r="AC968" s="244">
        <f>SUM(GLOBAL_DATA[[#This Row],[Spent 2020]],GLOBAL_DATA[[#This Row],[Spent 2021]],GLOBAL_DATA[[#This Row],[Spent 2022]],GLOBAL_DATA[[#This Row],[Spent 2023]])</f>
        <v>0</v>
      </c>
      <c r="AD968" s="245" t="s">
        <v>562</v>
      </c>
      <c r="AE968" s="246" t="s">
        <v>562</v>
      </c>
      <c r="AF968" s="247" t="s">
        <v>562</v>
      </c>
      <c r="AG968" s="246" t="s">
        <v>562</v>
      </c>
      <c r="AH968" s="246" t="s">
        <v>562</v>
      </c>
      <c r="AI968" s="246" t="s">
        <v>562</v>
      </c>
      <c r="AJ968" s="245" t="s">
        <v>562</v>
      </c>
      <c r="AK968" s="246" t="s">
        <v>562</v>
      </c>
      <c r="AL968" s="247" t="s">
        <v>562</v>
      </c>
      <c r="AM968" s="246" t="s">
        <v>562</v>
      </c>
      <c r="AN968" s="246" t="s">
        <v>562</v>
      </c>
      <c r="AO968" s="248" t="s">
        <v>562</v>
      </c>
      <c r="AP968" s="249" t="s">
        <v>562</v>
      </c>
      <c r="AQ968" s="249" t="s">
        <v>562</v>
      </c>
      <c r="AR968" s="162">
        <f>IF(GLOBAL_DATA[[#This Row],[Target scope]]&lt;&gt;Target_Not_Applicable,GLOBAL_DATA[[#This Row],[Target scope]]*GLOBAL_DATA[[#This Row],[Implementation progress rate]],"")</f>
        <v>0</v>
      </c>
      <c r="AS968" s="180">
        <f>IF(OR(GLOBAL_DATA[[#This Row],[Status]]=DATA!$J$6,GLOBAL_DATA[[#This Row],[Status]]=DATA!$J$7,GLOBAL_DATA[[#This Row],[Status]]=DATA!$J$8),1,0)</f>
        <v>0</v>
      </c>
      <c r="AT968" s="181" t="str">
        <f>IF(GLOBAL_DATA[[#This Row],[Status]]=Status_No_Project,"",MAX(GLOBAL_DATA[[#This Row],[Initial end]],GLOBAL_DATA[[#This Row],[Re-estimated end]],43831))</f>
        <v/>
      </c>
      <c r="AU9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8" s="222">
        <f>IF(GLOBAL_DATA[[#This Row],[Target scope]]&lt;&gt;Target_Not_Applicable,COUNTBLANK(GLOBAL_DATA[[#This Row],[Target scope]:[Target justification (if&lt;100%)]]),0)+IF(GLOBAL_DATA[[#This Row],[Status]]&lt;&gt;Status_No_Project,COUNTBLANK(GLOBAL_DATA[[#This Row],[Implementation progress rate]:[CISO assessment]]),0)</f>
        <v>1</v>
      </c>
      <c r="AW968" s="45">
        <f>SUBTOTAL(103,GLOBAL_DATA[[#This Row],[BU]])</f>
        <v>1</v>
      </c>
    </row>
    <row r="969" spans="1:49" ht="51" hidden="1" x14ac:dyDescent="0.25">
      <c r="A969" s="222" t="s">
        <v>40</v>
      </c>
      <c r="B969" s="223" t="s">
        <v>904</v>
      </c>
      <c r="C969" s="223" t="s">
        <v>47</v>
      </c>
      <c r="D969" s="231" t="s">
        <v>611</v>
      </c>
      <c r="E969" s="232" t="s">
        <v>2</v>
      </c>
      <c r="F969" s="232"/>
      <c r="G969" s="233"/>
      <c r="H969" s="221"/>
      <c r="I969" s="231" t="s">
        <v>571</v>
      </c>
      <c r="J969" s="232"/>
      <c r="K969" s="234"/>
      <c r="L969" s="235"/>
      <c r="M969" s="233"/>
      <c r="N969" s="236"/>
      <c r="O969" s="224" t="str">
        <f>IF(GLOBAL_DATA[[#This Row],[Target scope]]="","",INDEX(DATA_TargetStatusChoice[Target_Status_Choice],MATCH(GLOBAL_DATA[[#This Row],[Target scope]],DATA_TargetStatusChoice[Value],1)))</f>
        <v>FULL IMPLEMENTATION</v>
      </c>
      <c r="P969" s="237">
        <v>1</v>
      </c>
      <c r="Q969" s="238"/>
      <c r="R969" s="250" t="s">
        <v>31</v>
      </c>
      <c r="S969" s="251">
        <v>0</v>
      </c>
      <c r="T969" s="251" t="s">
        <v>386</v>
      </c>
      <c r="U969" s="252"/>
      <c r="V969" s="239" t="s">
        <v>562</v>
      </c>
      <c r="W969" s="240" t="s">
        <v>922</v>
      </c>
      <c r="X969" s="241">
        <v>44562</v>
      </c>
      <c r="Y969" s="241">
        <v>44925</v>
      </c>
      <c r="Z969" s="241">
        <v>44925</v>
      </c>
      <c r="AA969" s="242">
        <f>SUM(GLOBAL_DATA[[#This Row],[Initial 2020]],GLOBAL_DATA[[#This Row],[Initial 2021]],GLOBAL_DATA[[#This Row],[Initial 2022]],GLOBAL_DATA[[#This Row],[Initial 2023]])</f>
        <v>1</v>
      </c>
      <c r="AB969" s="243">
        <f>SUM(GLOBAL_DATA[[#This Row],[Reestimated 2020]],GLOBAL_DATA[[#This Row],[Reestimated 2021]],GLOBAL_DATA[[#This Row],[Reestimated 2022]],GLOBAL_DATA[[#This Row],[Reestimated 2023]])</f>
        <v>0</v>
      </c>
      <c r="AC969" s="244">
        <f>SUM(GLOBAL_DATA[[#This Row],[Spent 2020]],GLOBAL_DATA[[#This Row],[Spent 2021]],GLOBAL_DATA[[#This Row],[Spent 2022]],GLOBAL_DATA[[#This Row],[Spent 2023]])</f>
        <v>0</v>
      </c>
      <c r="AD969" s="245" t="s">
        <v>562</v>
      </c>
      <c r="AE969" s="246" t="s">
        <v>562</v>
      </c>
      <c r="AF969" s="247" t="s">
        <v>562</v>
      </c>
      <c r="AG969" s="246" t="s">
        <v>562</v>
      </c>
      <c r="AH969" s="246" t="s">
        <v>562</v>
      </c>
      <c r="AI969" s="246" t="s">
        <v>562</v>
      </c>
      <c r="AJ969" s="245">
        <v>1</v>
      </c>
      <c r="AK969" s="246" t="s">
        <v>562</v>
      </c>
      <c r="AL969" s="247" t="s">
        <v>562</v>
      </c>
      <c r="AM969" s="246" t="s">
        <v>562</v>
      </c>
      <c r="AN969" s="246" t="s">
        <v>562</v>
      </c>
      <c r="AO969" s="248" t="s">
        <v>562</v>
      </c>
      <c r="AP969" s="249" t="s">
        <v>562</v>
      </c>
      <c r="AQ969" s="249" t="s">
        <v>562</v>
      </c>
      <c r="AR969" s="162">
        <f>IF(GLOBAL_DATA[[#This Row],[Target scope]]&lt;&gt;Target_Not_Applicable,GLOBAL_DATA[[#This Row],[Target scope]]*GLOBAL_DATA[[#This Row],[Implementation progress rate]],"")</f>
        <v>0</v>
      </c>
      <c r="AS969" s="180">
        <f>IF(OR(GLOBAL_DATA[[#This Row],[Status]]=DATA!$J$6,GLOBAL_DATA[[#This Row],[Status]]=DATA!$J$7,GLOBAL_DATA[[#This Row],[Status]]=DATA!$J$8),1,0)</f>
        <v>0</v>
      </c>
      <c r="AT969" s="181">
        <f>IF(GLOBAL_DATA[[#This Row],[Status]]=Status_No_Project,"",MAX(GLOBAL_DATA[[#This Row],[Initial end]],GLOBAL_DATA[[#This Row],[Re-estimated end]],43831))</f>
        <v>44925</v>
      </c>
      <c r="AU9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9" s="222">
        <f>IF(GLOBAL_DATA[[#This Row],[Target scope]]&lt;&gt;Target_Not_Applicable,COUNTBLANK(GLOBAL_DATA[[#This Row],[Target scope]:[Target justification (if&lt;100%)]]),0)+IF(GLOBAL_DATA[[#This Row],[Status]]&lt;&gt;Status_No_Project,COUNTBLANK(GLOBAL_DATA[[#This Row],[Implementation progress rate]:[CISO assessment]]),0)</f>
        <v>1</v>
      </c>
      <c r="AW969" s="45">
        <f>SUBTOTAL(103,GLOBAL_DATA[[#This Row],[BU]])</f>
        <v>0</v>
      </c>
    </row>
    <row r="970" spans="1:49" ht="51" hidden="1" x14ac:dyDescent="0.25">
      <c r="A970" s="222" t="s">
        <v>40</v>
      </c>
      <c r="B970" s="223" t="s">
        <v>904</v>
      </c>
      <c r="C970" s="223" t="s">
        <v>47</v>
      </c>
      <c r="D970" s="231" t="s">
        <v>612</v>
      </c>
      <c r="E970" s="232" t="s">
        <v>2</v>
      </c>
      <c r="F970" s="232"/>
      <c r="G970" s="233"/>
      <c r="H970" s="221"/>
      <c r="I970" s="231" t="s">
        <v>568</v>
      </c>
      <c r="J970" s="232"/>
      <c r="K970" s="234"/>
      <c r="L970" s="235"/>
      <c r="M970" s="233"/>
      <c r="N970" s="236"/>
      <c r="O970" s="224" t="str">
        <f>IF(GLOBAL_DATA[[#This Row],[Target scope]]="","",INDEX(DATA_TargetStatusChoice[Target_Status_Choice],MATCH(GLOBAL_DATA[[#This Row],[Target scope]],DATA_TargetStatusChoice[Value],1)))</f>
        <v>FULL IMPLEMENTATION</v>
      </c>
      <c r="P970" s="237">
        <v>1</v>
      </c>
      <c r="Q970" s="238"/>
      <c r="R970" s="250" t="s">
        <v>32</v>
      </c>
      <c r="S970" s="251">
        <v>0.8</v>
      </c>
      <c r="T970" s="251" t="s">
        <v>386</v>
      </c>
      <c r="U970" s="252"/>
      <c r="V970" s="239" t="s">
        <v>562</v>
      </c>
      <c r="W970" s="240" t="s">
        <v>921</v>
      </c>
      <c r="X970" s="241">
        <v>43466</v>
      </c>
      <c r="Y970" s="241">
        <v>44012</v>
      </c>
      <c r="Z970" s="241">
        <v>44377</v>
      </c>
      <c r="AA970" s="242">
        <f>SUM(GLOBAL_DATA[[#This Row],[Initial 2020]],GLOBAL_DATA[[#This Row],[Initial 2021]],GLOBAL_DATA[[#This Row],[Initial 2022]],GLOBAL_DATA[[#This Row],[Initial 2023]])</f>
        <v>0</v>
      </c>
      <c r="AB970" s="243">
        <f>SUM(GLOBAL_DATA[[#This Row],[Reestimated 2020]],GLOBAL_DATA[[#This Row],[Reestimated 2021]],GLOBAL_DATA[[#This Row],[Reestimated 2022]],GLOBAL_DATA[[#This Row],[Reestimated 2023]])</f>
        <v>0</v>
      </c>
      <c r="AC970" s="244">
        <f>SUM(GLOBAL_DATA[[#This Row],[Spent 2020]],GLOBAL_DATA[[#This Row],[Spent 2021]],GLOBAL_DATA[[#This Row],[Spent 2022]],GLOBAL_DATA[[#This Row],[Spent 2023]])</f>
        <v>0</v>
      </c>
      <c r="AD970" s="245" t="s">
        <v>562</v>
      </c>
      <c r="AE970" s="246" t="s">
        <v>562</v>
      </c>
      <c r="AF970" s="247" t="s">
        <v>562</v>
      </c>
      <c r="AG970" s="246" t="s">
        <v>562</v>
      </c>
      <c r="AH970" s="246" t="s">
        <v>562</v>
      </c>
      <c r="AI970" s="246" t="s">
        <v>562</v>
      </c>
      <c r="AJ970" s="245" t="s">
        <v>562</v>
      </c>
      <c r="AK970" s="246" t="s">
        <v>562</v>
      </c>
      <c r="AL970" s="247" t="s">
        <v>562</v>
      </c>
      <c r="AM970" s="246" t="s">
        <v>562</v>
      </c>
      <c r="AN970" s="246" t="s">
        <v>562</v>
      </c>
      <c r="AO970" s="248" t="s">
        <v>562</v>
      </c>
      <c r="AP970" s="249" t="s">
        <v>562</v>
      </c>
      <c r="AQ970" s="249" t="s">
        <v>562</v>
      </c>
      <c r="AR970" s="162">
        <f>IF(GLOBAL_DATA[[#This Row],[Target scope]]&lt;&gt;Target_Not_Applicable,GLOBAL_DATA[[#This Row],[Target scope]]*GLOBAL_DATA[[#This Row],[Implementation progress rate]],"")</f>
        <v>0.8</v>
      </c>
      <c r="AS970" s="180">
        <f>IF(OR(GLOBAL_DATA[[#This Row],[Status]]=DATA!$J$6,GLOBAL_DATA[[#This Row],[Status]]=DATA!$J$7,GLOBAL_DATA[[#This Row],[Status]]=DATA!$J$8),1,0)</f>
        <v>0</v>
      </c>
      <c r="AT970" s="181">
        <f>IF(GLOBAL_DATA[[#This Row],[Status]]=Status_No_Project,"",MAX(GLOBAL_DATA[[#This Row],[Initial end]],GLOBAL_DATA[[#This Row],[Re-estimated end]],43831))</f>
        <v>44377</v>
      </c>
      <c r="AU9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0" s="222">
        <f>IF(GLOBAL_DATA[[#This Row],[Target scope]]&lt;&gt;Target_Not_Applicable,COUNTBLANK(GLOBAL_DATA[[#This Row],[Target scope]:[Target justification (if&lt;100%)]]),0)+IF(GLOBAL_DATA[[#This Row],[Status]]&lt;&gt;Status_No_Project,COUNTBLANK(GLOBAL_DATA[[#This Row],[Implementation progress rate]:[CISO assessment]]),0)</f>
        <v>1</v>
      </c>
      <c r="AW970" s="45">
        <f>SUBTOTAL(103,GLOBAL_DATA[[#This Row],[BU]])</f>
        <v>0</v>
      </c>
    </row>
    <row r="971" spans="1:49" ht="51" x14ac:dyDescent="0.25">
      <c r="A971" s="222" t="s">
        <v>40</v>
      </c>
      <c r="B971" s="223" t="s">
        <v>904</v>
      </c>
      <c r="C971" s="223" t="s">
        <v>47</v>
      </c>
      <c r="D971" s="231" t="s">
        <v>613</v>
      </c>
      <c r="E971" s="232" t="s">
        <v>2</v>
      </c>
      <c r="F971" s="232"/>
      <c r="G971" s="233"/>
      <c r="H971" s="221" t="s">
        <v>571</v>
      </c>
      <c r="I971" s="231" t="s">
        <v>571</v>
      </c>
      <c r="J971" s="232"/>
      <c r="K971" s="234"/>
      <c r="L971" s="235"/>
      <c r="M971" s="233"/>
      <c r="N971" s="236"/>
      <c r="O971" s="224" t="str">
        <f>IF(GLOBAL_DATA[[#This Row],[Target scope]]="","",INDEX(DATA_TargetStatusChoice[Target_Status_Choice],MATCH(GLOBAL_DATA[[#This Row],[Target scope]],DATA_TargetStatusChoice[Value],1)))</f>
        <v/>
      </c>
      <c r="P971" s="237" t="s">
        <v>562</v>
      </c>
      <c r="Q971" s="238"/>
      <c r="R971" s="250" t="s">
        <v>562</v>
      </c>
      <c r="S971" s="251"/>
      <c r="T971" s="251" t="s">
        <v>562</v>
      </c>
      <c r="U971" s="252"/>
      <c r="V971" s="239" t="s">
        <v>562</v>
      </c>
      <c r="W971" s="240" t="s">
        <v>562</v>
      </c>
      <c r="X971" s="241" t="s">
        <v>562</v>
      </c>
      <c r="Y971" s="241" t="s">
        <v>562</v>
      </c>
      <c r="Z971" s="241" t="s">
        <v>562</v>
      </c>
      <c r="AA971" s="242">
        <f>SUM(GLOBAL_DATA[[#This Row],[Initial 2020]],GLOBAL_DATA[[#This Row],[Initial 2021]],GLOBAL_DATA[[#This Row],[Initial 2022]],GLOBAL_DATA[[#This Row],[Initial 2023]])</f>
        <v>0</v>
      </c>
      <c r="AB971" s="243">
        <f>SUM(GLOBAL_DATA[[#This Row],[Reestimated 2020]],GLOBAL_DATA[[#This Row],[Reestimated 2021]],GLOBAL_DATA[[#This Row],[Reestimated 2022]],GLOBAL_DATA[[#This Row],[Reestimated 2023]])</f>
        <v>0</v>
      </c>
      <c r="AC971" s="244">
        <f>SUM(GLOBAL_DATA[[#This Row],[Spent 2020]],GLOBAL_DATA[[#This Row],[Spent 2021]],GLOBAL_DATA[[#This Row],[Spent 2022]],GLOBAL_DATA[[#This Row],[Spent 2023]])</f>
        <v>0</v>
      </c>
      <c r="AD971" s="245" t="s">
        <v>562</v>
      </c>
      <c r="AE971" s="246" t="s">
        <v>562</v>
      </c>
      <c r="AF971" s="247" t="s">
        <v>562</v>
      </c>
      <c r="AG971" s="246" t="s">
        <v>562</v>
      </c>
      <c r="AH971" s="246" t="s">
        <v>562</v>
      </c>
      <c r="AI971" s="246" t="s">
        <v>562</v>
      </c>
      <c r="AJ971" s="245" t="s">
        <v>562</v>
      </c>
      <c r="AK971" s="246" t="s">
        <v>562</v>
      </c>
      <c r="AL971" s="247" t="s">
        <v>562</v>
      </c>
      <c r="AM971" s="246" t="s">
        <v>562</v>
      </c>
      <c r="AN971" s="246" t="s">
        <v>562</v>
      </c>
      <c r="AO971" s="248" t="s">
        <v>562</v>
      </c>
      <c r="AP971" s="249" t="s">
        <v>562</v>
      </c>
      <c r="AQ971" s="249" t="s">
        <v>562</v>
      </c>
      <c r="AR971" s="162"/>
      <c r="AS971" s="180">
        <f>IF(OR(GLOBAL_DATA[[#This Row],[Status]]=DATA!$J$6,GLOBAL_DATA[[#This Row],[Status]]=DATA!$J$7,GLOBAL_DATA[[#This Row],[Status]]=DATA!$J$8),1,0)</f>
        <v>0</v>
      </c>
      <c r="AT971" s="181">
        <f>IF(GLOBAL_DATA[[#This Row],[Status]]=Status_No_Project,"",MAX(GLOBAL_DATA[[#This Row],[Initial end]],GLOBAL_DATA[[#This Row],[Re-estimated end]],43831))</f>
        <v>43831</v>
      </c>
      <c r="AU9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1" s="222">
        <f>IF(GLOBAL_DATA[[#This Row],[Target scope]]&lt;&gt;Target_Not_Applicable,COUNTBLANK(GLOBAL_DATA[[#This Row],[Target scope]:[Target justification (if&lt;100%)]]),0)+IF(GLOBAL_DATA[[#This Row],[Status]]&lt;&gt;Status_No_Project,COUNTBLANK(GLOBAL_DATA[[#This Row],[Implementation progress rate]:[CISO assessment]]),0)</f>
        <v>4</v>
      </c>
      <c r="AW971" s="45">
        <f>SUBTOTAL(103,GLOBAL_DATA[[#This Row],[BU]])</f>
        <v>1</v>
      </c>
    </row>
    <row r="972" spans="1:49" ht="51" x14ac:dyDescent="0.25">
      <c r="A972" s="222" t="s">
        <v>40</v>
      </c>
      <c r="B972" s="223" t="s">
        <v>904</v>
      </c>
      <c r="C972" s="223" t="s">
        <v>47</v>
      </c>
      <c r="D972" s="231" t="s">
        <v>614</v>
      </c>
      <c r="E972" s="232" t="s">
        <v>2</v>
      </c>
      <c r="F972" s="232"/>
      <c r="G972" s="233"/>
      <c r="H972" s="221" t="s">
        <v>568</v>
      </c>
      <c r="I972" s="231" t="s">
        <v>568</v>
      </c>
      <c r="J972" s="232"/>
      <c r="K972" s="234"/>
      <c r="L972" s="235"/>
      <c r="M972" s="233"/>
      <c r="N972" s="236"/>
      <c r="O972" s="224" t="str">
        <f>IF(GLOBAL_DATA[[#This Row],[Target scope]]="","",INDEX(DATA_TargetStatusChoice[Target_Status_Choice],MATCH(GLOBAL_DATA[[#This Row],[Target scope]],DATA_TargetStatusChoice[Value],1)))</f>
        <v>FULL IMPLEMENTATION</v>
      </c>
      <c r="P972" s="237">
        <v>1</v>
      </c>
      <c r="Q972" s="238"/>
      <c r="R972" s="250" t="s">
        <v>32</v>
      </c>
      <c r="S972" s="251">
        <v>0.8</v>
      </c>
      <c r="T972" s="251" t="s">
        <v>386</v>
      </c>
      <c r="U972" s="252"/>
      <c r="V972" s="239" t="s">
        <v>562</v>
      </c>
      <c r="W972" s="240" t="s">
        <v>921</v>
      </c>
      <c r="X972" s="241">
        <v>43466</v>
      </c>
      <c r="Y972" s="241">
        <v>44012</v>
      </c>
      <c r="Z972" s="241">
        <v>44195</v>
      </c>
      <c r="AA972" s="242">
        <f>SUM(GLOBAL_DATA[[#This Row],[Initial 2020]],GLOBAL_DATA[[#This Row],[Initial 2021]],GLOBAL_DATA[[#This Row],[Initial 2022]],GLOBAL_DATA[[#This Row],[Initial 2023]])</f>
        <v>0</v>
      </c>
      <c r="AB972" s="243">
        <f>SUM(GLOBAL_DATA[[#This Row],[Reestimated 2020]],GLOBAL_DATA[[#This Row],[Reestimated 2021]],GLOBAL_DATA[[#This Row],[Reestimated 2022]],GLOBAL_DATA[[#This Row],[Reestimated 2023]])</f>
        <v>0</v>
      </c>
      <c r="AC972" s="244">
        <f>SUM(GLOBAL_DATA[[#This Row],[Spent 2020]],GLOBAL_DATA[[#This Row],[Spent 2021]],GLOBAL_DATA[[#This Row],[Spent 2022]],GLOBAL_DATA[[#This Row],[Spent 2023]])</f>
        <v>0</v>
      </c>
      <c r="AD972" s="245">
        <v>0</v>
      </c>
      <c r="AE972" s="246" t="s">
        <v>562</v>
      </c>
      <c r="AF972" s="247" t="s">
        <v>562</v>
      </c>
      <c r="AG972" s="246" t="s">
        <v>562</v>
      </c>
      <c r="AH972" s="246" t="s">
        <v>562</v>
      </c>
      <c r="AI972" s="246" t="s">
        <v>562</v>
      </c>
      <c r="AJ972" s="245" t="s">
        <v>562</v>
      </c>
      <c r="AK972" s="246" t="s">
        <v>562</v>
      </c>
      <c r="AL972" s="247" t="s">
        <v>562</v>
      </c>
      <c r="AM972" s="246" t="s">
        <v>562</v>
      </c>
      <c r="AN972" s="246" t="s">
        <v>562</v>
      </c>
      <c r="AO972" s="248" t="s">
        <v>562</v>
      </c>
      <c r="AP972" s="249" t="s">
        <v>562</v>
      </c>
      <c r="AQ972" s="249" t="s">
        <v>562</v>
      </c>
      <c r="AR972" s="162">
        <f>IF(GLOBAL_DATA[[#This Row],[Target scope]]&lt;&gt;Target_Not_Applicable,GLOBAL_DATA[[#This Row],[Target scope]]*GLOBAL_DATA[[#This Row],[Implementation progress rate]],"")</f>
        <v>0.8</v>
      </c>
      <c r="AS972" s="180">
        <f>IF(OR(GLOBAL_DATA[[#This Row],[Status]]=DATA!$J$6,GLOBAL_DATA[[#This Row],[Status]]=DATA!$J$7,GLOBAL_DATA[[#This Row],[Status]]=DATA!$J$8),1,0)</f>
        <v>0</v>
      </c>
      <c r="AT972" s="181">
        <f>IF(GLOBAL_DATA[[#This Row],[Status]]=Status_No_Project,"",MAX(GLOBAL_DATA[[#This Row],[Initial end]],GLOBAL_DATA[[#This Row],[Re-estimated end]],43831))</f>
        <v>44195</v>
      </c>
      <c r="AU9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2" s="222">
        <f>IF(GLOBAL_DATA[[#This Row],[Target scope]]&lt;&gt;Target_Not_Applicable,COUNTBLANK(GLOBAL_DATA[[#This Row],[Target scope]:[Target justification (if&lt;100%)]]),0)+IF(GLOBAL_DATA[[#This Row],[Status]]&lt;&gt;Status_No_Project,COUNTBLANK(GLOBAL_DATA[[#This Row],[Implementation progress rate]:[CISO assessment]]),0)</f>
        <v>1</v>
      </c>
      <c r="AW972" s="45">
        <f>SUBTOTAL(103,GLOBAL_DATA[[#This Row],[BU]])</f>
        <v>1</v>
      </c>
    </row>
    <row r="973" spans="1:49" ht="51" x14ac:dyDescent="0.25">
      <c r="A973" s="222" t="s">
        <v>40</v>
      </c>
      <c r="B973" s="223" t="s">
        <v>904</v>
      </c>
      <c r="C973" s="223" t="s">
        <v>47</v>
      </c>
      <c r="D973" s="231" t="s">
        <v>615</v>
      </c>
      <c r="E973" s="232" t="s">
        <v>2</v>
      </c>
      <c r="F973" s="232"/>
      <c r="G973" s="233"/>
      <c r="H973" s="221" t="s">
        <v>568</v>
      </c>
      <c r="I973" s="231" t="s">
        <v>568</v>
      </c>
      <c r="J973" s="232"/>
      <c r="K973" s="234"/>
      <c r="L973" s="235"/>
      <c r="M973" s="233"/>
      <c r="N973" s="236"/>
      <c r="O973" s="224" t="str">
        <f>IF(GLOBAL_DATA[[#This Row],[Target scope]]="","",INDEX(DATA_TargetStatusChoice[Target_Status_Choice],MATCH(GLOBAL_DATA[[#This Row],[Target scope]],DATA_TargetStatusChoice[Value],1)))</f>
        <v/>
      </c>
      <c r="P973" s="237" t="s">
        <v>562</v>
      </c>
      <c r="Q973" s="238"/>
      <c r="R973" s="250" t="s">
        <v>562</v>
      </c>
      <c r="S973" s="251"/>
      <c r="T973" s="251" t="s">
        <v>562</v>
      </c>
      <c r="U973" s="252"/>
      <c r="V973" s="239" t="s">
        <v>562</v>
      </c>
      <c r="W973" s="240" t="s">
        <v>562</v>
      </c>
      <c r="X973" s="241" t="s">
        <v>562</v>
      </c>
      <c r="Y973" s="241" t="s">
        <v>562</v>
      </c>
      <c r="Z973" s="241" t="s">
        <v>562</v>
      </c>
      <c r="AA973" s="242">
        <f>SUM(GLOBAL_DATA[[#This Row],[Initial 2020]],GLOBAL_DATA[[#This Row],[Initial 2021]],GLOBAL_DATA[[#This Row],[Initial 2022]],GLOBAL_DATA[[#This Row],[Initial 2023]])</f>
        <v>0</v>
      </c>
      <c r="AB973" s="243">
        <f>SUM(GLOBAL_DATA[[#This Row],[Reestimated 2020]],GLOBAL_DATA[[#This Row],[Reestimated 2021]],GLOBAL_DATA[[#This Row],[Reestimated 2022]],GLOBAL_DATA[[#This Row],[Reestimated 2023]])</f>
        <v>0</v>
      </c>
      <c r="AC973" s="244">
        <f>SUM(GLOBAL_DATA[[#This Row],[Spent 2020]],GLOBAL_DATA[[#This Row],[Spent 2021]],GLOBAL_DATA[[#This Row],[Spent 2022]],GLOBAL_DATA[[#This Row],[Spent 2023]])</f>
        <v>0</v>
      </c>
      <c r="AD973" s="245" t="s">
        <v>562</v>
      </c>
      <c r="AE973" s="246" t="s">
        <v>562</v>
      </c>
      <c r="AF973" s="247" t="s">
        <v>562</v>
      </c>
      <c r="AG973" s="246" t="s">
        <v>562</v>
      </c>
      <c r="AH973" s="246" t="s">
        <v>562</v>
      </c>
      <c r="AI973" s="246" t="s">
        <v>562</v>
      </c>
      <c r="AJ973" s="245" t="s">
        <v>562</v>
      </c>
      <c r="AK973" s="246" t="s">
        <v>562</v>
      </c>
      <c r="AL973" s="247" t="s">
        <v>562</v>
      </c>
      <c r="AM973" s="246" t="s">
        <v>562</v>
      </c>
      <c r="AN973" s="246" t="s">
        <v>562</v>
      </c>
      <c r="AO973" s="248" t="s">
        <v>562</v>
      </c>
      <c r="AP973" s="249" t="s">
        <v>562</v>
      </c>
      <c r="AQ973" s="249" t="s">
        <v>562</v>
      </c>
      <c r="AR973" s="162"/>
      <c r="AS973" s="180">
        <f>IF(OR(GLOBAL_DATA[[#This Row],[Status]]=DATA!$J$6,GLOBAL_DATA[[#This Row],[Status]]=DATA!$J$7,GLOBAL_DATA[[#This Row],[Status]]=DATA!$J$8),1,0)</f>
        <v>0</v>
      </c>
      <c r="AT973" s="181">
        <f>IF(GLOBAL_DATA[[#This Row],[Status]]=Status_No_Project,"",MAX(GLOBAL_DATA[[#This Row],[Initial end]],GLOBAL_DATA[[#This Row],[Re-estimated end]],43831))</f>
        <v>43831</v>
      </c>
      <c r="AU9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3" s="222">
        <f>IF(GLOBAL_DATA[[#This Row],[Target scope]]&lt;&gt;Target_Not_Applicable,COUNTBLANK(GLOBAL_DATA[[#This Row],[Target scope]:[Target justification (if&lt;100%)]]),0)+IF(GLOBAL_DATA[[#This Row],[Status]]&lt;&gt;Status_No_Project,COUNTBLANK(GLOBAL_DATA[[#This Row],[Implementation progress rate]:[CISO assessment]]),0)</f>
        <v>4</v>
      </c>
      <c r="AW973" s="45">
        <f>SUBTOTAL(103,GLOBAL_DATA[[#This Row],[BU]])</f>
        <v>1</v>
      </c>
    </row>
    <row r="974" spans="1:49" ht="51" x14ac:dyDescent="0.25">
      <c r="A974" s="222" t="s">
        <v>40</v>
      </c>
      <c r="B974" s="223" t="s">
        <v>904</v>
      </c>
      <c r="C974" s="223" t="s">
        <v>47</v>
      </c>
      <c r="D974" s="231" t="s">
        <v>616</v>
      </c>
      <c r="E974" s="232" t="s">
        <v>2</v>
      </c>
      <c r="F974" s="232"/>
      <c r="G974" s="233"/>
      <c r="H974" s="221" t="s">
        <v>568</v>
      </c>
      <c r="I974" s="231" t="s">
        <v>568</v>
      </c>
      <c r="J974" s="232"/>
      <c r="K974" s="234"/>
      <c r="L974" s="235"/>
      <c r="M974" s="233"/>
      <c r="N974" s="236"/>
      <c r="O974" s="224" t="str">
        <f>IF(GLOBAL_DATA[[#This Row],[Target scope]]="","",INDEX(DATA_TargetStatusChoice[Target_Status_Choice],MATCH(GLOBAL_DATA[[#This Row],[Target scope]],DATA_TargetStatusChoice[Value],1)))</f>
        <v>FULL IMPLEMENTATION</v>
      </c>
      <c r="P974" s="237">
        <v>1</v>
      </c>
      <c r="Q974" s="238"/>
      <c r="R974" s="250" t="s">
        <v>32</v>
      </c>
      <c r="S974" s="251">
        <v>0.8</v>
      </c>
      <c r="T974" s="251" t="s">
        <v>386</v>
      </c>
      <c r="U974" s="252"/>
      <c r="V974" s="239" t="s">
        <v>562</v>
      </c>
      <c r="W974" s="240" t="s">
        <v>921</v>
      </c>
      <c r="X974" s="241">
        <v>43647</v>
      </c>
      <c r="Y974" s="241">
        <v>44012</v>
      </c>
      <c r="Z974" s="241">
        <v>44195</v>
      </c>
      <c r="AA974" s="242">
        <f>SUM(GLOBAL_DATA[[#This Row],[Initial 2020]],GLOBAL_DATA[[#This Row],[Initial 2021]],GLOBAL_DATA[[#This Row],[Initial 2022]],GLOBAL_DATA[[#This Row],[Initial 2023]])</f>
        <v>1</v>
      </c>
      <c r="AB974" s="243">
        <f>SUM(GLOBAL_DATA[[#This Row],[Reestimated 2020]],GLOBAL_DATA[[#This Row],[Reestimated 2021]],GLOBAL_DATA[[#This Row],[Reestimated 2022]],GLOBAL_DATA[[#This Row],[Reestimated 2023]])</f>
        <v>0</v>
      </c>
      <c r="AC974" s="244">
        <f>SUM(GLOBAL_DATA[[#This Row],[Spent 2020]],GLOBAL_DATA[[#This Row],[Spent 2021]],GLOBAL_DATA[[#This Row],[Spent 2022]],GLOBAL_DATA[[#This Row],[Spent 2023]])</f>
        <v>0</v>
      </c>
      <c r="AD974" s="245">
        <v>1</v>
      </c>
      <c r="AE974" s="246" t="s">
        <v>562</v>
      </c>
      <c r="AF974" s="247" t="s">
        <v>562</v>
      </c>
      <c r="AG974" s="246" t="s">
        <v>562</v>
      </c>
      <c r="AH974" s="246" t="s">
        <v>562</v>
      </c>
      <c r="AI974" s="246" t="s">
        <v>562</v>
      </c>
      <c r="AJ974" s="245" t="s">
        <v>562</v>
      </c>
      <c r="AK974" s="246" t="s">
        <v>562</v>
      </c>
      <c r="AL974" s="247" t="s">
        <v>562</v>
      </c>
      <c r="AM974" s="246" t="s">
        <v>562</v>
      </c>
      <c r="AN974" s="246" t="s">
        <v>562</v>
      </c>
      <c r="AO974" s="248" t="s">
        <v>562</v>
      </c>
      <c r="AP974" s="249" t="s">
        <v>562</v>
      </c>
      <c r="AQ974" s="249" t="s">
        <v>562</v>
      </c>
      <c r="AR974" s="162">
        <f>IF(GLOBAL_DATA[[#This Row],[Target scope]]&lt;&gt;Target_Not_Applicable,GLOBAL_DATA[[#This Row],[Target scope]]*GLOBAL_DATA[[#This Row],[Implementation progress rate]],"")</f>
        <v>0.8</v>
      </c>
      <c r="AS974" s="180">
        <f>IF(OR(GLOBAL_DATA[[#This Row],[Status]]=DATA!$J$6,GLOBAL_DATA[[#This Row],[Status]]=DATA!$J$7,GLOBAL_DATA[[#This Row],[Status]]=DATA!$J$8),1,0)</f>
        <v>0</v>
      </c>
      <c r="AT974" s="181">
        <f>IF(GLOBAL_DATA[[#This Row],[Status]]=Status_No_Project,"",MAX(GLOBAL_DATA[[#This Row],[Initial end]],GLOBAL_DATA[[#This Row],[Re-estimated end]],43831))</f>
        <v>44195</v>
      </c>
      <c r="AU9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4" s="222">
        <f>IF(GLOBAL_DATA[[#This Row],[Target scope]]&lt;&gt;Target_Not_Applicable,COUNTBLANK(GLOBAL_DATA[[#This Row],[Target scope]:[Target justification (if&lt;100%)]]),0)+IF(GLOBAL_DATA[[#This Row],[Status]]&lt;&gt;Status_No_Project,COUNTBLANK(GLOBAL_DATA[[#This Row],[Implementation progress rate]:[CISO assessment]]),0)</f>
        <v>1</v>
      </c>
      <c r="AW974" s="45">
        <f>SUBTOTAL(103,GLOBAL_DATA[[#This Row],[BU]])</f>
        <v>1</v>
      </c>
    </row>
    <row r="975" spans="1:49" ht="51" x14ac:dyDescent="0.25">
      <c r="A975" s="222" t="s">
        <v>40</v>
      </c>
      <c r="B975" s="223" t="s">
        <v>904</v>
      </c>
      <c r="C975" s="223" t="s">
        <v>47</v>
      </c>
      <c r="D975" s="231" t="s">
        <v>617</v>
      </c>
      <c r="E975" s="232" t="s">
        <v>2</v>
      </c>
      <c r="F975" s="232"/>
      <c r="G975" s="233"/>
      <c r="H975" s="221" t="s">
        <v>568</v>
      </c>
      <c r="I975" s="231" t="s">
        <v>568</v>
      </c>
      <c r="J975" s="232"/>
      <c r="K975" s="234"/>
      <c r="L975" s="235"/>
      <c r="M975" s="233"/>
      <c r="N975" s="236"/>
      <c r="O975" s="224" t="str">
        <f>IF(GLOBAL_DATA[[#This Row],[Target scope]]="","",INDEX(DATA_TargetStatusChoice[Target_Status_Choice],MATCH(GLOBAL_DATA[[#This Row],[Target scope]],DATA_TargetStatusChoice[Value],1)))</f>
        <v/>
      </c>
      <c r="P975" s="237" t="s">
        <v>562</v>
      </c>
      <c r="Q975" s="238"/>
      <c r="R975" s="250" t="s">
        <v>562</v>
      </c>
      <c r="S975" s="251"/>
      <c r="T975" s="251" t="s">
        <v>562</v>
      </c>
      <c r="U975" s="252"/>
      <c r="V975" s="239" t="s">
        <v>562</v>
      </c>
      <c r="W975" s="240" t="s">
        <v>562</v>
      </c>
      <c r="X975" s="241" t="s">
        <v>562</v>
      </c>
      <c r="Y975" s="241" t="s">
        <v>562</v>
      </c>
      <c r="Z975" s="241" t="s">
        <v>562</v>
      </c>
      <c r="AA975" s="242">
        <f>SUM(GLOBAL_DATA[[#This Row],[Initial 2020]],GLOBAL_DATA[[#This Row],[Initial 2021]],GLOBAL_DATA[[#This Row],[Initial 2022]],GLOBAL_DATA[[#This Row],[Initial 2023]])</f>
        <v>0</v>
      </c>
      <c r="AB975" s="243">
        <f>SUM(GLOBAL_DATA[[#This Row],[Reestimated 2020]],GLOBAL_DATA[[#This Row],[Reestimated 2021]],GLOBAL_DATA[[#This Row],[Reestimated 2022]],GLOBAL_DATA[[#This Row],[Reestimated 2023]])</f>
        <v>0</v>
      </c>
      <c r="AC975" s="244">
        <f>SUM(GLOBAL_DATA[[#This Row],[Spent 2020]],GLOBAL_DATA[[#This Row],[Spent 2021]],GLOBAL_DATA[[#This Row],[Spent 2022]],GLOBAL_DATA[[#This Row],[Spent 2023]])</f>
        <v>0</v>
      </c>
      <c r="AD975" s="245" t="s">
        <v>562</v>
      </c>
      <c r="AE975" s="246" t="s">
        <v>562</v>
      </c>
      <c r="AF975" s="247" t="s">
        <v>562</v>
      </c>
      <c r="AG975" s="246" t="s">
        <v>562</v>
      </c>
      <c r="AH975" s="246" t="s">
        <v>562</v>
      </c>
      <c r="AI975" s="246" t="s">
        <v>562</v>
      </c>
      <c r="AJ975" s="245" t="s">
        <v>562</v>
      </c>
      <c r="AK975" s="246" t="s">
        <v>562</v>
      </c>
      <c r="AL975" s="247" t="s">
        <v>562</v>
      </c>
      <c r="AM975" s="246" t="s">
        <v>562</v>
      </c>
      <c r="AN975" s="246" t="s">
        <v>562</v>
      </c>
      <c r="AO975" s="248" t="s">
        <v>562</v>
      </c>
      <c r="AP975" s="249" t="s">
        <v>562</v>
      </c>
      <c r="AQ975" s="249" t="s">
        <v>562</v>
      </c>
      <c r="AR975" s="162"/>
      <c r="AS975" s="180">
        <f>IF(OR(GLOBAL_DATA[[#This Row],[Status]]=DATA!$J$6,GLOBAL_DATA[[#This Row],[Status]]=DATA!$J$7,GLOBAL_DATA[[#This Row],[Status]]=DATA!$J$8),1,0)</f>
        <v>0</v>
      </c>
      <c r="AT975" s="181">
        <f>IF(GLOBAL_DATA[[#This Row],[Status]]=Status_No_Project,"",MAX(GLOBAL_DATA[[#This Row],[Initial end]],GLOBAL_DATA[[#This Row],[Re-estimated end]],43831))</f>
        <v>43831</v>
      </c>
      <c r="AU9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5" s="222">
        <f>IF(GLOBAL_DATA[[#This Row],[Target scope]]&lt;&gt;Target_Not_Applicable,COUNTBLANK(GLOBAL_DATA[[#This Row],[Target scope]:[Target justification (if&lt;100%)]]),0)+IF(GLOBAL_DATA[[#This Row],[Status]]&lt;&gt;Status_No_Project,COUNTBLANK(GLOBAL_DATA[[#This Row],[Implementation progress rate]:[CISO assessment]]),0)</f>
        <v>4</v>
      </c>
      <c r="AW975" s="45">
        <f>SUBTOTAL(103,GLOBAL_DATA[[#This Row],[BU]])</f>
        <v>1</v>
      </c>
    </row>
    <row r="976" spans="1:49" ht="51" x14ac:dyDescent="0.25">
      <c r="A976" s="222" t="s">
        <v>40</v>
      </c>
      <c r="B976" s="223" t="s">
        <v>904</v>
      </c>
      <c r="C976" s="223" t="s">
        <v>47</v>
      </c>
      <c r="D976" s="231" t="s">
        <v>618</v>
      </c>
      <c r="E976" s="232" t="s">
        <v>2</v>
      </c>
      <c r="F976" s="232"/>
      <c r="G976" s="233"/>
      <c r="H976" s="221" t="s">
        <v>570</v>
      </c>
      <c r="I976" s="231" t="s">
        <v>568</v>
      </c>
      <c r="J976" s="232"/>
      <c r="K976" s="234"/>
      <c r="L976" s="235"/>
      <c r="M976" s="233"/>
      <c r="N976" s="236"/>
      <c r="O976" s="224" t="str">
        <f>IF(GLOBAL_DATA[[#This Row],[Target scope]]="","",INDEX(DATA_TargetStatusChoice[Target_Status_Choice],MATCH(GLOBAL_DATA[[#This Row],[Target scope]],DATA_TargetStatusChoice[Value],1)))</f>
        <v>FULL IMPLEMENTATION</v>
      </c>
      <c r="P976" s="237">
        <v>1</v>
      </c>
      <c r="Q976" s="238"/>
      <c r="R976" s="250" t="s">
        <v>32</v>
      </c>
      <c r="S976" s="251">
        <v>0.75</v>
      </c>
      <c r="T976" s="251" t="s">
        <v>386</v>
      </c>
      <c r="U976" s="252"/>
      <c r="V976" s="239" t="s">
        <v>562</v>
      </c>
      <c r="W976" s="240" t="s">
        <v>924</v>
      </c>
      <c r="X976" s="241">
        <v>43831</v>
      </c>
      <c r="Y976" s="241">
        <v>44195</v>
      </c>
      <c r="Z976" s="241">
        <v>44195</v>
      </c>
      <c r="AA976" s="242">
        <f>SUM(GLOBAL_DATA[[#This Row],[Initial 2020]],GLOBAL_DATA[[#This Row],[Initial 2021]],GLOBAL_DATA[[#This Row],[Initial 2022]],GLOBAL_DATA[[#This Row],[Initial 2023]])</f>
        <v>15</v>
      </c>
      <c r="AB976" s="243">
        <f>SUM(GLOBAL_DATA[[#This Row],[Reestimated 2020]],GLOBAL_DATA[[#This Row],[Reestimated 2021]],GLOBAL_DATA[[#This Row],[Reestimated 2022]],GLOBAL_DATA[[#This Row],[Reestimated 2023]])</f>
        <v>0</v>
      </c>
      <c r="AC976" s="244">
        <f>SUM(GLOBAL_DATA[[#This Row],[Spent 2020]],GLOBAL_DATA[[#This Row],[Spent 2021]],GLOBAL_DATA[[#This Row],[Spent 2022]],GLOBAL_DATA[[#This Row],[Spent 2023]])</f>
        <v>0</v>
      </c>
      <c r="AD976" s="245">
        <v>15</v>
      </c>
      <c r="AE976" s="246" t="s">
        <v>562</v>
      </c>
      <c r="AF976" s="247" t="s">
        <v>562</v>
      </c>
      <c r="AG976" s="246" t="s">
        <v>562</v>
      </c>
      <c r="AH976" s="246" t="s">
        <v>562</v>
      </c>
      <c r="AI976" s="246" t="s">
        <v>562</v>
      </c>
      <c r="AJ976" s="245" t="s">
        <v>562</v>
      </c>
      <c r="AK976" s="246" t="s">
        <v>562</v>
      </c>
      <c r="AL976" s="247" t="s">
        <v>562</v>
      </c>
      <c r="AM976" s="246" t="s">
        <v>562</v>
      </c>
      <c r="AN976" s="246" t="s">
        <v>562</v>
      </c>
      <c r="AO976" s="248" t="s">
        <v>562</v>
      </c>
      <c r="AP976" s="249" t="s">
        <v>562</v>
      </c>
      <c r="AQ976" s="249" t="s">
        <v>562</v>
      </c>
      <c r="AR976" s="162">
        <f>IF(GLOBAL_DATA[[#This Row],[Target scope]]&lt;&gt;Target_Not_Applicable,GLOBAL_DATA[[#This Row],[Target scope]]*GLOBAL_DATA[[#This Row],[Implementation progress rate]],"")</f>
        <v>0.75</v>
      </c>
      <c r="AS976" s="180">
        <f>IF(OR(GLOBAL_DATA[[#This Row],[Status]]=DATA!$J$6,GLOBAL_DATA[[#This Row],[Status]]=DATA!$J$7,GLOBAL_DATA[[#This Row],[Status]]=DATA!$J$8),1,0)</f>
        <v>0</v>
      </c>
      <c r="AT976" s="181">
        <f>IF(GLOBAL_DATA[[#This Row],[Status]]=Status_No_Project,"",MAX(GLOBAL_DATA[[#This Row],[Initial end]],GLOBAL_DATA[[#This Row],[Re-estimated end]],43831))</f>
        <v>44195</v>
      </c>
      <c r="AU9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6" s="222">
        <f>IF(GLOBAL_DATA[[#This Row],[Target scope]]&lt;&gt;Target_Not_Applicable,COUNTBLANK(GLOBAL_DATA[[#This Row],[Target scope]:[Target justification (if&lt;100%)]]),0)+IF(GLOBAL_DATA[[#This Row],[Status]]&lt;&gt;Status_No_Project,COUNTBLANK(GLOBAL_DATA[[#This Row],[Implementation progress rate]:[CISO assessment]]),0)</f>
        <v>1</v>
      </c>
      <c r="AW976" s="45">
        <f>SUBTOTAL(103,GLOBAL_DATA[[#This Row],[BU]])</f>
        <v>1</v>
      </c>
    </row>
    <row r="977" spans="1:49" ht="51" x14ac:dyDescent="0.25">
      <c r="A977" s="222" t="s">
        <v>40</v>
      </c>
      <c r="B977" s="223" t="s">
        <v>904</v>
      </c>
      <c r="C977" s="223" t="s">
        <v>47</v>
      </c>
      <c r="D977" s="231" t="s">
        <v>619</v>
      </c>
      <c r="E977" s="232" t="s">
        <v>2</v>
      </c>
      <c r="F977" s="232"/>
      <c r="G977" s="233"/>
      <c r="H977" s="221" t="s">
        <v>568</v>
      </c>
      <c r="I977" s="231" t="s">
        <v>568</v>
      </c>
      <c r="J977" s="232"/>
      <c r="K977" s="234"/>
      <c r="L977" s="235"/>
      <c r="M977" s="233"/>
      <c r="N977" s="236"/>
      <c r="O977" s="224" t="str">
        <f>IF(GLOBAL_DATA[[#This Row],[Target scope]]="","",INDEX(DATA_TargetStatusChoice[Target_Status_Choice],MATCH(GLOBAL_DATA[[#This Row],[Target scope]],DATA_TargetStatusChoice[Value],1)))</f>
        <v>FULL IMPLEMENTATION</v>
      </c>
      <c r="P977" s="237">
        <v>1</v>
      </c>
      <c r="Q977" s="238"/>
      <c r="R977" s="250" t="s">
        <v>32</v>
      </c>
      <c r="S977" s="251">
        <v>0.8</v>
      </c>
      <c r="T977" s="251" t="s">
        <v>386</v>
      </c>
      <c r="U977" s="252"/>
      <c r="V977" s="239" t="s">
        <v>562</v>
      </c>
      <c r="W977" s="240" t="s">
        <v>921</v>
      </c>
      <c r="X977" s="241">
        <v>43466</v>
      </c>
      <c r="Y977" s="241">
        <v>44196</v>
      </c>
      <c r="Z977" s="241">
        <v>44196</v>
      </c>
      <c r="AA977" s="242">
        <f>SUM(GLOBAL_DATA[[#This Row],[Initial 2020]],GLOBAL_DATA[[#This Row],[Initial 2021]],GLOBAL_DATA[[#This Row],[Initial 2022]],GLOBAL_DATA[[#This Row],[Initial 2023]])</f>
        <v>1</v>
      </c>
      <c r="AB977" s="243">
        <f>SUM(GLOBAL_DATA[[#This Row],[Reestimated 2020]],GLOBAL_DATA[[#This Row],[Reestimated 2021]],GLOBAL_DATA[[#This Row],[Reestimated 2022]],GLOBAL_DATA[[#This Row],[Reestimated 2023]])</f>
        <v>0</v>
      </c>
      <c r="AC977" s="244">
        <f>SUM(GLOBAL_DATA[[#This Row],[Spent 2020]],GLOBAL_DATA[[#This Row],[Spent 2021]],GLOBAL_DATA[[#This Row],[Spent 2022]],GLOBAL_DATA[[#This Row],[Spent 2023]])</f>
        <v>0</v>
      </c>
      <c r="AD977" s="245">
        <v>1</v>
      </c>
      <c r="AE977" s="246" t="s">
        <v>562</v>
      </c>
      <c r="AF977" s="247" t="s">
        <v>562</v>
      </c>
      <c r="AG977" s="246" t="s">
        <v>562</v>
      </c>
      <c r="AH977" s="246" t="s">
        <v>562</v>
      </c>
      <c r="AI977" s="246" t="s">
        <v>562</v>
      </c>
      <c r="AJ977" s="245" t="s">
        <v>562</v>
      </c>
      <c r="AK977" s="246" t="s">
        <v>562</v>
      </c>
      <c r="AL977" s="247" t="s">
        <v>562</v>
      </c>
      <c r="AM977" s="246" t="s">
        <v>562</v>
      </c>
      <c r="AN977" s="246" t="s">
        <v>562</v>
      </c>
      <c r="AO977" s="248" t="s">
        <v>562</v>
      </c>
      <c r="AP977" s="249" t="s">
        <v>562</v>
      </c>
      <c r="AQ977" s="249" t="s">
        <v>562</v>
      </c>
      <c r="AR977" s="162">
        <f>IF(GLOBAL_DATA[[#This Row],[Target scope]]&lt;&gt;Target_Not_Applicable,GLOBAL_DATA[[#This Row],[Target scope]]*GLOBAL_DATA[[#This Row],[Implementation progress rate]],"")</f>
        <v>0.8</v>
      </c>
      <c r="AS977" s="180">
        <f>IF(OR(GLOBAL_DATA[[#This Row],[Status]]=DATA!$J$6,GLOBAL_DATA[[#This Row],[Status]]=DATA!$J$7,GLOBAL_DATA[[#This Row],[Status]]=DATA!$J$8),1,0)</f>
        <v>0</v>
      </c>
      <c r="AT977" s="181">
        <f>IF(GLOBAL_DATA[[#This Row],[Status]]=Status_No_Project,"",MAX(GLOBAL_DATA[[#This Row],[Initial end]],GLOBAL_DATA[[#This Row],[Re-estimated end]],43831))</f>
        <v>44196</v>
      </c>
      <c r="AU9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7" s="222">
        <f>IF(GLOBAL_DATA[[#This Row],[Target scope]]&lt;&gt;Target_Not_Applicable,COUNTBLANK(GLOBAL_DATA[[#This Row],[Target scope]:[Target justification (if&lt;100%)]]),0)+IF(GLOBAL_DATA[[#This Row],[Status]]&lt;&gt;Status_No_Project,COUNTBLANK(GLOBAL_DATA[[#This Row],[Implementation progress rate]:[CISO assessment]]),0)</f>
        <v>1</v>
      </c>
      <c r="AW977" s="45">
        <f>SUBTOTAL(103,GLOBAL_DATA[[#This Row],[BU]])</f>
        <v>1</v>
      </c>
    </row>
    <row r="978" spans="1:49" ht="51" x14ac:dyDescent="0.25">
      <c r="A978" s="222" t="s">
        <v>40</v>
      </c>
      <c r="B978" s="223" t="s">
        <v>904</v>
      </c>
      <c r="C978" s="223" t="s">
        <v>47</v>
      </c>
      <c r="D978" s="231" t="s">
        <v>620</v>
      </c>
      <c r="E978" s="232" t="s">
        <v>2</v>
      </c>
      <c r="F978" s="232"/>
      <c r="G978" s="233"/>
      <c r="H978" s="221" t="s">
        <v>568</v>
      </c>
      <c r="I978" s="231" t="s">
        <v>568</v>
      </c>
      <c r="J978" s="232"/>
      <c r="K978" s="234"/>
      <c r="L978" s="235"/>
      <c r="M978" s="233"/>
      <c r="N978" s="236"/>
      <c r="O978" s="224" t="str">
        <f>IF(GLOBAL_DATA[[#This Row],[Target scope]]="","",INDEX(DATA_TargetStatusChoice[Target_Status_Choice],MATCH(GLOBAL_DATA[[#This Row],[Target scope]],DATA_TargetStatusChoice[Value],1)))</f>
        <v/>
      </c>
      <c r="P978" s="237" t="s">
        <v>562</v>
      </c>
      <c r="Q978" s="238"/>
      <c r="R978" s="250" t="s">
        <v>562</v>
      </c>
      <c r="S978" s="251"/>
      <c r="T978" s="251" t="s">
        <v>562</v>
      </c>
      <c r="U978" s="252"/>
      <c r="V978" s="239" t="s">
        <v>562</v>
      </c>
      <c r="W978" s="240" t="s">
        <v>562</v>
      </c>
      <c r="X978" s="241" t="s">
        <v>562</v>
      </c>
      <c r="Y978" s="241" t="s">
        <v>562</v>
      </c>
      <c r="Z978" s="241" t="s">
        <v>562</v>
      </c>
      <c r="AA978" s="242">
        <f>SUM(GLOBAL_DATA[[#This Row],[Initial 2020]],GLOBAL_DATA[[#This Row],[Initial 2021]],GLOBAL_DATA[[#This Row],[Initial 2022]],GLOBAL_DATA[[#This Row],[Initial 2023]])</f>
        <v>0</v>
      </c>
      <c r="AB978" s="243">
        <f>SUM(GLOBAL_DATA[[#This Row],[Reestimated 2020]],GLOBAL_DATA[[#This Row],[Reestimated 2021]],GLOBAL_DATA[[#This Row],[Reestimated 2022]],GLOBAL_DATA[[#This Row],[Reestimated 2023]])</f>
        <v>0</v>
      </c>
      <c r="AC978" s="244">
        <f>SUM(GLOBAL_DATA[[#This Row],[Spent 2020]],GLOBAL_DATA[[#This Row],[Spent 2021]],GLOBAL_DATA[[#This Row],[Spent 2022]],GLOBAL_DATA[[#This Row],[Spent 2023]])</f>
        <v>0</v>
      </c>
      <c r="AD978" s="245" t="s">
        <v>562</v>
      </c>
      <c r="AE978" s="246" t="s">
        <v>562</v>
      </c>
      <c r="AF978" s="247" t="s">
        <v>562</v>
      </c>
      <c r="AG978" s="246" t="s">
        <v>562</v>
      </c>
      <c r="AH978" s="246" t="s">
        <v>562</v>
      </c>
      <c r="AI978" s="246" t="s">
        <v>562</v>
      </c>
      <c r="AJ978" s="245" t="s">
        <v>562</v>
      </c>
      <c r="AK978" s="246" t="s">
        <v>562</v>
      </c>
      <c r="AL978" s="247" t="s">
        <v>562</v>
      </c>
      <c r="AM978" s="246" t="s">
        <v>562</v>
      </c>
      <c r="AN978" s="246" t="s">
        <v>562</v>
      </c>
      <c r="AO978" s="248" t="s">
        <v>562</v>
      </c>
      <c r="AP978" s="249" t="s">
        <v>562</v>
      </c>
      <c r="AQ978" s="249" t="s">
        <v>562</v>
      </c>
      <c r="AR978" s="162"/>
      <c r="AS978" s="180">
        <f>IF(OR(GLOBAL_DATA[[#This Row],[Status]]=DATA!$J$6,GLOBAL_DATA[[#This Row],[Status]]=DATA!$J$7,GLOBAL_DATA[[#This Row],[Status]]=DATA!$J$8),1,0)</f>
        <v>0</v>
      </c>
      <c r="AT978" s="181">
        <f>IF(GLOBAL_DATA[[#This Row],[Status]]=Status_No_Project,"",MAX(GLOBAL_DATA[[#This Row],[Initial end]],GLOBAL_DATA[[#This Row],[Re-estimated end]],43831))</f>
        <v>43831</v>
      </c>
      <c r="AU9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8" s="222">
        <f>IF(GLOBAL_DATA[[#This Row],[Target scope]]&lt;&gt;Target_Not_Applicable,COUNTBLANK(GLOBAL_DATA[[#This Row],[Target scope]:[Target justification (if&lt;100%)]]),0)+IF(GLOBAL_DATA[[#This Row],[Status]]&lt;&gt;Status_No_Project,COUNTBLANK(GLOBAL_DATA[[#This Row],[Implementation progress rate]:[CISO assessment]]),0)</f>
        <v>4</v>
      </c>
      <c r="AW978" s="45">
        <f>SUBTOTAL(103,GLOBAL_DATA[[#This Row],[BU]])</f>
        <v>1</v>
      </c>
    </row>
    <row r="979" spans="1:49" ht="51" x14ac:dyDescent="0.25">
      <c r="A979" s="222" t="s">
        <v>40</v>
      </c>
      <c r="B979" s="223" t="s">
        <v>904</v>
      </c>
      <c r="C979" s="223" t="s">
        <v>47</v>
      </c>
      <c r="D979" s="231" t="s">
        <v>621</v>
      </c>
      <c r="E979" s="232" t="s">
        <v>2</v>
      </c>
      <c r="F979" s="232"/>
      <c r="G979" s="233"/>
      <c r="H979" s="221" t="s">
        <v>570</v>
      </c>
      <c r="I979" s="231" t="s">
        <v>571</v>
      </c>
      <c r="J979" s="232"/>
      <c r="K979" s="234"/>
      <c r="L979" s="235"/>
      <c r="M979" s="233"/>
      <c r="N979" s="236"/>
      <c r="O979" s="224" t="str">
        <f>IF(GLOBAL_DATA[[#This Row],[Target scope]]="","",INDEX(DATA_TargetStatusChoice[Target_Status_Choice],MATCH(GLOBAL_DATA[[#This Row],[Target scope]],DATA_TargetStatusChoice[Value],1)))</f>
        <v>FULL IMPLEMENTATION</v>
      </c>
      <c r="P979" s="237">
        <v>1</v>
      </c>
      <c r="Q979" s="238"/>
      <c r="R979" s="250" t="s">
        <v>31</v>
      </c>
      <c r="S979" s="251">
        <v>0</v>
      </c>
      <c r="T979" s="251" t="s">
        <v>386</v>
      </c>
      <c r="U979" s="252"/>
      <c r="V979" s="239" t="s">
        <v>562</v>
      </c>
      <c r="W979" s="240" t="s">
        <v>922</v>
      </c>
      <c r="X979" s="241">
        <v>44562</v>
      </c>
      <c r="Y979" s="241">
        <v>44925</v>
      </c>
      <c r="Z979" s="241">
        <v>44925</v>
      </c>
      <c r="AA979" s="242">
        <f>SUM(GLOBAL_DATA[[#This Row],[Initial 2020]],GLOBAL_DATA[[#This Row],[Initial 2021]],GLOBAL_DATA[[#This Row],[Initial 2022]],GLOBAL_DATA[[#This Row],[Initial 2023]])</f>
        <v>10</v>
      </c>
      <c r="AB979" s="243">
        <f>SUM(GLOBAL_DATA[[#This Row],[Reestimated 2020]],GLOBAL_DATA[[#This Row],[Reestimated 2021]],GLOBAL_DATA[[#This Row],[Reestimated 2022]],GLOBAL_DATA[[#This Row],[Reestimated 2023]])</f>
        <v>0</v>
      </c>
      <c r="AC979" s="244">
        <f>SUM(GLOBAL_DATA[[#This Row],[Spent 2020]],GLOBAL_DATA[[#This Row],[Spent 2021]],GLOBAL_DATA[[#This Row],[Spent 2022]],GLOBAL_DATA[[#This Row],[Spent 2023]])</f>
        <v>0</v>
      </c>
      <c r="AD979" s="245" t="s">
        <v>562</v>
      </c>
      <c r="AE979" s="246" t="s">
        <v>562</v>
      </c>
      <c r="AF979" s="247" t="s">
        <v>562</v>
      </c>
      <c r="AG979" s="246" t="s">
        <v>562</v>
      </c>
      <c r="AH979" s="246" t="s">
        <v>562</v>
      </c>
      <c r="AI979" s="246" t="s">
        <v>562</v>
      </c>
      <c r="AJ979" s="245">
        <v>10</v>
      </c>
      <c r="AK979" s="246" t="s">
        <v>562</v>
      </c>
      <c r="AL979" s="247" t="s">
        <v>562</v>
      </c>
      <c r="AM979" s="246" t="s">
        <v>562</v>
      </c>
      <c r="AN979" s="246" t="s">
        <v>562</v>
      </c>
      <c r="AO979" s="248" t="s">
        <v>562</v>
      </c>
      <c r="AP979" s="249" t="s">
        <v>562</v>
      </c>
      <c r="AQ979" s="249" t="s">
        <v>562</v>
      </c>
      <c r="AR979" s="162">
        <f>IF(GLOBAL_DATA[[#This Row],[Target scope]]&lt;&gt;Target_Not_Applicable,GLOBAL_DATA[[#This Row],[Target scope]]*GLOBAL_DATA[[#This Row],[Implementation progress rate]],"")</f>
        <v>0</v>
      </c>
      <c r="AS979" s="180">
        <f>IF(OR(GLOBAL_DATA[[#This Row],[Status]]=DATA!$J$6,GLOBAL_DATA[[#This Row],[Status]]=DATA!$J$7,GLOBAL_DATA[[#This Row],[Status]]=DATA!$J$8),1,0)</f>
        <v>0</v>
      </c>
      <c r="AT979" s="181">
        <f>IF(GLOBAL_DATA[[#This Row],[Status]]=Status_No_Project,"",MAX(GLOBAL_DATA[[#This Row],[Initial end]],GLOBAL_DATA[[#This Row],[Re-estimated end]],43831))</f>
        <v>44925</v>
      </c>
      <c r="AU9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9" s="222">
        <f>IF(GLOBAL_DATA[[#This Row],[Target scope]]&lt;&gt;Target_Not_Applicable,COUNTBLANK(GLOBAL_DATA[[#This Row],[Target scope]:[Target justification (if&lt;100%)]]),0)+IF(GLOBAL_DATA[[#This Row],[Status]]&lt;&gt;Status_No_Project,COUNTBLANK(GLOBAL_DATA[[#This Row],[Implementation progress rate]:[CISO assessment]]),0)</f>
        <v>1</v>
      </c>
      <c r="AW979" s="45">
        <f>SUBTOTAL(103,GLOBAL_DATA[[#This Row],[BU]])</f>
        <v>1</v>
      </c>
    </row>
    <row r="980" spans="1:49" ht="51" x14ac:dyDescent="0.25">
      <c r="A980" s="222" t="s">
        <v>40</v>
      </c>
      <c r="B980" s="223" t="s">
        <v>904</v>
      </c>
      <c r="C980" s="223" t="s">
        <v>47</v>
      </c>
      <c r="D980" s="231" t="s">
        <v>622</v>
      </c>
      <c r="E980" s="232" t="s">
        <v>2</v>
      </c>
      <c r="F980" s="232"/>
      <c r="G980" s="233"/>
      <c r="H980" s="221" t="s">
        <v>570</v>
      </c>
      <c r="I980" s="231" t="s">
        <v>568</v>
      </c>
      <c r="J980" s="232"/>
      <c r="K980" s="234"/>
      <c r="L980" s="235"/>
      <c r="M980" s="233"/>
      <c r="N980" s="236"/>
      <c r="O980" s="224" t="str">
        <f>IF(GLOBAL_DATA[[#This Row],[Target scope]]="","",INDEX(DATA_TargetStatusChoice[Target_Status_Choice],MATCH(GLOBAL_DATA[[#This Row],[Target scope]],DATA_TargetStatusChoice[Value],1)))</f>
        <v>FULL IMPLEMENTATION</v>
      </c>
      <c r="P980" s="237">
        <v>1</v>
      </c>
      <c r="Q980" s="238"/>
      <c r="R980" s="250" t="s">
        <v>32</v>
      </c>
      <c r="S980" s="251">
        <v>0.5</v>
      </c>
      <c r="T980" s="251" t="s">
        <v>386</v>
      </c>
      <c r="U980" s="252"/>
      <c r="V980" s="239" t="s">
        <v>562</v>
      </c>
      <c r="W980" s="240" t="s">
        <v>924</v>
      </c>
      <c r="X980" s="241">
        <v>43647</v>
      </c>
      <c r="Y980" s="241">
        <v>44012</v>
      </c>
      <c r="Z980" s="241">
        <v>44377</v>
      </c>
      <c r="AA980" s="242">
        <f>SUM(GLOBAL_DATA[[#This Row],[Initial 2020]],GLOBAL_DATA[[#This Row],[Initial 2021]],GLOBAL_DATA[[#This Row],[Initial 2022]],GLOBAL_DATA[[#This Row],[Initial 2023]])</f>
        <v>0</v>
      </c>
      <c r="AB980" s="243">
        <f>SUM(GLOBAL_DATA[[#This Row],[Reestimated 2020]],GLOBAL_DATA[[#This Row],[Reestimated 2021]],GLOBAL_DATA[[#This Row],[Reestimated 2022]],GLOBAL_DATA[[#This Row],[Reestimated 2023]])</f>
        <v>0</v>
      </c>
      <c r="AC980" s="244">
        <f>SUM(GLOBAL_DATA[[#This Row],[Spent 2020]],GLOBAL_DATA[[#This Row],[Spent 2021]],GLOBAL_DATA[[#This Row],[Spent 2022]],GLOBAL_DATA[[#This Row],[Spent 2023]])</f>
        <v>0</v>
      </c>
      <c r="AD980" s="245" t="s">
        <v>562</v>
      </c>
      <c r="AE980" s="246" t="s">
        <v>562</v>
      </c>
      <c r="AF980" s="247" t="s">
        <v>562</v>
      </c>
      <c r="AG980" s="246" t="s">
        <v>562</v>
      </c>
      <c r="AH980" s="246" t="s">
        <v>562</v>
      </c>
      <c r="AI980" s="246" t="s">
        <v>562</v>
      </c>
      <c r="AJ980" s="245" t="s">
        <v>562</v>
      </c>
      <c r="AK980" s="246" t="s">
        <v>562</v>
      </c>
      <c r="AL980" s="247" t="s">
        <v>562</v>
      </c>
      <c r="AM980" s="246" t="s">
        <v>562</v>
      </c>
      <c r="AN980" s="246" t="s">
        <v>562</v>
      </c>
      <c r="AO980" s="248" t="s">
        <v>562</v>
      </c>
      <c r="AP980" s="249" t="s">
        <v>562</v>
      </c>
      <c r="AQ980" s="249" t="s">
        <v>562</v>
      </c>
      <c r="AR980" s="162">
        <f>IF(GLOBAL_DATA[[#This Row],[Target scope]]&lt;&gt;Target_Not_Applicable,GLOBAL_DATA[[#This Row],[Target scope]]*GLOBAL_DATA[[#This Row],[Implementation progress rate]],"")</f>
        <v>0.5</v>
      </c>
      <c r="AS980" s="180">
        <f>IF(OR(GLOBAL_DATA[[#This Row],[Status]]=DATA!$J$6,GLOBAL_DATA[[#This Row],[Status]]=DATA!$J$7,GLOBAL_DATA[[#This Row],[Status]]=DATA!$J$8),1,0)</f>
        <v>0</v>
      </c>
      <c r="AT980" s="181">
        <f>IF(GLOBAL_DATA[[#This Row],[Status]]=Status_No_Project,"",MAX(GLOBAL_DATA[[#This Row],[Initial end]],GLOBAL_DATA[[#This Row],[Re-estimated end]],43831))</f>
        <v>44377</v>
      </c>
      <c r="AU9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0" s="222">
        <f>IF(GLOBAL_DATA[[#This Row],[Target scope]]&lt;&gt;Target_Not_Applicable,COUNTBLANK(GLOBAL_DATA[[#This Row],[Target scope]:[Target justification (if&lt;100%)]]),0)+IF(GLOBAL_DATA[[#This Row],[Status]]&lt;&gt;Status_No_Project,COUNTBLANK(GLOBAL_DATA[[#This Row],[Implementation progress rate]:[CISO assessment]]),0)</f>
        <v>1</v>
      </c>
      <c r="AW980" s="45">
        <f>SUBTOTAL(103,GLOBAL_DATA[[#This Row],[BU]])</f>
        <v>1</v>
      </c>
    </row>
    <row r="981" spans="1:49" ht="51" x14ac:dyDescent="0.25">
      <c r="A981" s="222" t="s">
        <v>40</v>
      </c>
      <c r="B981" s="223" t="s">
        <v>904</v>
      </c>
      <c r="C981" s="223" t="s">
        <v>47</v>
      </c>
      <c r="D981" s="231" t="s">
        <v>623</v>
      </c>
      <c r="E981" s="232" t="s">
        <v>2</v>
      </c>
      <c r="F981" s="232"/>
      <c r="G981" s="233"/>
      <c r="H981" s="221" t="s">
        <v>570</v>
      </c>
      <c r="I981" s="231" t="s">
        <v>571</v>
      </c>
      <c r="J981" s="232"/>
      <c r="K981" s="234"/>
      <c r="L981" s="235"/>
      <c r="M981" s="233"/>
      <c r="N981" s="236"/>
      <c r="O981" s="224" t="str">
        <f>IF(GLOBAL_DATA[[#This Row],[Target scope]]="","",INDEX(DATA_TargetStatusChoice[Target_Status_Choice],MATCH(GLOBAL_DATA[[#This Row],[Target scope]],DATA_TargetStatusChoice[Value],1)))</f>
        <v>FULL IMPLEMENTATION</v>
      </c>
      <c r="P981" s="237">
        <v>1</v>
      </c>
      <c r="Q981" s="238"/>
      <c r="R981" s="250" t="s">
        <v>31</v>
      </c>
      <c r="S981" s="251">
        <v>0</v>
      </c>
      <c r="T981" s="251" t="s">
        <v>386</v>
      </c>
      <c r="U981" s="252"/>
      <c r="V981" s="239" t="s">
        <v>562</v>
      </c>
      <c r="W981" s="240" t="s">
        <v>922</v>
      </c>
      <c r="X981" s="241">
        <v>44562</v>
      </c>
      <c r="Y981" s="241">
        <v>44742</v>
      </c>
      <c r="Z981" s="241">
        <v>44925</v>
      </c>
      <c r="AA981" s="242">
        <f>SUM(GLOBAL_DATA[[#This Row],[Initial 2020]],GLOBAL_DATA[[#This Row],[Initial 2021]],GLOBAL_DATA[[#This Row],[Initial 2022]],GLOBAL_DATA[[#This Row],[Initial 2023]])</f>
        <v>0.1</v>
      </c>
      <c r="AB981" s="243">
        <f>SUM(GLOBAL_DATA[[#This Row],[Reestimated 2020]],GLOBAL_DATA[[#This Row],[Reestimated 2021]],GLOBAL_DATA[[#This Row],[Reestimated 2022]],GLOBAL_DATA[[#This Row],[Reestimated 2023]])</f>
        <v>0</v>
      </c>
      <c r="AC981" s="244">
        <f>SUM(GLOBAL_DATA[[#This Row],[Spent 2020]],GLOBAL_DATA[[#This Row],[Spent 2021]],GLOBAL_DATA[[#This Row],[Spent 2022]],GLOBAL_DATA[[#This Row],[Spent 2023]])</f>
        <v>0</v>
      </c>
      <c r="AD981" s="245" t="s">
        <v>562</v>
      </c>
      <c r="AE981" s="246" t="s">
        <v>562</v>
      </c>
      <c r="AF981" s="247" t="s">
        <v>562</v>
      </c>
      <c r="AG981" s="246" t="s">
        <v>562</v>
      </c>
      <c r="AH981" s="246" t="s">
        <v>562</v>
      </c>
      <c r="AI981" s="246" t="s">
        <v>562</v>
      </c>
      <c r="AJ981" s="245">
        <v>0.1</v>
      </c>
      <c r="AK981" s="246" t="s">
        <v>562</v>
      </c>
      <c r="AL981" s="247" t="s">
        <v>562</v>
      </c>
      <c r="AM981" s="246" t="s">
        <v>562</v>
      </c>
      <c r="AN981" s="246" t="s">
        <v>562</v>
      </c>
      <c r="AO981" s="248" t="s">
        <v>562</v>
      </c>
      <c r="AP981" s="249" t="s">
        <v>562</v>
      </c>
      <c r="AQ981" s="249" t="s">
        <v>562</v>
      </c>
      <c r="AR981" s="162">
        <f>IF(GLOBAL_DATA[[#This Row],[Target scope]]&lt;&gt;Target_Not_Applicable,GLOBAL_DATA[[#This Row],[Target scope]]*GLOBAL_DATA[[#This Row],[Implementation progress rate]],"")</f>
        <v>0</v>
      </c>
      <c r="AS981" s="180">
        <f>IF(OR(GLOBAL_DATA[[#This Row],[Status]]=DATA!$J$6,GLOBAL_DATA[[#This Row],[Status]]=DATA!$J$7,GLOBAL_DATA[[#This Row],[Status]]=DATA!$J$8),1,0)</f>
        <v>0</v>
      </c>
      <c r="AT981" s="181">
        <f>IF(GLOBAL_DATA[[#This Row],[Status]]=Status_No_Project,"",MAX(GLOBAL_DATA[[#This Row],[Initial end]],GLOBAL_DATA[[#This Row],[Re-estimated end]],43831))</f>
        <v>44925</v>
      </c>
      <c r="AU9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1" s="222">
        <f>IF(GLOBAL_DATA[[#This Row],[Target scope]]&lt;&gt;Target_Not_Applicable,COUNTBLANK(GLOBAL_DATA[[#This Row],[Target scope]:[Target justification (if&lt;100%)]]),0)+IF(GLOBAL_DATA[[#This Row],[Status]]&lt;&gt;Status_No_Project,COUNTBLANK(GLOBAL_DATA[[#This Row],[Implementation progress rate]:[CISO assessment]]),0)</f>
        <v>1</v>
      </c>
      <c r="AW981" s="45">
        <f>SUBTOTAL(103,GLOBAL_DATA[[#This Row],[BU]])</f>
        <v>1</v>
      </c>
    </row>
    <row r="982" spans="1:49" ht="51" x14ac:dyDescent="0.25">
      <c r="A982" s="222" t="s">
        <v>40</v>
      </c>
      <c r="B982" s="223" t="s">
        <v>904</v>
      </c>
      <c r="C982" s="223" t="s">
        <v>47</v>
      </c>
      <c r="D982" s="231" t="s">
        <v>624</v>
      </c>
      <c r="E982" s="232" t="s">
        <v>2</v>
      </c>
      <c r="F982" s="232"/>
      <c r="G982" s="233"/>
      <c r="H982" s="221" t="s">
        <v>568</v>
      </c>
      <c r="I982" s="231" t="s">
        <v>568</v>
      </c>
      <c r="J982" s="232"/>
      <c r="K982" s="234"/>
      <c r="L982" s="235"/>
      <c r="M982" s="233"/>
      <c r="N982" s="236"/>
      <c r="O982" s="224" t="str">
        <f>IF(GLOBAL_DATA[[#This Row],[Target scope]]="","",INDEX(DATA_TargetStatusChoice[Target_Status_Choice],MATCH(GLOBAL_DATA[[#This Row],[Target scope]],DATA_TargetStatusChoice[Value],1)))</f>
        <v>FULL IMPLEMENTATION</v>
      </c>
      <c r="P982" s="237">
        <v>1</v>
      </c>
      <c r="Q982" s="238"/>
      <c r="R982" s="250" t="s">
        <v>31</v>
      </c>
      <c r="S982" s="251">
        <v>0</v>
      </c>
      <c r="T982" s="251" t="s">
        <v>386</v>
      </c>
      <c r="U982" s="252"/>
      <c r="V982" s="239" t="s">
        <v>562</v>
      </c>
      <c r="W982" s="240" t="s">
        <v>924</v>
      </c>
      <c r="X982" s="241">
        <v>44197</v>
      </c>
      <c r="Y982" s="241">
        <v>44561</v>
      </c>
      <c r="Z982" s="241">
        <v>44561</v>
      </c>
      <c r="AA982" s="242">
        <f>SUM(GLOBAL_DATA[[#This Row],[Initial 2020]],GLOBAL_DATA[[#This Row],[Initial 2021]],GLOBAL_DATA[[#This Row],[Initial 2022]],GLOBAL_DATA[[#This Row],[Initial 2023]])</f>
        <v>0</v>
      </c>
      <c r="AB982" s="243">
        <f>SUM(GLOBAL_DATA[[#This Row],[Reestimated 2020]],GLOBAL_DATA[[#This Row],[Reestimated 2021]],GLOBAL_DATA[[#This Row],[Reestimated 2022]],GLOBAL_DATA[[#This Row],[Reestimated 2023]])</f>
        <v>0</v>
      </c>
      <c r="AC982" s="244">
        <f>SUM(GLOBAL_DATA[[#This Row],[Spent 2020]],GLOBAL_DATA[[#This Row],[Spent 2021]],GLOBAL_DATA[[#This Row],[Spent 2022]],GLOBAL_DATA[[#This Row],[Spent 2023]])</f>
        <v>0</v>
      </c>
      <c r="AD982" s="245" t="s">
        <v>562</v>
      </c>
      <c r="AE982" s="246" t="s">
        <v>562</v>
      </c>
      <c r="AF982" s="247" t="s">
        <v>562</v>
      </c>
      <c r="AG982" s="246">
        <v>0</v>
      </c>
      <c r="AH982" s="246" t="s">
        <v>562</v>
      </c>
      <c r="AI982" s="246" t="s">
        <v>562</v>
      </c>
      <c r="AJ982" s="245" t="s">
        <v>562</v>
      </c>
      <c r="AK982" s="246" t="s">
        <v>562</v>
      </c>
      <c r="AL982" s="247" t="s">
        <v>562</v>
      </c>
      <c r="AM982" s="246" t="s">
        <v>562</v>
      </c>
      <c r="AN982" s="246" t="s">
        <v>562</v>
      </c>
      <c r="AO982" s="248" t="s">
        <v>562</v>
      </c>
      <c r="AP982" s="249" t="s">
        <v>562</v>
      </c>
      <c r="AQ982" s="249" t="s">
        <v>562</v>
      </c>
      <c r="AR982" s="162">
        <f>IF(GLOBAL_DATA[[#This Row],[Target scope]]&lt;&gt;Target_Not_Applicable,GLOBAL_DATA[[#This Row],[Target scope]]*GLOBAL_DATA[[#This Row],[Implementation progress rate]],"")</f>
        <v>0</v>
      </c>
      <c r="AS982" s="180">
        <f>IF(OR(GLOBAL_DATA[[#This Row],[Status]]=DATA!$J$6,GLOBAL_DATA[[#This Row],[Status]]=DATA!$J$7,GLOBAL_DATA[[#This Row],[Status]]=DATA!$J$8),1,0)</f>
        <v>0</v>
      </c>
      <c r="AT982" s="181">
        <f>IF(GLOBAL_DATA[[#This Row],[Status]]=Status_No_Project,"",MAX(GLOBAL_DATA[[#This Row],[Initial end]],GLOBAL_DATA[[#This Row],[Re-estimated end]],43831))</f>
        <v>44561</v>
      </c>
      <c r="AU9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2" s="222">
        <f>IF(GLOBAL_DATA[[#This Row],[Target scope]]&lt;&gt;Target_Not_Applicable,COUNTBLANK(GLOBAL_DATA[[#This Row],[Target scope]:[Target justification (if&lt;100%)]]),0)+IF(GLOBAL_DATA[[#This Row],[Status]]&lt;&gt;Status_No_Project,COUNTBLANK(GLOBAL_DATA[[#This Row],[Implementation progress rate]:[CISO assessment]]),0)</f>
        <v>1</v>
      </c>
      <c r="AW982" s="45">
        <f>SUBTOTAL(103,GLOBAL_DATA[[#This Row],[BU]])</f>
        <v>1</v>
      </c>
    </row>
    <row r="983" spans="1:49" ht="51" x14ac:dyDescent="0.25">
      <c r="A983" s="222" t="s">
        <v>40</v>
      </c>
      <c r="B983" s="223" t="s">
        <v>904</v>
      </c>
      <c r="C983" s="223" t="s">
        <v>47</v>
      </c>
      <c r="D983" s="231" t="s">
        <v>625</v>
      </c>
      <c r="E983" s="232" t="s">
        <v>2</v>
      </c>
      <c r="F983" s="232"/>
      <c r="G983" s="233"/>
      <c r="H983" s="221" t="s">
        <v>568</v>
      </c>
      <c r="I983" s="231" t="s">
        <v>568</v>
      </c>
      <c r="J983" s="232"/>
      <c r="K983" s="234"/>
      <c r="L983" s="235"/>
      <c r="M983" s="233"/>
      <c r="N983" s="236"/>
      <c r="O983" s="224" t="str">
        <f>IF(GLOBAL_DATA[[#This Row],[Target scope]]="","",INDEX(DATA_TargetStatusChoice[Target_Status_Choice],MATCH(GLOBAL_DATA[[#This Row],[Target scope]],DATA_TargetStatusChoice[Value],1)))</f>
        <v>FULL IMPLEMENTATION</v>
      </c>
      <c r="P983" s="237">
        <v>1</v>
      </c>
      <c r="Q983" s="238"/>
      <c r="R983" s="250" t="s">
        <v>32</v>
      </c>
      <c r="S983" s="251">
        <v>0.55000000000000004</v>
      </c>
      <c r="T983" s="251" t="s">
        <v>386</v>
      </c>
      <c r="U983" s="252"/>
      <c r="V983" s="239" t="s">
        <v>562</v>
      </c>
      <c r="W983" s="240" t="s">
        <v>921</v>
      </c>
      <c r="X983" s="241">
        <v>43831</v>
      </c>
      <c r="Y983" s="241">
        <v>44196</v>
      </c>
      <c r="Z983" s="241">
        <v>44561</v>
      </c>
      <c r="AA983" s="242">
        <f>SUM(GLOBAL_DATA[[#This Row],[Initial 2020]],GLOBAL_DATA[[#This Row],[Initial 2021]],GLOBAL_DATA[[#This Row],[Initial 2022]],GLOBAL_DATA[[#This Row],[Initial 2023]])</f>
        <v>1</v>
      </c>
      <c r="AB983" s="243">
        <f>SUM(GLOBAL_DATA[[#This Row],[Reestimated 2020]],GLOBAL_DATA[[#This Row],[Reestimated 2021]],GLOBAL_DATA[[#This Row],[Reestimated 2022]],GLOBAL_DATA[[#This Row],[Reestimated 2023]])</f>
        <v>0</v>
      </c>
      <c r="AC983" s="244">
        <f>SUM(GLOBAL_DATA[[#This Row],[Spent 2020]],GLOBAL_DATA[[#This Row],[Spent 2021]],GLOBAL_DATA[[#This Row],[Spent 2022]],GLOBAL_DATA[[#This Row],[Spent 2023]])</f>
        <v>0</v>
      </c>
      <c r="AD983" s="245">
        <v>1</v>
      </c>
      <c r="AE983" s="246" t="s">
        <v>562</v>
      </c>
      <c r="AF983" s="247" t="s">
        <v>562</v>
      </c>
      <c r="AG983" s="246" t="s">
        <v>562</v>
      </c>
      <c r="AH983" s="246" t="s">
        <v>562</v>
      </c>
      <c r="AI983" s="246" t="s">
        <v>562</v>
      </c>
      <c r="AJ983" s="245" t="s">
        <v>562</v>
      </c>
      <c r="AK983" s="246" t="s">
        <v>562</v>
      </c>
      <c r="AL983" s="247" t="s">
        <v>562</v>
      </c>
      <c r="AM983" s="246" t="s">
        <v>562</v>
      </c>
      <c r="AN983" s="246" t="s">
        <v>562</v>
      </c>
      <c r="AO983" s="248" t="s">
        <v>562</v>
      </c>
      <c r="AP983" s="249" t="s">
        <v>562</v>
      </c>
      <c r="AQ983" s="249" t="s">
        <v>562</v>
      </c>
      <c r="AR983" s="162">
        <f>IF(GLOBAL_DATA[[#This Row],[Target scope]]&lt;&gt;Target_Not_Applicable,GLOBAL_DATA[[#This Row],[Target scope]]*GLOBAL_DATA[[#This Row],[Implementation progress rate]],"")</f>
        <v>0.55000000000000004</v>
      </c>
      <c r="AS983" s="180">
        <f>IF(OR(GLOBAL_DATA[[#This Row],[Status]]=DATA!$J$6,GLOBAL_DATA[[#This Row],[Status]]=DATA!$J$7,GLOBAL_DATA[[#This Row],[Status]]=DATA!$J$8),1,0)</f>
        <v>0</v>
      </c>
      <c r="AT983" s="181">
        <f>IF(GLOBAL_DATA[[#This Row],[Status]]=Status_No_Project,"",MAX(GLOBAL_DATA[[#This Row],[Initial end]],GLOBAL_DATA[[#This Row],[Re-estimated end]],43831))</f>
        <v>44561</v>
      </c>
      <c r="AU9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3" s="222">
        <f>IF(GLOBAL_DATA[[#This Row],[Target scope]]&lt;&gt;Target_Not_Applicable,COUNTBLANK(GLOBAL_DATA[[#This Row],[Target scope]:[Target justification (if&lt;100%)]]),0)+IF(GLOBAL_DATA[[#This Row],[Status]]&lt;&gt;Status_No_Project,COUNTBLANK(GLOBAL_DATA[[#This Row],[Implementation progress rate]:[CISO assessment]]),0)</f>
        <v>1</v>
      </c>
      <c r="AW983" s="45">
        <f>SUBTOTAL(103,GLOBAL_DATA[[#This Row],[BU]])</f>
        <v>1</v>
      </c>
    </row>
    <row r="984" spans="1:49" ht="51" hidden="1" x14ac:dyDescent="0.25">
      <c r="A984" s="222" t="s">
        <v>40</v>
      </c>
      <c r="B984" s="223" t="s">
        <v>904</v>
      </c>
      <c r="C984" s="223" t="s">
        <v>47</v>
      </c>
      <c r="D984" s="231" t="s">
        <v>626</v>
      </c>
      <c r="E984" s="232" t="s">
        <v>2</v>
      </c>
      <c r="F984" s="232"/>
      <c r="G984" s="233"/>
      <c r="H984" s="221"/>
      <c r="I984" s="231" t="s">
        <v>568</v>
      </c>
      <c r="J984" s="232"/>
      <c r="K984" s="234"/>
      <c r="L984" s="235"/>
      <c r="M984" s="233"/>
      <c r="N984" s="236"/>
      <c r="O984" s="224" t="str">
        <f>IF(GLOBAL_DATA[[#This Row],[Target scope]]="","",INDEX(DATA_TargetStatusChoice[Target_Status_Choice],MATCH(GLOBAL_DATA[[#This Row],[Target scope]],DATA_TargetStatusChoice[Value],1)))</f>
        <v>FULL IMPLEMENTATION</v>
      </c>
      <c r="P984" s="237">
        <v>1</v>
      </c>
      <c r="Q984" s="238"/>
      <c r="R984" s="250" t="s">
        <v>32</v>
      </c>
      <c r="S984" s="251">
        <v>0.8</v>
      </c>
      <c r="T984" s="251" t="s">
        <v>386</v>
      </c>
      <c r="U984" s="252"/>
      <c r="V984" s="239" t="s">
        <v>562</v>
      </c>
      <c r="W984" s="240" t="s">
        <v>921</v>
      </c>
      <c r="X984" s="241">
        <v>43831</v>
      </c>
      <c r="Y984" s="241">
        <v>44195</v>
      </c>
      <c r="Z984" s="241">
        <v>44195</v>
      </c>
      <c r="AA984" s="242">
        <f>SUM(GLOBAL_DATA[[#This Row],[Initial 2020]],GLOBAL_DATA[[#This Row],[Initial 2021]],GLOBAL_DATA[[#This Row],[Initial 2022]],GLOBAL_DATA[[#This Row],[Initial 2023]])</f>
        <v>0</v>
      </c>
      <c r="AB984" s="243">
        <f>SUM(GLOBAL_DATA[[#This Row],[Reestimated 2020]],GLOBAL_DATA[[#This Row],[Reestimated 2021]],GLOBAL_DATA[[#This Row],[Reestimated 2022]],GLOBAL_DATA[[#This Row],[Reestimated 2023]])</f>
        <v>0</v>
      </c>
      <c r="AC984" s="244">
        <f>SUM(GLOBAL_DATA[[#This Row],[Spent 2020]],GLOBAL_DATA[[#This Row],[Spent 2021]],GLOBAL_DATA[[#This Row],[Spent 2022]],GLOBAL_DATA[[#This Row],[Spent 2023]])</f>
        <v>0</v>
      </c>
      <c r="AD984" s="245" t="s">
        <v>562</v>
      </c>
      <c r="AE984" s="246" t="s">
        <v>562</v>
      </c>
      <c r="AF984" s="247" t="s">
        <v>562</v>
      </c>
      <c r="AG984" s="246" t="s">
        <v>562</v>
      </c>
      <c r="AH984" s="246" t="s">
        <v>562</v>
      </c>
      <c r="AI984" s="246" t="s">
        <v>562</v>
      </c>
      <c r="AJ984" s="245" t="s">
        <v>562</v>
      </c>
      <c r="AK984" s="246" t="s">
        <v>562</v>
      </c>
      <c r="AL984" s="247" t="s">
        <v>562</v>
      </c>
      <c r="AM984" s="246" t="s">
        <v>562</v>
      </c>
      <c r="AN984" s="246" t="s">
        <v>562</v>
      </c>
      <c r="AO984" s="248" t="s">
        <v>562</v>
      </c>
      <c r="AP984" s="249" t="s">
        <v>562</v>
      </c>
      <c r="AQ984" s="249" t="s">
        <v>562</v>
      </c>
      <c r="AR984" s="162">
        <f>IF(GLOBAL_DATA[[#This Row],[Target scope]]&lt;&gt;Target_Not_Applicable,GLOBAL_DATA[[#This Row],[Target scope]]*GLOBAL_DATA[[#This Row],[Implementation progress rate]],"")</f>
        <v>0.8</v>
      </c>
      <c r="AS984" s="180">
        <f>IF(OR(GLOBAL_DATA[[#This Row],[Status]]=DATA!$J$6,GLOBAL_DATA[[#This Row],[Status]]=DATA!$J$7,GLOBAL_DATA[[#This Row],[Status]]=DATA!$J$8),1,0)</f>
        <v>0</v>
      </c>
      <c r="AT984" s="181">
        <f>IF(GLOBAL_DATA[[#This Row],[Status]]=Status_No_Project,"",MAX(GLOBAL_DATA[[#This Row],[Initial end]],GLOBAL_DATA[[#This Row],[Re-estimated end]],43831))</f>
        <v>44195</v>
      </c>
      <c r="AU9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4" s="222">
        <f>IF(GLOBAL_DATA[[#This Row],[Target scope]]&lt;&gt;Target_Not_Applicable,COUNTBLANK(GLOBAL_DATA[[#This Row],[Target scope]:[Target justification (if&lt;100%)]]),0)+IF(GLOBAL_DATA[[#This Row],[Status]]&lt;&gt;Status_No_Project,COUNTBLANK(GLOBAL_DATA[[#This Row],[Implementation progress rate]:[CISO assessment]]),0)</f>
        <v>1</v>
      </c>
      <c r="AW984" s="45">
        <f>SUBTOTAL(103,GLOBAL_DATA[[#This Row],[BU]])</f>
        <v>0</v>
      </c>
    </row>
    <row r="985" spans="1:49" ht="51" hidden="1" x14ac:dyDescent="0.25">
      <c r="A985" s="222" t="s">
        <v>40</v>
      </c>
      <c r="B985" s="223" t="s">
        <v>904</v>
      </c>
      <c r="C985" s="223" t="s">
        <v>47</v>
      </c>
      <c r="D985" s="231" t="s">
        <v>627</v>
      </c>
      <c r="E985" s="232" t="s">
        <v>2</v>
      </c>
      <c r="F985" s="232"/>
      <c r="G985" s="233"/>
      <c r="H985" s="221"/>
      <c r="I985" s="231" t="s">
        <v>578</v>
      </c>
      <c r="J985" s="232"/>
      <c r="K985" s="234"/>
      <c r="L985" s="235"/>
      <c r="M985" s="233"/>
      <c r="N985" s="236"/>
      <c r="O985" s="224" t="str">
        <f>IF(GLOBAL_DATA[[#This Row],[Target scope]]="","",INDEX(DATA_TargetStatusChoice[Target_Status_Choice],MATCH(GLOBAL_DATA[[#This Row],[Target scope]],DATA_TargetStatusChoice[Value],1)))</f>
        <v>RISK ACCEPTED</v>
      </c>
      <c r="P985" s="237">
        <v>0</v>
      </c>
      <c r="Q985" s="238"/>
      <c r="R985" s="250" t="s">
        <v>469</v>
      </c>
      <c r="S985" s="251"/>
      <c r="T985" s="251" t="s">
        <v>386</v>
      </c>
      <c r="U985" s="252"/>
      <c r="V985" s="239" t="s">
        <v>562</v>
      </c>
      <c r="W985" s="240" t="s">
        <v>922</v>
      </c>
      <c r="X985" s="241" t="s">
        <v>562</v>
      </c>
      <c r="Y985" s="241" t="s">
        <v>562</v>
      </c>
      <c r="Z985" s="241" t="s">
        <v>562</v>
      </c>
      <c r="AA985" s="242">
        <f>SUM(GLOBAL_DATA[[#This Row],[Initial 2020]],GLOBAL_DATA[[#This Row],[Initial 2021]],GLOBAL_DATA[[#This Row],[Initial 2022]],GLOBAL_DATA[[#This Row],[Initial 2023]])</f>
        <v>0</v>
      </c>
      <c r="AB985" s="243">
        <f>SUM(GLOBAL_DATA[[#This Row],[Reestimated 2020]],GLOBAL_DATA[[#This Row],[Reestimated 2021]],GLOBAL_DATA[[#This Row],[Reestimated 2022]],GLOBAL_DATA[[#This Row],[Reestimated 2023]])</f>
        <v>0</v>
      </c>
      <c r="AC985" s="244">
        <f>SUM(GLOBAL_DATA[[#This Row],[Spent 2020]],GLOBAL_DATA[[#This Row],[Spent 2021]],GLOBAL_DATA[[#This Row],[Spent 2022]],GLOBAL_DATA[[#This Row],[Spent 2023]])</f>
        <v>0</v>
      </c>
      <c r="AD985" s="245" t="s">
        <v>562</v>
      </c>
      <c r="AE985" s="246" t="s">
        <v>562</v>
      </c>
      <c r="AF985" s="247" t="s">
        <v>562</v>
      </c>
      <c r="AG985" s="246" t="s">
        <v>562</v>
      </c>
      <c r="AH985" s="246" t="s">
        <v>562</v>
      </c>
      <c r="AI985" s="246" t="s">
        <v>562</v>
      </c>
      <c r="AJ985" s="245" t="s">
        <v>562</v>
      </c>
      <c r="AK985" s="246" t="s">
        <v>562</v>
      </c>
      <c r="AL985" s="247" t="s">
        <v>562</v>
      </c>
      <c r="AM985" s="246" t="s">
        <v>562</v>
      </c>
      <c r="AN985" s="246" t="s">
        <v>562</v>
      </c>
      <c r="AO985" s="248" t="s">
        <v>562</v>
      </c>
      <c r="AP985" s="249" t="s">
        <v>562</v>
      </c>
      <c r="AQ985" s="249" t="s">
        <v>562</v>
      </c>
      <c r="AR985" s="162">
        <f>IF(GLOBAL_DATA[[#This Row],[Target scope]]&lt;&gt;Target_Not_Applicable,GLOBAL_DATA[[#This Row],[Target scope]]*GLOBAL_DATA[[#This Row],[Implementation progress rate]],"")</f>
        <v>0</v>
      </c>
      <c r="AS985" s="180">
        <f>IF(OR(GLOBAL_DATA[[#This Row],[Status]]=DATA!$J$6,GLOBAL_DATA[[#This Row],[Status]]=DATA!$J$7,GLOBAL_DATA[[#This Row],[Status]]=DATA!$J$8),1,0)</f>
        <v>0</v>
      </c>
      <c r="AT985" s="181" t="str">
        <f>IF(GLOBAL_DATA[[#This Row],[Status]]=Status_No_Project,"",MAX(GLOBAL_DATA[[#This Row],[Initial end]],GLOBAL_DATA[[#This Row],[Re-estimated end]],43831))</f>
        <v/>
      </c>
      <c r="AU9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5" s="222">
        <f>IF(GLOBAL_DATA[[#This Row],[Target scope]]&lt;&gt;Target_Not_Applicable,COUNTBLANK(GLOBAL_DATA[[#This Row],[Target scope]:[Target justification (if&lt;100%)]]),0)+IF(GLOBAL_DATA[[#This Row],[Status]]&lt;&gt;Status_No_Project,COUNTBLANK(GLOBAL_DATA[[#This Row],[Implementation progress rate]:[CISO assessment]]),0)</f>
        <v>1</v>
      </c>
      <c r="AW985" s="45">
        <f>SUBTOTAL(103,GLOBAL_DATA[[#This Row],[BU]])</f>
        <v>0</v>
      </c>
    </row>
    <row r="986" spans="1:49" ht="51" hidden="1" x14ac:dyDescent="0.25">
      <c r="A986" s="222" t="s">
        <v>40</v>
      </c>
      <c r="B986" s="223" t="s">
        <v>904</v>
      </c>
      <c r="C986" s="223" t="s">
        <v>47</v>
      </c>
      <c r="D986" s="231" t="s">
        <v>628</v>
      </c>
      <c r="E986" s="232" t="s">
        <v>2</v>
      </c>
      <c r="F986" s="232"/>
      <c r="G986" s="233"/>
      <c r="H986" s="221"/>
      <c r="I986" s="231" t="s">
        <v>578</v>
      </c>
      <c r="J986" s="232"/>
      <c r="K986" s="234"/>
      <c r="L986" s="235"/>
      <c r="M986" s="233"/>
      <c r="N986" s="236"/>
      <c r="O986" s="224" t="str">
        <f>IF(GLOBAL_DATA[[#This Row],[Target scope]]="","",INDEX(DATA_TargetStatusChoice[Target_Status_Choice],MATCH(GLOBAL_DATA[[#This Row],[Target scope]],DATA_TargetStatusChoice[Value],1)))</f>
        <v>FULL IMPLEMENTATION</v>
      </c>
      <c r="P986" s="237">
        <v>1</v>
      </c>
      <c r="Q986" s="238"/>
      <c r="R986" s="250" t="s">
        <v>31</v>
      </c>
      <c r="S986" s="251">
        <v>0</v>
      </c>
      <c r="T986" s="251" t="s">
        <v>386</v>
      </c>
      <c r="U986" s="252"/>
      <c r="V986" s="239" t="s">
        <v>562</v>
      </c>
      <c r="W986" s="240" t="s">
        <v>921</v>
      </c>
      <c r="X986" s="241">
        <v>44197</v>
      </c>
      <c r="Y986" s="241">
        <v>44285</v>
      </c>
      <c r="Z986" s="241">
        <v>44285</v>
      </c>
      <c r="AA986" s="242">
        <f>SUM(GLOBAL_DATA[[#This Row],[Initial 2020]],GLOBAL_DATA[[#This Row],[Initial 2021]],GLOBAL_DATA[[#This Row],[Initial 2022]],GLOBAL_DATA[[#This Row],[Initial 2023]])</f>
        <v>39</v>
      </c>
      <c r="AB986" s="243">
        <f>SUM(GLOBAL_DATA[[#This Row],[Reestimated 2020]],GLOBAL_DATA[[#This Row],[Reestimated 2021]],GLOBAL_DATA[[#This Row],[Reestimated 2022]],GLOBAL_DATA[[#This Row],[Reestimated 2023]])</f>
        <v>0</v>
      </c>
      <c r="AC986" s="244">
        <f>SUM(GLOBAL_DATA[[#This Row],[Spent 2020]],GLOBAL_DATA[[#This Row],[Spent 2021]],GLOBAL_DATA[[#This Row],[Spent 2022]],GLOBAL_DATA[[#This Row],[Spent 2023]])</f>
        <v>0</v>
      </c>
      <c r="AD986" s="245" t="s">
        <v>562</v>
      </c>
      <c r="AE986" s="246" t="s">
        <v>562</v>
      </c>
      <c r="AF986" s="247" t="s">
        <v>562</v>
      </c>
      <c r="AG986" s="246">
        <v>39</v>
      </c>
      <c r="AH986" s="246" t="s">
        <v>562</v>
      </c>
      <c r="AI986" s="246" t="s">
        <v>562</v>
      </c>
      <c r="AJ986" s="245" t="s">
        <v>562</v>
      </c>
      <c r="AK986" s="246" t="s">
        <v>562</v>
      </c>
      <c r="AL986" s="247" t="s">
        <v>562</v>
      </c>
      <c r="AM986" s="246" t="s">
        <v>562</v>
      </c>
      <c r="AN986" s="246" t="s">
        <v>562</v>
      </c>
      <c r="AO986" s="248" t="s">
        <v>562</v>
      </c>
      <c r="AP986" s="249" t="s">
        <v>937</v>
      </c>
      <c r="AQ986" s="249" t="s">
        <v>562</v>
      </c>
      <c r="AR986" s="162">
        <f>IF(GLOBAL_DATA[[#This Row],[Target scope]]&lt;&gt;Target_Not_Applicable,GLOBAL_DATA[[#This Row],[Target scope]]*GLOBAL_DATA[[#This Row],[Implementation progress rate]],"")</f>
        <v>0</v>
      </c>
      <c r="AS986" s="180">
        <f>IF(OR(GLOBAL_DATA[[#This Row],[Status]]=DATA!$J$6,GLOBAL_DATA[[#This Row],[Status]]=DATA!$J$7,GLOBAL_DATA[[#This Row],[Status]]=DATA!$J$8),1,0)</f>
        <v>0</v>
      </c>
      <c r="AT986" s="181">
        <f>IF(GLOBAL_DATA[[#This Row],[Status]]=Status_No_Project,"",MAX(GLOBAL_DATA[[#This Row],[Initial end]],GLOBAL_DATA[[#This Row],[Re-estimated end]],43831))</f>
        <v>44285</v>
      </c>
      <c r="AU9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6" s="222">
        <f>IF(GLOBAL_DATA[[#This Row],[Target scope]]&lt;&gt;Target_Not_Applicable,COUNTBLANK(GLOBAL_DATA[[#This Row],[Target scope]:[Target justification (if&lt;100%)]]),0)+IF(GLOBAL_DATA[[#This Row],[Status]]&lt;&gt;Status_No_Project,COUNTBLANK(GLOBAL_DATA[[#This Row],[Implementation progress rate]:[CISO assessment]]),0)</f>
        <v>1</v>
      </c>
      <c r="AW986" s="45">
        <f>SUBTOTAL(103,GLOBAL_DATA[[#This Row],[BU]])</f>
        <v>0</v>
      </c>
    </row>
    <row r="987" spans="1:49" ht="63.75" hidden="1" x14ac:dyDescent="0.25">
      <c r="A987" s="222" t="s">
        <v>40</v>
      </c>
      <c r="B987" s="223" t="s">
        <v>904</v>
      </c>
      <c r="C987" s="223" t="s">
        <v>47</v>
      </c>
      <c r="D987" s="231" t="s">
        <v>629</v>
      </c>
      <c r="E987" s="232" t="s">
        <v>2</v>
      </c>
      <c r="F987" s="232"/>
      <c r="G987" s="233"/>
      <c r="H987" s="221"/>
      <c r="I987" s="231" t="s">
        <v>578</v>
      </c>
      <c r="J987" s="232"/>
      <c r="K987" s="234"/>
      <c r="L987" s="235"/>
      <c r="M987" s="233"/>
      <c r="N987" s="236"/>
      <c r="O987" s="224" t="str">
        <f>IF(GLOBAL_DATA[[#This Row],[Target scope]]="","",INDEX(DATA_TargetStatusChoice[Target_Status_Choice],MATCH(GLOBAL_DATA[[#This Row],[Target scope]],DATA_TargetStatusChoice[Value],1)))</f>
        <v>FULL IMPLEMENTATION</v>
      </c>
      <c r="P987" s="237">
        <v>1</v>
      </c>
      <c r="Q987" s="238"/>
      <c r="R987" s="250" t="s">
        <v>32</v>
      </c>
      <c r="S987" s="251">
        <v>0.2</v>
      </c>
      <c r="T987" s="251" t="s">
        <v>386</v>
      </c>
      <c r="U987" s="252"/>
      <c r="V987" s="239" t="s">
        <v>562</v>
      </c>
      <c r="W987" s="240" t="s">
        <v>39</v>
      </c>
      <c r="X987" s="241">
        <v>43896</v>
      </c>
      <c r="Y987" s="241"/>
      <c r="Z987" s="241">
        <v>44286</v>
      </c>
      <c r="AA987" s="242">
        <f>SUM(GLOBAL_DATA[[#This Row],[Initial 2020]],GLOBAL_DATA[[#This Row],[Initial 2021]],GLOBAL_DATA[[#This Row],[Initial 2022]],GLOBAL_DATA[[#This Row],[Initial 2023]])</f>
        <v>13</v>
      </c>
      <c r="AB987" s="243">
        <f>SUM(GLOBAL_DATA[[#This Row],[Reestimated 2020]],GLOBAL_DATA[[#This Row],[Reestimated 2021]],GLOBAL_DATA[[#This Row],[Reestimated 2022]],GLOBAL_DATA[[#This Row],[Reestimated 2023]])</f>
        <v>0</v>
      </c>
      <c r="AC987" s="244">
        <f>SUM(GLOBAL_DATA[[#This Row],[Spent 2020]],GLOBAL_DATA[[#This Row],[Spent 2021]],GLOBAL_DATA[[#This Row],[Spent 2022]],GLOBAL_DATA[[#This Row],[Spent 2023]])</f>
        <v>0</v>
      </c>
      <c r="AD987" s="245">
        <v>7</v>
      </c>
      <c r="AE987" s="246" t="s">
        <v>562</v>
      </c>
      <c r="AF987" s="247" t="s">
        <v>562</v>
      </c>
      <c r="AG987" s="246">
        <v>6</v>
      </c>
      <c r="AH987" s="246" t="s">
        <v>562</v>
      </c>
      <c r="AI987" s="246" t="s">
        <v>562</v>
      </c>
      <c r="AJ987" s="245" t="s">
        <v>562</v>
      </c>
      <c r="AK987" s="246" t="s">
        <v>562</v>
      </c>
      <c r="AL987" s="247" t="s">
        <v>562</v>
      </c>
      <c r="AM987" s="246" t="s">
        <v>562</v>
      </c>
      <c r="AN987" s="246" t="s">
        <v>562</v>
      </c>
      <c r="AO987" s="248" t="s">
        <v>562</v>
      </c>
      <c r="AP987" s="249" t="s">
        <v>938</v>
      </c>
      <c r="AQ987" s="249" t="s">
        <v>562</v>
      </c>
      <c r="AR987" s="162">
        <f>IF(GLOBAL_DATA[[#This Row],[Target scope]]&lt;&gt;Target_Not_Applicable,GLOBAL_DATA[[#This Row],[Target scope]]*GLOBAL_DATA[[#This Row],[Implementation progress rate]],"")</f>
        <v>0.2</v>
      </c>
      <c r="AS987" s="180">
        <f>IF(OR(GLOBAL_DATA[[#This Row],[Status]]=DATA!$J$6,GLOBAL_DATA[[#This Row],[Status]]=DATA!$J$7,GLOBAL_DATA[[#This Row],[Status]]=DATA!$J$8),1,0)</f>
        <v>0</v>
      </c>
      <c r="AT987" s="181">
        <f>IF(GLOBAL_DATA[[#This Row],[Status]]=Status_No_Project,"",MAX(GLOBAL_DATA[[#This Row],[Initial end]],GLOBAL_DATA[[#This Row],[Re-estimated end]],43831))</f>
        <v>44286</v>
      </c>
      <c r="AU9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7" s="222">
        <f>IF(GLOBAL_DATA[[#This Row],[Target scope]]&lt;&gt;Target_Not_Applicable,COUNTBLANK(GLOBAL_DATA[[#This Row],[Target scope]:[Target justification (if&lt;100%)]]),0)+IF(GLOBAL_DATA[[#This Row],[Status]]&lt;&gt;Status_No_Project,COUNTBLANK(GLOBAL_DATA[[#This Row],[Implementation progress rate]:[CISO assessment]]),0)</f>
        <v>1</v>
      </c>
      <c r="AW987" s="45">
        <f>SUBTOTAL(103,GLOBAL_DATA[[#This Row],[BU]])</f>
        <v>0</v>
      </c>
    </row>
    <row r="988" spans="1:49" ht="51" x14ac:dyDescent="0.25">
      <c r="A988" s="222" t="s">
        <v>40</v>
      </c>
      <c r="B988" s="223" t="s">
        <v>904</v>
      </c>
      <c r="C988" s="223" t="s">
        <v>47</v>
      </c>
      <c r="D988" s="231" t="s">
        <v>630</v>
      </c>
      <c r="E988" s="232" t="s">
        <v>2</v>
      </c>
      <c r="F988" s="232"/>
      <c r="G988" s="233"/>
      <c r="H988" s="221" t="s">
        <v>568</v>
      </c>
      <c r="I988" s="231" t="s">
        <v>568</v>
      </c>
      <c r="J988" s="232"/>
      <c r="K988" s="234"/>
      <c r="L988" s="235"/>
      <c r="M988" s="233"/>
      <c r="N988" s="236"/>
      <c r="O988" s="224" t="str">
        <f>IF(GLOBAL_DATA[[#This Row],[Target scope]]="","",INDEX(DATA_TargetStatusChoice[Target_Status_Choice],MATCH(GLOBAL_DATA[[#This Row],[Target scope]],DATA_TargetStatusChoice[Value],1)))</f>
        <v>FULL IMPLEMENTATION</v>
      </c>
      <c r="P988" s="237">
        <v>1</v>
      </c>
      <c r="Q988" s="238"/>
      <c r="R988" s="250" t="s">
        <v>32</v>
      </c>
      <c r="S988" s="251">
        <v>0.5</v>
      </c>
      <c r="T988" s="251" t="s">
        <v>386</v>
      </c>
      <c r="U988" s="252"/>
      <c r="V988" s="239" t="s">
        <v>562</v>
      </c>
      <c r="W988" s="240" t="s">
        <v>921</v>
      </c>
      <c r="X988" s="241">
        <v>43466</v>
      </c>
      <c r="Y988" s="241">
        <v>44195</v>
      </c>
      <c r="Z988" s="241">
        <v>44377</v>
      </c>
      <c r="AA988" s="242">
        <f>SUM(GLOBAL_DATA[[#This Row],[Initial 2020]],GLOBAL_DATA[[#This Row],[Initial 2021]],GLOBAL_DATA[[#This Row],[Initial 2022]],GLOBAL_DATA[[#This Row],[Initial 2023]])</f>
        <v>0</v>
      </c>
      <c r="AB988" s="243">
        <f>SUM(GLOBAL_DATA[[#This Row],[Reestimated 2020]],GLOBAL_DATA[[#This Row],[Reestimated 2021]],GLOBAL_DATA[[#This Row],[Reestimated 2022]],GLOBAL_DATA[[#This Row],[Reestimated 2023]])</f>
        <v>0</v>
      </c>
      <c r="AC988" s="244">
        <f>SUM(GLOBAL_DATA[[#This Row],[Spent 2020]],GLOBAL_DATA[[#This Row],[Spent 2021]],GLOBAL_DATA[[#This Row],[Spent 2022]],GLOBAL_DATA[[#This Row],[Spent 2023]])</f>
        <v>0</v>
      </c>
      <c r="AD988" s="245" t="s">
        <v>562</v>
      </c>
      <c r="AE988" s="246" t="s">
        <v>562</v>
      </c>
      <c r="AF988" s="247" t="s">
        <v>562</v>
      </c>
      <c r="AG988" s="246" t="s">
        <v>562</v>
      </c>
      <c r="AH988" s="246" t="s">
        <v>562</v>
      </c>
      <c r="AI988" s="246" t="s">
        <v>562</v>
      </c>
      <c r="AJ988" s="245" t="s">
        <v>562</v>
      </c>
      <c r="AK988" s="246" t="s">
        <v>562</v>
      </c>
      <c r="AL988" s="247" t="s">
        <v>562</v>
      </c>
      <c r="AM988" s="246" t="s">
        <v>562</v>
      </c>
      <c r="AN988" s="246" t="s">
        <v>562</v>
      </c>
      <c r="AO988" s="248" t="s">
        <v>562</v>
      </c>
      <c r="AP988" s="249" t="s">
        <v>562</v>
      </c>
      <c r="AQ988" s="249" t="s">
        <v>562</v>
      </c>
      <c r="AR988" s="162">
        <f>IF(GLOBAL_DATA[[#This Row],[Target scope]]&lt;&gt;Target_Not_Applicable,GLOBAL_DATA[[#This Row],[Target scope]]*GLOBAL_DATA[[#This Row],[Implementation progress rate]],"")</f>
        <v>0.5</v>
      </c>
      <c r="AS988" s="180">
        <f>IF(OR(GLOBAL_DATA[[#This Row],[Status]]=DATA!$J$6,GLOBAL_DATA[[#This Row],[Status]]=DATA!$J$7,GLOBAL_DATA[[#This Row],[Status]]=DATA!$J$8),1,0)</f>
        <v>0</v>
      </c>
      <c r="AT988" s="181">
        <f>IF(GLOBAL_DATA[[#This Row],[Status]]=Status_No_Project,"",MAX(GLOBAL_DATA[[#This Row],[Initial end]],GLOBAL_DATA[[#This Row],[Re-estimated end]],43831))</f>
        <v>44377</v>
      </c>
      <c r="AU9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8" s="222">
        <f>IF(GLOBAL_DATA[[#This Row],[Target scope]]&lt;&gt;Target_Not_Applicable,COUNTBLANK(GLOBAL_DATA[[#This Row],[Target scope]:[Target justification (if&lt;100%)]]),0)+IF(GLOBAL_DATA[[#This Row],[Status]]&lt;&gt;Status_No_Project,COUNTBLANK(GLOBAL_DATA[[#This Row],[Implementation progress rate]:[CISO assessment]]),0)</f>
        <v>1</v>
      </c>
      <c r="AW988" s="45">
        <f>SUBTOTAL(103,GLOBAL_DATA[[#This Row],[BU]])</f>
        <v>1</v>
      </c>
    </row>
    <row r="989" spans="1:49" ht="51" x14ac:dyDescent="0.25">
      <c r="A989" s="222" t="s">
        <v>40</v>
      </c>
      <c r="B989" s="223" t="s">
        <v>904</v>
      </c>
      <c r="C989" s="223" t="s">
        <v>47</v>
      </c>
      <c r="D989" s="231" t="s">
        <v>631</v>
      </c>
      <c r="E989" s="232" t="s">
        <v>2</v>
      </c>
      <c r="F989" s="232"/>
      <c r="G989" s="233"/>
      <c r="H989" s="221" t="s">
        <v>571</v>
      </c>
      <c r="I989" s="231" t="s">
        <v>571</v>
      </c>
      <c r="J989" s="232"/>
      <c r="K989" s="234"/>
      <c r="L989" s="235"/>
      <c r="M989" s="233"/>
      <c r="N989" s="236"/>
      <c r="O989" s="224" t="str">
        <f>IF(GLOBAL_DATA[[#This Row],[Target scope]]="","",INDEX(DATA_TargetStatusChoice[Target_Status_Choice],MATCH(GLOBAL_DATA[[#This Row],[Target scope]],DATA_TargetStatusChoice[Value],1)))</f>
        <v/>
      </c>
      <c r="P989" s="237" t="s">
        <v>562</v>
      </c>
      <c r="Q989" s="238"/>
      <c r="R989" s="250" t="s">
        <v>562</v>
      </c>
      <c r="S989" s="251"/>
      <c r="T989" s="251" t="s">
        <v>562</v>
      </c>
      <c r="U989" s="252"/>
      <c r="V989" s="239" t="s">
        <v>562</v>
      </c>
      <c r="W989" s="240" t="s">
        <v>562</v>
      </c>
      <c r="X989" s="241" t="s">
        <v>562</v>
      </c>
      <c r="Y989" s="241" t="s">
        <v>562</v>
      </c>
      <c r="Z989" s="241" t="s">
        <v>562</v>
      </c>
      <c r="AA989" s="242">
        <f>SUM(GLOBAL_DATA[[#This Row],[Initial 2020]],GLOBAL_DATA[[#This Row],[Initial 2021]],GLOBAL_DATA[[#This Row],[Initial 2022]],GLOBAL_DATA[[#This Row],[Initial 2023]])</f>
        <v>0</v>
      </c>
      <c r="AB989" s="243">
        <f>SUM(GLOBAL_DATA[[#This Row],[Reestimated 2020]],GLOBAL_DATA[[#This Row],[Reestimated 2021]],GLOBAL_DATA[[#This Row],[Reestimated 2022]],GLOBAL_DATA[[#This Row],[Reestimated 2023]])</f>
        <v>0</v>
      </c>
      <c r="AC989" s="244">
        <f>SUM(GLOBAL_DATA[[#This Row],[Spent 2020]],GLOBAL_DATA[[#This Row],[Spent 2021]],GLOBAL_DATA[[#This Row],[Spent 2022]],GLOBAL_DATA[[#This Row],[Spent 2023]])</f>
        <v>0</v>
      </c>
      <c r="AD989" s="245" t="s">
        <v>562</v>
      </c>
      <c r="AE989" s="246" t="s">
        <v>562</v>
      </c>
      <c r="AF989" s="247" t="s">
        <v>562</v>
      </c>
      <c r="AG989" s="246" t="s">
        <v>562</v>
      </c>
      <c r="AH989" s="246" t="s">
        <v>562</v>
      </c>
      <c r="AI989" s="246" t="s">
        <v>562</v>
      </c>
      <c r="AJ989" s="245" t="s">
        <v>562</v>
      </c>
      <c r="AK989" s="246" t="s">
        <v>562</v>
      </c>
      <c r="AL989" s="247" t="s">
        <v>562</v>
      </c>
      <c r="AM989" s="246" t="s">
        <v>562</v>
      </c>
      <c r="AN989" s="246" t="s">
        <v>562</v>
      </c>
      <c r="AO989" s="248" t="s">
        <v>562</v>
      </c>
      <c r="AP989" s="249" t="s">
        <v>562</v>
      </c>
      <c r="AQ989" s="249" t="s">
        <v>562</v>
      </c>
      <c r="AR989" s="162"/>
      <c r="AS989" s="180">
        <f>IF(OR(GLOBAL_DATA[[#This Row],[Status]]=DATA!$J$6,GLOBAL_DATA[[#This Row],[Status]]=DATA!$J$7,GLOBAL_DATA[[#This Row],[Status]]=DATA!$J$8),1,0)</f>
        <v>0</v>
      </c>
      <c r="AT989" s="181">
        <f>IF(GLOBAL_DATA[[#This Row],[Status]]=Status_No_Project,"",MAX(GLOBAL_DATA[[#This Row],[Initial end]],GLOBAL_DATA[[#This Row],[Re-estimated end]],43831))</f>
        <v>43831</v>
      </c>
      <c r="AU9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9" s="222">
        <f>IF(GLOBAL_DATA[[#This Row],[Target scope]]&lt;&gt;Target_Not_Applicable,COUNTBLANK(GLOBAL_DATA[[#This Row],[Target scope]:[Target justification (if&lt;100%)]]),0)+IF(GLOBAL_DATA[[#This Row],[Status]]&lt;&gt;Status_No_Project,COUNTBLANK(GLOBAL_DATA[[#This Row],[Implementation progress rate]:[CISO assessment]]),0)</f>
        <v>4</v>
      </c>
      <c r="AW989" s="45">
        <f>SUBTOTAL(103,GLOBAL_DATA[[#This Row],[BU]])</f>
        <v>1</v>
      </c>
    </row>
    <row r="990" spans="1:49" ht="51" x14ac:dyDescent="0.25">
      <c r="A990" s="222" t="s">
        <v>40</v>
      </c>
      <c r="B990" s="223" t="s">
        <v>904</v>
      </c>
      <c r="C990" s="223" t="s">
        <v>47</v>
      </c>
      <c r="D990" s="231" t="s">
        <v>632</v>
      </c>
      <c r="E990" s="232" t="s">
        <v>2</v>
      </c>
      <c r="F990" s="232"/>
      <c r="G990" s="233"/>
      <c r="H990" s="221" t="s">
        <v>571</v>
      </c>
      <c r="I990" s="231" t="s">
        <v>571</v>
      </c>
      <c r="J990" s="232"/>
      <c r="K990" s="234"/>
      <c r="L990" s="235"/>
      <c r="M990" s="233"/>
      <c r="N990" s="236"/>
      <c r="O990" s="224" t="str">
        <f>IF(GLOBAL_DATA[[#This Row],[Target scope]]="","",INDEX(DATA_TargetStatusChoice[Target_Status_Choice],MATCH(GLOBAL_DATA[[#This Row],[Target scope]],DATA_TargetStatusChoice[Value],1)))</f>
        <v/>
      </c>
      <c r="P990" s="237" t="s">
        <v>562</v>
      </c>
      <c r="Q990" s="238"/>
      <c r="R990" s="250" t="s">
        <v>562</v>
      </c>
      <c r="S990" s="251"/>
      <c r="T990" s="251" t="s">
        <v>562</v>
      </c>
      <c r="U990" s="252"/>
      <c r="V990" s="239" t="s">
        <v>562</v>
      </c>
      <c r="W990" s="240" t="s">
        <v>562</v>
      </c>
      <c r="X990" s="241" t="s">
        <v>562</v>
      </c>
      <c r="Y990" s="241" t="s">
        <v>562</v>
      </c>
      <c r="Z990" s="241" t="s">
        <v>562</v>
      </c>
      <c r="AA990" s="242">
        <f>SUM(GLOBAL_DATA[[#This Row],[Initial 2020]],GLOBAL_DATA[[#This Row],[Initial 2021]],GLOBAL_DATA[[#This Row],[Initial 2022]],GLOBAL_DATA[[#This Row],[Initial 2023]])</f>
        <v>0</v>
      </c>
      <c r="AB990" s="243">
        <f>SUM(GLOBAL_DATA[[#This Row],[Reestimated 2020]],GLOBAL_DATA[[#This Row],[Reestimated 2021]],GLOBAL_DATA[[#This Row],[Reestimated 2022]],GLOBAL_DATA[[#This Row],[Reestimated 2023]])</f>
        <v>0</v>
      </c>
      <c r="AC990" s="244">
        <f>SUM(GLOBAL_DATA[[#This Row],[Spent 2020]],GLOBAL_DATA[[#This Row],[Spent 2021]],GLOBAL_DATA[[#This Row],[Spent 2022]],GLOBAL_DATA[[#This Row],[Spent 2023]])</f>
        <v>0</v>
      </c>
      <c r="AD990" s="245" t="s">
        <v>562</v>
      </c>
      <c r="AE990" s="246" t="s">
        <v>562</v>
      </c>
      <c r="AF990" s="247" t="s">
        <v>562</v>
      </c>
      <c r="AG990" s="246" t="s">
        <v>562</v>
      </c>
      <c r="AH990" s="246" t="s">
        <v>562</v>
      </c>
      <c r="AI990" s="246" t="s">
        <v>562</v>
      </c>
      <c r="AJ990" s="245" t="s">
        <v>562</v>
      </c>
      <c r="AK990" s="246" t="s">
        <v>562</v>
      </c>
      <c r="AL990" s="247" t="s">
        <v>562</v>
      </c>
      <c r="AM990" s="246" t="s">
        <v>562</v>
      </c>
      <c r="AN990" s="246" t="s">
        <v>562</v>
      </c>
      <c r="AO990" s="248" t="s">
        <v>562</v>
      </c>
      <c r="AP990" s="249" t="s">
        <v>562</v>
      </c>
      <c r="AQ990" s="249" t="s">
        <v>562</v>
      </c>
      <c r="AR990" s="162"/>
      <c r="AS990" s="180">
        <f>IF(OR(GLOBAL_DATA[[#This Row],[Status]]=DATA!$J$6,GLOBAL_DATA[[#This Row],[Status]]=DATA!$J$7,GLOBAL_DATA[[#This Row],[Status]]=DATA!$J$8),1,0)</f>
        <v>0</v>
      </c>
      <c r="AT990" s="181">
        <f>IF(GLOBAL_DATA[[#This Row],[Status]]=Status_No_Project,"",MAX(GLOBAL_DATA[[#This Row],[Initial end]],GLOBAL_DATA[[#This Row],[Re-estimated end]],43831))</f>
        <v>43831</v>
      </c>
      <c r="AU9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0" s="222">
        <f>IF(GLOBAL_DATA[[#This Row],[Target scope]]&lt;&gt;Target_Not_Applicable,COUNTBLANK(GLOBAL_DATA[[#This Row],[Target scope]:[Target justification (if&lt;100%)]]),0)+IF(GLOBAL_DATA[[#This Row],[Status]]&lt;&gt;Status_No_Project,COUNTBLANK(GLOBAL_DATA[[#This Row],[Implementation progress rate]:[CISO assessment]]),0)</f>
        <v>4</v>
      </c>
      <c r="AW990" s="45">
        <f>SUBTOTAL(103,GLOBAL_DATA[[#This Row],[BU]])</f>
        <v>1</v>
      </c>
    </row>
    <row r="991" spans="1:49" ht="51" x14ac:dyDescent="0.25">
      <c r="A991" s="222" t="s">
        <v>40</v>
      </c>
      <c r="B991" s="223" t="s">
        <v>904</v>
      </c>
      <c r="C991" s="223" t="s">
        <v>47</v>
      </c>
      <c r="D991" s="231" t="s">
        <v>633</v>
      </c>
      <c r="E991" s="232" t="s">
        <v>2</v>
      </c>
      <c r="F991" s="232"/>
      <c r="G991" s="233"/>
      <c r="H991" s="221" t="s">
        <v>571</v>
      </c>
      <c r="I991" s="231" t="s">
        <v>571</v>
      </c>
      <c r="J991" s="232"/>
      <c r="K991" s="234"/>
      <c r="L991" s="235"/>
      <c r="M991" s="233"/>
      <c r="N991" s="236"/>
      <c r="O991" s="224" t="str">
        <f>IF(GLOBAL_DATA[[#This Row],[Target scope]]="","",INDEX(DATA_TargetStatusChoice[Target_Status_Choice],MATCH(GLOBAL_DATA[[#This Row],[Target scope]],DATA_TargetStatusChoice[Value],1)))</f>
        <v/>
      </c>
      <c r="P991" s="237" t="s">
        <v>562</v>
      </c>
      <c r="Q991" s="238"/>
      <c r="R991" s="250" t="s">
        <v>562</v>
      </c>
      <c r="S991" s="251"/>
      <c r="T991" s="251" t="s">
        <v>562</v>
      </c>
      <c r="U991" s="252"/>
      <c r="V991" s="239" t="s">
        <v>562</v>
      </c>
      <c r="W991" s="240" t="s">
        <v>562</v>
      </c>
      <c r="X991" s="241" t="s">
        <v>562</v>
      </c>
      <c r="Y991" s="241" t="s">
        <v>562</v>
      </c>
      <c r="Z991" s="241" t="s">
        <v>562</v>
      </c>
      <c r="AA991" s="242">
        <f>SUM(GLOBAL_DATA[[#This Row],[Initial 2020]],GLOBAL_DATA[[#This Row],[Initial 2021]],GLOBAL_DATA[[#This Row],[Initial 2022]],GLOBAL_DATA[[#This Row],[Initial 2023]])</f>
        <v>0</v>
      </c>
      <c r="AB991" s="243">
        <f>SUM(GLOBAL_DATA[[#This Row],[Reestimated 2020]],GLOBAL_DATA[[#This Row],[Reestimated 2021]],GLOBAL_DATA[[#This Row],[Reestimated 2022]],GLOBAL_DATA[[#This Row],[Reestimated 2023]])</f>
        <v>0</v>
      </c>
      <c r="AC991" s="244">
        <f>SUM(GLOBAL_DATA[[#This Row],[Spent 2020]],GLOBAL_DATA[[#This Row],[Spent 2021]],GLOBAL_DATA[[#This Row],[Spent 2022]],GLOBAL_DATA[[#This Row],[Spent 2023]])</f>
        <v>0</v>
      </c>
      <c r="AD991" s="245" t="s">
        <v>562</v>
      </c>
      <c r="AE991" s="246" t="s">
        <v>562</v>
      </c>
      <c r="AF991" s="247" t="s">
        <v>562</v>
      </c>
      <c r="AG991" s="246" t="s">
        <v>562</v>
      </c>
      <c r="AH991" s="246" t="s">
        <v>562</v>
      </c>
      <c r="AI991" s="246" t="s">
        <v>562</v>
      </c>
      <c r="AJ991" s="245" t="s">
        <v>562</v>
      </c>
      <c r="AK991" s="246" t="s">
        <v>562</v>
      </c>
      <c r="AL991" s="247" t="s">
        <v>562</v>
      </c>
      <c r="AM991" s="246" t="s">
        <v>562</v>
      </c>
      <c r="AN991" s="246" t="s">
        <v>562</v>
      </c>
      <c r="AO991" s="248" t="s">
        <v>562</v>
      </c>
      <c r="AP991" s="249" t="s">
        <v>562</v>
      </c>
      <c r="AQ991" s="249" t="s">
        <v>562</v>
      </c>
      <c r="AR991" s="162"/>
      <c r="AS991" s="180">
        <f>IF(OR(GLOBAL_DATA[[#This Row],[Status]]=DATA!$J$6,GLOBAL_DATA[[#This Row],[Status]]=DATA!$J$7,GLOBAL_DATA[[#This Row],[Status]]=DATA!$J$8),1,0)</f>
        <v>0</v>
      </c>
      <c r="AT991" s="181">
        <f>IF(GLOBAL_DATA[[#This Row],[Status]]=Status_No_Project,"",MAX(GLOBAL_DATA[[#This Row],[Initial end]],GLOBAL_DATA[[#This Row],[Re-estimated end]],43831))</f>
        <v>43831</v>
      </c>
      <c r="AU9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1" s="222">
        <f>IF(GLOBAL_DATA[[#This Row],[Target scope]]&lt;&gt;Target_Not_Applicable,COUNTBLANK(GLOBAL_DATA[[#This Row],[Target scope]:[Target justification (if&lt;100%)]]),0)+IF(GLOBAL_DATA[[#This Row],[Status]]&lt;&gt;Status_No_Project,COUNTBLANK(GLOBAL_DATA[[#This Row],[Implementation progress rate]:[CISO assessment]]),0)</f>
        <v>4</v>
      </c>
      <c r="AW991" s="45">
        <f>SUBTOTAL(103,GLOBAL_DATA[[#This Row],[BU]])</f>
        <v>1</v>
      </c>
    </row>
    <row r="992" spans="1:49" ht="51" x14ac:dyDescent="0.25">
      <c r="A992" s="222" t="s">
        <v>40</v>
      </c>
      <c r="B992" s="223" t="s">
        <v>904</v>
      </c>
      <c r="C992" s="223" t="s">
        <v>47</v>
      </c>
      <c r="D992" s="231" t="s">
        <v>634</v>
      </c>
      <c r="E992" s="232" t="s">
        <v>2</v>
      </c>
      <c r="F992" s="232"/>
      <c r="G992" s="233"/>
      <c r="H992" s="221" t="s">
        <v>568</v>
      </c>
      <c r="I992" s="231" t="s">
        <v>568</v>
      </c>
      <c r="J992" s="232"/>
      <c r="K992" s="234"/>
      <c r="L992" s="235"/>
      <c r="M992" s="233"/>
      <c r="N992" s="236"/>
      <c r="O992" s="224" t="str">
        <f>IF(GLOBAL_DATA[[#This Row],[Target scope]]="","",INDEX(DATA_TargetStatusChoice[Target_Status_Choice],MATCH(GLOBAL_DATA[[#This Row],[Target scope]],DATA_TargetStatusChoice[Value],1)))</f>
        <v>FULL IMPLEMENTATION</v>
      </c>
      <c r="P992" s="237">
        <v>1</v>
      </c>
      <c r="Q992" s="238"/>
      <c r="R992" s="250" t="s">
        <v>31</v>
      </c>
      <c r="S992" s="251">
        <v>0</v>
      </c>
      <c r="T992" s="251" t="s">
        <v>386</v>
      </c>
      <c r="U992" s="252"/>
      <c r="V992" s="239" t="s">
        <v>562</v>
      </c>
      <c r="W992" s="240" t="s">
        <v>921</v>
      </c>
      <c r="X992" s="241">
        <v>44197</v>
      </c>
      <c r="Y992" s="241">
        <v>44560</v>
      </c>
      <c r="Z992" s="241">
        <v>44560</v>
      </c>
      <c r="AA992" s="242">
        <f>SUM(GLOBAL_DATA[[#This Row],[Initial 2020]],GLOBAL_DATA[[#This Row],[Initial 2021]],GLOBAL_DATA[[#This Row],[Initial 2022]],GLOBAL_DATA[[#This Row],[Initial 2023]])</f>
        <v>19</v>
      </c>
      <c r="AB992" s="243">
        <f>SUM(GLOBAL_DATA[[#This Row],[Reestimated 2020]],GLOBAL_DATA[[#This Row],[Reestimated 2021]],GLOBAL_DATA[[#This Row],[Reestimated 2022]],GLOBAL_DATA[[#This Row],[Reestimated 2023]])</f>
        <v>0</v>
      </c>
      <c r="AC992" s="244">
        <f>SUM(GLOBAL_DATA[[#This Row],[Spent 2020]],GLOBAL_DATA[[#This Row],[Spent 2021]],GLOBAL_DATA[[#This Row],[Spent 2022]],GLOBAL_DATA[[#This Row],[Spent 2023]])</f>
        <v>0</v>
      </c>
      <c r="AD992" s="245" t="s">
        <v>562</v>
      </c>
      <c r="AE992" s="246" t="s">
        <v>562</v>
      </c>
      <c r="AF992" s="247" t="s">
        <v>562</v>
      </c>
      <c r="AG992" s="246">
        <v>19</v>
      </c>
      <c r="AH992" s="246" t="s">
        <v>562</v>
      </c>
      <c r="AI992" s="246" t="s">
        <v>562</v>
      </c>
      <c r="AJ992" s="245" t="s">
        <v>562</v>
      </c>
      <c r="AK992" s="246" t="s">
        <v>562</v>
      </c>
      <c r="AL992" s="247" t="s">
        <v>562</v>
      </c>
      <c r="AM992" s="246" t="s">
        <v>562</v>
      </c>
      <c r="AN992" s="246" t="s">
        <v>562</v>
      </c>
      <c r="AO992" s="248" t="s">
        <v>562</v>
      </c>
      <c r="AP992" s="249" t="s">
        <v>562</v>
      </c>
      <c r="AQ992" s="249" t="s">
        <v>562</v>
      </c>
      <c r="AR992" s="162">
        <f>IF(GLOBAL_DATA[[#This Row],[Target scope]]&lt;&gt;Target_Not_Applicable,GLOBAL_DATA[[#This Row],[Target scope]]*GLOBAL_DATA[[#This Row],[Implementation progress rate]],"")</f>
        <v>0</v>
      </c>
      <c r="AS992" s="180">
        <f>IF(OR(GLOBAL_DATA[[#This Row],[Status]]=DATA!$J$6,GLOBAL_DATA[[#This Row],[Status]]=DATA!$J$7,GLOBAL_DATA[[#This Row],[Status]]=DATA!$J$8),1,0)</f>
        <v>0</v>
      </c>
      <c r="AT992" s="181">
        <f>IF(GLOBAL_DATA[[#This Row],[Status]]=Status_No_Project,"",MAX(GLOBAL_DATA[[#This Row],[Initial end]],GLOBAL_DATA[[#This Row],[Re-estimated end]],43831))</f>
        <v>44560</v>
      </c>
      <c r="AU9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2" s="222">
        <f>IF(GLOBAL_DATA[[#This Row],[Target scope]]&lt;&gt;Target_Not_Applicable,COUNTBLANK(GLOBAL_DATA[[#This Row],[Target scope]:[Target justification (if&lt;100%)]]),0)+IF(GLOBAL_DATA[[#This Row],[Status]]&lt;&gt;Status_No_Project,COUNTBLANK(GLOBAL_DATA[[#This Row],[Implementation progress rate]:[CISO assessment]]),0)</f>
        <v>1</v>
      </c>
      <c r="AW992" s="45">
        <f>SUBTOTAL(103,GLOBAL_DATA[[#This Row],[BU]])</f>
        <v>1</v>
      </c>
    </row>
    <row r="993" spans="1:49" ht="51" x14ac:dyDescent="0.25">
      <c r="A993" s="222" t="s">
        <v>40</v>
      </c>
      <c r="B993" s="223" t="s">
        <v>904</v>
      </c>
      <c r="C993" s="223" t="s">
        <v>47</v>
      </c>
      <c r="D993" s="231" t="s">
        <v>635</v>
      </c>
      <c r="E993" s="232" t="s">
        <v>2</v>
      </c>
      <c r="F993" s="232"/>
      <c r="G993" s="233"/>
      <c r="H993" s="221" t="s">
        <v>570</v>
      </c>
      <c r="I993" s="231" t="s">
        <v>568</v>
      </c>
      <c r="J993" s="232"/>
      <c r="K993" s="234"/>
      <c r="L993" s="235"/>
      <c r="M993" s="233"/>
      <c r="N993" s="236"/>
      <c r="O993" s="224" t="str">
        <f>IF(GLOBAL_DATA[[#This Row],[Target scope]]="","",INDEX(DATA_TargetStatusChoice[Target_Status_Choice],MATCH(GLOBAL_DATA[[#This Row],[Target scope]],DATA_TargetStatusChoice[Value],1)))</f>
        <v>FULL IMPLEMENTATION</v>
      </c>
      <c r="P993" s="237">
        <v>1</v>
      </c>
      <c r="Q993" s="238"/>
      <c r="R993" s="250" t="s">
        <v>31</v>
      </c>
      <c r="S993" s="251">
        <v>0</v>
      </c>
      <c r="T993" s="251" t="s">
        <v>386</v>
      </c>
      <c r="U993" s="252"/>
      <c r="V993" s="239" t="s">
        <v>562</v>
      </c>
      <c r="W993" s="240" t="s">
        <v>924</v>
      </c>
      <c r="X993" s="241">
        <v>44197</v>
      </c>
      <c r="Y993" s="241">
        <v>44561</v>
      </c>
      <c r="Z993" s="241">
        <v>44561</v>
      </c>
      <c r="AA993" s="242">
        <f>SUM(GLOBAL_DATA[[#This Row],[Initial 2020]],GLOBAL_DATA[[#This Row],[Initial 2021]],GLOBAL_DATA[[#This Row],[Initial 2022]],GLOBAL_DATA[[#This Row],[Initial 2023]])</f>
        <v>19</v>
      </c>
      <c r="AB993" s="243">
        <f>SUM(GLOBAL_DATA[[#This Row],[Reestimated 2020]],GLOBAL_DATA[[#This Row],[Reestimated 2021]],GLOBAL_DATA[[#This Row],[Reestimated 2022]],GLOBAL_DATA[[#This Row],[Reestimated 2023]])</f>
        <v>0</v>
      </c>
      <c r="AC993" s="244">
        <f>SUM(GLOBAL_DATA[[#This Row],[Spent 2020]],GLOBAL_DATA[[#This Row],[Spent 2021]],GLOBAL_DATA[[#This Row],[Spent 2022]],GLOBAL_DATA[[#This Row],[Spent 2023]])</f>
        <v>0</v>
      </c>
      <c r="AD993" s="245" t="s">
        <v>562</v>
      </c>
      <c r="AE993" s="246" t="s">
        <v>562</v>
      </c>
      <c r="AF993" s="247" t="s">
        <v>562</v>
      </c>
      <c r="AG993" s="246">
        <v>19</v>
      </c>
      <c r="AH993" s="246" t="s">
        <v>562</v>
      </c>
      <c r="AI993" s="246" t="s">
        <v>562</v>
      </c>
      <c r="AJ993" s="245" t="s">
        <v>562</v>
      </c>
      <c r="AK993" s="246" t="s">
        <v>562</v>
      </c>
      <c r="AL993" s="247" t="s">
        <v>562</v>
      </c>
      <c r="AM993" s="246" t="s">
        <v>562</v>
      </c>
      <c r="AN993" s="246" t="s">
        <v>562</v>
      </c>
      <c r="AO993" s="248" t="s">
        <v>562</v>
      </c>
      <c r="AP993" s="249" t="s">
        <v>562</v>
      </c>
      <c r="AQ993" s="249" t="s">
        <v>562</v>
      </c>
      <c r="AR993" s="162">
        <f>IF(GLOBAL_DATA[[#This Row],[Target scope]]&lt;&gt;Target_Not_Applicable,GLOBAL_DATA[[#This Row],[Target scope]]*GLOBAL_DATA[[#This Row],[Implementation progress rate]],"")</f>
        <v>0</v>
      </c>
      <c r="AS993" s="180">
        <f>IF(OR(GLOBAL_DATA[[#This Row],[Status]]=DATA!$J$6,GLOBAL_DATA[[#This Row],[Status]]=DATA!$J$7,GLOBAL_DATA[[#This Row],[Status]]=DATA!$J$8),1,0)</f>
        <v>0</v>
      </c>
      <c r="AT993" s="181">
        <f>IF(GLOBAL_DATA[[#This Row],[Status]]=Status_No_Project,"",MAX(GLOBAL_DATA[[#This Row],[Initial end]],GLOBAL_DATA[[#This Row],[Re-estimated end]],43831))</f>
        <v>44561</v>
      </c>
      <c r="AU9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3" s="222">
        <f>IF(GLOBAL_DATA[[#This Row],[Target scope]]&lt;&gt;Target_Not_Applicable,COUNTBLANK(GLOBAL_DATA[[#This Row],[Target scope]:[Target justification (if&lt;100%)]]),0)+IF(GLOBAL_DATA[[#This Row],[Status]]&lt;&gt;Status_No_Project,COUNTBLANK(GLOBAL_DATA[[#This Row],[Implementation progress rate]:[CISO assessment]]),0)</f>
        <v>1</v>
      </c>
      <c r="AW993" s="45">
        <f>SUBTOTAL(103,GLOBAL_DATA[[#This Row],[BU]])</f>
        <v>1</v>
      </c>
    </row>
    <row r="994" spans="1:49" ht="51" hidden="1" x14ac:dyDescent="0.25">
      <c r="A994" s="222" t="s">
        <v>40</v>
      </c>
      <c r="B994" s="223" t="s">
        <v>904</v>
      </c>
      <c r="C994" s="223" t="s">
        <v>47</v>
      </c>
      <c r="D994" s="231" t="s">
        <v>636</v>
      </c>
      <c r="E994" s="232" t="s">
        <v>2</v>
      </c>
      <c r="F994" s="232"/>
      <c r="G994" s="233"/>
      <c r="H994" s="221"/>
      <c r="I994" s="231" t="s">
        <v>637</v>
      </c>
      <c r="J994" s="232"/>
      <c r="K994" s="234"/>
      <c r="L994" s="235"/>
      <c r="M994" s="233"/>
      <c r="N994" s="236"/>
      <c r="O994" s="224" t="str">
        <f>IF(GLOBAL_DATA[[#This Row],[Target scope]]="","",INDEX(DATA_TargetStatusChoice[Target_Status_Choice],MATCH(GLOBAL_DATA[[#This Row],[Target scope]],DATA_TargetStatusChoice[Value],1)))</f>
        <v>RISK ACCEPTED</v>
      </c>
      <c r="P994" s="237">
        <v>0</v>
      </c>
      <c r="Q994" s="238"/>
      <c r="R994" s="250" t="s">
        <v>469</v>
      </c>
      <c r="S994" s="251"/>
      <c r="T994" s="251" t="s">
        <v>386</v>
      </c>
      <c r="U994" s="252"/>
      <c r="V994" s="239" t="s">
        <v>562</v>
      </c>
      <c r="W994" s="240" t="s">
        <v>922</v>
      </c>
      <c r="X994" s="241" t="s">
        <v>562</v>
      </c>
      <c r="Y994" s="241" t="s">
        <v>562</v>
      </c>
      <c r="Z994" s="241" t="s">
        <v>562</v>
      </c>
      <c r="AA994" s="242">
        <f>SUM(GLOBAL_DATA[[#This Row],[Initial 2020]],GLOBAL_DATA[[#This Row],[Initial 2021]],GLOBAL_DATA[[#This Row],[Initial 2022]],GLOBAL_DATA[[#This Row],[Initial 2023]])</f>
        <v>0</v>
      </c>
      <c r="AB994" s="243">
        <f>SUM(GLOBAL_DATA[[#This Row],[Reestimated 2020]],GLOBAL_DATA[[#This Row],[Reestimated 2021]],GLOBAL_DATA[[#This Row],[Reestimated 2022]],GLOBAL_DATA[[#This Row],[Reestimated 2023]])</f>
        <v>0</v>
      </c>
      <c r="AC994" s="244">
        <f>SUM(GLOBAL_DATA[[#This Row],[Spent 2020]],GLOBAL_DATA[[#This Row],[Spent 2021]],GLOBAL_DATA[[#This Row],[Spent 2022]],GLOBAL_DATA[[#This Row],[Spent 2023]])</f>
        <v>0</v>
      </c>
      <c r="AD994" s="245" t="s">
        <v>562</v>
      </c>
      <c r="AE994" s="246" t="s">
        <v>562</v>
      </c>
      <c r="AF994" s="247" t="s">
        <v>562</v>
      </c>
      <c r="AG994" s="246" t="s">
        <v>562</v>
      </c>
      <c r="AH994" s="246" t="s">
        <v>562</v>
      </c>
      <c r="AI994" s="246" t="s">
        <v>562</v>
      </c>
      <c r="AJ994" s="245" t="s">
        <v>562</v>
      </c>
      <c r="AK994" s="246" t="s">
        <v>562</v>
      </c>
      <c r="AL994" s="247" t="s">
        <v>562</v>
      </c>
      <c r="AM994" s="246" t="s">
        <v>562</v>
      </c>
      <c r="AN994" s="246" t="s">
        <v>562</v>
      </c>
      <c r="AO994" s="248" t="s">
        <v>562</v>
      </c>
      <c r="AP994" s="249" t="s">
        <v>562</v>
      </c>
      <c r="AQ994" s="249" t="s">
        <v>562</v>
      </c>
      <c r="AR994" s="162">
        <f>IF(GLOBAL_DATA[[#This Row],[Target scope]]&lt;&gt;Target_Not_Applicable,GLOBAL_DATA[[#This Row],[Target scope]]*GLOBAL_DATA[[#This Row],[Implementation progress rate]],"")</f>
        <v>0</v>
      </c>
      <c r="AS994" s="180">
        <f>IF(OR(GLOBAL_DATA[[#This Row],[Status]]=DATA!$J$6,GLOBAL_DATA[[#This Row],[Status]]=DATA!$J$7,GLOBAL_DATA[[#This Row],[Status]]=DATA!$J$8),1,0)</f>
        <v>0</v>
      </c>
      <c r="AT994" s="181" t="str">
        <f>IF(GLOBAL_DATA[[#This Row],[Status]]=Status_No_Project,"",MAX(GLOBAL_DATA[[#This Row],[Initial end]],GLOBAL_DATA[[#This Row],[Re-estimated end]],43831))</f>
        <v/>
      </c>
      <c r="AU9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4" s="222">
        <f>IF(GLOBAL_DATA[[#This Row],[Target scope]]&lt;&gt;Target_Not_Applicable,COUNTBLANK(GLOBAL_DATA[[#This Row],[Target scope]:[Target justification (if&lt;100%)]]),0)+IF(GLOBAL_DATA[[#This Row],[Status]]&lt;&gt;Status_No_Project,COUNTBLANK(GLOBAL_DATA[[#This Row],[Implementation progress rate]:[CISO assessment]]),0)</f>
        <v>1</v>
      </c>
      <c r="AW994" s="45">
        <f>SUBTOTAL(103,GLOBAL_DATA[[#This Row],[BU]])</f>
        <v>0</v>
      </c>
    </row>
    <row r="995" spans="1:49" ht="51" hidden="1" x14ac:dyDescent="0.25">
      <c r="A995" s="222" t="s">
        <v>40</v>
      </c>
      <c r="B995" s="223" t="s">
        <v>904</v>
      </c>
      <c r="C995" s="223" t="s">
        <v>47</v>
      </c>
      <c r="D995" s="231" t="s">
        <v>638</v>
      </c>
      <c r="E995" s="232" t="s">
        <v>3</v>
      </c>
      <c r="F995" s="232"/>
      <c r="G995" s="233"/>
      <c r="H995" s="221"/>
      <c r="I995" s="231" t="s">
        <v>568</v>
      </c>
      <c r="J995" s="232"/>
      <c r="K995" s="234"/>
      <c r="L995" s="235"/>
      <c r="M995" s="233"/>
      <c r="N995" s="236"/>
      <c r="O995" s="224" t="str">
        <f>IF(GLOBAL_DATA[[#This Row],[Target scope]]="","",INDEX(DATA_TargetStatusChoice[Target_Status_Choice],MATCH(GLOBAL_DATA[[#This Row],[Target scope]],DATA_TargetStatusChoice[Value],1)))</f>
        <v>FULL IMPLEMENTATION</v>
      </c>
      <c r="P995" s="237">
        <v>1</v>
      </c>
      <c r="Q995" s="238"/>
      <c r="R995" s="250" t="s">
        <v>32</v>
      </c>
      <c r="S995" s="251">
        <v>0.75</v>
      </c>
      <c r="T995" s="251" t="s">
        <v>386</v>
      </c>
      <c r="U995" s="252"/>
      <c r="V995" s="239" t="s">
        <v>562</v>
      </c>
      <c r="W995" s="240" t="s">
        <v>390</v>
      </c>
      <c r="X995" s="241">
        <v>43831</v>
      </c>
      <c r="Y995" s="241">
        <v>44195</v>
      </c>
      <c r="Z995" s="241">
        <v>44195</v>
      </c>
      <c r="AA995" s="242">
        <f>SUM(GLOBAL_DATA[[#This Row],[Initial 2020]],GLOBAL_DATA[[#This Row],[Initial 2021]],GLOBAL_DATA[[#This Row],[Initial 2022]],GLOBAL_DATA[[#This Row],[Initial 2023]])</f>
        <v>0</v>
      </c>
      <c r="AB995" s="243">
        <f>SUM(GLOBAL_DATA[[#This Row],[Reestimated 2020]],GLOBAL_DATA[[#This Row],[Reestimated 2021]],GLOBAL_DATA[[#This Row],[Reestimated 2022]],GLOBAL_DATA[[#This Row],[Reestimated 2023]])</f>
        <v>0</v>
      </c>
      <c r="AC995" s="244">
        <f>SUM(GLOBAL_DATA[[#This Row],[Spent 2020]],GLOBAL_DATA[[#This Row],[Spent 2021]],GLOBAL_DATA[[#This Row],[Spent 2022]],GLOBAL_DATA[[#This Row],[Spent 2023]])</f>
        <v>0</v>
      </c>
      <c r="AD995" s="245" t="s">
        <v>562</v>
      </c>
      <c r="AE995" s="246" t="s">
        <v>562</v>
      </c>
      <c r="AF995" s="247" t="s">
        <v>562</v>
      </c>
      <c r="AG995" s="246" t="s">
        <v>562</v>
      </c>
      <c r="AH995" s="246" t="s">
        <v>562</v>
      </c>
      <c r="AI995" s="246" t="s">
        <v>562</v>
      </c>
      <c r="AJ995" s="245" t="s">
        <v>562</v>
      </c>
      <c r="AK995" s="246" t="s">
        <v>562</v>
      </c>
      <c r="AL995" s="247" t="s">
        <v>562</v>
      </c>
      <c r="AM995" s="246" t="s">
        <v>562</v>
      </c>
      <c r="AN995" s="246" t="s">
        <v>562</v>
      </c>
      <c r="AO995" s="248" t="s">
        <v>562</v>
      </c>
      <c r="AP995" s="249" t="s">
        <v>562</v>
      </c>
      <c r="AQ995" s="249" t="s">
        <v>562</v>
      </c>
      <c r="AR995" s="162">
        <f>IF(GLOBAL_DATA[[#This Row],[Target scope]]&lt;&gt;Target_Not_Applicable,GLOBAL_DATA[[#This Row],[Target scope]]*GLOBAL_DATA[[#This Row],[Implementation progress rate]],"")</f>
        <v>0.75</v>
      </c>
      <c r="AS995" s="180">
        <f>IF(OR(GLOBAL_DATA[[#This Row],[Status]]=DATA!$J$6,GLOBAL_DATA[[#This Row],[Status]]=DATA!$J$7,GLOBAL_DATA[[#This Row],[Status]]=DATA!$J$8),1,0)</f>
        <v>0</v>
      </c>
      <c r="AT995" s="181">
        <f>IF(GLOBAL_DATA[[#This Row],[Status]]=Status_No_Project,"",MAX(GLOBAL_DATA[[#This Row],[Initial end]],GLOBAL_DATA[[#This Row],[Re-estimated end]],43831))</f>
        <v>44195</v>
      </c>
      <c r="AU9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5" s="222">
        <f>IF(GLOBAL_DATA[[#This Row],[Target scope]]&lt;&gt;Target_Not_Applicable,COUNTBLANK(GLOBAL_DATA[[#This Row],[Target scope]:[Target justification (if&lt;100%)]]),0)+IF(GLOBAL_DATA[[#This Row],[Status]]&lt;&gt;Status_No_Project,COUNTBLANK(GLOBAL_DATA[[#This Row],[Implementation progress rate]:[CISO assessment]]),0)</f>
        <v>1</v>
      </c>
      <c r="AW995" s="45">
        <f>SUBTOTAL(103,GLOBAL_DATA[[#This Row],[BU]])</f>
        <v>0</v>
      </c>
    </row>
    <row r="996" spans="1:49" ht="51" hidden="1" x14ac:dyDescent="0.25">
      <c r="A996" s="222" t="s">
        <v>40</v>
      </c>
      <c r="B996" s="223" t="s">
        <v>904</v>
      </c>
      <c r="C996" s="223" t="s">
        <v>47</v>
      </c>
      <c r="D996" s="231" t="s">
        <v>639</v>
      </c>
      <c r="E996" s="232" t="s">
        <v>3</v>
      </c>
      <c r="F996" s="232"/>
      <c r="G996" s="233"/>
      <c r="H996" s="221"/>
      <c r="I996" s="231" t="s">
        <v>568</v>
      </c>
      <c r="J996" s="232"/>
      <c r="K996" s="234"/>
      <c r="L996" s="235"/>
      <c r="M996" s="233"/>
      <c r="N996" s="236"/>
      <c r="O996" s="224" t="str">
        <f>IF(GLOBAL_DATA[[#This Row],[Target scope]]="","",INDEX(DATA_TargetStatusChoice[Target_Status_Choice],MATCH(GLOBAL_DATA[[#This Row],[Target scope]],DATA_TargetStatusChoice[Value],1)))</f>
        <v>FULL IMPLEMENTATION</v>
      </c>
      <c r="P996" s="237">
        <v>1</v>
      </c>
      <c r="Q996" s="238"/>
      <c r="R996" s="250" t="s">
        <v>31</v>
      </c>
      <c r="S996" s="251">
        <v>0</v>
      </c>
      <c r="T996" s="251" t="s">
        <v>386</v>
      </c>
      <c r="U996" s="252"/>
      <c r="V996" s="239" t="s">
        <v>562</v>
      </c>
      <c r="W996" s="240" t="s">
        <v>390</v>
      </c>
      <c r="X996" s="241">
        <v>44197</v>
      </c>
      <c r="Y996" s="241">
        <v>44560</v>
      </c>
      <c r="Z996" s="241">
        <v>44560</v>
      </c>
      <c r="AA996" s="242">
        <f>SUM(GLOBAL_DATA[[#This Row],[Initial 2020]],GLOBAL_DATA[[#This Row],[Initial 2021]],GLOBAL_DATA[[#This Row],[Initial 2022]],GLOBAL_DATA[[#This Row],[Initial 2023]])</f>
        <v>0</v>
      </c>
      <c r="AB996" s="243">
        <f>SUM(GLOBAL_DATA[[#This Row],[Reestimated 2020]],GLOBAL_DATA[[#This Row],[Reestimated 2021]],GLOBAL_DATA[[#This Row],[Reestimated 2022]],GLOBAL_DATA[[#This Row],[Reestimated 2023]])</f>
        <v>0</v>
      </c>
      <c r="AC996" s="244">
        <f>SUM(GLOBAL_DATA[[#This Row],[Spent 2020]],GLOBAL_DATA[[#This Row],[Spent 2021]],GLOBAL_DATA[[#This Row],[Spent 2022]],GLOBAL_DATA[[#This Row],[Spent 2023]])</f>
        <v>0</v>
      </c>
      <c r="AD996" s="245" t="s">
        <v>562</v>
      </c>
      <c r="AE996" s="246" t="s">
        <v>562</v>
      </c>
      <c r="AF996" s="247" t="s">
        <v>562</v>
      </c>
      <c r="AG996" s="246" t="s">
        <v>562</v>
      </c>
      <c r="AH996" s="246" t="s">
        <v>562</v>
      </c>
      <c r="AI996" s="246" t="s">
        <v>562</v>
      </c>
      <c r="AJ996" s="245" t="s">
        <v>562</v>
      </c>
      <c r="AK996" s="246" t="s">
        <v>562</v>
      </c>
      <c r="AL996" s="247" t="s">
        <v>562</v>
      </c>
      <c r="AM996" s="246" t="s">
        <v>562</v>
      </c>
      <c r="AN996" s="246" t="s">
        <v>562</v>
      </c>
      <c r="AO996" s="248" t="s">
        <v>562</v>
      </c>
      <c r="AP996" s="249" t="s">
        <v>562</v>
      </c>
      <c r="AQ996" s="249" t="s">
        <v>562</v>
      </c>
      <c r="AR996" s="162">
        <f>IF(GLOBAL_DATA[[#This Row],[Target scope]]&lt;&gt;Target_Not_Applicable,GLOBAL_DATA[[#This Row],[Target scope]]*GLOBAL_DATA[[#This Row],[Implementation progress rate]],"")</f>
        <v>0</v>
      </c>
      <c r="AS996" s="180">
        <f>IF(OR(GLOBAL_DATA[[#This Row],[Status]]=DATA!$J$6,GLOBAL_DATA[[#This Row],[Status]]=DATA!$J$7,GLOBAL_DATA[[#This Row],[Status]]=DATA!$J$8),1,0)</f>
        <v>0</v>
      </c>
      <c r="AT996" s="181">
        <f>IF(GLOBAL_DATA[[#This Row],[Status]]=Status_No_Project,"",MAX(GLOBAL_DATA[[#This Row],[Initial end]],GLOBAL_DATA[[#This Row],[Re-estimated end]],43831))</f>
        <v>44560</v>
      </c>
      <c r="AU9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6" s="222">
        <f>IF(GLOBAL_DATA[[#This Row],[Target scope]]&lt;&gt;Target_Not_Applicable,COUNTBLANK(GLOBAL_DATA[[#This Row],[Target scope]:[Target justification (if&lt;100%)]]),0)+IF(GLOBAL_DATA[[#This Row],[Status]]&lt;&gt;Status_No_Project,COUNTBLANK(GLOBAL_DATA[[#This Row],[Implementation progress rate]:[CISO assessment]]),0)</f>
        <v>1</v>
      </c>
      <c r="AW996" s="45">
        <f>SUBTOTAL(103,GLOBAL_DATA[[#This Row],[BU]])</f>
        <v>0</v>
      </c>
    </row>
    <row r="997" spans="1:49" ht="51" hidden="1" x14ac:dyDescent="0.25">
      <c r="A997" s="222" t="s">
        <v>40</v>
      </c>
      <c r="B997" s="223" t="s">
        <v>904</v>
      </c>
      <c r="C997" s="223" t="s">
        <v>47</v>
      </c>
      <c r="D997" s="231" t="s">
        <v>640</v>
      </c>
      <c r="E997" s="232" t="s">
        <v>3</v>
      </c>
      <c r="F997" s="232"/>
      <c r="G997" s="233"/>
      <c r="H997" s="221"/>
      <c r="I997" s="231" t="s">
        <v>578</v>
      </c>
      <c r="J997" s="232"/>
      <c r="K997" s="234"/>
      <c r="L997" s="235"/>
      <c r="M997" s="233"/>
      <c r="N997" s="236"/>
      <c r="O997" s="224" t="str">
        <f>IF(GLOBAL_DATA[[#This Row],[Target scope]]="","",INDEX(DATA_TargetStatusChoice[Target_Status_Choice],MATCH(GLOBAL_DATA[[#This Row],[Target scope]],DATA_TargetStatusChoice[Value],1)))</f>
        <v>RISK ACCEPTED</v>
      </c>
      <c r="P997" s="237">
        <v>0</v>
      </c>
      <c r="Q997" s="238"/>
      <c r="R997" s="250" t="s">
        <v>469</v>
      </c>
      <c r="S997" s="251"/>
      <c r="T997" s="251" t="s">
        <v>386</v>
      </c>
      <c r="U997" s="252"/>
      <c r="V997" s="239" t="s">
        <v>562</v>
      </c>
      <c r="W997" s="240" t="s">
        <v>922</v>
      </c>
      <c r="X997" s="241" t="s">
        <v>562</v>
      </c>
      <c r="Y997" s="241" t="s">
        <v>562</v>
      </c>
      <c r="Z997" s="241" t="s">
        <v>562</v>
      </c>
      <c r="AA997" s="242">
        <f>SUM(GLOBAL_DATA[[#This Row],[Initial 2020]],GLOBAL_DATA[[#This Row],[Initial 2021]],GLOBAL_DATA[[#This Row],[Initial 2022]],GLOBAL_DATA[[#This Row],[Initial 2023]])</f>
        <v>0</v>
      </c>
      <c r="AB997" s="243">
        <f>SUM(GLOBAL_DATA[[#This Row],[Reestimated 2020]],GLOBAL_DATA[[#This Row],[Reestimated 2021]],GLOBAL_DATA[[#This Row],[Reestimated 2022]],GLOBAL_DATA[[#This Row],[Reestimated 2023]])</f>
        <v>0</v>
      </c>
      <c r="AC997" s="244">
        <f>SUM(GLOBAL_DATA[[#This Row],[Spent 2020]],GLOBAL_DATA[[#This Row],[Spent 2021]],GLOBAL_DATA[[#This Row],[Spent 2022]],GLOBAL_DATA[[#This Row],[Spent 2023]])</f>
        <v>0</v>
      </c>
      <c r="AD997" s="245" t="s">
        <v>562</v>
      </c>
      <c r="AE997" s="246" t="s">
        <v>562</v>
      </c>
      <c r="AF997" s="247" t="s">
        <v>562</v>
      </c>
      <c r="AG997" s="246" t="s">
        <v>562</v>
      </c>
      <c r="AH997" s="246" t="s">
        <v>562</v>
      </c>
      <c r="AI997" s="246" t="s">
        <v>562</v>
      </c>
      <c r="AJ997" s="245" t="s">
        <v>562</v>
      </c>
      <c r="AK997" s="246" t="s">
        <v>562</v>
      </c>
      <c r="AL997" s="247" t="s">
        <v>562</v>
      </c>
      <c r="AM997" s="246" t="s">
        <v>562</v>
      </c>
      <c r="AN997" s="246" t="s">
        <v>562</v>
      </c>
      <c r="AO997" s="248" t="s">
        <v>562</v>
      </c>
      <c r="AP997" s="249" t="s">
        <v>562</v>
      </c>
      <c r="AQ997" s="249" t="s">
        <v>562</v>
      </c>
      <c r="AR997" s="162">
        <f>IF(GLOBAL_DATA[[#This Row],[Target scope]]&lt;&gt;Target_Not_Applicable,GLOBAL_DATA[[#This Row],[Target scope]]*GLOBAL_DATA[[#This Row],[Implementation progress rate]],"")</f>
        <v>0</v>
      </c>
      <c r="AS997" s="180">
        <f>IF(OR(GLOBAL_DATA[[#This Row],[Status]]=DATA!$J$6,GLOBAL_DATA[[#This Row],[Status]]=DATA!$J$7,GLOBAL_DATA[[#This Row],[Status]]=DATA!$J$8),1,0)</f>
        <v>0</v>
      </c>
      <c r="AT997" s="181" t="str">
        <f>IF(GLOBAL_DATA[[#This Row],[Status]]=Status_No_Project,"",MAX(GLOBAL_DATA[[#This Row],[Initial end]],GLOBAL_DATA[[#This Row],[Re-estimated end]],43831))</f>
        <v/>
      </c>
      <c r="AU9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7" s="222">
        <f>IF(GLOBAL_DATA[[#This Row],[Target scope]]&lt;&gt;Target_Not_Applicable,COUNTBLANK(GLOBAL_DATA[[#This Row],[Target scope]:[Target justification (if&lt;100%)]]),0)+IF(GLOBAL_DATA[[#This Row],[Status]]&lt;&gt;Status_No_Project,COUNTBLANK(GLOBAL_DATA[[#This Row],[Implementation progress rate]:[CISO assessment]]),0)</f>
        <v>1</v>
      </c>
      <c r="AW997" s="45">
        <f>SUBTOTAL(103,GLOBAL_DATA[[#This Row],[BU]])</f>
        <v>0</v>
      </c>
    </row>
    <row r="998" spans="1:49" ht="51" x14ac:dyDescent="0.25">
      <c r="A998" s="222" t="s">
        <v>40</v>
      </c>
      <c r="B998" s="223" t="s">
        <v>904</v>
      </c>
      <c r="C998" s="223" t="s">
        <v>47</v>
      </c>
      <c r="D998" s="231" t="s">
        <v>641</v>
      </c>
      <c r="E998" s="232" t="s">
        <v>3</v>
      </c>
      <c r="F998" s="232"/>
      <c r="G998" s="233"/>
      <c r="H998" s="221" t="s">
        <v>570</v>
      </c>
      <c r="I998" s="231" t="s">
        <v>568</v>
      </c>
      <c r="J998" s="232"/>
      <c r="K998" s="234"/>
      <c r="L998" s="235"/>
      <c r="M998" s="233"/>
      <c r="N998" s="236"/>
      <c r="O998" s="224" t="str">
        <f>IF(GLOBAL_DATA[[#This Row],[Target scope]]="","",INDEX(DATA_TargetStatusChoice[Target_Status_Choice],MATCH(GLOBAL_DATA[[#This Row],[Target scope]],DATA_TargetStatusChoice[Value],1)))</f>
        <v>FULL IMPLEMENTATION</v>
      </c>
      <c r="P998" s="237">
        <v>1</v>
      </c>
      <c r="Q998" s="238"/>
      <c r="R998" s="250" t="s">
        <v>31</v>
      </c>
      <c r="S998" s="251">
        <v>0</v>
      </c>
      <c r="T998" s="251" t="s">
        <v>386</v>
      </c>
      <c r="U998" s="252"/>
      <c r="V998" s="239" t="s">
        <v>562</v>
      </c>
      <c r="W998" s="240" t="s">
        <v>921</v>
      </c>
      <c r="X998" s="241">
        <v>44197</v>
      </c>
      <c r="Y998" s="241">
        <v>44561</v>
      </c>
      <c r="Z998" s="241">
        <v>44561</v>
      </c>
      <c r="AA998" s="242">
        <f>SUM(GLOBAL_DATA[[#This Row],[Initial 2020]],GLOBAL_DATA[[#This Row],[Initial 2021]],GLOBAL_DATA[[#This Row],[Initial 2022]],GLOBAL_DATA[[#This Row],[Initial 2023]])</f>
        <v>9</v>
      </c>
      <c r="AB998" s="243">
        <f>SUM(GLOBAL_DATA[[#This Row],[Reestimated 2020]],GLOBAL_DATA[[#This Row],[Reestimated 2021]],GLOBAL_DATA[[#This Row],[Reestimated 2022]],GLOBAL_DATA[[#This Row],[Reestimated 2023]])</f>
        <v>0</v>
      </c>
      <c r="AC998" s="244">
        <f>SUM(GLOBAL_DATA[[#This Row],[Spent 2020]],GLOBAL_DATA[[#This Row],[Spent 2021]],GLOBAL_DATA[[#This Row],[Spent 2022]],GLOBAL_DATA[[#This Row],[Spent 2023]])</f>
        <v>0</v>
      </c>
      <c r="AD998" s="245" t="s">
        <v>562</v>
      </c>
      <c r="AE998" s="246" t="s">
        <v>562</v>
      </c>
      <c r="AF998" s="247" t="s">
        <v>562</v>
      </c>
      <c r="AG998" s="246">
        <v>9</v>
      </c>
      <c r="AH998" s="246" t="s">
        <v>562</v>
      </c>
      <c r="AI998" s="246" t="s">
        <v>562</v>
      </c>
      <c r="AJ998" s="245" t="s">
        <v>562</v>
      </c>
      <c r="AK998" s="246" t="s">
        <v>562</v>
      </c>
      <c r="AL998" s="247" t="s">
        <v>562</v>
      </c>
      <c r="AM998" s="246" t="s">
        <v>562</v>
      </c>
      <c r="AN998" s="246" t="s">
        <v>562</v>
      </c>
      <c r="AO998" s="248" t="s">
        <v>562</v>
      </c>
      <c r="AP998" s="249" t="s">
        <v>562</v>
      </c>
      <c r="AQ998" s="249" t="s">
        <v>562</v>
      </c>
      <c r="AR998" s="162">
        <f>IF(GLOBAL_DATA[[#This Row],[Target scope]]&lt;&gt;Target_Not_Applicable,GLOBAL_DATA[[#This Row],[Target scope]]*GLOBAL_DATA[[#This Row],[Implementation progress rate]],"")</f>
        <v>0</v>
      </c>
      <c r="AS998" s="180">
        <f>IF(OR(GLOBAL_DATA[[#This Row],[Status]]=DATA!$J$6,GLOBAL_DATA[[#This Row],[Status]]=DATA!$J$7,GLOBAL_DATA[[#This Row],[Status]]=DATA!$J$8),1,0)</f>
        <v>0</v>
      </c>
      <c r="AT998" s="181">
        <f>IF(GLOBAL_DATA[[#This Row],[Status]]=Status_No_Project,"",MAX(GLOBAL_DATA[[#This Row],[Initial end]],GLOBAL_DATA[[#This Row],[Re-estimated end]],43831))</f>
        <v>44561</v>
      </c>
      <c r="AU9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8" s="222">
        <f>IF(GLOBAL_DATA[[#This Row],[Target scope]]&lt;&gt;Target_Not_Applicable,COUNTBLANK(GLOBAL_DATA[[#This Row],[Target scope]:[Target justification (if&lt;100%)]]),0)+IF(GLOBAL_DATA[[#This Row],[Status]]&lt;&gt;Status_No_Project,COUNTBLANK(GLOBAL_DATA[[#This Row],[Implementation progress rate]:[CISO assessment]]),0)</f>
        <v>1</v>
      </c>
      <c r="AW998" s="45">
        <f>SUBTOTAL(103,GLOBAL_DATA[[#This Row],[BU]])</f>
        <v>1</v>
      </c>
    </row>
    <row r="999" spans="1:49" ht="51" x14ac:dyDescent="0.25">
      <c r="A999" s="222" t="s">
        <v>40</v>
      </c>
      <c r="B999" s="223" t="s">
        <v>904</v>
      </c>
      <c r="C999" s="223" t="s">
        <v>47</v>
      </c>
      <c r="D999" s="231" t="s">
        <v>642</v>
      </c>
      <c r="E999" s="232" t="s">
        <v>3</v>
      </c>
      <c r="F999" s="232"/>
      <c r="G999" s="233"/>
      <c r="H999" s="221" t="s">
        <v>570</v>
      </c>
      <c r="I999" s="231" t="s">
        <v>568</v>
      </c>
      <c r="J999" s="232"/>
      <c r="K999" s="234"/>
      <c r="L999" s="235"/>
      <c r="M999" s="233"/>
      <c r="N999" s="236"/>
      <c r="O999" s="224" t="str">
        <f>IF(GLOBAL_DATA[[#This Row],[Target scope]]="","",INDEX(DATA_TargetStatusChoice[Target_Status_Choice],MATCH(GLOBAL_DATA[[#This Row],[Target scope]],DATA_TargetStatusChoice[Value],1)))</f>
        <v>FULL IMPLEMENTATION</v>
      </c>
      <c r="P999" s="237">
        <v>1</v>
      </c>
      <c r="Q999" s="238"/>
      <c r="R999" s="250" t="s">
        <v>31</v>
      </c>
      <c r="S999" s="251">
        <v>0</v>
      </c>
      <c r="T999" s="251" t="s">
        <v>386</v>
      </c>
      <c r="U999" s="252"/>
      <c r="V999" s="239" t="s">
        <v>562</v>
      </c>
      <c r="W999" s="240" t="s">
        <v>390</v>
      </c>
      <c r="X999" s="241">
        <v>44197</v>
      </c>
      <c r="Y999" s="241">
        <v>44561</v>
      </c>
      <c r="Z999" s="241">
        <v>44561</v>
      </c>
      <c r="AA999" s="242">
        <f>SUM(GLOBAL_DATA[[#This Row],[Initial 2020]],GLOBAL_DATA[[#This Row],[Initial 2021]],GLOBAL_DATA[[#This Row],[Initial 2022]],GLOBAL_DATA[[#This Row],[Initial 2023]])</f>
        <v>0</v>
      </c>
      <c r="AB999" s="243">
        <f>SUM(GLOBAL_DATA[[#This Row],[Reestimated 2020]],GLOBAL_DATA[[#This Row],[Reestimated 2021]],GLOBAL_DATA[[#This Row],[Reestimated 2022]],GLOBAL_DATA[[#This Row],[Reestimated 2023]])</f>
        <v>0</v>
      </c>
      <c r="AC999" s="244">
        <f>SUM(GLOBAL_DATA[[#This Row],[Spent 2020]],GLOBAL_DATA[[#This Row],[Spent 2021]],GLOBAL_DATA[[#This Row],[Spent 2022]],GLOBAL_DATA[[#This Row],[Spent 2023]])</f>
        <v>0</v>
      </c>
      <c r="AD999" s="245" t="s">
        <v>562</v>
      </c>
      <c r="AE999" s="246" t="s">
        <v>562</v>
      </c>
      <c r="AF999" s="247" t="s">
        <v>562</v>
      </c>
      <c r="AG999" s="246" t="s">
        <v>562</v>
      </c>
      <c r="AH999" s="246" t="s">
        <v>562</v>
      </c>
      <c r="AI999" s="246" t="s">
        <v>562</v>
      </c>
      <c r="AJ999" s="245" t="s">
        <v>562</v>
      </c>
      <c r="AK999" s="246" t="s">
        <v>562</v>
      </c>
      <c r="AL999" s="247" t="s">
        <v>562</v>
      </c>
      <c r="AM999" s="246" t="s">
        <v>562</v>
      </c>
      <c r="AN999" s="246" t="s">
        <v>562</v>
      </c>
      <c r="AO999" s="248" t="s">
        <v>562</v>
      </c>
      <c r="AP999" s="249" t="s">
        <v>562</v>
      </c>
      <c r="AQ999" s="249" t="s">
        <v>562</v>
      </c>
      <c r="AR999" s="162">
        <f>IF(GLOBAL_DATA[[#This Row],[Target scope]]&lt;&gt;Target_Not_Applicable,GLOBAL_DATA[[#This Row],[Target scope]]*GLOBAL_DATA[[#This Row],[Implementation progress rate]],"")</f>
        <v>0</v>
      </c>
      <c r="AS999" s="180">
        <f>IF(OR(GLOBAL_DATA[[#This Row],[Status]]=DATA!$J$6,GLOBAL_DATA[[#This Row],[Status]]=DATA!$J$7,GLOBAL_DATA[[#This Row],[Status]]=DATA!$J$8),1,0)</f>
        <v>0</v>
      </c>
      <c r="AT999" s="181">
        <f>IF(GLOBAL_DATA[[#This Row],[Status]]=Status_No_Project,"",MAX(GLOBAL_DATA[[#This Row],[Initial end]],GLOBAL_DATA[[#This Row],[Re-estimated end]],43831))</f>
        <v>44561</v>
      </c>
      <c r="AU9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9" s="222">
        <f>IF(GLOBAL_DATA[[#This Row],[Target scope]]&lt;&gt;Target_Not_Applicable,COUNTBLANK(GLOBAL_DATA[[#This Row],[Target scope]:[Target justification (if&lt;100%)]]),0)+IF(GLOBAL_DATA[[#This Row],[Status]]&lt;&gt;Status_No_Project,COUNTBLANK(GLOBAL_DATA[[#This Row],[Implementation progress rate]:[CISO assessment]]),0)</f>
        <v>1</v>
      </c>
      <c r="AW999" s="45">
        <f>SUBTOTAL(103,GLOBAL_DATA[[#This Row],[BU]])</f>
        <v>1</v>
      </c>
    </row>
    <row r="1000" spans="1:49" ht="51" hidden="1" x14ac:dyDescent="0.25">
      <c r="A1000" s="222" t="s">
        <v>40</v>
      </c>
      <c r="B1000" s="223" t="s">
        <v>904</v>
      </c>
      <c r="C1000" s="223" t="s">
        <v>47</v>
      </c>
      <c r="D1000" s="231" t="s">
        <v>643</v>
      </c>
      <c r="E1000" s="232" t="s">
        <v>3</v>
      </c>
      <c r="F1000" s="232"/>
      <c r="G1000" s="233"/>
      <c r="H1000" s="221"/>
      <c r="I1000" s="231" t="s">
        <v>571</v>
      </c>
      <c r="J1000" s="232"/>
      <c r="K1000" s="234"/>
      <c r="L1000" s="235"/>
      <c r="M1000" s="233"/>
      <c r="N1000" s="236"/>
      <c r="O1000" s="224" t="str">
        <f>IF(GLOBAL_DATA[[#This Row],[Target scope]]="","",INDEX(DATA_TargetStatusChoice[Target_Status_Choice],MATCH(GLOBAL_DATA[[#This Row],[Target scope]],DATA_TargetStatusChoice[Value],1)))</f>
        <v>FULL IMPLEMENTATION</v>
      </c>
      <c r="P1000" s="237">
        <v>1</v>
      </c>
      <c r="Q1000" s="238"/>
      <c r="R1000" s="250" t="s">
        <v>32</v>
      </c>
      <c r="S1000" s="251">
        <v>0.8</v>
      </c>
      <c r="T1000" s="251" t="s">
        <v>386</v>
      </c>
      <c r="U1000" s="252"/>
      <c r="V1000" s="239" t="s">
        <v>562</v>
      </c>
      <c r="W1000" s="240" t="s">
        <v>921</v>
      </c>
      <c r="X1000" s="241">
        <v>43466</v>
      </c>
      <c r="Y1000" s="241">
        <v>44195</v>
      </c>
      <c r="Z1000" s="241">
        <v>44560</v>
      </c>
      <c r="AA1000" s="242">
        <f>SUM(GLOBAL_DATA[[#This Row],[Initial 2020]],GLOBAL_DATA[[#This Row],[Initial 2021]],GLOBAL_DATA[[#This Row],[Initial 2022]],GLOBAL_DATA[[#This Row],[Initial 2023]])</f>
        <v>0</v>
      </c>
      <c r="AB1000" s="243">
        <f>SUM(GLOBAL_DATA[[#This Row],[Reestimated 2020]],GLOBAL_DATA[[#This Row],[Reestimated 2021]],GLOBAL_DATA[[#This Row],[Reestimated 2022]],GLOBAL_DATA[[#This Row],[Reestimated 2023]])</f>
        <v>0</v>
      </c>
      <c r="AC1000" s="244">
        <f>SUM(GLOBAL_DATA[[#This Row],[Spent 2020]],GLOBAL_DATA[[#This Row],[Spent 2021]],GLOBAL_DATA[[#This Row],[Spent 2022]],GLOBAL_DATA[[#This Row],[Spent 2023]])</f>
        <v>0</v>
      </c>
      <c r="AD1000" s="245" t="s">
        <v>562</v>
      </c>
      <c r="AE1000" s="246" t="s">
        <v>562</v>
      </c>
      <c r="AF1000" s="247" t="s">
        <v>562</v>
      </c>
      <c r="AG1000" s="246" t="s">
        <v>562</v>
      </c>
      <c r="AH1000" s="246" t="s">
        <v>562</v>
      </c>
      <c r="AI1000" s="246" t="s">
        <v>562</v>
      </c>
      <c r="AJ1000" s="245" t="s">
        <v>562</v>
      </c>
      <c r="AK1000" s="246" t="s">
        <v>562</v>
      </c>
      <c r="AL1000" s="247" t="s">
        <v>562</v>
      </c>
      <c r="AM1000" s="246" t="s">
        <v>562</v>
      </c>
      <c r="AN1000" s="246" t="s">
        <v>562</v>
      </c>
      <c r="AO1000" s="248" t="s">
        <v>562</v>
      </c>
      <c r="AP1000" s="249" t="s">
        <v>562</v>
      </c>
      <c r="AQ1000" s="249" t="s">
        <v>562</v>
      </c>
      <c r="AR1000" s="162">
        <f>IF(GLOBAL_DATA[[#This Row],[Target scope]]&lt;&gt;Target_Not_Applicable,GLOBAL_DATA[[#This Row],[Target scope]]*GLOBAL_DATA[[#This Row],[Implementation progress rate]],"")</f>
        <v>0.8</v>
      </c>
      <c r="AS1000" s="180">
        <f>IF(OR(GLOBAL_DATA[[#This Row],[Status]]=DATA!$J$6,GLOBAL_DATA[[#This Row],[Status]]=DATA!$J$7,GLOBAL_DATA[[#This Row],[Status]]=DATA!$J$8),1,0)</f>
        <v>0</v>
      </c>
      <c r="AT1000" s="181">
        <f>IF(GLOBAL_DATA[[#This Row],[Status]]=Status_No_Project,"",MAX(GLOBAL_DATA[[#This Row],[Initial end]],GLOBAL_DATA[[#This Row],[Re-estimated end]],43831))</f>
        <v>44560</v>
      </c>
      <c r="AU10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0" s="222">
        <f>IF(GLOBAL_DATA[[#This Row],[Target scope]]&lt;&gt;Target_Not_Applicable,COUNTBLANK(GLOBAL_DATA[[#This Row],[Target scope]:[Target justification (if&lt;100%)]]),0)+IF(GLOBAL_DATA[[#This Row],[Status]]&lt;&gt;Status_No_Project,COUNTBLANK(GLOBAL_DATA[[#This Row],[Implementation progress rate]:[CISO assessment]]),0)</f>
        <v>1</v>
      </c>
      <c r="AW1000" s="45">
        <f>SUBTOTAL(103,GLOBAL_DATA[[#This Row],[BU]])</f>
        <v>0</v>
      </c>
    </row>
    <row r="1001" spans="1:49" ht="51" x14ac:dyDescent="0.25">
      <c r="A1001" s="222" t="s">
        <v>40</v>
      </c>
      <c r="B1001" s="223" t="s">
        <v>904</v>
      </c>
      <c r="C1001" s="223" t="s">
        <v>47</v>
      </c>
      <c r="D1001" s="231" t="s">
        <v>644</v>
      </c>
      <c r="E1001" s="232" t="s">
        <v>3</v>
      </c>
      <c r="F1001" s="232"/>
      <c r="G1001" s="233"/>
      <c r="H1001" s="221" t="s">
        <v>570</v>
      </c>
      <c r="I1001" s="231" t="s">
        <v>568</v>
      </c>
      <c r="J1001" s="232"/>
      <c r="K1001" s="234"/>
      <c r="L1001" s="235"/>
      <c r="M1001" s="233"/>
      <c r="N1001" s="236"/>
      <c r="O1001" s="224" t="str">
        <f>IF(GLOBAL_DATA[[#This Row],[Target scope]]="","",INDEX(DATA_TargetStatusChoice[Target_Status_Choice],MATCH(GLOBAL_DATA[[#This Row],[Target scope]],DATA_TargetStatusChoice[Value],1)))</f>
        <v>FULL IMPLEMENTATION</v>
      </c>
      <c r="P1001" s="237">
        <v>1</v>
      </c>
      <c r="Q1001" s="238"/>
      <c r="R1001" s="250" t="s">
        <v>32</v>
      </c>
      <c r="S1001" s="251">
        <v>0.5</v>
      </c>
      <c r="T1001" s="251" t="s">
        <v>386</v>
      </c>
      <c r="U1001" s="252"/>
      <c r="V1001" s="239" t="s">
        <v>562</v>
      </c>
      <c r="W1001" s="240" t="s">
        <v>390</v>
      </c>
      <c r="X1001" s="241">
        <v>43831</v>
      </c>
      <c r="Y1001" s="241">
        <v>44560</v>
      </c>
      <c r="Z1001" s="241">
        <v>44561</v>
      </c>
      <c r="AA1001" s="242">
        <f>SUM(GLOBAL_DATA[[#This Row],[Initial 2020]],GLOBAL_DATA[[#This Row],[Initial 2021]],GLOBAL_DATA[[#This Row],[Initial 2022]],GLOBAL_DATA[[#This Row],[Initial 2023]])</f>
        <v>0</v>
      </c>
      <c r="AB1001" s="243">
        <f>SUM(GLOBAL_DATA[[#This Row],[Reestimated 2020]],GLOBAL_DATA[[#This Row],[Reestimated 2021]],GLOBAL_DATA[[#This Row],[Reestimated 2022]],GLOBAL_DATA[[#This Row],[Reestimated 2023]])</f>
        <v>0</v>
      </c>
      <c r="AC1001" s="244">
        <f>SUM(GLOBAL_DATA[[#This Row],[Spent 2020]],GLOBAL_DATA[[#This Row],[Spent 2021]],GLOBAL_DATA[[#This Row],[Spent 2022]],GLOBAL_DATA[[#This Row],[Spent 2023]])</f>
        <v>0</v>
      </c>
      <c r="AD1001" s="245" t="s">
        <v>562</v>
      </c>
      <c r="AE1001" s="246" t="s">
        <v>562</v>
      </c>
      <c r="AF1001" s="247" t="s">
        <v>562</v>
      </c>
      <c r="AG1001" s="246" t="s">
        <v>562</v>
      </c>
      <c r="AH1001" s="246" t="s">
        <v>562</v>
      </c>
      <c r="AI1001" s="246" t="s">
        <v>562</v>
      </c>
      <c r="AJ1001" s="245" t="s">
        <v>562</v>
      </c>
      <c r="AK1001" s="246" t="s">
        <v>562</v>
      </c>
      <c r="AL1001" s="247" t="s">
        <v>562</v>
      </c>
      <c r="AM1001" s="246" t="s">
        <v>562</v>
      </c>
      <c r="AN1001" s="246" t="s">
        <v>562</v>
      </c>
      <c r="AO1001" s="248" t="s">
        <v>562</v>
      </c>
      <c r="AP1001" s="249" t="s">
        <v>562</v>
      </c>
      <c r="AQ1001" s="249" t="s">
        <v>562</v>
      </c>
      <c r="AR1001" s="162">
        <f>IF(GLOBAL_DATA[[#This Row],[Target scope]]&lt;&gt;Target_Not_Applicable,GLOBAL_DATA[[#This Row],[Target scope]]*GLOBAL_DATA[[#This Row],[Implementation progress rate]],"")</f>
        <v>0.5</v>
      </c>
      <c r="AS1001" s="180">
        <f>IF(OR(GLOBAL_DATA[[#This Row],[Status]]=DATA!$J$6,GLOBAL_DATA[[#This Row],[Status]]=DATA!$J$7,GLOBAL_DATA[[#This Row],[Status]]=DATA!$J$8),1,0)</f>
        <v>0</v>
      </c>
      <c r="AT1001" s="181">
        <f>IF(GLOBAL_DATA[[#This Row],[Status]]=Status_No_Project,"",MAX(GLOBAL_DATA[[#This Row],[Initial end]],GLOBAL_DATA[[#This Row],[Re-estimated end]],43831))</f>
        <v>44561</v>
      </c>
      <c r="AU10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1" s="222">
        <f>IF(GLOBAL_DATA[[#This Row],[Target scope]]&lt;&gt;Target_Not_Applicable,COUNTBLANK(GLOBAL_DATA[[#This Row],[Target scope]:[Target justification (if&lt;100%)]]),0)+IF(GLOBAL_DATA[[#This Row],[Status]]&lt;&gt;Status_No_Project,COUNTBLANK(GLOBAL_DATA[[#This Row],[Implementation progress rate]:[CISO assessment]]),0)</f>
        <v>1</v>
      </c>
      <c r="AW1001" s="45">
        <f>SUBTOTAL(103,GLOBAL_DATA[[#This Row],[BU]])</f>
        <v>1</v>
      </c>
    </row>
    <row r="1002" spans="1:49" ht="51" x14ac:dyDescent="0.25">
      <c r="A1002" s="222" t="s">
        <v>40</v>
      </c>
      <c r="B1002" s="223" t="s">
        <v>904</v>
      </c>
      <c r="C1002" s="223" t="s">
        <v>47</v>
      </c>
      <c r="D1002" s="231" t="s">
        <v>645</v>
      </c>
      <c r="E1002" s="232" t="s">
        <v>3</v>
      </c>
      <c r="F1002" s="232"/>
      <c r="G1002" s="233"/>
      <c r="H1002" s="221" t="s">
        <v>570</v>
      </c>
      <c r="I1002" s="231" t="s">
        <v>568</v>
      </c>
      <c r="J1002" s="232"/>
      <c r="K1002" s="234"/>
      <c r="L1002" s="235"/>
      <c r="M1002" s="233"/>
      <c r="N1002" s="236"/>
      <c r="O1002" s="224" t="str">
        <f>IF(GLOBAL_DATA[[#This Row],[Target scope]]="","",INDEX(DATA_TargetStatusChoice[Target_Status_Choice],MATCH(GLOBAL_DATA[[#This Row],[Target scope]],DATA_TargetStatusChoice[Value],1)))</f>
        <v>FULL IMPLEMENTATION</v>
      </c>
      <c r="P1002" s="237">
        <v>1</v>
      </c>
      <c r="Q1002" s="238"/>
      <c r="R1002" s="250" t="s">
        <v>31</v>
      </c>
      <c r="S1002" s="251">
        <v>0</v>
      </c>
      <c r="T1002" s="251" t="s">
        <v>386</v>
      </c>
      <c r="U1002" s="252"/>
      <c r="V1002" s="239" t="s">
        <v>562</v>
      </c>
      <c r="W1002" s="240" t="s">
        <v>921</v>
      </c>
      <c r="X1002" s="241">
        <v>44197</v>
      </c>
      <c r="Y1002" s="241">
        <v>44561</v>
      </c>
      <c r="Z1002" s="241">
        <v>44561</v>
      </c>
      <c r="AA1002" s="242">
        <f>SUM(GLOBAL_DATA[[#This Row],[Initial 2020]],GLOBAL_DATA[[#This Row],[Initial 2021]],GLOBAL_DATA[[#This Row],[Initial 2022]],GLOBAL_DATA[[#This Row],[Initial 2023]])</f>
        <v>0</v>
      </c>
      <c r="AB1002" s="243">
        <f>SUM(GLOBAL_DATA[[#This Row],[Reestimated 2020]],GLOBAL_DATA[[#This Row],[Reestimated 2021]],GLOBAL_DATA[[#This Row],[Reestimated 2022]],GLOBAL_DATA[[#This Row],[Reestimated 2023]])</f>
        <v>0</v>
      </c>
      <c r="AC1002" s="244">
        <f>SUM(GLOBAL_DATA[[#This Row],[Spent 2020]],GLOBAL_DATA[[#This Row],[Spent 2021]],GLOBAL_DATA[[#This Row],[Spent 2022]],GLOBAL_DATA[[#This Row],[Spent 2023]])</f>
        <v>0</v>
      </c>
      <c r="AD1002" s="245" t="s">
        <v>562</v>
      </c>
      <c r="AE1002" s="246" t="s">
        <v>562</v>
      </c>
      <c r="AF1002" s="247" t="s">
        <v>562</v>
      </c>
      <c r="AG1002" s="246" t="s">
        <v>562</v>
      </c>
      <c r="AH1002" s="246" t="s">
        <v>562</v>
      </c>
      <c r="AI1002" s="246" t="s">
        <v>562</v>
      </c>
      <c r="AJ1002" s="245" t="s">
        <v>562</v>
      </c>
      <c r="AK1002" s="246" t="s">
        <v>562</v>
      </c>
      <c r="AL1002" s="247" t="s">
        <v>562</v>
      </c>
      <c r="AM1002" s="246" t="s">
        <v>562</v>
      </c>
      <c r="AN1002" s="246" t="s">
        <v>562</v>
      </c>
      <c r="AO1002" s="248" t="s">
        <v>562</v>
      </c>
      <c r="AP1002" s="249" t="s">
        <v>562</v>
      </c>
      <c r="AQ1002" s="249" t="s">
        <v>562</v>
      </c>
      <c r="AR1002" s="162">
        <f>IF(GLOBAL_DATA[[#This Row],[Target scope]]&lt;&gt;Target_Not_Applicable,GLOBAL_DATA[[#This Row],[Target scope]]*GLOBAL_DATA[[#This Row],[Implementation progress rate]],"")</f>
        <v>0</v>
      </c>
      <c r="AS1002" s="180">
        <f>IF(OR(GLOBAL_DATA[[#This Row],[Status]]=DATA!$J$6,GLOBAL_DATA[[#This Row],[Status]]=DATA!$J$7,GLOBAL_DATA[[#This Row],[Status]]=DATA!$J$8),1,0)</f>
        <v>0</v>
      </c>
      <c r="AT1002" s="181">
        <f>IF(GLOBAL_DATA[[#This Row],[Status]]=Status_No_Project,"",MAX(GLOBAL_DATA[[#This Row],[Initial end]],GLOBAL_DATA[[#This Row],[Re-estimated end]],43831))</f>
        <v>44561</v>
      </c>
      <c r="AU10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2" s="222">
        <f>IF(GLOBAL_DATA[[#This Row],[Target scope]]&lt;&gt;Target_Not_Applicable,COUNTBLANK(GLOBAL_DATA[[#This Row],[Target scope]:[Target justification (if&lt;100%)]]),0)+IF(GLOBAL_DATA[[#This Row],[Status]]&lt;&gt;Status_No_Project,COUNTBLANK(GLOBAL_DATA[[#This Row],[Implementation progress rate]:[CISO assessment]]),0)</f>
        <v>1</v>
      </c>
      <c r="AW1002" s="45">
        <f>SUBTOTAL(103,GLOBAL_DATA[[#This Row],[BU]])</f>
        <v>1</v>
      </c>
    </row>
    <row r="1003" spans="1:49" ht="51" x14ac:dyDescent="0.25">
      <c r="A1003" s="222" t="s">
        <v>40</v>
      </c>
      <c r="B1003" s="223" t="s">
        <v>904</v>
      </c>
      <c r="C1003" s="223" t="s">
        <v>47</v>
      </c>
      <c r="D1003" s="231" t="s">
        <v>646</v>
      </c>
      <c r="E1003" s="232" t="s">
        <v>3</v>
      </c>
      <c r="F1003" s="232"/>
      <c r="G1003" s="233"/>
      <c r="H1003" s="221" t="s">
        <v>570</v>
      </c>
      <c r="I1003" s="231" t="s">
        <v>578</v>
      </c>
      <c r="J1003" s="232"/>
      <c r="K1003" s="234"/>
      <c r="L1003" s="235"/>
      <c r="M1003" s="233"/>
      <c r="N1003" s="236"/>
      <c r="O1003" s="224" t="str">
        <f>IF(GLOBAL_DATA[[#This Row],[Target scope]]="","",INDEX(DATA_TargetStatusChoice[Target_Status_Choice],MATCH(GLOBAL_DATA[[#This Row],[Target scope]],DATA_TargetStatusChoice[Value],1)))</f>
        <v>RISK ACCEPTED</v>
      </c>
      <c r="P1003" s="237">
        <v>0</v>
      </c>
      <c r="Q1003" s="238"/>
      <c r="R1003" s="250" t="s">
        <v>469</v>
      </c>
      <c r="S1003" s="251"/>
      <c r="T1003" s="251" t="s">
        <v>386</v>
      </c>
      <c r="U1003" s="252"/>
      <c r="V1003" s="239" t="s">
        <v>562</v>
      </c>
      <c r="W1003" s="240" t="s">
        <v>922</v>
      </c>
      <c r="X1003" s="241" t="s">
        <v>562</v>
      </c>
      <c r="Y1003" s="241" t="s">
        <v>562</v>
      </c>
      <c r="Z1003" s="241" t="s">
        <v>562</v>
      </c>
      <c r="AA1003" s="242">
        <f>SUM(GLOBAL_DATA[[#This Row],[Initial 2020]],GLOBAL_DATA[[#This Row],[Initial 2021]],GLOBAL_DATA[[#This Row],[Initial 2022]],GLOBAL_DATA[[#This Row],[Initial 2023]])</f>
        <v>0</v>
      </c>
      <c r="AB1003" s="243">
        <f>SUM(GLOBAL_DATA[[#This Row],[Reestimated 2020]],GLOBAL_DATA[[#This Row],[Reestimated 2021]],GLOBAL_DATA[[#This Row],[Reestimated 2022]],GLOBAL_DATA[[#This Row],[Reestimated 2023]])</f>
        <v>0</v>
      </c>
      <c r="AC1003" s="244">
        <f>SUM(GLOBAL_DATA[[#This Row],[Spent 2020]],GLOBAL_DATA[[#This Row],[Spent 2021]],GLOBAL_DATA[[#This Row],[Spent 2022]],GLOBAL_DATA[[#This Row],[Spent 2023]])</f>
        <v>0</v>
      </c>
      <c r="AD1003" s="245" t="s">
        <v>562</v>
      </c>
      <c r="AE1003" s="246" t="s">
        <v>562</v>
      </c>
      <c r="AF1003" s="247" t="s">
        <v>562</v>
      </c>
      <c r="AG1003" s="246" t="s">
        <v>562</v>
      </c>
      <c r="AH1003" s="246" t="s">
        <v>562</v>
      </c>
      <c r="AI1003" s="246" t="s">
        <v>562</v>
      </c>
      <c r="AJ1003" s="245" t="s">
        <v>562</v>
      </c>
      <c r="AK1003" s="246" t="s">
        <v>562</v>
      </c>
      <c r="AL1003" s="247" t="s">
        <v>562</v>
      </c>
      <c r="AM1003" s="246" t="s">
        <v>562</v>
      </c>
      <c r="AN1003" s="246" t="s">
        <v>562</v>
      </c>
      <c r="AO1003" s="248" t="s">
        <v>562</v>
      </c>
      <c r="AP1003" s="249" t="s">
        <v>562</v>
      </c>
      <c r="AQ1003" s="249" t="s">
        <v>562</v>
      </c>
      <c r="AR1003" s="162">
        <f>IF(GLOBAL_DATA[[#This Row],[Target scope]]&lt;&gt;Target_Not_Applicable,GLOBAL_DATA[[#This Row],[Target scope]]*GLOBAL_DATA[[#This Row],[Implementation progress rate]],"")</f>
        <v>0</v>
      </c>
      <c r="AS1003" s="180">
        <f>IF(OR(GLOBAL_DATA[[#This Row],[Status]]=DATA!$J$6,GLOBAL_DATA[[#This Row],[Status]]=DATA!$J$7,GLOBAL_DATA[[#This Row],[Status]]=DATA!$J$8),1,0)</f>
        <v>0</v>
      </c>
      <c r="AT1003" s="181" t="str">
        <f>IF(GLOBAL_DATA[[#This Row],[Status]]=Status_No_Project,"",MAX(GLOBAL_DATA[[#This Row],[Initial end]],GLOBAL_DATA[[#This Row],[Re-estimated end]],43831))</f>
        <v/>
      </c>
      <c r="AU10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3" s="222">
        <f>IF(GLOBAL_DATA[[#This Row],[Target scope]]&lt;&gt;Target_Not_Applicable,COUNTBLANK(GLOBAL_DATA[[#This Row],[Target scope]:[Target justification (if&lt;100%)]]),0)+IF(GLOBAL_DATA[[#This Row],[Status]]&lt;&gt;Status_No_Project,COUNTBLANK(GLOBAL_DATA[[#This Row],[Implementation progress rate]:[CISO assessment]]),0)</f>
        <v>1</v>
      </c>
      <c r="AW1003" s="45">
        <f>SUBTOTAL(103,GLOBAL_DATA[[#This Row],[BU]])</f>
        <v>1</v>
      </c>
    </row>
    <row r="1004" spans="1:49" ht="51" x14ac:dyDescent="0.25">
      <c r="A1004" s="222" t="s">
        <v>40</v>
      </c>
      <c r="B1004" s="223" t="s">
        <v>904</v>
      </c>
      <c r="C1004" s="223" t="s">
        <v>47</v>
      </c>
      <c r="D1004" s="231" t="s">
        <v>647</v>
      </c>
      <c r="E1004" s="232" t="s">
        <v>3</v>
      </c>
      <c r="F1004" s="232"/>
      <c r="G1004" s="233"/>
      <c r="H1004" s="221" t="s">
        <v>568</v>
      </c>
      <c r="I1004" s="231" t="s">
        <v>568</v>
      </c>
      <c r="J1004" s="232"/>
      <c r="K1004" s="234"/>
      <c r="L1004" s="235"/>
      <c r="M1004" s="233"/>
      <c r="N1004" s="236"/>
      <c r="O1004" s="224" t="str">
        <f>IF(GLOBAL_DATA[[#This Row],[Target scope]]="","",INDEX(DATA_TargetStatusChoice[Target_Status_Choice],MATCH(GLOBAL_DATA[[#This Row],[Target scope]],DATA_TargetStatusChoice[Value],1)))</f>
        <v/>
      </c>
      <c r="P1004" s="237" t="s">
        <v>562</v>
      </c>
      <c r="Q1004" s="238"/>
      <c r="R1004" s="250" t="s">
        <v>562</v>
      </c>
      <c r="S1004" s="251"/>
      <c r="T1004" s="251" t="s">
        <v>562</v>
      </c>
      <c r="U1004" s="252"/>
      <c r="V1004" s="239" t="s">
        <v>562</v>
      </c>
      <c r="W1004" s="240" t="s">
        <v>562</v>
      </c>
      <c r="X1004" s="241" t="s">
        <v>562</v>
      </c>
      <c r="Y1004" s="241" t="s">
        <v>562</v>
      </c>
      <c r="Z1004" s="241" t="s">
        <v>562</v>
      </c>
      <c r="AA1004" s="242">
        <f>SUM(GLOBAL_DATA[[#This Row],[Initial 2020]],GLOBAL_DATA[[#This Row],[Initial 2021]],GLOBAL_DATA[[#This Row],[Initial 2022]],GLOBAL_DATA[[#This Row],[Initial 2023]])</f>
        <v>0</v>
      </c>
      <c r="AB1004" s="243">
        <f>SUM(GLOBAL_DATA[[#This Row],[Reestimated 2020]],GLOBAL_DATA[[#This Row],[Reestimated 2021]],GLOBAL_DATA[[#This Row],[Reestimated 2022]],GLOBAL_DATA[[#This Row],[Reestimated 2023]])</f>
        <v>0</v>
      </c>
      <c r="AC1004" s="244">
        <f>SUM(GLOBAL_DATA[[#This Row],[Spent 2020]],GLOBAL_DATA[[#This Row],[Spent 2021]],GLOBAL_DATA[[#This Row],[Spent 2022]],GLOBAL_DATA[[#This Row],[Spent 2023]])</f>
        <v>0</v>
      </c>
      <c r="AD1004" s="245" t="s">
        <v>562</v>
      </c>
      <c r="AE1004" s="246" t="s">
        <v>562</v>
      </c>
      <c r="AF1004" s="247" t="s">
        <v>562</v>
      </c>
      <c r="AG1004" s="246" t="s">
        <v>562</v>
      </c>
      <c r="AH1004" s="246" t="s">
        <v>562</v>
      </c>
      <c r="AI1004" s="246" t="s">
        <v>562</v>
      </c>
      <c r="AJ1004" s="245" t="s">
        <v>562</v>
      </c>
      <c r="AK1004" s="246" t="s">
        <v>562</v>
      </c>
      <c r="AL1004" s="247" t="s">
        <v>562</v>
      </c>
      <c r="AM1004" s="246" t="s">
        <v>562</v>
      </c>
      <c r="AN1004" s="246" t="s">
        <v>562</v>
      </c>
      <c r="AO1004" s="248" t="s">
        <v>562</v>
      </c>
      <c r="AP1004" s="249" t="s">
        <v>562</v>
      </c>
      <c r="AQ1004" s="249" t="s">
        <v>562</v>
      </c>
      <c r="AR1004" s="162"/>
      <c r="AS1004" s="180">
        <f>IF(OR(GLOBAL_DATA[[#This Row],[Status]]=DATA!$J$6,GLOBAL_DATA[[#This Row],[Status]]=DATA!$J$7,GLOBAL_DATA[[#This Row],[Status]]=DATA!$J$8),1,0)</f>
        <v>0</v>
      </c>
      <c r="AT1004" s="181">
        <f>IF(GLOBAL_DATA[[#This Row],[Status]]=Status_No_Project,"",MAX(GLOBAL_DATA[[#This Row],[Initial end]],GLOBAL_DATA[[#This Row],[Re-estimated end]],43831))</f>
        <v>43831</v>
      </c>
      <c r="AU10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4" s="222">
        <f>IF(GLOBAL_DATA[[#This Row],[Target scope]]&lt;&gt;Target_Not_Applicable,COUNTBLANK(GLOBAL_DATA[[#This Row],[Target scope]:[Target justification (if&lt;100%)]]),0)+IF(GLOBAL_DATA[[#This Row],[Status]]&lt;&gt;Status_No_Project,COUNTBLANK(GLOBAL_DATA[[#This Row],[Implementation progress rate]:[CISO assessment]]),0)</f>
        <v>4</v>
      </c>
      <c r="AW1004" s="45">
        <f>SUBTOTAL(103,GLOBAL_DATA[[#This Row],[BU]])</f>
        <v>1</v>
      </c>
    </row>
    <row r="1005" spans="1:49" ht="51" x14ac:dyDescent="0.25">
      <c r="A1005" s="222" t="s">
        <v>40</v>
      </c>
      <c r="B1005" s="223" t="s">
        <v>904</v>
      </c>
      <c r="C1005" s="223" t="s">
        <v>47</v>
      </c>
      <c r="D1005" s="231" t="s">
        <v>648</v>
      </c>
      <c r="E1005" s="232" t="s">
        <v>3</v>
      </c>
      <c r="F1005" s="232"/>
      <c r="G1005" s="233"/>
      <c r="H1005" s="221" t="s">
        <v>570</v>
      </c>
      <c r="I1005" s="231" t="s">
        <v>568</v>
      </c>
      <c r="J1005" s="232"/>
      <c r="K1005" s="234"/>
      <c r="L1005" s="235"/>
      <c r="M1005" s="233"/>
      <c r="N1005" s="236"/>
      <c r="O1005" s="224" t="str">
        <f>IF(GLOBAL_DATA[[#This Row],[Target scope]]="","",INDEX(DATA_TargetStatusChoice[Target_Status_Choice],MATCH(GLOBAL_DATA[[#This Row],[Target scope]],DATA_TargetStatusChoice[Value],1)))</f>
        <v>FULL IMPLEMENTATION</v>
      </c>
      <c r="P1005" s="237">
        <v>1</v>
      </c>
      <c r="Q1005" s="238"/>
      <c r="R1005" s="250" t="s">
        <v>31</v>
      </c>
      <c r="S1005" s="251">
        <v>0</v>
      </c>
      <c r="T1005" s="251" t="s">
        <v>386</v>
      </c>
      <c r="U1005" s="252"/>
      <c r="V1005" s="239" t="s">
        <v>562</v>
      </c>
      <c r="W1005" s="240" t="s">
        <v>390</v>
      </c>
      <c r="X1005" s="241">
        <v>44197</v>
      </c>
      <c r="Y1005" s="241">
        <v>44561</v>
      </c>
      <c r="Z1005" s="241">
        <v>44561</v>
      </c>
      <c r="AA1005" s="242">
        <f>SUM(GLOBAL_DATA[[#This Row],[Initial 2020]],GLOBAL_DATA[[#This Row],[Initial 2021]],GLOBAL_DATA[[#This Row],[Initial 2022]],GLOBAL_DATA[[#This Row],[Initial 2023]])</f>
        <v>0</v>
      </c>
      <c r="AB1005" s="243">
        <f>SUM(GLOBAL_DATA[[#This Row],[Reestimated 2020]],GLOBAL_DATA[[#This Row],[Reestimated 2021]],GLOBAL_DATA[[#This Row],[Reestimated 2022]],GLOBAL_DATA[[#This Row],[Reestimated 2023]])</f>
        <v>0</v>
      </c>
      <c r="AC1005" s="244">
        <f>SUM(GLOBAL_DATA[[#This Row],[Spent 2020]],GLOBAL_DATA[[#This Row],[Spent 2021]],GLOBAL_DATA[[#This Row],[Spent 2022]],GLOBAL_DATA[[#This Row],[Spent 2023]])</f>
        <v>0</v>
      </c>
      <c r="AD1005" s="245" t="s">
        <v>562</v>
      </c>
      <c r="AE1005" s="246" t="s">
        <v>562</v>
      </c>
      <c r="AF1005" s="247" t="s">
        <v>562</v>
      </c>
      <c r="AG1005" s="246" t="s">
        <v>562</v>
      </c>
      <c r="AH1005" s="246" t="s">
        <v>562</v>
      </c>
      <c r="AI1005" s="246" t="s">
        <v>562</v>
      </c>
      <c r="AJ1005" s="245" t="s">
        <v>562</v>
      </c>
      <c r="AK1005" s="246" t="s">
        <v>562</v>
      </c>
      <c r="AL1005" s="247" t="s">
        <v>562</v>
      </c>
      <c r="AM1005" s="246" t="s">
        <v>562</v>
      </c>
      <c r="AN1005" s="246" t="s">
        <v>562</v>
      </c>
      <c r="AO1005" s="248" t="s">
        <v>562</v>
      </c>
      <c r="AP1005" s="249" t="s">
        <v>562</v>
      </c>
      <c r="AQ1005" s="249" t="s">
        <v>562</v>
      </c>
      <c r="AR1005" s="162">
        <f>IF(GLOBAL_DATA[[#This Row],[Target scope]]&lt;&gt;Target_Not_Applicable,GLOBAL_DATA[[#This Row],[Target scope]]*GLOBAL_DATA[[#This Row],[Implementation progress rate]],"")</f>
        <v>0</v>
      </c>
      <c r="AS1005" s="180">
        <f>IF(OR(GLOBAL_DATA[[#This Row],[Status]]=DATA!$J$6,GLOBAL_DATA[[#This Row],[Status]]=DATA!$J$7,GLOBAL_DATA[[#This Row],[Status]]=DATA!$J$8),1,0)</f>
        <v>0</v>
      </c>
      <c r="AT1005" s="181">
        <f>IF(GLOBAL_DATA[[#This Row],[Status]]=Status_No_Project,"",MAX(GLOBAL_DATA[[#This Row],[Initial end]],GLOBAL_DATA[[#This Row],[Re-estimated end]],43831))</f>
        <v>44561</v>
      </c>
      <c r="AU10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5" s="222">
        <f>IF(GLOBAL_DATA[[#This Row],[Target scope]]&lt;&gt;Target_Not_Applicable,COUNTBLANK(GLOBAL_DATA[[#This Row],[Target scope]:[Target justification (if&lt;100%)]]),0)+IF(GLOBAL_DATA[[#This Row],[Status]]&lt;&gt;Status_No_Project,COUNTBLANK(GLOBAL_DATA[[#This Row],[Implementation progress rate]:[CISO assessment]]),0)</f>
        <v>1</v>
      </c>
      <c r="AW1005" s="45">
        <f>SUBTOTAL(103,GLOBAL_DATA[[#This Row],[BU]])</f>
        <v>1</v>
      </c>
    </row>
    <row r="1006" spans="1:49" ht="51" hidden="1" x14ac:dyDescent="0.25">
      <c r="A1006" s="222" t="s">
        <v>40</v>
      </c>
      <c r="B1006" s="223" t="s">
        <v>904</v>
      </c>
      <c r="C1006" s="223" t="s">
        <v>47</v>
      </c>
      <c r="D1006" s="231" t="s">
        <v>649</v>
      </c>
      <c r="E1006" s="232" t="s">
        <v>3</v>
      </c>
      <c r="F1006" s="232"/>
      <c r="G1006" s="233"/>
      <c r="H1006" s="221"/>
      <c r="I1006" s="231" t="s">
        <v>568</v>
      </c>
      <c r="J1006" s="232"/>
      <c r="K1006" s="234"/>
      <c r="L1006" s="235"/>
      <c r="M1006" s="233"/>
      <c r="N1006" s="236"/>
      <c r="O1006" s="224" t="str">
        <f>IF(GLOBAL_DATA[[#This Row],[Target scope]]="","",INDEX(DATA_TargetStatusChoice[Target_Status_Choice],MATCH(GLOBAL_DATA[[#This Row],[Target scope]],DATA_TargetStatusChoice[Value],1)))</f>
        <v>FULL IMPLEMENTATION</v>
      </c>
      <c r="P1006" s="237">
        <v>1</v>
      </c>
      <c r="Q1006" s="238"/>
      <c r="R1006" s="250" t="s">
        <v>31</v>
      </c>
      <c r="S1006" s="251">
        <v>0</v>
      </c>
      <c r="T1006" s="251" t="s">
        <v>386</v>
      </c>
      <c r="U1006" s="252"/>
      <c r="V1006" s="239" t="s">
        <v>562</v>
      </c>
      <c r="W1006" s="240" t="s">
        <v>390</v>
      </c>
      <c r="X1006" s="241">
        <v>44197</v>
      </c>
      <c r="Y1006" s="241">
        <v>44561</v>
      </c>
      <c r="Z1006" s="241">
        <v>44561</v>
      </c>
      <c r="AA1006" s="242">
        <f>SUM(GLOBAL_DATA[[#This Row],[Initial 2020]],GLOBAL_DATA[[#This Row],[Initial 2021]],GLOBAL_DATA[[#This Row],[Initial 2022]],GLOBAL_DATA[[#This Row],[Initial 2023]])</f>
        <v>0</v>
      </c>
      <c r="AB1006" s="243">
        <f>SUM(GLOBAL_DATA[[#This Row],[Reestimated 2020]],GLOBAL_DATA[[#This Row],[Reestimated 2021]],GLOBAL_DATA[[#This Row],[Reestimated 2022]],GLOBAL_DATA[[#This Row],[Reestimated 2023]])</f>
        <v>0</v>
      </c>
      <c r="AC1006" s="244">
        <f>SUM(GLOBAL_DATA[[#This Row],[Spent 2020]],GLOBAL_DATA[[#This Row],[Spent 2021]],GLOBAL_DATA[[#This Row],[Spent 2022]],GLOBAL_DATA[[#This Row],[Spent 2023]])</f>
        <v>0</v>
      </c>
      <c r="AD1006" s="245" t="s">
        <v>562</v>
      </c>
      <c r="AE1006" s="246" t="s">
        <v>562</v>
      </c>
      <c r="AF1006" s="247" t="s">
        <v>562</v>
      </c>
      <c r="AG1006" s="246" t="s">
        <v>562</v>
      </c>
      <c r="AH1006" s="246" t="s">
        <v>562</v>
      </c>
      <c r="AI1006" s="246" t="s">
        <v>562</v>
      </c>
      <c r="AJ1006" s="245" t="s">
        <v>562</v>
      </c>
      <c r="AK1006" s="246" t="s">
        <v>562</v>
      </c>
      <c r="AL1006" s="247" t="s">
        <v>562</v>
      </c>
      <c r="AM1006" s="246" t="s">
        <v>562</v>
      </c>
      <c r="AN1006" s="246" t="s">
        <v>562</v>
      </c>
      <c r="AO1006" s="248" t="s">
        <v>562</v>
      </c>
      <c r="AP1006" s="249" t="s">
        <v>562</v>
      </c>
      <c r="AQ1006" s="249" t="s">
        <v>562</v>
      </c>
      <c r="AR1006" s="162">
        <f>IF(GLOBAL_DATA[[#This Row],[Target scope]]&lt;&gt;Target_Not_Applicable,GLOBAL_DATA[[#This Row],[Target scope]]*GLOBAL_DATA[[#This Row],[Implementation progress rate]],"")</f>
        <v>0</v>
      </c>
      <c r="AS1006" s="180">
        <f>IF(OR(GLOBAL_DATA[[#This Row],[Status]]=DATA!$J$6,GLOBAL_DATA[[#This Row],[Status]]=DATA!$J$7,GLOBAL_DATA[[#This Row],[Status]]=DATA!$J$8),1,0)</f>
        <v>0</v>
      </c>
      <c r="AT1006" s="181">
        <f>IF(GLOBAL_DATA[[#This Row],[Status]]=Status_No_Project,"",MAX(GLOBAL_DATA[[#This Row],[Initial end]],GLOBAL_DATA[[#This Row],[Re-estimated end]],43831))</f>
        <v>44561</v>
      </c>
      <c r="AU10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6" s="222">
        <f>IF(GLOBAL_DATA[[#This Row],[Target scope]]&lt;&gt;Target_Not_Applicable,COUNTBLANK(GLOBAL_DATA[[#This Row],[Target scope]:[Target justification (if&lt;100%)]]),0)+IF(GLOBAL_DATA[[#This Row],[Status]]&lt;&gt;Status_No_Project,COUNTBLANK(GLOBAL_DATA[[#This Row],[Implementation progress rate]:[CISO assessment]]),0)</f>
        <v>1</v>
      </c>
      <c r="AW1006" s="45">
        <f>SUBTOTAL(103,GLOBAL_DATA[[#This Row],[BU]])</f>
        <v>0</v>
      </c>
    </row>
    <row r="1007" spans="1:49" ht="51" x14ac:dyDescent="0.25">
      <c r="A1007" s="222" t="s">
        <v>40</v>
      </c>
      <c r="B1007" s="223" t="s">
        <v>904</v>
      </c>
      <c r="C1007" s="223" t="s">
        <v>47</v>
      </c>
      <c r="D1007" s="231" t="s">
        <v>650</v>
      </c>
      <c r="E1007" s="232" t="s">
        <v>3</v>
      </c>
      <c r="F1007" s="232"/>
      <c r="G1007" s="233"/>
      <c r="H1007" s="221" t="s">
        <v>571</v>
      </c>
      <c r="I1007" s="231" t="s">
        <v>571</v>
      </c>
      <c r="J1007" s="232"/>
      <c r="K1007" s="234"/>
      <c r="L1007" s="235"/>
      <c r="M1007" s="233"/>
      <c r="N1007" s="236"/>
      <c r="O1007" s="224" t="str">
        <f>IF(GLOBAL_DATA[[#This Row],[Target scope]]="","",INDEX(DATA_TargetStatusChoice[Target_Status_Choice],MATCH(GLOBAL_DATA[[#This Row],[Target scope]],DATA_TargetStatusChoice[Value],1)))</f>
        <v/>
      </c>
      <c r="P1007" s="237" t="s">
        <v>562</v>
      </c>
      <c r="Q1007" s="238"/>
      <c r="R1007" s="250" t="s">
        <v>562</v>
      </c>
      <c r="S1007" s="251"/>
      <c r="T1007" s="251" t="s">
        <v>562</v>
      </c>
      <c r="U1007" s="252"/>
      <c r="V1007" s="239" t="s">
        <v>562</v>
      </c>
      <c r="W1007" s="240" t="s">
        <v>562</v>
      </c>
      <c r="X1007" s="241" t="s">
        <v>562</v>
      </c>
      <c r="Y1007" s="241" t="s">
        <v>562</v>
      </c>
      <c r="Z1007" s="241" t="s">
        <v>562</v>
      </c>
      <c r="AA1007" s="242">
        <f>SUM(GLOBAL_DATA[[#This Row],[Initial 2020]],GLOBAL_DATA[[#This Row],[Initial 2021]],GLOBAL_DATA[[#This Row],[Initial 2022]],GLOBAL_DATA[[#This Row],[Initial 2023]])</f>
        <v>0</v>
      </c>
      <c r="AB1007" s="243">
        <f>SUM(GLOBAL_DATA[[#This Row],[Reestimated 2020]],GLOBAL_DATA[[#This Row],[Reestimated 2021]],GLOBAL_DATA[[#This Row],[Reestimated 2022]],GLOBAL_DATA[[#This Row],[Reestimated 2023]])</f>
        <v>0</v>
      </c>
      <c r="AC1007" s="244">
        <f>SUM(GLOBAL_DATA[[#This Row],[Spent 2020]],GLOBAL_DATA[[#This Row],[Spent 2021]],GLOBAL_DATA[[#This Row],[Spent 2022]],GLOBAL_DATA[[#This Row],[Spent 2023]])</f>
        <v>0</v>
      </c>
      <c r="AD1007" s="245" t="s">
        <v>562</v>
      </c>
      <c r="AE1007" s="246" t="s">
        <v>562</v>
      </c>
      <c r="AF1007" s="247" t="s">
        <v>562</v>
      </c>
      <c r="AG1007" s="246" t="s">
        <v>562</v>
      </c>
      <c r="AH1007" s="246" t="s">
        <v>562</v>
      </c>
      <c r="AI1007" s="246" t="s">
        <v>562</v>
      </c>
      <c r="AJ1007" s="245" t="s">
        <v>562</v>
      </c>
      <c r="AK1007" s="246" t="s">
        <v>562</v>
      </c>
      <c r="AL1007" s="247" t="s">
        <v>562</v>
      </c>
      <c r="AM1007" s="246" t="s">
        <v>562</v>
      </c>
      <c r="AN1007" s="246" t="s">
        <v>562</v>
      </c>
      <c r="AO1007" s="248" t="s">
        <v>562</v>
      </c>
      <c r="AP1007" s="249" t="s">
        <v>562</v>
      </c>
      <c r="AQ1007" s="249" t="s">
        <v>562</v>
      </c>
      <c r="AR1007" s="162"/>
      <c r="AS1007" s="180">
        <f>IF(OR(GLOBAL_DATA[[#This Row],[Status]]=DATA!$J$6,GLOBAL_DATA[[#This Row],[Status]]=DATA!$J$7,GLOBAL_DATA[[#This Row],[Status]]=DATA!$J$8),1,0)</f>
        <v>0</v>
      </c>
      <c r="AT1007" s="181">
        <f>IF(GLOBAL_DATA[[#This Row],[Status]]=Status_No_Project,"",MAX(GLOBAL_DATA[[#This Row],[Initial end]],GLOBAL_DATA[[#This Row],[Re-estimated end]],43831))</f>
        <v>43831</v>
      </c>
      <c r="AU10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7" s="222">
        <f>IF(GLOBAL_DATA[[#This Row],[Target scope]]&lt;&gt;Target_Not_Applicable,COUNTBLANK(GLOBAL_DATA[[#This Row],[Target scope]:[Target justification (if&lt;100%)]]),0)+IF(GLOBAL_DATA[[#This Row],[Status]]&lt;&gt;Status_No_Project,COUNTBLANK(GLOBAL_DATA[[#This Row],[Implementation progress rate]:[CISO assessment]]),0)</f>
        <v>4</v>
      </c>
      <c r="AW1007" s="45">
        <f>SUBTOTAL(103,GLOBAL_DATA[[#This Row],[BU]])</f>
        <v>1</v>
      </c>
    </row>
    <row r="1008" spans="1:49" ht="51" hidden="1" x14ac:dyDescent="0.25">
      <c r="A1008" s="222" t="s">
        <v>40</v>
      </c>
      <c r="B1008" s="223" t="s">
        <v>904</v>
      </c>
      <c r="C1008" s="223" t="s">
        <v>47</v>
      </c>
      <c r="D1008" s="231" t="s">
        <v>651</v>
      </c>
      <c r="E1008" s="232" t="s">
        <v>4</v>
      </c>
      <c r="F1008" s="232"/>
      <c r="G1008" s="233"/>
      <c r="H1008" s="221"/>
      <c r="I1008" s="231" t="s">
        <v>568</v>
      </c>
      <c r="J1008" s="232"/>
      <c r="K1008" s="234"/>
      <c r="L1008" s="235"/>
      <c r="M1008" s="233"/>
      <c r="N1008" s="236"/>
      <c r="O1008" s="224" t="str">
        <f>IF(GLOBAL_DATA[[#This Row],[Target scope]]="","",INDEX(DATA_TargetStatusChoice[Target_Status_Choice],MATCH(GLOBAL_DATA[[#This Row],[Target scope]],DATA_TargetStatusChoice[Value],1)))</f>
        <v>FULL IMPLEMENTATION</v>
      </c>
      <c r="P1008" s="237">
        <v>1</v>
      </c>
      <c r="Q1008" s="238"/>
      <c r="R1008" s="250" t="s">
        <v>31</v>
      </c>
      <c r="S1008" s="251">
        <v>0</v>
      </c>
      <c r="T1008" s="251" t="s">
        <v>386</v>
      </c>
      <c r="U1008" s="252"/>
      <c r="V1008" s="239" t="s">
        <v>562</v>
      </c>
      <c r="W1008" s="240" t="s">
        <v>924</v>
      </c>
      <c r="X1008" s="241">
        <v>44197</v>
      </c>
      <c r="Y1008" s="241">
        <v>44561</v>
      </c>
      <c r="Z1008" s="241">
        <v>44561</v>
      </c>
      <c r="AA1008" s="242">
        <f>SUM(GLOBAL_DATA[[#This Row],[Initial 2020]],GLOBAL_DATA[[#This Row],[Initial 2021]],GLOBAL_DATA[[#This Row],[Initial 2022]],GLOBAL_DATA[[#This Row],[Initial 2023]])</f>
        <v>0</v>
      </c>
      <c r="AB1008" s="243">
        <f>SUM(GLOBAL_DATA[[#This Row],[Reestimated 2020]],GLOBAL_DATA[[#This Row],[Reestimated 2021]],GLOBAL_DATA[[#This Row],[Reestimated 2022]],GLOBAL_DATA[[#This Row],[Reestimated 2023]])</f>
        <v>0</v>
      </c>
      <c r="AC1008" s="244">
        <f>SUM(GLOBAL_DATA[[#This Row],[Spent 2020]],GLOBAL_DATA[[#This Row],[Spent 2021]],GLOBAL_DATA[[#This Row],[Spent 2022]],GLOBAL_DATA[[#This Row],[Spent 2023]])</f>
        <v>0</v>
      </c>
      <c r="AD1008" s="245" t="s">
        <v>562</v>
      </c>
      <c r="AE1008" s="246" t="s">
        <v>562</v>
      </c>
      <c r="AF1008" s="247" t="s">
        <v>562</v>
      </c>
      <c r="AG1008" s="246">
        <v>0</v>
      </c>
      <c r="AH1008" s="246" t="s">
        <v>562</v>
      </c>
      <c r="AI1008" s="246" t="s">
        <v>562</v>
      </c>
      <c r="AJ1008" s="245" t="s">
        <v>562</v>
      </c>
      <c r="AK1008" s="246" t="s">
        <v>562</v>
      </c>
      <c r="AL1008" s="247" t="s">
        <v>562</v>
      </c>
      <c r="AM1008" s="246" t="s">
        <v>562</v>
      </c>
      <c r="AN1008" s="246" t="s">
        <v>562</v>
      </c>
      <c r="AO1008" s="248" t="s">
        <v>562</v>
      </c>
      <c r="AP1008" s="249" t="s">
        <v>562</v>
      </c>
      <c r="AQ1008" s="249" t="s">
        <v>562</v>
      </c>
      <c r="AR1008" s="162">
        <f>IF(GLOBAL_DATA[[#This Row],[Target scope]]&lt;&gt;Target_Not_Applicable,GLOBAL_DATA[[#This Row],[Target scope]]*GLOBAL_DATA[[#This Row],[Implementation progress rate]],"")</f>
        <v>0</v>
      </c>
      <c r="AS1008" s="180">
        <f>IF(OR(GLOBAL_DATA[[#This Row],[Status]]=DATA!$J$6,GLOBAL_DATA[[#This Row],[Status]]=DATA!$J$7,GLOBAL_DATA[[#This Row],[Status]]=DATA!$J$8),1,0)</f>
        <v>0</v>
      </c>
      <c r="AT1008" s="181">
        <f>IF(GLOBAL_DATA[[#This Row],[Status]]=Status_No_Project,"",MAX(GLOBAL_DATA[[#This Row],[Initial end]],GLOBAL_DATA[[#This Row],[Re-estimated end]],43831))</f>
        <v>44561</v>
      </c>
      <c r="AU10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8" s="222">
        <f>IF(GLOBAL_DATA[[#This Row],[Target scope]]&lt;&gt;Target_Not_Applicable,COUNTBLANK(GLOBAL_DATA[[#This Row],[Target scope]:[Target justification (if&lt;100%)]]),0)+IF(GLOBAL_DATA[[#This Row],[Status]]&lt;&gt;Status_No_Project,COUNTBLANK(GLOBAL_DATA[[#This Row],[Implementation progress rate]:[CISO assessment]]),0)</f>
        <v>1</v>
      </c>
      <c r="AW1008" s="45">
        <f>SUBTOTAL(103,GLOBAL_DATA[[#This Row],[BU]])</f>
        <v>0</v>
      </c>
    </row>
    <row r="1009" spans="1:49" ht="51" hidden="1" x14ac:dyDescent="0.25">
      <c r="A1009" s="222" t="s">
        <v>40</v>
      </c>
      <c r="B1009" s="223" t="s">
        <v>904</v>
      </c>
      <c r="C1009" s="223" t="s">
        <v>47</v>
      </c>
      <c r="D1009" s="231" t="s">
        <v>652</v>
      </c>
      <c r="E1009" s="232" t="s">
        <v>4</v>
      </c>
      <c r="F1009" s="232"/>
      <c r="G1009" s="233"/>
      <c r="H1009" s="221"/>
      <c r="I1009" s="231" t="s">
        <v>578</v>
      </c>
      <c r="J1009" s="232"/>
      <c r="K1009" s="234"/>
      <c r="L1009" s="235"/>
      <c r="M1009" s="233"/>
      <c r="N1009" s="236"/>
      <c r="O1009" s="224" t="str">
        <f>IF(GLOBAL_DATA[[#This Row],[Target scope]]="","",INDEX(DATA_TargetStatusChoice[Target_Status_Choice],MATCH(GLOBAL_DATA[[#This Row],[Target scope]],DATA_TargetStatusChoice[Value],1)))</f>
        <v>RISK ACCEPTED</v>
      </c>
      <c r="P1009" s="237">
        <v>0</v>
      </c>
      <c r="Q1009" s="238"/>
      <c r="R1009" s="250" t="s">
        <v>469</v>
      </c>
      <c r="S1009" s="251"/>
      <c r="T1009" s="251" t="s">
        <v>386</v>
      </c>
      <c r="U1009" s="252"/>
      <c r="V1009" s="239" t="s">
        <v>562</v>
      </c>
      <c r="W1009" s="240" t="s">
        <v>922</v>
      </c>
      <c r="X1009" s="241" t="s">
        <v>562</v>
      </c>
      <c r="Y1009" s="241" t="s">
        <v>562</v>
      </c>
      <c r="Z1009" s="241" t="s">
        <v>562</v>
      </c>
      <c r="AA1009" s="242">
        <f>SUM(GLOBAL_DATA[[#This Row],[Initial 2020]],GLOBAL_DATA[[#This Row],[Initial 2021]],GLOBAL_DATA[[#This Row],[Initial 2022]],GLOBAL_DATA[[#This Row],[Initial 2023]])</f>
        <v>0</v>
      </c>
      <c r="AB1009" s="243">
        <f>SUM(GLOBAL_DATA[[#This Row],[Reestimated 2020]],GLOBAL_DATA[[#This Row],[Reestimated 2021]],GLOBAL_DATA[[#This Row],[Reestimated 2022]],GLOBAL_DATA[[#This Row],[Reestimated 2023]])</f>
        <v>0</v>
      </c>
      <c r="AC1009" s="244">
        <f>SUM(GLOBAL_DATA[[#This Row],[Spent 2020]],GLOBAL_DATA[[#This Row],[Spent 2021]],GLOBAL_DATA[[#This Row],[Spent 2022]],GLOBAL_DATA[[#This Row],[Spent 2023]])</f>
        <v>0</v>
      </c>
      <c r="AD1009" s="245" t="s">
        <v>562</v>
      </c>
      <c r="AE1009" s="246" t="s">
        <v>562</v>
      </c>
      <c r="AF1009" s="247" t="s">
        <v>562</v>
      </c>
      <c r="AG1009" s="246" t="s">
        <v>562</v>
      </c>
      <c r="AH1009" s="246" t="s">
        <v>562</v>
      </c>
      <c r="AI1009" s="246" t="s">
        <v>562</v>
      </c>
      <c r="AJ1009" s="245" t="s">
        <v>562</v>
      </c>
      <c r="AK1009" s="246" t="s">
        <v>562</v>
      </c>
      <c r="AL1009" s="247" t="s">
        <v>562</v>
      </c>
      <c r="AM1009" s="246" t="s">
        <v>562</v>
      </c>
      <c r="AN1009" s="246" t="s">
        <v>562</v>
      </c>
      <c r="AO1009" s="248" t="s">
        <v>562</v>
      </c>
      <c r="AP1009" s="249" t="s">
        <v>562</v>
      </c>
      <c r="AQ1009" s="249" t="s">
        <v>562</v>
      </c>
      <c r="AR1009" s="162">
        <f>IF(GLOBAL_DATA[[#This Row],[Target scope]]&lt;&gt;Target_Not_Applicable,GLOBAL_DATA[[#This Row],[Target scope]]*GLOBAL_DATA[[#This Row],[Implementation progress rate]],"")</f>
        <v>0</v>
      </c>
      <c r="AS1009" s="180">
        <f>IF(OR(GLOBAL_DATA[[#This Row],[Status]]=DATA!$J$6,GLOBAL_DATA[[#This Row],[Status]]=DATA!$J$7,GLOBAL_DATA[[#This Row],[Status]]=DATA!$J$8),1,0)</f>
        <v>0</v>
      </c>
      <c r="AT1009" s="181" t="str">
        <f>IF(GLOBAL_DATA[[#This Row],[Status]]=Status_No_Project,"",MAX(GLOBAL_DATA[[#This Row],[Initial end]],GLOBAL_DATA[[#This Row],[Re-estimated end]],43831))</f>
        <v/>
      </c>
      <c r="AU10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9" s="222">
        <f>IF(GLOBAL_DATA[[#This Row],[Target scope]]&lt;&gt;Target_Not_Applicable,COUNTBLANK(GLOBAL_DATA[[#This Row],[Target scope]:[Target justification (if&lt;100%)]]),0)+IF(GLOBAL_DATA[[#This Row],[Status]]&lt;&gt;Status_No_Project,COUNTBLANK(GLOBAL_DATA[[#This Row],[Implementation progress rate]:[CISO assessment]]),0)</f>
        <v>1</v>
      </c>
      <c r="AW1009" s="45">
        <f>SUBTOTAL(103,GLOBAL_DATA[[#This Row],[BU]])</f>
        <v>0</v>
      </c>
    </row>
    <row r="1010" spans="1:49" ht="51" hidden="1" x14ac:dyDescent="0.25">
      <c r="A1010" s="222" t="s">
        <v>40</v>
      </c>
      <c r="B1010" s="223" t="s">
        <v>904</v>
      </c>
      <c r="C1010" s="223" t="s">
        <v>47</v>
      </c>
      <c r="D1010" s="231" t="s">
        <v>653</v>
      </c>
      <c r="E1010" s="232" t="s">
        <v>4</v>
      </c>
      <c r="F1010" s="232"/>
      <c r="G1010" s="233"/>
      <c r="H1010" s="221"/>
      <c r="I1010" s="231" t="s">
        <v>571</v>
      </c>
      <c r="J1010" s="232"/>
      <c r="K1010" s="234"/>
      <c r="L1010" s="235"/>
      <c r="M1010" s="233"/>
      <c r="N1010" s="236"/>
      <c r="O1010" s="224" t="str">
        <f>IF(GLOBAL_DATA[[#This Row],[Target scope]]="","",INDEX(DATA_TargetStatusChoice[Target_Status_Choice],MATCH(GLOBAL_DATA[[#This Row],[Target scope]],DATA_TargetStatusChoice[Value],1)))</f>
        <v>NOT APPLICABLE</v>
      </c>
      <c r="P1010" s="237" t="s">
        <v>427</v>
      </c>
      <c r="Q1010" s="238"/>
      <c r="R1010" s="250" t="s">
        <v>469</v>
      </c>
      <c r="S1010" s="251"/>
      <c r="T1010" s="251" t="s">
        <v>386</v>
      </c>
      <c r="U1010" s="252"/>
      <c r="V1010" s="239" t="s">
        <v>562</v>
      </c>
      <c r="W1010" s="240" t="s">
        <v>562</v>
      </c>
      <c r="X1010" s="241" t="s">
        <v>562</v>
      </c>
      <c r="Y1010" s="241" t="s">
        <v>562</v>
      </c>
      <c r="Z1010" s="241" t="s">
        <v>562</v>
      </c>
      <c r="AA1010" s="242">
        <f>SUM(GLOBAL_DATA[[#This Row],[Initial 2020]],GLOBAL_DATA[[#This Row],[Initial 2021]],GLOBAL_DATA[[#This Row],[Initial 2022]],GLOBAL_DATA[[#This Row],[Initial 2023]])</f>
        <v>0</v>
      </c>
      <c r="AB1010" s="243">
        <f>SUM(GLOBAL_DATA[[#This Row],[Reestimated 2020]],GLOBAL_DATA[[#This Row],[Reestimated 2021]],GLOBAL_DATA[[#This Row],[Reestimated 2022]],GLOBAL_DATA[[#This Row],[Reestimated 2023]])</f>
        <v>0</v>
      </c>
      <c r="AC1010" s="244">
        <f>SUM(GLOBAL_DATA[[#This Row],[Spent 2020]],GLOBAL_DATA[[#This Row],[Spent 2021]],GLOBAL_DATA[[#This Row],[Spent 2022]],GLOBAL_DATA[[#This Row],[Spent 2023]])</f>
        <v>0</v>
      </c>
      <c r="AD1010" s="245" t="s">
        <v>562</v>
      </c>
      <c r="AE1010" s="246" t="s">
        <v>562</v>
      </c>
      <c r="AF1010" s="247" t="s">
        <v>562</v>
      </c>
      <c r="AG1010" s="246" t="s">
        <v>562</v>
      </c>
      <c r="AH1010" s="246" t="s">
        <v>562</v>
      </c>
      <c r="AI1010" s="246" t="s">
        <v>562</v>
      </c>
      <c r="AJ1010" s="245" t="s">
        <v>562</v>
      </c>
      <c r="AK1010" s="246" t="s">
        <v>562</v>
      </c>
      <c r="AL1010" s="247" t="s">
        <v>562</v>
      </c>
      <c r="AM1010" s="246" t="s">
        <v>562</v>
      </c>
      <c r="AN1010" s="246" t="s">
        <v>562</v>
      </c>
      <c r="AO1010" s="248" t="s">
        <v>562</v>
      </c>
      <c r="AP1010" s="249" t="s">
        <v>562</v>
      </c>
      <c r="AQ1010" s="249" t="s">
        <v>562</v>
      </c>
      <c r="AR1010" s="162" t="str">
        <f>IF(GLOBAL_DATA[[#This Row],[Target scope]]&lt;&gt;Target_Not_Applicable,GLOBAL_DATA[[#This Row],[Target scope]]*GLOBAL_DATA[[#This Row],[Implementation progress rate]],"")</f>
        <v/>
      </c>
      <c r="AS1010" s="180">
        <f>IF(OR(GLOBAL_DATA[[#This Row],[Status]]=DATA!$J$6,GLOBAL_DATA[[#This Row],[Status]]=DATA!$J$7,GLOBAL_DATA[[#This Row],[Status]]=DATA!$J$8),1,0)</f>
        <v>0</v>
      </c>
      <c r="AT1010" s="181" t="str">
        <f>IF(GLOBAL_DATA[[#This Row],[Status]]=Status_No_Project,"",MAX(GLOBAL_DATA[[#This Row],[Initial end]],GLOBAL_DATA[[#This Row],[Re-estimated end]],43831))</f>
        <v/>
      </c>
      <c r="AU10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0" s="222">
        <f>IF(GLOBAL_DATA[[#This Row],[Target scope]]&lt;&gt;Target_Not_Applicable,COUNTBLANK(GLOBAL_DATA[[#This Row],[Target scope]:[Target justification (if&lt;100%)]]),0)+IF(GLOBAL_DATA[[#This Row],[Status]]&lt;&gt;Status_No_Project,COUNTBLANK(GLOBAL_DATA[[#This Row],[Implementation progress rate]:[CISO assessment]]),0)</f>
        <v>0</v>
      </c>
      <c r="AW1010" s="45">
        <f>SUBTOTAL(103,GLOBAL_DATA[[#This Row],[BU]])</f>
        <v>0</v>
      </c>
    </row>
    <row r="1011" spans="1:49" ht="51" x14ac:dyDescent="0.25">
      <c r="A1011" s="222" t="s">
        <v>40</v>
      </c>
      <c r="B1011" s="223" t="s">
        <v>904</v>
      </c>
      <c r="C1011" s="223" t="s">
        <v>47</v>
      </c>
      <c r="D1011" s="231" t="s">
        <v>654</v>
      </c>
      <c r="E1011" s="232" t="s">
        <v>4</v>
      </c>
      <c r="F1011" s="232"/>
      <c r="G1011" s="233"/>
      <c r="H1011" s="221" t="s">
        <v>570</v>
      </c>
      <c r="I1011" s="231" t="s">
        <v>571</v>
      </c>
      <c r="J1011" s="232"/>
      <c r="K1011" s="234"/>
      <c r="L1011" s="235"/>
      <c r="M1011" s="233"/>
      <c r="N1011" s="236"/>
      <c r="O1011" s="224" t="str">
        <f>IF(GLOBAL_DATA[[#This Row],[Target scope]]="","",INDEX(DATA_TargetStatusChoice[Target_Status_Choice],MATCH(GLOBAL_DATA[[#This Row],[Target scope]],DATA_TargetStatusChoice[Value],1)))</f>
        <v>NOT APPLICABLE</v>
      </c>
      <c r="P1011" s="237" t="s">
        <v>427</v>
      </c>
      <c r="Q1011" s="238"/>
      <c r="R1011" s="250" t="s">
        <v>469</v>
      </c>
      <c r="S1011" s="251"/>
      <c r="T1011" s="251" t="s">
        <v>386</v>
      </c>
      <c r="U1011" s="252"/>
      <c r="V1011" s="239" t="s">
        <v>562</v>
      </c>
      <c r="W1011" s="240" t="s">
        <v>562</v>
      </c>
      <c r="X1011" s="241" t="s">
        <v>562</v>
      </c>
      <c r="Y1011" s="241" t="s">
        <v>562</v>
      </c>
      <c r="Z1011" s="241" t="s">
        <v>562</v>
      </c>
      <c r="AA1011" s="242">
        <f>SUM(GLOBAL_DATA[[#This Row],[Initial 2020]],GLOBAL_DATA[[#This Row],[Initial 2021]],GLOBAL_DATA[[#This Row],[Initial 2022]],GLOBAL_DATA[[#This Row],[Initial 2023]])</f>
        <v>0</v>
      </c>
      <c r="AB1011" s="243">
        <f>SUM(GLOBAL_DATA[[#This Row],[Reestimated 2020]],GLOBAL_DATA[[#This Row],[Reestimated 2021]],GLOBAL_DATA[[#This Row],[Reestimated 2022]],GLOBAL_DATA[[#This Row],[Reestimated 2023]])</f>
        <v>0</v>
      </c>
      <c r="AC1011" s="244">
        <f>SUM(GLOBAL_DATA[[#This Row],[Spent 2020]],GLOBAL_DATA[[#This Row],[Spent 2021]],GLOBAL_DATA[[#This Row],[Spent 2022]],GLOBAL_DATA[[#This Row],[Spent 2023]])</f>
        <v>0</v>
      </c>
      <c r="AD1011" s="245" t="s">
        <v>562</v>
      </c>
      <c r="AE1011" s="246" t="s">
        <v>562</v>
      </c>
      <c r="AF1011" s="247" t="s">
        <v>562</v>
      </c>
      <c r="AG1011" s="246" t="s">
        <v>562</v>
      </c>
      <c r="AH1011" s="246" t="s">
        <v>562</v>
      </c>
      <c r="AI1011" s="246" t="s">
        <v>562</v>
      </c>
      <c r="AJ1011" s="245" t="s">
        <v>562</v>
      </c>
      <c r="AK1011" s="246" t="s">
        <v>562</v>
      </c>
      <c r="AL1011" s="247" t="s">
        <v>562</v>
      </c>
      <c r="AM1011" s="246" t="s">
        <v>562</v>
      </c>
      <c r="AN1011" s="246" t="s">
        <v>562</v>
      </c>
      <c r="AO1011" s="248" t="s">
        <v>562</v>
      </c>
      <c r="AP1011" s="249" t="s">
        <v>562</v>
      </c>
      <c r="AQ1011" s="249" t="s">
        <v>562</v>
      </c>
      <c r="AR1011" s="162" t="str">
        <f>IF(GLOBAL_DATA[[#This Row],[Target scope]]&lt;&gt;Target_Not_Applicable,GLOBAL_DATA[[#This Row],[Target scope]]*GLOBAL_DATA[[#This Row],[Implementation progress rate]],"")</f>
        <v/>
      </c>
      <c r="AS1011" s="180">
        <f>IF(OR(GLOBAL_DATA[[#This Row],[Status]]=DATA!$J$6,GLOBAL_DATA[[#This Row],[Status]]=DATA!$J$7,GLOBAL_DATA[[#This Row],[Status]]=DATA!$J$8),1,0)</f>
        <v>0</v>
      </c>
      <c r="AT1011" s="181" t="str">
        <f>IF(GLOBAL_DATA[[#This Row],[Status]]=Status_No_Project,"",MAX(GLOBAL_DATA[[#This Row],[Initial end]],GLOBAL_DATA[[#This Row],[Re-estimated end]],43831))</f>
        <v/>
      </c>
      <c r="AU10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1" s="222">
        <f>IF(GLOBAL_DATA[[#This Row],[Target scope]]&lt;&gt;Target_Not_Applicable,COUNTBLANK(GLOBAL_DATA[[#This Row],[Target scope]:[Target justification (if&lt;100%)]]),0)+IF(GLOBAL_DATA[[#This Row],[Status]]&lt;&gt;Status_No_Project,COUNTBLANK(GLOBAL_DATA[[#This Row],[Implementation progress rate]:[CISO assessment]]),0)</f>
        <v>0</v>
      </c>
      <c r="AW1011" s="45">
        <f>SUBTOTAL(103,GLOBAL_DATA[[#This Row],[BU]])</f>
        <v>1</v>
      </c>
    </row>
    <row r="1012" spans="1:49" ht="51" x14ac:dyDescent="0.25">
      <c r="A1012" s="222" t="s">
        <v>40</v>
      </c>
      <c r="B1012" s="223" t="s">
        <v>904</v>
      </c>
      <c r="C1012" s="223" t="s">
        <v>47</v>
      </c>
      <c r="D1012" s="231" t="s">
        <v>655</v>
      </c>
      <c r="E1012" s="232" t="s">
        <v>4</v>
      </c>
      <c r="F1012" s="232"/>
      <c r="G1012" s="233"/>
      <c r="H1012" s="221" t="s">
        <v>570</v>
      </c>
      <c r="I1012" s="231" t="s">
        <v>571</v>
      </c>
      <c r="J1012" s="232"/>
      <c r="K1012" s="234"/>
      <c r="L1012" s="235"/>
      <c r="M1012" s="233"/>
      <c r="N1012" s="236"/>
      <c r="O1012" s="224" t="str">
        <f>IF(GLOBAL_DATA[[#This Row],[Target scope]]="","",INDEX(DATA_TargetStatusChoice[Target_Status_Choice],MATCH(GLOBAL_DATA[[#This Row],[Target scope]],DATA_TargetStatusChoice[Value],1)))</f>
        <v>NOT APPLICABLE</v>
      </c>
      <c r="P1012" s="237" t="s">
        <v>427</v>
      </c>
      <c r="Q1012" s="238"/>
      <c r="R1012" s="250" t="s">
        <v>469</v>
      </c>
      <c r="S1012" s="251"/>
      <c r="T1012" s="251" t="s">
        <v>386</v>
      </c>
      <c r="U1012" s="252"/>
      <c r="V1012" s="239" t="s">
        <v>562</v>
      </c>
      <c r="W1012" s="240" t="s">
        <v>562</v>
      </c>
      <c r="X1012" s="241" t="s">
        <v>562</v>
      </c>
      <c r="Y1012" s="241" t="s">
        <v>562</v>
      </c>
      <c r="Z1012" s="241" t="s">
        <v>562</v>
      </c>
      <c r="AA1012" s="242">
        <f>SUM(GLOBAL_DATA[[#This Row],[Initial 2020]],GLOBAL_DATA[[#This Row],[Initial 2021]],GLOBAL_DATA[[#This Row],[Initial 2022]],GLOBAL_DATA[[#This Row],[Initial 2023]])</f>
        <v>0</v>
      </c>
      <c r="AB1012" s="243">
        <f>SUM(GLOBAL_DATA[[#This Row],[Reestimated 2020]],GLOBAL_DATA[[#This Row],[Reestimated 2021]],GLOBAL_DATA[[#This Row],[Reestimated 2022]],GLOBAL_DATA[[#This Row],[Reestimated 2023]])</f>
        <v>0</v>
      </c>
      <c r="AC1012" s="244">
        <f>SUM(GLOBAL_DATA[[#This Row],[Spent 2020]],GLOBAL_DATA[[#This Row],[Spent 2021]],GLOBAL_DATA[[#This Row],[Spent 2022]],GLOBAL_DATA[[#This Row],[Spent 2023]])</f>
        <v>0</v>
      </c>
      <c r="AD1012" s="245" t="s">
        <v>562</v>
      </c>
      <c r="AE1012" s="246" t="s">
        <v>562</v>
      </c>
      <c r="AF1012" s="247" t="s">
        <v>562</v>
      </c>
      <c r="AG1012" s="246" t="s">
        <v>562</v>
      </c>
      <c r="AH1012" s="246" t="s">
        <v>562</v>
      </c>
      <c r="AI1012" s="246" t="s">
        <v>562</v>
      </c>
      <c r="AJ1012" s="245" t="s">
        <v>562</v>
      </c>
      <c r="AK1012" s="246" t="s">
        <v>562</v>
      </c>
      <c r="AL1012" s="247" t="s">
        <v>562</v>
      </c>
      <c r="AM1012" s="246" t="s">
        <v>562</v>
      </c>
      <c r="AN1012" s="246" t="s">
        <v>562</v>
      </c>
      <c r="AO1012" s="248" t="s">
        <v>562</v>
      </c>
      <c r="AP1012" s="249" t="s">
        <v>562</v>
      </c>
      <c r="AQ1012" s="249" t="s">
        <v>562</v>
      </c>
      <c r="AR1012" s="162" t="str">
        <f>IF(GLOBAL_DATA[[#This Row],[Target scope]]&lt;&gt;Target_Not_Applicable,GLOBAL_DATA[[#This Row],[Target scope]]*GLOBAL_DATA[[#This Row],[Implementation progress rate]],"")</f>
        <v/>
      </c>
      <c r="AS1012" s="180">
        <f>IF(OR(GLOBAL_DATA[[#This Row],[Status]]=DATA!$J$6,GLOBAL_DATA[[#This Row],[Status]]=DATA!$J$7,GLOBAL_DATA[[#This Row],[Status]]=DATA!$J$8),1,0)</f>
        <v>0</v>
      </c>
      <c r="AT1012" s="181" t="str">
        <f>IF(GLOBAL_DATA[[#This Row],[Status]]=Status_No_Project,"",MAX(GLOBAL_DATA[[#This Row],[Initial end]],GLOBAL_DATA[[#This Row],[Re-estimated end]],43831))</f>
        <v/>
      </c>
      <c r="AU10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2" s="222">
        <f>IF(GLOBAL_DATA[[#This Row],[Target scope]]&lt;&gt;Target_Not_Applicable,COUNTBLANK(GLOBAL_DATA[[#This Row],[Target scope]:[Target justification (if&lt;100%)]]),0)+IF(GLOBAL_DATA[[#This Row],[Status]]&lt;&gt;Status_No_Project,COUNTBLANK(GLOBAL_DATA[[#This Row],[Implementation progress rate]:[CISO assessment]]),0)</f>
        <v>0</v>
      </c>
      <c r="AW1012" s="45">
        <f>SUBTOTAL(103,GLOBAL_DATA[[#This Row],[BU]])</f>
        <v>1</v>
      </c>
    </row>
    <row r="1013" spans="1:49" ht="51" x14ac:dyDescent="0.25">
      <c r="A1013" s="222" t="s">
        <v>40</v>
      </c>
      <c r="B1013" s="223" t="s">
        <v>904</v>
      </c>
      <c r="C1013" s="223" t="s">
        <v>47</v>
      </c>
      <c r="D1013" s="231" t="s">
        <v>656</v>
      </c>
      <c r="E1013" s="232" t="s">
        <v>4</v>
      </c>
      <c r="F1013" s="232"/>
      <c r="G1013" s="233"/>
      <c r="H1013" s="221" t="s">
        <v>570</v>
      </c>
      <c r="I1013" s="231" t="s">
        <v>571</v>
      </c>
      <c r="J1013" s="232"/>
      <c r="K1013" s="234"/>
      <c r="L1013" s="235"/>
      <c r="M1013" s="233"/>
      <c r="N1013" s="236"/>
      <c r="O1013" s="224" t="str">
        <f>IF(GLOBAL_DATA[[#This Row],[Target scope]]="","",INDEX(DATA_TargetStatusChoice[Target_Status_Choice],MATCH(GLOBAL_DATA[[#This Row],[Target scope]],DATA_TargetStatusChoice[Value],1)))</f>
        <v>NOT APPLICABLE</v>
      </c>
      <c r="P1013" s="237" t="s">
        <v>427</v>
      </c>
      <c r="Q1013" s="238"/>
      <c r="R1013" s="250" t="s">
        <v>469</v>
      </c>
      <c r="S1013" s="251"/>
      <c r="T1013" s="251" t="s">
        <v>386</v>
      </c>
      <c r="U1013" s="252"/>
      <c r="V1013" s="239" t="s">
        <v>562</v>
      </c>
      <c r="W1013" s="240" t="s">
        <v>562</v>
      </c>
      <c r="X1013" s="241" t="s">
        <v>562</v>
      </c>
      <c r="Y1013" s="241" t="s">
        <v>562</v>
      </c>
      <c r="Z1013" s="241" t="s">
        <v>562</v>
      </c>
      <c r="AA1013" s="242">
        <f>SUM(GLOBAL_DATA[[#This Row],[Initial 2020]],GLOBAL_DATA[[#This Row],[Initial 2021]],GLOBAL_DATA[[#This Row],[Initial 2022]],GLOBAL_DATA[[#This Row],[Initial 2023]])</f>
        <v>0</v>
      </c>
      <c r="AB1013" s="243">
        <f>SUM(GLOBAL_DATA[[#This Row],[Reestimated 2020]],GLOBAL_DATA[[#This Row],[Reestimated 2021]],GLOBAL_DATA[[#This Row],[Reestimated 2022]],GLOBAL_DATA[[#This Row],[Reestimated 2023]])</f>
        <v>0</v>
      </c>
      <c r="AC1013" s="244">
        <f>SUM(GLOBAL_DATA[[#This Row],[Spent 2020]],GLOBAL_DATA[[#This Row],[Spent 2021]],GLOBAL_DATA[[#This Row],[Spent 2022]],GLOBAL_DATA[[#This Row],[Spent 2023]])</f>
        <v>0</v>
      </c>
      <c r="AD1013" s="245" t="s">
        <v>562</v>
      </c>
      <c r="AE1013" s="246" t="s">
        <v>562</v>
      </c>
      <c r="AF1013" s="247" t="s">
        <v>562</v>
      </c>
      <c r="AG1013" s="246" t="s">
        <v>562</v>
      </c>
      <c r="AH1013" s="246" t="s">
        <v>562</v>
      </c>
      <c r="AI1013" s="246" t="s">
        <v>562</v>
      </c>
      <c r="AJ1013" s="245" t="s">
        <v>562</v>
      </c>
      <c r="AK1013" s="246" t="s">
        <v>562</v>
      </c>
      <c r="AL1013" s="247" t="s">
        <v>562</v>
      </c>
      <c r="AM1013" s="246" t="s">
        <v>562</v>
      </c>
      <c r="AN1013" s="246" t="s">
        <v>562</v>
      </c>
      <c r="AO1013" s="248" t="s">
        <v>562</v>
      </c>
      <c r="AP1013" s="249" t="s">
        <v>562</v>
      </c>
      <c r="AQ1013" s="249" t="s">
        <v>562</v>
      </c>
      <c r="AR1013" s="162" t="str">
        <f>IF(GLOBAL_DATA[[#This Row],[Target scope]]&lt;&gt;Target_Not_Applicable,GLOBAL_DATA[[#This Row],[Target scope]]*GLOBAL_DATA[[#This Row],[Implementation progress rate]],"")</f>
        <v/>
      </c>
      <c r="AS1013" s="180">
        <f>IF(OR(GLOBAL_DATA[[#This Row],[Status]]=DATA!$J$6,GLOBAL_DATA[[#This Row],[Status]]=DATA!$J$7,GLOBAL_DATA[[#This Row],[Status]]=DATA!$J$8),1,0)</f>
        <v>0</v>
      </c>
      <c r="AT1013" s="181" t="str">
        <f>IF(GLOBAL_DATA[[#This Row],[Status]]=Status_No_Project,"",MAX(GLOBAL_DATA[[#This Row],[Initial end]],GLOBAL_DATA[[#This Row],[Re-estimated end]],43831))</f>
        <v/>
      </c>
      <c r="AU10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3" s="222">
        <f>IF(GLOBAL_DATA[[#This Row],[Target scope]]&lt;&gt;Target_Not_Applicable,COUNTBLANK(GLOBAL_DATA[[#This Row],[Target scope]:[Target justification (if&lt;100%)]]),0)+IF(GLOBAL_DATA[[#This Row],[Status]]&lt;&gt;Status_No_Project,COUNTBLANK(GLOBAL_DATA[[#This Row],[Implementation progress rate]:[CISO assessment]]),0)</f>
        <v>0</v>
      </c>
      <c r="AW1013" s="45">
        <f>SUBTOTAL(103,GLOBAL_DATA[[#This Row],[BU]])</f>
        <v>1</v>
      </c>
    </row>
    <row r="1014" spans="1:49" ht="51" x14ac:dyDescent="0.25">
      <c r="A1014" s="222" t="s">
        <v>40</v>
      </c>
      <c r="B1014" s="223" t="s">
        <v>904</v>
      </c>
      <c r="C1014" s="223" t="s">
        <v>47</v>
      </c>
      <c r="D1014" s="231" t="s">
        <v>657</v>
      </c>
      <c r="E1014" s="232" t="s">
        <v>4</v>
      </c>
      <c r="F1014" s="232"/>
      <c r="G1014" s="233"/>
      <c r="H1014" s="221" t="s">
        <v>570</v>
      </c>
      <c r="I1014" s="231" t="s">
        <v>571</v>
      </c>
      <c r="J1014" s="232"/>
      <c r="K1014" s="234"/>
      <c r="L1014" s="235"/>
      <c r="M1014" s="233"/>
      <c r="N1014" s="236"/>
      <c r="O1014" s="224" t="str">
        <f>IF(GLOBAL_DATA[[#This Row],[Target scope]]="","",INDEX(DATA_TargetStatusChoice[Target_Status_Choice],MATCH(GLOBAL_DATA[[#This Row],[Target scope]],DATA_TargetStatusChoice[Value],1)))</f>
        <v>NOT APPLICABLE</v>
      </c>
      <c r="P1014" s="237" t="s">
        <v>427</v>
      </c>
      <c r="Q1014" s="238"/>
      <c r="R1014" s="250" t="s">
        <v>469</v>
      </c>
      <c r="S1014" s="251"/>
      <c r="T1014" s="251" t="s">
        <v>386</v>
      </c>
      <c r="U1014" s="252"/>
      <c r="V1014" s="239" t="s">
        <v>562</v>
      </c>
      <c r="W1014" s="240" t="s">
        <v>562</v>
      </c>
      <c r="X1014" s="241" t="s">
        <v>562</v>
      </c>
      <c r="Y1014" s="241" t="s">
        <v>562</v>
      </c>
      <c r="Z1014" s="241" t="s">
        <v>562</v>
      </c>
      <c r="AA1014" s="242">
        <f>SUM(GLOBAL_DATA[[#This Row],[Initial 2020]],GLOBAL_DATA[[#This Row],[Initial 2021]],GLOBAL_DATA[[#This Row],[Initial 2022]],GLOBAL_DATA[[#This Row],[Initial 2023]])</f>
        <v>0</v>
      </c>
      <c r="AB1014" s="243">
        <f>SUM(GLOBAL_DATA[[#This Row],[Reestimated 2020]],GLOBAL_DATA[[#This Row],[Reestimated 2021]],GLOBAL_DATA[[#This Row],[Reestimated 2022]],GLOBAL_DATA[[#This Row],[Reestimated 2023]])</f>
        <v>0</v>
      </c>
      <c r="AC1014" s="244">
        <f>SUM(GLOBAL_DATA[[#This Row],[Spent 2020]],GLOBAL_DATA[[#This Row],[Spent 2021]],GLOBAL_DATA[[#This Row],[Spent 2022]],GLOBAL_DATA[[#This Row],[Spent 2023]])</f>
        <v>0</v>
      </c>
      <c r="AD1014" s="245" t="s">
        <v>562</v>
      </c>
      <c r="AE1014" s="246" t="s">
        <v>562</v>
      </c>
      <c r="AF1014" s="247" t="s">
        <v>562</v>
      </c>
      <c r="AG1014" s="246" t="s">
        <v>562</v>
      </c>
      <c r="AH1014" s="246" t="s">
        <v>562</v>
      </c>
      <c r="AI1014" s="246" t="s">
        <v>562</v>
      </c>
      <c r="AJ1014" s="245" t="s">
        <v>562</v>
      </c>
      <c r="AK1014" s="246" t="s">
        <v>562</v>
      </c>
      <c r="AL1014" s="247" t="s">
        <v>562</v>
      </c>
      <c r="AM1014" s="246" t="s">
        <v>562</v>
      </c>
      <c r="AN1014" s="246" t="s">
        <v>562</v>
      </c>
      <c r="AO1014" s="248" t="s">
        <v>562</v>
      </c>
      <c r="AP1014" s="249" t="s">
        <v>562</v>
      </c>
      <c r="AQ1014" s="249" t="s">
        <v>562</v>
      </c>
      <c r="AR1014" s="162" t="str">
        <f>IF(GLOBAL_DATA[[#This Row],[Target scope]]&lt;&gt;Target_Not_Applicable,GLOBAL_DATA[[#This Row],[Target scope]]*GLOBAL_DATA[[#This Row],[Implementation progress rate]],"")</f>
        <v/>
      </c>
      <c r="AS1014" s="180">
        <f>IF(OR(GLOBAL_DATA[[#This Row],[Status]]=DATA!$J$6,GLOBAL_DATA[[#This Row],[Status]]=DATA!$J$7,GLOBAL_DATA[[#This Row],[Status]]=DATA!$J$8),1,0)</f>
        <v>0</v>
      </c>
      <c r="AT1014" s="181" t="str">
        <f>IF(GLOBAL_DATA[[#This Row],[Status]]=Status_No_Project,"",MAX(GLOBAL_DATA[[#This Row],[Initial end]],GLOBAL_DATA[[#This Row],[Re-estimated end]],43831))</f>
        <v/>
      </c>
      <c r="AU10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4" s="222">
        <f>IF(GLOBAL_DATA[[#This Row],[Target scope]]&lt;&gt;Target_Not_Applicable,COUNTBLANK(GLOBAL_DATA[[#This Row],[Target scope]:[Target justification (if&lt;100%)]]),0)+IF(GLOBAL_DATA[[#This Row],[Status]]&lt;&gt;Status_No_Project,COUNTBLANK(GLOBAL_DATA[[#This Row],[Implementation progress rate]:[CISO assessment]]),0)</f>
        <v>0</v>
      </c>
      <c r="AW1014" s="45">
        <f>SUBTOTAL(103,GLOBAL_DATA[[#This Row],[BU]])</f>
        <v>1</v>
      </c>
    </row>
    <row r="1015" spans="1:49" ht="51" x14ac:dyDescent="0.25">
      <c r="A1015" s="222" t="s">
        <v>40</v>
      </c>
      <c r="B1015" s="223" t="s">
        <v>904</v>
      </c>
      <c r="C1015" s="223" t="s">
        <v>47</v>
      </c>
      <c r="D1015" s="231" t="s">
        <v>658</v>
      </c>
      <c r="E1015" s="232" t="s">
        <v>4</v>
      </c>
      <c r="F1015" s="232"/>
      <c r="G1015" s="233"/>
      <c r="H1015" s="221" t="s">
        <v>570</v>
      </c>
      <c r="I1015" s="231" t="s">
        <v>571</v>
      </c>
      <c r="J1015" s="232"/>
      <c r="K1015" s="234"/>
      <c r="L1015" s="235"/>
      <c r="M1015" s="233"/>
      <c r="N1015" s="236"/>
      <c r="O1015" s="224" t="str">
        <f>IF(GLOBAL_DATA[[#This Row],[Target scope]]="","",INDEX(DATA_TargetStatusChoice[Target_Status_Choice],MATCH(GLOBAL_DATA[[#This Row],[Target scope]],DATA_TargetStatusChoice[Value],1)))</f>
        <v>NOT APPLICABLE</v>
      </c>
      <c r="P1015" s="237" t="s">
        <v>427</v>
      </c>
      <c r="Q1015" s="238"/>
      <c r="R1015" s="250" t="s">
        <v>469</v>
      </c>
      <c r="S1015" s="251"/>
      <c r="T1015" s="251" t="s">
        <v>386</v>
      </c>
      <c r="U1015" s="252"/>
      <c r="V1015" s="239" t="s">
        <v>562</v>
      </c>
      <c r="W1015" s="240" t="s">
        <v>562</v>
      </c>
      <c r="X1015" s="241" t="s">
        <v>562</v>
      </c>
      <c r="Y1015" s="241" t="s">
        <v>562</v>
      </c>
      <c r="Z1015" s="241" t="s">
        <v>562</v>
      </c>
      <c r="AA1015" s="242">
        <f>SUM(GLOBAL_DATA[[#This Row],[Initial 2020]],GLOBAL_DATA[[#This Row],[Initial 2021]],GLOBAL_DATA[[#This Row],[Initial 2022]],GLOBAL_DATA[[#This Row],[Initial 2023]])</f>
        <v>0</v>
      </c>
      <c r="AB1015" s="243">
        <f>SUM(GLOBAL_DATA[[#This Row],[Reestimated 2020]],GLOBAL_DATA[[#This Row],[Reestimated 2021]],GLOBAL_DATA[[#This Row],[Reestimated 2022]],GLOBAL_DATA[[#This Row],[Reestimated 2023]])</f>
        <v>0</v>
      </c>
      <c r="AC1015" s="244">
        <f>SUM(GLOBAL_DATA[[#This Row],[Spent 2020]],GLOBAL_DATA[[#This Row],[Spent 2021]],GLOBAL_DATA[[#This Row],[Spent 2022]],GLOBAL_DATA[[#This Row],[Spent 2023]])</f>
        <v>0</v>
      </c>
      <c r="AD1015" s="245" t="s">
        <v>562</v>
      </c>
      <c r="AE1015" s="246" t="s">
        <v>562</v>
      </c>
      <c r="AF1015" s="247" t="s">
        <v>562</v>
      </c>
      <c r="AG1015" s="246" t="s">
        <v>562</v>
      </c>
      <c r="AH1015" s="246" t="s">
        <v>562</v>
      </c>
      <c r="AI1015" s="246" t="s">
        <v>562</v>
      </c>
      <c r="AJ1015" s="245" t="s">
        <v>562</v>
      </c>
      <c r="AK1015" s="246" t="s">
        <v>562</v>
      </c>
      <c r="AL1015" s="247" t="s">
        <v>562</v>
      </c>
      <c r="AM1015" s="246" t="s">
        <v>562</v>
      </c>
      <c r="AN1015" s="246" t="s">
        <v>562</v>
      </c>
      <c r="AO1015" s="248" t="s">
        <v>562</v>
      </c>
      <c r="AP1015" s="249" t="s">
        <v>562</v>
      </c>
      <c r="AQ1015" s="249" t="s">
        <v>562</v>
      </c>
      <c r="AR1015" s="162" t="str">
        <f>IF(GLOBAL_DATA[[#This Row],[Target scope]]&lt;&gt;Target_Not_Applicable,GLOBAL_DATA[[#This Row],[Target scope]]*GLOBAL_DATA[[#This Row],[Implementation progress rate]],"")</f>
        <v/>
      </c>
      <c r="AS1015" s="180">
        <f>IF(OR(GLOBAL_DATA[[#This Row],[Status]]=DATA!$J$6,GLOBAL_DATA[[#This Row],[Status]]=DATA!$J$7,GLOBAL_DATA[[#This Row],[Status]]=DATA!$J$8),1,0)</f>
        <v>0</v>
      </c>
      <c r="AT1015" s="181" t="str">
        <f>IF(GLOBAL_DATA[[#This Row],[Status]]=Status_No_Project,"",MAX(GLOBAL_DATA[[#This Row],[Initial end]],GLOBAL_DATA[[#This Row],[Re-estimated end]],43831))</f>
        <v/>
      </c>
      <c r="AU10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5" s="222">
        <f>IF(GLOBAL_DATA[[#This Row],[Target scope]]&lt;&gt;Target_Not_Applicable,COUNTBLANK(GLOBAL_DATA[[#This Row],[Target scope]:[Target justification (if&lt;100%)]]),0)+IF(GLOBAL_DATA[[#This Row],[Status]]&lt;&gt;Status_No_Project,COUNTBLANK(GLOBAL_DATA[[#This Row],[Implementation progress rate]:[CISO assessment]]),0)</f>
        <v>0</v>
      </c>
      <c r="AW1015" s="45">
        <f>SUBTOTAL(103,GLOBAL_DATA[[#This Row],[BU]])</f>
        <v>1</v>
      </c>
    </row>
    <row r="1016" spans="1:49" ht="51" x14ac:dyDescent="0.25">
      <c r="A1016" s="222" t="s">
        <v>40</v>
      </c>
      <c r="B1016" s="223" t="s">
        <v>904</v>
      </c>
      <c r="C1016" s="223" t="s">
        <v>47</v>
      </c>
      <c r="D1016" s="231" t="s">
        <v>659</v>
      </c>
      <c r="E1016" s="232" t="s">
        <v>4</v>
      </c>
      <c r="F1016" s="232"/>
      <c r="G1016" s="233"/>
      <c r="H1016" s="221" t="s">
        <v>570</v>
      </c>
      <c r="I1016" s="231" t="s">
        <v>568</v>
      </c>
      <c r="J1016" s="232"/>
      <c r="K1016" s="234"/>
      <c r="L1016" s="235"/>
      <c r="M1016" s="233"/>
      <c r="N1016" s="236"/>
      <c r="O1016" s="224" t="str">
        <f>IF(GLOBAL_DATA[[#This Row],[Target scope]]="","",INDEX(DATA_TargetStatusChoice[Target_Status_Choice],MATCH(GLOBAL_DATA[[#This Row],[Target scope]],DATA_TargetStatusChoice[Value],1)))</f>
        <v>FULL IMPLEMENTATION</v>
      </c>
      <c r="P1016" s="237">
        <v>1</v>
      </c>
      <c r="Q1016" s="238"/>
      <c r="R1016" s="250" t="s">
        <v>31</v>
      </c>
      <c r="S1016" s="251">
        <v>0</v>
      </c>
      <c r="T1016" s="251" t="s">
        <v>386</v>
      </c>
      <c r="U1016" s="252"/>
      <c r="V1016" s="239" t="s">
        <v>562</v>
      </c>
      <c r="W1016" s="240" t="s">
        <v>921</v>
      </c>
      <c r="X1016" s="241">
        <v>44197</v>
      </c>
      <c r="Y1016" s="241">
        <v>44561</v>
      </c>
      <c r="Z1016" s="241">
        <v>44561</v>
      </c>
      <c r="AA1016" s="242">
        <f>SUM(GLOBAL_DATA[[#This Row],[Initial 2020]],GLOBAL_DATA[[#This Row],[Initial 2021]],GLOBAL_DATA[[#This Row],[Initial 2022]],GLOBAL_DATA[[#This Row],[Initial 2023]])</f>
        <v>0</v>
      </c>
      <c r="AB1016" s="243">
        <f>SUM(GLOBAL_DATA[[#This Row],[Reestimated 2020]],GLOBAL_DATA[[#This Row],[Reestimated 2021]],GLOBAL_DATA[[#This Row],[Reestimated 2022]],GLOBAL_DATA[[#This Row],[Reestimated 2023]])</f>
        <v>0</v>
      </c>
      <c r="AC1016" s="244">
        <f>SUM(GLOBAL_DATA[[#This Row],[Spent 2020]],GLOBAL_DATA[[#This Row],[Spent 2021]],GLOBAL_DATA[[#This Row],[Spent 2022]],GLOBAL_DATA[[#This Row],[Spent 2023]])</f>
        <v>0</v>
      </c>
      <c r="AD1016" s="245" t="s">
        <v>562</v>
      </c>
      <c r="AE1016" s="246" t="s">
        <v>562</v>
      </c>
      <c r="AF1016" s="247" t="s">
        <v>562</v>
      </c>
      <c r="AG1016" s="246" t="s">
        <v>562</v>
      </c>
      <c r="AH1016" s="246" t="s">
        <v>562</v>
      </c>
      <c r="AI1016" s="246" t="s">
        <v>562</v>
      </c>
      <c r="AJ1016" s="245" t="s">
        <v>562</v>
      </c>
      <c r="AK1016" s="246" t="s">
        <v>562</v>
      </c>
      <c r="AL1016" s="247" t="s">
        <v>562</v>
      </c>
      <c r="AM1016" s="246" t="s">
        <v>562</v>
      </c>
      <c r="AN1016" s="246" t="s">
        <v>562</v>
      </c>
      <c r="AO1016" s="248" t="s">
        <v>562</v>
      </c>
      <c r="AP1016" s="249" t="s">
        <v>562</v>
      </c>
      <c r="AQ1016" s="249" t="s">
        <v>562</v>
      </c>
      <c r="AR1016" s="162">
        <f>IF(GLOBAL_DATA[[#This Row],[Target scope]]&lt;&gt;Target_Not_Applicable,GLOBAL_DATA[[#This Row],[Target scope]]*GLOBAL_DATA[[#This Row],[Implementation progress rate]],"")</f>
        <v>0</v>
      </c>
      <c r="AS1016" s="180">
        <f>IF(OR(GLOBAL_DATA[[#This Row],[Status]]=DATA!$J$6,GLOBAL_DATA[[#This Row],[Status]]=DATA!$J$7,GLOBAL_DATA[[#This Row],[Status]]=DATA!$J$8),1,0)</f>
        <v>0</v>
      </c>
      <c r="AT1016" s="181">
        <f>IF(GLOBAL_DATA[[#This Row],[Status]]=Status_No_Project,"",MAX(GLOBAL_DATA[[#This Row],[Initial end]],GLOBAL_DATA[[#This Row],[Re-estimated end]],43831))</f>
        <v>44561</v>
      </c>
      <c r="AU10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6" s="222">
        <f>IF(GLOBAL_DATA[[#This Row],[Target scope]]&lt;&gt;Target_Not_Applicable,COUNTBLANK(GLOBAL_DATA[[#This Row],[Target scope]:[Target justification (if&lt;100%)]]),0)+IF(GLOBAL_DATA[[#This Row],[Status]]&lt;&gt;Status_No_Project,COUNTBLANK(GLOBAL_DATA[[#This Row],[Implementation progress rate]:[CISO assessment]]),0)</f>
        <v>1</v>
      </c>
      <c r="AW1016" s="45">
        <f>SUBTOTAL(103,GLOBAL_DATA[[#This Row],[BU]])</f>
        <v>1</v>
      </c>
    </row>
    <row r="1017" spans="1:49" ht="51" hidden="1" x14ac:dyDescent="0.25">
      <c r="A1017" s="222" t="s">
        <v>40</v>
      </c>
      <c r="B1017" s="223" t="s">
        <v>904</v>
      </c>
      <c r="C1017" s="223" t="s">
        <v>47</v>
      </c>
      <c r="D1017" s="231" t="s">
        <v>660</v>
      </c>
      <c r="E1017" s="232" t="s">
        <v>4</v>
      </c>
      <c r="F1017" s="232"/>
      <c r="G1017" s="233"/>
      <c r="H1017" s="221"/>
      <c r="I1017" s="231" t="s">
        <v>578</v>
      </c>
      <c r="J1017" s="232"/>
      <c r="K1017" s="234"/>
      <c r="L1017" s="235"/>
      <c r="M1017" s="233"/>
      <c r="N1017" s="236"/>
      <c r="O1017" s="224" t="str">
        <f>IF(GLOBAL_DATA[[#This Row],[Target scope]]="","",INDEX(DATA_TargetStatusChoice[Target_Status_Choice],MATCH(GLOBAL_DATA[[#This Row],[Target scope]],DATA_TargetStatusChoice[Value],1)))</f>
        <v>RISK ACCEPTED</v>
      </c>
      <c r="P1017" s="237">
        <v>0</v>
      </c>
      <c r="Q1017" s="238"/>
      <c r="R1017" s="250" t="s">
        <v>469</v>
      </c>
      <c r="S1017" s="251"/>
      <c r="T1017" s="251" t="s">
        <v>386</v>
      </c>
      <c r="U1017" s="252"/>
      <c r="V1017" s="239" t="s">
        <v>562</v>
      </c>
      <c r="W1017" s="240" t="s">
        <v>922</v>
      </c>
      <c r="X1017" s="241" t="s">
        <v>562</v>
      </c>
      <c r="Y1017" s="241" t="s">
        <v>562</v>
      </c>
      <c r="Z1017" s="241" t="s">
        <v>562</v>
      </c>
      <c r="AA1017" s="242">
        <f>SUM(GLOBAL_DATA[[#This Row],[Initial 2020]],GLOBAL_DATA[[#This Row],[Initial 2021]],GLOBAL_DATA[[#This Row],[Initial 2022]],GLOBAL_DATA[[#This Row],[Initial 2023]])</f>
        <v>0</v>
      </c>
      <c r="AB1017" s="243">
        <f>SUM(GLOBAL_DATA[[#This Row],[Reestimated 2020]],GLOBAL_DATA[[#This Row],[Reestimated 2021]],GLOBAL_DATA[[#This Row],[Reestimated 2022]],GLOBAL_DATA[[#This Row],[Reestimated 2023]])</f>
        <v>0</v>
      </c>
      <c r="AC1017" s="244">
        <f>SUM(GLOBAL_DATA[[#This Row],[Spent 2020]],GLOBAL_DATA[[#This Row],[Spent 2021]],GLOBAL_DATA[[#This Row],[Spent 2022]],GLOBAL_DATA[[#This Row],[Spent 2023]])</f>
        <v>0</v>
      </c>
      <c r="AD1017" s="245" t="s">
        <v>562</v>
      </c>
      <c r="AE1017" s="246" t="s">
        <v>562</v>
      </c>
      <c r="AF1017" s="247" t="s">
        <v>562</v>
      </c>
      <c r="AG1017" s="246" t="s">
        <v>562</v>
      </c>
      <c r="AH1017" s="246" t="s">
        <v>562</v>
      </c>
      <c r="AI1017" s="246" t="s">
        <v>562</v>
      </c>
      <c r="AJ1017" s="245" t="s">
        <v>562</v>
      </c>
      <c r="AK1017" s="246" t="s">
        <v>562</v>
      </c>
      <c r="AL1017" s="247" t="s">
        <v>562</v>
      </c>
      <c r="AM1017" s="246" t="s">
        <v>562</v>
      </c>
      <c r="AN1017" s="246" t="s">
        <v>562</v>
      </c>
      <c r="AO1017" s="248" t="s">
        <v>562</v>
      </c>
      <c r="AP1017" s="249" t="s">
        <v>562</v>
      </c>
      <c r="AQ1017" s="249" t="s">
        <v>562</v>
      </c>
      <c r="AR1017" s="162">
        <f>IF(GLOBAL_DATA[[#This Row],[Target scope]]&lt;&gt;Target_Not_Applicable,GLOBAL_DATA[[#This Row],[Target scope]]*GLOBAL_DATA[[#This Row],[Implementation progress rate]],"")</f>
        <v>0</v>
      </c>
      <c r="AS1017" s="180">
        <f>IF(OR(GLOBAL_DATA[[#This Row],[Status]]=DATA!$J$6,GLOBAL_DATA[[#This Row],[Status]]=DATA!$J$7,GLOBAL_DATA[[#This Row],[Status]]=DATA!$J$8),1,0)</f>
        <v>0</v>
      </c>
      <c r="AT1017" s="181" t="str">
        <f>IF(GLOBAL_DATA[[#This Row],[Status]]=Status_No_Project,"",MAX(GLOBAL_DATA[[#This Row],[Initial end]],GLOBAL_DATA[[#This Row],[Re-estimated end]],43831))</f>
        <v/>
      </c>
      <c r="AU10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7" s="222">
        <f>IF(GLOBAL_DATA[[#This Row],[Target scope]]&lt;&gt;Target_Not_Applicable,COUNTBLANK(GLOBAL_DATA[[#This Row],[Target scope]:[Target justification (if&lt;100%)]]),0)+IF(GLOBAL_DATA[[#This Row],[Status]]&lt;&gt;Status_No_Project,COUNTBLANK(GLOBAL_DATA[[#This Row],[Implementation progress rate]:[CISO assessment]]),0)</f>
        <v>1</v>
      </c>
      <c r="AW1017" s="45">
        <f>SUBTOTAL(103,GLOBAL_DATA[[#This Row],[BU]])</f>
        <v>0</v>
      </c>
    </row>
    <row r="1018" spans="1:49" ht="51" x14ac:dyDescent="0.25">
      <c r="A1018" s="222" t="s">
        <v>40</v>
      </c>
      <c r="B1018" s="223" t="s">
        <v>904</v>
      </c>
      <c r="C1018" s="223" t="s">
        <v>47</v>
      </c>
      <c r="D1018" s="231" t="s">
        <v>661</v>
      </c>
      <c r="E1018" s="232" t="s">
        <v>4</v>
      </c>
      <c r="F1018" s="232"/>
      <c r="G1018" s="233"/>
      <c r="H1018" s="221" t="s">
        <v>570</v>
      </c>
      <c r="I1018" s="231" t="s">
        <v>568</v>
      </c>
      <c r="J1018" s="232"/>
      <c r="K1018" s="234"/>
      <c r="L1018" s="235"/>
      <c r="M1018" s="233"/>
      <c r="N1018" s="236"/>
      <c r="O1018" s="224" t="str">
        <f>IF(GLOBAL_DATA[[#This Row],[Target scope]]="","",INDEX(DATA_TargetStatusChoice[Target_Status_Choice],MATCH(GLOBAL_DATA[[#This Row],[Target scope]],DATA_TargetStatusChoice[Value],1)))</f>
        <v>FULL IMPLEMENTATION</v>
      </c>
      <c r="P1018" s="237">
        <v>1</v>
      </c>
      <c r="Q1018" s="238"/>
      <c r="R1018" s="250" t="s">
        <v>31</v>
      </c>
      <c r="S1018" s="251">
        <v>0</v>
      </c>
      <c r="T1018" s="251" t="s">
        <v>386</v>
      </c>
      <c r="U1018" s="252"/>
      <c r="V1018" s="239" t="s">
        <v>562</v>
      </c>
      <c r="W1018" s="240" t="s">
        <v>921</v>
      </c>
      <c r="X1018" s="241">
        <v>44197</v>
      </c>
      <c r="Y1018" s="241">
        <v>44560</v>
      </c>
      <c r="Z1018" s="241">
        <v>44560</v>
      </c>
      <c r="AA1018" s="242">
        <f>SUM(GLOBAL_DATA[[#This Row],[Initial 2020]],GLOBAL_DATA[[#This Row],[Initial 2021]],GLOBAL_DATA[[#This Row],[Initial 2022]],GLOBAL_DATA[[#This Row],[Initial 2023]])</f>
        <v>0</v>
      </c>
      <c r="AB1018" s="243">
        <f>SUM(GLOBAL_DATA[[#This Row],[Reestimated 2020]],GLOBAL_DATA[[#This Row],[Reestimated 2021]],GLOBAL_DATA[[#This Row],[Reestimated 2022]],GLOBAL_DATA[[#This Row],[Reestimated 2023]])</f>
        <v>0</v>
      </c>
      <c r="AC1018" s="244">
        <f>SUM(GLOBAL_DATA[[#This Row],[Spent 2020]],GLOBAL_DATA[[#This Row],[Spent 2021]],GLOBAL_DATA[[#This Row],[Spent 2022]],GLOBAL_DATA[[#This Row],[Spent 2023]])</f>
        <v>0</v>
      </c>
      <c r="AD1018" s="245" t="s">
        <v>562</v>
      </c>
      <c r="AE1018" s="246" t="s">
        <v>562</v>
      </c>
      <c r="AF1018" s="247" t="s">
        <v>562</v>
      </c>
      <c r="AG1018" s="246">
        <v>0</v>
      </c>
      <c r="AH1018" s="246" t="s">
        <v>562</v>
      </c>
      <c r="AI1018" s="246" t="s">
        <v>562</v>
      </c>
      <c r="AJ1018" s="245" t="s">
        <v>562</v>
      </c>
      <c r="AK1018" s="246" t="s">
        <v>562</v>
      </c>
      <c r="AL1018" s="247" t="s">
        <v>562</v>
      </c>
      <c r="AM1018" s="246" t="s">
        <v>562</v>
      </c>
      <c r="AN1018" s="246" t="s">
        <v>562</v>
      </c>
      <c r="AO1018" s="248" t="s">
        <v>562</v>
      </c>
      <c r="AP1018" s="249" t="s">
        <v>562</v>
      </c>
      <c r="AQ1018" s="249" t="s">
        <v>562</v>
      </c>
      <c r="AR1018" s="162">
        <f>IF(GLOBAL_DATA[[#This Row],[Target scope]]&lt;&gt;Target_Not_Applicable,GLOBAL_DATA[[#This Row],[Target scope]]*GLOBAL_DATA[[#This Row],[Implementation progress rate]],"")</f>
        <v>0</v>
      </c>
      <c r="AS1018" s="180">
        <f>IF(OR(GLOBAL_DATA[[#This Row],[Status]]=DATA!$J$6,GLOBAL_DATA[[#This Row],[Status]]=DATA!$J$7,GLOBAL_DATA[[#This Row],[Status]]=DATA!$J$8),1,0)</f>
        <v>0</v>
      </c>
      <c r="AT1018" s="181">
        <f>IF(GLOBAL_DATA[[#This Row],[Status]]=Status_No_Project,"",MAX(GLOBAL_DATA[[#This Row],[Initial end]],GLOBAL_DATA[[#This Row],[Re-estimated end]],43831))</f>
        <v>44560</v>
      </c>
      <c r="AU10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8" s="222">
        <f>IF(GLOBAL_DATA[[#This Row],[Target scope]]&lt;&gt;Target_Not_Applicable,COUNTBLANK(GLOBAL_DATA[[#This Row],[Target scope]:[Target justification (if&lt;100%)]]),0)+IF(GLOBAL_DATA[[#This Row],[Status]]&lt;&gt;Status_No_Project,COUNTBLANK(GLOBAL_DATA[[#This Row],[Implementation progress rate]:[CISO assessment]]),0)</f>
        <v>1</v>
      </c>
      <c r="AW1018" s="45">
        <f>SUBTOTAL(103,GLOBAL_DATA[[#This Row],[BU]])</f>
        <v>1</v>
      </c>
    </row>
    <row r="1019" spans="1:49" ht="51" hidden="1" x14ac:dyDescent="0.25">
      <c r="A1019" s="222" t="s">
        <v>40</v>
      </c>
      <c r="B1019" s="223" t="s">
        <v>904</v>
      </c>
      <c r="C1019" s="223" t="s">
        <v>47</v>
      </c>
      <c r="D1019" s="231" t="s">
        <v>662</v>
      </c>
      <c r="E1019" s="232" t="s">
        <v>4</v>
      </c>
      <c r="F1019" s="232"/>
      <c r="G1019" s="233"/>
      <c r="H1019" s="221"/>
      <c r="I1019" s="231" t="s">
        <v>578</v>
      </c>
      <c r="J1019" s="232"/>
      <c r="K1019" s="234"/>
      <c r="L1019" s="235"/>
      <c r="M1019" s="233"/>
      <c r="N1019" s="236"/>
      <c r="O1019" s="224" t="str">
        <f>IF(GLOBAL_DATA[[#This Row],[Target scope]]="","",INDEX(DATA_TargetStatusChoice[Target_Status_Choice],MATCH(GLOBAL_DATA[[#This Row],[Target scope]],DATA_TargetStatusChoice[Value],1)))</f>
        <v>RISK ACCEPTED</v>
      </c>
      <c r="P1019" s="237">
        <v>0</v>
      </c>
      <c r="Q1019" s="238"/>
      <c r="R1019" s="250" t="s">
        <v>469</v>
      </c>
      <c r="S1019" s="251"/>
      <c r="T1019" s="251" t="s">
        <v>386</v>
      </c>
      <c r="U1019" s="252"/>
      <c r="V1019" s="239" t="s">
        <v>562</v>
      </c>
      <c r="W1019" s="240" t="s">
        <v>922</v>
      </c>
      <c r="X1019" s="241" t="s">
        <v>562</v>
      </c>
      <c r="Y1019" s="241" t="s">
        <v>562</v>
      </c>
      <c r="Z1019" s="241" t="s">
        <v>562</v>
      </c>
      <c r="AA1019" s="242">
        <f>SUM(GLOBAL_DATA[[#This Row],[Initial 2020]],GLOBAL_DATA[[#This Row],[Initial 2021]],GLOBAL_DATA[[#This Row],[Initial 2022]],GLOBAL_DATA[[#This Row],[Initial 2023]])</f>
        <v>0</v>
      </c>
      <c r="AB1019" s="243">
        <f>SUM(GLOBAL_DATA[[#This Row],[Reestimated 2020]],GLOBAL_DATA[[#This Row],[Reestimated 2021]],GLOBAL_DATA[[#This Row],[Reestimated 2022]],GLOBAL_DATA[[#This Row],[Reestimated 2023]])</f>
        <v>0</v>
      </c>
      <c r="AC1019" s="244">
        <f>SUM(GLOBAL_DATA[[#This Row],[Spent 2020]],GLOBAL_DATA[[#This Row],[Spent 2021]],GLOBAL_DATA[[#This Row],[Spent 2022]],GLOBAL_DATA[[#This Row],[Spent 2023]])</f>
        <v>0</v>
      </c>
      <c r="AD1019" s="245" t="s">
        <v>562</v>
      </c>
      <c r="AE1019" s="246" t="s">
        <v>562</v>
      </c>
      <c r="AF1019" s="247" t="s">
        <v>562</v>
      </c>
      <c r="AG1019" s="246" t="s">
        <v>562</v>
      </c>
      <c r="AH1019" s="246" t="s">
        <v>562</v>
      </c>
      <c r="AI1019" s="246" t="s">
        <v>562</v>
      </c>
      <c r="AJ1019" s="245" t="s">
        <v>562</v>
      </c>
      <c r="AK1019" s="246" t="s">
        <v>562</v>
      </c>
      <c r="AL1019" s="247" t="s">
        <v>562</v>
      </c>
      <c r="AM1019" s="246" t="s">
        <v>562</v>
      </c>
      <c r="AN1019" s="246" t="s">
        <v>562</v>
      </c>
      <c r="AO1019" s="248" t="s">
        <v>562</v>
      </c>
      <c r="AP1019" s="249" t="s">
        <v>562</v>
      </c>
      <c r="AQ1019" s="249" t="s">
        <v>562</v>
      </c>
      <c r="AR1019" s="162">
        <f>IF(GLOBAL_DATA[[#This Row],[Target scope]]&lt;&gt;Target_Not_Applicable,GLOBAL_DATA[[#This Row],[Target scope]]*GLOBAL_DATA[[#This Row],[Implementation progress rate]],"")</f>
        <v>0</v>
      </c>
      <c r="AS1019" s="180">
        <f>IF(OR(GLOBAL_DATA[[#This Row],[Status]]=DATA!$J$6,GLOBAL_DATA[[#This Row],[Status]]=DATA!$J$7,GLOBAL_DATA[[#This Row],[Status]]=DATA!$J$8),1,0)</f>
        <v>0</v>
      </c>
      <c r="AT1019" s="181" t="str">
        <f>IF(GLOBAL_DATA[[#This Row],[Status]]=Status_No_Project,"",MAX(GLOBAL_DATA[[#This Row],[Initial end]],GLOBAL_DATA[[#This Row],[Re-estimated end]],43831))</f>
        <v/>
      </c>
      <c r="AU10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9" s="222">
        <f>IF(GLOBAL_DATA[[#This Row],[Target scope]]&lt;&gt;Target_Not_Applicable,COUNTBLANK(GLOBAL_DATA[[#This Row],[Target scope]:[Target justification (if&lt;100%)]]),0)+IF(GLOBAL_DATA[[#This Row],[Status]]&lt;&gt;Status_No_Project,COUNTBLANK(GLOBAL_DATA[[#This Row],[Implementation progress rate]:[CISO assessment]]),0)</f>
        <v>1</v>
      </c>
      <c r="AW1019" s="45">
        <f>SUBTOTAL(103,GLOBAL_DATA[[#This Row],[BU]])</f>
        <v>0</v>
      </c>
    </row>
    <row r="1020" spans="1:49" ht="51" hidden="1" x14ac:dyDescent="0.25">
      <c r="A1020" s="222" t="s">
        <v>40</v>
      </c>
      <c r="B1020" s="223" t="s">
        <v>904</v>
      </c>
      <c r="C1020" s="223" t="s">
        <v>47</v>
      </c>
      <c r="D1020" s="231" t="s">
        <v>663</v>
      </c>
      <c r="E1020" s="232" t="s">
        <v>4</v>
      </c>
      <c r="F1020" s="232"/>
      <c r="G1020" s="233"/>
      <c r="H1020" s="221"/>
      <c r="I1020" s="231" t="s">
        <v>568</v>
      </c>
      <c r="J1020" s="232"/>
      <c r="K1020" s="234"/>
      <c r="L1020" s="235"/>
      <c r="M1020" s="233"/>
      <c r="N1020" s="236"/>
      <c r="O1020" s="224" t="str">
        <f>IF(GLOBAL_DATA[[#This Row],[Target scope]]="","",INDEX(DATA_TargetStatusChoice[Target_Status_Choice],MATCH(GLOBAL_DATA[[#This Row],[Target scope]],DATA_TargetStatusChoice[Value],1)))</f>
        <v>FULL IMPLEMENTATION</v>
      </c>
      <c r="P1020" s="237">
        <v>1</v>
      </c>
      <c r="Q1020" s="238"/>
      <c r="R1020" s="250" t="s">
        <v>32</v>
      </c>
      <c r="S1020" s="251">
        <v>0.2</v>
      </c>
      <c r="T1020" s="251" t="s">
        <v>386</v>
      </c>
      <c r="U1020" s="252"/>
      <c r="V1020" s="239" t="s">
        <v>562</v>
      </c>
      <c r="W1020" s="240" t="s">
        <v>921</v>
      </c>
      <c r="X1020" s="241">
        <v>43466</v>
      </c>
      <c r="Y1020" s="241">
        <v>44195</v>
      </c>
      <c r="Z1020" s="241">
        <v>44377</v>
      </c>
      <c r="AA1020" s="242">
        <f>SUM(GLOBAL_DATA[[#This Row],[Initial 2020]],GLOBAL_DATA[[#This Row],[Initial 2021]],GLOBAL_DATA[[#This Row],[Initial 2022]],GLOBAL_DATA[[#This Row],[Initial 2023]])</f>
        <v>0</v>
      </c>
      <c r="AB1020" s="243">
        <f>SUM(GLOBAL_DATA[[#This Row],[Reestimated 2020]],GLOBAL_DATA[[#This Row],[Reestimated 2021]],GLOBAL_DATA[[#This Row],[Reestimated 2022]],GLOBAL_DATA[[#This Row],[Reestimated 2023]])</f>
        <v>0</v>
      </c>
      <c r="AC1020" s="244">
        <f>SUM(GLOBAL_DATA[[#This Row],[Spent 2020]],GLOBAL_DATA[[#This Row],[Spent 2021]],GLOBAL_DATA[[#This Row],[Spent 2022]],GLOBAL_DATA[[#This Row],[Spent 2023]])</f>
        <v>0</v>
      </c>
      <c r="AD1020" s="245" t="s">
        <v>562</v>
      </c>
      <c r="AE1020" s="246" t="s">
        <v>562</v>
      </c>
      <c r="AF1020" s="247" t="s">
        <v>562</v>
      </c>
      <c r="AG1020" s="246" t="s">
        <v>562</v>
      </c>
      <c r="AH1020" s="246" t="s">
        <v>562</v>
      </c>
      <c r="AI1020" s="246" t="s">
        <v>562</v>
      </c>
      <c r="AJ1020" s="245" t="s">
        <v>562</v>
      </c>
      <c r="AK1020" s="246" t="s">
        <v>562</v>
      </c>
      <c r="AL1020" s="247" t="s">
        <v>562</v>
      </c>
      <c r="AM1020" s="246" t="s">
        <v>562</v>
      </c>
      <c r="AN1020" s="246" t="s">
        <v>562</v>
      </c>
      <c r="AO1020" s="248" t="s">
        <v>562</v>
      </c>
      <c r="AP1020" s="249" t="s">
        <v>562</v>
      </c>
      <c r="AQ1020" s="249" t="s">
        <v>562</v>
      </c>
      <c r="AR1020" s="162">
        <f>IF(GLOBAL_DATA[[#This Row],[Target scope]]&lt;&gt;Target_Not_Applicable,GLOBAL_DATA[[#This Row],[Target scope]]*GLOBAL_DATA[[#This Row],[Implementation progress rate]],"")</f>
        <v>0.2</v>
      </c>
      <c r="AS1020" s="180">
        <f>IF(OR(GLOBAL_DATA[[#This Row],[Status]]=DATA!$J$6,GLOBAL_DATA[[#This Row],[Status]]=DATA!$J$7,GLOBAL_DATA[[#This Row],[Status]]=DATA!$J$8),1,0)</f>
        <v>0</v>
      </c>
      <c r="AT1020" s="181">
        <f>IF(GLOBAL_DATA[[#This Row],[Status]]=Status_No_Project,"",MAX(GLOBAL_DATA[[#This Row],[Initial end]],GLOBAL_DATA[[#This Row],[Re-estimated end]],43831))</f>
        <v>44377</v>
      </c>
      <c r="AU10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0" s="222">
        <f>IF(GLOBAL_DATA[[#This Row],[Target scope]]&lt;&gt;Target_Not_Applicable,COUNTBLANK(GLOBAL_DATA[[#This Row],[Target scope]:[Target justification (if&lt;100%)]]),0)+IF(GLOBAL_DATA[[#This Row],[Status]]&lt;&gt;Status_No_Project,COUNTBLANK(GLOBAL_DATA[[#This Row],[Implementation progress rate]:[CISO assessment]]),0)</f>
        <v>1</v>
      </c>
      <c r="AW1020" s="45">
        <f>SUBTOTAL(103,GLOBAL_DATA[[#This Row],[BU]])</f>
        <v>0</v>
      </c>
    </row>
    <row r="1021" spans="1:49" ht="51" hidden="1" x14ac:dyDescent="0.25">
      <c r="A1021" s="222" t="s">
        <v>40</v>
      </c>
      <c r="B1021" s="223" t="s">
        <v>904</v>
      </c>
      <c r="C1021" s="223" t="s">
        <v>47</v>
      </c>
      <c r="D1021" s="231" t="s">
        <v>664</v>
      </c>
      <c r="E1021" s="232" t="s">
        <v>4</v>
      </c>
      <c r="F1021" s="232"/>
      <c r="G1021" s="233"/>
      <c r="H1021" s="221"/>
      <c r="I1021" s="231" t="s">
        <v>571</v>
      </c>
      <c r="J1021" s="232"/>
      <c r="K1021" s="234"/>
      <c r="L1021" s="235"/>
      <c r="M1021" s="233"/>
      <c r="N1021" s="236"/>
      <c r="O1021" s="224" t="str">
        <f>IF(GLOBAL_DATA[[#This Row],[Target scope]]="","",INDEX(DATA_TargetStatusChoice[Target_Status_Choice],MATCH(GLOBAL_DATA[[#This Row],[Target scope]],DATA_TargetStatusChoice[Value],1)))</f>
        <v>FULL IMPLEMENTATION</v>
      </c>
      <c r="P1021" s="237">
        <v>1</v>
      </c>
      <c r="Q1021" s="238"/>
      <c r="R1021" s="250" t="s">
        <v>31</v>
      </c>
      <c r="S1021" s="251">
        <v>0</v>
      </c>
      <c r="T1021" s="251" t="s">
        <v>386</v>
      </c>
      <c r="U1021" s="252"/>
      <c r="V1021" s="239" t="s">
        <v>562</v>
      </c>
      <c r="W1021" s="240" t="s">
        <v>924</v>
      </c>
      <c r="X1021" s="241">
        <v>44562</v>
      </c>
      <c r="Y1021" s="241">
        <v>44926</v>
      </c>
      <c r="Z1021" s="241">
        <v>44926</v>
      </c>
      <c r="AA1021" s="242">
        <f>SUM(GLOBAL_DATA[[#This Row],[Initial 2020]],GLOBAL_DATA[[#This Row],[Initial 2021]],GLOBAL_DATA[[#This Row],[Initial 2022]],GLOBAL_DATA[[#This Row],[Initial 2023]])</f>
        <v>2.2999999999999998</v>
      </c>
      <c r="AB1021" s="243">
        <f>SUM(GLOBAL_DATA[[#This Row],[Reestimated 2020]],GLOBAL_DATA[[#This Row],[Reestimated 2021]],GLOBAL_DATA[[#This Row],[Reestimated 2022]],GLOBAL_DATA[[#This Row],[Reestimated 2023]])</f>
        <v>0</v>
      </c>
      <c r="AC1021" s="244">
        <f>SUM(GLOBAL_DATA[[#This Row],[Spent 2020]],GLOBAL_DATA[[#This Row],[Spent 2021]],GLOBAL_DATA[[#This Row],[Spent 2022]],GLOBAL_DATA[[#This Row],[Spent 2023]])</f>
        <v>0</v>
      </c>
      <c r="AD1021" s="245" t="s">
        <v>562</v>
      </c>
      <c r="AE1021" s="246" t="s">
        <v>562</v>
      </c>
      <c r="AF1021" s="247" t="s">
        <v>562</v>
      </c>
      <c r="AG1021" s="246" t="s">
        <v>562</v>
      </c>
      <c r="AH1021" s="246" t="s">
        <v>562</v>
      </c>
      <c r="AI1021" s="246" t="s">
        <v>562</v>
      </c>
      <c r="AJ1021" s="245">
        <v>2.2999999999999998</v>
      </c>
      <c r="AK1021" s="246" t="s">
        <v>562</v>
      </c>
      <c r="AL1021" s="247" t="s">
        <v>562</v>
      </c>
      <c r="AM1021" s="246" t="s">
        <v>562</v>
      </c>
      <c r="AN1021" s="246" t="s">
        <v>562</v>
      </c>
      <c r="AO1021" s="248" t="s">
        <v>562</v>
      </c>
      <c r="AP1021" s="249" t="s">
        <v>562</v>
      </c>
      <c r="AQ1021" s="249" t="s">
        <v>562</v>
      </c>
      <c r="AR1021" s="162">
        <f>IF(GLOBAL_DATA[[#This Row],[Target scope]]&lt;&gt;Target_Not_Applicable,GLOBAL_DATA[[#This Row],[Target scope]]*GLOBAL_DATA[[#This Row],[Implementation progress rate]],"")</f>
        <v>0</v>
      </c>
      <c r="AS1021" s="180">
        <f>IF(OR(GLOBAL_DATA[[#This Row],[Status]]=DATA!$J$6,GLOBAL_DATA[[#This Row],[Status]]=DATA!$J$7,GLOBAL_DATA[[#This Row],[Status]]=DATA!$J$8),1,0)</f>
        <v>0</v>
      </c>
      <c r="AT1021" s="181">
        <f>IF(GLOBAL_DATA[[#This Row],[Status]]=Status_No_Project,"",MAX(GLOBAL_DATA[[#This Row],[Initial end]],GLOBAL_DATA[[#This Row],[Re-estimated end]],43831))</f>
        <v>44926</v>
      </c>
      <c r="AU10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1" s="222">
        <f>IF(GLOBAL_DATA[[#This Row],[Target scope]]&lt;&gt;Target_Not_Applicable,COUNTBLANK(GLOBAL_DATA[[#This Row],[Target scope]:[Target justification (if&lt;100%)]]),0)+IF(GLOBAL_DATA[[#This Row],[Status]]&lt;&gt;Status_No_Project,COUNTBLANK(GLOBAL_DATA[[#This Row],[Implementation progress rate]:[CISO assessment]]),0)</f>
        <v>1</v>
      </c>
      <c r="AW1021" s="45">
        <f>SUBTOTAL(103,GLOBAL_DATA[[#This Row],[BU]])</f>
        <v>0</v>
      </c>
    </row>
    <row r="1022" spans="1:49" ht="51" x14ac:dyDescent="0.25">
      <c r="A1022" s="222" t="s">
        <v>40</v>
      </c>
      <c r="B1022" s="223" t="s">
        <v>904</v>
      </c>
      <c r="C1022" s="223" t="s">
        <v>47</v>
      </c>
      <c r="D1022" s="231" t="s">
        <v>665</v>
      </c>
      <c r="E1022" s="232" t="s">
        <v>4</v>
      </c>
      <c r="F1022" s="232"/>
      <c r="G1022" s="233"/>
      <c r="H1022" s="221" t="s">
        <v>570</v>
      </c>
      <c r="I1022" s="231" t="s">
        <v>578</v>
      </c>
      <c r="J1022" s="232"/>
      <c r="K1022" s="234"/>
      <c r="L1022" s="235"/>
      <c r="M1022" s="233"/>
      <c r="N1022" s="236"/>
      <c r="O1022" s="224" t="str">
        <f>IF(GLOBAL_DATA[[#This Row],[Target scope]]="","",INDEX(DATA_TargetStatusChoice[Target_Status_Choice],MATCH(GLOBAL_DATA[[#This Row],[Target scope]],DATA_TargetStatusChoice[Value],1)))</f>
        <v>RISK ACCEPTED</v>
      </c>
      <c r="P1022" s="237">
        <v>0</v>
      </c>
      <c r="Q1022" s="238"/>
      <c r="R1022" s="250" t="s">
        <v>469</v>
      </c>
      <c r="S1022" s="251"/>
      <c r="T1022" s="251" t="s">
        <v>386</v>
      </c>
      <c r="U1022" s="252"/>
      <c r="V1022" s="239" t="s">
        <v>562</v>
      </c>
      <c r="W1022" s="240" t="s">
        <v>922</v>
      </c>
      <c r="X1022" s="241" t="s">
        <v>562</v>
      </c>
      <c r="Y1022" s="241" t="s">
        <v>562</v>
      </c>
      <c r="Z1022" s="241" t="s">
        <v>562</v>
      </c>
      <c r="AA1022" s="242">
        <f>SUM(GLOBAL_DATA[[#This Row],[Initial 2020]],GLOBAL_DATA[[#This Row],[Initial 2021]],GLOBAL_DATA[[#This Row],[Initial 2022]],GLOBAL_DATA[[#This Row],[Initial 2023]])</f>
        <v>0</v>
      </c>
      <c r="AB1022" s="243">
        <f>SUM(GLOBAL_DATA[[#This Row],[Reestimated 2020]],GLOBAL_DATA[[#This Row],[Reestimated 2021]],GLOBAL_DATA[[#This Row],[Reestimated 2022]],GLOBAL_DATA[[#This Row],[Reestimated 2023]])</f>
        <v>0</v>
      </c>
      <c r="AC1022" s="244">
        <f>SUM(GLOBAL_DATA[[#This Row],[Spent 2020]],GLOBAL_DATA[[#This Row],[Spent 2021]],GLOBAL_DATA[[#This Row],[Spent 2022]],GLOBAL_DATA[[#This Row],[Spent 2023]])</f>
        <v>0</v>
      </c>
      <c r="AD1022" s="245" t="s">
        <v>562</v>
      </c>
      <c r="AE1022" s="246" t="s">
        <v>562</v>
      </c>
      <c r="AF1022" s="247" t="s">
        <v>562</v>
      </c>
      <c r="AG1022" s="246" t="s">
        <v>562</v>
      </c>
      <c r="AH1022" s="246" t="s">
        <v>562</v>
      </c>
      <c r="AI1022" s="246" t="s">
        <v>562</v>
      </c>
      <c r="AJ1022" s="245" t="s">
        <v>562</v>
      </c>
      <c r="AK1022" s="246" t="s">
        <v>562</v>
      </c>
      <c r="AL1022" s="247" t="s">
        <v>562</v>
      </c>
      <c r="AM1022" s="246" t="s">
        <v>562</v>
      </c>
      <c r="AN1022" s="246" t="s">
        <v>562</v>
      </c>
      <c r="AO1022" s="248" t="s">
        <v>562</v>
      </c>
      <c r="AP1022" s="249" t="s">
        <v>562</v>
      </c>
      <c r="AQ1022" s="249" t="s">
        <v>562</v>
      </c>
      <c r="AR1022" s="162">
        <f>IF(GLOBAL_DATA[[#This Row],[Target scope]]&lt;&gt;Target_Not_Applicable,GLOBAL_DATA[[#This Row],[Target scope]]*GLOBAL_DATA[[#This Row],[Implementation progress rate]],"")</f>
        <v>0</v>
      </c>
      <c r="AS1022" s="180">
        <f>IF(OR(GLOBAL_DATA[[#This Row],[Status]]=DATA!$J$6,GLOBAL_DATA[[#This Row],[Status]]=DATA!$J$7,GLOBAL_DATA[[#This Row],[Status]]=DATA!$J$8),1,0)</f>
        <v>0</v>
      </c>
      <c r="AT1022" s="181" t="str">
        <f>IF(GLOBAL_DATA[[#This Row],[Status]]=Status_No_Project,"",MAX(GLOBAL_DATA[[#This Row],[Initial end]],GLOBAL_DATA[[#This Row],[Re-estimated end]],43831))</f>
        <v/>
      </c>
      <c r="AU10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2" s="222">
        <f>IF(GLOBAL_DATA[[#This Row],[Target scope]]&lt;&gt;Target_Not_Applicable,COUNTBLANK(GLOBAL_DATA[[#This Row],[Target scope]:[Target justification (if&lt;100%)]]),0)+IF(GLOBAL_DATA[[#This Row],[Status]]&lt;&gt;Status_No_Project,COUNTBLANK(GLOBAL_DATA[[#This Row],[Implementation progress rate]:[CISO assessment]]),0)</f>
        <v>1</v>
      </c>
      <c r="AW1022" s="45">
        <f>SUBTOTAL(103,GLOBAL_DATA[[#This Row],[BU]])</f>
        <v>1</v>
      </c>
    </row>
    <row r="1023" spans="1:49" ht="51" hidden="1" x14ac:dyDescent="0.25">
      <c r="A1023" s="222" t="s">
        <v>40</v>
      </c>
      <c r="B1023" s="223" t="s">
        <v>904</v>
      </c>
      <c r="C1023" s="223" t="s">
        <v>47</v>
      </c>
      <c r="D1023" s="231" t="s">
        <v>666</v>
      </c>
      <c r="E1023" s="232" t="s">
        <v>4</v>
      </c>
      <c r="F1023" s="232"/>
      <c r="G1023" s="233"/>
      <c r="H1023" s="221"/>
      <c r="I1023" s="231" t="s">
        <v>568</v>
      </c>
      <c r="J1023" s="232"/>
      <c r="K1023" s="234"/>
      <c r="L1023" s="235"/>
      <c r="M1023" s="233"/>
      <c r="N1023" s="236"/>
      <c r="O1023" s="224" t="str">
        <f>IF(GLOBAL_DATA[[#This Row],[Target scope]]="","",INDEX(DATA_TargetStatusChoice[Target_Status_Choice],MATCH(GLOBAL_DATA[[#This Row],[Target scope]],DATA_TargetStatusChoice[Value],1)))</f>
        <v>FULL IMPLEMENTATION</v>
      </c>
      <c r="P1023" s="237">
        <v>1</v>
      </c>
      <c r="Q1023" s="238"/>
      <c r="R1023" s="250" t="s">
        <v>31</v>
      </c>
      <c r="S1023" s="251">
        <v>0</v>
      </c>
      <c r="T1023" s="251" t="s">
        <v>386</v>
      </c>
      <c r="U1023" s="252"/>
      <c r="V1023" s="239" t="s">
        <v>562</v>
      </c>
      <c r="W1023" s="240" t="s">
        <v>921</v>
      </c>
      <c r="X1023" s="241">
        <v>44197</v>
      </c>
      <c r="Y1023" s="241">
        <v>44560</v>
      </c>
      <c r="Z1023" s="241">
        <v>44560</v>
      </c>
      <c r="AA1023" s="242">
        <f>SUM(GLOBAL_DATA[[#This Row],[Initial 2020]],GLOBAL_DATA[[#This Row],[Initial 2021]],GLOBAL_DATA[[#This Row],[Initial 2022]],GLOBAL_DATA[[#This Row],[Initial 2023]])</f>
        <v>9</v>
      </c>
      <c r="AB1023" s="243">
        <f>SUM(GLOBAL_DATA[[#This Row],[Reestimated 2020]],GLOBAL_DATA[[#This Row],[Reestimated 2021]],GLOBAL_DATA[[#This Row],[Reestimated 2022]],GLOBAL_DATA[[#This Row],[Reestimated 2023]])</f>
        <v>0</v>
      </c>
      <c r="AC1023" s="244">
        <f>SUM(GLOBAL_DATA[[#This Row],[Spent 2020]],GLOBAL_DATA[[#This Row],[Spent 2021]],GLOBAL_DATA[[#This Row],[Spent 2022]],GLOBAL_DATA[[#This Row],[Spent 2023]])</f>
        <v>0</v>
      </c>
      <c r="AD1023" s="245" t="s">
        <v>562</v>
      </c>
      <c r="AE1023" s="246" t="s">
        <v>562</v>
      </c>
      <c r="AF1023" s="247" t="s">
        <v>562</v>
      </c>
      <c r="AG1023" s="246">
        <v>9</v>
      </c>
      <c r="AH1023" s="246" t="s">
        <v>562</v>
      </c>
      <c r="AI1023" s="246" t="s">
        <v>562</v>
      </c>
      <c r="AJ1023" s="245" t="s">
        <v>562</v>
      </c>
      <c r="AK1023" s="246" t="s">
        <v>562</v>
      </c>
      <c r="AL1023" s="247" t="s">
        <v>562</v>
      </c>
      <c r="AM1023" s="246" t="s">
        <v>562</v>
      </c>
      <c r="AN1023" s="246" t="s">
        <v>562</v>
      </c>
      <c r="AO1023" s="248" t="s">
        <v>562</v>
      </c>
      <c r="AP1023" s="249" t="s">
        <v>562</v>
      </c>
      <c r="AQ1023" s="249" t="s">
        <v>562</v>
      </c>
      <c r="AR1023" s="162">
        <f>IF(GLOBAL_DATA[[#This Row],[Target scope]]&lt;&gt;Target_Not_Applicable,GLOBAL_DATA[[#This Row],[Target scope]]*GLOBAL_DATA[[#This Row],[Implementation progress rate]],"")</f>
        <v>0</v>
      </c>
      <c r="AS1023" s="180">
        <f>IF(OR(GLOBAL_DATA[[#This Row],[Status]]=DATA!$J$6,GLOBAL_DATA[[#This Row],[Status]]=DATA!$J$7,GLOBAL_DATA[[#This Row],[Status]]=DATA!$J$8),1,0)</f>
        <v>0</v>
      </c>
      <c r="AT1023" s="181">
        <f>IF(GLOBAL_DATA[[#This Row],[Status]]=Status_No_Project,"",MAX(GLOBAL_DATA[[#This Row],[Initial end]],GLOBAL_DATA[[#This Row],[Re-estimated end]],43831))</f>
        <v>44560</v>
      </c>
      <c r="AU10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3" s="222">
        <f>IF(GLOBAL_DATA[[#This Row],[Target scope]]&lt;&gt;Target_Not_Applicable,COUNTBLANK(GLOBAL_DATA[[#This Row],[Target scope]:[Target justification (if&lt;100%)]]),0)+IF(GLOBAL_DATA[[#This Row],[Status]]&lt;&gt;Status_No_Project,COUNTBLANK(GLOBAL_DATA[[#This Row],[Implementation progress rate]:[CISO assessment]]),0)</f>
        <v>1</v>
      </c>
      <c r="AW1023" s="45">
        <f>SUBTOTAL(103,GLOBAL_DATA[[#This Row],[BU]])</f>
        <v>0</v>
      </c>
    </row>
    <row r="1024" spans="1:49" ht="51" hidden="1" x14ac:dyDescent="0.25">
      <c r="A1024" s="222" t="s">
        <v>40</v>
      </c>
      <c r="B1024" s="223" t="s">
        <v>904</v>
      </c>
      <c r="C1024" s="223" t="s">
        <v>47</v>
      </c>
      <c r="D1024" s="231" t="s">
        <v>667</v>
      </c>
      <c r="E1024" s="232" t="s">
        <v>4</v>
      </c>
      <c r="F1024" s="232"/>
      <c r="G1024" s="233"/>
      <c r="H1024" s="221"/>
      <c r="I1024" s="231" t="s">
        <v>568</v>
      </c>
      <c r="J1024" s="232"/>
      <c r="K1024" s="234"/>
      <c r="L1024" s="235"/>
      <c r="M1024" s="233"/>
      <c r="N1024" s="236"/>
      <c r="O1024" s="224" t="str">
        <f>IF(GLOBAL_DATA[[#This Row],[Target scope]]="","",INDEX(DATA_TargetStatusChoice[Target_Status_Choice],MATCH(GLOBAL_DATA[[#This Row],[Target scope]],DATA_TargetStatusChoice[Value],1)))</f>
        <v>FULL IMPLEMENTATION</v>
      </c>
      <c r="P1024" s="237">
        <v>1</v>
      </c>
      <c r="Q1024" s="238"/>
      <c r="R1024" s="250" t="s">
        <v>32</v>
      </c>
      <c r="S1024" s="251">
        <v>0.5</v>
      </c>
      <c r="T1024" s="251" t="s">
        <v>386</v>
      </c>
      <c r="U1024" s="252"/>
      <c r="V1024" s="239" t="s">
        <v>562</v>
      </c>
      <c r="W1024" s="240" t="s">
        <v>921</v>
      </c>
      <c r="X1024" s="241">
        <v>44089</v>
      </c>
      <c r="Y1024" s="241">
        <v>44195</v>
      </c>
      <c r="Z1024" s="241">
        <v>44195</v>
      </c>
      <c r="AA1024" s="242">
        <f>SUM(GLOBAL_DATA[[#This Row],[Initial 2020]],GLOBAL_DATA[[#This Row],[Initial 2021]],GLOBAL_DATA[[#This Row],[Initial 2022]],GLOBAL_DATA[[#This Row],[Initial 2023]])</f>
        <v>0</v>
      </c>
      <c r="AB1024" s="243">
        <f>SUM(GLOBAL_DATA[[#This Row],[Reestimated 2020]],GLOBAL_DATA[[#This Row],[Reestimated 2021]],GLOBAL_DATA[[#This Row],[Reestimated 2022]],GLOBAL_DATA[[#This Row],[Reestimated 2023]])</f>
        <v>0</v>
      </c>
      <c r="AC1024" s="244">
        <f>SUM(GLOBAL_DATA[[#This Row],[Spent 2020]],GLOBAL_DATA[[#This Row],[Spent 2021]],GLOBAL_DATA[[#This Row],[Spent 2022]],GLOBAL_DATA[[#This Row],[Spent 2023]])</f>
        <v>0</v>
      </c>
      <c r="AD1024" s="245" t="s">
        <v>562</v>
      </c>
      <c r="AE1024" s="246" t="s">
        <v>562</v>
      </c>
      <c r="AF1024" s="247" t="s">
        <v>562</v>
      </c>
      <c r="AG1024" s="246" t="s">
        <v>562</v>
      </c>
      <c r="AH1024" s="246" t="s">
        <v>562</v>
      </c>
      <c r="AI1024" s="246" t="s">
        <v>562</v>
      </c>
      <c r="AJ1024" s="245" t="s">
        <v>562</v>
      </c>
      <c r="AK1024" s="246" t="s">
        <v>562</v>
      </c>
      <c r="AL1024" s="247" t="s">
        <v>562</v>
      </c>
      <c r="AM1024" s="246" t="s">
        <v>562</v>
      </c>
      <c r="AN1024" s="246" t="s">
        <v>562</v>
      </c>
      <c r="AO1024" s="248" t="s">
        <v>562</v>
      </c>
      <c r="AP1024" s="249" t="s">
        <v>562</v>
      </c>
      <c r="AQ1024" s="249" t="s">
        <v>562</v>
      </c>
      <c r="AR1024" s="162">
        <f>IF(GLOBAL_DATA[[#This Row],[Target scope]]&lt;&gt;Target_Not_Applicable,GLOBAL_DATA[[#This Row],[Target scope]]*GLOBAL_DATA[[#This Row],[Implementation progress rate]],"")</f>
        <v>0.5</v>
      </c>
      <c r="AS1024" s="180">
        <f>IF(OR(GLOBAL_DATA[[#This Row],[Status]]=DATA!$J$6,GLOBAL_DATA[[#This Row],[Status]]=DATA!$J$7,GLOBAL_DATA[[#This Row],[Status]]=DATA!$J$8),1,0)</f>
        <v>0</v>
      </c>
      <c r="AT1024" s="181">
        <f>IF(GLOBAL_DATA[[#This Row],[Status]]=Status_No_Project,"",MAX(GLOBAL_DATA[[#This Row],[Initial end]],GLOBAL_DATA[[#This Row],[Re-estimated end]],43831))</f>
        <v>44195</v>
      </c>
      <c r="AU10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4" s="222">
        <f>IF(GLOBAL_DATA[[#This Row],[Target scope]]&lt;&gt;Target_Not_Applicable,COUNTBLANK(GLOBAL_DATA[[#This Row],[Target scope]:[Target justification (if&lt;100%)]]),0)+IF(GLOBAL_DATA[[#This Row],[Status]]&lt;&gt;Status_No_Project,COUNTBLANK(GLOBAL_DATA[[#This Row],[Implementation progress rate]:[CISO assessment]]),0)</f>
        <v>1</v>
      </c>
      <c r="AW1024" s="45">
        <f>SUBTOTAL(103,GLOBAL_DATA[[#This Row],[BU]])</f>
        <v>0</v>
      </c>
    </row>
    <row r="1025" spans="1:49" ht="51" hidden="1" x14ac:dyDescent="0.25">
      <c r="A1025" s="222" t="s">
        <v>40</v>
      </c>
      <c r="B1025" s="223" t="s">
        <v>904</v>
      </c>
      <c r="C1025" s="223" t="s">
        <v>47</v>
      </c>
      <c r="D1025" s="231" t="s">
        <v>668</v>
      </c>
      <c r="E1025" s="232" t="s">
        <v>4</v>
      </c>
      <c r="F1025" s="232"/>
      <c r="G1025" s="233"/>
      <c r="H1025" s="221"/>
      <c r="I1025" s="231" t="s">
        <v>568</v>
      </c>
      <c r="J1025" s="232"/>
      <c r="K1025" s="234"/>
      <c r="L1025" s="235"/>
      <c r="M1025" s="233"/>
      <c r="N1025" s="236"/>
      <c r="O1025" s="224" t="str">
        <f>IF(GLOBAL_DATA[[#This Row],[Target scope]]="","",INDEX(DATA_TargetStatusChoice[Target_Status_Choice],MATCH(GLOBAL_DATA[[#This Row],[Target scope]],DATA_TargetStatusChoice[Value],1)))</f>
        <v>FULL IMPLEMENTATION</v>
      </c>
      <c r="P1025" s="237">
        <v>1</v>
      </c>
      <c r="Q1025" s="238"/>
      <c r="R1025" s="250" t="s">
        <v>33</v>
      </c>
      <c r="S1025" s="251">
        <v>1</v>
      </c>
      <c r="T1025" s="251" t="s">
        <v>386</v>
      </c>
      <c r="U1025" s="252"/>
      <c r="V1025" s="239" t="s">
        <v>562</v>
      </c>
      <c r="W1025" s="240" t="s">
        <v>921</v>
      </c>
      <c r="X1025" s="241">
        <v>43466</v>
      </c>
      <c r="Y1025" s="241">
        <v>44012</v>
      </c>
      <c r="Z1025" s="241" t="s">
        <v>562</v>
      </c>
      <c r="AA1025" s="242">
        <f>SUM(GLOBAL_DATA[[#This Row],[Initial 2020]],GLOBAL_DATA[[#This Row],[Initial 2021]],GLOBAL_DATA[[#This Row],[Initial 2022]],GLOBAL_DATA[[#This Row],[Initial 2023]])</f>
        <v>0</v>
      </c>
      <c r="AB1025" s="243">
        <f>SUM(GLOBAL_DATA[[#This Row],[Reestimated 2020]],GLOBAL_DATA[[#This Row],[Reestimated 2021]],GLOBAL_DATA[[#This Row],[Reestimated 2022]],GLOBAL_DATA[[#This Row],[Reestimated 2023]])</f>
        <v>0</v>
      </c>
      <c r="AC1025" s="244">
        <f>SUM(GLOBAL_DATA[[#This Row],[Spent 2020]],GLOBAL_DATA[[#This Row],[Spent 2021]],GLOBAL_DATA[[#This Row],[Spent 2022]],GLOBAL_DATA[[#This Row],[Spent 2023]])</f>
        <v>0</v>
      </c>
      <c r="AD1025" s="245" t="s">
        <v>562</v>
      </c>
      <c r="AE1025" s="246" t="s">
        <v>562</v>
      </c>
      <c r="AF1025" s="247" t="s">
        <v>562</v>
      </c>
      <c r="AG1025" s="246" t="s">
        <v>562</v>
      </c>
      <c r="AH1025" s="246" t="s">
        <v>562</v>
      </c>
      <c r="AI1025" s="246" t="s">
        <v>562</v>
      </c>
      <c r="AJ1025" s="245" t="s">
        <v>562</v>
      </c>
      <c r="AK1025" s="246" t="s">
        <v>562</v>
      </c>
      <c r="AL1025" s="247" t="s">
        <v>562</v>
      </c>
      <c r="AM1025" s="246" t="s">
        <v>562</v>
      </c>
      <c r="AN1025" s="246" t="s">
        <v>562</v>
      </c>
      <c r="AO1025" s="248" t="s">
        <v>562</v>
      </c>
      <c r="AP1025" s="249" t="s">
        <v>562</v>
      </c>
      <c r="AQ1025" s="249" t="s">
        <v>562</v>
      </c>
      <c r="AR1025" s="162">
        <f>IF(GLOBAL_DATA[[#This Row],[Target scope]]&lt;&gt;Target_Not_Applicable,GLOBAL_DATA[[#This Row],[Target scope]]*GLOBAL_DATA[[#This Row],[Implementation progress rate]],"")</f>
        <v>1</v>
      </c>
      <c r="AS1025" s="180">
        <f>IF(OR(GLOBAL_DATA[[#This Row],[Status]]=DATA!$J$6,GLOBAL_DATA[[#This Row],[Status]]=DATA!$J$7,GLOBAL_DATA[[#This Row],[Status]]=DATA!$J$8),1,0)</f>
        <v>1</v>
      </c>
      <c r="AT1025" s="181">
        <f>IF(GLOBAL_DATA[[#This Row],[Status]]=Status_No_Project,"",MAX(GLOBAL_DATA[[#This Row],[Initial end]],GLOBAL_DATA[[#This Row],[Re-estimated end]],43831))</f>
        <v>44012</v>
      </c>
      <c r="AU10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5" s="222">
        <f>IF(GLOBAL_DATA[[#This Row],[Target scope]]&lt;&gt;Target_Not_Applicable,COUNTBLANK(GLOBAL_DATA[[#This Row],[Target scope]:[Target justification (if&lt;100%)]]),0)+IF(GLOBAL_DATA[[#This Row],[Status]]&lt;&gt;Status_No_Project,COUNTBLANK(GLOBAL_DATA[[#This Row],[Implementation progress rate]:[CISO assessment]]),0)</f>
        <v>1</v>
      </c>
      <c r="AW1025" s="45">
        <f>SUBTOTAL(103,GLOBAL_DATA[[#This Row],[BU]])</f>
        <v>0</v>
      </c>
    </row>
    <row r="1026" spans="1:49" ht="51" hidden="1" x14ac:dyDescent="0.25">
      <c r="A1026" s="222" t="s">
        <v>40</v>
      </c>
      <c r="B1026" s="223" t="s">
        <v>904</v>
      </c>
      <c r="C1026" s="223" t="s">
        <v>47</v>
      </c>
      <c r="D1026" s="231" t="s">
        <v>669</v>
      </c>
      <c r="E1026" s="232" t="s">
        <v>4</v>
      </c>
      <c r="F1026" s="232"/>
      <c r="G1026" s="233"/>
      <c r="H1026" s="221"/>
      <c r="I1026" s="231" t="s">
        <v>568</v>
      </c>
      <c r="J1026" s="232"/>
      <c r="K1026" s="234"/>
      <c r="L1026" s="235"/>
      <c r="M1026" s="233"/>
      <c r="N1026" s="236"/>
      <c r="O1026" s="224" t="str">
        <f>IF(GLOBAL_DATA[[#This Row],[Target scope]]="","",INDEX(DATA_TargetStatusChoice[Target_Status_Choice],MATCH(GLOBAL_DATA[[#This Row],[Target scope]],DATA_TargetStatusChoice[Value],1)))</f>
        <v>FULL IMPLEMENTATION</v>
      </c>
      <c r="P1026" s="237">
        <v>1</v>
      </c>
      <c r="Q1026" s="238"/>
      <c r="R1026" s="250" t="s">
        <v>32</v>
      </c>
      <c r="S1026" s="251">
        <v>0.2</v>
      </c>
      <c r="T1026" s="251" t="s">
        <v>401</v>
      </c>
      <c r="U1026" s="252"/>
      <c r="V1026" s="239" t="s">
        <v>562</v>
      </c>
      <c r="W1026" s="240" t="s">
        <v>390</v>
      </c>
      <c r="X1026" s="241">
        <v>43647</v>
      </c>
      <c r="Y1026" s="241">
        <v>44012</v>
      </c>
      <c r="Z1026" s="241">
        <v>44195</v>
      </c>
      <c r="AA1026" s="242">
        <f>SUM(GLOBAL_DATA[[#This Row],[Initial 2020]],GLOBAL_DATA[[#This Row],[Initial 2021]],GLOBAL_DATA[[#This Row],[Initial 2022]],GLOBAL_DATA[[#This Row],[Initial 2023]])</f>
        <v>0</v>
      </c>
      <c r="AB1026" s="243">
        <f>SUM(GLOBAL_DATA[[#This Row],[Reestimated 2020]],GLOBAL_DATA[[#This Row],[Reestimated 2021]],GLOBAL_DATA[[#This Row],[Reestimated 2022]],GLOBAL_DATA[[#This Row],[Reestimated 2023]])</f>
        <v>0</v>
      </c>
      <c r="AC1026" s="244">
        <f>SUM(GLOBAL_DATA[[#This Row],[Spent 2020]],GLOBAL_DATA[[#This Row],[Spent 2021]],GLOBAL_DATA[[#This Row],[Spent 2022]],GLOBAL_DATA[[#This Row],[Spent 2023]])</f>
        <v>0</v>
      </c>
      <c r="AD1026" s="245" t="s">
        <v>562</v>
      </c>
      <c r="AE1026" s="246" t="s">
        <v>562</v>
      </c>
      <c r="AF1026" s="247" t="s">
        <v>562</v>
      </c>
      <c r="AG1026" s="246" t="s">
        <v>562</v>
      </c>
      <c r="AH1026" s="246" t="s">
        <v>562</v>
      </c>
      <c r="AI1026" s="246" t="s">
        <v>562</v>
      </c>
      <c r="AJ1026" s="245" t="s">
        <v>562</v>
      </c>
      <c r="AK1026" s="246" t="s">
        <v>562</v>
      </c>
      <c r="AL1026" s="247" t="s">
        <v>562</v>
      </c>
      <c r="AM1026" s="246" t="s">
        <v>562</v>
      </c>
      <c r="AN1026" s="246" t="s">
        <v>562</v>
      </c>
      <c r="AO1026" s="248" t="s">
        <v>562</v>
      </c>
      <c r="AP1026" s="249" t="s">
        <v>562</v>
      </c>
      <c r="AQ1026" s="249" t="s">
        <v>562</v>
      </c>
      <c r="AR1026" s="162">
        <f>IF(GLOBAL_DATA[[#This Row],[Target scope]]&lt;&gt;Target_Not_Applicable,GLOBAL_DATA[[#This Row],[Target scope]]*GLOBAL_DATA[[#This Row],[Implementation progress rate]],"")</f>
        <v>0.2</v>
      </c>
      <c r="AS1026" s="180">
        <f>IF(OR(GLOBAL_DATA[[#This Row],[Status]]=DATA!$J$6,GLOBAL_DATA[[#This Row],[Status]]=DATA!$J$7,GLOBAL_DATA[[#This Row],[Status]]=DATA!$J$8),1,0)</f>
        <v>0</v>
      </c>
      <c r="AT1026" s="181">
        <f>IF(GLOBAL_DATA[[#This Row],[Status]]=Status_No_Project,"",MAX(GLOBAL_DATA[[#This Row],[Initial end]],GLOBAL_DATA[[#This Row],[Re-estimated end]],43831))</f>
        <v>44195</v>
      </c>
      <c r="AU10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6" s="222">
        <f>IF(GLOBAL_DATA[[#This Row],[Target scope]]&lt;&gt;Target_Not_Applicable,COUNTBLANK(GLOBAL_DATA[[#This Row],[Target scope]:[Target justification (if&lt;100%)]]),0)+IF(GLOBAL_DATA[[#This Row],[Status]]&lt;&gt;Status_No_Project,COUNTBLANK(GLOBAL_DATA[[#This Row],[Implementation progress rate]:[CISO assessment]]),0)</f>
        <v>1</v>
      </c>
      <c r="AW1026" s="45">
        <f>SUBTOTAL(103,GLOBAL_DATA[[#This Row],[BU]])</f>
        <v>0</v>
      </c>
    </row>
    <row r="1027" spans="1:49" ht="51" hidden="1" x14ac:dyDescent="0.25">
      <c r="A1027" s="222" t="s">
        <v>40</v>
      </c>
      <c r="B1027" s="223" t="s">
        <v>904</v>
      </c>
      <c r="C1027" s="223" t="s">
        <v>47</v>
      </c>
      <c r="D1027" s="231" t="s">
        <v>670</v>
      </c>
      <c r="E1027" s="232" t="s">
        <v>4</v>
      </c>
      <c r="F1027" s="232"/>
      <c r="G1027" s="233"/>
      <c r="H1027" s="221"/>
      <c r="I1027" s="231" t="s">
        <v>571</v>
      </c>
      <c r="J1027" s="232"/>
      <c r="K1027" s="234"/>
      <c r="L1027" s="235"/>
      <c r="M1027" s="233"/>
      <c r="N1027" s="236"/>
      <c r="O1027" s="224" t="str">
        <f>IF(GLOBAL_DATA[[#This Row],[Target scope]]="","",INDEX(DATA_TargetStatusChoice[Target_Status_Choice],MATCH(GLOBAL_DATA[[#This Row],[Target scope]],DATA_TargetStatusChoice[Value],1)))</f>
        <v>FULL IMPLEMENTATION</v>
      </c>
      <c r="P1027" s="237">
        <v>1</v>
      </c>
      <c r="Q1027" s="238"/>
      <c r="R1027" s="250" t="s">
        <v>32</v>
      </c>
      <c r="S1027" s="251">
        <v>0.6</v>
      </c>
      <c r="T1027" s="251" t="s">
        <v>386</v>
      </c>
      <c r="U1027" s="252"/>
      <c r="V1027" s="239" t="s">
        <v>562</v>
      </c>
      <c r="W1027" s="240" t="s">
        <v>921</v>
      </c>
      <c r="X1027" s="241">
        <v>43556</v>
      </c>
      <c r="Y1027" s="241">
        <v>44195</v>
      </c>
      <c r="Z1027" s="241">
        <v>44195</v>
      </c>
      <c r="AA1027" s="242">
        <f>SUM(GLOBAL_DATA[[#This Row],[Initial 2020]],GLOBAL_DATA[[#This Row],[Initial 2021]],GLOBAL_DATA[[#This Row],[Initial 2022]],GLOBAL_DATA[[#This Row],[Initial 2023]])</f>
        <v>0</v>
      </c>
      <c r="AB1027" s="243">
        <f>SUM(GLOBAL_DATA[[#This Row],[Reestimated 2020]],GLOBAL_DATA[[#This Row],[Reestimated 2021]],GLOBAL_DATA[[#This Row],[Reestimated 2022]],GLOBAL_DATA[[#This Row],[Reestimated 2023]])</f>
        <v>0</v>
      </c>
      <c r="AC1027" s="244">
        <f>SUM(GLOBAL_DATA[[#This Row],[Spent 2020]],GLOBAL_DATA[[#This Row],[Spent 2021]],GLOBAL_DATA[[#This Row],[Spent 2022]],GLOBAL_DATA[[#This Row],[Spent 2023]])</f>
        <v>0</v>
      </c>
      <c r="AD1027" s="245" t="s">
        <v>562</v>
      </c>
      <c r="AE1027" s="246" t="s">
        <v>562</v>
      </c>
      <c r="AF1027" s="247" t="s">
        <v>562</v>
      </c>
      <c r="AG1027" s="246" t="s">
        <v>562</v>
      </c>
      <c r="AH1027" s="246" t="s">
        <v>562</v>
      </c>
      <c r="AI1027" s="246" t="s">
        <v>562</v>
      </c>
      <c r="AJ1027" s="245" t="s">
        <v>562</v>
      </c>
      <c r="AK1027" s="246" t="s">
        <v>562</v>
      </c>
      <c r="AL1027" s="247" t="s">
        <v>562</v>
      </c>
      <c r="AM1027" s="246" t="s">
        <v>562</v>
      </c>
      <c r="AN1027" s="246" t="s">
        <v>562</v>
      </c>
      <c r="AO1027" s="248" t="s">
        <v>562</v>
      </c>
      <c r="AP1027" s="249" t="s">
        <v>562</v>
      </c>
      <c r="AQ1027" s="249" t="s">
        <v>562</v>
      </c>
      <c r="AR1027" s="162">
        <f>IF(GLOBAL_DATA[[#This Row],[Target scope]]&lt;&gt;Target_Not_Applicable,GLOBAL_DATA[[#This Row],[Target scope]]*GLOBAL_DATA[[#This Row],[Implementation progress rate]],"")</f>
        <v>0.6</v>
      </c>
      <c r="AS1027" s="180">
        <f>IF(OR(GLOBAL_DATA[[#This Row],[Status]]=DATA!$J$6,GLOBAL_DATA[[#This Row],[Status]]=DATA!$J$7,GLOBAL_DATA[[#This Row],[Status]]=DATA!$J$8),1,0)</f>
        <v>0</v>
      </c>
      <c r="AT1027" s="181">
        <f>IF(GLOBAL_DATA[[#This Row],[Status]]=Status_No_Project,"",MAX(GLOBAL_DATA[[#This Row],[Initial end]],GLOBAL_DATA[[#This Row],[Re-estimated end]],43831))</f>
        <v>44195</v>
      </c>
      <c r="AU10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7" s="222">
        <f>IF(GLOBAL_DATA[[#This Row],[Target scope]]&lt;&gt;Target_Not_Applicable,COUNTBLANK(GLOBAL_DATA[[#This Row],[Target scope]:[Target justification (if&lt;100%)]]),0)+IF(GLOBAL_DATA[[#This Row],[Status]]&lt;&gt;Status_No_Project,COUNTBLANK(GLOBAL_DATA[[#This Row],[Implementation progress rate]:[CISO assessment]]),0)</f>
        <v>1</v>
      </c>
      <c r="AW1027" s="45">
        <f>SUBTOTAL(103,GLOBAL_DATA[[#This Row],[BU]])</f>
        <v>0</v>
      </c>
    </row>
    <row r="1028" spans="1:49" ht="51" hidden="1" x14ac:dyDescent="0.25">
      <c r="A1028" s="222" t="s">
        <v>40</v>
      </c>
      <c r="B1028" s="223" t="s">
        <v>904</v>
      </c>
      <c r="C1028" s="223" t="s">
        <v>47</v>
      </c>
      <c r="D1028" s="231" t="s">
        <v>671</v>
      </c>
      <c r="E1028" s="232" t="s">
        <v>4</v>
      </c>
      <c r="F1028" s="232"/>
      <c r="G1028" s="233"/>
      <c r="H1028" s="221"/>
      <c r="I1028" s="231" t="s">
        <v>637</v>
      </c>
      <c r="J1028" s="232"/>
      <c r="K1028" s="234"/>
      <c r="L1028" s="235"/>
      <c r="M1028" s="233"/>
      <c r="N1028" s="236"/>
      <c r="O1028" s="224" t="str">
        <f>IF(GLOBAL_DATA[[#This Row],[Target scope]]="","",INDEX(DATA_TargetStatusChoice[Target_Status_Choice],MATCH(GLOBAL_DATA[[#This Row],[Target scope]],DATA_TargetStatusChoice[Value],1)))</f>
        <v>RISK ACCEPTED</v>
      </c>
      <c r="P1028" s="237">
        <v>0</v>
      </c>
      <c r="Q1028" s="238"/>
      <c r="R1028" s="250" t="s">
        <v>469</v>
      </c>
      <c r="S1028" s="251"/>
      <c r="T1028" s="251" t="s">
        <v>386</v>
      </c>
      <c r="U1028" s="252"/>
      <c r="V1028" s="239" t="s">
        <v>562</v>
      </c>
      <c r="W1028" s="240" t="s">
        <v>922</v>
      </c>
      <c r="X1028" s="241" t="s">
        <v>562</v>
      </c>
      <c r="Y1028" s="241" t="s">
        <v>562</v>
      </c>
      <c r="Z1028" s="241" t="s">
        <v>562</v>
      </c>
      <c r="AA1028" s="242">
        <f>SUM(GLOBAL_DATA[[#This Row],[Initial 2020]],GLOBAL_DATA[[#This Row],[Initial 2021]],GLOBAL_DATA[[#This Row],[Initial 2022]],GLOBAL_DATA[[#This Row],[Initial 2023]])</f>
        <v>0</v>
      </c>
      <c r="AB1028" s="243">
        <f>SUM(GLOBAL_DATA[[#This Row],[Reestimated 2020]],GLOBAL_DATA[[#This Row],[Reestimated 2021]],GLOBAL_DATA[[#This Row],[Reestimated 2022]],GLOBAL_DATA[[#This Row],[Reestimated 2023]])</f>
        <v>0</v>
      </c>
      <c r="AC1028" s="244">
        <f>SUM(GLOBAL_DATA[[#This Row],[Spent 2020]],GLOBAL_DATA[[#This Row],[Spent 2021]],GLOBAL_DATA[[#This Row],[Spent 2022]],GLOBAL_DATA[[#This Row],[Spent 2023]])</f>
        <v>0</v>
      </c>
      <c r="AD1028" s="245" t="s">
        <v>562</v>
      </c>
      <c r="AE1028" s="246" t="s">
        <v>562</v>
      </c>
      <c r="AF1028" s="247" t="s">
        <v>562</v>
      </c>
      <c r="AG1028" s="246" t="s">
        <v>562</v>
      </c>
      <c r="AH1028" s="246" t="s">
        <v>562</v>
      </c>
      <c r="AI1028" s="246" t="s">
        <v>562</v>
      </c>
      <c r="AJ1028" s="245" t="s">
        <v>562</v>
      </c>
      <c r="AK1028" s="246" t="s">
        <v>562</v>
      </c>
      <c r="AL1028" s="247" t="s">
        <v>562</v>
      </c>
      <c r="AM1028" s="246" t="s">
        <v>562</v>
      </c>
      <c r="AN1028" s="246" t="s">
        <v>562</v>
      </c>
      <c r="AO1028" s="248" t="s">
        <v>562</v>
      </c>
      <c r="AP1028" s="249" t="s">
        <v>562</v>
      </c>
      <c r="AQ1028" s="249" t="s">
        <v>562</v>
      </c>
      <c r="AR1028" s="162">
        <f>IF(GLOBAL_DATA[[#This Row],[Target scope]]&lt;&gt;Target_Not_Applicable,GLOBAL_DATA[[#This Row],[Target scope]]*GLOBAL_DATA[[#This Row],[Implementation progress rate]],"")</f>
        <v>0</v>
      </c>
      <c r="AS1028" s="180">
        <f>IF(OR(GLOBAL_DATA[[#This Row],[Status]]=DATA!$J$6,GLOBAL_DATA[[#This Row],[Status]]=DATA!$J$7,GLOBAL_DATA[[#This Row],[Status]]=DATA!$J$8),1,0)</f>
        <v>0</v>
      </c>
      <c r="AT1028" s="181" t="str">
        <f>IF(GLOBAL_DATA[[#This Row],[Status]]=Status_No_Project,"",MAX(GLOBAL_DATA[[#This Row],[Initial end]],GLOBAL_DATA[[#This Row],[Re-estimated end]],43831))</f>
        <v/>
      </c>
      <c r="AU10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8" s="222">
        <f>IF(GLOBAL_DATA[[#This Row],[Target scope]]&lt;&gt;Target_Not_Applicable,COUNTBLANK(GLOBAL_DATA[[#This Row],[Target scope]:[Target justification (if&lt;100%)]]),0)+IF(GLOBAL_DATA[[#This Row],[Status]]&lt;&gt;Status_No_Project,COUNTBLANK(GLOBAL_DATA[[#This Row],[Implementation progress rate]:[CISO assessment]]),0)</f>
        <v>1</v>
      </c>
      <c r="AW1028" s="45">
        <f>SUBTOTAL(103,GLOBAL_DATA[[#This Row],[BU]])</f>
        <v>0</v>
      </c>
    </row>
    <row r="1029" spans="1:49" ht="51" x14ac:dyDescent="0.25">
      <c r="A1029" s="222" t="s">
        <v>40</v>
      </c>
      <c r="B1029" s="223" t="s">
        <v>904</v>
      </c>
      <c r="C1029" s="223" t="s">
        <v>47</v>
      </c>
      <c r="D1029" s="231" t="s">
        <v>672</v>
      </c>
      <c r="E1029" s="232" t="s">
        <v>4</v>
      </c>
      <c r="F1029" s="232"/>
      <c r="G1029" s="233"/>
      <c r="H1029" s="221" t="s">
        <v>570</v>
      </c>
      <c r="I1029" s="231" t="s">
        <v>578</v>
      </c>
      <c r="J1029" s="232"/>
      <c r="K1029" s="234"/>
      <c r="L1029" s="235"/>
      <c r="M1029" s="233"/>
      <c r="N1029" s="236"/>
      <c r="O1029" s="224" t="str">
        <f>IF(GLOBAL_DATA[[#This Row],[Target scope]]="","",INDEX(DATA_TargetStatusChoice[Target_Status_Choice],MATCH(GLOBAL_DATA[[#This Row],[Target scope]],DATA_TargetStatusChoice[Value],1)))</f>
        <v>RISK ACCEPTED</v>
      </c>
      <c r="P1029" s="237">
        <v>0</v>
      </c>
      <c r="Q1029" s="238"/>
      <c r="R1029" s="250" t="s">
        <v>469</v>
      </c>
      <c r="S1029" s="251"/>
      <c r="T1029" s="251" t="s">
        <v>386</v>
      </c>
      <c r="U1029" s="252"/>
      <c r="V1029" s="239" t="s">
        <v>562</v>
      </c>
      <c r="W1029" s="240" t="s">
        <v>922</v>
      </c>
      <c r="X1029" s="241" t="s">
        <v>562</v>
      </c>
      <c r="Y1029" s="241" t="s">
        <v>562</v>
      </c>
      <c r="Z1029" s="241" t="s">
        <v>562</v>
      </c>
      <c r="AA1029" s="242">
        <f>SUM(GLOBAL_DATA[[#This Row],[Initial 2020]],GLOBAL_DATA[[#This Row],[Initial 2021]],GLOBAL_DATA[[#This Row],[Initial 2022]],GLOBAL_DATA[[#This Row],[Initial 2023]])</f>
        <v>0</v>
      </c>
      <c r="AB1029" s="243">
        <f>SUM(GLOBAL_DATA[[#This Row],[Reestimated 2020]],GLOBAL_DATA[[#This Row],[Reestimated 2021]],GLOBAL_DATA[[#This Row],[Reestimated 2022]],GLOBAL_DATA[[#This Row],[Reestimated 2023]])</f>
        <v>0</v>
      </c>
      <c r="AC1029" s="244">
        <f>SUM(GLOBAL_DATA[[#This Row],[Spent 2020]],GLOBAL_DATA[[#This Row],[Spent 2021]],GLOBAL_DATA[[#This Row],[Spent 2022]],GLOBAL_DATA[[#This Row],[Spent 2023]])</f>
        <v>0</v>
      </c>
      <c r="AD1029" s="245" t="s">
        <v>562</v>
      </c>
      <c r="AE1029" s="246" t="s">
        <v>562</v>
      </c>
      <c r="AF1029" s="247" t="s">
        <v>562</v>
      </c>
      <c r="AG1029" s="246" t="s">
        <v>562</v>
      </c>
      <c r="AH1029" s="246" t="s">
        <v>562</v>
      </c>
      <c r="AI1029" s="246" t="s">
        <v>562</v>
      </c>
      <c r="AJ1029" s="245" t="s">
        <v>562</v>
      </c>
      <c r="AK1029" s="246" t="s">
        <v>562</v>
      </c>
      <c r="AL1029" s="247" t="s">
        <v>562</v>
      </c>
      <c r="AM1029" s="246" t="s">
        <v>562</v>
      </c>
      <c r="AN1029" s="246" t="s">
        <v>562</v>
      </c>
      <c r="AO1029" s="248" t="s">
        <v>562</v>
      </c>
      <c r="AP1029" s="249" t="s">
        <v>562</v>
      </c>
      <c r="AQ1029" s="249" t="s">
        <v>562</v>
      </c>
      <c r="AR1029" s="162">
        <f>IF(GLOBAL_DATA[[#This Row],[Target scope]]&lt;&gt;Target_Not_Applicable,GLOBAL_DATA[[#This Row],[Target scope]]*GLOBAL_DATA[[#This Row],[Implementation progress rate]],"")</f>
        <v>0</v>
      </c>
      <c r="AS1029" s="180">
        <f>IF(OR(GLOBAL_DATA[[#This Row],[Status]]=DATA!$J$6,GLOBAL_DATA[[#This Row],[Status]]=DATA!$J$7,GLOBAL_DATA[[#This Row],[Status]]=DATA!$J$8),1,0)</f>
        <v>0</v>
      </c>
      <c r="AT1029" s="181" t="str">
        <f>IF(GLOBAL_DATA[[#This Row],[Status]]=Status_No_Project,"",MAX(GLOBAL_DATA[[#This Row],[Initial end]],GLOBAL_DATA[[#This Row],[Re-estimated end]],43831))</f>
        <v/>
      </c>
      <c r="AU10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9" s="222">
        <f>IF(GLOBAL_DATA[[#This Row],[Target scope]]&lt;&gt;Target_Not_Applicable,COUNTBLANK(GLOBAL_DATA[[#This Row],[Target scope]:[Target justification (if&lt;100%)]]),0)+IF(GLOBAL_DATA[[#This Row],[Status]]&lt;&gt;Status_No_Project,COUNTBLANK(GLOBAL_DATA[[#This Row],[Implementation progress rate]:[CISO assessment]]),0)</f>
        <v>1</v>
      </c>
      <c r="AW1029" s="45">
        <f>SUBTOTAL(103,GLOBAL_DATA[[#This Row],[BU]])</f>
        <v>1</v>
      </c>
    </row>
    <row r="1030" spans="1:49" ht="51" x14ac:dyDescent="0.25">
      <c r="A1030" s="222" t="s">
        <v>40</v>
      </c>
      <c r="B1030" s="223" t="s">
        <v>904</v>
      </c>
      <c r="C1030" s="223" t="s">
        <v>47</v>
      </c>
      <c r="D1030" s="231" t="s">
        <v>673</v>
      </c>
      <c r="E1030" s="232" t="s">
        <v>4</v>
      </c>
      <c r="F1030" s="232"/>
      <c r="G1030" s="233"/>
      <c r="H1030" s="221" t="s">
        <v>570</v>
      </c>
      <c r="I1030" s="231" t="s">
        <v>568</v>
      </c>
      <c r="J1030" s="232"/>
      <c r="K1030" s="234"/>
      <c r="L1030" s="235"/>
      <c r="M1030" s="233"/>
      <c r="N1030" s="236"/>
      <c r="O1030" s="224" t="str">
        <f>IF(GLOBAL_DATA[[#This Row],[Target scope]]="","",INDEX(DATA_TargetStatusChoice[Target_Status_Choice],MATCH(GLOBAL_DATA[[#This Row],[Target scope]],DATA_TargetStatusChoice[Value],1)))</f>
        <v>FULL IMPLEMENTATION</v>
      </c>
      <c r="P1030" s="237">
        <v>1</v>
      </c>
      <c r="Q1030" s="238"/>
      <c r="R1030" s="250" t="s">
        <v>31</v>
      </c>
      <c r="S1030" s="251">
        <v>0</v>
      </c>
      <c r="T1030" s="251" t="s">
        <v>386</v>
      </c>
      <c r="U1030" s="252"/>
      <c r="V1030" s="239" t="s">
        <v>562</v>
      </c>
      <c r="W1030" s="240" t="s">
        <v>924</v>
      </c>
      <c r="X1030" s="241">
        <v>44197</v>
      </c>
      <c r="Y1030" s="241">
        <v>44561</v>
      </c>
      <c r="Z1030" s="241">
        <v>44561</v>
      </c>
      <c r="AA1030" s="242">
        <f>SUM(GLOBAL_DATA[[#This Row],[Initial 2020]],GLOBAL_DATA[[#This Row],[Initial 2021]],GLOBAL_DATA[[#This Row],[Initial 2022]],GLOBAL_DATA[[#This Row],[Initial 2023]])</f>
        <v>9</v>
      </c>
      <c r="AB1030" s="243">
        <f>SUM(GLOBAL_DATA[[#This Row],[Reestimated 2020]],GLOBAL_DATA[[#This Row],[Reestimated 2021]],GLOBAL_DATA[[#This Row],[Reestimated 2022]],GLOBAL_DATA[[#This Row],[Reestimated 2023]])</f>
        <v>0</v>
      </c>
      <c r="AC1030" s="244">
        <f>SUM(GLOBAL_DATA[[#This Row],[Spent 2020]],GLOBAL_DATA[[#This Row],[Spent 2021]],GLOBAL_DATA[[#This Row],[Spent 2022]],GLOBAL_DATA[[#This Row],[Spent 2023]])</f>
        <v>0</v>
      </c>
      <c r="AD1030" s="245" t="s">
        <v>562</v>
      </c>
      <c r="AE1030" s="246" t="s">
        <v>562</v>
      </c>
      <c r="AF1030" s="247" t="s">
        <v>562</v>
      </c>
      <c r="AG1030" s="246">
        <v>9</v>
      </c>
      <c r="AH1030" s="246" t="s">
        <v>562</v>
      </c>
      <c r="AI1030" s="246" t="s">
        <v>562</v>
      </c>
      <c r="AJ1030" s="245" t="s">
        <v>562</v>
      </c>
      <c r="AK1030" s="246" t="s">
        <v>562</v>
      </c>
      <c r="AL1030" s="247" t="s">
        <v>562</v>
      </c>
      <c r="AM1030" s="246" t="s">
        <v>562</v>
      </c>
      <c r="AN1030" s="246" t="s">
        <v>562</v>
      </c>
      <c r="AO1030" s="248" t="s">
        <v>562</v>
      </c>
      <c r="AP1030" s="249" t="s">
        <v>562</v>
      </c>
      <c r="AQ1030" s="249" t="s">
        <v>562</v>
      </c>
      <c r="AR1030" s="162">
        <f>IF(GLOBAL_DATA[[#This Row],[Target scope]]&lt;&gt;Target_Not_Applicable,GLOBAL_DATA[[#This Row],[Target scope]]*GLOBAL_DATA[[#This Row],[Implementation progress rate]],"")</f>
        <v>0</v>
      </c>
      <c r="AS1030" s="180">
        <f>IF(OR(GLOBAL_DATA[[#This Row],[Status]]=DATA!$J$6,GLOBAL_DATA[[#This Row],[Status]]=DATA!$J$7,GLOBAL_DATA[[#This Row],[Status]]=DATA!$J$8),1,0)</f>
        <v>0</v>
      </c>
      <c r="AT1030" s="181">
        <f>IF(GLOBAL_DATA[[#This Row],[Status]]=Status_No_Project,"",MAX(GLOBAL_DATA[[#This Row],[Initial end]],GLOBAL_DATA[[#This Row],[Re-estimated end]],43831))</f>
        <v>44561</v>
      </c>
      <c r="AU10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0" s="222">
        <f>IF(GLOBAL_DATA[[#This Row],[Target scope]]&lt;&gt;Target_Not_Applicable,COUNTBLANK(GLOBAL_DATA[[#This Row],[Target scope]:[Target justification (if&lt;100%)]]),0)+IF(GLOBAL_DATA[[#This Row],[Status]]&lt;&gt;Status_No_Project,COUNTBLANK(GLOBAL_DATA[[#This Row],[Implementation progress rate]:[CISO assessment]]),0)</f>
        <v>1</v>
      </c>
      <c r="AW1030" s="45">
        <f>SUBTOTAL(103,GLOBAL_DATA[[#This Row],[BU]])</f>
        <v>1</v>
      </c>
    </row>
    <row r="1031" spans="1:49" ht="51" hidden="1" x14ac:dyDescent="0.25">
      <c r="A1031" s="222" t="s">
        <v>40</v>
      </c>
      <c r="B1031" s="223" t="s">
        <v>904</v>
      </c>
      <c r="C1031" s="223" t="s">
        <v>47</v>
      </c>
      <c r="D1031" s="231" t="s">
        <v>674</v>
      </c>
      <c r="E1031" s="232" t="s">
        <v>4</v>
      </c>
      <c r="F1031" s="232"/>
      <c r="G1031" s="233"/>
      <c r="H1031" s="221"/>
      <c r="I1031" s="231" t="s">
        <v>568</v>
      </c>
      <c r="J1031" s="232"/>
      <c r="K1031" s="234"/>
      <c r="L1031" s="235"/>
      <c r="M1031" s="233"/>
      <c r="N1031" s="236"/>
      <c r="O1031" s="224" t="str">
        <f>IF(GLOBAL_DATA[[#This Row],[Target scope]]="","",INDEX(DATA_TargetStatusChoice[Target_Status_Choice],MATCH(GLOBAL_DATA[[#This Row],[Target scope]],DATA_TargetStatusChoice[Value],1)))</f>
        <v>FULL IMPLEMENTATION</v>
      </c>
      <c r="P1031" s="237">
        <v>1</v>
      </c>
      <c r="Q1031" s="238"/>
      <c r="R1031" s="250" t="s">
        <v>31</v>
      </c>
      <c r="S1031" s="251">
        <v>0</v>
      </c>
      <c r="T1031" s="251" t="s">
        <v>386</v>
      </c>
      <c r="U1031" s="252"/>
      <c r="V1031" s="239" t="s">
        <v>562</v>
      </c>
      <c r="W1031" s="240" t="s">
        <v>921</v>
      </c>
      <c r="X1031" s="241">
        <v>44197</v>
      </c>
      <c r="Y1031" s="241">
        <v>44561</v>
      </c>
      <c r="Z1031" s="241">
        <v>44561</v>
      </c>
      <c r="AA1031" s="242">
        <f>SUM(GLOBAL_DATA[[#This Row],[Initial 2020]],GLOBAL_DATA[[#This Row],[Initial 2021]],GLOBAL_DATA[[#This Row],[Initial 2022]],GLOBAL_DATA[[#This Row],[Initial 2023]])</f>
        <v>0</v>
      </c>
      <c r="AB1031" s="243">
        <f>SUM(GLOBAL_DATA[[#This Row],[Reestimated 2020]],GLOBAL_DATA[[#This Row],[Reestimated 2021]],GLOBAL_DATA[[#This Row],[Reestimated 2022]],GLOBAL_DATA[[#This Row],[Reestimated 2023]])</f>
        <v>0</v>
      </c>
      <c r="AC1031" s="244">
        <f>SUM(GLOBAL_DATA[[#This Row],[Spent 2020]],GLOBAL_DATA[[#This Row],[Spent 2021]],GLOBAL_DATA[[#This Row],[Spent 2022]],GLOBAL_DATA[[#This Row],[Spent 2023]])</f>
        <v>0</v>
      </c>
      <c r="AD1031" s="245" t="s">
        <v>562</v>
      </c>
      <c r="AE1031" s="246" t="s">
        <v>562</v>
      </c>
      <c r="AF1031" s="247" t="s">
        <v>562</v>
      </c>
      <c r="AG1031" s="246">
        <v>0</v>
      </c>
      <c r="AH1031" s="246" t="s">
        <v>562</v>
      </c>
      <c r="AI1031" s="246" t="s">
        <v>562</v>
      </c>
      <c r="AJ1031" s="245" t="s">
        <v>562</v>
      </c>
      <c r="AK1031" s="246" t="s">
        <v>562</v>
      </c>
      <c r="AL1031" s="247" t="s">
        <v>562</v>
      </c>
      <c r="AM1031" s="246" t="s">
        <v>562</v>
      </c>
      <c r="AN1031" s="246" t="s">
        <v>562</v>
      </c>
      <c r="AO1031" s="248" t="s">
        <v>562</v>
      </c>
      <c r="AP1031" s="249" t="s">
        <v>562</v>
      </c>
      <c r="AQ1031" s="249" t="s">
        <v>562</v>
      </c>
      <c r="AR1031" s="162">
        <f>IF(GLOBAL_DATA[[#This Row],[Target scope]]&lt;&gt;Target_Not_Applicable,GLOBAL_DATA[[#This Row],[Target scope]]*GLOBAL_DATA[[#This Row],[Implementation progress rate]],"")</f>
        <v>0</v>
      </c>
      <c r="AS1031" s="180">
        <f>IF(OR(GLOBAL_DATA[[#This Row],[Status]]=DATA!$J$6,GLOBAL_DATA[[#This Row],[Status]]=DATA!$J$7,GLOBAL_DATA[[#This Row],[Status]]=DATA!$J$8),1,0)</f>
        <v>0</v>
      </c>
      <c r="AT1031" s="181">
        <f>IF(GLOBAL_DATA[[#This Row],[Status]]=Status_No_Project,"",MAX(GLOBAL_DATA[[#This Row],[Initial end]],GLOBAL_DATA[[#This Row],[Re-estimated end]],43831))</f>
        <v>44561</v>
      </c>
      <c r="AU10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1" s="222">
        <f>IF(GLOBAL_DATA[[#This Row],[Target scope]]&lt;&gt;Target_Not_Applicable,COUNTBLANK(GLOBAL_DATA[[#This Row],[Target scope]:[Target justification (if&lt;100%)]]),0)+IF(GLOBAL_DATA[[#This Row],[Status]]&lt;&gt;Status_No_Project,COUNTBLANK(GLOBAL_DATA[[#This Row],[Implementation progress rate]:[CISO assessment]]),0)</f>
        <v>1</v>
      </c>
      <c r="AW1031" s="45">
        <f>SUBTOTAL(103,GLOBAL_DATA[[#This Row],[BU]])</f>
        <v>0</v>
      </c>
    </row>
    <row r="1032" spans="1:49" ht="51" x14ac:dyDescent="0.25">
      <c r="A1032" s="222" t="s">
        <v>40</v>
      </c>
      <c r="B1032" s="223" t="s">
        <v>904</v>
      </c>
      <c r="C1032" s="223" t="s">
        <v>47</v>
      </c>
      <c r="D1032" s="231" t="s">
        <v>675</v>
      </c>
      <c r="E1032" s="232" t="s">
        <v>4</v>
      </c>
      <c r="F1032" s="232"/>
      <c r="G1032" s="233"/>
      <c r="H1032" s="221" t="s">
        <v>570</v>
      </c>
      <c r="I1032" s="231" t="s">
        <v>568</v>
      </c>
      <c r="J1032" s="232"/>
      <c r="K1032" s="234"/>
      <c r="L1032" s="235"/>
      <c r="M1032" s="233"/>
      <c r="N1032" s="236"/>
      <c r="O1032" s="224" t="str">
        <f>IF(GLOBAL_DATA[[#This Row],[Target scope]]="","",INDEX(DATA_TargetStatusChoice[Target_Status_Choice],MATCH(GLOBAL_DATA[[#This Row],[Target scope]],DATA_TargetStatusChoice[Value],1)))</f>
        <v>NOT APPLICABLE</v>
      </c>
      <c r="P1032" s="237" t="s">
        <v>427</v>
      </c>
      <c r="Q1032" s="238"/>
      <c r="R1032" s="250" t="s">
        <v>469</v>
      </c>
      <c r="S1032" s="251"/>
      <c r="T1032" s="251" t="s">
        <v>386</v>
      </c>
      <c r="U1032" s="252"/>
      <c r="V1032" s="239" t="s">
        <v>562</v>
      </c>
      <c r="W1032" s="240" t="s">
        <v>562</v>
      </c>
      <c r="X1032" s="241" t="s">
        <v>562</v>
      </c>
      <c r="Y1032" s="241" t="s">
        <v>562</v>
      </c>
      <c r="Z1032" s="241" t="s">
        <v>562</v>
      </c>
      <c r="AA1032" s="242">
        <f>SUM(GLOBAL_DATA[[#This Row],[Initial 2020]],GLOBAL_DATA[[#This Row],[Initial 2021]],GLOBAL_DATA[[#This Row],[Initial 2022]],GLOBAL_DATA[[#This Row],[Initial 2023]])</f>
        <v>0</v>
      </c>
      <c r="AB1032" s="243">
        <f>SUM(GLOBAL_DATA[[#This Row],[Reestimated 2020]],GLOBAL_DATA[[#This Row],[Reestimated 2021]],GLOBAL_DATA[[#This Row],[Reestimated 2022]],GLOBAL_DATA[[#This Row],[Reestimated 2023]])</f>
        <v>0</v>
      </c>
      <c r="AC1032" s="244">
        <f>SUM(GLOBAL_DATA[[#This Row],[Spent 2020]],GLOBAL_DATA[[#This Row],[Spent 2021]],GLOBAL_DATA[[#This Row],[Spent 2022]],GLOBAL_DATA[[#This Row],[Spent 2023]])</f>
        <v>0</v>
      </c>
      <c r="AD1032" s="245" t="s">
        <v>562</v>
      </c>
      <c r="AE1032" s="246" t="s">
        <v>562</v>
      </c>
      <c r="AF1032" s="247" t="s">
        <v>562</v>
      </c>
      <c r="AG1032" s="246" t="s">
        <v>562</v>
      </c>
      <c r="AH1032" s="246" t="s">
        <v>562</v>
      </c>
      <c r="AI1032" s="246" t="s">
        <v>562</v>
      </c>
      <c r="AJ1032" s="245" t="s">
        <v>562</v>
      </c>
      <c r="AK1032" s="246" t="s">
        <v>562</v>
      </c>
      <c r="AL1032" s="247" t="s">
        <v>562</v>
      </c>
      <c r="AM1032" s="246" t="s">
        <v>562</v>
      </c>
      <c r="AN1032" s="246" t="s">
        <v>562</v>
      </c>
      <c r="AO1032" s="248" t="s">
        <v>562</v>
      </c>
      <c r="AP1032" s="249" t="s">
        <v>562</v>
      </c>
      <c r="AQ1032" s="249" t="s">
        <v>562</v>
      </c>
      <c r="AR1032" s="162" t="str">
        <f>IF(GLOBAL_DATA[[#This Row],[Target scope]]&lt;&gt;Target_Not_Applicable,GLOBAL_DATA[[#This Row],[Target scope]]*GLOBAL_DATA[[#This Row],[Implementation progress rate]],"")</f>
        <v/>
      </c>
      <c r="AS1032" s="180">
        <f>IF(OR(GLOBAL_DATA[[#This Row],[Status]]=DATA!$J$6,GLOBAL_DATA[[#This Row],[Status]]=DATA!$J$7,GLOBAL_DATA[[#This Row],[Status]]=DATA!$J$8),1,0)</f>
        <v>0</v>
      </c>
      <c r="AT1032" s="181" t="str">
        <f>IF(GLOBAL_DATA[[#This Row],[Status]]=Status_No_Project,"",MAX(GLOBAL_DATA[[#This Row],[Initial end]],GLOBAL_DATA[[#This Row],[Re-estimated end]],43831))</f>
        <v/>
      </c>
      <c r="AU10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2" s="222">
        <f>IF(GLOBAL_DATA[[#This Row],[Target scope]]&lt;&gt;Target_Not_Applicable,COUNTBLANK(GLOBAL_DATA[[#This Row],[Target scope]:[Target justification (if&lt;100%)]]),0)+IF(GLOBAL_DATA[[#This Row],[Status]]&lt;&gt;Status_No_Project,COUNTBLANK(GLOBAL_DATA[[#This Row],[Implementation progress rate]:[CISO assessment]]),0)</f>
        <v>0</v>
      </c>
      <c r="AW1032" s="45">
        <f>SUBTOTAL(103,GLOBAL_DATA[[#This Row],[BU]])</f>
        <v>1</v>
      </c>
    </row>
    <row r="1033" spans="1:49" ht="51" x14ac:dyDescent="0.25">
      <c r="A1033" s="222" t="s">
        <v>40</v>
      </c>
      <c r="B1033" s="223" t="s">
        <v>904</v>
      </c>
      <c r="C1033" s="223" t="s">
        <v>47</v>
      </c>
      <c r="D1033" s="231" t="s">
        <v>676</v>
      </c>
      <c r="E1033" s="232" t="s">
        <v>4</v>
      </c>
      <c r="F1033" s="232"/>
      <c r="G1033" s="233"/>
      <c r="H1033" s="221" t="s">
        <v>570</v>
      </c>
      <c r="I1033" s="231" t="s">
        <v>568</v>
      </c>
      <c r="J1033" s="232"/>
      <c r="K1033" s="234"/>
      <c r="L1033" s="235"/>
      <c r="M1033" s="233"/>
      <c r="N1033" s="236"/>
      <c r="O1033" s="224" t="str">
        <f>IF(GLOBAL_DATA[[#This Row],[Target scope]]="","",INDEX(DATA_TargetStatusChoice[Target_Status_Choice],MATCH(GLOBAL_DATA[[#This Row],[Target scope]],DATA_TargetStatusChoice[Value],1)))</f>
        <v>FULL IMPLEMENTATION</v>
      </c>
      <c r="P1033" s="237">
        <v>1</v>
      </c>
      <c r="Q1033" s="238"/>
      <c r="R1033" s="250" t="s">
        <v>31</v>
      </c>
      <c r="S1033" s="251">
        <v>0</v>
      </c>
      <c r="T1033" s="251" t="s">
        <v>386</v>
      </c>
      <c r="U1033" s="252"/>
      <c r="V1033" s="239" t="s">
        <v>562</v>
      </c>
      <c r="W1033" s="240" t="s">
        <v>924</v>
      </c>
      <c r="X1033" s="241">
        <v>44197</v>
      </c>
      <c r="Y1033" s="241">
        <v>44560</v>
      </c>
      <c r="Z1033" s="241">
        <v>44560</v>
      </c>
      <c r="AA1033" s="242">
        <f>SUM(GLOBAL_DATA[[#This Row],[Initial 2020]],GLOBAL_DATA[[#This Row],[Initial 2021]],GLOBAL_DATA[[#This Row],[Initial 2022]],GLOBAL_DATA[[#This Row],[Initial 2023]])</f>
        <v>0</v>
      </c>
      <c r="AB1033" s="243">
        <f>SUM(GLOBAL_DATA[[#This Row],[Reestimated 2020]],GLOBAL_DATA[[#This Row],[Reestimated 2021]],GLOBAL_DATA[[#This Row],[Reestimated 2022]],GLOBAL_DATA[[#This Row],[Reestimated 2023]])</f>
        <v>0</v>
      </c>
      <c r="AC1033" s="244">
        <f>SUM(GLOBAL_DATA[[#This Row],[Spent 2020]],GLOBAL_DATA[[#This Row],[Spent 2021]],GLOBAL_DATA[[#This Row],[Spent 2022]],GLOBAL_DATA[[#This Row],[Spent 2023]])</f>
        <v>0</v>
      </c>
      <c r="AD1033" s="245" t="s">
        <v>562</v>
      </c>
      <c r="AE1033" s="246" t="s">
        <v>562</v>
      </c>
      <c r="AF1033" s="247" t="s">
        <v>562</v>
      </c>
      <c r="AG1033" s="246">
        <v>0</v>
      </c>
      <c r="AH1033" s="246" t="s">
        <v>562</v>
      </c>
      <c r="AI1033" s="246" t="s">
        <v>562</v>
      </c>
      <c r="AJ1033" s="245" t="s">
        <v>562</v>
      </c>
      <c r="AK1033" s="246" t="s">
        <v>562</v>
      </c>
      <c r="AL1033" s="247" t="s">
        <v>562</v>
      </c>
      <c r="AM1033" s="246" t="s">
        <v>562</v>
      </c>
      <c r="AN1033" s="246" t="s">
        <v>562</v>
      </c>
      <c r="AO1033" s="248" t="s">
        <v>562</v>
      </c>
      <c r="AP1033" s="249" t="s">
        <v>562</v>
      </c>
      <c r="AQ1033" s="249" t="s">
        <v>562</v>
      </c>
      <c r="AR1033" s="162">
        <f>IF(GLOBAL_DATA[[#This Row],[Target scope]]&lt;&gt;Target_Not_Applicable,GLOBAL_DATA[[#This Row],[Target scope]]*GLOBAL_DATA[[#This Row],[Implementation progress rate]],"")</f>
        <v>0</v>
      </c>
      <c r="AS1033" s="180">
        <f>IF(OR(GLOBAL_DATA[[#This Row],[Status]]=DATA!$J$6,GLOBAL_DATA[[#This Row],[Status]]=DATA!$J$7,GLOBAL_DATA[[#This Row],[Status]]=DATA!$J$8),1,0)</f>
        <v>0</v>
      </c>
      <c r="AT1033" s="181">
        <f>IF(GLOBAL_DATA[[#This Row],[Status]]=Status_No_Project,"",MAX(GLOBAL_DATA[[#This Row],[Initial end]],GLOBAL_DATA[[#This Row],[Re-estimated end]],43831))</f>
        <v>44560</v>
      </c>
      <c r="AU10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3" s="222">
        <f>IF(GLOBAL_DATA[[#This Row],[Target scope]]&lt;&gt;Target_Not_Applicable,COUNTBLANK(GLOBAL_DATA[[#This Row],[Target scope]:[Target justification (if&lt;100%)]]),0)+IF(GLOBAL_DATA[[#This Row],[Status]]&lt;&gt;Status_No_Project,COUNTBLANK(GLOBAL_DATA[[#This Row],[Implementation progress rate]:[CISO assessment]]),0)</f>
        <v>1</v>
      </c>
      <c r="AW1033" s="45">
        <f>SUBTOTAL(103,GLOBAL_DATA[[#This Row],[BU]])</f>
        <v>1</v>
      </c>
    </row>
    <row r="1034" spans="1:49" ht="51" hidden="1" x14ac:dyDescent="0.25">
      <c r="A1034" s="222" t="s">
        <v>40</v>
      </c>
      <c r="B1034" s="223" t="s">
        <v>904</v>
      </c>
      <c r="C1034" s="223" t="s">
        <v>47</v>
      </c>
      <c r="D1034" s="231" t="s">
        <v>677</v>
      </c>
      <c r="E1034" s="232" t="s">
        <v>4</v>
      </c>
      <c r="F1034" s="232"/>
      <c r="G1034" s="233"/>
      <c r="H1034" s="221"/>
      <c r="I1034" s="231" t="s">
        <v>568</v>
      </c>
      <c r="J1034" s="232"/>
      <c r="K1034" s="234"/>
      <c r="L1034" s="235"/>
      <c r="M1034" s="233"/>
      <c r="N1034" s="236"/>
      <c r="O1034" s="224" t="str">
        <f>IF(GLOBAL_DATA[[#This Row],[Target scope]]="","",INDEX(DATA_TargetStatusChoice[Target_Status_Choice],MATCH(GLOBAL_DATA[[#This Row],[Target scope]],DATA_TargetStatusChoice[Value],1)))</f>
        <v>FULL IMPLEMENTATION</v>
      </c>
      <c r="P1034" s="237">
        <v>1</v>
      </c>
      <c r="Q1034" s="238"/>
      <c r="R1034" s="250" t="s">
        <v>31</v>
      </c>
      <c r="S1034" s="251">
        <v>0</v>
      </c>
      <c r="T1034" s="251" t="s">
        <v>386</v>
      </c>
      <c r="U1034" s="252"/>
      <c r="V1034" s="239" t="s">
        <v>562</v>
      </c>
      <c r="W1034" s="240" t="s">
        <v>921</v>
      </c>
      <c r="X1034" s="241">
        <v>44197</v>
      </c>
      <c r="Y1034" s="241">
        <v>44561</v>
      </c>
      <c r="Z1034" s="241">
        <v>44561</v>
      </c>
      <c r="AA1034" s="242">
        <f>SUM(GLOBAL_DATA[[#This Row],[Initial 2020]],GLOBAL_DATA[[#This Row],[Initial 2021]],GLOBAL_DATA[[#This Row],[Initial 2022]],GLOBAL_DATA[[#This Row],[Initial 2023]])</f>
        <v>9</v>
      </c>
      <c r="AB1034" s="243">
        <f>SUM(GLOBAL_DATA[[#This Row],[Reestimated 2020]],GLOBAL_DATA[[#This Row],[Reestimated 2021]],GLOBAL_DATA[[#This Row],[Reestimated 2022]],GLOBAL_DATA[[#This Row],[Reestimated 2023]])</f>
        <v>0</v>
      </c>
      <c r="AC1034" s="244">
        <f>SUM(GLOBAL_DATA[[#This Row],[Spent 2020]],GLOBAL_DATA[[#This Row],[Spent 2021]],GLOBAL_DATA[[#This Row],[Spent 2022]],GLOBAL_DATA[[#This Row],[Spent 2023]])</f>
        <v>0</v>
      </c>
      <c r="AD1034" s="245" t="s">
        <v>562</v>
      </c>
      <c r="AE1034" s="246" t="s">
        <v>562</v>
      </c>
      <c r="AF1034" s="247" t="s">
        <v>562</v>
      </c>
      <c r="AG1034" s="246">
        <v>9</v>
      </c>
      <c r="AH1034" s="246" t="s">
        <v>562</v>
      </c>
      <c r="AI1034" s="246" t="s">
        <v>562</v>
      </c>
      <c r="AJ1034" s="245" t="s">
        <v>562</v>
      </c>
      <c r="AK1034" s="246" t="s">
        <v>562</v>
      </c>
      <c r="AL1034" s="247" t="s">
        <v>562</v>
      </c>
      <c r="AM1034" s="246" t="s">
        <v>562</v>
      </c>
      <c r="AN1034" s="246" t="s">
        <v>562</v>
      </c>
      <c r="AO1034" s="248" t="s">
        <v>562</v>
      </c>
      <c r="AP1034" s="249" t="s">
        <v>562</v>
      </c>
      <c r="AQ1034" s="249" t="s">
        <v>562</v>
      </c>
      <c r="AR1034" s="162">
        <f>IF(GLOBAL_DATA[[#This Row],[Target scope]]&lt;&gt;Target_Not_Applicable,GLOBAL_DATA[[#This Row],[Target scope]]*GLOBAL_DATA[[#This Row],[Implementation progress rate]],"")</f>
        <v>0</v>
      </c>
      <c r="AS1034" s="180">
        <f>IF(OR(GLOBAL_DATA[[#This Row],[Status]]=DATA!$J$6,GLOBAL_DATA[[#This Row],[Status]]=DATA!$J$7,GLOBAL_DATA[[#This Row],[Status]]=DATA!$J$8),1,0)</f>
        <v>0</v>
      </c>
      <c r="AT1034" s="181">
        <f>IF(GLOBAL_DATA[[#This Row],[Status]]=Status_No_Project,"",MAX(GLOBAL_DATA[[#This Row],[Initial end]],GLOBAL_DATA[[#This Row],[Re-estimated end]],43831))</f>
        <v>44561</v>
      </c>
      <c r="AU10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4" s="222">
        <f>IF(GLOBAL_DATA[[#This Row],[Target scope]]&lt;&gt;Target_Not_Applicable,COUNTBLANK(GLOBAL_DATA[[#This Row],[Target scope]:[Target justification (if&lt;100%)]]),0)+IF(GLOBAL_DATA[[#This Row],[Status]]&lt;&gt;Status_No_Project,COUNTBLANK(GLOBAL_DATA[[#This Row],[Implementation progress rate]:[CISO assessment]]),0)</f>
        <v>1</v>
      </c>
      <c r="AW1034" s="45">
        <f>SUBTOTAL(103,GLOBAL_DATA[[#This Row],[BU]])</f>
        <v>0</v>
      </c>
    </row>
    <row r="1035" spans="1:49" ht="51" x14ac:dyDescent="0.25">
      <c r="A1035" s="222" t="s">
        <v>40</v>
      </c>
      <c r="B1035" s="223" t="s">
        <v>904</v>
      </c>
      <c r="C1035" s="223" t="s">
        <v>47</v>
      </c>
      <c r="D1035" s="231" t="s">
        <v>678</v>
      </c>
      <c r="E1035" s="232" t="s">
        <v>4</v>
      </c>
      <c r="F1035" s="232"/>
      <c r="G1035" s="233"/>
      <c r="H1035" s="221" t="s">
        <v>570</v>
      </c>
      <c r="I1035" s="231" t="s">
        <v>568</v>
      </c>
      <c r="J1035" s="232"/>
      <c r="K1035" s="234"/>
      <c r="L1035" s="235"/>
      <c r="M1035" s="233"/>
      <c r="N1035" s="236"/>
      <c r="O1035" s="224" t="str">
        <f>IF(GLOBAL_DATA[[#This Row],[Target scope]]="","",INDEX(DATA_TargetStatusChoice[Target_Status_Choice],MATCH(GLOBAL_DATA[[#This Row],[Target scope]],DATA_TargetStatusChoice[Value],1)))</f>
        <v>FULL IMPLEMENTATION</v>
      </c>
      <c r="P1035" s="237">
        <v>1</v>
      </c>
      <c r="Q1035" s="238"/>
      <c r="R1035" s="250" t="s">
        <v>31</v>
      </c>
      <c r="S1035" s="251">
        <v>0</v>
      </c>
      <c r="T1035" s="251" t="s">
        <v>386</v>
      </c>
      <c r="U1035" s="252"/>
      <c r="V1035" s="239" t="s">
        <v>562</v>
      </c>
      <c r="W1035" s="240" t="s">
        <v>921</v>
      </c>
      <c r="X1035" s="241">
        <v>44197</v>
      </c>
      <c r="Y1035" s="241">
        <v>44561</v>
      </c>
      <c r="Z1035" s="241">
        <v>44561</v>
      </c>
      <c r="AA1035" s="242">
        <f>SUM(GLOBAL_DATA[[#This Row],[Initial 2020]],GLOBAL_DATA[[#This Row],[Initial 2021]],GLOBAL_DATA[[#This Row],[Initial 2022]],GLOBAL_DATA[[#This Row],[Initial 2023]])</f>
        <v>0</v>
      </c>
      <c r="AB1035" s="243">
        <f>SUM(GLOBAL_DATA[[#This Row],[Reestimated 2020]],GLOBAL_DATA[[#This Row],[Reestimated 2021]],GLOBAL_DATA[[#This Row],[Reestimated 2022]],GLOBAL_DATA[[#This Row],[Reestimated 2023]])</f>
        <v>0</v>
      </c>
      <c r="AC1035" s="244">
        <f>SUM(GLOBAL_DATA[[#This Row],[Spent 2020]],GLOBAL_DATA[[#This Row],[Spent 2021]],GLOBAL_DATA[[#This Row],[Spent 2022]],GLOBAL_DATA[[#This Row],[Spent 2023]])</f>
        <v>0</v>
      </c>
      <c r="AD1035" s="245" t="s">
        <v>562</v>
      </c>
      <c r="AE1035" s="246" t="s">
        <v>562</v>
      </c>
      <c r="AF1035" s="247" t="s">
        <v>562</v>
      </c>
      <c r="AG1035" s="246">
        <v>0</v>
      </c>
      <c r="AH1035" s="246" t="s">
        <v>562</v>
      </c>
      <c r="AI1035" s="246" t="s">
        <v>562</v>
      </c>
      <c r="AJ1035" s="245" t="s">
        <v>562</v>
      </c>
      <c r="AK1035" s="246" t="s">
        <v>562</v>
      </c>
      <c r="AL1035" s="247" t="s">
        <v>562</v>
      </c>
      <c r="AM1035" s="246" t="s">
        <v>562</v>
      </c>
      <c r="AN1035" s="246" t="s">
        <v>562</v>
      </c>
      <c r="AO1035" s="248" t="s">
        <v>562</v>
      </c>
      <c r="AP1035" s="249" t="s">
        <v>562</v>
      </c>
      <c r="AQ1035" s="249" t="s">
        <v>562</v>
      </c>
      <c r="AR1035" s="162">
        <f>IF(GLOBAL_DATA[[#This Row],[Target scope]]&lt;&gt;Target_Not_Applicable,GLOBAL_DATA[[#This Row],[Target scope]]*GLOBAL_DATA[[#This Row],[Implementation progress rate]],"")</f>
        <v>0</v>
      </c>
      <c r="AS1035" s="180">
        <f>IF(OR(GLOBAL_DATA[[#This Row],[Status]]=DATA!$J$6,GLOBAL_DATA[[#This Row],[Status]]=DATA!$J$7,GLOBAL_DATA[[#This Row],[Status]]=DATA!$J$8),1,0)</f>
        <v>0</v>
      </c>
      <c r="AT1035" s="181">
        <f>IF(GLOBAL_DATA[[#This Row],[Status]]=Status_No_Project,"",MAX(GLOBAL_DATA[[#This Row],[Initial end]],GLOBAL_DATA[[#This Row],[Re-estimated end]],43831))</f>
        <v>44561</v>
      </c>
      <c r="AU10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5" s="222">
        <f>IF(GLOBAL_DATA[[#This Row],[Target scope]]&lt;&gt;Target_Not_Applicable,COUNTBLANK(GLOBAL_DATA[[#This Row],[Target scope]:[Target justification (if&lt;100%)]]),0)+IF(GLOBAL_DATA[[#This Row],[Status]]&lt;&gt;Status_No_Project,COUNTBLANK(GLOBAL_DATA[[#This Row],[Implementation progress rate]:[CISO assessment]]),0)</f>
        <v>1</v>
      </c>
      <c r="AW1035" s="45">
        <f>SUBTOTAL(103,GLOBAL_DATA[[#This Row],[BU]])</f>
        <v>1</v>
      </c>
    </row>
    <row r="1036" spans="1:49" ht="51" x14ac:dyDescent="0.25">
      <c r="A1036" s="222" t="s">
        <v>40</v>
      </c>
      <c r="B1036" s="223" t="s">
        <v>904</v>
      </c>
      <c r="C1036" s="223" t="s">
        <v>47</v>
      </c>
      <c r="D1036" s="231" t="s">
        <v>679</v>
      </c>
      <c r="E1036" s="232" t="s">
        <v>4</v>
      </c>
      <c r="F1036" s="232"/>
      <c r="G1036" s="233"/>
      <c r="H1036" s="221" t="s">
        <v>578</v>
      </c>
      <c r="I1036" s="231" t="s">
        <v>578</v>
      </c>
      <c r="J1036" s="232"/>
      <c r="K1036" s="234"/>
      <c r="L1036" s="235"/>
      <c r="M1036" s="233"/>
      <c r="N1036" s="236"/>
      <c r="O1036" s="224" t="str">
        <f>IF(GLOBAL_DATA[[#This Row],[Target scope]]="","",INDEX(DATA_TargetStatusChoice[Target_Status_Choice],MATCH(GLOBAL_DATA[[#This Row],[Target scope]],DATA_TargetStatusChoice[Value],1)))</f>
        <v/>
      </c>
      <c r="P1036" s="237" t="s">
        <v>562</v>
      </c>
      <c r="Q1036" s="238"/>
      <c r="R1036" s="250" t="s">
        <v>562</v>
      </c>
      <c r="S1036" s="251"/>
      <c r="T1036" s="251" t="s">
        <v>562</v>
      </c>
      <c r="U1036" s="252"/>
      <c r="V1036" s="239" t="s">
        <v>562</v>
      </c>
      <c r="W1036" s="240" t="s">
        <v>562</v>
      </c>
      <c r="X1036" s="241" t="s">
        <v>562</v>
      </c>
      <c r="Y1036" s="241" t="s">
        <v>562</v>
      </c>
      <c r="Z1036" s="241" t="s">
        <v>562</v>
      </c>
      <c r="AA1036" s="242">
        <f>SUM(GLOBAL_DATA[[#This Row],[Initial 2020]],GLOBAL_DATA[[#This Row],[Initial 2021]],GLOBAL_DATA[[#This Row],[Initial 2022]],GLOBAL_DATA[[#This Row],[Initial 2023]])</f>
        <v>0</v>
      </c>
      <c r="AB1036" s="243">
        <f>SUM(GLOBAL_DATA[[#This Row],[Reestimated 2020]],GLOBAL_DATA[[#This Row],[Reestimated 2021]],GLOBAL_DATA[[#This Row],[Reestimated 2022]],GLOBAL_DATA[[#This Row],[Reestimated 2023]])</f>
        <v>0</v>
      </c>
      <c r="AC1036" s="244">
        <f>SUM(GLOBAL_DATA[[#This Row],[Spent 2020]],GLOBAL_DATA[[#This Row],[Spent 2021]],GLOBAL_DATA[[#This Row],[Spent 2022]],GLOBAL_DATA[[#This Row],[Spent 2023]])</f>
        <v>0</v>
      </c>
      <c r="AD1036" s="245" t="s">
        <v>562</v>
      </c>
      <c r="AE1036" s="246" t="s">
        <v>562</v>
      </c>
      <c r="AF1036" s="247" t="s">
        <v>562</v>
      </c>
      <c r="AG1036" s="246" t="s">
        <v>562</v>
      </c>
      <c r="AH1036" s="246" t="s">
        <v>562</v>
      </c>
      <c r="AI1036" s="246" t="s">
        <v>562</v>
      </c>
      <c r="AJ1036" s="245" t="s">
        <v>562</v>
      </c>
      <c r="AK1036" s="246" t="s">
        <v>562</v>
      </c>
      <c r="AL1036" s="247" t="s">
        <v>562</v>
      </c>
      <c r="AM1036" s="246" t="s">
        <v>562</v>
      </c>
      <c r="AN1036" s="246" t="s">
        <v>562</v>
      </c>
      <c r="AO1036" s="248" t="s">
        <v>562</v>
      </c>
      <c r="AP1036" s="249" t="s">
        <v>562</v>
      </c>
      <c r="AQ1036" s="249" t="s">
        <v>562</v>
      </c>
      <c r="AR1036" s="162"/>
      <c r="AS1036" s="180">
        <f>IF(OR(GLOBAL_DATA[[#This Row],[Status]]=DATA!$J$6,GLOBAL_DATA[[#This Row],[Status]]=DATA!$J$7,GLOBAL_DATA[[#This Row],[Status]]=DATA!$J$8),1,0)</f>
        <v>0</v>
      </c>
      <c r="AT1036" s="181">
        <f>IF(GLOBAL_DATA[[#This Row],[Status]]=Status_No_Project,"",MAX(GLOBAL_DATA[[#This Row],[Initial end]],GLOBAL_DATA[[#This Row],[Re-estimated end]],43831))</f>
        <v>43831</v>
      </c>
      <c r="AU10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6" s="222">
        <f>IF(GLOBAL_DATA[[#This Row],[Target scope]]&lt;&gt;Target_Not_Applicable,COUNTBLANK(GLOBAL_DATA[[#This Row],[Target scope]:[Target justification (if&lt;100%)]]),0)+IF(GLOBAL_DATA[[#This Row],[Status]]&lt;&gt;Status_No_Project,COUNTBLANK(GLOBAL_DATA[[#This Row],[Implementation progress rate]:[CISO assessment]]),0)</f>
        <v>4</v>
      </c>
      <c r="AW1036" s="45">
        <f>SUBTOTAL(103,GLOBAL_DATA[[#This Row],[BU]])</f>
        <v>1</v>
      </c>
    </row>
    <row r="1037" spans="1:49" ht="51" x14ac:dyDescent="0.25">
      <c r="A1037" s="222" t="s">
        <v>40</v>
      </c>
      <c r="B1037" s="223" t="s">
        <v>904</v>
      </c>
      <c r="C1037" s="223" t="s">
        <v>47</v>
      </c>
      <c r="D1037" s="231" t="s">
        <v>680</v>
      </c>
      <c r="E1037" s="232" t="s">
        <v>4</v>
      </c>
      <c r="F1037" s="232"/>
      <c r="G1037" s="233"/>
      <c r="H1037" s="221" t="s">
        <v>570</v>
      </c>
      <c r="I1037" s="231" t="s">
        <v>571</v>
      </c>
      <c r="J1037" s="232"/>
      <c r="K1037" s="234"/>
      <c r="L1037" s="235"/>
      <c r="M1037" s="233"/>
      <c r="N1037" s="236"/>
      <c r="O1037" s="224" t="str">
        <f>IF(GLOBAL_DATA[[#This Row],[Target scope]]="","",INDEX(DATA_TargetStatusChoice[Target_Status_Choice],MATCH(GLOBAL_DATA[[#This Row],[Target scope]],DATA_TargetStatusChoice[Value],1)))</f>
        <v>FULL IMPLEMENTATION</v>
      </c>
      <c r="P1037" s="237">
        <v>1</v>
      </c>
      <c r="Q1037" s="238"/>
      <c r="R1037" s="250" t="s">
        <v>31</v>
      </c>
      <c r="S1037" s="251">
        <v>0</v>
      </c>
      <c r="T1037" s="251" t="s">
        <v>386</v>
      </c>
      <c r="U1037" s="252"/>
      <c r="V1037" s="239" t="s">
        <v>562</v>
      </c>
      <c r="W1037" s="240" t="s">
        <v>922</v>
      </c>
      <c r="X1037" s="241">
        <v>44562</v>
      </c>
      <c r="Y1037" s="241">
        <v>44925</v>
      </c>
      <c r="Z1037" s="241">
        <v>44925</v>
      </c>
      <c r="AA1037" s="242">
        <f>SUM(GLOBAL_DATA[[#This Row],[Initial 2020]],GLOBAL_DATA[[#This Row],[Initial 2021]],GLOBAL_DATA[[#This Row],[Initial 2022]],GLOBAL_DATA[[#This Row],[Initial 2023]])</f>
        <v>1</v>
      </c>
      <c r="AB1037" s="243">
        <f>SUM(GLOBAL_DATA[[#This Row],[Reestimated 2020]],GLOBAL_DATA[[#This Row],[Reestimated 2021]],GLOBAL_DATA[[#This Row],[Reestimated 2022]],GLOBAL_DATA[[#This Row],[Reestimated 2023]])</f>
        <v>0</v>
      </c>
      <c r="AC1037" s="244">
        <f>SUM(GLOBAL_DATA[[#This Row],[Spent 2020]],GLOBAL_DATA[[#This Row],[Spent 2021]],GLOBAL_DATA[[#This Row],[Spent 2022]],GLOBAL_DATA[[#This Row],[Spent 2023]])</f>
        <v>0</v>
      </c>
      <c r="AD1037" s="245" t="s">
        <v>562</v>
      </c>
      <c r="AE1037" s="246" t="s">
        <v>562</v>
      </c>
      <c r="AF1037" s="247" t="s">
        <v>562</v>
      </c>
      <c r="AG1037" s="246" t="s">
        <v>562</v>
      </c>
      <c r="AH1037" s="246" t="s">
        <v>562</v>
      </c>
      <c r="AI1037" s="246" t="s">
        <v>562</v>
      </c>
      <c r="AJ1037" s="245">
        <v>1</v>
      </c>
      <c r="AK1037" s="246" t="s">
        <v>562</v>
      </c>
      <c r="AL1037" s="247" t="s">
        <v>562</v>
      </c>
      <c r="AM1037" s="246" t="s">
        <v>562</v>
      </c>
      <c r="AN1037" s="246" t="s">
        <v>562</v>
      </c>
      <c r="AO1037" s="248" t="s">
        <v>562</v>
      </c>
      <c r="AP1037" s="249" t="s">
        <v>562</v>
      </c>
      <c r="AQ1037" s="249" t="s">
        <v>562</v>
      </c>
      <c r="AR1037" s="162">
        <f>IF(GLOBAL_DATA[[#This Row],[Target scope]]&lt;&gt;Target_Not_Applicable,GLOBAL_DATA[[#This Row],[Target scope]]*GLOBAL_DATA[[#This Row],[Implementation progress rate]],"")</f>
        <v>0</v>
      </c>
      <c r="AS1037" s="180">
        <f>IF(OR(GLOBAL_DATA[[#This Row],[Status]]=DATA!$J$6,GLOBAL_DATA[[#This Row],[Status]]=DATA!$J$7,GLOBAL_DATA[[#This Row],[Status]]=DATA!$J$8),1,0)</f>
        <v>0</v>
      </c>
      <c r="AT1037" s="181">
        <f>IF(GLOBAL_DATA[[#This Row],[Status]]=Status_No_Project,"",MAX(GLOBAL_DATA[[#This Row],[Initial end]],GLOBAL_DATA[[#This Row],[Re-estimated end]],43831))</f>
        <v>44925</v>
      </c>
      <c r="AU10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7" s="222">
        <f>IF(GLOBAL_DATA[[#This Row],[Target scope]]&lt;&gt;Target_Not_Applicable,COUNTBLANK(GLOBAL_DATA[[#This Row],[Target scope]:[Target justification (if&lt;100%)]]),0)+IF(GLOBAL_DATA[[#This Row],[Status]]&lt;&gt;Status_No_Project,COUNTBLANK(GLOBAL_DATA[[#This Row],[Implementation progress rate]:[CISO assessment]]),0)</f>
        <v>1</v>
      </c>
      <c r="AW1037" s="45">
        <f>SUBTOTAL(103,GLOBAL_DATA[[#This Row],[BU]])</f>
        <v>1</v>
      </c>
    </row>
    <row r="1038" spans="1:49" ht="51" x14ac:dyDescent="0.25">
      <c r="A1038" s="222" t="s">
        <v>40</v>
      </c>
      <c r="B1038" s="223" t="s">
        <v>904</v>
      </c>
      <c r="C1038" s="223" t="s">
        <v>47</v>
      </c>
      <c r="D1038" s="231" t="s">
        <v>681</v>
      </c>
      <c r="E1038" s="232" t="s">
        <v>4</v>
      </c>
      <c r="F1038" s="232"/>
      <c r="G1038" s="233"/>
      <c r="H1038" s="221" t="s">
        <v>570</v>
      </c>
      <c r="I1038" s="231" t="s">
        <v>568</v>
      </c>
      <c r="J1038" s="232"/>
      <c r="K1038" s="234"/>
      <c r="L1038" s="235"/>
      <c r="M1038" s="233"/>
      <c r="N1038" s="236"/>
      <c r="O1038" s="224" t="str">
        <f>IF(GLOBAL_DATA[[#This Row],[Target scope]]="","",INDEX(DATA_TargetStatusChoice[Target_Status_Choice],MATCH(GLOBAL_DATA[[#This Row],[Target scope]],DATA_TargetStatusChoice[Value],1)))</f>
        <v>FULL IMPLEMENTATION</v>
      </c>
      <c r="P1038" s="237">
        <v>1</v>
      </c>
      <c r="Q1038" s="238"/>
      <c r="R1038" s="250" t="s">
        <v>31</v>
      </c>
      <c r="S1038" s="251">
        <v>0</v>
      </c>
      <c r="T1038" s="251" t="s">
        <v>386</v>
      </c>
      <c r="U1038" s="252"/>
      <c r="V1038" s="239" t="s">
        <v>562</v>
      </c>
      <c r="W1038" s="240" t="s">
        <v>924</v>
      </c>
      <c r="X1038" s="241">
        <v>44197</v>
      </c>
      <c r="Y1038" s="241">
        <v>44561</v>
      </c>
      <c r="Z1038" s="241">
        <v>44561</v>
      </c>
      <c r="AA1038" s="242">
        <f>SUM(GLOBAL_DATA[[#This Row],[Initial 2020]],GLOBAL_DATA[[#This Row],[Initial 2021]],GLOBAL_DATA[[#This Row],[Initial 2022]],GLOBAL_DATA[[#This Row],[Initial 2023]])</f>
        <v>0</v>
      </c>
      <c r="AB1038" s="243">
        <f>SUM(GLOBAL_DATA[[#This Row],[Reestimated 2020]],GLOBAL_DATA[[#This Row],[Reestimated 2021]],GLOBAL_DATA[[#This Row],[Reestimated 2022]],GLOBAL_DATA[[#This Row],[Reestimated 2023]])</f>
        <v>0</v>
      </c>
      <c r="AC1038" s="244">
        <f>SUM(GLOBAL_DATA[[#This Row],[Spent 2020]],GLOBAL_DATA[[#This Row],[Spent 2021]],GLOBAL_DATA[[#This Row],[Spent 2022]],GLOBAL_DATA[[#This Row],[Spent 2023]])</f>
        <v>0</v>
      </c>
      <c r="AD1038" s="245" t="s">
        <v>562</v>
      </c>
      <c r="AE1038" s="246" t="s">
        <v>562</v>
      </c>
      <c r="AF1038" s="247" t="s">
        <v>562</v>
      </c>
      <c r="AG1038" s="246">
        <v>0</v>
      </c>
      <c r="AH1038" s="246" t="s">
        <v>562</v>
      </c>
      <c r="AI1038" s="246" t="s">
        <v>562</v>
      </c>
      <c r="AJ1038" s="245" t="s">
        <v>562</v>
      </c>
      <c r="AK1038" s="246" t="s">
        <v>562</v>
      </c>
      <c r="AL1038" s="247" t="s">
        <v>562</v>
      </c>
      <c r="AM1038" s="246" t="s">
        <v>562</v>
      </c>
      <c r="AN1038" s="246" t="s">
        <v>562</v>
      </c>
      <c r="AO1038" s="248" t="s">
        <v>562</v>
      </c>
      <c r="AP1038" s="249" t="s">
        <v>562</v>
      </c>
      <c r="AQ1038" s="249" t="s">
        <v>562</v>
      </c>
      <c r="AR1038" s="162">
        <f>IF(GLOBAL_DATA[[#This Row],[Target scope]]&lt;&gt;Target_Not_Applicable,GLOBAL_DATA[[#This Row],[Target scope]]*GLOBAL_DATA[[#This Row],[Implementation progress rate]],"")</f>
        <v>0</v>
      </c>
      <c r="AS1038" s="180">
        <f>IF(OR(GLOBAL_DATA[[#This Row],[Status]]=DATA!$J$6,GLOBAL_DATA[[#This Row],[Status]]=DATA!$J$7,GLOBAL_DATA[[#This Row],[Status]]=DATA!$J$8),1,0)</f>
        <v>0</v>
      </c>
      <c r="AT1038" s="181">
        <f>IF(GLOBAL_DATA[[#This Row],[Status]]=Status_No_Project,"",MAX(GLOBAL_DATA[[#This Row],[Initial end]],GLOBAL_DATA[[#This Row],[Re-estimated end]],43831))</f>
        <v>44561</v>
      </c>
      <c r="AU10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8" s="222">
        <f>IF(GLOBAL_DATA[[#This Row],[Target scope]]&lt;&gt;Target_Not_Applicable,COUNTBLANK(GLOBAL_DATA[[#This Row],[Target scope]:[Target justification (if&lt;100%)]]),0)+IF(GLOBAL_DATA[[#This Row],[Status]]&lt;&gt;Status_No_Project,COUNTBLANK(GLOBAL_DATA[[#This Row],[Implementation progress rate]:[CISO assessment]]),0)</f>
        <v>1</v>
      </c>
      <c r="AW1038" s="45">
        <f>SUBTOTAL(103,GLOBAL_DATA[[#This Row],[BU]])</f>
        <v>1</v>
      </c>
    </row>
    <row r="1039" spans="1:49" ht="51" hidden="1" x14ac:dyDescent="0.25">
      <c r="A1039" s="222" t="s">
        <v>40</v>
      </c>
      <c r="B1039" s="223" t="s">
        <v>904</v>
      </c>
      <c r="C1039" s="223" t="s">
        <v>47</v>
      </c>
      <c r="D1039" s="231" t="s">
        <v>682</v>
      </c>
      <c r="E1039" s="232" t="s">
        <v>5</v>
      </c>
      <c r="F1039" s="232"/>
      <c r="G1039" s="233"/>
      <c r="H1039" s="221"/>
      <c r="I1039" s="231" t="s">
        <v>568</v>
      </c>
      <c r="J1039" s="232"/>
      <c r="K1039" s="234"/>
      <c r="L1039" s="235"/>
      <c r="M1039" s="233"/>
      <c r="N1039" s="236"/>
      <c r="O1039" s="224" t="str">
        <f>IF(GLOBAL_DATA[[#This Row],[Target scope]]="","",INDEX(DATA_TargetStatusChoice[Target_Status_Choice],MATCH(GLOBAL_DATA[[#This Row],[Target scope]],DATA_TargetStatusChoice[Value],1)))</f>
        <v>FULL IMPLEMENTATION</v>
      </c>
      <c r="P1039" s="237">
        <v>1</v>
      </c>
      <c r="Q1039" s="238"/>
      <c r="R1039" s="250" t="s">
        <v>32</v>
      </c>
      <c r="S1039" s="251">
        <v>0.4</v>
      </c>
      <c r="T1039" s="251" t="s">
        <v>386</v>
      </c>
      <c r="U1039" s="252"/>
      <c r="V1039" s="239" t="s">
        <v>562</v>
      </c>
      <c r="W1039" s="240" t="s">
        <v>390</v>
      </c>
      <c r="X1039" s="241">
        <v>43466</v>
      </c>
      <c r="Y1039" s="241">
        <v>44195</v>
      </c>
      <c r="Z1039" s="241">
        <v>44195</v>
      </c>
      <c r="AA1039" s="242">
        <f>SUM(GLOBAL_DATA[[#This Row],[Initial 2020]],GLOBAL_DATA[[#This Row],[Initial 2021]],GLOBAL_DATA[[#This Row],[Initial 2022]],GLOBAL_DATA[[#This Row],[Initial 2023]])</f>
        <v>0</v>
      </c>
      <c r="AB1039" s="243">
        <f>SUM(GLOBAL_DATA[[#This Row],[Reestimated 2020]],GLOBAL_DATA[[#This Row],[Reestimated 2021]],GLOBAL_DATA[[#This Row],[Reestimated 2022]],GLOBAL_DATA[[#This Row],[Reestimated 2023]])</f>
        <v>0</v>
      </c>
      <c r="AC1039" s="244">
        <f>SUM(GLOBAL_DATA[[#This Row],[Spent 2020]],GLOBAL_DATA[[#This Row],[Spent 2021]],GLOBAL_DATA[[#This Row],[Spent 2022]],GLOBAL_DATA[[#This Row],[Spent 2023]])</f>
        <v>0</v>
      </c>
      <c r="AD1039" s="245" t="s">
        <v>562</v>
      </c>
      <c r="AE1039" s="246" t="s">
        <v>562</v>
      </c>
      <c r="AF1039" s="247" t="s">
        <v>562</v>
      </c>
      <c r="AG1039" s="246" t="s">
        <v>562</v>
      </c>
      <c r="AH1039" s="246" t="s">
        <v>562</v>
      </c>
      <c r="AI1039" s="246" t="s">
        <v>562</v>
      </c>
      <c r="AJ1039" s="245" t="s">
        <v>562</v>
      </c>
      <c r="AK1039" s="246" t="s">
        <v>562</v>
      </c>
      <c r="AL1039" s="247" t="s">
        <v>562</v>
      </c>
      <c r="AM1039" s="246" t="s">
        <v>562</v>
      </c>
      <c r="AN1039" s="246" t="s">
        <v>562</v>
      </c>
      <c r="AO1039" s="248" t="s">
        <v>562</v>
      </c>
      <c r="AP1039" s="249" t="s">
        <v>562</v>
      </c>
      <c r="AQ1039" s="249" t="s">
        <v>562</v>
      </c>
      <c r="AR1039" s="162">
        <f>IF(GLOBAL_DATA[[#This Row],[Target scope]]&lt;&gt;Target_Not_Applicable,GLOBAL_DATA[[#This Row],[Target scope]]*GLOBAL_DATA[[#This Row],[Implementation progress rate]],"")</f>
        <v>0.4</v>
      </c>
      <c r="AS1039" s="180">
        <f>IF(OR(GLOBAL_DATA[[#This Row],[Status]]=DATA!$J$6,GLOBAL_DATA[[#This Row],[Status]]=DATA!$J$7,GLOBAL_DATA[[#This Row],[Status]]=DATA!$J$8),1,0)</f>
        <v>0</v>
      </c>
      <c r="AT1039" s="181">
        <f>IF(GLOBAL_DATA[[#This Row],[Status]]=Status_No_Project,"",MAX(GLOBAL_DATA[[#This Row],[Initial end]],GLOBAL_DATA[[#This Row],[Re-estimated end]],43831))</f>
        <v>44195</v>
      </c>
      <c r="AU10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9" s="222">
        <f>IF(GLOBAL_DATA[[#This Row],[Target scope]]&lt;&gt;Target_Not_Applicable,COUNTBLANK(GLOBAL_DATA[[#This Row],[Target scope]:[Target justification (if&lt;100%)]]),0)+IF(GLOBAL_DATA[[#This Row],[Status]]&lt;&gt;Status_No_Project,COUNTBLANK(GLOBAL_DATA[[#This Row],[Implementation progress rate]:[CISO assessment]]),0)</f>
        <v>1</v>
      </c>
      <c r="AW1039" s="45">
        <f>SUBTOTAL(103,GLOBAL_DATA[[#This Row],[BU]])</f>
        <v>0</v>
      </c>
    </row>
    <row r="1040" spans="1:49" ht="51" hidden="1" x14ac:dyDescent="0.25">
      <c r="A1040" s="222" t="s">
        <v>40</v>
      </c>
      <c r="B1040" s="223" t="s">
        <v>904</v>
      </c>
      <c r="C1040" s="223" t="s">
        <v>47</v>
      </c>
      <c r="D1040" s="231" t="s">
        <v>683</v>
      </c>
      <c r="E1040" s="232" t="s">
        <v>5</v>
      </c>
      <c r="F1040" s="232"/>
      <c r="G1040" s="233"/>
      <c r="H1040" s="221"/>
      <c r="I1040" s="231" t="s">
        <v>578</v>
      </c>
      <c r="J1040" s="232"/>
      <c r="K1040" s="234"/>
      <c r="L1040" s="235"/>
      <c r="M1040" s="233"/>
      <c r="N1040" s="236"/>
      <c r="O1040" s="224" t="str">
        <f>IF(GLOBAL_DATA[[#This Row],[Target scope]]="","",INDEX(DATA_TargetStatusChoice[Target_Status_Choice],MATCH(GLOBAL_DATA[[#This Row],[Target scope]],DATA_TargetStatusChoice[Value],1)))</f>
        <v>RISK ACCEPTED</v>
      </c>
      <c r="P1040" s="237">
        <v>0</v>
      </c>
      <c r="Q1040" s="238"/>
      <c r="R1040" s="250" t="s">
        <v>469</v>
      </c>
      <c r="S1040" s="251"/>
      <c r="T1040" s="251" t="s">
        <v>386</v>
      </c>
      <c r="U1040" s="252"/>
      <c r="V1040" s="239" t="s">
        <v>562</v>
      </c>
      <c r="W1040" s="240" t="s">
        <v>922</v>
      </c>
      <c r="X1040" s="241" t="s">
        <v>562</v>
      </c>
      <c r="Y1040" s="241" t="s">
        <v>562</v>
      </c>
      <c r="Z1040" s="241" t="s">
        <v>562</v>
      </c>
      <c r="AA1040" s="242">
        <f>SUM(GLOBAL_DATA[[#This Row],[Initial 2020]],GLOBAL_DATA[[#This Row],[Initial 2021]],GLOBAL_DATA[[#This Row],[Initial 2022]],GLOBAL_DATA[[#This Row],[Initial 2023]])</f>
        <v>0</v>
      </c>
      <c r="AB1040" s="243">
        <f>SUM(GLOBAL_DATA[[#This Row],[Reestimated 2020]],GLOBAL_DATA[[#This Row],[Reestimated 2021]],GLOBAL_DATA[[#This Row],[Reestimated 2022]],GLOBAL_DATA[[#This Row],[Reestimated 2023]])</f>
        <v>0</v>
      </c>
      <c r="AC1040" s="244">
        <f>SUM(GLOBAL_DATA[[#This Row],[Spent 2020]],GLOBAL_DATA[[#This Row],[Spent 2021]],GLOBAL_DATA[[#This Row],[Spent 2022]],GLOBAL_DATA[[#This Row],[Spent 2023]])</f>
        <v>0</v>
      </c>
      <c r="AD1040" s="245" t="s">
        <v>562</v>
      </c>
      <c r="AE1040" s="246" t="s">
        <v>562</v>
      </c>
      <c r="AF1040" s="247" t="s">
        <v>562</v>
      </c>
      <c r="AG1040" s="246" t="s">
        <v>562</v>
      </c>
      <c r="AH1040" s="246" t="s">
        <v>562</v>
      </c>
      <c r="AI1040" s="246" t="s">
        <v>562</v>
      </c>
      <c r="AJ1040" s="245" t="s">
        <v>562</v>
      </c>
      <c r="AK1040" s="246" t="s">
        <v>562</v>
      </c>
      <c r="AL1040" s="247" t="s">
        <v>562</v>
      </c>
      <c r="AM1040" s="246" t="s">
        <v>562</v>
      </c>
      <c r="AN1040" s="246" t="s">
        <v>562</v>
      </c>
      <c r="AO1040" s="248" t="s">
        <v>562</v>
      </c>
      <c r="AP1040" s="249" t="s">
        <v>562</v>
      </c>
      <c r="AQ1040" s="249" t="s">
        <v>562</v>
      </c>
      <c r="AR1040" s="162">
        <f>IF(GLOBAL_DATA[[#This Row],[Target scope]]&lt;&gt;Target_Not_Applicable,GLOBAL_DATA[[#This Row],[Target scope]]*GLOBAL_DATA[[#This Row],[Implementation progress rate]],"")</f>
        <v>0</v>
      </c>
      <c r="AS1040" s="180">
        <f>IF(OR(GLOBAL_DATA[[#This Row],[Status]]=DATA!$J$6,GLOBAL_DATA[[#This Row],[Status]]=DATA!$J$7,GLOBAL_DATA[[#This Row],[Status]]=DATA!$J$8),1,0)</f>
        <v>0</v>
      </c>
      <c r="AT1040" s="181" t="str">
        <f>IF(GLOBAL_DATA[[#This Row],[Status]]=Status_No_Project,"",MAX(GLOBAL_DATA[[#This Row],[Initial end]],GLOBAL_DATA[[#This Row],[Re-estimated end]],43831))</f>
        <v/>
      </c>
      <c r="AU10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0" s="222">
        <f>IF(GLOBAL_DATA[[#This Row],[Target scope]]&lt;&gt;Target_Not_Applicable,COUNTBLANK(GLOBAL_DATA[[#This Row],[Target scope]:[Target justification (if&lt;100%)]]),0)+IF(GLOBAL_DATA[[#This Row],[Status]]&lt;&gt;Status_No_Project,COUNTBLANK(GLOBAL_DATA[[#This Row],[Implementation progress rate]:[CISO assessment]]),0)</f>
        <v>1</v>
      </c>
      <c r="AW1040" s="45">
        <f>SUBTOTAL(103,GLOBAL_DATA[[#This Row],[BU]])</f>
        <v>0</v>
      </c>
    </row>
    <row r="1041" spans="1:49" ht="51" hidden="1" x14ac:dyDescent="0.25">
      <c r="A1041" s="222" t="s">
        <v>40</v>
      </c>
      <c r="B1041" s="223" t="s">
        <v>904</v>
      </c>
      <c r="C1041" s="223" t="s">
        <v>47</v>
      </c>
      <c r="D1041" s="231" t="s">
        <v>684</v>
      </c>
      <c r="E1041" s="232" t="s">
        <v>5</v>
      </c>
      <c r="F1041" s="232"/>
      <c r="G1041" s="233"/>
      <c r="H1041" s="221"/>
      <c r="I1041" s="231" t="s">
        <v>568</v>
      </c>
      <c r="J1041" s="232"/>
      <c r="K1041" s="234"/>
      <c r="L1041" s="235"/>
      <c r="M1041" s="233"/>
      <c r="N1041" s="236"/>
      <c r="O1041" s="224" t="str">
        <f>IF(GLOBAL_DATA[[#This Row],[Target scope]]="","",INDEX(DATA_TargetStatusChoice[Target_Status_Choice],MATCH(GLOBAL_DATA[[#This Row],[Target scope]],DATA_TargetStatusChoice[Value],1)))</f>
        <v>FULL IMPLEMENTATION</v>
      </c>
      <c r="P1041" s="237">
        <v>1</v>
      </c>
      <c r="Q1041" s="238"/>
      <c r="R1041" s="250" t="s">
        <v>32</v>
      </c>
      <c r="S1041" s="251">
        <v>0.6</v>
      </c>
      <c r="T1041" s="251" t="s">
        <v>386</v>
      </c>
      <c r="U1041" s="252"/>
      <c r="V1041" s="239" t="s">
        <v>562</v>
      </c>
      <c r="W1041" s="240" t="s">
        <v>390</v>
      </c>
      <c r="X1041" s="241">
        <v>43466</v>
      </c>
      <c r="Y1041" s="241">
        <v>44195</v>
      </c>
      <c r="Z1041" s="241">
        <v>44195</v>
      </c>
      <c r="AA1041" s="242">
        <f>SUM(GLOBAL_DATA[[#This Row],[Initial 2020]],GLOBAL_DATA[[#This Row],[Initial 2021]],GLOBAL_DATA[[#This Row],[Initial 2022]],GLOBAL_DATA[[#This Row],[Initial 2023]])</f>
        <v>0</v>
      </c>
      <c r="AB1041" s="243">
        <f>SUM(GLOBAL_DATA[[#This Row],[Reestimated 2020]],GLOBAL_DATA[[#This Row],[Reestimated 2021]],GLOBAL_DATA[[#This Row],[Reestimated 2022]],GLOBAL_DATA[[#This Row],[Reestimated 2023]])</f>
        <v>0</v>
      </c>
      <c r="AC1041" s="244">
        <f>SUM(GLOBAL_DATA[[#This Row],[Spent 2020]],GLOBAL_DATA[[#This Row],[Spent 2021]],GLOBAL_DATA[[#This Row],[Spent 2022]],GLOBAL_DATA[[#This Row],[Spent 2023]])</f>
        <v>0</v>
      </c>
      <c r="AD1041" s="245">
        <v>0</v>
      </c>
      <c r="AE1041" s="246" t="s">
        <v>562</v>
      </c>
      <c r="AF1041" s="247" t="s">
        <v>562</v>
      </c>
      <c r="AG1041" s="246" t="s">
        <v>562</v>
      </c>
      <c r="AH1041" s="246" t="s">
        <v>562</v>
      </c>
      <c r="AI1041" s="246" t="s">
        <v>562</v>
      </c>
      <c r="AJ1041" s="245" t="s">
        <v>562</v>
      </c>
      <c r="AK1041" s="246" t="s">
        <v>562</v>
      </c>
      <c r="AL1041" s="247" t="s">
        <v>562</v>
      </c>
      <c r="AM1041" s="246" t="s">
        <v>562</v>
      </c>
      <c r="AN1041" s="246" t="s">
        <v>562</v>
      </c>
      <c r="AO1041" s="248" t="s">
        <v>562</v>
      </c>
      <c r="AP1041" s="249" t="s">
        <v>562</v>
      </c>
      <c r="AQ1041" s="249" t="s">
        <v>562</v>
      </c>
      <c r="AR1041" s="162">
        <f>IF(GLOBAL_DATA[[#This Row],[Target scope]]&lt;&gt;Target_Not_Applicable,GLOBAL_DATA[[#This Row],[Target scope]]*GLOBAL_DATA[[#This Row],[Implementation progress rate]],"")</f>
        <v>0.6</v>
      </c>
      <c r="AS1041" s="180">
        <f>IF(OR(GLOBAL_DATA[[#This Row],[Status]]=DATA!$J$6,GLOBAL_DATA[[#This Row],[Status]]=DATA!$J$7,GLOBAL_DATA[[#This Row],[Status]]=DATA!$J$8),1,0)</f>
        <v>0</v>
      </c>
      <c r="AT1041" s="181">
        <f>IF(GLOBAL_DATA[[#This Row],[Status]]=Status_No_Project,"",MAX(GLOBAL_DATA[[#This Row],[Initial end]],GLOBAL_DATA[[#This Row],[Re-estimated end]],43831))</f>
        <v>44195</v>
      </c>
      <c r="AU10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1" s="222">
        <f>IF(GLOBAL_DATA[[#This Row],[Target scope]]&lt;&gt;Target_Not_Applicable,COUNTBLANK(GLOBAL_DATA[[#This Row],[Target scope]:[Target justification (if&lt;100%)]]),0)+IF(GLOBAL_DATA[[#This Row],[Status]]&lt;&gt;Status_No_Project,COUNTBLANK(GLOBAL_DATA[[#This Row],[Implementation progress rate]:[CISO assessment]]),0)</f>
        <v>1</v>
      </c>
      <c r="AW1041" s="45">
        <f>SUBTOTAL(103,GLOBAL_DATA[[#This Row],[BU]])</f>
        <v>0</v>
      </c>
    </row>
    <row r="1042" spans="1:49" ht="51" hidden="1" x14ac:dyDescent="0.25">
      <c r="A1042" s="222" t="s">
        <v>40</v>
      </c>
      <c r="B1042" s="223" t="s">
        <v>904</v>
      </c>
      <c r="C1042" s="223" t="s">
        <v>47</v>
      </c>
      <c r="D1042" s="231" t="s">
        <v>685</v>
      </c>
      <c r="E1042" s="232" t="s">
        <v>5</v>
      </c>
      <c r="F1042" s="232"/>
      <c r="G1042" s="233"/>
      <c r="H1042" s="221"/>
      <c r="I1042" s="231" t="s">
        <v>568</v>
      </c>
      <c r="J1042" s="232"/>
      <c r="K1042" s="234"/>
      <c r="L1042" s="235"/>
      <c r="M1042" s="233"/>
      <c r="N1042" s="236"/>
      <c r="O1042" s="224" t="str">
        <f>IF(GLOBAL_DATA[[#This Row],[Target scope]]="","",INDEX(DATA_TargetStatusChoice[Target_Status_Choice],MATCH(GLOBAL_DATA[[#This Row],[Target scope]],DATA_TargetStatusChoice[Value],1)))</f>
        <v>FULL IMPLEMENTATION</v>
      </c>
      <c r="P1042" s="237">
        <v>1</v>
      </c>
      <c r="Q1042" s="238"/>
      <c r="R1042" s="250" t="s">
        <v>31</v>
      </c>
      <c r="S1042" s="251">
        <v>0</v>
      </c>
      <c r="T1042" s="251" t="s">
        <v>386</v>
      </c>
      <c r="U1042" s="252"/>
      <c r="V1042" s="239" t="s">
        <v>562</v>
      </c>
      <c r="W1042" s="240" t="s">
        <v>390</v>
      </c>
      <c r="X1042" s="241">
        <v>44197</v>
      </c>
      <c r="Y1042" s="241">
        <v>44561</v>
      </c>
      <c r="Z1042" s="241">
        <v>44561</v>
      </c>
      <c r="AA1042" s="242">
        <f>SUM(GLOBAL_DATA[[#This Row],[Initial 2020]],GLOBAL_DATA[[#This Row],[Initial 2021]],GLOBAL_DATA[[#This Row],[Initial 2022]],GLOBAL_DATA[[#This Row],[Initial 2023]])</f>
        <v>0</v>
      </c>
      <c r="AB1042" s="243">
        <f>SUM(GLOBAL_DATA[[#This Row],[Reestimated 2020]],GLOBAL_DATA[[#This Row],[Reestimated 2021]],GLOBAL_DATA[[#This Row],[Reestimated 2022]],GLOBAL_DATA[[#This Row],[Reestimated 2023]])</f>
        <v>0</v>
      </c>
      <c r="AC1042" s="244">
        <f>SUM(GLOBAL_DATA[[#This Row],[Spent 2020]],GLOBAL_DATA[[#This Row],[Spent 2021]],GLOBAL_DATA[[#This Row],[Spent 2022]],GLOBAL_DATA[[#This Row],[Spent 2023]])</f>
        <v>0</v>
      </c>
      <c r="AD1042" s="245" t="s">
        <v>562</v>
      </c>
      <c r="AE1042" s="246" t="s">
        <v>562</v>
      </c>
      <c r="AF1042" s="247" t="s">
        <v>562</v>
      </c>
      <c r="AG1042" s="246" t="s">
        <v>562</v>
      </c>
      <c r="AH1042" s="246" t="s">
        <v>562</v>
      </c>
      <c r="AI1042" s="246" t="s">
        <v>562</v>
      </c>
      <c r="AJ1042" s="245" t="s">
        <v>562</v>
      </c>
      <c r="AK1042" s="246" t="s">
        <v>562</v>
      </c>
      <c r="AL1042" s="247" t="s">
        <v>562</v>
      </c>
      <c r="AM1042" s="246" t="s">
        <v>562</v>
      </c>
      <c r="AN1042" s="246" t="s">
        <v>562</v>
      </c>
      <c r="AO1042" s="248" t="s">
        <v>562</v>
      </c>
      <c r="AP1042" s="249" t="s">
        <v>562</v>
      </c>
      <c r="AQ1042" s="249" t="s">
        <v>562</v>
      </c>
      <c r="AR1042" s="162">
        <f>IF(GLOBAL_DATA[[#This Row],[Target scope]]&lt;&gt;Target_Not_Applicable,GLOBAL_DATA[[#This Row],[Target scope]]*GLOBAL_DATA[[#This Row],[Implementation progress rate]],"")</f>
        <v>0</v>
      </c>
      <c r="AS1042" s="180">
        <f>IF(OR(GLOBAL_DATA[[#This Row],[Status]]=DATA!$J$6,GLOBAL_DATA[[#This Row],[Status]]=DATA!$J$7,GLOBAL_DATA[[#This Row],[Status]]=DATA!$J$8),1,0)</f>
        <v>0</v>
      </c>
      <c r="AT1042" s="181">
        <f>IF(GLOBAL_DATA[[#This Row],[Status]]=Status_No_Project,"",MAX(GLOBAL_DATA[[#This Row],[Initial end]],GLOBAL_DATA[[#This Row],[Re-estimated end]],43831))</f>
        <v>44561</v>
      </c>
      <c r="AU10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2" s="222">
        <f>IF(GLOBAL_DATA[[#This Row],[Target scope]]&lt;&gt;Target_Not_Applicable,COUNTBLANK(GLOBAL_DATA[[#This Row],[Target scope]:[Target justification (if&lt;100%)]]),0)+IF(GLOBAL_DATA[[#This Row],[Status]]&lt;&gt;Status_No_Project,COUNTBLANK(GLOBAL_DATA[[#This Row],[Implementation progress rate]:[CISO assessment]]),0)</f>
        <v>1</v>
      </c>
      <c r="AW1042" s="45">
        <f>SUBTOTAL(103,GLOBAL_DATA[[#This Row],[BU]])</f>
        <v>0</v>
      </c>
    </row>
    <row r="1043" spans="1:49" ht="51" hidden="1" x14ac:dyDescent="0.25">
      <c r="A1043" s="222" t="s">
        <v>40</v>
      </c>
      <c r="B1043" s="223" t="s">
        <v>904</v>
      </c>
      <c r="C1043" s="223" t="s">
        <v>47</v>
      </c>
      <c r="D1043" s="231" t="s">
        <v>686</v>
      </c>
      <c r="E1043" s="232" t="s">
        <v>5</v>
      </c>
      <c r="F1043" s="232"/>
      <c r="G1043" s="233"/>
      <c r="H1043" s="221"/>
      <c r="I1043" s="231" t="s">
        <v>568</v>
      </c>
      <c r="J1043" s="232"/>
      <c r="K1043" s="234"/>
      <c r="L1043" s="235"/>
      <c r="M1043" s="233"/>
      <c r="N1043" s="236"/>
      <c r="O1043" s="224" t="str">
        <f>IF(GLOBAL_DATA[[#This Row],[Target scope]]="","",INDEX(DATA_TargetStatusChoice[Target_Status_Choice],MATCH(GLOBAL_DATA[[#This Row],[Target scope]],DATA_TargetStatusChoice[Value],1)))</f>
        <v>FULL IMPLEMENTATION</v>
      </c>
      <c r="P1043" s="237">
        <v>1</v>
      </c>
      <c r="Q1043" s="238"/>
      <c r="R1043" s="250" t="s">
        <v>31</v>
      </c>
      <c r="S1043" s="251">
        <v>0</v>
      </c>
      <c r="T1043" s="251" t="s">
        <v>386</v>
      </c>
      <c r="U1043" s="252"/>
      <c r="V1043" s="239" t="s">
        <v>562</v>
      </c>
      <c r="W1043" s="240" t="s">
        <v>390</v>
      </c>
      <c r="X1043" s="241">
        <v>44197</v>
      </c>
      <c r="Y1043" s="241">
        <v>44561</v>
      </c>
      <c r="Z1043" s="241">
        <v>44561</v>
      </c>
      <c r="AA1043" s="242">
        <f>SUM(GLOBAL_DATA[[#This Row],[Initial 2020]],GLOBAL_DATA[[#This Row],[Initial 2021]],GLOBAL_DATA[[#This Row],[Initial 2022]],GLOBAL_DATA[[#This Row],[Initial 2023]])</f>
        <v>0</v>
      </c>
      <c r="AB1043" s="243">
        <f>SUM(GLOBAL_DATA[[#This Row],[Reestimated 2020]],GLOBAL_DATA[[#This Row],[Reestimated 2021]],GLOBAL_DATA[[#This Row],[Reestimated 2022]],GLOBAL_DATA[[#This Row],[Reestimated 2023]])</f>
        <v>0</v>
      </c>
      <c r="AC1043" s="244">
        <f>SUM(GLOBAL_DATA[[#This Row],[Spent 2020]],GLOBAL_DATA[[#This Row],[Spent 2021]],GLOBAL_DATA[[#This Row],[Spent 2022]],GLOBAL_DATA[[#This Row],[Spent 2023]])</f>
        <v>0</v>
      </c>
      <c r="AD1043" s="245" t="s">
        <v>562</v>
      </c>
      <c r="AE1043" s="246" t="s">
        <v>562</v>
      </c>
      <c r="AF1043" s="247" t="s">
        <v>562</v>
      </c>
      <c r="AG1043" s="246" t="s">
        <v>562</v>
      </c>
      <c r="AH1043" s="246" t="s">
        <v>562</v>
      </c>
      <c r="AI1043" s="246" t="s">
        <v>562</v>
      </c>
      <c r="AJ1043" s="245" t="s">
        <v>562</v>
      </c>
      <c r="AK1043" s="246" t="s">
        <v>562</v>
      </c>
      <c r="AL1043" s="247" t="s">
        <v>562</v>
      </c>
      <c r="AM1043" s="246" t="s">
        <v>562</v>
      </c>
      <c r="AN1043" s="246" t="s">
        <v>562</v>
      </c>
      <c r="AO1043" s="248" t="s">
        <v>562</v>
      </c>
      <c r="AP1043" s="249" t="s">
        <v>562</v>
      </c>
      <c r="AQ1043" s="249" t="s">
        <v>562</v>
      </c>
      <c r="AR1043" s="162">
        <f>IF(GLOBAL_DATA[[#This Row],[Target scope]]&lt;&gt;Target_Not_Applicable,GLOBAL_DATA[[#This Row],[Target scope]]*GLOBAL_DATA[[#This Row],[Implementation progress rate]],"")</f>
        <v>0</v>
      </c>
      <c r="AS1043" s="180">
        <f>IF(OR(GLOBAL_DATA[[#This Row],[Status]]=DATA!$J$6,GLOBAL_DATA[[#This Row],[Status]]=DATA!$J$7,GLOBAL_DATA[[#This Row],[Status]]=DATA!$J$8),1,0)</f>
        <v>0</v>
      </c>
      <c r="AT1043" s="181">
        <f>IF(GLOBAL_DATA[[#This Row],[Status]]=Status_No_Project,"",MAX(GLOBAL_DATA[[#This Row],[Initial end]],GLOBAL_DATA[[#This Row],[Re-estimated end]],43831))</f>
        <v>44561</v>
      </c>
      <c r="AU10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3" s="222">
        <f>IF(GLOBAL_DATA[[#This Row],[Target scope]]&lt;&gt;Target_Not_Applicable,COUNTBLANK(GLOBAL_DATA[[#This Row],[Target scope]:[Target justification (if&lt;100%)]]),0)+IF(GLOBAL_DATA[[#This Row],[Status]]&lt;&gt;Status_No_Project,COUNTBLANK(GLOBAL_DATA[[#This Row],[Implementation progress rate]:[CISO assessment]]),0)</f>
        <v>1</v>
      </c>
      <c r="AW1043" s="45">
        <f>SUBTOTAL(103,GLOBAL_DATA[[#This Row],[BU]])</f>
        <v>0</v>
      </c>
    </row>
    <row r="1044" spans="1:49" ht="51" hidden="1" x14ac:dyDescent="0.25">
      <c r="A1044" s="222" t="s">
        <v>40</v>
      </c>
      <c r="B1044" s="223" t="s">
        <v>904</v>
      </c>
      <c r="C1044" s="223" t="s">
        <v>47</v>
      </c>
      <c r="D1044" s="231" t="s">
        <v>687</v>
      </c>
      <c r="E1044" s="232" t="s">
        <v>5</v>
      </c>
      <c r="F1044" s="232"/>
      <c r="G1044" s="233"/>
      <c r="H1044" s="221"/>
      <c r="I1044" s="231" t="s">
        <v>568</v>
      </c>
      <c r="J1044" s="232"/>
      <c r="K1044" s="234"/>
      <c r="L1044" s="235"/>
      <c r="M1044" s="233"/>
      <c r="N1044" s="236"/>
      <c r="O1044" s="224" t="str">
        <f>IF(GLOBAL_DATA[[#This Row],[Target scope]]="","",INDEX(DATA_TargetStatusChoice[Target_Status_Choice],MATCH(GLOBAL_DATA[[#This Row],[Target scope]],DATA_TargetStatusChoice[Value],1)))</f>
        <v>FULL IMPLEMENTATION</v>
      </c>
      <c r="P1044" s="237">
        <v>1</v>
      </c>
      <c r="Q1044" s="238"/>
      <c r="R1044" s="250" t="s">
        <v>31</v>
      </c>
      <c r="S1044" s="251">
        <v>0</v>
      </c>
      <c r="T1044" s="251" t="s">
        <v>386</v>
      </c>
      <c r="U1044" s="252"/>
      <c r="V1044" s="239" t="s">
        <v>562</v>
      </c>
      <c r="W1044" s="240" t="s">
        <v>390</v>
      </c>
      <c r="X1044" s="241">
        <v>44197</v>
      </c>
      <c r="Y1044" s="241">
        <v>44561</v>
      </c>
      <c r="Z1044" s="241">
        <v>44561</v>
      </c>
      <c r="AA1044" s="242">
        <f>SUM(GLOBAL_DATA[[#This Row],[Initial 2020]],GLOBAL_DATA[[#This Row],[Initial 2021]],GLOBAL_DATA[[#This Row],[Initial 2022]],GLOBAL_DATA[[#This Row],[Initial 2023]])</f>
        <v>0</v>
      </c>
      <c r="AB1044" s="243">
        <f>SUM(GLOBAL_DATA[[#This Row],[Reestimated 2020]],GLOBAL_DATA[[#This Row],[Reestimated 2021]],GLOBAL_DATA[[#This Row],[Reestimated 2022]],GLOBAL_DATA[[#This Row],[Reestimated 2023]])</f>
        <v>0</v>
      </c>
      <c r="AC1044" s="244">
        <f>SUM(GLOBAL_DATA[[#This Row],[Spent 2020]],GLOBAL_DATA[[#This Row],[Spent 2021]],GLOBAL_DATA[[#This Row],[Spent 2022]],GLOBAL_DATA[[#This Row],[Spent 2023]])</f>
        <v>0</v>
      </c>
      <c r="AD1044" s="245" t="s">
        <v>562</v>
      </c>
      <c r="AE1044" s="246" t="s">
        <v>562</v>
      </c>
      <c r="AF1044" s="247" t="s">
        <v>562</v>
      </c>
      <c r="AG1044" s="246" t="s">
        <v>562</v>
      </c>
      <c r="AH1044" s="246" t="s">
        <v>562</v>
      </c>
      <c r="AI1044" s="246" t="s">
        <v>562</v>
      </c>
      <c r="AJ1044" s="245" t="s">
        <v>562</v>
      </c>
      <c r="AK1044" s="246" t="s">
        <v>562</v>
      </c>
      <c r="AL1044" s="247" t="s">
        <v>562</v>
      </c>
      <c r="AM1044" s="246" t="s">
        <v>562</v>
      </c>
      <c r="AN1044" s="246" t="s">
        <v>562</v>
      </c>
      <c r="AO1044" s="248" t="s">
        <v>562</v>
      </c>
      <c r="AP1044" s="249" t="s">
        <v>562</v>
      </c>
      <c r="AQ1044" s="249" t="s">
        <v>562</v>
      </c>
      <c r="AR1044" s="162">
        <f>IF(GLOBAL_DATA[[#This Row],[Target scope]]&lt;&gt;Target_Not_Applicable,GLOBAL_DATA[[#This Row],[Target scope]]*GLOBAL_DATA[[#This Row],[Implementation progress rate]],"")</f>
        <v>0</v>
      </c>
      <c r="AS1044" s="180">
        <f>IF(OR(GLOBAL_DATA[[#This Row],[Status]]=DATA!$J$6,GLOBAL_DATA[[#This Row],[Status]]=DATA!$J$7,GLOBAL_DATA[[#This Row],[Status]]=DATA!$J$8),1,0)</f>
        <v>0</v>
      </c>
      <c r="AT1044" s="181">
        <f>IF(GLOBAL_DATA[[#This Row],[Status]]=Status_No_Project,"",MAX(GLOBAL_DATA[[#This Row],[Initial end]],GLOBAL_DATA[[#This Row],[Re-estimated end]],43831))</f>
        <v>44561</v>
      </c>
      <c r="AU10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4" s="222">
        <f>IF(GLOBAL_DATA[[#This Row],[Target scope]]&lt;&gt;Target_Not_Applicable,COUNTBLANK(GLOBAL_DATA[[#This Row],[Target scope]:[Target justification (if&lt;100%)]]),0)+IF(GLOBAL_DATA[[#This Row],[Status]]&lt;&gt;Status_No_Project,COUNTBLANK(GLOBAL_DATA[[#This Row],[Implementation progress rate]:[CISO assessment]]),0)</f>
        <v>1</v>
      </c>
      <c r="AW1044" s="45">
        <f>SUBTOTAL(103,GLOBAL_DATA[[#This Row],[BU]])</f>
        <v>0</v>
      </c>
    </row>
    <row r="1045" spans="1:49" ht="51" hidden="1" x14ac:dyDescent="0.25">
      <c r="A1045" s="222" t="s">
        <v>40</v>
      </c>
      <c r="B1045" s="223" t="s">
        <v>904</v>
      </c>
      <c r="C1045" s="223" t="s">
        <v>47</v>
      </c>
      <c r="D1045" s="231" t="s">
        <v>688</v>
      </c>
      <c r="E1045" s="232" t="s">
        <v>5</v>
      </c>
      <c r="F1045" s="232"/>
      <c r="G1045" s="233"/>
      <c r="H1045" s="221"/>
      <c r="I1045" s="231" t="s">
        <v>568</v>
      </c>
      <c r="J1045" s="232"/>
      <c r="K1045" s="234"/>
      <c r="L1045" s="235"/>
      <c r="M1045" s="233"/>
      <c r="N1045" s="236"/>
      <c r="O1045" s="224" t="str">
        <f>IF(GLOBAL_DATA[[#This Row],[Target scope]]="","",INDEX(DATA_TargetStatusChoice[Target_Status_Choice],MATCH(GLOBAL_DATA[[#This Row],[Target scope]],DATA_TargetStatusChoice[Value],1)))</f>
        <v>NOT APPLICABLE</v>
      </c>
      <c r="P1045" s="237" t="s">
        <v>427</v>
      </c>
      <c r="Q1045" s="238"/>
      <c r="R1045" s="250" t="s">
        <v>31</v>
      </c>
      <c r="S1045" s="251">
        <v>0</v>
      </c>
      <c r="T1045" s="251" t="s">
        <v>386</v>
      </c>
      <c r="U1045" s="252"/>
      <c r="V1045" s="239" t="s">
        <v>562</v>
      </c>
      <c r="W1045" s="240" t="s">
        <v>390</v>
      </c>
      <c r="X1045" s="241">
        <v>44197</v>
      </c>
      <c r="Y1045" s="241">
        <v>44561</v>
      </c>
      <c r="Z1045" s="241">
        <v>44561</v>
      </c>
      <c r="AA1045" s="242">
        <f>SUM(GLOBAL_DATA[[#This Row],[Initial 2020]],GLOBAL_DATA[[#This Row],[Initial 2021]],GLOBAL_DATA[[#This Row],[Initial 2022]],GLOBAL_DATA[[#This Row],[Initial 2023]])</f>
        <v>0</v>
      </c>
      <c r="AB1045" s="243">
        <f>SUM(GLOBAL_DATA[[#This Row],[Reestimated 2020]],GLOBAL_DATA[[#This Row],[Reestimated 2021]],GLOBAL_DATA[[#This Row],[Reestimated 2022]],GLOBAL_DATA[[#This Row],[Reestimated 2023]])</f>
        <v>0</v>
      </c>
      <c r="AC1045" s="244">
        <f>SUM(GLOBAL_DATA[[#This Row],[Spent 2020]],GLOBAL_DATA[[#This Row],[Spent 2021]],GLOBAL_DATA[[#This Row],[Spent 2022]],GLOBAL_DATA[[#This Row],[Spent 2023]])</f>
        <v>0</v>
      </c>
      <c r="AD1045" s="245" t="s">
        <v>562</v>
      </c>
      <c r="AE1045" s="246" t="s">
        <v>562</v>
      </c>
      <c r="AF1045" s="247" t="s">
        <v>562</v>
      </c>
      <c r="AG1045" s="246" t="s">
        <v>562</v>
      </c>
      <c r="AH1045" s="246" t="s">
        <v>562</v>
      </c>
      <c r="AI1045" s="246" t="s">
        <v>562</v>
      </c>
      <c r="AJ1045" s="245" t="s">
        <v>562</v>
      </c>
      <c r="AK1045" s="246" t="s">
        <v>562</v>
      </c>
      <c r="AL1045" s="247" t="s">
        <v>562</v>
      </c>
      <c r="AM1045" s="246" t="s">
        <v>562</v>
      </c>
      <c r="AN1045" s="246" t="s">
        <v>562</v>
      </c>
      <c r="AO1045" s="248" t="s">
        <v>562</v>
      </c>
      <c r="AP1045" s="249" t="s">
        <v>562</v>
      </c>
      <c r="AQ1045" s="249" t="s">
        <v>562</v>
      </c>
      <c r="AR1045" s="162" t="str">
        <f>IF(GLOBAL_DATA[[#This Row],[Target scope]]&lt;&gt;Target_Not_Applicable,GLOBAL_DATA[[#This Row],[Target scope]]*GLOBAL_DATA[[#This Row],[Implementation progress rate]],"")</f>
        <v/>
      </c>
      <c r="AS1045" s="180">
        <f>IF(OR(GLOBAL_DATA[[#This Row],[Status]]=DATA!$J$6,GLOBAL_DATA[[#This Row],[Status]]=DATA!$J$7,GLOBAL_DATA[[#This Row],[Status]]=DATA!$J$8),1,0)</f>
        <v>0</v>
      </c>
      <c r="AT1045" s="181">
        <f>IF(GLOBAL_DATA[[#This Row],[Status]]=Status_No_Project,"",MAX(GLOBAL_DATA[[#This Row],[Initial end]],GLOBAL_DATA[[#This Row],[Re-estimated end]],43831))</f>
        <v>44561</v>
      </c>
      <c r="AU10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5" s="222">
        <f>IF(GLOBAL_DATA[[#This Row],[Target scope]]&lt;&gt;Target_Not_Applicable,COUNTBLANK(GLOBAL_DATA[[#This Row],[Target scope]:[Target justification (if&lt;100%)]]),0)+IF(GLOBAL_DATA[[#This Row],[Status]]&lt;&gt;Status_No_Project,COUNTBLANK(GLOBAL_DATA[[#This Row],[Implementation progress rate]:[CISO assessment]]),0)</f>
        <v>0</v>
      </c>
      <c r="AW1045" s="45">
        <f>SUBTOTAL(103,GLOBAL_DATA[[#This Row],[BU]])</f>
        <v>0</v>
      </c>
    </row>
    <row r="1046" spans="1:49" ht="51" hidden="1" x14ac:dyDescent="0.25">
      <c r="A1046" s="222" t="s">
        <v>40</v>
      </c>
      <c r="B1046" s="223" t="s">
        <v>904</v>
      </c>
      <c r="C1046" s="223" t="s">
        <v>47</v>
      </c>
      <c r="D1046" s="231" t="s">
        <v>689</v>
      </c>
      <c r="E1046" s="232" t="s">
        <v>5</v>
      </c>
      <c r="F1046" s="232"/>
      <c r="G1046" s="233"/>
      <c r="H1046" s="221"/>
      <c r="I1046" s="231" t="s">
        <v>568</v>
      </c>
      <c r="J1046" s="232"/>
      <c r="K1046" s="234"/>
      <c r="L1046" s="235"/>
      <c r="M1046" s="233"/>
      <c r="N1046" s="236"/>
      <c r="O1046" s="224" t="str">
        <f>IF(GLOBAL_DATA[[#This Row],[Target scope]]="","",INDEX(DATA_TargetStatusChoice[Target_Status_Choice],MATCH(GLOBAL_DATA[[#This Row],[Target scope]],DATA_TargetStatusChoice[Value],1)))</f>
        <v>FULL IMPLEMENTATION</v>
      </c>
      <c r="P1046" s="237">
        <v>1</v>
      </c>
      <c r="Q1046" s="238"/>
      <c r="R1046" s="250" t="s">
        <v>32</v>
      </c>
      <c r="S1046" s="251">
        <v>0.2</v>
      </c>
      <c r="T1046" s="251" t="s">
        <v>386</v>
      </c>
      <c r="U1046" s="252"/>
      <c r="V1046" s="239" t="s">
        <v>562</v>
      </c>
      <c r="W1046" s="240" t="s">
        <v>390</v>
      </c>
      <c r="X1046" s="241">
        <v>43466</v>
      </c>
      <c r="Y1046" s="241">
        <v>44195</v>
      </c>
      <c r="Z1046" s="241">
        <v>44377</v>
      </c>
      <c r="AA1046" s="242">
        <f>SUM(GLOBAL_DATA[[#This Row],[Initial 2020]],GLOBAL_DATA[[#This Row],[Initial 2021]],GLOBAL_DATA[[#This Row],[Initial 2022]],GLOBAL_DATA[[#This Row],[Initial 2023]])</f>
        <v>0</v>
      </c>
      <c r="AB1046" s="243">
        <f>SUM(GLOBAL_DATA[[#This Row],[Reestimated 2020]],GLOBAL_DATA[[#This Row],[Reestimated 2021]],GLOBAL_DATA[[#This Row],[Reestimated 2022]],GLOBAL_DATA[[#This Row],[Reestimated 2023]])</f>
        <v>0</v>
      </c>
      <c r="AC1046" s="244">
        <f>SUM(GLOBAL_DATA[[#This Row],[Spent 2020]],GLOBAL_DATA[[#This Row],[Spent 2021]],GLOBAL_DATA[[#This Row],[Spent 2022]],GLOBAL_DATA[[#This Row],[Spent 2023]])</f>
        <v>0</v>
      </c>
      <c r="AD1046" s="245" t="s">
        <v>562</v>
      </c>
      <c r="AE1046" s="246" t="s">
        <v>562</v>
      </c>
      <c r="AF1046" s="247" t="s">
        <v>562</v>
      </c>
      <c r="AG1046" s="246" t="s">
        <v>562</v>
      </c>
      <c r="AH1046" s="246" t="s">
        <v>562</v>
      </c>
      <c r="AI1046" s="246" t="s">
        <v>562</v>
      </c>
      <c r="AJ1046" s="245" t="s">
        <v>562</v>
      </c>
      <c r="AK1046" s="246" t="s">
        <v>562</v>
      </c>
      <c r="AL1046" s="247" t="s">
        <v>562</v>
      </c>
      <c r="AM1046" s="246" t="s">
        <v>562</v>
      </c>
      <c r="AN1046" s="246" t="s">
        <v>562</v>
      </c>
      <c r="AO1046" s="248" t="s">
        <v>562</v>
      </c>
      <c r="AP1046" s="249" t="s">
        <v>562</v>
      </c>
      <c r="AQ1046" s="249" t="s">
        <v>562</v>
      </c>
      <c r="AR1046" s="162">
        <f>IF(GLOBAL_DATA[[#This Row],[Target scope]]&lt;&gt;Target_Not_Applicable,GLOBAL_DATA[[#This Row],[Target scope]]*GLOBAL_DATA[[#This Row],[Implementation progress rate]],"")</f>
        <v>0.2</v>
      </c>
      <c r="AS1046" s="180">
        <f>IF(OR(GLOBAL_DATA[[#This Row],[Status]]=DATA!$J$6,GLOBAL_DATA[[#This Row],[Status]]=DATA!$J$7,GLOBAL_DATA[[#This Row],[Status]]=DATA!$J$8),1,0)</f>
        <v>0</v>
      </c>
      <c r="AT1046" s="181">
        <f>IF(GLOBAL_DATA[[#This Row],[Status]]=Status_No_Project,"",MAX(GLOBAL_DATA[[#This Row],[Initial end]],GLOBAL_DATA[[#This Row],[Re-estimated end]],43831))</f>
        <v>44377</v>
      </c>
      <c r="AU10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6" s="222">
        <f>IF(GLOBAL_DATA[[#This Row],[Target scope]]&lt;&gt;Target_Not_Applicable,COUNTBLANK(GLOBAL_DATA[[#This Row],[Target scope]:[Target justification (if&lt;100%)]]),0)+IF(GLOBAL_DATA[[#This Row],[Status]]&lt;&gt;Status_No_Project,COUNTBLANK(GLOBAL_DATA[[#This Row],[Implementation progress rate]:[CISO assessment]]),0)</f>
        <v>1</v>
      </c>
      <c r="AW1046" s="45">
        <f>SUBTOTAL(103,GLOBAL_DATA[[#This Row],[BU]])</f>
        <v>0</v>
      </c>
    </row>
    <row r="1047" spans="1:49" ht="51" hidden="1" x14ac:dyDescent="0.25">
      <c r="A1047" s="222" t="s">
        <v>40</v>
      </c>
      <c r="B1047" s="223" t="s">
        <v>904</v>
      </c>
      <c r="C1047" s="223" t="s">
        <v>47</v>
      </c>
      <c r="D1047" s="231" t="s">
        <v>690</v>
      </c>
      <c r="E1047" s="232" t="s">
        <v>5</v>
      </c>
      <c r="F1047" s="232"/>
      <c r="G1047" s="233"/>
      <c r="H1047" s="221"/>
      <c r="I1047" s="231" t="s">
        <v>568</v>
      </c>
      <c r="J1047" s="232"/>
      <c r="K1047" s="234"/>
      <c r="L1047" s="235"/>
      <c r="M1047" s="233"/>
      <c r="N1047" s="236"/>
      <c r="O1047" s="224" t="str">
        <f>IF(GLOBAL_DATA[[#This Row],[Target scope]]="","",INDEX(DATA_TargetStatusChoice[Target_Status_Choice],MATCH(GLOBAL_DATA[[#This Row],[Target scope]],DATA_TargetStatusChoice[Value],1)))</f>
        <v>FULL IMPLEMENTATION</v>
      </c>
      <c r="P1047" s="237">
        <v>1</v>
      </c>
      <c r="Q1047" s="238"/>
      <c r="R1047" s="250" t="s">
        <v>32</v>
      </c>
      <c r="S1047" s="251">
        <v>0.5</v>
      </c>
      <c r="T1047" s="251" t="s">
        <v>386</v>
      </c>
      <c r="U1047" s="252"/>
      <c r="V1047" s="239" t="s">
        <v>562</v>
      </c>
      <c r="W1047" s="240" t="s">
        <v>921</v>
      </c>
      <c r="X1047" s="241">
        <v>43466</v>
      </c>
      <c r="Y1047" s="241">
        <v>44195</v>
      </c>
      <c r="Z1047" s="241">
        <v>44560</v>
      </c>
      <c r="AA1047" s="242">
        <f>SUM(GLOBAL_DATA[[#This Row],[Initial 2020]],GLOBAL_DATA[[#This Row],[Initial 2021]],GLOBAL_DATA[[#This Row],[Initial 2022]],GLOBAL_DATA[[#This Row],[Initial 2023]])</f>
        <v>0</v>
      </c>
      <c r="AB1047" s="243">
        <f>SUM(GLOBAL_DATA[[#This Row],[Reestimated 2020]],GLOBAL_DATA[[#This Row],[Reestimated 2021]],GLOBAL_DATA[[#This Row],[Reestimated 2022]],GLOBAL_DATA[[#This Row],[Reestimated 2023]])</f>
        <v>0</v>
      </c>
      <c r="AC1047" s="244">
        <f>SUM(GLOBAL_DATA[[#This Row],[Spent 2020]],GLOBAL_DATA[[#This Row],[Spent 2021]],GLOBAL_DATA[[#This Row],[Spent 2022]],GLOBAL_DATA[[#This Row],[Spent 2023]])</f>
        <v>0</v>
      </c>
      <c r="AD1047" s="245">
        <v>0</v>
      </c>
      <c r="AE1047" s="246" t="s">
        <v>562</v>
      </c>
      <c r="AF1047" s="247" t="s">
        <v>562</v>
      </c>
      <c r="AG1047" s="246">
        <v>0</v>
      </c>
      <c r="AH1047" s="246" t="s">
        <v>562</v>
      </c>
      <c r="AI1047" s="246" t="s">
        <v>562</v>
      </c>
      <c r="AJ1047" s="245" t="s">
        <v>562</v>
      </c>
      <c r="AK1047" s="246" t="s">
        <v>562</v>
      </c>
      <c r="AL1047" s="247" t="s">
        <v>562</v>
      </c>
      <c r="AM1047" s="246" t="s">
        <v>562</v>
      </c>
      <c r="AN1047" s="246" t="s">
        <v>562</v>
      </c>
      <c r="AO1047" s="248" t="s">
        <v>562</v>
      </c>
      <c r="AP1047" s="249" t="s">
        <v>562</v>
      </c>
      <c r="AQ1047" s="249" t="s">
        <v>562</v>
      </c>
      <c r="AR1047" s="162">
        <f>IF(GLOBAL_DATA[[#This Row],[Target scope]]&lt;&gt;Target_Not_Applicable,GLOBAL_DATA[[#This Row],[Target scope]]*GLOBAL_DATA[[#This Row],[Implementation progress rate]],"")</f>
        <v>0.5</v>
      </c>
      <c r="AS1047" s="180">
        <f>IF(OR(GLOBAL_DATA[[#This Row],[Status]]=DATA!$J$6,GLOBAL_DATA[[#This Row],[Status]]=DATA!$J$7,GLOBAL_DATA[[#This Row],[Status]]=DATA!$J$8),1,0)</f>
        <v>0</v>
      </c>
      <c r="AT1047" s="181">
        <f>IF(GLOBAL_DATA[[#This Row],[Status]]=Status_No_Project,"",MAX(GLOBAL_DATA[[#This Row],[Initial end]],GLOBAL_DATA[[#This Row],[Re-estimated end]],43831))</f>
        <v>44560</v>
      </c>
      <c r="AU10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7" s="222">
        <f>IF(GLOBAL_DATA[[#This Row],[Target scope]]&lt;&gt;Target_Not_Applicable,COUNTBLANK(GLOBAL_DATA[[#This Row],[Target scope]:[Target justification (if&lt;100%)]]),0)+IF(GLOBAL_DATA[[#This Row],[Status]]&lt;&gt;Status_No_Project,COUNTBLANK(GLOBAL_DATA[[#This Row],[Implementation progress rate]:[CISO assessment]]),0)</f>
        <v>1</v>
      </c>
      <c r="AW1047" s="45">
        <f>SUBTOTAL(103,GLOBAL_DATA[[#This Row],[BU]])</f>
        <v>0</v>
      </c>
    </row>
    <row r="1048" spans="1:49" ht="51" hidden="1" x14ac:dyDescent="0.25">
      <c r="A1048" s="222" t="s">
        <v>40</v>
      </c>
      <c r="B1048" s="223" t="s">
        <v>904</v>
      </c>
      <c r="C1048" s="223" t="s">
        <v>47</v>
      </c>
      <c r="D1048" s="231" t="s">
        <v>691</v>
      </c>
      <c r="E1048" s="232" t="s">
        <v>6</v>
      </c>
      <c r="F1048" s="232"/>
      <c r="G1048" s="233"/>
      <c r="H1048" s="221"/>
      <c r="I1048" s="231" t="s">
        <v>637</v>
      </c>
      <c r="J1048" s="232"/>
      <c r="K1048" s="234"/>
      <c r="L1048" s="235"/>
      <c r="M1048" s="233"/>
      <c r="N1048" s="236"/>
      <c r="O1048" s="224" t="str">
        <f>IF(GLOBAL_DATA[[#This Row],[Target scope]]="","",INDEX(DATA_TargetStatusChoice[Target_Status_Choice],MATCH(GLOBAL_DATA[[#This Row],[Target scope]],DATA_TargetStatusChoice[Value],1)))</f>
        <v>NOT APPLICABLE</v>
      </c>
      <c r="P1048" s="237" t="s">
        <v>427</v>
      </c>
      <c r="Q1048" s="238"/>
      <c r="R1048" s="250" t="s">
        <v>469</v>
      </c>
      <c r="S1048" s="251"/>
      <c r="T1048" s="251" t="s">
        <v>386</v>
      </c>
      <c r="U1048" s="252"/>
      <c r="V1048" s="239" t="s">
        <v>562</v>
      </c>
      <c r="W1048" s="240" t="s">
        <v>562</v>
      </c>
      <c r="X1048" s="241" t="s">
        <v>562</v>
      </c>
      <c r="Y1048" s="241" t="s">
        <v>562</v>
      </c>
      <c r="Z1048" s="241" t="s">
        <v>562</v>
      </c>
      <c r="AA1048" s="242">
        <f>SUM(GLOBAL_DATA[[#This Row],[Initial 2020]],GLOBAL_DATA[[#This Row],[Initial 2021]],GLOBAL_DATA[[#This Row],[Initial 2022]],GLOBAL_DATA[[#This Row],[Initial 2023]])</f>
        <v>0</v>
      </c>
      <c r="AB1048" s="243">
        <f>SUM(GLOBAL_DATA[[#This Row],[Reestimated 2020]],GLOBAL_DATA[[#This Row],[Reestimated 2021]],GLOBAL_DATA[[#This Row],[Reestimated 2022]],GLOBAL_DATA[[#This Row],[Reestimated 2023]])</f>
        <v>0</v>
      </c>
      <c r="AC1048" s="244">
        <f>SUM(GLOBAL_DATA[[#This Row],[Spent 2020]],GLOBAL_DATA[[#This Row],[Spent 2021]],GLOBAL_DATA[[#This Row],[Spent 2022]],GLOBAL_DATA[[#This Row],[Spent 2023]])</f>
        <v>0</v>
      </c>
      <c r="AD1048" s="245" t="s">
        <v>562</v>
      </c>
      <c r="AE1048" s="246" t="s">
        <v>562</v>
      </c>
      <c r="AF1048" s="247" t="s">
        <v>562</v>
      </c>
      <c r="AG1048" s="246" t="s">
        <v>562</v>
      </c>
      <c r="AH1048" s="246" t="s">
        <v>562</v>
      </c>
      <c r="AI1048" s="246" t="s">
        <v>562</v>
      </c>
      <c r="AJ1048" s="245" t="s">
        <v>562</v>
      </c>
      <c r="AK1048" s="246" t="s">
        <v>562</v>
      </c>
      <c r="AL1048" s="247" t="s">
        <v>562</v>
      </c>
      <c r="AM1048" s="246" t="s">
        <v>562</v>
      </c>
      <c r="AN1048" s="246" t="s">
        <v>562</v>
      </c>
      <c r="AO1048" s="248" t="s">
        <v>562</v>
      </c>
      <c r="AP1048" s="249" t="s">
        <v>562</v>
      </c>
      <c r="AQ1048" s="249" t="s">
        <v>562</v>
      </c>
      <c r="AR1048" s="162" t="str">
        <f>IF(GLOBAL_DATA[[#This Row],[Target scope]]&lt;&gt;Target_Not_Applicable,GLOBAL_DATA[[#This Row],[Target scope]]*GLOBAL_DATA[[#This Row],[Implementation progress rate]],"")</f>
        <v/>
      </c>
      <c r="AS1048" s="180">
        <f>IF(OR(GLOBAL_DATA[[#This Row],[Status]]=DATA!$J$6,GLOBAL_DATA[[#This Row],[Status]]=DATA!$J$7,GLOBAL_DATA[[#This Row],[Status]]=DATA!$J$8),1,0)</f>
        <v>0</v>
      </c>
      <c r="AT1048" s="181" t="str">
        <f>IF(GLOBAL_DATA[[#This Row],[Status]]=Status_No_Project,"",MAX(GLOBAL_DATA[[#This Row],[Initial end]],GLOBAL_DATA[[#This Row],[Re-estimated end]],43831))</f>
        <v/>
      </c>
      <c r="AU10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8" s="222">
        <f>IF(GLOBAL_DATA[[#This Row],[Target scope]]&lt;&gt;Target_Not_Applicable,COUNTBLANK(GLOBAL_DATA[[#This Row],[Target scope]:[Target justification (if&lt;100%)]]),0)+IF(GLOBAL_DATA[[#This Row],[Status]]&lt;&gt;Status_No_Project,COUNTBLANK(GLOBAL_DATA[[#This Row],[Implementation progress rate]:[CISO assessment]]),0)</f>
        <v>0</v>
      </c>
      <c r="AW1048" s="45">
        <f>SUBTOTAL(103,GLOBAL_DATA[[#This Row],[BU]])</f>
        <v>0</v>
      </c>
    </row>
    <row r="1049" spans="1:49" ht="51" hidden="1" x14ac:dyDescent="0.25">
      <c r="A1049" s="222" t="s">
        <v>40</v>
      </c>
      <c r="B1049" s="223" t="s">
        <v>904</v>
      </c>
      <c r="C1049" s="223" t="s">
        <v>47</v>
      </c>
      <c r="D1049" s="231" t="s">
        <v>692</v>
      </c>
      <c r="E1049" s="232" t="s">
        <v>6</v>
      </c>
      <c r="F1049" s="232"/>
      <c r="G1049" s="233"/>
      <c r="H1049" s="221"/>
      <c r="I1049" s="231" t="s">
        <v>637</v>
      </c>
      <c r="J1049" s="232"/>
      <c r="K1049" s="234"/>
      <c r="L1049" s="235"/>
      <c r="M1049" s="233"/>
      <c r="N1049" s="236"/>
      <c r="O1049" s="224" t="str">
        <f>IF(GLOBAL_DATA[[#This Row],[Target scope]]="","",INDEX(DATA_TargetStatusChoice[Target_Status_Choice],MATCH(GLOBAL_DATA[[#This Row],[Target scope]],DATA_TargetStatusChoice[Value],1)))</f>
        <v>RISK ACCEPTED</v>
      </c>
      <c r="P1049" s="237">
        <v>0</v>
      </c>
      <c r="Q1049" s="238"/>
      <c r="R1049" s="250" t="s">
        <v>469</v>
      </c>
      <c r="S1049" s="251"/>
      <c r="T1049" s="251" t="s">
        <v>386</v>
      </c>
      <c r="U1049" s="252"/>
      <c r="V1049" s="239" t="s">
        <v>562</v>
      </c>
      <c r="W1049" s="240" t="s">
        <v>922</v>
      </c>
      <c r="X1049" s="241" t="s">
        <v>562</v>
      </c>
      <c r="Y1049" s="241" t="s">
        <v>562</v>
      </c>
      <c r="Z1049" s="241" t="s">
        <v>562</v>
      </c>
      <c r="AA1049" s="242">
        <f>SUM(GLOBAL_DATA[[#This Row],[Initial 2020]],GLOBAL_DATA[[#This Row],[Initial 2021]],GLOBAL_DATA[[#This Row],[Initial 2022]],GLOBAL_DATA[[#This Row],[Initial 2023]])</f>
        <v>0</v>
      </c>
      <c r="AB1049" s="243">
        <f>SUM(GLOBAL_DATA[[#This Row],[Reestimated 2020]],GLOBAL_DATA[[#This Row],[Reestimated 2021]],GLOBAL_DATA[[#This Row],[Reestimated 2022]],GLOBAL_DATA[[#This Row],[Reestimated 2023]])</f>
        <v>0</v>
      </c>
      <c r="AC1049" s="244">
        <f>SUM(GLOBAL_DATA[[#This Row],[Spent 2020]],GLOBAL_DATA[[#This Row],[Spent 2021]],GLOBAL_DATA[[#This Row],[Spent 2022]],GLOBAL_DATA[[#This Row],[Spent 2023]])</f>
        <v>0</v>
      </c>
      <c r="AD1049" s="245" t="s">
        <v>562</v>
      </c>
      <c r="AE1049" s="246" t="s">
        <v>562</v>
      </c>
      <c r="AF1049" s="247" t="s">
        <v>562</v>
      </c>
      <c r="AG1049" s="246" t="s">
        <v>562</v>
      </c>
      <c r="AH1049" s="246" t="s">
        <v>562</v>
      </c>
      <c r="AI1049" s="246" t="s">
        <v>562</v>
      </c>
      <c r="AJ1049" s="245" t="s">
        <v>562</v>
      </c>
      <c r="AK1049" s="246" t="s">
        <v>562</v>
      </c>
      <c r="AL1049" s="247" t="s">
        <v>562</v>
      </c>
      <c r="AM1049" s="246" t="s">
        <v>562</v>
      </c>
      <c r="AN1049" s="246" t="s">
        <v>562</v>
      </c>
      <c r="AO1049" s="248" t="s">
        <v>562</v>
      </c>
      <c r="AP1049" s="249" t="s">
        <v>562</v>
      </c>
      <c r="AQ1049" s="249" t="s">
        <v>562</v>
      </c>
      <c r="AR1049" s="162">
        <f>IF(GLOBAL_DATA[[#This Row],[Target scope]]&lt;&gt;Target_Not_Applicable,GLOBAL_DATA[[#This Row],[Target scope]]*GLOBAL_DATA[[#This Row],[Implementation progress rate]],"")</f>
        <v>0</v>
      </c>
      <c r="AS1049" s="180">
        <f>IF(OR(GLOBAL_DATA[[#This Row],[Status]]=DATA!$J$6,GLOBAL_DATA[[#This Row],[Status]]=DATA!$J$7,GLOBAL_DATA[[#This Row],[Status]]=DATA!$J$8),1,0)</f>
        <v>0</v>
      </c>
      <c r="AT1049" s="181" t="str">
        <f>IF(GLOBAL_DATA[[#This Row],[Status]]=Status_No_Project,"",MAX(GLOBAL_DATA[[#This Row],[Initial end]],GLOBAL_DATA[[#This Row],[Re-estimated end]],43831))</f>
        <v/>
      </c>
      <c r="AU10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9" s="222">
        <f>IF(GLOBAL_DATA[[#This Row],[Target scope]]&lt;&gt;Target_Not_Applicable,COUNTBLANK(GLOBAL_DATA[[#This Row],[Target scope]:[Target justification (if&lt;100%)]]),0)+IF(GLOBAL_DATA[[#This Row],[Status]]&lt;&gt;Status_No_Project,COUNTBLANK(GLOBAL_DATA[[#This Row],[Implementation progress rate]:[CISO assessment]]),0)</f>
        <v>1</v>
      </c>
      <c r="AW1049" s="45">
        <f>SUBTOTAL(103,GLOBAL_DATA[[#This Row],[BU]])</f>
        <v>0</v>
      </c>
    </row>
    <row r="1050" spans="1:49" ht="51" x14ac:dyDescent="0.25">
      <c r="A1050" s="222" t="s">
        <v>40</v>
      </c>
      <c r="B1050" s="223" t="s">
        <v>904</v>
      </c>
      <c r="C1050" s="223" t="s">
        <v>47</v>
      </c>
      <c r="D1050" s="231" t="s">
        <v>693</v>
      </c>
      <c r="E1050" s="232" t="s">
        <v>6</v>
      </c>
      <c r="F1050" s="232"/>
      <c r="G1050" s="233"/>
      <c r="H1050" s="221" t="s">
        <v>570</v>
      </c>
      <c r="I1050" s="231" t="s">
        <v>637</v>
      </c>
      <c r="J1050" s="232"/>
      <c r="K1050" s="234"/>
      <c r="L1050" s="235"/>
      <c r="M1050" s="233"/>
      <c r="N1050" s="236"/>
      <c r="O1050" s="224" t="str">
        <f>IF(GLOBAL_DATA[[#This Row],[Target scope]]="","",INDEX(DATA_TargetStatusChoice[Target_Status_Choice],MATCH(GLOBAL_DATA[[#This Row],[Target scope]],DATA_TargetStatusChoice[Value],1)))</f>
        <v>RISK ACCEPTED</v>
      </c>
      <c r="P1050" s="237">
        <v>0</v>
      </c>
      <c r="Q1050" s="238"/>
      <c r="R1050" s="250" t="s">
        <v>469</v>
      </c>
      <c r="S1050" s="251"/>
      <c r="T1050" s="251" t="s">
        <v>386</v>
      </c>
      <c r="U1050" s="252"/>
      <c r="V1050" s="239" t="s">
        <v>562</v>
      </c>
      <c r="W1050" s="240" t="s">
        <v>922</v>
      </c>
      <c r="X1050" s="241" t="s">
        <v>562</v>
      </c>
      <c r="Y1050" s="241" t="s">
        <v>562</v>
      </c>
      <c r="Z1050" s="241" t="s">
        <v>562</v>
      </c>
      <c r="AA1050" s="242">
        <f>SUM(GLOBAL_DATA[[#This Row],[Initial 2020]],GLOBAL_DATA[[#This Row],[Initial 2021]],GLOBAL_DATA[[#This Row],[Initial 2022]],GLOBAL_DATA[[#This Row],[Initial 2023]])</f>
        <v>0</v>
      </c>
      <c r="AB1050" s="243">
        <f>SUM(GLOBAL_DATA[[#This Row],[Reestimated 2020]],GLOBAL_DATA[[#This Row],[Reestimated 2021]],GLOBAL_DATA[[#This Row],[Reestimated 2022]],GLOBAL_DATA[[#This Row],[Reestimated 2023]])</f>
        <v>0</v>
      </c>
      <c r="AC1050" s="244">
        <f>SUM(GLOBAL_DATA[[#This Row],[Spent 2020]],GLOBAL_DATA[[#This Row],[Spent 2021]],GLOBAL_DATA[[#This Row],[Spent 2022]],GLOBAL_DATA[[#This Row],[Spent 2023]])</f>
        <v>0</v>
      </c>
      <c r="AD1050" s="245" t="s">
        <v>562</v>
      </c>
      <c r="AE1050" s="246" t="s">
        <v>562</v>
      </c>
      <c r="AF1050" s="247" t="s">
        <v>562</v>
      </c>
      <c r="AG1050" s="246" t="s">
        <v>562</v>
      </c>
      <c r="AH1050" s="246" t="s">
        <v>562</v>
      </c>
      <c r="AI1050" s="246" t="s">
        <v>562</v>
      </c>
      <c r="AJ1050" s="245" t="s">
        <v>562</v>
      </c>
      <c r="AK1050" s="246" t="s">
        <v>562</v>
      </c>
      <c r="AL1050" s="247" t="s">
        <v>562</v>
      </c>
      <c r="AM1050" s="246" t="s">
        <v>562</v>
      </c>
      <c r="AN1050" s="246" t="s">
        <v>562</v>
      </c>
      <c r="AO1050" s="248" t="s">
        <v>562</v>
      </c>
      <c r="AP1050" s="249" t="s">
        <v>562</v>
      </c>
      <c r="AQ1050" s="249" t="s">
        <v>562</v>
      </c>
      <c r="AR1050" s="162">
        <f>IF(GLOBAL_DATA[[#This Row],[Target scope]]&lt;&gt;Target_Not_Applicable,GLOBAL_DATA[[#This Row],[Target scope]]*GLOBAL_DATA[[#This Row],[Implementation progress rate]],"")</f>
        <v>0</v>
      </c>
      <c r="AS1050" s="180">
        <f>IF(OR(GLOBAL_DATA[[#This Row],[Status]]=DATA!$J$6,GLOBAL_DATA[[#This Row],[Status]]=DATA!$J$7,GLOBAL_DATA[[#This Row],[Status]]=DATA!$J$8),1,0)</f>
        <v>0</v>
      </c>
      <c r="AT1050" s="181" t="str">
        <f>IF(GLOBAL_DATA[[#This Row],[Status]]=Status_No_Project,"",MAX(GLOBAL_DATA[[#This Row],[Initial end]],GLOBAL_DATA[[#This Row],[Re-estimated end]],43831))</f>
        <v/>
      </c>
      <c r="AU10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0" s="222">
        <f>IF(GLOBAL_DATA[[#This Row],[Target scope]]&lt;&gt;Target_Not_Applicable,COUNTBLANK(GLOBAL_DATA[[#This Row],[Target scope]:[Target justification (if&lt;100%)]]),0)+IF(GLOBAL_DATA[[#This Row],[Status]]&lt;&gt;Status_No_Project,COUNTBLANK(GLOBAL_DATA[[#This Row],[Implementation progress rate]:[CISO assessment]]),0)</f>
        <v>1</v>
      </c>
      <c r="AW1050" s="45">
        <f>SUBTOTAL(103,GLOBAL_DATA[[#This Row],[BU]])</f>
        <v>1</v>
      </c>
    </row>
    <row r="1051" spans="1:49" ht="51" hidden="1" x14ac:dyDescent="0.25">
      <c r="A1051" s="222" t="s">
        <v>40</v>
      </c>
      <c r="B1051" s="223" t="s">
        <v>904</v>
      </c>
      <c r="C1051" s="223" t="s">
        <v>47</v>
      </c>
      <c r="D1051" s="231" t="s">
        <v>694</v>
      </c>
      <c r="E1051" s="232" t="s">
        <v>6</v>
      </c>
      <c r="F1051" s="232"/>
      <c r="G1051" s="233"/>
      <c r="H1051" s="221"/>
      <c r="I1051" s="231" t="s">
        <v>578</v>
      </c>
      <c r="J1051" s="232"/>
      <c r="K1051" s="234"/>
      <c r="L1051" s="235"/>
      <c r="M1051" s="233"/>
      <c r="N1051" s="236"/>
      <c r="O1051" s="224" t="str">
        <f>IF(GLOBAL_DATA[[#This Row],[Target scope]]="","",INDEX(DATA_TargetStatusChoice[Target_Status_Choice],MATCH(GLOBAL_DATA[[#This Row],[Target scope]],DATA_TargetStatusChoice[Value],1)))</f>
        <v>RISK ACCEPTED</v>
      </c>
      <c r="P1051" s="237">
        <v>0</v>
      </c>
      <c r="Q1051" s="238"/>
      <c r="R1051" s="250" t="s">
        <v>469</v>
      </c>
      <c r="S1051" s="251"/>
      <c r="T1051" s="251" t="s">
        <v>386</v>
      </c>
      <c r="U1051" s="252"/>
      <c r="V1051" s="239" t="s">
        <v>562</v>
      </c>
      <c r="W1051" s="240" t="s">
        <v>921</v>
      </c>
      <c r="X1051" s="241" t="s">
        <v>562</v>
      </c>
      <c r="Y1051" s="241" t="s">
        <v>562</v>
      </c>
      <c r="Z1051" s="241" t="s">
        <v>562</v>
      </c>
      <c r="AA1051" s="242">
        <f>SUM(GLOBAL_DATA[[#This Row],[Initial 2020]],GLOBAL_DATA[[#This Row],[Initial 2021]],GLOBAL_DATA[[#This Row],[Initial 2022]],GLOBAL_DATA[[#This Row],[Initial 2023]])</f>
        <v>0</v>
      </c>
      <c r="AB1051" s="243">
        <f>SUM(GLOBAL_DATA[[#This Row],[Reestimated 2020]],GLOBAL_DATA[[#This Row],[Reestimated 2021]],GLOBAL_DATA[[#This Row],[Reestimated 2022]],GLOBAL_DATA[[#This Row],[Reestimated 2023]])</f>
        <v>0</v>
      </c>
      <c r="AC1051" s="244">
        <f>SUM(GLOBAL_DATA[[#This Row],[Spent 2020]],GLOBAL_DATA[[#This Row],[Spent 2021]],GLOBAL_DATA[[#This Row],[Spent 2022]],GLOBAL_DATA[[#This Row],[Spent 2023]])</f>
        <v>0</v>
      </c>
      <c r="AD1051" s="245" t="s">
        <v>562</v>
      </c>
      <c r="AE1051" s="246" t="s">
        <v>562</v>
      </c>
      <c r="AF1051" s="247" t="s">
        <v>562</v>
      </c>
      <c r="AG1051" s="246" t="s">
        <v>562</v>
      </c>
      <c r="AH1051" s="246" t="s">
        <v>562</v>
      </c>
      <c r="AI1051" s="246" t="s">
        <v>562</v>
      </c>
      <c r="AJ1051" s="245" t="s">
        <v>562</v>
      </c>
      <c r="AK1051" s="246" t="s">
        <v>562</v>
      </c>
      <c r="AL1051" s="247" t="s">
        <v>562</v>
      </c>
      <c r="AM1051" s="246" t="s">
        <v>562</v>
      </c>
      <c r="AN1051" s="246" t="s">
        <v>562</v>
      </c>
      <c r="AO1051" s="248" t="s">
        <v>562</v>
      </c>
      <c r="AP1051" s="249" t="s">
        <v>562</v>
      </c>
      <c r="AQ1051" s="249" t="s">
        <v>562</v>
      </c>
      <c r="AR1051" s="162">
        <f>IF(GLOBAL_DATA[[#This Row],[Target scope]]&lt;&gt;Target_Not_Applicable,GLOBAL_DATA[[#This Row],[Target scope]]*GLOBAL_DATA[[#This Row],[Implementation progress rate]],"")</f>
        <v>0</v>
      </c>
      <c r="AS1051" s="180">
        <f>IF(OR(GLOBAL_DATA[[#This Row],[Status]]=DATA!$J$6,GLOBAL_DATA[[#This Row],[Status]]=DATA!$J$7,GLOBAL_DATA[[#This Row],[Status]]=DATA!$J$8),1,0)</f>
        <v>0</v>
      </c>
      <c r="AT1051" s="181" t="str">
        <f>IF(GLOBAL_DATA[[#This Row],[Status]]=Status_No_Project,"",MAX(GLOBAL_DATA[[#This Row],[Initial end]],GLOBAL_DATA[[#This Row],[Re-estimated end]],43831))</f>
        <v/>
      </c>
      <c r="AU10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1" s="222">
        <f>IF(GLOBAL_DATA[[#This Row],[Target scope]]&lt;&gt;Target_Not_Applicable,COUNTBLANK(GLOBAL_DATA[[#This Row],[Target scope]:[Target justification (if&lt;100%)]]),0)+IF(GLOBAL_DATA[[#This Row],[Status]]&lt;&gt;Status_No_Project,COUNTBLANK(GLOBAL_DATA[[#This Row],[Implementation progress rate]:[CISO assessment]]),0)</f>
        <v>1</v>
      </c>
      <c r="AW1051" s="45">
        <f>SUBTOTAL(103,GLOBAL_DATA[[#This Row],[BU]])</f>
        <v>0</v>
      </c>
    </row>
    <row r="1052" spans="1:49" ht="51" x14ac:dyDescent="0.25">
      <c r="A1052" s="222" t="s">
        <v>40</v>
      </c>
      <c r="B1052" s="223" t="s">
        <v>904</v>
      </c>
      <c r="C1052" s="223" t="s">
        <v>47</v>
      </c>
      <c r="D1052" s="231" t="s">
        <v>695</v>
      </c>
      <c r="E1052" s="232" t="s">
        <v>6</v>
      </c>
      <c r="F1052" s="232"/>
      <c r="G1052" s="233"/>
      <c r="H1052" s="221" t="s">
        <v>570</v>
      </c>
      <c r="I1052" s="231" t="s">
        <v>578</v>
      </c>
      <c r="J1052" s="232"/>
      <c r="K1052" s="234"/>
      <c r="L1052" s="235"/>
      <c r="M1052" s="233"/>
      <c r="N1052" s="236"/>
      <c r="O1052" s="224" t="str">
        <f>IF(GLOBAL_DATA[[#This Row],[Target scope]]="","",INDEX(DATA_TargetStatusChoice[Target_Status_Choice],MATCH(GLOBAL_DATA[[#This Row],[Target scope]],DATA_TargetStatusChoice[Value],1)))</f>
        <v>RISK ACCEPTED</v>
      </c>
      <c r="P1052" s="237">
        <v>0</v>
      </c>
      <c r="Q1052" s="238"/>
      <c r="R1052" s="250" t="s">
        <v>469</v>
      </c>
      <c r="S1052" s="251"/>
      <c r="T1052" s="251" t="s">
        <v>386</v>
      </c>
      <c r="U1052" s="252"/>
      <c r="V1052" s="239" t="s">
        <v>562</v>
      </c>
      <c r="W1052" s="240" t="s">
        <v>922</v>
      </c>
      <c r="X1052" s="241" t="s">
        <v>562</v>
      </c>
      <c r="Y1052" s="241" t="s">
        <v>562</v>
      </c>
      <c r="Z1052" s="241" t="s">
        <v>562</v>
      </c>
      <c r="AA1052" s="242">
        <f>SUM(GLOBAL_DATA[[#This Row],[Initial 2020]],GLOBAL_DATA[[#This Row],[Initial 2021]],GLOBAL_DATA[[#This Row],[Initial 2022]],GLOBAL_DATA[[#This Row],[Initial 2023]])</f>
        <v>0</v>
      </c>
      <c r="AB1052" s="243">
        <f>SUM(GLOBAL_DATA[[#This Row],[Reestimated 2020]],GLOBAL_DATA[[#This Row],[Reestimated 2021]],GLOBAL_DATA[[#This Row],[Reestimated 2022]],GLOBAL_DATA[[#This Row],[Reestimated 2023]])</f>
        <v>0</v>
      </c>
      <c r="AC1052" s="244">
        <f>SUM(GLOBAL_DATA[[#This Row],[Spent 2020]],GLOBAL_DATA[[#This Row],[Spent 2021]],GLOBAL_DATA[[#This Row],[Spent 2022]],GLOBAL_DATA[[#This Row],[Spent 2023]])</f>
        <v>0</v>
      </c>
      <c r="AD1052" s="245" t="s">
        <v>562</v>
      </c>
      <c r="AE1052" s="246" t="s">
        <v>562</v>
      </c>
      <c r="AF1052" s="247" t="s">
        <v>562</v>
      </c>
      <c r="AG1052" s="246" t="s">
        <v>562</v>
      </c>
      <c r="AH1052" s="246" t="s">
        <v>562</v>
      </c>
      <c r="AI1052" s="246" t="s">
        <v>562</v>
      </c>
      <c r="AJ1052" s="245" t="s">
        <v>562</v>
      </c>
      <c r="AK1052" s="246" t="s">
        <v>562</v>
      </c>
      <c r="AL1052" s="247" t="s">
        <v>562</v>
      </c>
      <c r="AM1052" s="246" t="s">
        <v>562</v>
      </c>
      <c r="AN1052" s="246" t="s">
        <v>562</v>
      </c>
      <c r="AO1052" s="248" t="s">
        <v>562</v>
      </c>
      <c r="AP1052" s="249" t="s">
        <v>562</v>
      </c>
      <c r="AQ1052" s="249" t="s">
        <v>562</v>
      </c>
      <c r="AR1052" s="162">
        <f>IF(GLOBAL_DATA[[#This Row],[Target scope]]&lt;&gt;Target_Not_Applicable,GLOBAL_DATA[[#This Row],[Target scope]]*GLOBAL_DATA[[#This Row],[Implementation progress rate]],"")</f>
        <v>0</v>
      </c>
      <c r="AS1052" s="180">
        <f>IF(OR(GLOBAL_DATA[[#This Row],[Status]]=DATA!$J$6,GLOBAL_DATA[[#This Row],[Status]]=DATA!$J$7,GLOBAL_DATA[[#This Row],[Status]]=DATA!$J$8),1,0)</f>
        <v>0</v>
      </c>
      <c r="AT1052" s="181" t="str">
        <f>IF(GLOBAL_DATA[[#This Row],[Status]]=Status_No_Project,"",MAX(GLOBAL_DATA[[#This Row],[Initial end]],GLOBAL_DATA[[#This Row],[Re-estimated end]],43831))</f>
        <v/>
      </c>
      <c r="AU10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2" s="222">
        <f>IF(GLOBAL_DATA[[#This Row],[Target scope]]&lt;&gt;Target_Not_Applicable,COUNTBLANK(GLOBAL_DATA[[#This Row],[Target scope]:[Target justification (if&lt;100%)]]),0)+IF(GLOBAL_DATA[[#This Row],[Status]]&lt;&gt;Status_No_Project,COUNTBLANK(GLOBAL_DATA[[#This Row],[Implementation progress rate]:[CISO assessment]]),0)</f>
        <v>1</v>
      </c>
      <c r="AW1052" s="45">
        <f>SUBTOTAL(103,GLOBAL_DATA[[#This Row],[BU]])</f>
        <v>1</v>
      </c>
    </row>
    <row r="1053" spans="1:49" ht="51" hidden="1" x14ac:dyDescent="0.25">
      <c r="A1053" s="222" t="s">
        <v>40</v>
      </c>
      <c r="B1053" s="223" t="s">
        <v>904</v>
      </c>
      <c r="C1053" s="223" t="s">
        <v>47</v>
      </c>
      <c r="D1053" s="231" t="s">
        <v>696</v>
      </c>
      <c r="E1053" s="232" t="s">
        <v>6</v>
      </c>
      <c r="F1053" s="232"/>
      <c r="G1053" s="233"/>
      <c r="H1053" s="221"/>
      <c r="I1053" s="231" t="s">
        <v>637</v>
      </c>
      <c r="J1053" s="232"/>
      <c r="K1053" s="234"/>
      <c r="L1053" s="235"/>
      <c r="M1053" s="233"/>
      <c r="N1053" s="236"/>
      <c r="O1053" s="224" t="str">
        <f>IF(GLOBAL_DATA[[#This Row],[Target scope]]="","",INDEX(DATA_TargetStatusChoice[Target_Status_Choice],MATCH(GLOBAL_DATA[[#This Row],[Target scope]],DATA_TargetStatusChoice[Value],1)))</f>
        <v>RISK ACCEPTED</v>
      </c>
      <c r="P1053" s="237">
        <v>0</v>
      </c>
      <c r="Q1053" s="238"/>
      <c r="R1053" s="250" t="s">
        <v>469</v>
      </c>
      <c r="S1053" s="251"/>
      <c r="T1053" s="251" t="s">
        <v>386</v>
      </c>
      <c r="U1053" s="252"/>
      <c r="V1053" s="239" t="s">
        <v>562</v>
      </c>
      <c r="W1053" s="240" t="s">
        <v>922</v>
      </c>
      <c r="X1053" s="241" t="s">
        <v>562</v>
      </c>
      <c r="Y1053" s="241" t="s">
        <v>562</v>
      </c>
      <c r="Z1053" s="241" t="s">
        <v>562</v>
      </c>
      <c r="AA1053" s="242">
        <f>SUM(GLOBAL_DATA[[#This Row],[Initial 2020]],GLOBAL_DATA[[#This Row],[Initial 2021]],GLOBAL_DATA[[#This Row],[Initial 2022]],GLOBAL_DATA[[#This Row],[Initial 2023]])</f>
        <v>0</v>
      </c>
      <c r="AB1053" s="243">
        <f>SUM(GLOBAL_DATA[[#This Row],[Reestimated 2020]],GLOBAL_DATA[[#This Row],[Reestimated 2021]],GLOBAL_DATA[[#This Row],[Reestimated 2022]],GLOBAL_DATA[[#This Row],[Reestimated 2023]])</f>
        <v>0</v>
      </c>
      <c r="AC1053" s="244">
        <f>SUM(GLOBAL_DATA[[#This Row],[Spent 2020]],GLOBAL_DATA[[#This Row],[Spent 2021]],GLOBAL_DATA[[#This Row],[Spent 2022]],GLOBAL_DATA[[#This Row],[Spent 2023]])</f>
        <v>0</v>
      </c>
      <c r="AD1053" s="245" t="s">
        <v>562</v>
      </c>
      <c r="AE1053" s="246" t="s">
        <v>562</v>
      </c>
      <c r="AF1053" s="247" t="s">
        <v>562</v>
      </c>
      <c r="AG1053" s="246" t="s">
        <v>562</v>
      </c>
      <c r="AH1053" s="246" t="s">
        <v>562</v>
      </c>
      <c r="AI1053" s="246" t="s">
        <v>562</v>
      </c>
      <c r="AJ1053" s="245" t="s">
        <v>562</v>
      </c>
      <c r="AK1053" s="246" t="s">
        <v>562</v>
      </c>
      <c r="AL1053" s="247" t="s">
        <v>562</v>
      </c>
      <c r="AM1053" s="246" t="s">
        <v>562</v>
      </c>
      <c r="AN1053" s="246" t="s">
        <v>562</v>
      </c>
      <c r="AO1053" s="248" t="s">
        <v>562</v>
      </c>
      <c r="AP1053" s="249" t="s">
        <v>562</v>
      </c>
      <c r="AQ1053" s="249" t="s">
        <v>562</v>
      </c>
      <c r="AR1053" s="162">
        <f>IF(GLOBAL_DATA[[#This Row],[Target scope]]&lt;&gt;Target_Not_Applicable,GLOBAL_DATA[[#This Row],[Target scope]]*GLOBAL_DATA[[#This Row],[Implementation progress rate]],"")</f>
        <v>0</v>
      </c>
      <c r="AS1053" s="180">
        <f>IF(OR(GLOBAL_DATA[[#This Row],[Status]]=DATA!$J$6,GLOBAL_DATA[[#This Row],[Status]]=DATA!$J$7,GLOBAL_DATA[[#This Row],[Status]]=DATA!$J$8),1,0)</f>
        <v>0</v>
      </c>
      <c r="AT1053" s="181" t="str">
        <f>IF(GLOBAL_DATA[[#This Row],[Status]]=Status_No_Project,"",MAX(GLOBAL_DATA[[#This Row],[Initial end]],GLOBAL_DATA[[#This Row],[Re-estimated end]],43831))</f>
        <v/>
      </c>
      <c r="AU10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3" s="222">
        <f>IF(GLOBAL_DATA[[#This Row],[Target scope]]&lt;&gt;Target_Not_Applicable,COUNTBLANK(GLOBAL_DATA[[#This Row],[Target scope]:[Target justification (if&lt;100%)]]),0)+IF(GLOBAL_DATA[[#This Row],[Status]]&lt;&gt;Status_No_Project,COUNTBLANK(GLOBAL_DATA[[#This Row],[Implementation progress rate]:[CISO assessment]]),0)</f>
        <v>1</v>
      </c>
      <c r="AW1053" s="45">
        <f>SUBTOTAL(103,GLOBAL_DATA[[#This Row],[BU]])</f>
        <v>0</v>
      </c>
    </row>
    <row r="1054" spans="1:49" ht="51" hidden="1" x14ac:dyDescent="0.25">
      <c r="A1054" s="222" t="s">
        <v>40</v>
      </c>
      <c r="B1054" s="223" t="s">
        <v>904</v>
      </c>
      <c r="C1054" s="223" t="s">
        <v>47</v>
      </c>
      <c r="D1054" s="231" t="s">
        <v>697</v>
      </c>
      <c r="E1054" s="232" t="s">
        <v>6</v>
      </c>
      <c r="F1054" s="232"/>
      <c r="G1054" s="233"/>
      <c r="H1054" s="221"/>
      <c r="I1054" s="231" t="s">
        <v>568</v>
      </c>
      <c r="J1054" s="232"/>
      <c r="K1054" s="234"/>
      <c r="L1054" s="235"/>
      <c r="M1054" s="233"/>
      <c r="N1054" s="236"/>
      <c r="O1054" s="224" t="str">
        <f>IF(GLOBAL_DATA[[#This Row],[Target scope]]="","",INDEX(DATA_TargetStatusChoice[Target_Status_Choice],MATCH(GLOBAL_DATA[[#This Row],[Target scope]],DATA_TargetStatusChoice[Value],1)))</f>
        <v>FULL IMPLEMENTATION</v>
      </c>
      <c r="P1054" s="237">
        <v>1</v>
      </c>
      <c r="Q1054" s="238"/>
      <c r="R1054" s="250" t="s">
        <v>31</v>
      </c>
      <c r="S1054" s="251">
        <v>0</v>
      </c>
      <c r="T1054" s="251" t="s">
        <v>386</v>
      </c>
      <c r="U1054" s="252"/>
      <c r="V1054" s="239" t="s">
        <v>562</v>
      </c>
      <c r="W1054" s="240" t="s">
        <v>924</v>
      </c>
      <c r="X1054" s="241">
        <v>44197</v>
      </c>
      <c r="Y1054" s="241">
        <v>44561</v>
      </c>
      <c r="Z1054" s="241">
        <v>44561</v>
      </c>
      <c r="AA1054" s="242">
        <f>SUM(GLOBAL_DATA[[#This Row],[Initial 2020]],GLOBAL_DATA[[#This Row],[Initial 2021]],GLOBAL_DATA[[#This Row],[Initial 2022]],GLOBAL_DATA[[#This Row],[Initial 2023]])</f>
        <v>0</v>
      </c>
      <c r="AB1054" s="243">
        <f>SUM(GLOBAL_DATA[[#This Row],[Reestimated 2020]],GLOBAL_DATA[[#This Row],[Reestimated 2021]],GLOBAL_DATA[[#This Row],[Reestimated 2022]],GLOBAL_DATA[[#This Row],[Reestimated 2023]])</f>
        <v>0</v>
      </c>
      <c r="AC1054" s="244">
        <f>SUM(GLOBAL_DATA[[#This Row],[Spent 2020]],GLOBAL_DATA[[#This Row],[Spent 2021]],GLOBAL_DATA[[#This Row],[Spent 2022]],GLOBAL_DATA[[#This Row],[Spent 2023]])</f>
        <v>0</v>
      </c>
      <c r="AD1054" s="245" t="s">
        <v>562</v>
      </c>
      <c r="AE1054" s="246" t="s">
        <v>562</v>
      </c>
      <c r="AF1054" s="247" t="s">
        <v>562</v>
      </c>
      <c r="AG1054" s="246">
        <v>0</v>
      </c>
      <c r="AH1054" s="246" t="s">
        <v>562</v>
      </c>
      <c r="AI1054" s="246" t="s">
        <v>562</v>
      </c>
      <c r="AJ1054" s="245" t="s">
        <v>562</v>
      </c>
      <c r="AK1054" s="246" t="s">
        <v>562</v>
      </c>
      <c r="AL1054" s="247" t="s">
        <v>562</v>
      </c>
      <c r="AM1054" s="246" t="s">
        <v>562</v>
      </c>
      <c r="AN1054" s="246" t="s">
        <v>562</v>
      </c>
      <c r="AO1054" s="248" t="s">
        <v>562</v>
      </c>
      <c r="AP1054" s="249" t="s">
        <v>562</v>
      </c>
      <c r="AQ1054" s="249" t="s">
        <v>562</v>
      </c>
      <c r="AR1054" s="162">
        <f>IF(GLOBAL_DATA[[#This Row],[Target scope]]&lt;&gt;Target_Not_Applicable,GLOBAL_DATA[[#This Row],[Target scope]]*GLOBAL_DATA[[#This Row],[Implementation progress rate]],"")</f>
        <v>0</v>
      </c>
      <c r="AS1054" s="180">
        <f>IF(OR(GLOBAL_DATA[[#This Row],[Status]]=DATA!$J$6,GLOBAL_DATA[[#This Row],[Status]]=DATA!$J$7,GLOBAL_DATA[[#This Row],[Status]]=DATA!$J$8),1,0)</f>
        <v>0</v>
      </c>
      <c r="AT1054" s="181">
        <f>IF(GLOBAL_DATA[[#This Row],[Status]]=Status_No_Project,"",MAX(GLOBAL_DATA[[#This Row],[Initial end]],GLOBAL_DATA[[#This Row],[Re-estimated end]],43831))</f>
        <v>44561</v>
      </c>
      <c r="AU10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4" s="222">
        <f>IF(GLOBAL_DATA[[#This Row],[Target scope]]&lt;&gt;Target_Not_Applicable,COUNTBLANK(GLOBAL_DATA[[#This Row],[Target scope]:[Target justification (if&lt;100%)]]),0)+IF(GLOBAL_DATA[[#This Row],[Status]]&lt;&gt;Status_No_Project,COUNTBLANK(GLOBAL_DATA[[#This Row],[Implementation progress rate]:[CISO assessment]]),0)</f>
        <v>1</v>
      </c>
      <c r="AW1054" s="45">
        <f>SUBTOTAL(103,GLOBAL_DATA[[#This Row],[BU]])</f>
        <v>0</v>
      </c>
    </row>
    <row r="1055" spans="1:49" ht="51" x14ac:dyDescent="0.25">
      <c r="A1055" s="222" t="s">
        <v>40</v>
      </c>
      <c r="B1055" s="223" t="s">
        <v>904</v>
      </c>
      <c r="C1055" s="223" t="s">
        <v>47</v>
      </c>
      <c r="D1055" s="231" t="s">
        <v>698</v>
      </c>
      <c r="E1055" s="232" t="s">
        <v>6</v>
      </c>
      <c r="F1055" s="232"/>
      <c r="G1055" s="233"/>
      <c r="H1055" s="221" t="s">
        <v>568</v>
      </c>
      <c r="I1055" s="231" t="s">
        <v>568</v>
      </c>
      <c r="J1055" s="232"/>
      <c r="K1055" s="234"/>
      <c r="L1055" s="235"/>
      <c r="M1055" s="233"/>
      <c r="N1055" s="236"/>
      <c r="O1055" s="224" t="str">
        <f>IF(GLOBAL_DATA[[#This Row],[Target scope]]="","",INDEX(DATA_TargetStatusChoice[Target_Status_Choice],MATCH(GLOBAL_DATA[[#This Row],[Target scope]],DATA_TargetStatusChoice[Value],1)))</f>
        <v>FULL IMPLEMENTATION</v>
      </c>
      <c r="P1055" s="237">
        <v>1</v>
      </c>
      <c r="Q1055" s="238"/>
      <c r="R1055" s="250" t="s">
        <v>31</v>
      </c>
      <c r="S1055" s="251">
        <v>0</v>
      </c>
      <c r="T1055" s="251" t="s">
        <v>386</v>
      </c>
      <c r="U1055" s="252"/>
      <c r="V1055" s="239" t="s">
        <v>562</v>
      </c>
      <c r="W1055" s="240" t="s">
        <v>922</v>
      </c>
      <c r="X1055" s="241">
        <v>44562</v>
      </c>
      <c r="Y1055" s="241">
        <v>44925</v>
      </c>
      <c r="Z1055" s="241">
        <v>44926</v>
      </c>
      <c r="AA1055" s="242">
        <f>SUM(GLOBAL_DATA[[#This Row],[Initial 2020]],GLOBAL_DATA[[#This Row],[Initial 2021]],GLOBAL_DATA[[#This Row],[Initial 2022]],GLOBAL_DATA[[#This Row],[Initial 2023]])</f>
        <v>11</v>
      </c>
      <c r="AB1055" s="243">
        <f>SUM(GLOBAL_DATA[[#This Row],[Reestimated 2020]],GLOBAL_DATA[[#This Row],[Reestimated 2021]],GLOBAL_DATA[[#This Row],[Reestimated 2022]],GLOBAL_DATA[[#This Row],[Reestimated 2023]])</f>
        <v>0</v>
      </c>
      <c r="AC1055" s="244">
        <f>SUM(GLOBAL_DATA[[#This Row],[Spent 2020]],GLOBAL_DATA[[#This Row],[Spent 2021]],GLOBAL_DATA[[#This Row],[Spent 2022]],GLOBAL_DATA[[#This Row],[Spent 2023]])</f>
        <v>0</v>
      </c>
      <c r="AD1055" s="245" t="s">
        <v>562</v>
      </c>
      <c r="AE1055" s="246" t="s">
        <v>562</v>
      </c>
      <c r="AF1055" s="247" t="s">
        <v>562</v>
      </c>
      <c r="AG1055" s="246" t="s">
        <v>562</v>
      </c>
      <c r="AH1055" s="246" t="s">
        <v>562</v>
      </c>
      <c r="AI1055" s="246" t="s">
        <v>562</v>
      </c>
      <c r="AJ1055" s="245">
        <v>11</v>
      </c>
      <c r="AK1055" s="246" t="s">
        <v>562</v>
      </c>
      <c r="AL1055" s="247" t="s">
        <v>562</v>
      </c>
      <c r="AM1055" s="246" t="s">
        <v>562</v>
      </c>
      <c r="AN1055" s="246" t="s">
        <v>562</v>
      </c>
      <c r="AO1055" s="248" t="s">
        <v>562</v>
      </c>
      <c r="AP1055" s="249" t="s">
        <v>562</v>
      </c>
      <c r="AQ1055" s="249" t="s">
        <v>562</v>
      </c>
      <c r="AR1055" s="162">
        <f>IF(GLOBAL_DATA[[#This Row],[Target scope]]&lt;&gt;Target_Not_Applicable,GLOBAL_DATA[[#This Row],[Target scope]]*GLOBAL_DATA[[#This Row],[Implementation progress rate]],"")</f>
        <v>0</v>
      </c>
      <c r="AS1055" s="180">
        <f>IF(OR(GLOBAL_DATA[[#This Row],[Status]]=DATA!$J$6,GLOBAL_DATA[[#This Row],[Status]]=DATA!$J$7,GLOBAL_DATA[[#This Row],[Status]]=DATA!$J$8),1,0)</f>
        <v>0</v>
      </c>
      <c r="AT1055" s="181">
        <f>IF(GLOBAL_DATA[[#This Row],[Status]]=Status_No_Project,"",MAX(GLOBAL_DATA[[#This Row],[Initial end]],GLOBAL_DATA[[#This Row],[Re-estimated end]],43831))</f>
        <v>44926</v>
      </c>
      <c r="AU10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5" s="222">
        <f>IF(GLOBAL_DATA[[#This Row],[Target scope]]&lt;&gt;Target_Not_Applicable,COUNTBLANK(GLOBAL_DATA[[#This Row],[Target scope]:[Target justification (if&lt;100%)]]),0)+IF(GLOBAL_DATA[[#This Row],[Status]]&lt;&gt;Status_No_Project,COUNTBLANK(GLOBAL_DATA[[#This Row],[Implementation progress rate]:[CISO assessment]]),0)</f>
        <v>1</v>
      </c>
      <c r="AW1055" s="45">
        <f>SUBTOTAL(103,GLOBAL_DATA[[#This Row],[BU]])</f>
        <v>1</v>
      </c>
    </row>
    <row r="1056" spans="1:49" ht="51" x14ac:dyDescent="0.25">
      <c r="A1056" s="222" t="s">
        <v>40</v>
      </c>
      <c r="B1056" s="223" t="s">
        <v>904</v>
      </c>
      <c r="C1056" s="223" t="s">
        <v>47</v>
      </c>
      <c r="D1056" s="231" t="s">
        <v>699</v>
      </c>
      <c r="E1056" s="232" t="s">
        <v>6</v>
      </c>
      <c r="F1056" s="232"/>
      <c r="G1056" s="233"/>
      <c r="H1056" s="221" t="s">
        <v>568</v>
      </c>
      <c r="I1056" s="231" t="s">
        <v>568</v>
      </c>
      <c r="J1056" s="232"/>
      <c r="K1056" s="234"/>
      <c r="L1056" s="235"/>
      <c r="M1056" s="233"/>
      <c r="N1056" s="236"/>
      <c r="O1056" s="224" t="str">
        <f>IF(GLOBAL_DATA[[#This Row],[Target scope]]="","",INDEX(DATA_TargetStatusChoice[Target_Status_Choice],MATCH(GLOBAL_DATA[[#This Row],[Target scope]],DATA_TargetStatusChoice[Value],1)))</f>
        <v/>
      </c>
      <c r="P1056" s="237" t="s">
        <v>562</v>
      </c>
      <c r="Q1056" s="238"/>
      <c r="R1056" s="250" t="s">
        <v>562</v>
      </c>
      <c r="S1056" s="251"/>
      <c r="T1056" s="251" t="s">
        <v>562</v>
      </c>
      <c r="U1056" s="252"/>
      <c r="V1056" s="239" t="s">
        <v>562</v>
      </c>
      <c r="W1056" s="240" t="s">
        <v>562</v>
      </c>
      <c r="X1056" s="241" t="s">
        <v>562</v>
      </c>
      <c r="Y1056" s="241" t="s">
        <v>562</v>
      </c>
      <c r="Z1056" s="241" t="s">
        <v>562</v>
      </c>
      <c r="AA1056" s="242">
        <f>SUM(GLOBAL_DATA[[#This Row],[Initial 2020]],GLOBAL_DATA[[#This Row],[Initial 2021]],GLOBAL_DATA[[#This Row],[Initial 2022]],GLOBAL_DATA[[#This Row],[Initial 2023]])</f>
        <v>0</v>
      </c>
      <c r="AB1056" s="243">
        <f>SUM(GLOBAL_DATA[[#This Row],[Reestimated 2020]],GLOBAL_DATA[[#This Row],[Reestimated 2021]],GLOBAL_DATA[[#This Row],[Reestimated 2022]],GLOBAL_DATA[[#This Row],[Reestimated 2023]])</f>
        <v>0</v>
      </c>
      <c r="AC1056" s="244">
        <f>SUM(GLOBAL_DATA[[#This Row],[Spent 2020]],GLOBAL_DATA[[#This Row],[Spent 2021]],GLOBAL_DATA[[#This Row],[Spent 2022]],GLOBAL_DATA[[#This Row],[Spent 2023]])</f>
        <v>0</v>
      </c>
      <c r="AD1056" s="245" t="s">
        <v>562</v>
      </c>
      <c r="AE1056" s="246" t="s">
        <v>562</v>
      </c>
      <c r="AF1056" s="247" t="s">
        <v>562</v>
      </c>
      <c r="AG1056" s="246" t="s">
        <v>562</v>
      </c>
      <c r="AH1056" s="246" t="s">
        <v>562</v>
      </c>
      <c r="AI1056" s="246" t="s">
        <v>562</v>
      </c>
      <c r="AJ1056" s="245" t="s">
        <v>562</v>
      </c>
      <c r="AK1056" s="246" t="s">
        <v>562</v>
      </c>
      <c r="AL1056" s="247" t="s">
        <v>562</v>
      </c>
      <c r="AM1056" s="246" t="s">
        <v>562</v>
      </c>
      <c r="AN1056" s="246" t="s">
        <v>562</v>
      </c>
      <c r="AO1056" s="248" t="s">
        <v>562</v>
      </c>
      <c r="AP1056" s="249" t="s">
        <v>562</v>
      </c>
      <c r="AQ1056" s="249" t="s">
        <v>562</v>
      </c>
      <c r="AR1056" s="162"/>
      <c r="AS1056" s="180">
        <f>IF(OR(GLOBAL_DATA[[#This Row],[Status]]=DATA!$J$6,GLOBAL_DATA[[#This Row],[Status]]=DATA!$J$7,GLOBAL_DATA[[#This Row],[Status]]=DATA!$J$8),1,0)</f>
        <v>0</v>
      </c>
      <c r="AT1056" s="181">
        <f>IF(GLOBAL_DATA[[#This Row],[Status]]=Status_No_Project,"",MAX(GLOBAL_DATA[[#This Row],[Initial end]],GLOBAL_DATA[[#This Row],[Re-estimated end]],43831))</f>
        <v>43831</v>
      </c>
      <c r="AU10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6" s="222">
        <f>IF(GLOBAL_DATA[[#This Row],[Target scope]]&lt;&gt;Target_Not_Applicable,COUNTBLANK(GLOBAL_DATA[[#This Row],[Target scope]:[Target justification (if&lt;100%)]]),0)+IF(GLOBAL_DATA[[#This Row],[Status]]&lt;&gt;Status_No_Project,COUNTBLANK(GLOBAL_DATA[[#This Row],[Implementation progress rate]:[CISO assessment]]),0)</f>
        <v>4</v>
      </c>
      <c r="AW1056" s="45">
        <f>SUBTOTAL(103,GLOBAL_DATA[[#This Row],[BU]])</f>
        <v>1</v>
      </c>
    </row>
    <row r="1057" spans="1:49" ht="51" hidden="1" x14ac:dyDescent="0.25">
      <c r="A1057" s="222" t="s">
        <v>40</v>
      </c>
      <c r="B1057" s="223" t="s">
        <v>904</v>
      </c>
      <c r="C1057" s="223" t="s">
        <v>47</v>
      </c>
      <c r="D1057" s="231" t="s">
        <v>700</v>
      </c>
      <c r="E1057" s="232" t="s">
        <v>6</v>
      </c>
      <c r="F1057" s="232"/>
      <c r="G1057" s="233"/>
      <c r="H1057" s="221"/>
      <c r="I1057" s="231" t="s">
        <v>578</v>
      </c>
      <c r="J1057" s="232"/>
      <c r="K1057" s="234"/>
      <c r="L1057" s="235"/>
      <c r="M1057" s="233"/>
      <c r="N1057" s="236"/>
      <c r="O1057" s="224" t="str">
        <f>IF(GLOBAL_DATA[[#This Row],[Target scope]]="","",INDEX(DATA_TargetStatusChoice[Target_Status_Choice],MATCH(GLOBAL_DATA[[#This Row],[Target scope]],DATA_TargetStatusChoice[Value],1)))</f>
        <v>RISK ACCEPTED</v>
      </c>
      <c r="P1057" s="237">
        <v>0</v>
      </c>
      <c r="Q1057" s="238"/>
      <c r="R1057" s="250" t="s">
        <v>469</v>
      </c>
      <c r="S1057" s="251"/>
      <c r="T1057" s="251" t="s">
        <v>386</v>
      </c>
      <c r="U1057" s="252"/>
      <c r="V1057" s="239" t="s">
        <v>562</v>
      </c>
      <c r="W1057" s="240" t="s">
        <v>922</v>
      </c>
      <c r="X1057" s="241" t="s">
        <v>562</v>
      </c>
      <c r="Y1057" s="241" t="s">
        <v>562</v>
      </c>
      <c r="Z1057" s="241" t="s">
        <v>562</v>
      </c>
      <c r="AA1057" s="242">
        <f>SUM(GLOBAL_DATA[[#This Row],[Initial 2020]],GLOBAL_DATA[[#This Row],[Initial 2021]],GLOBAL_DATA[[#This Row],[Initial 2022]],GLOBAL_DATA[[#This Row],[Initial 2023]])</f>
        <v>0</v>
      </c>
      <c r="AB1057" s="243">
        <f>SUM(GLOBAL_DATA[[#This Row],[Reestimated 2020]],GLOBAL_DATA[[#This Row],[Reestimated 2021]],GLOBAL_DATA[[#This Row],[Reestimated 2022]],GLOBAL_DATA[[#This Row],[Reestimated 2023]])</f>
        <v>0</v>
      </c>
      <c r="AC1057" s="244">
        <f>SUM(GLOBAL_DATA[[#This Row],[Spent 2020]],GLOBAL_DATA[[#This Row],[Spent 2021]],GLOBAL_DATA[[#This Row],[Spent 2022]],GLOBAL_DATA[[#This Row],[Spent 2023]])</f>
        <v>0</v>
      </c>
      <c r="AD1057" s="245" t="s">
        <v>562</v>
      </c>
      <c r="AE1057" s="246" t="s">
        <v>562</v>
      </c>
      <c r="AF1057" s="247" t="s">
        <v>562</v>
      </c>
      <c r="AG1057" s="246" t="s">
        <v>562</v>
      </c>
      <c r="AH1057" s="246" t="s">
        <v>562</v>
      </c>
      <c r="AI1057" s="246" t="s">
        <v>562</v>
      </c>
      <c r="AJ1057" s="245" t="s">
        <v>562</v>
      </c>
      <c r="AK1057" s="246" t="s">
        <v>562</v>
      </c>
      <c r="AL1057" s="247" t="s">
        <v>562</v>
      </c>
      <c r="AM1057" s="246" t="s">
        <v>562</v>
      </c>
      <c r="AN1057" s="246" t="s">
        <v>562</v>
      </c>
      <c r="AO1057" s="248" t="s">
        <v>562</v>
      </c>
      <c r="AP1057" s="249" t="s">
        <v>562</v>
      </c>
      <c r="AQ1057" s="249" t="s">
        <v>562</v>
      </c>
      <c r="AR1057" s="162">
        <f>IF(GLOBAL_DATA[[#This Row],[Target scope]]&lt;&gt;Target_Not_Applicable,GLOBAL_DATA[[#This Row],[Target scope]]*GLOBAL_DATA[[#This Row],[Implementation progress rate]],"")</f>
        <v>0</v>
      </c>
      <c r="AS1057" s="180">
        <f>IF(OR(GLOBAL_DATA[[#This Row],[Status]]=DATA!$J$6,GLOBAL_DATA[[#This Row],[Status]]=DATA!$J$7,GLOBAL_DATA[[#This Row],[Status]]=DATA!$J$8),1,0)</f>
        <v>0</v>
      </c>
      <c r="AT1057" s="181" t="str">
        <f>IF(GLOBAL_DATA[[#This Row],[Status]]=Status_No_Project,"",MAX(GLOBAL_DATA[[#This Row],[Initial end]],GLOBAL_DATA[[#This Row],[Re-estimated end]],43831))</f>
        <v/>
      </c>
      <c r="AU10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7" s="222">
        <f>IF(GLOBAL_DATA[[#This Row],[Target scope]]&lt;&gt;Target_Not_Applicable,COUNTBLANK(GLOBAL_DATA[[#This Row],[Target scope]:[Target justification (if&lt;100%)]]),0)+IF(GLOBAL_DATA[[#This Row],[Status]]&lt;&gt;Status_No_Project,COUNTBLANK(GLOBAL_DATA[[#This Row],[Implementation progress rate]:[CISO assessment]]),0)</f>
        <v>1</v>
      </c>
      <c r="AW1057" s="45">
        <f>SUBTOTAL(103,GLOBAL_DATA[[#This Row],[BU]])</f>
        <v>0</v>
      </c>
    </row>
    <row r="1058" spans="1:49" ht="51" x14ac:dyDescent="0.25">
      <c r="A1058" s="222" t="s">
        <v>40</v>
      </c>
      <c r="B1058" s="223" t="s">
        <v>904</v>
      </c>
      <c r="C1058" s="223" t="s">
        <v>47</v>
      </c>
      <c r="D1058" s="231" t="s">
        <v>701</v>
      </c>
      <c r="E1058" s="232" t="s">
        <v>6</v>
      </c>
      <c r="F1058" s="232"/>
      <c r="G1058" s="233"/>
      <c r="H1058" s="221" t="s">
        <v>578</v>
      </c>
      <c r="I1058" s="231" t="s">
        <v>578</v>
      </c>
      <c r="J1058" s="232"/>
      <c r="K1058" s="234"/>
      <c r="L1058" s="235"/>
      <c r="M1058" s="233"/>
      <c r="N1058" s="236"/>
      <c r="O1058" s="224" t="str">
        <f>IF(GLOBAL_DATA[[#This Row],[Target scope]]="","",INDEX(DATA_TargetStatusChoice[Target_Status_Choice],MATCH(GLOBAL_DATA[[#This Row],[Target scope]],DATA_TargetStatusChoice[Value],1)))</f>
        <v>RISK ACCEPTED</v>
      </c>
      <c r="P1058" s="237">
        <v>0</v>
      </c>
      <c r="Q1058" s="238"/>
      <c r="R1058" s="250" t="s">
        <v>469</v>
      </c>
      <c r="S1058" s="251"/>
      <c r="T1058" s="251" t="s">
        <v>386</v>
      </c>
      <c r="U1058" s="252"/>
      <c r="V1058" s="239" t="s">
        <v>562</v>
      </c>
      <c r="W1058" s="240" t="s">
        <v>924</v>
      </c>
      <c r="X1058" s="241" t="s">
        <v>562</v>
      </c>
      <c r="Y1058" s="241" t="s">
        <v>562</v>
      </c>
      <c r="Z1058" s="241" t="s">
        <v>562</v>
      </c>
      <c r="AA1058" s="242">
        <f>SUM(GLOBAL_DATA[[#This Row],[Initial 2020]],GLOBAL_DATA[[#This Row],[Initial 2021]],GLOBAL_DATA[[#This Row],[Initial 2022]],GLOBAL_DATA[[#This Row],[Initial 2023]])</f>
        <v>0</v>
      </c>
      <c r="AB1058" s="243">
        <f>SUM(GLOBAL_DATA[[#This Row],[Reestimated 2020]],GLOBAL_DATA[[#This Row],[Reestimated 2021]],GLOBAL_DATA[[#This Row],[Reestimated 2022]],GLOBAL_DATA[[#This Row],[Reestimated 2023]])</f>
        <v>0</v>
      </c>
      <c r="AC1058" s="244">
        <f>SUM(GLOBAL_DATA[[#This Row],[Spent 2020]],GLOBAL_DATA[[#This Row],[Spent 2021]],GLOBAL_DATA[[#This Row],[Spent 2022]],GLOBAL_DATA[[#This Row],[Spent 2023]])</f>
        <v>0</v>
      </c>
      <c r="AD1058" s="245" t="s">
        <v>562</v>
      </c>
      <c r="AE1058" s="246" t="s">
        <v>562</v>
      </c>
      <c r="AF1058" s="247" t="s">
        <v>562</v>
      </c>
      <c r="AG1058" s="246" t="s">
        <v>562</v>
      </c>
      <c r="AH1058" s="246" t="s">
        <v>562</v>
      </c>
      <c r="AI1058" s="246" t="s">
        <v>562</v>
      </c>
      <c r="AJ1058" s="245" t="s">
        <v>562</v>
      </c>
      <c r="AK1058" s="246" t="s">
        <v>562</v>
      </c>
      <c r="AL1058" s="247" t="s">
        <v>562</v>
      </c>
      <c r="AM1058" s="246" t="s">
        <v>562</v>
      </c>
      <c r="AN1058" s="246" t="s">
        <v>562</v>
      </c>
      <c r="AO1058" s="248" t="s">
        <v>562</v>
      </c>
      <c r="AP1058" s="249" t="s">
        <v>562</v>
      </c>
      <c r="AQ1058" s="249" t="s">
        <v>562</v>
      </c>
      <c r="AR1058" s="162">
        <f>IF(GLOBAL_DATA[[#This Row],[Target scope]]&lt;&gt;Target_Not_Applicable,GLOBAL_DATA[[#This Row],[Target scope]]*GLOBAL_DATA[[#This Row],[Implementation progress rate]],"")</f>
        <v>0</v>
      </c>
      <c r="AS1058" s="180">
        <f>IF(OR(GLOBAL_DATA[[#This Row],[Status]]=DATA!$J$6,GLOBAL_DATA[[#This Row],[Status]]=DATA!$J$7,GLOBAL_DATA[[#This Row],[Status]]=DATA!$J$8),1,0)</f>
        <v>0</v>
      </c>
      <c r="AT1058" s="181" t="str">
        <f>IF(GLOBAL_DATA[[#This Row],[Status]]=Status_No_Project,"",MAX(GLOBAL_DATA[[#This Row],[Initial end]],GLOBAL_DATA[[#This Row],[Re-estimated end]],43831))</f>
        <v/>
      </c>
      <c r="AU10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8" s="222">
        <f>IF(GLOBAL_DATA[[#This Row],[Target scope]]&lt;&gt;Target_Not_Applicable,COUNTBLANK(GLOBAL_DATA[[#This Row],[Target scope]:[Target justification (if&lt;100%)]]),0)+IF(GLOBAL_DATA[[#This Row],[Status]]&lt;&gt;Status_No_Project,COUNTBLANK(GLOBAL_DATA[[#This Row],[Implementation progress rate]:[CISO assessment]]),0)</f>
        <v>1</v>
      </c>
      <c r="AW1058" s="45">
        <f>SUBTOTAL(103,GLOBAL_DATA[[#This Row],[BU]])</f>
        <v>1</v>
      </c>
    </row>
    <row r="1059" spans="1:49" ht="51" hidden="1" x14ac:dyDescent="0.25">
      <c r="A1059" s="222" t="s">
        <v>40</v>
      </c>
      <c r="B1059" s="223" t="s">
        <v>904</v>
      </c>
      <c r="C1059" s="223" t="s">
        <v>47</v>
      </c>
      <c r="D1059" s="231" t="s">
        <v>702</v>
      </c>
      <c r="E1059" s="232" t="s">
        <v>6</v>
      </c>
      <c r="F1059" s="232"/>
      <c r="G1059" s="233"/>
      <c r="H1059" s="221"/>
      <c r="I1059" s="231" t="s">
        <v>578</v>
      </c>
      <c r="J1059" s="232"/>
      <c r="K1059" s="234"/>
      <c r="L1059" s="235"/>
      <c r="M1059" s="233"/>
      <c r="N1059" s="236"/>
      <c r="O1059" s="224" t="str">
        <f>IF(GLOBAL_DATA[[#This Row],[Target scope]]="","",INDEX(DATA_TargetStatusChoice[Target_Status_Choice],MATCH(GLOBAL_DATA[[#This Row],[Target scope]],DATA_TargetStatusChoice[Value],1)))</f>
        <v>RISK ACCEPTED</v>
      </c>
      <c r="P1059" s="237">
        <v>0</v>
      </c>
      <c r="Q1059" s="238"/>
      <c r="R1059" s="250" t="s">
        <v>469</v>
      </c>
      <c r="S1059" s="251"/>
      <c r="T1059" s="251" t="s">
        <v>386</v>
      </c>
      <c r="U1059" s="252"/>
      <c r="V1059" s="239" t="s">
        <v>562</v>
      </c>
      <c r="W1059" s="240" t="s">
        <v>922</v>
      </c>
      <c r="X1059" s="241" t="s">
        <v>562</v>
      </c>
      <c r="Y1059" s="241" t="s">
        <v>562</v>
      </c>
      <c r="Z1059" s="241" t="s">
        <v>562</v>
      </c>
      <c r="AA1059" s="242">
        <f>SUM(GLOBAL_DATA[[#This Row],[Initial 2020]],GLOBAL_DATA[[#This Row],[Initial 2021]],GLOBAL_DATA[[#This Row],[Initial 2022]],GLOBAL_DATA[[#This Row],[Initial 2023]])</f>
        <v>0</v>
      </c>
      <c r="AB1059" s="243">
        <f>SUM(GLOBAL_DATA[[#This Row],[Reestimated 2020]],GLOBAL_DATA[[#This Row],[Reestimated 2021]],GLOBAL_DATA[[#This Row],[Reestimated 2022]],GLOBAL_DATA[[#This Row],[Reestimated 2023]])</f>
        <v>0</v>
      </c>
      <c r="AC1059" s="244">
        <f>SUM(GLOBAL_DATA[[#This Row],[Spent 2020]],GLOBAL_DATA[[#This Row],[Spent 2021]],GLOBAL_DATA[[#This Row],[Spent 2022]],GLOBAL_DATA[[#This Row],[Spent 2023]])</f>
        <v>0</v>
      </c>
      <c r="AD1059" s="245" t="s">
        <v>562</v>
      </c>
      <c r="AE1059" s="246" t="s">
        <v>562</v>
      </c>
      <c r="AF1059" s="247" t="s">
        <v>562</v>
      </c>
      <c r="AG1059" s="246" t="s">
        <v>562</v>
      </c>
      <c r="AH1059" s="246" t="s">
        <v>562</v>
      </c>
      <c r="AI1059" s="246" t="s">
        <v>562</v>
      </c>
      <c r="AJ1059" s="245" t="s">
        <v>562</v>
      </c>
      <c r="AK1059" s="246" t="s">
        <v>562</v>
      </c>
      <c r="AL1059" s="247" t="s">
        <v>562</v>
      </c>
      <c r="AM1059" s="246" t="s">
        <v>562</v>
      </c>
      <c r="AN1059" s="246" t="s">
        <v>562</v>
      </c>
      <c r="AO1059" s="248" t="s">
        <v>562</v>
      </c>
      <c r="AP1059" s="249" t="s">
        <v>562</v>
      </c>
      <c r="AQ1059" s="249" t="s">
        <v>562</v>
      </c>
      <c r="AR1059" s="162">
        <f>IF(GLOBAL_DATA[[#This Row],[Target scope]]&lt;&gt;Target_Not_Applicable,GLOBAL_DATA[[#This Row],[Target scope]]*GLOBAL_DATA[[#This Row],[Implementation progress rate]],"")</f>
        <v>0</v>
      </c>
      <c r="AS1059" s="180">
        <f>IF(OR(GLOBAL_DATA[[#This Row],[Status]]=DATA!$J$6,GLOBAL_DATA[[#This Row],[Status]]=DATA!$J$7,GLOBAL_DATA[[#This Row],[Status]]=DATA!$J$8),1,0)</f>
        <v>0</v>
      </c>
      <c r="AT1059" s="181" t="str">
        <f>IF(GLOBAL_DATA[[#This Row],[Status]]=Status_No_Project,"",MAX(GLOBAL_DATA[[#This Row],[Initial end]],GLOBAL_DATA[[#This Row],[Re-estimated end]],43831))</f>
        <v/>
      </c>
      <c r="AU10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9" s="222">
        <f>IF(GLOBAL_DATA[[#This Row],[Target scope]]&lt;&gt;Target_Not_Applicable,COUNTBLANK(GLOBAL_DATA[[#This Row],[Target scope]:[Target justification (if&lt;100%)]]),0)+IF(GLOBAL_DATA[[#This Row],[Status]]&lt;&gt;Status_No_Project,COUNTBLANK(GLOBAL_DATA[[#This Row],[Implementation progress rate]:[CISO assessment]]),0)</f>
        <v>1</v>
      </c>
      <c r="AW1059" s="45">
        <f>SUBTOTAL(103,GLOBAL_DATA[[#This Row],[BU]])</f>
        <v>0</v>
      </c>
    </row>
    <row r="1060" spans="1:49" ht="51" hidden="1" x14ac:dyDescent="0.25">
      <c r="A1060" s="222" t="s">
        <v>40</v>
      </c>
      <c r="B1060" s="223" t="s">
        <v>904</v>
      </c>
      <c r="C1060" s="223" t="s">
        <v>47</v>
      </c>
      <c r="D1060" s="231" t="s">
        <v>703</v>
      </c>
      <c r="E1060" s="232" t="s">
        <v>6</v>
      </c>
      <c r="F1060" s="232"/>
      <c r="G1060" s="233"/>
      <c r="H1060" s="221"/>
      <c r="I1060" s="231" t="s">
        <v>578</v>
      </c>
      <c r="J1060" s="232"/>
      <c r="K1060" s="234"/>
      <c r="L1060" s="235"/>
      <c r="M1060" s="233"/>
      <c r="N1060" s="236"/>
      <c r="O1060" s="224" t="str">
        <f>IF(GLOBAL_DATA[[#This Row],[Target scope]]="","",INDEX(DATA_TargetStatusChoice[Target_Status_Choice],MATCH(GLOBAL_DATA[[#This Row],[Target scope]],DATA_TargetStatusChoice[Value],1)))</f>
        <v>NOT APPLICABLE</v>
      </c>
      <c r="P1060" s="237" t="s">
        <v>427</v>
      </c>
      <c r="Q1060" s="238"/>
      <c r="R1060" s="250" t="s">
        <v>469</v>
      </c>
      <c r="S1060" s="251"/>
      <c r="T1060" s="251" t="s">
        <v>386</v>
      </c>
      <c r="U1060" s="252"/>
      <c r="V1060" s="239" t="s">
        <v>562</v>
      </c>
      <c r="W1060" s="240" t="s">
        <v>562</v>
      </c>
      <c r="X1060" s="241" t="s">
        <v>562</v>
      </c>
      <c r="Y1060" s="241" t="s">
        <v>562</v>
      </c>
      <c r="Z1060" s="241" t="s">
        <v>562</v>
      </c>
      <c r="AA1060" s="242">
        <f>SUM(GLOBAL_DATA[[#This Row],[Initial 2020]],GLOBAL_DATA[[#This Row],[Initial 2021]],GLOBAL_DATA[[#This Row],[Initial 2022]],GLOBAL_DATA[[#This Row],[Initial 2023]])</f>
        <v>0</v>
      </c>
      <c r="AB1060" s="243">
        <f>SUM(GLOBAL_DATA[[#This Row],[Reestimated 2020]],GLOBAL_DATA[[#This Row],[Reestimated 2021]],GLOBAL_DATA[[#This Row],[Reestimated 2022]],GLOBAL_DATA[[#This Row],[Reestimated 2023]])</f>
        <v>0</v>
      </c>
      <c r="AC1060" s="244">
        <f>SUM(GLOBAL_DATA[[#This Row],[Spent 2020]],GLOBAL_DATA[[#This Row],[Spent 2021]],GLOBAL_DATA[[#This Row],[Spent 2022]],GLOBAL_DATA[[#This Row],[Spent 2023]])</f>
        <v>0</v>
      </c>
      <c r="AD1060" s="245" t="s">
        <v>562</v>
      </c>
      <c r="AE1060" s="246" t="s">
        <v>562</v>
      </c>
      <c r="AF1060" s="247" t="s">
        <v>562</v>
      </c>
      <c r="AG1060" s="246" t="s">
        <v>562</v>
      </c>
      <c r="AH1060" s="246" t="s">
        <v>562</v>
      </c>
      <c r="AI1060" s="246" t="s">
        <v>562</v>
      </c>
      <c r="AJ1060" s="245" t="s">
        <v>562</v>
      </c>
      <c r="AK1060" s="246" t="s">
        <v>562</v>
      </c>
      <c r="AL1060" s="247" t="s">
        <v>562</v>
      </c>
      <c r="AM1060" s="246" t="s">
        <v>562</v>
      </c>
      <c r="AN1060" s="246" t="s">
        <v>562</v>
      </c>
      <c r="AO1060" s="248" t="s">
        <v>562</v>
      </c>
      <c r="AP1060" s="249" t="s">
        <v>562</v>
      </c>
      <c r="AQ1060" s="249" t="s">
        <v>562</v>
      </c>
      <c r="AR1060" s="162" t="str">
        <f>IF(GLOBAL_DATA[[#This Row],[Target scope]]&lt;&gt;Target_Not_Applicable,GLOBAL_DATA[[#This Row],[Target scope]]*GLOBAL_DATA[[#This Row],[Implementation progress rate]],"")</f>
        <v/>
      </c>
      <c r="AS1060" s="180">
        <f>IF(OR(GLOBAL_DATA[[#This Row],[Status]]=DATA!$J$6,GLOBAL_DATA[[#This Row],[Status]]=DATA!$J$7,GLOBAL_DATA[[#This Row],[Status]]=DATA!$J$8),1,0)</f>
        <v>0</v>
      </c>
      <c r="AT1060" s="181" t="str">
        <f>IF(GLOBAL_DATA[[#This Row],[Status]]=Status_No_Project,"",MAX(GLOBAL_DATA[[#This Row],[Initial end]],GLOBAL_DATA[[#This Row],[Re-estimated end]],43831))</f>
        <v/>
      </c>
      <c r="AU10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0" s="222">
        <f>IF(GLOBAL_DATA[[#This Row],[Target scope]]&lt;&gt;Target_Not_Applicable,COUNTBLANK(GLOBAL_DATA[[#This Row],[Target scope]:[Target justification (if&lt;100%)]]),0)+IF(GLOBAL_DATA[[#This Row],[Status]]&lt;&gt;Status_No_Project,COUNTBLANK(GLOBAL_DATA[[#This Row],[Implementation progress rate]:[CISO assessment]]),0)</f>
        <v>0</v>
      </c>
      <c r="AW1060" s="45">
        <f>SUBTOTAL(103,GLOBAL_DATA[[#This Row],[BU]])</f>
        <v>0</v>
      </c>
    </row>
    <row r="1061" spans="1:49" ht="51" hidden="1" x14ac:dyDescent="0.25">
      <c r="A1061" s="222" t="s">
        <v>40</v>
      </c>
      <c r="B1061" s="223" t="s">
        <v>904</v>
      </c>
      <c r="C1061" s="223" t="s">
        <v>47</v>
      </c>
      <c r="D1061" s="231" t="s">
        <v>704</v>
      </c>
      <c r="E1061" s="232" t="s">
        <v>6</v>
      </c>
      <c r="F1061" s="232"/>
      <c r="G1061" s="233"/>
      <c r="H1061" s="221"/>
      <c r="I1061" s="231" t="s">
        <v>568</v>
      </c>
      <c r="J1061" s="232"/>
      <c r="K1061" s="234"/>
      <c r="L1061" s="235"/>
      <c r="M1061" s="233"/>
      <c r="N1061" s="236"/>
      <c r="O1061" s="224" t="str">
        <f>IF(GLOBAL_DATA[[#This Row],[Target scope]]="","",INDEX(DATA_TargetStatusChoice[Target_Status_Choice],MATCH(GLOBAL_DATA[[#This Row],[Target scope]],DATA_TargetStatusChoice[Value],1)))</f>
        <v>FULL IMPLEMENTATION</v>
      </c>
      <c r="P1061" s="237">
        <v>1</v>
      </c>
      <c r="Q1061" s="238"/>
      <c r="R1061" s="250" t="s">
        <v>31</v>
      </c>
      <c r="S1061" s="251">
        <v>0</v>
      </c>
      <c r="T1061" s="251" t="s">
        <v>386</v>
      </c>
      <c r="U1061" s="252"/>
      <c r="V1061" s="239" t="s">
        <v>562</v>
      </c>
      <c r="W1061" s="240" t="s">
        <v>390</v>
      </c>
      <c r="X1061" s="241">
        <v>44197</v>
      </c>
      <c r="Y1061" s="241">
        <v>44561</v>
      </c>
      <c r="Z1061" s="241">
        <v>44561</v>
      </c>
      <c r="AA1061" s="242">
        <f>SUM(GLOBAL_DATA[[#This Row],[Initial 2020]],GLOBAL_DATA[[#This Row],[Initial 2021]],GLOBAL_DATA[[#This Row],[Initial 2022]],GLOBAL_DATA[[#This Row],[Initial 2023]])</f>
        <v>0</v>
      </c>
      <c r="AB1061" s="243">
        <f>SUM(GLOBAL_DATA[[#This Row],[Reestimated 2020]],GLOBAL_DATA[[#This Row],[Reestimated 2021]],GLOBAL_DATA[[#This Row],[Reestimated 2022]],GLOBAL_DATA[[#This Row],[Reestimated 2023]])</f>
        <v>0</v>
      </c>
      <c r="AC1061" s="244">
        <f>SUM(GLOBAL_DATA[[#This Row],[Spent 2020]],GLOBAL_DATA[[#This Row],[Spent 2021]],GLOBAL_DATA[[#This Row],[Spent 2022]],GLOBAL_DATA[[#This Row],[Spent 2023]])</f>
        <v>0</v>
      </c>
      <c r="AD1061" s="245" t="s">
        <v>562</v>
      </c>
      <c r="AE1061" s="246" t="s">
        <v>562</v>
      </c>
      <c r="AF1061" s="247" t="s">
        <v>562</v>
      </c>
      <c r="AG1061" s="246" t="s">
        <v>562</v>
      </c>
      <c r="AH1061" s="246" t="s">
        <v>562</v>
      </c>
      <c r="AI1061" s="246" t="s">
        <v>562</v>
      </c>
      <c r="AJ1061" s="245" t="s">
        <v>562</v>
      </c>
      <c r="AK1061" s="246" t="s">
        <v>562</v>
      </c>
      <c r="AL1061" s="247" t="s">
        <v>562</v>
      </c>
      <c r="AM1061" s="246" t="s">
        <v>562</v>
      </c>
      <c r="AN1061" s="246" t="s">
        <v>562</v>
      </c>
      <c r="AO1061" s="248" t="s">
        <v>562</v>
      </c>
      <c r="AP1061" s="249" t="s">
        <v>562</v>
      </c>
      <c r="AQ1061" s="249" t="s">
        <v>562</v>
      </c>
      <c r="AR1061" s="162">
        <f>IF(GLOBAL_DATA[[#This Row],[Target scope]]&lt;&gt;Target_Not_Applicable,GLOBAL_DATA[[#This Row],[Target scope]]*GLOBAL_DATA[[#This Row],[Implementation progress rate]],"")</f>
        <v>0</v>
      </c>
      <c r="AS1061" s="180">
        <f>IF(OR(GLOBAL_DATA[[#This Row],[Status]]=DATA!$J$6,GLOBAL_DATA[[#This Row],[Status]]=DATA!$J$7,GLOBAL_DATA[[#This Row],[Status]]=DATA!$J$8),1,0)</f>
        <v>0</v>
      </c>
      <c r="AT1061" s="181">
        <f>IF(GLOBAL_DATA[[#This Row],[Status]]=Status_No_Project,"",MAX(GLOBAL_DATA[[#This Row],[Initial end]],GLOBAL_DATA[[#This Row],[Re-estimated end]],43831))</f>
        <v>44561</v>
      </c>
      <c r="AU10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1" s="222">
        <f>IF(GLOBAL_DATA[[#This Row],[Target scope]]&lt;&gt;Target_Not_Applicable,COUNTBLANK(GLOBAL_DATA[[#This Row],[Target scope]:[Target justification (if&lt;100%)]]),0)+IF(GLOBAL_DATA[[#This Row],[Status]]&lt;&gt;Status_No_Project,COUNTBLANK(GLOBAL_DATA[[#This Row],[Implementation progress rate]:[CISO assessment]]),0)</f>
        <v>1</v>
      </c>
      <c r="AW1061" s="45">
        <f>SUBTOTAL(103,GLOBAL_DATA[[#This Row],[BU]])</f>
        <v>0</v>
      </c>
    </row>
    <row r="1062" spans="1:49" ht="51" x14ac:dyDescent="0.25">
      <c r="A1062" s="222" t="s">
        <v>40</v>
      </c>
      <c r="B1062" s="223" t="s">
        <v>904</v>
      </c>
      <c r="C1062" s="223" t="s">
        <v>47</v>
      </c>
      <c r="D1062" s="231" t="s">
        <v>705</v>
      </c>
      <c r="E1062" s="232" t="s">
        <v>6</v>
      </c>
      <c r="F1062" s="232"/>
      <c r="G1062" s="233"/>
      <c r="H1062" s="221" t="s">
        <v>571</v>
      </c>
      <c r="I1062" s="231" t="s">
        <v>568</v>
      </c>
      <c r="J1062" s="232"/>
      <c r="K1062" s="234"/>
      <c r="L1062" s="235"/>
      <c r="M1062" s="233"/>
      <c r="N1062" s="236"/>
      <c r="O1062" s="224" t="str">
        <f>IF(GLOBAL_DATA[[#This Row],[Target scope]]="","",INDEX(DATA_TargetStatusChoice[Target_Status_Choice],MATCH(GLOBAL_DATA[[#This Row],[Target scope]],DATA_TargetStatusChoice[Value],1)))</f>
        <v/>
      </c>
      <c r="P1062" s="237" t="s">
        <v>562</v>
      </c>
      <c r="Q1062" s="238"/>
      <c r="R1062" s="250" t="s">
        <v>562</v>
      </c>
      <c r="S1062" s="251"/>
      <c r="T1062" s="251" t="s">
        <v>562</v>
      </c>
      <c r="U1062" s="252"/>
      <c r="V1062" s="239" t="s">
        <v>562</v>
      </c>
      <c r="W1062" s="240" t="s">
        <v>562</v>
      </c>
      <c r="X1062" s="241" t="s">
        <v>562</v>
      </c>
      <c r="Y1062" s="241" t="s">
        <v>562</v>
      </c>
      <c r="Z1062" s="241" t="s">
        <v>562</v>
      </c>
      <c r="AA1062" s="242">
        <f>SUM(GLOBAL_DATA[[#This Row],[Initial 2020]],GLOBAL_DATA[[#This Row],[Initial 2021]],GLOBAL_DATA[[#This Row],[Initial 2022]],GLOBAL_DATA[[#This Row],[Initial 2023]])</f>
        <v>0</v>
      </c>
      <c r="AB1062" s="243">
        <f>SUM(GLOBAL_DATA[[#This Row],[Reestimated 2020]],GLOBAL_DATA[[#This Row],[Reestimated 2021]],GLOBAL_DATA[[#This Row],[Reestimated 2022]],GLOBAL_DATA[[#This Row],[Reestimated 2023]])</f>
        <v>0</v>
      </c>
      <c r="AC1062" s="244">
        <f>SUM(GLOBAL_DATA[[#This Row],[Spent 2020]],GLOBAL_DATA[[#This Row],[Spent 2021]],GLOBAL_DATA[[#This Row],[Spent 2022]],GLOBAL_DATA[[#This Row],[Spent 2023]])</f>
        <v>0</v>
      </c>
      <c r="AD1062" s="245" t="s">
        <v>562</v>
      </c>
      <c r="AE1062" s="246" t="s">
        <v>562</v>
      </c>
      <c r="AF1062" s="247" t="s">
        <v>562</v>
      </c>
      <c r="AG1062" s="246" t="s">
        <v>562</v>
      </c>
      <c r="AH1062" s="246" t="s">
        <v>562</v>
      </c>
      <c r="AI1062" s="246" t="s">
        <v>562</v>
      </c>
      <c r="AJ1062" s="245" t="s">
        <v>562</v>
      </c>
      <c r="AK1062" s="246" t="s">
        <v>562</v>
      </c>
      <c r="AL1062" s="247" t="s">
        <v>562</v>
      </c>
      <c r="AM1062" s="246" t="s">
        <v>562</v>
      </c>
      <c r="AN1062" s="246" t="s">
        <v>562</v>
      </c>
      <c r="AO1062" s="248" t="s">
        <v>562</v>
      </c>
      <c r="AP1062" s="249" t="s">
        <v>562</v>
      </c>
      <c r="AQ1062" s="249" t="s">
        <v>562</v>
      </c>
      <c r="AR1062" s="162"/>
      <c r="AS1062" s="180">
        <f>IF(OR(GLOBAL_DATA[[#This Row],[Status]]=DATA!$J$6,GLOBAL_DATA[[#This Row],[Status]]=DATA!$J$7,GLOBAL_DATA[[#This Row],[Status]]=DATA!$J$8),1,0)</f>
        <v>0</v>
      </c>
      <c r="AT1062" s="181">
        <f>IF(GLOBAL_DATA[[#This Row],[Status]]=Status_No_Project,"",MAX(GLOBAL_DATA[[#This Row],[Initial end]],GLOBAL_DATA[[#This Row],[Re-estimated end]],43831))</f>
        <v>43831</v>
      </c>
      <c r="AU10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2" s="222">
        <f>IF(GLOBAL_DATA[[#This Row],[Target scope]]&lt;&gt;Target_Not_Applicable,COUNTBLANK(GLOBAL_DATA[[#This Row],[Target scope]:[Target justification (if&lt;100%)]]),0)+IF(GLOBAL_DATA[[#This Row],[Status]]&lt;&gt;Status_No_Project,COUNTBLANK(GLOBAL_DATA[[#This Row],[Implementation progress rate]:[CISO assessment]]),0)</f>
        <v>4</v>
      </c>
      <c r="AW1062" s="45">
        <f>SUBTOTAL(103,GLOBAL_DATA[[#This Row],[BU]])</f>
        <v>1</v>
      </c>
    </row>
    <row r="1063" spans="1:49" ht="51" hidden="1" x14ac:dyDescent="0.25">
      <c r="A1063" s="222" t="s">
        <v>40</v>
      </c>
      <c r="B1063" s="223" t="s">
        <v>904</v>
      </c>
      <c r="C1063" s="223" t="s">
        <v>47</v>
      </c>
      <c r="D1063" s="231" t="s">
        <v>706</v>
      </c>
      <c r="E1063" s="232" t="s">
        <v>6</v>
      </c>
      <c r="F1063" s="232"/>
      <c r="G1063" s="233"/>
      <c r="H1063" s="221"/>
      <c r="I1063" s="231" t="s">
        <v>568</v>
      </c>
      <c r="J1063" s="232"/>
      <c r="K1063" s="234"/>
      <c r="L1063" s="235"/>
      <c r="M1063" s="233"/>
      <c r="N1063" s="236"/>
      <c r="O1063" s="224" t="str">
        <f>IF(GLOBAL_DATA[[#This Row],[Target scope]]="","",INDEX(DATA_TargetStatusChoice[Target_Status_Choice],MATCH(GLOBAL_DATA[[#This Row],[Target scope]],DATA_TargetStatusChoice[Value],1)))</f>
        <v>FULL IMPLEMENTATION</v>
      </c>
      <c r="P1063" s="237">
        <v>1</v>
      </c>
      <c r="Q1063" s="238"/>
      <c r="R1063" s="250" t="s">
        <v>32</v>
      </c>
      <c r="S1063" s="251">
        <v>0.2</v>
      </c>
      <c r="T1063" s="251" t="s">
        <v>386</v>
      </c>
      <c r="U1063" s="252"/>
      <c r="V1063" s="239" t="s">
        <v>562</v>
      </c>
      <c r="W1063" s="240" t="s">
        <v>924</v>
      </c>
      <c r="X1063" s="241">
        <v>43831</v>
      </c>
      <c r="Y1063" s="241">
        <v>44196</v>
      </c>
      <c r="Z1063" s="241">
        <v>44377</v>
      </c>
      <c r="AA1063" s="242">
        <f>SUM(GLOBAL_DATA[[#This Row],[Initial 2020]],GLOBAL_DATA[[#This Row],[Initial 2021]],GLOBAL_DATA[[#This Row],[Initial 2022]],GLOBAL_DATA[[#This Row],[Initial 2023]])</f>
        <v>16</v>
      </c>
      <c r="AB1063" s="243">
        <f>SUM(GLOBAL_DATA[[#This Row],[Reestimated 2020]],GLOBAL_DATA[[#This Row],[Reestimated 2021]],GLOBAL_DATA[[#This Row],[Reestimated 2022]],GLOBAL_DATA[[#This Row],[Reestimated 2023]])</f>
        <v>0</v>
      </c>
      <c r="AC1063" s="244">
        <f>SUM(GLOBAL_DATA[[#This Row],[Spent 2020]],GLOBAL_DATA[[#This Row],[Spent 2021]],GLOBAL_DATA[[#This Row],[Spent 2022]],GLOBAL_DATA[[#This Row],[Spent 2023]])</f>
        <v>0</v>
      </c>
      <c r="AD1063" s="245">
        <v>16</v>
      </c>
      <c r="AE1063" s="246" t="s">
        <v>562</v>
      </c>
      <c r="AF1063" s="247" t="s">
        <v>562</v>
      </c>
      <c r="AG1063" s="246" t="s">
        <v>562</v>
      </c>
      <c r="AH1063" s="246" t="s">
        <v>562</v>
      </c>
      <c r="AI1063" s="246" t="s">
        <v>562</v>
      </c>
      <c r="AJ1063" s="245" t="s">
        <v>562</v>
      </c>
      <c r="AK1063" s="246" t="s">
        <v>562</v>
      </c>
      <c r="AL1063" s="247" t="s">
        <v>562</v>
      </c>
      <c r="AM1063" s="246" t="s">
        <v>562</v>
      </c>
      <c r="AN1063" s="246" t="s">
        <v>562</v>
      </c>
      <c r="AO1063" s="248" t="s">
        <v>562</v>
      </c>
      <c r="AP1063" s="249" t="s">
        <v>562</v>
      </c>
      <c r="AQ1063" s="249" t="s">
        <v>562</v>
      </c>
      <c r="AR1063" s="162">
        <f>IF(GLOBAL_DATA[[#This Row],[Target scope]]&lt;&gt;Target_Not_Applicable,GLOBAL_DATA[[#This Row],[Target scope]]*GLOBAL_DATA[[#This Row],[Implementation progress rate]],"")</f>
        <v>0.2</v>
      </c>
      <c r="AS1063" s="180">
        <f>IF(OR(GLOBAL_DATA[[#This Row],[Status]]=DATA!$J$6,GLOBAL_DATA[[#This Row],[Status]]=DATA!$J$7,GLOBAL_DATA[[#This Row],[Status]]=DATA!$J$8),1,0)</f>
        <v>0</v>
      </c>
      <c r="AT1063" s="181">
        <f>IF(GLOBAL_DATA[[#This Row],[Status]]=Status_No_Project,"",MAX(GLOBAL_DATA[[#This Row],[Initial end]],GLOBAL_DATA[[#This Row],[Re-estimated end]],43831))</f>
        <v>44377</v>
      </c>
      <c r="AU10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3" s="222">
        <f>IF(GLOBAL_DATA[[#This Row],[Target scope]]&lt;&gt;Target_Not_Applicable,COUNTBLANK(GLOBAL_DATA[[#This Row],[Target scope]:[Target justification (if&lt;100%)]]),0)+IF(GLOBAL_DATA[[#This Row],[Status]]&lt;&gt;Status_No_Project,COUNTBLANK(GLOBAL_DATA[[#This Row],[Implementation progress rate]:[CISO assessment]]),0)</f>
        <v>1</v>
      </c>
      <c r="AW1063" s="45">
        <f>SUBTOTAL(103,GLOBAL_DATA[[#This Row],[BU]])</f>
        <v>0</v>
      </c>
    </row>
    <row r="1064" spans="1:49" ht="51" x14ac:dyDescent="0.25">
      <c r="A1064" s="222" t="s">
        <v>40</v>
      </c>
      <c r="B1064" s="223" t="s">
        <v>904</v>
      </c>
      <c r="C1064" s="223" t="s">
        <v>47</v>
      </c>
      <c r="D1064" s="231" t="s">
        <v>707</v>
      </c>
      <c r="E1064" s="232" t="s">
        <v>6</v>
      </c>
      <c r="F1064" s="232"/>
      <c r="G1064" s="233"/>
      <c r="H1064" s="221" t="s">
        <v>568</v>
      </c>
      <c r="I1064" s="231" t="s">
        <v>568</v>
      </c>
      <c r="J1064" s="232"/>
      <c r="K1064" s="234"/>
      <c r="L1064" s="235"/>
      <c r="M1064" s="233"/>
      <c r="N1064" s="236"/>
      <c r="O1064" s="224" t="str">
        <f>IF(GLOBAL_DATA[[#This Row],[Target scope]]="","",INDEX(DATA_TargetStatusChoice[Target_Status_Choice],MATCH(GLOBAL_DATA[[#This Row],[Target scope]],DATA_TargetStatusChoice[Value],1)))</f>
        <v/>
      </c>
      <c r="P1064" s="237" t="s">
        <v>562</v>
      </c>
      <c r="Q1064" s="238"/>
      <c r="R1064" s="250" t="s">
        <v>562</v>
      </c>
      <c r="S1064" s="251"/>
      <c r="T1064" s="251" t="s">
        <v>562</v>
      </c>
      <c r="U1064" s="252"/>
      <c r="V1064" s="239" t="s">
        <v>562</v>
      </c>
      <c r="W1064" s="240" t="s">
        <v>562</v>
      </c>
      <c r="X1064" s="241" t="s">
        <v>562</v>
      </c>
      <c r="Y1064" s="241" t="s">
        <v>562</v>
      </c>
      <c r="Z1064" s="241" t="s">
        <v>562</v>
      </c>
      <c r="AA1064" s="242">
        <f>SUM(GLOBAL_DATA[[#This Row],[Initial 2020]],GLOBAL_DATA[[#This Row],[Initial 2021]],GLOBAL_DATA[[#This Row],[Initial 2022]],GLOBAL_DATA[[#This Row],[Initial 2023]])</f>
        <v>0</v>
      </c>
      <c r="AB1064" s="243">
        <f>SUM(GLOBAL_DATA[[#This Row],[Reestimated 2020]],GLOBAL_DATA[[#This Row],[Reestimated 2021]],GLOBAL_DATA[[#This Row],[Reestimated 2022]],GLOBAL_DATA[[#This Row],[Reestimated 2023]])</f>
        <v>0</v>
      </c>
      <c r="AC1064" s="244">
        <f>SUM(GLOBAL_DATA[[#This Row],[Spent 2020]],GLOBAL_DATA[[#This Row],[Spent 2021]],GLOBAL_DATA[[#This Row],[Spent 2022]],GLOBAL_DATA[[#This Row],[Spent 2023]])</f>
        <v>0</v>
      </c>
      <c r="AD1064" s="245" t="s">
        <v>562</v>
      </c>
      <c r="AE1064" s="246" t="s">
        <v>562</v>
      </c>
      <c r="AF1064" s="247" t="s">
        <v>562</v>
      </c>
      <c r="AG1064" s="246" t="s">
        <v>562</v>
      </c>
      <c r="AH1064" s="246" t="s">
        <v>562</v>
      </c>
      <c r="AI1064" s="246" t="s">
        <v>562</v>
      </c>
      <c r="AJ1064" s="245" t="s">
        <v>562</v>
      </c>
      <c r="AK1064" s="246" t="s">
        <v>562</v>
      </c>
      <c r="AL1064" s="247" t="s">
        <v>562</v>
      </c>
      <c r="AM1064" s="246" t="s">
        <v>562</v>
      </c>
      <c r="AN1064" s="246" t="s">
        <v>562</v>
      </c>
      <c r="AO1064" s="248" t="s">
        <v>562</v>
      </c>
      <c r="AP1064" s="249" t="s">
        <v>562</v>
      </c>
      <c r="AQ1064" s="249" t="s">
        <v>562</v>
      </c>
      <c r="AR1064" s="162"/>
      <c r="AS1064" s="180">
        <f>IF(OR(GLOBAL_DATA[[#This Row],[Status]]=DATA!$J$6,GLOBAL_DATA[[#This Row],[Status]]=DATA!$J$7,GLOBAL_DATA[[#This Row],[Status]]=DATA!$J$8),1,0)</f>
        <v>0</v>
      </c>
      <c r="AT1064" s="181">
        <f>IF(GLOBAL_DATA[[#This Row],[Status]]=Status_No_Project,"",MAX(GLOBAL_DATA[[#This Row],[Initial end]],GLOBAL_DATA[[#This Row],[Re-estimated end]],43831))</f>
        <v>43831</v>
      </c>
      <c r="AU10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4" s="222">
        <f>IF(GLOBAL_DATA[[#This Row],[Target scope]]&lt;&gt;Target_Not_Applicable,COUNTBLANK(GLOBAL_DATA[[#This Row],[Target scope]:[Target justification (if&lt;100%)]]),0)+IF(GLOBAL_DATA[[#This Row],[Status]]&lt;&gt;Status_No_Project,COUNTBLANK(GLOBAL_DATA[[#This Row],[Implementation progress rate]:[CISO assessment]]),0)</f>
        <v>4</v>
      </c>
      <c r="AW1064" s="45">
        <f>SUBTOTAL(103,GLOBAL_DATA[[#This Row],[BU]])</f>
        <v>1</v>
      </c>
    </row>
    <row r="1065" spans="1:49" ht="51" hidden="1" x14ac:dyDescent="0.25">
      <c r="A1065" s="222" t="s">
        <v>40</v>
      </c>
      <c r="B1065" s="223" t="s">
        <v>904</v>
      </c>
      <c r="C1065" s="223" t="s">
        <v>47</v>
      </c>
      <c r="D1065" s="231" t="s">
        <v>708</v>
      </c>
      <c r="E1065" s="232" t="s">
        <v>6</v>
      </c>
      <c r="F1065" s="232"/>
      <c r="G1065" s="233"/>
      <c r="H1065" s="221"/>
      <c r="I1065" s="231" t="s">
        <v>568</v>
      </c>
      <c r="J1065" s="232"/>
      <c r="K1065" s="234"/>
      <c r="L1065" s="235"/>
      <c r="M1065" s="233"/>
      <c r="N1065" s="236"/>
      <c r="O1065" s="224" t="str">
        <f>IF(GLOBAL_DATA[[#This Row],[Target scope]]="","",INDEX(DATA_TargetStatusChoice[Target_Status_Choice],MATCH(GLOBAL_DATA[[#This Row],[Target scope]],DATA_TargetStatusChoice[Value],1)))</f>
        <v>FULL IMPLEMENTATION</v>
      </c>
      <c r="P1065" s="237">
        <v>1</v>
      </c>
      <c r="Q1065" s="238"/>
      <c r="R1065" s="250" t="s">
        <v>32</v>
      </c>
      <c r="S1065" s="251">
        <v>0.2</v>
      </c>
      <c r="T1065" s="251" t="s">
        <v>386</v>
      </c>
      <c r="U1065" s="252"/>
      <c r="V1065" s="239" t="s">
        <v>562</v>
      </c>
      <c r="W1065" s="240" t="s">
        <v>924</v>
      </c>
      <c r="X1065" s="241">
        <v>43831</v>
      </c>
      <c r="Y1065" s="241">
        <v>44196</v>
      </c>
      <c r="Z1065" s="241">
        <v>44561</v>
      </c>
      <c r="AA1065" s="242">
        <f>SUM(GLOBAL_DATA[[#This Row],[Initial 2020]],GLOBAL_DATA[[#This Row],[Initial 2021]],GLOBAL_DATA[[#This Row],[Initial 2022]],GLOBAL_DATA[[#This Row],[Initial 2023]])</f>
        <v>3</v>
      </c>
      <c r="AB1065" s="243">
        <f>SUM(GLOBAL_DATA[[#This Row],[Reestimated 2020]],GLOBAL_DATA[[#This Row],[Reestimated 2021]],GLOBAL_DATA[[#This Row],[Reestimated 2022]],GLOBAL_DATA[[#This Row],[Reestimated 2023]])</f>
        <v>0</v>
      </c>
      <c r="AC1065" s="244">
        <f>SUM(GLOBAL_DATA[[#This Row],[Spent 2020]],GLOBAL_DATA[[#This Row],[Spent 2021]],GLOBAL_DATA[[#This Row],[Spent 2022]],GLOBAL_DATA[[#This Row],[Spent 2023]])</f>
        <v>0</v>
      </c>
      <c r="AD1065" s="245" t="s">
        <v>562</v>
      </c>
      <c r="AE1065" s="246" t="s">
        <v>562</v>
      </c>
      <c r="AF1065" s="247" t="s">
        <v>562</v>
      </c>
      <c r="AG1065" s="246">
        <v>3</v>
      </c>
      <c r="AH1065" s="246" t="s">
        <v>562</v>
      </c>
      <c r="AI1065" s="246" t="s">
        <v>562</v>
      </c>
      <c r="AJ1065" s="245" t="s">
        <v>562</v>
      </c>
      <c r="AK1065" s="246" t="s">
        <v>562</v>
      </c>
      <c r="AL1065" s="247" t="s">
        <v>562</v>
      </c>
      <c r="AM1065" s="246" t="s">
        <v>562</v>
      </c>
      <c r="AN1065" s="246" t="s">
        <v>562</v>
      </c>
      <c r="AO1065" s="248" t="s">
        <v>562</v>
      </c>
      <c r="AP1065" s="249" t="s">
        <v>562</v>
      </c>
      <c r="AQ1065" s="249" t="s">
        <v>562</v>
      </c>
      <c r="AR1065" s="162">
        <f>IF(GLOBAL_DATA[[#This Row],[Target scope]]&lt;&gt;Target_Not_Applicable,GLOBAL_DATA[[#This Row],[Target scope]]*GLOBAL_DATA[[#This Row],[Implementation progress rate]],"")</f>
        <v>0.2</v>
      </c>
      <c r="AS1065" s="180">
        <f>IF(OR(GLOBAL_DATA[[#This Row],[Status]]=DATA!$J$6,GLOBAL_DATA[[#This Row],[Status]]=DATA!$J$7,GLOBAL_DATA[[#This Row],[Status]]=DATA!$J$8),1,0)</f>
        <v>0</v>
      </c>
      <c r="AT1065" s="181">
        <f>IF(GLOBAL_DATA[[#This Row],[Status]]=Status_No_Project,"",MAX(GLOBAL_DATA[[#This Row],[Initial end]],GLOBAL_DATA[[#This Row],[Re-estimated end]],43831))</f>
        <v>44561</v>
      </c>
      <c r="AU10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5" s="222">
        <f>IF(GLOBAL_DATA[[#This Row],[Target scope]]&lt;&gt;Target_Not_Applicable,COUNTBLANK(GLOBAL_DATA[[#This Row],[Target scope]:[Target justification (if&lt;100%)]]),0)+IF(GLOBAL_DATA[[#This Row],[Status]]&lt;&gt;Status_No_Project,COUNTBLANK(GLOBAL_DATA[[#This Row],[Implementation progress rate]:[CISO assessment]]),0)</f>
        <v>1</v>
      </c>
      <c r="AW1065" s="45">
        <f>SUBTOTAL(103,GLOBAL_DATA[[#This Row],[BU]])</f>
        <v>0</v>
      </c>
    </row>
    <row r="1066" spans="1:49" ht="51" hidden="1" x14ac:dyDescent="0.25">
      <c r="A1066" s="222" t="s">
        <v>40</v>
      </c>
      <c r="B1066" s="223" t="s">
        <v>904</v>
      </c>
      <c r="C1066" s="223" t="s">
        <v>47</v>
      </c>
      <c r="D1066" s="231" t="s">
        <v>709</v>
      </c>
      <c r="E1066" s="232" t="s">
        <v>6</v>
      </c>
      <c r="F1066" s="232"/>
      <c r="G1066" s="233"/>
      <c r="H1066" s="221"/>
      <c r="I1066" s="231" t="s">
        <v>578</v>
      </c>
      <c r="J1066" s="232"/>
      <c r="K1066" s="234"/>
      <c r="L1066" s="235"/>
      <c r="M1066" s="233"/>
      <c r="N1066" s="236"/>
      <c r="O1066" s="224" t="str">
        <f>IF(GLOBAL_DATA[[#This Row],[Target scope]]="","",INDEX(DATA_TargetStatusChoice[Target_Status_Choice],MATCH(GLOBAL_DATA[[#This Row],[Target scope]],DATA_TargetStatusChoice[Value],1)))</f>
        <v>RISK ACCEPTED</v>
      </c>
      <c r="P1066" s="237">
        <v>0</v>
      </c>
      <c r="Q1066" s="238"/>
      <c r="R1066" s="250" t="s">
        <v>469</v>
      </c>
      <c r="S1066" s="251"/>
      <c r="T1066" s="251" t="s">
        <v>386</v>
      </c>
      <c r="U1066" s="252"/>
      <c r="V1066" s="239" t="s">
        <v>562</v>
      </c>
      <c r="W1066" s="240" t="s">
        <v>922</v>
      </c>
      <c r="X1066" s="241" t="s">
        <v>562</v>
      </c>
      <c r="Y1066" s="241" t="s">
        <v>562</v>
      </c>
      <c r="Z1066" s="241" t="s">
        <v>562</v>
      </c>
      <c r="AA1066" s="242">
        <f>SUM(GLOBAL_DATA[[#This Row],[Initial 2020]],GLOBAL_DATA[[#This Row],[Initial 2021]],GLOBAL_DATA[[#This Row],[Initial 2022]],GLOBAL_DATA[[#This Row],[Initial 2023]])</f>
        <v>0</v>
      </c>
      <c r="AB1066" s="243">
        <f>SUM(GLOBAL_DATA[[#This Row],[Reestimated 2020]],GLOBAL_DATA[[#This Row],[Reestimated 2021]],GLOBAL_DATA[[#This Row],[Reestimated 2022]],GLOBAL_DATA[[#This Row],[Reestimated 2023]])</f>
        <v>0</v>
      </c>
      <c r="AC1066" s="244">
        <f>SUM(GLOBAL_DATA[[#This Row],[Spent 2020]],GLOBAL_DATA[[#This Row],[Spent 2021]],GLOBAL_DATA[[#This Row],[Spent 2022]],GLOBAL_DATA[[#This Row],[Spent 2023]])</f>
        <v>0</v>
      </c>
      <c r="AD1066" s="245" t="s">
        <v>562</v>
      </c>
      <c r="AE1066" s="246" t="s">
        <v>562</v>
      </c>
      <c r="AF1066" s="247" t="s">
        <v>562</v>
      </c>
      <c r="AG1066" s="246" t="s">
        <v>562</v>
      </c>
      <c r="AH1066" s="246" t="s">
        <v>562</v>
      </c>
      <c r="AI1066" s="246" t="s">
        <v>562</v>
      </c>
      <c r="AJ1066" s="245" t="s">
        <v>562</v>
      </c>
      <c r="AK1066" s="246" t="s">
        <v>562</v>
      </c>
      <c r="AL1066" s="247" t="s">
        <v>562</v>
      </c>
      <c r="AM1066" s="246" t="s">
        <v>562</v>
      </c>
      <c r="AN1066" s="246" t="s">
        <v>562</v>
      </c>
      <c r="AO1066" s="248" t="s">
        <v>562</v>
      </c>
      <c r="AP1066" s="249" t="s">
        <v>562</v>
      </c>
      <c r="AQ1066" s="249" t="s">
        <v>562</v>
      </c>
      <c r="AR1066" s="162">
        <f>IF(GLOBAL_DATA[[#This Row],[Target scope]]&lt;&gt;Target_Not_Applicable,GLOBAL_DATA[[#This Row],[Target scope]]*GLOBAL_DATA[[#This Row],[Implementation progress rate]],"")</f>
        <v>0</v>
      </c>
      <c r="AS1066" s="180">
        <f>IF(OR(GLOBAL_DATA[[#This Row],[Status]]=DATA!$J$6,GLOBAL_DATA[[#This Row],[Status]]=DATA!$J$7,GLOBAL_DATA[[#This Row],[Status]]=DATA!$J$8),1,0)</f>
        <v>0</v>
      </c>
      <c r="AT1066" s="181" t="str">
        <f>IF(GLOBAL_DATA[[#This Row],[Status]]=Status_No_Project,"",MAX(GLOBAL_DATA[[#This Row],[Initial end]],GLOBAL_DATA[[#This Row],[Re-estimated end]],43831))</f>
        <v/>
      </c>
      <c r="AU10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6" s="222">
        <f>IF(GLOBAL_DATA[[#This Row],[Target scope]]&lt;&gt;Target_Not_Applicable,COUNTBLANK(GLOBAL_DATA[[#This Row],[Target scope]:[Target justification (if&lt;100%)]]),0)+IF(GLOBAL_DATA[[#This Row],[Status]]&lt;&gt;Status_No_Project,COUNTBLANK(GLOBAL_DATA[[#This Row],[Implementation progress rate]:[CISO assessment]]),0)</f>
        <v>1</v>
      </c>
      <c r="AW1066" s="45">
        <f>SUBTOTAL(103,GLOBAL_DATA[[#This Row],[BU]])</f>
        <v>0</v>
      </c>
    </row>
    <row r="1067" spans="1:49" ht="51" hidden="1" x14ac:dyDescent="0.25">
      <c r="A1067" s="222" t="s">
        <v>40</v>
      </c>
      <c r="B1067" s="223" t="s">
        <v>904</v>
      </c>
      <c r="C1067" s="223" t="s">
        <v>47</v>
      </c>
      <c r="D1067" s="231" t="s">
        <v>710</v>
      </c>
      <c r="E1067" s="232" t="s">
        <v>6</v>
      </c>
      <c r="F1067" s="232"/>
      <c r="G1067" s="233"/>
      <c r="H1067" s="221"/>
      <c r="I1067" s="231" t="s">
        <v>637</v>
      </c>
      <c r="J1067" s="232"/>
      <c r="K1067" s="234"/>
      <c r="L1067" s="235"/>
      <c r="M1067" s="233"/>
      <c r="N1067" s="236"/>
      <c r="O1067" s="224" t="str">
        <f>IF(GLOBAL_DATA[[#This Row],[Target scope]]="","",INDEX(DATA_TargetStatusChoice[Target_Status_Choice],MATCH(GLOBAL_DATA[[#This Row],[Target scope]],DATA_TargetStatusChoice[Value],1)))</f>
        <v>RISK ACCEPTED</v>
      </c>
      <c r="P1067" s="237">
        <v>0</v>
      </c>
      <c r="Q1067" s="238"/>
      <c r="R1067" s="250" t="s">
        <v>469</v>
      </c>
      <c r="S1067" s="251"/>
      <c r="T1067" s="251" t="s">
        <v>386</v>
      </c>
      <c r="U1067" s="252"/>
      <c r="V1067" s="239" t="s">
        <v>562</v>
      </c>
      <c r="W1067" s="240" t="s">
        <v>922</v>
      </c>
      <c r="X1067" s="241" t="s">
        <v>562</v>
      </c>
      <c r="Y1067" s="241" t="s">
        <v>562</v>
      </c>
      <c r="Z1067" s="241" t="s">
        <v>562</v>
      </c>
      <c r="AA1067" s="242">
        <f>SUM(GLOBAL_DATA[[#This Row],[Initial 2020]],GLOBAL_DATA[[#This Row],[Initial 2021]],GLOBAL_DATA[[#This Row],[Initial 2022]],GLOBAL_DATA[[#This Row],[Initial 2023]])</f>
        <v>0</v>
      </c>
      <c r="AB1067" s="243">
        <f>SUM(GLOBAL_DATA[[#This Row],[Reestimated 2020]],GLOBAL_DATA[[#This Row],[Reestimated 2021]],GLOBAL_DATA[[#This Row],[Reestimated 2022]],GLOBAL_DATA[[#This Row],[Reestimated 2023]])</f>
        <v>0</v>
      </c>
      <c r="AC1067" s="244">
        <f>SUM(GLOBAL_DATA[[#This Row],[Spent 2020]],GLOBAL_DATA[[#This Row],[Spent 2021]],GLOBAL_DATA[[#This Row],[Spent 2022]],GLOBAL_DATA[[#This Row],[Spent 2023]])</f>
        <v>0</v>
      </c>
      <c r="AD1067" s="245" t="s">
        <v>562</v>
      </c>
      <c r="AE1067" s="246" t="s">
        <v>562</v>
      </c>
      <c r="AF1067" s="247" t="s">
        <v>562</v>
      </c>
      <c r="AG1067" s="246" t="s">
        <v>562</v>
      </c>
      <c r="AH1067" s="246" t="s">
        <v>562</v>
      </c>
      <c r="AI1067" s="246" t="s">
        <v>562</v>
      </c>
      <c r="AJ1067" s="245" t="s">
        <v>562</v>
      </c>
      <c r="AK1067" s="246" t="s">
        <v>562</v>
      </c>
      <c r="AL1067" s="247" t="s">
        <v>562</v>
      </c>
      <c r="AM1067" s="246" t="s">
        <v>562</v>
      </c>
      <c r="AN1067" s="246" t="s">
        <v>562</v>
      </c>
      <c r="AO1067" s="248" t="s">
        <v>562</v>
      </c>
      <c r="AP1067" s="249" t="s">
        <v>562</v>
      </c>
      <c r="AQ1067" s="249" t="s">
        <v>562</v>
      </c>
      <c r="AR1067" s="162">
        <f>IF(GLOBAL_DATA[[#This Row],[Target scope]]&lt;&gt;Target_Not_Applicable,GLOBAL_DATA[[#This Row],[Target scope]]*GLOBAL_DATA[[#This Row],[Implementation progress rate]],"")</f>
        <v>0</v>
      </c>
      <c r="AS1067" s="180">
        <f>IF(OR(GLOBAL_DATA[[#This Row],[Status]]=DATA!$J$6,GLOBAL_DATA[[#This Row],[Status]]=DATA!$J$7,GLOBAL_DATA[[#This Row],[Status]]=DATA!$J$8),1,0)</f>
        <v>0</v>
      </c>
      <c r="AT1067" s="181" t="str">
        <f>IF(GLOBAL_DATA[[#This Row],[Status]]=Status_No_Project,"",MAX(GLOBAL_DATA[[#This Row],[Initial end]],GLOBAL_DATA[[#This Row],[Re-estimated end]],43831))</f>
        <v/>
      </c>
      <c r="AU10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7" s="222">
        <f>IF(GLOBAL_DATA[[#This Row],[Target scope]]&lt;&gt;Target_Not_Applicable,COUNTBLANK(GLOBAL_DATA[[#This Row],[Target scope]:[Target justification (if&lt;100%)]]),0)+IF(GLOBAL_DATA[[#This Row],[Status]]&lt;&gt;Status_No_Project,COUNTBLANK(GLOBAL_DATA[[#This Row],[Implementation progress rate]:[CISO assessment]]),0)</f>
        <v>1</v>
      </c>
      <c r="AW1067" s="45">
        <f>SUBTOTAL(103,GLOBAL_DATA[[#This Row],[BU]])</f>
        <v>0</v>
      </c>
    </row>
    <row r="1068" spans="1:49" ht="51" hidden="1" x14ac:dyDescent="0.25">
      <c r="A1068" s="222" t="s">
        <v>40</v>
      </c>
      <c r="B1068" s="223" t="s">
        <v>904</v>
      </c>
      <c r="C1068" s="223" t="s">
        <v>47</v>
      </c>
      <c r="D1068" s="231" t="s">
        <v>711</v>
      </c>
      <c r="E1068" s="232" t="s">
        <v>7</v>
      </c>
      <c r="F1068" s="232"/>
      <c r="G1068" s="233"/>
      <c r="H1068" s="221"/>
      <c r="I1068" s="231" t="s">
        <v>571</v>
      </c>
      <c r="J1068" s="232"/>
      <c r="K1068" s="234"/>
      <c r="L1068" s="235"/>
      <c r="M1068" s="233"/>
      <c r="N1068" s="236"/>
      <c r="O1068" s="224" t="str">
        <f>IF(GLOBAL_DATA[[#This Row],[Target scope]]="","",INDEX(DATA_TargetStatusChoice[Target_Status_Choice],MATCH(GLOBAL_DATA[[#This Row],[Target scope]],DATA_TargetStatusChoice[Value],1)))</f>
        <v>RISK ACCEPTED</v>
      </c>
      <c r="P1068" s="237">
        <v>0</v>
      </c>
      <c r="Q1068" s="238"/>
      <c r="R1068" s="250" t="s">
        <v>469</v>
      </c>
      <c r="S1068" s="251"/>
      <c r="T1068" s="251" t="s">
        <v>386</v>
      </c>
      <c r="U1068" s="252"/>
      <c r="V1068" s="239" t="s">
        <v>562</v>
      </c>
      <c r="W1068" s="240" t="s">
        <v>922</v>
      </c>
      <c r="X1068" s="241" t="s">
        <v>562</v>
      </c>
      <c r="Y1068" s="241" t="s">
        <v>562</v>
      </c>
      <c r="Z1068" s="241" t="s">
        <v>562</v>
      </c>
      <c r="AA1068" s="242">
        <f>SUM(GLOBAL_DATA[[#This Row],[Initial 2020]],GLOBAL_DATA[[#This Row],[Initial 2021]],GLOBAL_DATA[[#This Row],[Initial 2022]],GLOBAL_DATA[[#This Row],[Initial 2023]])</f>
        <v>0</v>
      </c>
      <c r="AB1068" s="243">
        <f>SUM(GLOBAL_DATA[[#This Row],[Reestimated 2020]],GLOBAL_DATA[[#This Row],[Reestimated 2021]],GLOBAL_DATA[[#This Row],[Reestimated 2022]],GLOBAL_DATA[[#This Row],[Reestimated 2023]])</f>
        <v>0</v>
      </c>
      <c r="AC1068" s="244">
        <f>SUM(GLOBAL_DATA[[#This Row],[Spent 2020]],GLOBAL_DATA[[#This Row],[Spent 2021]],GLOBAL_DATA[[#This Row],[Spent 2022]],GLOBAL_DATA[[#This Row],[Spent 2023]])</f>
        <v>0</v>
      </c>
      <c r="AD1068" s="245" t="s">
        <v>562</v>
      </c>
      <c r="AE1068" s="246" t="s">
        <v>562</v>
      </c>
      <c r="AF1068" s="247" t="s">
        <v>562</v>
      </c>
      <c r="AG1068" s="246" t="s">
        <v>562</v>
      </c>
      <c r="AH1068" s="246" t="s">
        <v>562</v>
      </c>
      <c r="AI1068" s="246" t="s">
        <v>562</v>
      </c>
      <c r="AJ1068" s="245" t="s">
        <v>562</v>
      </c>
      <c r="AK1068" s="246" t="s">
        <v>562</v>
      </c>
      <c r="AL1068" s="247" t="s">
        <v>562</v>
      </c>
      <c r="AM1068" s="246" t="s">
        <v>562</v>
      </c>
      <c r="AN1068" s="246" t="s">
        <v>562</v>
      </c>
      <c r="AO1068" s="248" t="s">
        <v>562</v>
      </c>
      <c r="AP1068" s="249" t="s">
        <v>562</v>
      </c>
      <c r="AQ1068" s="249" t="s">
        <v>562</v>
      </c>
      <c r="AR1068" s="162">
        <f>IF(GLOBAL_DATA[[#This Row],[Target scope]]&lt;&gt;Target_Not_Applicable,GLOBAL_DATA[[#This Row],[Target scope]]*GLOBAL_DATA[[#This Row],[Implementation progress rate]],"")</f>
        <v>0</v>
      </c>
      <c r="AS1068" s="180">
        <f>IF(OR(GLOBAL_DATA[[#This Row],[Status]]=DATA!$J$6,GLOBAL_DATA[[#This Row],[Status]]=DATA!$J$7,GLOBAL_DATA[[#This Row],[Status]]=DATA!$J$8),1,0)</f>
        <v>0</v>
      </c>
      <c r="AT1068" s="181" t="str">
        <f>IF(GLOBAL_DATA[[#This Row],[Status]]=Status_No_Project,"",MAX(GLOBAL_DATA[[#This Row],[Initial end]],GLOBAL_DATA[[#This Row],[Re-estimated end]],43831))</f>
        <v/>
      </c>
      <c r="AU10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8" s="222">
        <f>IF(GLOBAL_DATA[[#This Row],[Target scope]]&lt;&gt;Target_Not_Applicable,COUNTBLANK(GLOBAL_DATA[[#This Row],[Target scope]:[Target justification (if&lt;100%)]]),0)+IF(GLOBAL_DATA[[#This Row],[Status]]&lt;&gt;Status_No_Project,COUNTBLANK(GLOBAL_DATA[[#This Row],[Implementation progress rate]:[CISO assessment]]),0)</f>
        <v>1</v>
      </c>
      <c r="AW1068" s="45">
        <f>SUBTOTAL(103,GLOBAL_DATA[[#This Row],[BU]])</f>
        <v>0</v>
      </c>
    </row>
    <row r="1069" spans="1:49" ht="51" hidden="1" x14ac:dyDescent="0.25">
      <c r="A1069" s="222" t="s">
        <v>40</v>
      </c>
      <c r="B1069" s="223" t="s">
        <v>904</v>
      </c>
      <c r="C1069" s="223" t="s">
        <v>47</v>
      </c>
      <c r="D1069" s="231" t="s">
        <v>712</v>
      </c>
      <c r="E1069" s="232" t="s">
        <v>7</v>
      </c>
      <c r="F1069" s="232"/>
      <c r="G1069" s="233"/>
      <c r="H1069" s="221"/>
      <c r="I1069" s="231" t="s">
        <v>637</v>
      </c>
      <c r="J1069" s="232"/>
      <c r="K1069" s="234"/>
      <c r="L1069" s="235"/>
      <c r="M1069" s="233"/>
      <c r="N1069" s="236"/>
      <c r="O1069" s="224" t="str">
        <f>IF(GLOBAL_DATA[[#This Row],[Target scope]]="","",INDEX(DATA_TargetStatusChoice[Target_Status_Choice],MATCH(GLOBAL_DATA[[#This Row],[Target scope]],DATA_TargetStatusChoice[Value],1)))</f>
        <v>NOT APPLICABLE</v>
      </c>
      <c r="P1069" s="237" t="s">
        <v>427</v>
      </c>
      <c r="Q1069" s="238"/>
      <c r="R1069" s="250" t="s">
        <v>469</v>
      </c>
      <c r="S1069" s="251"/>
      <c r="T1069" s="251" t="s">
        <v>386</v>
      </c>
      <c r="U1069" s="252"/>
      <c r="V1069" s="239" t="s">
        <v>562</v>
      </c>
      <c r="W1069" s="240" t="s">
        <v>562</v>
      </c>
      <c r="X1069" s="241" t="s">
        <v>562</v>
      </c>
      <c r="Y1069" s="241" t="s">
        <v>562</v>
      </c>
      <c r="Z1069" s="241" t="s">
        <v>562</v>
      </c>
      <c r="AA1069" s="242">
        <f>SUM(GLOBAL_DATA[[#This Row],[Initial 2020]],GLOBAL_DATA[[#This Row],[Initial 2021]],GLOBAL_DATA[[#This Row],[Initial 2022]],GLOBAL_DATA[[#This Row],[Initial 2023]])</f>
        <v>0</v>
      </c>
      <c r="AB1069" s="243">
        <f>SUM(GLOBAL_DATA[[#This Row],[Reestimated 2020]],GLOBAL_DATA[[#This Row],[Reestimated 2021]],GLOBAL_DATA[[#This Row],[Reestimated 2022]],GLOBAL_DATA[[#This Row],[Reestimated 2023]])</f>
        <v>0</v>
      </c>
      <c r="AC1069" s="244">
        <f>SUM(GLOBAL_DATA[[#This Row],[Spent 2020]],GLOBAL_DATA[[#This Row],[Spent 2021]],GLOBAL_DATA[[#This Row],[Spent 2022]],GLOBAL_DATA[[#This Row],[Spent 2023]])</f>
        <v>0</v>
      </c>
      <c r="AD1069" s="245" t="s">
        <v>562</v>
      </c>
      <c r="AE1069" s="246" t="s">
        <v>562</v>
      </c>
      <c r="AF1069" s="247" t="s">
        <v>562</v>
      </c>
      <c r="AG1069" s="246" t="s">
        <v>562</v>
      </c>
      <c r="AH1069" s="246" t="s">
        <v>562</v>
      </c>
      <c r="AI1069" s="246" t="s">
        <v>562</v>
      </c>
      <c r="AJ1069" s="245" t="s">
        <v>562</v>
      </c>
      <c r="AK1069" s="246" t="s">
        <v>562</v>
      </c>
      <c r="AL1069" s="247" t="s">
        <v>562</v>
      </c>
      <c r="AM1069" s="246" t="s">
        <v>562</v>
      </c>
      <c r="AN1069" s="246" t="s">
        <v>562</v>
      </c>
      <c r="AO1069" s="248" t="s">
        <v>562</v>
      </c>
      <c r="AP1069" s="249" t="s">
        <v>562</v>
      </c>
      <c r="AQ1069" s="249" t="s">
        <v>562</v>
      </c>
      <c r="AR1069" s="162" t="str">
        <f>IF(GLOBAL_DATA[[#This Row],[Target scope]]&lt;&gt;Target_Not_Applicable,GLOBAL_DATA[[#This Row],[Target scope]]*GLOBAL_DATA[[#This Row],[Implementation progress rate]],"")</f>
        <v/>
      </c>
      <c r="AS1069" s="180">
        <f>IF(OR(GLOBAL_DATA[[#This Row],[Status]]=DATA!$J$6,GLOBAL_DATA[[#This Row],[Status]]=DATA!$J$7,GLOBAL_DATA[[#This Row],[Status]]=DATA!$J$8),1,0)</f>
        <v>0</v>
      </c>
      <c r="AT1069" s="181" t="str">
        <f>IF(GLOBAL_DATA[[#This Row],[Status]]=Status_No_Project,"",MAX(GLOBAL_DATA[[#This Row],[Initial end]],GLOBAL_DATA[[#This Row],[Re-estimated end]],43831))</f>
        <v/>
      </c>
      <c r="AU10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9" s="222">
        <f>IF(GLOBAL_DATA[[#This Row],[Target scope]]&lt;&gt;Target_Not_Applicable,COUNTBLANK(GLOBAL_DATA[[#This Row],[Target scope]:[Target justification (if&lt;100%)]]),0)+IF(GLOBAL_DATA[[#This Row],[Status]]&lt;&gt;Status_No_Project,COUNTBLANK(GLOBAL_DATA[[#This Row],[Implementation progress rate]:[CISO assessment]]),0)</f>
        <v>0</v>
      </c>
      <c r="AW1069" s="45">
        <f>SUBTOTAL(103,GLOBAL_DATA[[#This Row],[BU]])</f>
        <v>0</v>
      </c>
    </row>
    <row r="1070" spans="1:49" ht="51" hidden="1" x14ac:dyDescent="0.25">
      <c r="A1070" s="222" t="s">
        <v>40</v>
      </c>
      <c r="B1070" s="223" t="s">
        <v>904</v>
      </c>
      <c r="C1070" s="223" t="s">
        <v>47</v>
      </c>
      <c r="D1070" s="231" t="s">
        <v>713</v>
      </c>
      <c r="E1070" s="232" t="s">
        <v>7</v>
      </c>
      <c r="F1070" s="232"/>
      <c r="G1070" s="233"/>
      <c r="H1070" s="221"/>
      <c r="I1070" s="231" t="s">
        <v>637</v>
      </c>
      <c r="J1070" s="232"/>
      <c r="K1070" s="234"/>
      <c r="L1070" s="235"/>
      <c r="M1070" s="233"/>
      <c r="N1070" s="236"/>
      <c r="O1070" s="224" t="str">
        <f>IF(GLOBAL_DATA[[#This Row],[Target scope]]="","",INDEX(DATA_TargetStatusChoice[Target_Status_Choice],MATCH(GLOBAL_DATA[[#This Row],[Target scope]],DATA_TargetStatusChoice[Value],1)))</f>
        <v>RISK ACCEPTED</v>
      </c>
      <c r="P1070" s="237">
        <v>0</v>
      </c>
      <c r="Q1070" s="238"/>
      <c r="R1070" s="250" t="s">
        <v>469</v>
      </c>
      <c r="S1070" s="251"/>
      <c r="T1070" s="251" t="s">
        <v>386</v>
      </c>
      <c r="U1070" s="252"/>
      <c r="V1070" s="239" t="s">
        <v>562</v>
      </c>
      <c r="W1070" s="240" t="s">
        <v>922</v>
      </c>
      <c r="X1070" s="241" t="s">
        <v>562</v>
      </c>
      <c r="Y1070" s="241" t="s">
        <v>562</v>
      </c>
      <c r="Z1070" s="241" t="s">
        <v>562</v>
      </c>
      <c r="AA1070" s="242">
        <f>SUM(GLOBAL_DATA[[#This Row],[Initial 2020]],GLOBAL_DATA[[#This Row],[Initial 2021]],GLOBAL_DATA[[#This Row],[Initial 2022]],GLOBAL_DATA[[#This Row],[Initial 2023]])</f>
        <v>0</v>
      </c>
      <c r="AB1070" s="243">
        <f>SUM(GLOBAL_DATA[[#This Row],[Reestimated 2020]],GLOBAL_DATA[[#This Row],[Reestimated 2021]],GLOBAL_DATA[[#This Row],[Reestimated 2022]],GLOBAL_DATA[[#This Row],[Reestimated 2023]])</f>
        <v>0</v>
      </c>
      <c r="AC1070" s="244">
        <f>SUM(GLOBAL_DATA[[#This Row],[Spent 2020]],GLOBAL_DATA[[#This Row],[Spent 2021]],GLOBAL_DATA[[#This Row],[Spent 2022]],GLOBAL_DATA[[#This Row],[Spent 2023]])</f>
        <v>0</v>
      </c>
      <c r="AD1070" s="245" t="s">
        <v>562</v>
      </c>
      <c r="AE1070" s="246" t="s">
        <v>562</v>
      </c>
      <c r="AF1070" s="247" t="s">
        <v>562</v>
      </c>
      <c r="AG1070" s="246" t="s">
        <v>562</v>
      </c>
      <c r="AH1070" s="246" t="s">
        <v>562</v>
      </c>
      <c r="AI1070" s="246" t="s">
        <v>562</v>
      </c>
      <c r="AJ1070" s="245" t="s">
        <v>562</v>
      </c>
      <c r="AK1070" s="246" t="s">
        <v>562</v>
      </c>
      <c r="AL1070" s="247" t="s">
        <v>562</v>
      </c>
      <c r="AM1070" s="246" t="s">
        <v>562</v>
      </c>
      <c r="AN1070" s="246" t="s">
        <v>562</v>
      </c>
      <c r="AO1070" s="248" t="s">
        <v>562</v>
      </c>
      <c r="AP1070" s="249" t="s">
        <v>562</v>
      </c>
      <c r="AQ1070" s="249" t="s">
        <v>562</v>
      </c>
      <c r="AR1070" s="162">
        <f>IF(GLOBAL_DATA[[#This Row],[Target scope]]&lt;&gt;Target_Not_Applicable,GLOBAL_DATA[[#This Row],[Target scope]]*GLOBAL_DATA[[#This Row],[Implementation progress rate]],"")</f>
        <v>0</v>
      </c>
      <c r="AS1070" s="180">
        <f>IF(OR(GLOBAL_DATA[[#This Row],[Status]]=DATA!$J$6,GLOBAL_DATA[[#This Row],[Status]]=DATA!$J$7,GLOBAL_DATA[[#This Row],[Status]]=DATA!$J$8),1,0)</f>
        <v>0</v>
      </c>
      <c r="AT1070" s="181" t="str">
        <f>IF(GLOBAL_DATA[[#This Row],[Status]]=Status_No_Project,"",MAX(GLOBAL_DATA[[#This Row],[Initial end]],GLOBAL_DATA[[#This Row],[Re-estimated end]],43831))</f>
        <v/>
      </c>
      <c r="AU10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0" s="222">
        <f>IF(GLOBAL_DATA[[#This Row],[Target scope]]&lt;&gt;Target_Not_Applicable,COUNTBLANK(GLOBAL_DATA[[#This Row],[Target scope]:[Target justification (if&lt;100%)]]),0)+IF(GLOBAL_DATA[[#This Row],[Status]]&lt;&gt;Status_No_Project,COUNTBLANK(GLOBAL_DATA[[#This Row],[Implementation progress rate]:[CISO assessment]]),0)</f>
        <v>1</v>
      </c>
      <c r="AW1070" s="45">
        <f>SUBTOTAL(103,GLOBAL_DATA[[#This Row],[BU]])</f>
        <v>0</v>
      </c>
    </row>
    <row r="1071" spans="1:49" ht="51" hidden="1" x14ac:dyDescent="0.25">
      <c r="A1071" s="222" t="s">
        <v>40</v>
      </c>
      <c r="B1071" s="223" t="s">
        <v>904</v>
      </c>
      <c r="C1071" s="223" t="s">
        <v>47</v>
      </c>
      <c r="D1071" s="231" t="s">
        <v>714</v>
      </c>
      <c r="E1071" s="232" t="s">
        <v>7</v>
      </c>
      <c r="F1071" s="232"/>
      <c r="G1071" s="233"/>
      <c r="H1071" s="221"/>
      <c r="I1071" s="231" t="s">
        <v>637</v>
      </c>
      <c r="J1071" s="232"/>
      <c r="K1071" s="234"/>
      <c r="L1071" s="235"/>
      <c r="M1071" s="233"/>
      <c r="N1071" s="236"/>
      <c r="O1071" s="224" t="str">
        <f>IF(GLOBAL_DATA[[#This Row],[Target scope]]="","",INDEX(DATA_TargetStatusChoice[Target_Status_Choice],MATCH(GLOBAL_DATA[[#This Row],[Target scope]],DATA_TargetStatusChoice[Value],1)))</f>
        <v>NOT APPLICABLE</v>
      </c>
      <c r="P1071" s="237" t="s">
        <v>427</v>
      </c>
      <c r="Q1071" s="238"/>
      <c r="R1071" s="250" t="s">
        <v>469</v>
      </c>
      <c r="S1071" s="251"/>
      <c r="T1071" s="251" t="s">
        <v>386</v>
      </c>
      <c r="U1071" s="252"/>
      <c r="V1071" s="239" t="s">
        <v>562</v>
      </c>
      <c r="W1071" s="240" t="s">
        <v>562</v>
      </c>
      <c r="X1071" s="241" t="s">
        <v>562</v>
      </c>
      <c r="Y1071" s="241" t="s">
        <v>562</v>
      </c>
      <c r="Z1071" s="241" t="s">
        <v>562</v>
      </c>
      <c r="AA1071" s="242">
        <f>SUM(GLOBAL_DATA[[#This Row],[Initial 2020]],GLOBAL_DATA[[#This Row],[Initial 2021]],GLOBAL_DATA[[#This Row],[Initial 2022]],GLOBAL_DATA[[#This Row],[Initial 2023]])</f>
        <v>0</v>
      </c>
      <c r="AB1071" s="243">
        <f>SUM(GLOBAL_DATA[[#This Row],[Reestimated 2020]],GLOBAL_DATA[[#This Row],[Reestimated 2021]],GLOBAL_DATA[[#This Row],[Reestimated 2022]],GLOBAL_DATA[[#This Row],[Reestimated 2023]])</f>
        <v>0</v>
      </c>
      <c r="AC1071" s="244">
        <f>SUM(GLOBAL_DATA[[#This Row],[Spent 2020]],GLOBAL_DATA[[#This Row],[Spent 2021]],GLOBAL_DATA[[#This Row],[Spent 2022]],GLOBAL_DATA[[#This Row],[Spent 2023]])</f>
        <v>0</v>
      </c>
      <c r="AD1071" s="245" t="s">
        <v>562</v>
      </c>
      <c r="AE1071" s="246" t="s">
        <v>562</v>
      </c>
      <c r="AF1071" s="247" t="s">
        <v>562</v>
      </c>
      <c r="AG1071" s="246" t="s">
        <v>562</v>
      </c>
      <c r="AH1071" s="246" t="s">
        <v>562</v>
      </c>
      <c r="AI1071" s="246" t="s">
        <v>562</v>
      </c>
      <c r="AJ1071" s="245" t="s">
        <v>562</v>
      </c>
      <c r="AK1071" s="246" t="s">
        <v>562</v>
      </c>
      <c r="AL1071" s="247" t="s">
        <v>562</v>
      </c>
      <c r="AM1071" s="246" t="s">
        <v>562</v>
      </c>
      <c r="AN1071" s="246" t="s">
        <v>562</v>
      </c>
      <c r="AO1071" s="248" t="s">
        <v>562</v>
      </c>
      <c r="AP1071" s="249" t="s">
        <v>562</v>
      </c>
      <c r="AQ1071" s="249" t="s">
        <v>562</v>
      </c>
      <c r="AR1071" s="162" t="str">
        <f>IF(GLOBAL_DATA[[#This Row],[Target scope]]&lt;&gt;Target_Not_Applicable,GLOBAL_DATA[[#This Row],[Target scope]]*GLOBAL_DATA[[#This Row],[Implementation progress rate]],"")</f>
        <v/>
      </c>
      <c r="AS1071" s="180">
        <f>IF(OR(GLOBAL_DATA[[#This Row],[Status]]=DATA!$J$6,GLOBAL_DATA[[#This Row],[Status]]=DATA!$J$7,GLOBAL_DATA[[#This Row],[Status]]=DATA!$J$8),1,0)</f>
        <v>0</v>
      </c>
      <c r="AT1071" s="181" t="str">
        <f>IF(GLOBAL_DATA[[#This Row],[Status]]=Status_No_Project,"",MAX(GLOBAL_DATA[[#This Row],[Initial end]],GLOBAL_DATA[[#This Row],[Re-estimated end]],43831))</f>
        <v/>
      </c>
      <c r="AU10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1" s="222">
        <f>IF(GLOBAL_DATA[[#This Row],[Target scope]]&lt;&gt;Target_Not_Applicable,COUNTBLANK(GLOBAL_DATA[[#This Row],[Target scope]:[Target justification (if&lt;100%)]]),0)+IF(GLOBAL_DATA[[#This Row],[Status]]&lt;&gt;Status_No_Project,COUNTBLANK(GLOBAL_DATA[[#This Row],[Implementation progress rate]:[CISO assessment]]),0)</f>
        <v>0</v>
      </c>
      <c r="AW1071" s="45">
        <f>SUBTOTAL(103,GLOBAL_DATA[[#This Row],[BU]])</f>
        <v>0</v>
      </c>
    </row>
    <row r="1072" spans="1:49" ht="51" hidden="1" x14ac:dyDescent="0.25">
      <c r="A1072" s="222" t="s">
        <v>40</v>
      </c>
      <c r="B1072" s="223" t="s">
        <v>904</v>
      </c>
      <c r="C1072" s="223" t="s">
        <v>47</v>
      </c>
      <c r="D1072" s="231" t="s">
        <v>715</v>
      </c>
      <c r="E1072" s="232" t="s">
        <v>7</v>
      </c>
      <c r="F1072" s="232"/>
      <c r="G1072" s="233"/>
      <c r="H1072" s="221"/>
      <c r="I1072" s="231" t="s">
        <v>637</v>
      </c>
      <c r="J1072" s="232"/>
      <c r="K1072" s="234"/>
      <c r="L1072" s="235"/>
      <c r="M1072" s="233"/>
      <c r="N1072" s="236"/>
      <c r="O1072" s="224" t="str">
        <f>IF(GLOBAL_DATA[[#This Row],[Target scope]]="","",INDEX(DATA_TargetStatusChoice[Target_Status_Choice],MATCH(GLOBAL_DATA[[#This Row],[Target scope]],DATA_TargetStatusChoice[Value],1)))</f>
        <v>NOT APPLICABLE</v>
      </c>
      <c r="P1072" s="237" t="s">
        <v>427</v>
      </c>
      <c r="Q1072" s="238"/>
      <c r="R1072" s="250" t="s">
        <v>469</v>
      </c>
      <c r="S1072" s="251"/>
      <c r="T1072" s="251" t="s">
        <v>386</v>
      </c>
      <c r="U1072" s="252"/>
      <c r="V1072" s="239" t="s">
        <v>562</v>
      </c>
      <c r="W1072" s="240" t="s">
        <v>562</v>
      </c>
      <c r="X1072" s="241" t="s">
        <v>562</v>
      </c>
      <c r="Y1072" s="241" t="s">
        <v>562</v>
      </c>
      <c r="Z1072" s="241" t="s">
        <v>562</v>
      </c>
      <c r="AA1072" s="242">
        <f>SUM(GLOBAL_DATA[[#This Row],[Initial 2020]],GLOBAL_DATA[[#This Row],[Initial 2021]],GLOBAL_DATA[[#This Row],[Initial 2022]],GLOBAL_DATA[[#This Row],[Initial 2023]])</f>
        <v>0</v>
      </c>
      <c r="AB1072" s="243">
        <f>SUM(GLOBAL_DATA[[#This Row],[Reestimated 2020]],GLOBAL_DATA[[#This Row],[Reestimated 2021]],GLOBAL_DATA[[#This Row],[Reestimated 2022]],GLOBAL_DATA[[#This Row],[Reestimated 2023]])</f>
        <v>0</v>
      </c>
      <c r="AC1072" s="244">
        <f>SUM(GLOBAL_DATA[[#This Row],[Spent 2020]],GLOBAL_DATA[[#This Row],[Spent 2021]],GLOBAL_DATA[[#This Row],[Spent 2022]],GLOBAL_DATA[[#This Row],[Spent 2023]])</f>
        <v>0</v>
      </c>
      <c r="AD1072" s="245" t="s">
        <v>562</v>
      </c>
      <c r="AE1072" s="246" t="s">
        <v>562</v>
      </c>
      <c r="AF1072" s="247" t="s">
        <v>562</v>
      </c>
      <c r="AG1072" s="246" t="s">
        <v>562</v>
      </c>
      <c r="AH1072" s="246" t="s">
        <v>562</v>
      </c>
      <c r="AI1072" s="246" t="s">
        <v>562</v>
      </c>
      <c r="AJ1072" s="245" t="s">
        <v>562</v>
      </c>
      <c r="AK1072" s="246" t="s">
        <v>562</v>
      </c>
      <c r="AL1072" s="247" t="s">
        <v>562</v>
      </c>
      <c r="AM1072" s="246" t="s">
        <v>562</v>
      </c>
      <c r="AN1072" s="246" t="s">
        <v>562</v>
      </c>
      <c r="AO1072" s="248" t="s">
        <v>562</v>
      </c>
      <c r="AP1072" s="249" t="s">
        <v>562</v>
      </c>
      <c r="AQ1072" s="249" t="s">
        <v>562</v>
      </c>
      <c r="AR1072" s="162" t="str">
        <f>IF(GLOBAL_DATA[[#This Row],[Target scope]]&lt;&gt;Target_Not_Applicable,GLOBAL_DATA[[#This Row],[Target scope]]*GLOBAL_DATA[[#This Row],[Implementation progress rate]],"")</f>
        <v/>
      </c>
      <c r="AS1072" s="180">
        <f>IF(OR(GLOBAL_DATA[[#This Row],[Status]]=DATA!$J$6,GLOBAL_DATA[[#This Row],[Status]]=DATA!$J$7,GLOBAL_DATA[[#This Row],[Status]]=DATA!$J$8),1,0)</f>
        <v>0</v>
      </c>
      <c r="AT1072" s="181" t="str">
        <f>IF(GLOBAL_DATA[[#This Row],[Status]]=Status_No_Project,"",MAX(GLOBAL_DATA[[#This Row],[Initial end]],GLOBAL_DATA[[#This Row],[Re-estimated end]],43831))</f>
        <v/>
      </c>
      <c r="AU10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2" s="222">
        <f>IF(GLOBAL_DATA[[#This Row],[Target scope]]&lt;&gt;Target_Not_Applicable,COUNTBLANK(GLOBAL_DATA[[#This Row],[Target scope]:[Target justification (if&lt;100%)]]),0)+IF(GLOBAL_DATA[[#This Row],[Status]]&lt;&gt;Status_No_Project,COUNTBLANK(GLOBAL_DATA[[#This Row],[Implementation progress rate]:[CISO assessment]]),0)</f>
        <v>0</v>
      </c>
      <c r="AW1072" s="45">
        <f>SUBTOTAL(103,GLOBAL_DATA[[#This Row],[BU]])</f>
        <v>0</v>
      </c>
    </row>
    <row r="1073" spans="1:49" ht="51" hidden="1" x14ac:dyDescent="0.25">
      <c r="A1073" s="222" t="s">
        <v>40</v>
      </c>
      <c r="B1073" s="223" t="s">
        <v>904</v>
      </c>
      <c r="C1073" s="223" t="s">
        <v>47</v>
      </c>
      <c r="D1073" s="231" t="s">
        <v>716</v>
      </c>
      <c r="E1073" s="232" t="s">
        <v>7</v>
      </c>
      <c r="F1073" s="232"/>
      <c r="G1073" s="233"/>
      <c r="H1073" s="221"/>
      <c r="I1073" s="231" t="s">
        <v>578</v>
      </c>
      <c r="J1073" s="232"/>
      <c r="K1073" s="234"/>
      <c r="L1073" s="235"/>
      <c r="M1073" s="233"/>
      <c r="N1073" s="236"/>
      <c r="O1073" s="224" t="str">
        <f>IF(GLOBAL_DATA[[#This Row],[Target scope]]="","",INDEX(DATA_TargetStatusChoice[Target_Status_Choice],MATCH(GLOBAL_DATA[[#This Row],[Target scope]],DATA_TargetStatusChoice[Value],1)))</f>
        <v>NOT APPLICABLE</v>
      </c>
      <c r="P1073" s="237" t="s">
        <v>427</v>
      </c>
      <c r="Q1073" s="238"/>
      <c r="R1073" s="250" t="s">
        <v>469</v>
      </c>
      <c r="S1073" s="251"/>
      <c r="T1073" s="251" t="s">
        <v>386</v>
      </c>
      <c r="U1073" s="252"/>
      <c r="V1073" s="239" t="s">
        <v>562</v>
      </c>
      <c r="W1073" s="240" t="s">
        <v>562</v>
      </c>
      <c r="X1073" s="241" t="s">
        <v>562</v>
      </c>
      <c r="Y1073" s="241" t="s">
        <v>562</v>
      </c>
      <c r="Z1073" s="241" t="s">
        <v>562</v>
      </c>
      <c r="AA1073" s="242">
        <f>SUM(GLOBAL_DATA[[#This Row],[Initial 2020]],GLOBAL_DATA[[#This Row],[Initial 2021]],GLOBAL_DATA[[#This Row],[Initial 2022]],GLOBAL_DATA[[#This Row],[Initial 2023]])</f>
        <v>0</v>
      </c>
      <c r="AB1073" s="243">
        <f>SUM(GLOBAL_DATA[[#This Row],[Reestimated 2020]],GLOBAL_DATA[[#This Row],[Reestimated 2021]],GLOBAL_DATA[[#This Row],[Reestimated 2022]],GLOBAL_DATA[[#This Row],[Reestimated 2023]])</f>
        <v>0</v>
      </c>
      <c r="AC1073" s="244">
        <f>SUM(GLOBAL_DATA[[#This Row],[Spent 2020]],GLOBAL_DATA[[#This Row],[Spent 2021]],GLOBAL_DATA[[#This Row],[Spent 2022]],GLOBAL_DATA[[#This Row],[Spent 2023]])</f>
        <v>0</v>
      </c>
      <c r="AD1073" s="245" t="s">
        <v>562</v>
      </c>
      <c r="AE1073" s="246" t="s">
        <v>562</v>
      </c>
      <c r="AF1073" s="247" t="s">
        <v>562</v>
      </c>
      <c r="AG1073" s="246" t="s">
        <v>562</v>
      </c>
      <c r="AH1073" s="246" t="s">
        <v>562</v>
      </c>
      <c r="AI1073" s="246" t="s">
        <v>562</v>
      </c>
      <c r="AJ1073" s="245" t="s">
        <v>562</v>
      </c>
      <c r="AK1073" s="246" t="s">
        <v>562</v>
      </c>
      <c r="AL1073" s="247" t="s">
        <v>562</v>
      </c>
      <c r="AM1073" s="246" t="s">
        <v>562</v>
      </c>
      <c r="AN1073" s="246" t="s">
        <v>562</v>
      </c>
      <c r="AO1073" s="248" t="s">
        <v>562</v>
      </c>
      <c r="AP1073" s="249" t="s">
        <v>562</v>
      </c>
      <c r="AQ1073" s="249" t="s">
        <v>562</v>
      </c>
      <c r="AR1073" s="162" t="str">
        <f>IF(GLOBAL_DATA[[#This Row],[Target scope]]&lt;&gt;Target_Not_Applicable,GLOBAL_DATA[[#This Row],[Target scope]]*GLOBAL_DATA[[#This Row],[Implementation progress rate]],"")</f>
        <v/>
      </c>
      <c r="AS1073" s="180">
        <f>IF(OR(GLOBAL_DATA[[#This Row],[Status]]=DATA!$J$6,GLOBAL_DATA[[#This Row],[Status]]=DATA!$J$7,GLOBAL_DATA[[#This Row],[Status]]=DATA!$J$8),1,0)</f>
        <v>0</v>
      </c>
      <c r="AT1073" s="181" t="str">
        <f>IF(GLOBAL_DATA[[#This Row],[Status]]=Status_No_Project,"",MAX(GLOBAL_DATA[[#This Row],[Initial end]],GLOBAL_DATA[[#This Row],[Re-estimated end]],43831))</f>
        <v/>
      </c>
      <c r="AU10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3" s="222">
        <f>IF(GLOBAL_DATA[[#This Row],[Target scope]]&lt;&gt;Target_Not_Applicable,COUNTBLANK(GLOBAL_DATA[[#This Row],[Target scope]:[Target justification (if&lt;100%)]]),0)+IF(GLOBAL_DATA[[#This Row],[Status]]&lt;&gt;Status_No_Project,COUNTBLANK(GLOBAL_DATA[[#This Row],[Implementation progress rate]:[CISO assessment]]),0)</f>
        <v>0</v>
      </c>
      <c r="AW1073" s="45">
        <f>SUBTOTAL(103,GLOBAL_DATA[[#This Row],[BU]])</f>
        <v>0</v>
      </c>
    </row>
    <row r="1074" spans="1:49" ht="51" hidden="1" x14ac:dyDescent="0.25">
      <c r="A1074" s="222" t="s">
        <v>40</v>
      </c>
      <c r="B1074" s="223" t="s">
        <v>904</v>
      </c>
      <c r="C1074" s="223" t="s">
        <v>47</v>
      </c>
      <c r="D1074" s="231" t="s">
        <v>717</v>
      </c>
      <c r="E1074" s="232" t="s">
        <v>7</v>
      </c>
      <c r="F1074" s="232"/>
      <c r="G1074" s="233"/>
      <c r="H1074" s="221"/>
      <c r="I1074" s="231" t="s">
        <v>568</v>
      </c>
      <c r="J1074" s="232"/>
      <c r="K1074" s="234"/>
      <c r="L1074" s="235"/>
      <c r="M1074" s="233"/>
      <c r="N1074" s="236"/>
      <c r="O1074" s="224" t="str">
        <f>IF(GLOBAL_DATA[[#This Row],[Target scope]]="","",INDEX(DATA_TargetStatusChoice[Target_Status_Choice],MATCH(GLOBAL_DATA[[#This Row],[Target scope]],DATA_TargetStatusChoice[Value],1)))</f>
        <v>NOT APPLICABLE</v>
      </c>
      <c r="P1074" s="237" t="s">
        <v>427</v>
      </c>
      <c r="Q1074" s="238"/>
      <c r="R1074" s="250" t="s">
        <v>469</v>
      </c>
      <c r="S1074" s="251"/>
      <c r="T1074" s="251" t="s">
        <v>386</v>
      </c>
      <c r="U1074" s="252"/>
      <c r="V1074" s="239" t="s">
        <v>562</v>
      </c>
      <c r="W1074" s="240" t="s">
        <v>562</v>
      </c>
      <c r="X1074" s="241" t="s">
        <v>562</v>
      </c>
      <c r="Y1074" s="241" t="s">
        <v>562</v>
      </c>
      <c r="Z1074" s="241" t="s">
        <v>562</v>
      </c>
      <c r="AA1074" s="242">
        <f>SUM(GLOBAL_DATA[[#This Row],[Initial 2020]],GLOBAL_DATA[[#This Row],[Initial 2021]],GLOBAL_DATA[[#This Row],[Initial 2022]],GLOBAL_DATA[[#This Row],[Initial 2023]])</f>
        <v>0</v>
      </c>
      <c r="AB1074" s="243">
        <f>SUM(GLOBAL_DATA[[#This Row],[Reestimated 2020]],GLOBAL_DATA[[#This Row],[Reestimated 2021]],GLOBAL_DATA[[#This Row],[Reestimated 2022]],GLOBAL_DATA[[#This Row],[Reestimated 2023]])</f>
        <v>0</v>
      </c>
      <c r="AC1074" s="244">
        <f>SUM(GLOBAL_DATA[[#This Row],[Spent 2020]],GLOBAL_DATA[[#This Row],[Spent 2021]],GLOBAL_DATA[[#This Row],[Spent 2022]],GLOBAL_DATA[[#This Row],[Spent 2023]])</f>
        <v>0</v>
      </c>
      <c r="AD1074" s="245" t="s">
        <v>562</v>
      </c>
      <c r="AE1074" s="246" t="s">
        <v>562</v>
      </c>
      <c r="AF1074" s="247" t="s">
        <v>562</v>
      </c>
      <c r="AG1074" s="246" t="s">
        <v>562</v>
      </c>
      <c r="AH1074" s="246" t="s">
        <v>562</v>
      </c>
      <c r="AI1074" s="246" t="s">
        <v>562</v>
      </c>
      <c r="AJ1074" s="245" t="s">
        <v>562</v>
      </c>
      <c r="AK1074" s="246" t="s">
        <v>562</v>
      </c>
      <c r="AL1074" s="247" t="s">
        <v>562</v>
      </c>
      <c r="AM1074" s="246" t="s">
        <v>562</v>
      </c>
      <c r="AN1074" s="246" t="s">
        <v>562</v>
      </c>
      <c r="AO1074" s="248" t="s">
        <v>562</v>
      </c>
      <c r="AP1074" s="249" t="s">
        <v>562</v>
      </c>
      <c r="AQ1074" s="249" t="s">
        <v>562</v>
      </c>
      <c r="AR1074" s="162" t="str">
        <f>IF(GLOBAL_DATA[[#This Row],[Target scope]]&lt;&gt;Target_Not_Applicable,GLOBAL_DATA[[#This Row],[Target scope]]*GLOBAL_DATA[[#This Row],[Implementation progress rate]],"")</f>
        <v/>
      </c>
      <c r="AS1074" s="180">
        <f>IF(OR(GLOBAL_DATA[[#This Row],[Status]]=DATA!$J$6,GLOBAL_DATA[[#This Row],[Status]]=DATA!$J$7,GLOBAL_DATA[[#This Row],[Status]]=DATA!$J$8),1,0)</f>
        <v>0</v>
      </c>
      <c r="AT1074" s="181" t="str">
        <f>IF(GLOBAL_DATA[[#This Row],[Status]]=Status_No_Project,"",MAX(GLOBAL_DATA[[#This Row],[Initial end]],GLOBAL_DATA[[#This Row],[Re-estimated end]],43831))</f>
        <v/>
      </c>
      <c r="AU10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4" s="222">
        <f>IF(GLOBAL_DATA[[#This Row],[Target scope]]&lt;&gt;Target_Not_Applicable,COUNTBLANK(GLOBAL_DATA[[#This Row],[Target scope]:[Target justification (if&lt;100%)]]),0)+IF(GLOBAL_DATA[[#This Row],[Status]]&lt;&gt;Status_No_Project,COUNTBLANK(GLOBAL_DATA[[#This Row],[Implementation progress rate]:[CISO assessment]]),0)</f>
        <v>0</v>
      </c>
      <c r="AW1074" s="45">
        <f>SUBTOTAL(103,GLOBAL_DATA[[#This Row],[BU]])</f>
        <v>0</v>
      </c>
    </row>
    <row r="1075" spans="1:49" ht="51" hidden="1" x14ac:dyDescent="0.25">
      <c r="A1075" s="222" t="s">
        <v>40</v>
      </c>
      <c r="B1075" s="223" t="s">
        <v>904</v>
      </c>
      <c r="C1075" s="223" t="s">
        <v>47</v>
      </c>
      <c r="D1075" s="231" t="s">
        <v>718</v>
      </c>
      <c r="E1075" s="232" t="s">
        <v>7</v>
      </c>
      <c r="F1075" s="232"/>
      <c r="G1075" s="233"/>
      <c r="H1075" s="221"/>
      <c r="I1075" s="231" t="s">
        <v>568</v>
      </c>
      <c r="J1075" s="232"/>
      <c r="K1075" s="234"/>
      <c r="L1075" s="235"/>
      <c r="M1075" s="233"/>
      <c r="N1075" s="236"/>
      <c r="O1075" s="224" t="str">
        <f>IF(GLOBAL_DATA[[#This Row],[Target scope]]="","",INDEX(DATA_TargetStatusChoice[Target_Status_Choice],MATCH(GLOBAL_DATA[[#This Row],[Target scope]],DATA_TargetStatusChoice[Value],1)))</f>
        <v>NOT APPLICABLE</v>
      </c>
      <c r="P1075" s="237" t="s">
        <v>427</v>
      </c>
      <c r="Q1075" s="238"/>
      <c r="R1075" s="250" t="s">
        <v>469</v>
      </c>
      <c r="S1075" s="251"/>
      <c r="T1075" s="251" t="s">
        <v>562</v>
      </c>
      <c r="U1075" s="252"/>
      <c r="V1075" s="239" t="s">
        <v>562</v>
      </c>
      <c r="W1075" s="240" t="s">
        <v>562</v>
      </c>
      <c r="X1075" s="241" t="s">
        <v>562</v>
      </c>
      <c r="Y1075" s="241" t="s">
        <v>562</v>
      </c>
      <c r="Z1075" s="241" t="s">
        <v>562</v>
      </c>
      <c r="AA1075" s="242">
        <f>SUM(GLOBAL_DATA[[#This Row],[Initial 2020]],GLOBAL_DATA[[#This Row],[Initial 2021]],GLOBAL_DATA[[#This Row],[Initial 2022]],GLOBAL_DATA[[#This Row],[Initial 2023]])</f>
        <v>0</v>
      </c>
      <c r="AB1075" s="243">
        <f>SUM(GLOBAL_DATA[[#This Row],[Reestimated 2020]],GLOBAL_DATA[[#This Row],[Reestimated 2021]],GLOBAL_DATA[[#This Row],[Reestimated 2022]],GLOBAL_DATA[[#This Row],[Reestimated 2023]])</f>
        <v>0</v>
      </c>
      <c r="AC1075" s="244">
        <f>SUM(GLOBAL_DATA[[#This Row],[Spent 2020]],GLOBAL_DATA[[#This Row],[Spent 2021]],GLOBAL_DATA[[#This Row],[Spent 2022]],GLOBAL_DATA[[#This Row],[Spent 2023]])</f>
        <v>0</v>
      </c>
      <c r="AD1075" s="245" t="s">
        <v>562</v>
      </c>
      <c r="AE1075" s="246" t="s">
        <v>562</v>
      </c>
      <c r="AF1075" s="247" t="s">
        <v>562</v>
      </c>
      <c r="AG1075" s="246" t="s">
        <v>562</v>
      </c>
      <c r="AH1075" s="246" t="s">
        <v>562</v>
      </c>
      <c r="AI1075" s="246" t="s">
        <v>562</v>
      </c>
      <c r="AJ1075" s="245" t="s">
        <v>562</v>
      </c>
      <c r="AK1075" s="246" t="s">
        <v>562</v>
      </c>
      <c r="AL1075" s="247" t="s">
        <v>562</v>
      </c>
      <c r="AM1075" s="246" t="s">
        <v>562</v>
      </c>
      <c r="AN1075" s="246" t="s">
        <v>562</v>
      </c>
      <c r="AO1075" s="248" t="s">
        <v>562</v>
      </c>
      <c r="AP1075" s="249" t="s">
        <v>562</v>
      </c>
      <c r="AQ1075" s="249" t="s">
        <v>562</v>
      </c>
      <c r="AR1075" s="162" t="str">
        <f>IF(GLOBAL_DATA[[#This Row],[Target scope]]&lt;&gt;Target_Not_Applicable,GLOBAL_DATA[[#This Row],[Target scope]]*GLOBAL_DATA[[#This Row],[Implementation progress rate]],"")</f>
        <v/>
      </c>
      <c r="AS1075" s="180">
        <f>IF(OR(GLOBAL_DATA[[#This Row],[Status]]=DATA!$J$6,GLOBAL_DATA[[#This Row],[Status]]=DATA!$J$7,GLOBAL_DATA[[#This Row],[Status]]=DATA!$J$8),1,0)</f>
        <v>0</v>
      </c>
      <c r="AT1075" s="181" t="str">
        <f>IF(GLOBAL_DATA[[#This Row],[Status]]=Status_No_Project,"",MAX(GLOBAL_DATA[[#This Row],[Initial end]],GLOBAL_DATA[[#This Row],[Re-estimated end]],43831))</f>
        <v/>
      </c>
      <c r="AU10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5" s="222">
        <f>IF(GLOBAL_DATA[[#This Row],[Target scope]]&lt;&gt;Target_Not_Applicable,COUNTBLANK(GLOBAL_DATA[[#This Row],[Target scope]:[Target justification (if&lt;100%)]]),0)+IF(GLOBAL_DATA[[#This Row],[Status]]&lt;&gt;Status_No_Project,COUNTBLANK(GLOBAL_DATA[[#This Row],[Implementation progress rate]:[CISO assessment]]),0)</f>
        <v>0</v>
      </c>
      <c r="AW1075" s="45">
        <f>SUBTOTAL(103,GLOBAL_DATA[[#This Row],[BU]])</f>
        <v>0</v>
      </c>
    </row>
    <row r="1076" spans="1:49" ht="51" hidden="1" x14ac:dyDescent="0.25">
      <c r="A1076" s="222" t="s">
        <v>40</v>
      </c>
      <c r="B1076" s="223" t="s">
        <v>904</v>
      </c>
      <c r="C1076" s="223" t="s">
        <v>47</v>
      </c>
      <c r="D1076" s="231" t="s">
        <v>719</v>
      </c>
      <c r="E1076" s="232" t="s">
        <v>7</v>
      </c>
      <c r="F1076" s="232"/>
      <c r="G1076" s="233"/>
      <c r="H1076" s="221"/>
      <c r="I1076" s="231" t="s">
        <v>578</v>
      </c>
      <c r="J1076" s="232"/>
      <c r="K1076" s="234"/>
      <c r="L1076" s="235"/>
      <c r="M1076" s="233"/>
      <c r="N1076" s="236"/>
      <c r="O1076" s="224" t="str">
        <f>IF(GLOBAL_DATA[[#This Row],[Target scope]]="","",INDEX(DATA_TargetStatusChoice[Target_Status_Choice],MATCH(GLOBAL_DATA[[#This Row],[Target scope]],DATA_TargetStatusChoice[Value],1)))</f>
        <v>NOT APPLICABLE</v>
      </c>
      <c r="P1076" s="237" t="s">
        <v>427</v>
      </c>
      <c r="Q1076" s="238"/>
      <c r="R1076" s="250" t="s">
        <v>469</v>
      </c>
      <c r="S1076" s="251"/>
      <c r="T1076" s="251" t="s">
        <v>386</v>
      </c>
      <c r="U1076" s="252"/>
      <c r="V1076" s="239" t="s">
        <v>562</v>
      </c>
      <c r="W1076" s="240" t="s">
        <v>562</v>
      </c>
      <c r="X1076" s="241" t="s">
        <v>562</v>
      </c>
      <c r="Y1076" s="241" t="s">
        <v>562</v>
      </c>
      <c r="Z1076" s="241" t="s">
        <v>562</v>
      </c>
      <c r="AA1076" s="242">
        <f>SUM(GLOBAL_DATA[[#This Row],[Initial 2020]],GLOBAL_DATA[[#This Row],[Initial 2021]],GLOBAL_DATA[[#This Row],[Initial 2022]],GLOBAL_DATA[[#This Row],[Initial 2023]])</f>
        <v>0</v>
      </c>
      <c r="AB1076" s="243">
        <f>SUM(GLOBAL_DATA[[#This Row],[Reestimated 2020]],GLOBAL_DATA[[#This Row],[Reestimated 2021]],GLOBAL_DATA[[#This Row],[Reestimated 2022]],GLOBAL_DATA[[#This Row],[Reestimated 2023]])</f>
        <v>0</v>
      </c>
      <c r="AC1076" s="244">
        <f>SUM(GLOBAL_DATA[[#This Row],[Spent 2020]],GLOBAL_DATA[[#This Row],[Spent 2021]],GLOBAL_DATA[[#This Row],[Spent 2022]],GLOBAL_DATA[[#This Row],[Spent 2023]])</f>
        <v>0</v>
      </c>
      <c r="AD1076" s="245" t="s">
        <v>562</v>
      </c>
      <c r="AE1076" s="246" t="s">
        <v>562</v>
      </c>
      <c r="AF1076" s="247" t="s">
        <v>562</v>
      </c>
      <c r="AG1076" s="246" t="s">
        <v>562</v>
      </c>
      <c r="AH1076" s="246" t="s">
        <v>562</v>
      </c>
      <c r="AI1076" s="246" t="s">
        <v>562</v>
      </c>
      <c r="AJ1076" s="245" t="s">
        <v>562</v>
      </c>
      <c r="AK1076" s="246" t="s">
        <v>562</v>
      </c>
      <c r="AL1076" s="247" t="s">
        <v>562</v>
      </c>
      <c r="AM1076" s="246" t="s">
        <v>562</v>
      </c>
      <c r="AN1076" s="246" t="s">
        <v>562</v>
      </c>
      <c r="AO1076" s="248" t="s">
        <v>562</v>
      </c>
      <c r="AP1076" s="249" t="s">
        <v>562</v>
      </c>
      <c r="AQ1076" s="249" t="s">
        <v>562</v>
      </c>
      <c r="AR1076" s="162" t="str">
        <f>IF(GLOBAL_DATA[[#This Row],[Target scope]]&lt;&gt;Target_Not_Applicable,GLOBAL_DATA[[#This Row],[Target scope]]*GLOBAL_DATA[[#This Row],[Implementation progress rate]],"")</f>
        <v/>
      </c>
      <c r="AS1076" s="180">
        <f>IF(OR(GLOBAL_DATA[[#This Row],[Status]]=DATA!$J$6,GLOBAL_DATA[[#This Row],[Status]]=DATA!$J$7,GLOBAL_DATA[[#This Row],[Status]]=DATA!$J$8),1,0)</f>
        <v>0</v>
      </c>
      <c r="AT1076" s="181" t="str">
        <f>IF(GLOBAL_DATA[[#This Row],[Status]]=Status_No_Project,"",MAX(GLOBAL_DATA[[#This Row],[Initial end]],GLOBAL_DATA[[#This Row],[Re-estimated end]],43831))</f>
        <v/>
      </c>
      <c r="AU10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6" s="222">
        <f>IF(GLOBAL_DATA[[#This Row],[Target scope]]&lt;&gt;Target_Not_Applicable,COUNTBLANK(GLOBAL_DATA[[#This Row],[Target scope]:[Target justification (if&lt;100%)]]),0)+IF(GLOBAL_DATA[[#This Row],[Status]]&lt;&gt;Status_No_Project,COUNTBLANK(GLOBAL_DATA[[#This Row],[Implementation progress rate]:[CISO assessment]]),0)</f>
        <v>0</v>
      </c>
      <c r="AW1076" s="45">
        <f>SUBTOTAL(103,GLOBAL_DATA[[#This Row],[BU]])</f>
        <v>0</v>
      </c>
    </row>
    <row r="1077" spans="1:49" ht="51" hidden="1" x14ac:dyDescent="0.25">
      <c r="A1077" s="222" t="s">
        <v>40</v>
      </c>
      <c r="B1077" s="223" t="s">
        <v>904</v>
      </c>
      <c r="C1077" s="223" t="s">
        <v>47</v>
      </c>
      <c r="D1077" s="231" t="s">
        <v>720</v>
      </c>
      <c r="E1077" s="232" t="s">
        <v>7</v>
      </c>
      <c r="F1077" s="232"/>
      <c r="G1077" s="233"/>
      <c r="H1077" s="221"/>
      <c r="I1077" s="231" t="s">
        <v>568</v>
      </c>
      <c r="J1077" s="232"/>
      <c r="K1077" s="234"/>
      <c r="L1077" s="235"/>
      <c r="M1077" s="233"/>
      <c r="N1077" s="236"/>
      <c r="O1077" s="224" t="str">
        <f>IF(GLOBAL_DATA[[#This Row],[Target scope]]="","",INDEX(DATA_TargetStatusChoice[Target_Status_Choice],MATCH(GLOBAL_DATA[[#This Row],[Target scope]],DATA_TargetStatusChoice[Value],1)))</f>
        <v>NOT APPLICABLE</v>
      </c>
      <c r="P1077" s="237" t="s">
        <v>427</v>
      </c>
      <c r="Q1077" s="238"/>
      <c r="R1077" s="250" t="s">
        <v>469</v>
      </c>
      <c r="S1077" s="251"/>
      <c r="T1077" s="251" t="s">
        <v>386</v>
      </c>
      <c r="U1077" s="252"/>
      <c r="V1077" s="239" t="s">
        <v>562</v>
      </c>
      <c r="W1077" s="240" t="s">
        <v>562</v>
      </c>
      <c r="X1077" s="241" t="s">
        <v>562</v>
      </c>
      <c r="Y1077" s="241" t="s">
        <v>562</v>
      </c>
      <c r="Z1077" s="241" t="s">
        <v>562</v>
      </c>
      <c r="AA1077" s="242">
        <f>SUM(GLOBAL_DATA[[#This Row],[Initial 2020]],GLOBAL_DATA[[#This Row],[Initial 2021]],GLOBAL_DATA[[#This Row],[Initial 2022]],GLOBAL_DATA[[#This Row],[Initial 2023]])</f>
        <v>0</v>
      </c>
      <c r="AB1077" s="243">
        <f>SUM(GLOBAL_DATA[[#This Row],[Reestimated 2020]],GLOBAL_DATA[[#This Row],[Reestimated 2021]],GLOBAL_DATA[[#This Row],[Reestimated 2022]],GLOBAL_DATA[[#This Row],[Reestimated 2023]])</f>
        <v>0</v>
      </c>
      <c r="AC1077" s="244">
        <f>SUM(GLOBAL_DATA[[#This Row],[Spent 2020]],GLOBAL_DATA[[#This Row],[Spent 2021]],GLOBAL_DATA[[#This Row],[Spent 2022]],GLOBAL_DATA[[#This Row],[Spent 2023]])</f>
        <v>0</v>
      </c>
      <c r="AD1077" s="245" t="s">
        <v>562</v>
      </c>
      <c r="AE1077" s="246" t="s">
        <v>562</v>
      </c>
      <c r="AF1077" s="247" t="s">
        <v>562</v>
      </c>
      <c r="AG1077" s="246" t="s">
        <v>562</v>
      </c>
      <c r="AH1077" s="246" t="s">
        <v>562</v>
      </c>
      <c r="AI1077" s="246" t="s">
        <v>562</v>
      </c>
      <c r="AJ1077" s="245" t="s">
        <v>562</v>
      </c>
      <c r="AK1077" s="246" t="s">
        <v>562</v>
      </c>
      <c r="AL1077" s="247" t="s">
        <v>562</v>
      </c>
      <c r="AM1077" s="246" t="s">
        <v>562</v>
      </c>
      <c r="AN1077" s="246" t="s">
        <v>562</v>
      </c>
      <c r="AO1077" s="248" t="s">
        <v>562</v>
      </c>
      <c r="AP1077" s="249" t="s">
        <v>562</v>
      </c>
      <c r="AQ1077" s="249" t="s">
        <v>562</v>
      </c>
      <c r="AR1077" s="162" t="str">
        <f>IF(GLOBAL_DATA[[#This Row],[Target scope]]&lt;&gt;Target_Not_Applicable,GLOBAL_DATA[[#This Row],[Target scope]]*GLOBAL_DATA[[#This Row],[Implementation progress rate]],"")</f>
        <v/>
      </c>
      <c r="AS1077" s="180">
        <f>IF(OR(GLOBAL_DATA[[#This Row],[Status]]=DATA!$J$6,GLOBAL_DATA[[#This Row],[Status]]=DATA!$J$7,GLOBAL_DATA[[#This Row],[Status]]=DATA!$J$8),1,0)</f>
        <v>0</v>
      </c>
      <c r="AT1077" s="181" t="str">
        <f>IF(GLOBAL_DATA[[#This Row],[Status]]=Status_No_Project,"",MAX(GLOBAL_DATA[[#This Row],[Initial end]],GLOBAL_DATA[[#This Row],[Re-estimated end]],43831))</f>
        <v/>
      </c>
      <c r="AU10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7" s="222">
        <f>IF(GLOBAL_DATA[[#This Row],[Target scope]]&lt;&gt;Target_Not_Applicable,COUNTBLANK(GLOBAL_DATA[[#This Row],[Target scope]:[Target justification (if&lt;100%)]]),0)+IF(GLOBAL_DATA[[#This Row],[Status]]&lt;&gt;Status_No_Project,COUNTBLANK(GLOBAL_DATA[[#This Row],[Implementation progress rate]:[CISO assessment]]),0)</f>
        <v>0</v>
      </c>
      <c r="AW1077" s="45">
        <f>SUBTOTAL(103,GLOBAL_DATA[[#This Row],[BU]])</f>
        <v>0</v>
      </c>
    </row>
    <row r="1078" spans="1:49" ht="51" hidden="1" x14ac:dyDescent="0.25">
      <c r="A1078" s="222" t="s">
        <v>40</v>
      </c>
      <c r="B1078" s="223" t="s">
        <v>904</v>
      </c>
      <c r="C1078" s="223" t="s">
        <v>47</v>
      </c>
      <c r="D1078" s="231" t="s">
        <v>721</v>
      </c>
      <c r="E1078" s="232" t="s">
        <v>7</v>
      </c>
      <c r="F1078" s="232"/>
      <c r="G1078" s="233"/>
      <c r="H1078" s="221"/>
      <c r="I1078" s="231" t="s">
        <v>578</v>
      </c>
      <c r="J1078" s="232"/>
      <c r="K1078" s="234"/>
      <c r="L1078" s="235"/>
      <c r="M1078" s="233"/>
      <c r="N1078" s="236"/>
      <c r="O1078" s="224" t="str">
        <f>IF(GLOBAL_DATA[[#This Row],[Target scope]]="","",INDEX(DATA_TargetStatusChoice[Target_Status_Choice],MATCH(GLOBAL_DATA[[#This Row],[Target scope]],DATA_TargetStatusChoice[Value],1)))</f>
        <v>NOT APPLICABLE</v>
      </c>
      <c r="P1078" s="237" t="s">
        <v>427</v>
      </c>
      <c r="Q1078" s="238"/>
      <c r="R1078" s="250" t="s">
        <v>469</v>
      </c>
      <c r="S1078" s="251"/>
      <c r="T1078" s="251" t="s">
        <v>386</v>
      </c>
      <c r="U1078" s="252"/>
      <c r="V1078" s="239" t="s">
        <v>562</v>
      </c>
      <c r="W1078" s="240" t="s">
        <v>562</v>
      </c>
      <c r="X1078" s="241" t="s">
        <v>562</v>
      </c>
      <c r="Y1078" s="241" t="s">
        <v>562</v>
      </c>
      <c r="Z1078" s="241" t="s">
        <v>562</v>
      </c>
      <c r="AA1078" s="242">
        <f>SUM(GLOBAL_DATA[[#This Row],[Initial 2020]],GLOBAL_DATA[[#This Row],[Initial 2021]],GLOBAL_DATA[[#This Row],[Initial 2022]],GLOBAL_DATA[[#This Row],[Initial 2023]])</f>
        <v>0</v>
      </c>
      <c r="AB1078" s="243">
        <f>SUM(GLOBAL_DATA[[#This Row],[Reestimated 2020]],GLOBAL_DATA[[#This Row],[Reestimated 2021]],GLOBAL_DATA[[#This Row],[Reestimated 2022]],GLOBAL_DATA[[#This Row],[Reestimated 2023]])</f>
        <v>0</v>
      </c>
      <c r="AC1078" s="244">
        <f>SUM(GLOBAL_DATA[[#This Row],[Spent 2020]],GLOBAL_DATA[[#This Row],[Spent 2021]],GLOBAL_DATA[[#This Row],[Spent 2022]],GLOBAL_DATA[[#This Row],[Spent 2023]])</f>
        <v>0</v>
      </c>
      <c r="AD1078" s="245" t="s">
        <v>562</v>
      </c>
      <c r="AE1078" s="246" t="s">
        <v>562</v>
      </c>
      <c r="AF1078" s="247" t="s">
        <v>562</v>
      </c>
      <c r="AG1078" s="246" t="s">
        <v>562</v>
      </c>
      <c r="AH1078" s="246" t="s">
        <v>562</v>
      </c>
      <c r="AI1078" s="246" t="s">
        <v>562</v>
      </c>
      <c r="AJ1078" s="245" t="s">
        <v>562</v>
      </c>
      <c r="AK1078" s="246" t="s">
        <v>562</v>
      </c>
      <c r="AL1078" s="247" t="s">
        <v>562</v>
      </c>
      <c r="AM1078" s="246" t="s">
        <v>562</v>
      </c>
      <c r="AN1078" s="246" t="s">
        <v>562</v>
      </c>
      <c r="AO1078" s="248" t="s">
        <v>562</v>
      </c>
      <c r="AP1078" s="249" t="s">
        <v>562</v>
      </c>
      <c r="AQ1078" s="249" t="s">
        <v>562</v>
      </c>
      <c r="AR1078" s="162" t="str">
        <f>IF(GLOBAL_DATA[[#This Row],[Target scope]]&lt;&gt;Target_Not_Applicable,GLOBAL_DATA[[#This Row],[Target scope]]*GLOBAL_DATA[[#This Row],[Implementation progress rate]],"")</f>
        <v/>
      </c>
      <c r="AS1078" s="180">
        <f>IF(OR(GLOBAL_DATA[[#This Row],[Status]]=DATA!$J$6,GLOBAL_DATA[[#This Row],[Status]]=DATA!$J$7,GLOBAL_DATA[[#This Row],[Status]]=DATA!$J$8),1,0)</f>
        <v>0</v>
      </c>
      <c r="AT1078" s="181" t="str">
        <f>IF(GLOBAL_DATA[[#This Row],[Status]]=Status_No_Project,"",MAX(GLOBAL_DATA[[#This Row],[Initial end]],GLOBAL_DATA[[#This Row],[Re-estimated end]],43831))</f>
        <v/>
      </c>
      <c r="AU10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8" s="222">
        <f>IF(GLOBAL_DATA[[#This Row],[Target scope]]&lt;&gt;Target_Not_Applicable,COUNTBLANK(GLOBAL_DATA[[#This Row],[Target scope]:[Target justification (if&lt;100%)]]),0)+IF(GLOBAL_DATA[[#This Row],[Status]]&lt;&gt;Status_No_Project,COUNTBLANK(GLOBAL_DATA[[#This Row],[Implementation progress rate]:[CISO assessment]]),0)</f>
        <v>0</v>
      </c>
      <c r="AW1078" s="45">
        <f>SUBTOTAL(103,GLOBAL_DATA[[#This Row],[BU]])</f>
        <v>0</v>
      </c>
    </row>
    <row r="1079" spans="1:49" ht="51" x14ac:dyDescent="0.25">
      <c r="A1079" s="222" t="s">
        <v>40</v>
      </c>
      <c r="B1079" s="223" t="s">
        <v>904</v>
      </c>
      <c r="C1079" s="223" t="s">
        <v>47</v>
      </c>
      <c r="D1079" s="231" t="s">
        <v>722</v>
      </c>
      <c r="E1079" s="232" t="s">
        <v>7</v>
      </c>
      <c r="F1079" s="232"/>
      <c r="G1079" s="233"/>
      <c r="H1079" s="221" t="s">
        <v>578</v>
      </c>
      <c r="I1079" s="231" t="s">
        <v>578</v>
      </c>
      <c r="J1079" s="232"/>
      <c r="K1079" s="234"/>
      <c r="L1079" s="235"/>
      <c r="M1079" s="233"/>
      <c r="N1079" s="236"/>
      <c r="O1079" s="224" t="str">
        <f>IF(GLOBAL_DATA[[#This Row],[Target scope]]="","",INDEX(DATA_TargetStatusChoice[Target_Status_Choice],MATCH(GLOBAL_DATA[[#This Row],[Target scope]],DATA_TargetStatusChoice[Value],1)))</f>
        <v>NOT APPLICABLE</v>
      </c>
      <c r="P1079" s="237" t="s">
        <v>427</v>
      </c>
      <c r="Q1079" s="238"/>
      <c r="R1079" s="250" t="s">
        <v>469</v>
      </c>
      <c r="S1079" s="251"/>
      <c r="T1079" s="251" t="s">
        <v>386</v>
      </c>
      <c r="U1079" s="252"/>
      <c r="V1079" s="239" t="s">
        <v>562</v>
      </c>
      <c r="W1079" s="240" t="s">
        <v>562</v>
      </c>
      <c r="X1079" s="241" t="s">
        <v>562</v>
      </c>
      <c r="Y1079" s="241" t="s">
        <v>562</v>
      </c>
      <c r="Z1079" s="241" t="s">
        <v>562</v>
      </c>
      <c r="AA1079" s="242">
        <f>SUM(GLOBAL_DATA[[#This Row],[Initial 2020]],GLOBAL_DATA[[#This Row],[Initial 2021]],GLOBAL_DATA[[#This Row],[Initial 2022]],GLOBAL_DATA[[#This Row],[Initial 2023]])</f>
        <v>0</v>
      </c>
      <c r="AB1079" s="243">
        <f>SUM(GLOBAL_DATA[[#This Row],[Reestimated 2020]],GLOBAL_DATA[[#This Row],[Reestimated 2021]],GLOBAL_DATA[[#This Row],[Reestimated 2022]],GLOBAL_DATA[[#This Row],[Reestimated 2023]])</f>
        <v>0</v>
      </c>
      <c r="AC1079" s="244">
        <f>SUM(GLOBAL_DATA[[#This Row],[Spent 2020]],GLOBAL_DATA[[#This Row],[Spent 2021]],GLOBAL_DATA[[#This Row],[Spent 2022]],GLOBAL_DATA[[#This Row],[Spent 2023]])</f>
        <v>0</v>
      </c>
      <c r="AD1079" s="245" t="s">
        <v>562</v>
      </c>
      <c r="AE1079" s="246" t="s">
        <v>562</v>
      </c>
      <c r="AF1079" s="247" t="s">
        <v>562</v>
      </c>
      <c r="AG1079" s="246" t="s">
        <v>562</v>
      </c>
      <c r="AH1079" s="246" t="s">
        <v>562</v>
      </c>
      <c r="AI1079" s="246" t="s">
        <v>562</v>
      </c>
      <c r="AJ1079" s="245" t="s">
        <v>562</v>
      </c>
      <c r="AK1079" s="246" t="s">
        <v>562</v>
      </c>
      <c r="AL1079" s="247" t="s">
        <v>562</v>
      </c>
      <c r="AM1079" s="246" t="s">
        <v>562</v>
      </c>
      <c r="AN1079" s="246" t="s">
        <v>562</v>
      </c>
      <c r="AO1079" s="248" t="s">
        <v>562</v>
      </c>
      <c r="AP1079" s="249" t="s">
        <v>562</v>
      </c>
      <c r="AQ1079" s="249" t="s">
        <v>562</v>
      </c>
      <c r="AR1079" s="162" t="str">
        <f>IF(GLOBAL_DATA[[#This Row],[Target scope]]&lt;&gt;Target_Not_Applicable,GLOBAL_DATA[[#This Row],[Target scope]]*GLOBAL_DATA[[#This Row],[Implementation progress rate]],"")</f>
        <v/>
      </c>
      <c r="AS1079" s="180">
        <f>IF(OR(GLOBAL_DATA[[#This Row],[Status]]=DATA!$J$6,GLOBAL_DATA[[#This Row],[Status]]=DATA!$J$7,GLOBAL_DATA[[#This Row],[Status]]=DATA!$J$8),1,0)</f>
        <v>0</v>
      </c>
      <c r="AT1079" s="181" t="str">
        <f>IF(GLOBAL_DATA[[#This Row],[Status]]=Status_No_Project,"",MAX(GLOBAL_DATA[[#This Row],[Initial end]],GLOBAL_DATA[[#This Row],[Re-estimated end]],43831))</f>
        <v/>
      </c>
      <c r="AU10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9" s="222">
        <f>IF(GLOBAL_DATA[[#This Row],[Target scope]]&lt;&gt;Target_Not_Applicable,COUNTBLANK(GLOBAL_DATA[[#This Row],[Target scope]:[Target justification (if&lt;100%)]]),0)+IF(GLOBAL_DATA[[#This Row],[Status]]&lt;&gt;Status_No_Project,COUNTBLANK(GLOBAL_DATA[[#This Row],[Implementation progress rate]:[CISO assessment]]),0)</f>
        <v>0</v>
      </c>
      <c r="AW1079" s="45">
        <f>SUBTOTAL(103,GLOBAL_DATA[[#This Row],[BU]])</f>
        <v>1</v>
      </c>
    </row>
    <row r="1080" spans="1:49" ht="51" hidden="1" x14ac:dyDescent="0.25">
      <c r="A1080" s="222" t="s">
        <v>40</v>
      </c>
      <c r="B1080" s="223" t="s">
        <v>904</v>
      </c>
      <c r="C1080" s="223" t="s">
        <v>47</v>
      </c>
      <c r="D1080" s="231" t="s">
        <v>723</v>
      </c>
      <c r="E1080" s="232" t="s">
        <v>7</v>
      </c>
      <c r="F1080" s="232"/>
      <c r="G1080" s="233"/>
      <c r="H1080" s="221"/>
      <c r="I1080" s="231" t="s">
        <v>578</v>
      </c>
      <c r="J1080" s="232"/>
      <c r="K1080" s="234"/>
      <c r="L1080" s="235"/>
      <c r="M1080" s="233"/>
      <c r="N1080" s="236"/>
      <c r="O1080" s="224" t="str">
        <f>IF(GLOBAL_DATA[[#This Row],[Target scope]]="","",INDEX(DATA_TargetStatusChoice[Target_Status_Choice],MATCH(GLOBAL_DATA[[#This Row],[Target scope]],DATA_TargetStatusChoice[Value],1)))</f>
        <v>NOT APPLICABLE</v>
      </c>
      <c r="P1080" s="237" t="s">
        <v>427</v>
      </c>
      <c r="Q1080" s="238"/>
      <c r="R1080" s="250" t="s">
        <v>469</v>
      </c>
      <c r="S1080" s="251"/>
      <c r="T1080" s="251" t="s">
        <v>386</v>
      </c>
      <c r="U1080" s="252"/>
      <c r="V1080" s="239" t="s">
        <v>562</v>
      </c>
      <c r="W1080" s="240" t="s">
        <v>562</v>
      </c>
      <c r="X1080" s="241" t="s">
        <v>562</v>
      </c>
      <c r="Y1080" s="241" t="s">
        <v>562</v>
      </c>
      <c r="Z1080" s="241" t="s">
        <v>562</v>
      </c>
      <c r="AA1080" s="242">
        <f>SUM(GLOBAL_DATA[[#This Row],[Initial 2020]],GLOBAL_DATA[[#This Row],[Initial 2021]],GLOBAL_DATA[[#This Row],[Initial 2022]],GLOBAL_DATA[[#This Row],[Initial 2023]])</f>
        <v>0</v>
      </c>
      <c r="AB1080" s="243">
        <f>SUM(GLOBAL_DATA[[#This Row],[Reestimated 2020]],GLOBAL_DATA[[#This Row],[Reestimated 2021]],GLOBAL_DATA[[#This Row],[Reestimated 2022]],GLOBAL_DATA[[#This Row],[Reestimated 2023]])</f>
        <v>0</v>
      </c>
      <c r="AC1080" s="244">
        <f>SUM(GLOBAL_DATA[[#This Row],[Spent 2020]],GLOBAL_DATA[[#This Row],[Spent 2021]],GLOBAL_DATA[[#This Row],[Spent 2022]],GLOBAL_DATA[[#This Row],[Spent 2023]])</f>
        <v>0</v>
      </c>
      <c r="AD1080" s="245" t="s">
        <v>562</v>
      </c>
      <c r="AE1080" s="246" t="s">
        <v>562</v>
      </c>
      <c r="AF1080" s="247" t="s">
        <v>562</v>
      </c>
      <c r="AG1080" s="246" t="s">
        <v>562</v>
      </c>
      <c r="AH1080" s="246" t="s">
        <v>562</v>
      </c>
      <c r="AI1080" s="246" t="s">
        <v>562</v>
      </c>
      <c r="AJ1080" s="245" t="s">
        <v>562</v>
      </c>
      <c r="AK1080" s="246" t="s">
        <v>562</v>
      </c>
      <c r="AL1080" s="247" t="s">
        <v>562</v>
      </c>
      <c r="AM1080" s="246" t="s">
        <v>562</v>
      </c>
      <c r="AN1080" s="246" t="s">
        <v>562</v>
      </c>
      <c r="AO1080" s="248" t="s">
        <v>562</v>
      </c>
      <c r="AP1080" s="249" t="s">
        <v>562</v>
      </c>
      <c r="AQ1080" s="249" t="s">
        <v>562</v>
      </c>
      <c r="AR1080" s="162" t="str">
        <f>IF(GLOBAL_DATA[[#This Row],[Target scope]]&lt;&gt;Target_Not_Applicable,GLOBAL_DATA[[#This Row],[Target scope]]*GLOBAL_DATA[[#This Row],[Implementation progress rate]],"")</f>
        <v/>
      </c>
      <c r="AS1080" s="180">
        <f>IF(OR(GLOBAL_DATA[[#This Row],[Status]]=DATA!$J$6,GLOBAL_DATA[[#This Row],[Status]]=DATA!$J$7,GLOBAL_DATA[[#This Row],[Status]]=DATA!$J$8),1,0)</f>
        <v>0</v>
      </c>
      <c r="AT1080" s="181" t="str">
        <f>IF(GLOBAL_DATA[[#This Row],[Status]]=Status_No_Project,"",MAX(GLOBAL_DATA[[#This Row],[Initial end]],GLOBAL_DATA[[#This Row],[Re-estimated end]],43831))</f>
        <v/>
      </c>
      <c r="AU10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0" s="222">
        <f>IF(GLOBAL_DATA[[#This Row],[Target scope]]&lt;&gt;Target_Not_Applicable,COUNTBLANK(GLOBAL_DATA[[#This Row],[Target scope]:[Target justification (if&lt;100%)]]),0)+IF(GLOBAL_DATA[[#This Row],[Status]]&lt;&gt;Status_No_Project,COUNTBLANK(GLOBAL_DATA[[#This Row],[Implementation progress rate]:[CISO assessment]]),0)</f>
        <v>0</v>
      </c>
      <c r="AW1080" s="45">
        <f>SUBTOTAL(103,GLOBAL_DATA[[#This Row],[BU]])</f>
        <v>0</v>
      </c>
    </row>
    <row r="1081" spans="1:49" ht="51" hidden="1" x14ac:dyDescent="0.25">
      <c r="A1081" s="222" t="s">
        <v>40</v>
      </c>
      <c r="B1081" s="223" t="s">
        <v>904</v>
      </c>
      <c r="C1081" s="223" t="s">
        <v>47</v>
      </c>
      <c r="D1081" s="231" t="s">
        <v>724</v>
      </c>
      <c r="E1081" s="232" t="s">
        <v>7</v>
      </c>
      <c r="F1081" s="232"/>
      <c r="G1081" s="233"/>
      <c r="H1081" s="221"/>
      <c r="I1081" s="231" t="s">
        <v>568</v>
      </c>
      <c r="J1081" s="232"/>
      <c r="K1081" s="234"/>
      <c r="L1081" s="235"/>
      <c r="M1081" s="233"/>
      <c r="N1081" s="236"/>
      <c r="O1081" s="224" t="str">
        <f>IF(GLOBAL_DATA[[#This Row],[Target scope]]="","",INDEX(DATA_TargetStatusChoice[Target_Status_Choice],MATCH(GLOBAL_DATA[[#This Row],[Target scope]],DATA_TargetStatusChoice[Value],1)))</f>
        <v>FULL IMPLEMENTATION</v>
      </c>
      <c r="P1081" s="237">
        <v>1</v>
      </c>
      <c r="Q1081" s="238"/>
      <c r="R1081" s="250" t="s">
        <v>31</v>
      </c>
      <c r="S1081" s="251">
        <v>0</v>
      </c>
      <c r="T1081" s="251" t="s">
        <v>386</v>
      </c>
      <c r="U1081" s="252"/>
      <c r="V1081" s="239" t="s">
        <v>562</v>
      </c>
      <c r="W1081" s="240" t="s">
        <v>921</v>
      </c>
      <c r="X1081" s="241">
        <v>44197</v>
      </c>
      <c r="Y1081" s="241">
        <v>44561</v>
      </c>
      <c r="Z1081" s="241">
        <v>44561</v>
      </c>
      <c r="AA1081" s="242">
        <f>SUM(GLOBAL_DATA[[#This Row],[Initial 2020]],GLOBAL_DATA[[#This Row],[Initial 2021]],GLOBAL_DATA[[#This Row],[Initial 2022]],GLOBAL_DATA[[#This Row],[Initial 2023]])</f>
        <v>0</v>
      </c>
      <c r="AB1081" s="243">
        <f>SUM(GLOBAL_DATA[[#This Row],[Reestimated 2020]],GLOBAL_DATA[[#This Row],[Reestimated 2021]],GLOBAL_DATA[[#This Row],[Reestimated 2022]],GLOBAL_DATA[[#This Row],[Reestimated 2023]])</f>
        <v>0</v>
      </c>
      <c r="AC1081" s="244">
        <f>SUM(GLOBAL_DATA[[#This Row],[Spent 2020]],GLOBAL_DATA[[#This Row],[Spent 2021]],GLOBAL_DATA[[#This Row],[Spent 2022]],GLOBAL_DATA[[#This Row],[Spent 2023]])</f>
        <v>0</v>
      </c>
      <c r="AD1081" s="245" t="s">
        <v>562</v>
      </c>
      <c r="AE1081" s="246" t="s">
        <v>562</v>
      </c>
      <c r="AF1081" s="247" t="s">
        <v>562</v>
      </c>
      <c r="AG1081" s="246" t="s">
        <v>562</v>
      </c>
      <c r="AH1081" s="246" t="s">
        <v>562</v>
      </c>
      <c r="AI1081" s="246" t="s">
        <v>562</v>
      </c>
      <c r="AJ1081" s="245" t="s">
        <v>562</v>
      </c>
      <c r="AK1081" s="246" t="s">
        <v>562</v>
      </c>
      <c r="AL1081" s="247" t="s">
        <v>562</v>
      </c>
      <c r="AM1081" s="246" t="s">
        <v>562</v>
      </c>
      <c r="AN1081" s="246" t="s">
        <v>562</v>
      </c>
      <c r="AO1081" s="248" t="s">
        <v>562</v>
      </c>
      <c r="AP1081" s="249" t="s">
        <v>562</v>
      </c>
      <c r="AQ1081" s="249" t="s">
        <v>562</v>
      </c>
      <c r="AR1081" s="162">
        <f>IF(GLOBAL_DATA[[#This Row],[Target scope]]&lt;&gt;Target_Not_Applicable,GLOBAL_DATA[[#This Row],[Target scope]]*GLOBAL_DATA[[#This Row],[Implementation progress rate]],"")</f>
        <v>0</v>
      </c>
      <c r="AS1081" s="180">
        <f>IF(OR(GLOBAL_DATA[[#This Row],[Status]]=DATA!$J$6,GLOBAL_DATA[[#This Row],[Status]]=DATA!$J$7,GLOBAL_DATA[[#This Row],[Status]]=DATA!$J$8),1,0)</f>
        <v>0</v>
      </c>
      <c r="AT1081" s="181">
        <f>IF(GLOBAL_DATA[[#This Row],[Status]]=Status_No_Project,"",MAX(GLOBAL_DATA[[#This Row],[Initial end]],GLOBAL_DATA[[#This Row],[Re-estimated end]],43831))</f>
        <v>44561</v>
      </c>
      <c r="AU10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1" s="222">
        <f>IF(GLOBAL_DATA[[#This Row],[Target scope]]&lt;&gt;Target_Not_Applicable,COUNTBLANK(GLOBAL_DATA[[#This Row],[Target scope]:[Target justification (if&lt;100%)]]),0)+IF(GLOBAL_DATA[[#This Row],[Status]]&lt;&gt;Status_No_Project,COUNTBLANK(GLOBAL_DATA[[#This Row],[Implementation progress rate]:[CISO assessment]]),0)</f>
        <v>1</v>
      </c>
      <c r="AW1081" s="45">
        <f>SUBTOTAL(103,GLOBAL_DATA[[#This Row],[BU]])</f>
        <v>0</v>
      </c>
    </row>
    <row r="1082" spans="1:49" ht="51" hidden="1" x14ac:dyDescent="0.25">
      <c r="A1082" s="222" t="s">
        <v>40</v>
      </c>
      <c r="B1082" s="223" t="s">
        <v>904</v>
      </c>
      <c r="C1082" s="223" t="s">
        <v>47</v>
      </c>
      <c r="D1082" s="231" t="s">
        <v>725</v>
      </c>
      <c r="E1082" s="232" t="s">
        <v>7</v>
      </c>
      <c r="F1082" s="232"/>
      <c r="G1082" s="233"/>
      <c r="H1082" s="221"/>
      <c r="I1082" s="231" t="s">
        <v>578</v>
      </c>
      <c r="J1082" s="232"/>
      <c r="K1082" s="234"/>
      <c r="L1082" s="235"/>
      <c r="M1082" s="233"/>
      <c r="N1082" s="236"/>
      <c r="O1082" s="224" t="str">
        <f>IF(GLOBAL_DATA[[#This Row],[Target scope]]="","",INDEX(DATA_TargetStatusChoice[Target_Status_Choice],MATCH(GLOBAL_DATA[[#This Row],[Target scope]],DATA_TargetStatusChoice[Value],1)))</f>
        <v>RISK ACCEPTED</v>
      </c>
      <c r="P1082" s="237">
        <v>0</v>
      </c>
      <c r="Q1082" s="238"/>
      <c r="R1082" s="250" t="s">
        <v>469</v>
      </c>
      <c r="S1082" s="251"/>
      <c r="T1082" s="251" t="s">
        <v>386</v>
      </c>
      <c r="U1082" s="252"/>
      <c r="V1082" s="239" t="s">
        <v>562</v>
      </c>
      <c r="W1082" s="240" t="s">
        <v>922</v>
      </c>
      <c r="X1082" s="241" t="s">
        <v>562</v>
      </c>
      <c r="Y1082" s="241" t="s">
        <v>562</v>
      </c>
      <c r="Z1082" s="241" t="s">
        <v>562</v>
      </c>
      <c r="AA1082" s="242">
        <f>SUM(GLOBAL_DATA[[#This Row],[Initial 2020]],GLOBAL_DATA[[#This Row],[Initial 2021]],GLOBAL_DATA[[#This Row],[Initial 2022]],GLOBAL_DATA[[#This Row],[Initial 2023]])</f>
        <v>0</v>
      </c>
      <c r="AB1082" s="243">
        <f>SUM(GLOBAL_DATA[[#This Row],[Reestimated 2020]],GLOBAL_DATA[[#This Row],[Reestimated 2021]],GLOBAL_DATA[[#This Row],[Reestimated 2022]],GLOBAL_DATA[[#This Row],[Reestimated 2023]])</f>
        <v>0</v>
      </c>
      <c r="AC1082" s="244">
        <f>SUM(GLOBAL_DATA[[#This Row],[Spent 2020]],GLOBAL_DATA[[#This Row],[Spent 2021]],GLOBAL_DATA[[#This Row],[Spent 2022]],GLOBAL_DATA[[#This Row],[Spent 2023]])</f>
        <v>0</v>
      </c>
      <c r="AD1082" s="245" t="s">
        <v>562</v>
      </c>
      <c r="AE1082" s="246" t="s">
        <v>562</v>
      </c>
      <c r="AF1082" s="247" t="s">
        <v>562</v>
      </c>
      <c r="AG1082" s="246" t="s">
        <v>562</v>
      </c>
      <c r="AH1082" s="246" t="s">
        <v>562</v>
      </c>
      <c r="AI1082" s="246" t="s">
        <v>562</v>
      </c>
      <c r="AJ1082" s="245" t="s">
        <v>562</v>
      </c>
      <c r="AK1082" s="246" t="s">
        <v>562</v>
      </c>
      <c r="AL1082" s="247" t="s">
        <v>562</v>
      </c>
      <c r="AM1082" s="246" t="s">
        <v>562</v>
      </c>
      <c r="AN1082" s="246" t="s">
        <v>562</v>
      </c>
      <c r="AO1082" s="248" t="s">
        <v>562</v>
      </c>
      <c r="AP1082" s="249" t="s">
        <v>562</v>
      </c>
      <c r="AQ1082" s="249" t="s">
        <v>562</v>
      </c>
      <c r="AR1082" s="162">
        <f>IF(GLOBAL_DATA[[#This Row],[Target scope]]&lt;&gt;Target_Not_Applicable,GLOBAL_DATA[[#This Row],[Target scope]]*GLOBAL_DATA[[#This Row],[Implementation progress rate]],"")</f>
        <v>0</v>
      </c>
      <c r="AS1082" s="180">
        <f>IF(OR(GLOBAL_DATA[[#This Row],[Status]]=DATA!$J$6,GLOBAL_DATA[[#This Row],[Status]]=DATA!$J$7,GLOBAL_DATA[[#This Row],[Status]]=DATA!$J$8),1,0)</f>
        <v>0</v>
      </c>
      <c r="AT1082" s="181" t="str">
        <f>IF(GLOBAL_DATA[[#This Row],[Status]]=Status_No_Project,"",MAX(GLOBAL_DATA[[#This Row],[Initial end]],GLOBAL_DATA[[#This Row],[Re-estimated end]],43831))</f>
        <v/>
      </c>
      <c r="AU10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2" s="222">
        <f>IF(GLOBAL_DATA[[#This Row],[Target scope]]&lt;&gt;Target_Not_Applicable,COUNTBLANK(GLOBAL_DATA[[#This Row],[Target scope]:[Target justification (if&lt;100%)]]),0)+IF(GLOBAL_DATA[[#This Row],[Status]]&lt;&gt;Status_No_Project,COUNTBLANK(GLOBAL_DATA[[#This Row],[Implementation progress rate]:[CISO assessment]]),0)</f>
        <v>1</v>
      </c>
      <c r="AW1082" s="45">
        <f>SUBTOTAL(103,GLOBAL_DATA[[#This Row],[BU]])</f>
        <v>0</v>
      </c>
    </row>
    <row r="1083" spans="1:49" ht="51" hidden="1" x14ac:dyDescent="0.25">
      <c r="A1083" s="222" t="s">
        <v>40</v>
      </c>
      <c r="B1083" s="223" t="s">
        <v>904</v>
      </c>
      <c r="C1083" s="223" t="s">
        <v>47</v>
      </c>
      <c r="D1083" s="231" t="s">
        <v>726</v>
      </c>
      <c r="E1083" s="232" t="s">
        <v>7</v>
      </c>
      <c r="F1083" s="232"/>
      <c r="G1083" s="233"/>
      <c r="H1083" s="221"/>
      <c r="I1083" s="231" t="s">
        <v>568</v>
      </c>
      <c r="J1083" s="232"/>
      <c r="K1083" s="234"/>
      <c r="L1083" s="235"/>
      <c r="M1083" s="233"/>
      <c r="N1083" s="236"/>
      <c r="O1083" s="224" t="str">
        <f>IF(GLOBAL_DATA[[#This Row],[Target scope]]="","",INDEX(DATA_TargetStatusChoice[Target_Status_Choice],MATCH(GLOBAL_DATA[[#This Row],[Target scope]],DATA_TargetStatusChoice[Value],1)))</f>
        <v>FULL IMPLEMENTATION</v>
      </c>
      <c r="P1083" s="237">
        <v>1</v>
      </c>
      <c r="Q1083" s="238"/>
      <c r="R1083" s="250" t="s">
        <v>31</v>
      </c>
      <c r="S1083" s="251">
        <v>0</v>
      </c>
      <c r="T1083" s="251" t="s">
        <v>386</v>
      </c>
      <c r="U1083" s="252"/>
      <c r="V1083" s="239" t="s">
        <v>562</v>
      </c>
      <c r="W1083" s="240" t="s">
        <v>921</v>
      </c>
      <c r="X1083" s="241">
        <v>44197</v>
      </c>
      <c r="Y1083" s="241">
        <v>44561</v>
      </c>
      <c r="Z1083" s="241">
        <v>44561</v>
      </c>
      <c r="AA1083" s="242">
        <f>SUM(GLOBAL_DATA[[#This Row],[Initial 2020]],GLOBAL_DATA[[#This Row],[Initial 2021]],GLOBAL_DATA[[#This Row],[Initial 2022]],GLOBAL_DATA[[#This Row],[Initial 2023]])</f>
        <v>0</v>
      </c>
      <c r="AB1083" s="243">
        <f>SUM(GLOBAL_DATA[[#This Row],[Reestimated 2020]],GLOBAL_DATA[[#This Row],[Reestimated 2021]],GLOBAL_DATA[[#This Row],[Reestimated 2022]],GLOBAL_DATA[[#This Row],[Reestimated 2023]])</f>
        <v>0</v>
      </c>
      <c r="AC1083" s="244">
        <f>SUM(GLOBAL_DATA[[#This Row],[Spent 2020]],GLOBAL_DATA[[#This Row],[Spent 2021]],GLOBAL_DATA[[#This Row],[Spent 2022]],GLOBAL_DATA[[#This Row],[Spent 2023]])</f>
        <v>0</v>
      </c>
      <c r="AD1083" s="245" t="s">
        <v>562</v>
      </c>
      <c r="AE1083" s="246" t="s">
        <v>562</v>
      </c>
      <c r="AF1083" s="247" t="s">
        <v>562</v>
      </c>
      <c r="AG1083" s="246" t="s">
        <v>562</v>
      </c>
      <c r="AH1083" s="246" t="s">
        <v>562</v>
      </c>
      <c r="AI1083" s="246" t="s">
        <v>562</v>
      </c>
      <c r="AJ1083" s="245" t="s">
        <v>562</v>
      </c>
      <c r="AK1083" s="246" t="s">
        <v>562</v>
      </c>
      <c r="AL1083" s="247" t="s">
        <v>562</v>
      </c>
      <c r="AM1083" s="246" t="s">
        <v>562</v>
      </c>
      <c r="AN1083" s="246" t="s">
        <v>562</v>
      </c>
      <c r="AO1083" s="248" t="s">
        <v>562</v>
      </c>
      <c r="AP1083" s="249" t="s">
        <v>562</v>
      </c>
      <c r="AQ1083" s="249" t="s">
        <v>562</v>
      </c>
      <c r="AR1083" s="162">
        <f>IF(GLOBAL_DATA[[#This Row],[Target scope]]&lt;&gt;Target_Not_Applicable,GLOBAL_DATA[[#This Row],[Target scope]]*GLOBAL_DATA[[#This Row],[Implementation progress rate]],"")</f>
        <v>0</v>
      </c>
      <c r="AS1083" s="180">
        <f>IF(OR(GLOBAL_DATA[[#This Row],[Status]]=DATA!$J$6,GLOBAL_DATA[[#This Row],[Status]]=DATA!$J$7,GLOBAL_DATA[[#This Row],[Status]]=DATA!$J$8),1,0)</f>
        <v>0</v>
      </c>
      <c r="AT1083" s="181">
        <f>IF(GLOBAL_DATA[[#This Row],[Status]]=Status_No_Project,"",MAX(GLOBAL_DATA[[#This Row],[Initial end]],GLOBAL_DATA[[#This Row],[Re-estimated end]],43831))</f>
        <v>44561</v>
      </c>
      <c r="AU10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3" s="222">
        <f>IF(GLOBAL_DATA[[#This Row],[Target scope]]&lt;&gt;Target_Not_Applicable,COUNTBLANK(GLOBAL_DATA[[#This Row],[Target scope]:[Target justification (if&lt;100%)]]),0)+IF(GLOBAL_DATA[[#This Row],[Status]]&lt;&gt;Status_No_Project,COUNTBLANK(GLOBAL_DATA[[#This Row],[Implementation progress rate]:[CISO assessment]]),0)</f>
        <v>1</v>
      </c>
      <c r="AW1083" s="45">
        <f>SUBTOTAL(103,GLOBAL_DATA[[#This Row],[BU]])</f>
        <v>0</v>
      </c>
    </row>
    <row r="1084" spans="1:49" ht="51" hidden="1" x14ac:dyDescent="0.25">
      <c r="A1084" s="222" t="s">
        <v>40</v>
      </c>
      <c r="B1084" s="223" t="s">
        <v>904</v>
      </c>
      <c r="C1084" s="223" t="s">
        <v>47</v>
      </c>
      <c r="D1084" s="231" t="s">
        <v>727</v>
      </c>
      <c r="E1084" s="232" t="s">
        <v>7</v>
      </c>
      <c r="F1084" s="232"/>
      <c r="G1084" s="233"/>
      <c r="H1084" s="221"/>
      <c r="I1084" s="231" t="s">
        <v>637</v>
      </c>
      <c r="J1084" s="232"/>
      <c r="K1084" s="234"/>
      <c r="L1084" s="235"/>
      <c r="M1084" s="233"/>
      <c r="N1084" s="236"/>
      <c r="O1084" s="224" t="str">
        <f>IF(GLOBAL_DATA[[#This Row],[Target scope]]="","",INDEX(DATA_TargetStatusChoice[Target_Status_Choice],MATCH(GLOBAL_DATA[[#This Row],[Target scope]],DATA_TargetStatusChoice[Value],1)))</f>
        <v>RISK ACCEPTED</v>
      </c>
      <c r="P1084" s="237">
        <v>0</v>
      </c>
      <c r="Q1084" s="238"/>
      <c r="R1084" s="250" t="s">
        <v>469</v>
      </c>
      <c r="S1084" s="251"/>
      <c r="T1084" s="251" t="s">
        <v>386</v>
      </c>
      <c r="U1084" s="252"/>
      <c r="V1084" s="239" t="s">
        <v>562</v>
      </c>
      <c r="W1084" s="240" t="s">
        <v>922</v>
      </c>
      <c r="X1084" s="241" t="s">
        <v>562</v>
      </c>
      <c r="Y1084" s="241" t="s">
        <v>562</v>
      </c>
      <c r="Z1084" s="241" t="s">
        <v>562</v>
      </c>
      <c r="AA1084" s="242">
        <f>SUM(GLOBAL_DATA[[#This Row],[Initial 2020]],GLOBAL_DATA[[#This Row],[Initial 2021]],GLOBAL_DATA[[#This Row],[Initial 2022]],GLOBAL_DATA[[#This Row],[Initial 2023]])</f>
        <v>0</v>
      </c>
      <c r="AB1084" s="243">
        <f>SUM(GLOBAL_DATA[[#This Row],[Reestimated 2020]],GLOBAL_DATA[[#This Row],[Reestimated 2021]],GLOBAL_DATA[[#This Row],[Reestimated 2022]],GLOBAL_DATA[[#This Row],[Reestimated 2023]])</f>
        <v>0</v>
      </c>
      <c r="AC1084" s="244">
        <f>SUM(GLOBAL_DATA[[#This Row],[Spent 2020]],GLOBAL_DATA[[#This Row],[Spent 2021]],GLOBAL_DATA[[#This Row],[Spent 2022]],GLOBAL_DATA[[#This Row],[Spent 2023]])</f>
        <v>0</v>
      </c>
      <c r="AD1084" s="245" t="s">
        <v>562</v>
      </c>
      <c r="AE1084" s="246" t="s">
        <v>562</v>
      </c>
      <c r="AF1084" s="247" t="s">
        <v>562</v>
      </c>
      <c r="AG1084" s="246" t="s">
        <v>562</v>
      </c>
      <c r="AH1084" s="246" t="s">
        <v>562</v>
      </c>
      <c r="AI1084" s="246" t="s">
        <v>562</v>
      </c>
      <c r="AJ1084" s="245" t="s">
        <v>562</v>
      </c>
      <c r="AK1084" s="246" t="s">
        <v>562</v>
      </c>
      <c r="AL1084" s="247" t="s">
        <v>562</v>
      </c>
      <c r="AM1084" s="246" t="s">
        <v>562</v>
      </c>
      <c r="AN1084" s="246" t="s">
        <v>562</v>
      </c>
      <c r="AO1084" s="248" t="s">
        <v>562</v>
      </c>
      <c r="AP1084" s="249" t="s">
        <v>562</v>
      </c>
      <c r="AQ1084" s="249" t="s">
        <v>562</v>
      </c>
      <c r="AR1084" s="162">
        <f>IF(GLOBAL_DATA[[#This Row],[Target scope]]&lt;&gt;Target_Not_Applicable,GLOBAL_DATA[[#This Row],[Target scope]]*GLOBAL_DATA[[#This Row],[Implementation progress rate]],"")</f>
        <v>0</v>
      </c>
      <c r="AS1084" s="180">
        <f>IF(OR(GLOBAL_DATA[[#This Row],[Status]]=DATA!$J$6,GLOBAL_DATA[[#This Row],[Status]]=DATA!$J$7,GLOBAL_DATA[[#This Row],[Status]]=DATA!$J$8),1,0)</f>
        <v>0</v>
      </c>
      <c r="AT1084" s="181" t="str">
        <f>IF(GLOBAL_DATA[[#This Row],[Status]]=Status_No_Project,"",MAX(GLOBAL_DATA[[#This Row],[Initial end]],GLOBAL_DATA[[#This Row],[Re-estimated end]],43831))</f>
        <v/>
      </c>
      <c r="AU10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4" s="222">
        <f>IF(GLOBAL_DATA[[#This Row],[Target scope]]&lt;&gt;Target_Not_Applicable,COUNTBLANK(GLOBAL_DATA[[#This Row],[Target scope]:[Target justification (if&lt;100%)]]),0)+IF(GLOBAL_DATA[[#This Row],[Status]]&lt;&gt;Status_No_Project,COUNTBLANK(GLOBAL_DATA[[#This Row],[Implementation progress rate]:[CISO assessment]]),0)</f>
        <v>1</v>
      </c>
      <c r="AW1084" s="45">
        <f>SUBTOTAL(103,GLOBAL_DATA[[#This Row],[BU]])</f>
        <v>0</v>
      </c>
    </row>
    <row r="1085" spans="1:49" ht="51" hidden="1" x14ac:dyDescent="0.25">
      <c r="A1085" s="222" t="s">
        <v>40</v>
      </c>
      <c r="B1085" s="223" t="s">
        <v>904</v>
      </c>
      <c r="C1085" s="223" t="s">
        <v>47</v>
      </c>
      <c r="D1085" s="231" t="s">
        <v>728</v>
      </c>
      <c r="E1085" s="232" t="s">
        <v>7</v>
      </c>
      <c r="F1085" s="232"/>
      <c r="G1085" s="233"/>
      <c r="H1085" s="221"/>
      <c r="I1085" s="231" t="s">
        <v>578</v>
      </c>
      <c r="J1085" s="232"/>
      <c r="K1085" s="234"/>
      <c r="L1085" s="235"/>
      <c r="M1085" s="233"/>
      <c r="N1085" s="236"/>
      <c r="O1085" s="224" t="str">
        <f>IF(GLOBAL_DATA[[#This Row],[Target scope]]="","",INDEX(DATA_TargetStatusChoice[Target_Status_Choice],MATCH(GLOBAL_DATA[[#This Row],[Target scope]],DATA_TargetStatusChoice[Value],1)))</f>
        <v>RISK ACCEPTED</v>
      </c>
      <c r="P1085" s="237">
        <v>0</v>
      </c>
      <c r="Q1085" s="238"/>
      <c r="R1085" s="250" t="s">
        <v>469</v>
      </c>
      <c r="S1085" s="251"/>
      <c r="T1085" s="251" t="s">
        <v>386</v>
      </c>
      <c r="U1085" s="252"/>
      <c r="V1085" s="239" t="s">
        <v>562</v>
      </c>
      <c r="W1085" s="240" t="s">
        <v>922</v>
      </c>
      <c r="X1085" s="241" t="s">
        <v>562</v>
      </c>
      <c r="Y1085" s="241" t="s">
        <v>562</v>
      </c>
      <c r="Z1085" s="241" t="s">
        <v>562</v>
      </c>
      <c r="AA1085" s="242">
        <f>SUM(GLOBAL_DATA[[#This Row],[Initial 2020]],GLOBAL_DATA[[#This Row],[Initial 2021]],GLOBAL_DATA[[#This Row],[Initial 2022]],GLOBAL_DATA[[#This Row],[Initial 2023]])</f>
        <v>0</v>
      </c>
      <c r="AB1085" s="243">
        <f>SUM(GLOBAL_DATA[[#This Row],[Reestimated 2020]],GLOBAL_DATA[[#This Row],[Reestimated 2021]],GLOBAL_DATA[[#This Row],[Reestimated 2022]],GLOBAL_DATA[[#This Row],[Reestimated 2023]])</f>
        <v>0</v>
      </c>
      <c r="AC1085" s="244">
        <f>SUM(GLOBAL_DATA[[#This Row],[Spent 2020]],GLOBAL_DATA[[#This Row],[Spent 2021]],GLOBAL_DATA[[#This Row],[Spent 2022]],GLOBAL_DATA[[#This Row],[Spent 2023]])</f>
        <v>0</v>
      </c>
      <c r="AD1085" s="245" t="s">
        <v>562</v>
      </c>
      <c r="AE1085" s="246" t="s">
        <v>562</v>
      </c>
      <c r="AF1085" s="247" t="s">
        <v>562</v>
      </c>
      <c r="AG1085" s="246" t="s">
        <v>562</v>
      </c>
      <c r="AH1085" s="246" t="s">
        <v>562</v>
      </c>
      <c r="AI1085" s="246" t="s">
        <v>562</v>
      </c>
      <c r="AJ1085" s="245" t="s">
        <v>562</v>
      </c>
      <c r="AK1085" s="246" t="s">
        <v>562</v>
      </c>
      <c r="AL1085" s="247" t="s">
        <v>562</v>
      </c>
      <c r="AM1085" s="246" t="s">
        <v>562</v>
      </c>
      <c r="AN1085" s="246" t="s">
        <v>562</v>
      </c>
      <c r="AO1085" s="248" t="s">
        <v>562</v>
      </c>
      <c r="AP1085" s="249" t="s">
        <v>562</v>
      </c>
      <c r="AQ1085" s="249" t="s">
        <v>562</v>
      </c>
      <c r="AR1085" s="162">
        <f>IF(GLOBAL_DATA[[#This Row],[Target scope]]&lt;&gt;Target_Not_Applicable,GLOBAL_DATA[[#This Row],[Target scope]]*GLOBAL_DATA[[#This Row],[Implementation progress rate]],"")</f>
        <v>0</v>
      </c>
      <c r="AS1085" s="180">
        <f>IF(OR(GLOBAL_DATA[[#This Row],[Status]]=DATA!$J$6,GLOBAL_DATA[[#This Row],[Status]]=DATA!$J$7,GLOBAL_DATA[[#This Row],[Status]]=DATA!$J$8),1,0)</f>
        <v>0</v>
      </c>
      <c r="AT1085" s="181" t="str">
        <f>IF(GLOBAL_DATA[[#This Row],[Status]]=Status_No_Project,"",MAX(GLOBAL_DATA[[#This Row],[Initial end]],GLOBAL_DATA[[#This Row],[Re-estimated end]],43831))</f>
        <v/>
      </c>
      <c r="AU10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5" s="222">
        <f>IF(GLOBAL_DATA[[#This Row],[Target scope]]&lt;&gt;Target_Not_Applicable,COUNTBLANK(GLOBAL_DATA[[#This Row],[Target scope]:[Target justification (if&lt;100%)]]),0)+IF(GLOBAL_DATA[[#This Row],[Status]]&lt;&gt;Status_No_Project,COUNTBLANK(GLOBAL_DATA[[#This Row],[Implementation progress rate]:[CISO assessment]]),0)</f>
        <v>1</v>
      </c>
      <c r="AW1085" s="45">
        <f>SUBTOTAL(103,GLOBAL_DATA[[#This Row],[BU]])</f>
        <v>0</v>
      </c>
    </row>
    <row r="1086" spans="1:49" ht="51" hidden="1" x14ac:dyDescent="0.25">
      <c r="A1086" s="222" t="s">
        <v>40</v>
      </c>
      <c r="B1086" s="223" t="s">
        <v>904</v>
      </c>
      <c r="C1086" s="223" t="s">
        <v>47</v>
      </c>
      <c r="D1086" s="231" t="s">
        <v>729</v>
      </c>
      <c r="E1086" s="232" t="s">
        <v>7</v>
      </c>
      <c r="F1086" s="232"/>
      <c r="G1086" s="233"/>
      <c r="H1086" s="221"/>
      <c r="I1086" s="231" t="s">
        <v>571</v>
      </c>
      <c r="J1086" s="232"/>
      <c r="K1086" s="234"/>
      <c r="L1086" s="235"/>
      <c r="M1086" s="233"/>
      <c r="N1086" s="236"/>
      <c r="O1086" s="224" t="str">
        <f>IF(GLOBAL_DATA[[#This Row],[Target scope]]="","",INDEX(DATA_TargetStatusChoice[Target_Status_Choice],MATCH(GLOBAL_DATA[[#This Row],[Target scope]],DATA_TargetStatusChoice[Value],1)))</f>
        <v>FULL IMPLEMENTATION</v>
      </c>
      <c r="P1086" s="237">
        <v>1</v>
      </c>
      <c r="Q1086" s="238"/>
      <c r="R1086" s="250" t="s">
        <v>31</v>
      </c>
      <c r="S1086" s="251">
        <v>0</v>
      </c>
      <c r="T1086" s="251" t="s">
        <v>386</v>
      </c>
      <c r="U1086" s="252"/>
      <c r="V1086" s="239" t="s">
        <v>562</v>
      </c>
      <c r="W1086" s="240" t="s">
        <v>922</v>
      </c>
      <c r="X1086" s="241">
        <v>44562</v>
      </c>
      <c r="Y1086" s="241">
        <v>44925</v>
      </c>
      <c r="Z1086" s="241">
        <v>44925</v>
      </c>
      <c r="AA1086" s="242">
        <f>SUM(GLOBAL_DATA[[#This Row],[Initial 2020]],GLOBAL_DATA[[#This Row],[Initial 2021]],GLOBAL_DATA[[#This Row],[Initial 2022]],GLOBAL_DATA[[#This Row],[Initial 2023]])</f>
        <v>10</v>
      </c>
      <c r="AB1086" s="243">
        <f>SUM(GLOBAL_DATA[[#This Row],[Reestimated 2020]],GLOBAL_DATA[[#This Row],[Reestimated 2021]],GLOBAL_DATA[[#This Row],[Reestimated 2022]],GLOBAL_DATA[[#This Row],[Reestimated 2023]])</f>
        <v>0</v>
      </c>
      <c r="AC1086" s="244">
        <f>SUM(GLOBAL_DATA[[#This Row],[Spent 2020]],GLOBAL_DATA[[#This Row],[Spent 2021]],GLOBAL_DATA[[#This Row],[Spent 2022]],GLOBAL_DATA[[#This Row],[Spent 2023]])</f>
        <v>0</v>
      </c>
      <c r="AD1086" s="245" t="s">
        <v>562</v>
      </c>
      <c r="AE1086" s="246" t="s">
        <v>562</v>
      </c>
      <c r="AF1086" s="247" t="s">
        <v>562</v>
      </c>
      <c r="AG1086" s="246" t="s">
        <v>562</v>
      </c>
      <c r="AH1086" s="246" t="s">
        <v>562</v>
      </c>
      <c r="AI1086" s="246" t="s">
        <v>562</v>
      </c>
      <c r="AJ1086" s="245">
        <v>10</v>
      </c>
      <c r="AK1086" s="246" t="s">
        <v>562</v>
      </c>
      <c r="AL1086" s="247" t="s">
        <v>562</v>
      </c>
      <c r="AM1086" s="246" t="s">
        <v>562</v>
      </c>
      <c r="AN1086" s="246" t="s">
        <v>562</v>
      </c>
      <c r="AO1086" s="248" t="s">
        <v>562</v>
      </c>
      <c r="AP1086" s="249" t="s">
        <v>562</v>
      </c>
      <c r="AQ1086" s="249" t="s">
        <v>562</v>
      </c>
      <c r="AR1086" s="162">
        <f>IF(GLOBAL_DATA[[#This Row],[Target scope]]&lt;&gt;Target_Not_Applicable,GLOBAL_DATA[[#This Row],[Target scope]]*GLOBAL_DATA[[#This Row],[Implementation progress rate]],"")</f>
        <v>0</v>
      </c>
      <c r="AS1086" s="180">
        <f>IF(OR(GLOBAL_DATA[[#This Row],[Status]]=DATA!$J$6,GLOBAL_DATA[[#This Row],[Status]]=DATA!$J$7,GLOBAL_DATA[[#This Row],[Status]]=DATA!$J$8),1,0)</f>
        <v>0</v>
      </c>
      <c r="AT1086" s="181">
        <f>IF(GLOBAL_DATA[[#This Row],[Status]]=Status_No_Project,"",MAX(GLOBAL_DATA[[#This Row],[Initial end]],GLOBAL_DATA[[#This Row],[Re-estimated end]],43831))</f>
        <v>44925</v>
      </c>
      <c r="AU10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6" s="222">
        <f>IF(GLOBAL_DATA[[#This Row],[Target scope]]&lt;&gt;Target_Not_Applicable,COUNTBLANK(GLOBAL_DATA[[#This Row],[Target scope]:[Target justification (if&lt;100%)]]),0)+IF(GLOBAL_DATA[[#This Row],[Status]]&lt;&gt;Status_No_Project,COUNTBLANK(GLOBAL_DATA[[#This Row],[Implementation progress rate]:[CISO assessment]]),0)</f>
        <v>1</v>
      </c>
      <c r="AW1086" s="45">
        <f>SUBTOTAL(103,GLOBAL_DATA[[#This Row],[BU]])</f>
        <v>0</v>
      </c>
    </row>
    <row r="1087" spans="1:49" ht="51" hidden="1" x14ac:dyDescent="0.25">
      <c r="A1087" s="222" t="s">
        <v>40</v>
      </c>
      <c r="B1087" s="223" t="s">
        <v>904</v>
      </c>
      <c r="C1087" s="223" t="s">
        <v>47</v>
      </c>
      <c r="D1087" s="231" t="s">
        <v>730</v>
      </c>
      <c r="E1087" s="232" t="s">
        <v>7</v>
      </c>
      <c r="F1087" s="232"/>
      <c r="G1087" s="233"/>
      <c r="H1087" s="221"/>
      <c r="I1087" s="231" t="s">
        <v>637</v>
      </c>
      <c r="J1087" s="232"/>
      <c r="K1087" s="234"/>
      <c r="L1087" s="235"/>
      <c r="M1087" s="233"/>
      <c r="N1087" s="236"/>
      <c r="O1087" s="224" t="str">
        <f>IF(GLOBAL_DATA[[#This Row],[Target scope]]="","",INDEX(DATA_TargetStatusChoice[Target_Status_Choice],MATCH(GLOBAL_DATA[[#This Row],[Target scope]],DATA_TargetStatusChoice[Value],1)))</f>
        <v>NOT APPLICABLE</v>
      </c>
      <c r="P1087" s="237" t="s">
        <v>427</v>
      </c>
      <c r="Q1087" s="238"/>
      <c r="R1087" s="250" t="s">
        <v>469</v>
      </c>
      <c r="S1087" s="251"/>
      <c r="T1087" s="251" t="s">
        <v>386</v>
      </c>
      <c r="U1087" s="252"/>
      <c r="V1087" s="239" t="s">
        <v>562</v>
      </c>
      <c r="W1087" s="240" t="s">
        <v>562</v>
      </c>
      <c r="X1087" s="241" t="s">
        <v>562</v>
      </c>
      <c r="Y1087" s="241" t="s">
        <v>562</v>
      </c>
      <c r="Z1087" s="241" t="s">
        <v>562</v>
      </c>
      <c r="AA1087" s="242">
        <f>SUM(GLOBAL_DATA[[#This Row],[Initial 2020]],GLOBAL_DATA[[#This Row],[Initial 2021]],GLOBAL_DATA[[#This Row],[Initial 2022]],GLOBAL_DATA[[#This Row],[Initial 2023]])</f>
        <v>0</v>
      </c>
      <c r="AB1087" s="243">
        <f>SUM(GLOBAL_DATA[[#This Row],[Reestimated 2020]],GLOBAL_DATA[[#This Row],[Reestimated 2021]],GLOBAL_DATA[[#This Row],[Reestimated 2022]],GLOBAL_DATA[[#This Row],[Reestimated 2023]])</f>
        <v>0</v>
      </c>
      <c r="AC1087" s="244">
        <f>SUM(GLOBAL_DATA[[#This Row],[Spent 2020]],GLOBAL_DATA[[#This Row],[Spent 2021]],GLOBAL_DATA[[#This Row],[Spent 2022]],GLOBAL_DATA[[#This Row],[Spent 2023]])</f>
        <v>0</v>
      </c>
      <c r="AD1087" s="245" t="s">
        <v>562</v>
      </c>
      <c r="AE1087" s="246" t="s">
        <v>562</v>
      </c>
      <c r="AF1087" s="247" t="s">
        <v>562</v>
      </c>
      <c r="AG1087" s="246" t="s">
        <v>562</v>
      </c>
      <c r="AH1087" s="246" t="s">
        <v>562</v>
      </c>
      <c r="AI1087" s="246" t="s">
        <v>562</v>
      </c>
      <c r="AJ1087" s="245" t="s">
        <v>562</v>
      </c>
      <c r="AK1087" s="246" t="s">
        <v>562</v>
      </c>
      <c r="AL1087" s="247" t="s">
        <v>562</v>
      </c>
      <c r="AM1087" s="246" t="s">
        <v>562</v>
      </c>
      <c r="AN1087" s="246" t="s">
        <v>562</v>
      </c>
      <c r="AO1087" s="248" t="s">
        <v>562</v>
      </c>
      <c r="AP1087" s="249" t="s">
        <v>562</v>
      </c>
      <c r="AQ1087" s="249" t="s">
        <v>562</v>
      </c>
      <c r="AR1087" s="162" t="str">
        <f>IF(GLOBAL_DATA[[#This Row],[Target scope]]&lt;&gt;Target_Not_Applicable,GLOBAL_DATA[[#This Row],[Target scope]]*GLOBAL_DATA[[#This Row],[Implementation progress rate]],"")</f>
        <v/>
      </c>
      <c r="AS1087" s="180">
        <f>IF(OR(GLOBAL_DATA[[#This Row],[Status]]=DATA!$J$6,GLOBAL_DATA[[#This Row],[Status]]=DATA!$J$7,GLOBAL_DATA[[#This Row],[Status]]=DATA!$J$8),1,0)</f>
        <v>0</v>
      </c>
      <c r="AT1087" s="181" t="str">
        <f>IF(GLOBAL_DATA[[#This Row],[Status]]=Status_No_Project,"",MAX(GLOBAL_DATA[[#This Row],[Initial end]],GLOBAL_DATA[[#This Row],[Re-estimated end]],43831))</f>
        <v/>
      </c>
      <c r="AU10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7" s="222">
        <f>IF(GLOBAL_DATA[[#This Row],[Target scope]]&lt;&gt;Target_Not_Applicable,COUNTBLANK(GLOBAL_DATA[[#This Row],[Target scope]:[Target justification (if&lt;100%)]]),0)+IF(GLOBAL_DATA[[#This Row],[Status]]&lt;&gt;Status_No_Project,COUNTBLANK(GLOBAL_DATA[[#This Row],[Implementation progress rate]:[CISO assessment]]),0)</f>
        <v>0</v>
      </c>
      <c r="AW1087" s="45">
        <f>SUBTOTAL(103,GLOBAL_DATA[[#This Row],[BU]])</f>
        <v>0</v>
      </c>
    </row>
    <row r="1088" spans="1:49" ht="51" hidden="1" x14ac:dyDescent="0.25">
      <c r="A1088" s="222" t="s">
        <v>40</v>
      </c>
      <c r="B1088" s="223" t="s">
        <v>904</v>
      </c>
      <c r="C1088" s="223" t="s">
        <v>47</v>
      </c>
      <c r="D1088" s="231" t="s">
        <v>731</v>
      </c>
      <c r="E1088" s="232" t="s">
        <v>7</v>
      </c>
      <c r="F1088" s="232"/>
      <c r="G1088" s="233"/>
      <c r="H1088" s="221"/>
      <c r="I1088" s="231" t="s">
        <v>568</v>
      </c>
      <c r="J1088" s="232"/>
      <c r="K1088" s="234"/>
      <c r="L1088" s="235"/>
      <c r="M1088" s="233"/>
      <c r="N1088" s="236"/>
      <c r="O1088" s="224" t="str">
        <f>IF(GLOBAL_DATA[[#This Row],[Target scope]]="","",INDEX(DATA_TargetStatusChoice[Target_Status_Choice],MATCH(GLOBAL_DATA[[#This Row],[Target scope]],DATA_TargetStatusChoice[Value],1)))</f>
        <v>NOT APPLICABLE</v>
      </c>
      <c r="P1088" s="237" t="s">
        <v>427</v>
      </c>
      <c r="Q1088" s="238"/>
      <c r="R1088" s="250" t="s">
        <v>469</v>
      </c>
      <c r="S1088" s="251"/>
      <c r="T1088" s="251" t="s">
        <v>386</v>
      </c>
      <c r="U1088" s="252"/>
      <c r="V1088" s="239" t="s">
        <v>562</v>
      </c>
      <c r="W1088" s="240" t="s">
        <v>562</v>
      </c>
      <c r="X1088" s="241" t="s">
        <v>562</v>
      </c>
      <c r="Y1088" s="241" t="s">
        <v>562</v>
      </c>
      <c r="Z1088" s="241" t="s">
        <v>562</v>
      </c>
      <c r="AA1088" s="242">
        <f>SUM(GLOBAL_DATA[[#This Row],[Initial 2020]],GLOBAL_DATA[[#This Row],[Initial 2021]],GLOBAL_DATA[[#This Row],[Initial 2022]],GLOBAL_DATA[[#This Row],[Initial 2023]])</f>
        <v>0</v>
      </c>
      <c r="AB1088" s="243">
        <f>SUM(GLOBAL_DATA[[#This Row],[Reestimated 2020]],GLOBAL_DATA[[#This Row],[Reestimated 2021]],GLOBAL_DATA[[#This Row],[Reestimated 2022]],GLOBAL_DATA[[#This Row],[Reestimated 2023]])</f>
        <v>0</v>
      </c>
      <c r="AC1088" s="244">
        <f>SUM(GLOBAL_DATA[[#This Row],[Spent 2020]],GLOBAL_DATA[[#This Row],[Spent 2021]],GLOBAL_DATA[[#This Row],[Spent 2022]],GLOBAL_DATA[[#This Row],[Spent 2023]])</f>
        <v>0</v>
      </c>
      <c r="AD1088" s="245" t="s">
        <v>562</v>
      </c>
      <c r="AE1088" s="246" t="s">
        <v>562</v>
      </c>
      <c r="AF1088" s="247" t="s">
        <v>562</v>
      </c>
      <c r="AG1088" s="246" t="s">
        <v>562</v>
      </c>
      <c r="AH1088" s="246" t="s">
        <v>562</v>
      </c>
      <c r="AI1088" s="246" t="s">
        <v>562</v>
      </c>
      <c r="AJ1088" s="245" t="s">
        <v>562</v>
      </c>
      <c r="AK1088" s="246" t="s">
        <v>562</v>
      </c>
      <c r="AL1088" s="247" t="s">
        <v>562</v>
      </c>
      <c r="AM1088" s="246" t="s">
        <v>562</v>
      </c>
      <c r="AN1088" s="246" t="s">
        <v>562</v>
      </c>
      <c r="AO1088" s="248" t="s">
        <v>562</v>
      </c>
      <c r="AP1088" s="249" t="s">
        <v>562</v>
      </c>
      <c r="AQ1088" s="249" t="s">
        <v>562</v>
      </c>
      <c r="AR1088" s="162" t="str">
        <f>IF(GLOBAL_DATA[[#This Row],[Target scope]]&lt;&gt;Target_Not_Applicable,GLOBAL_DATA[[#This Row],[Target scope]]*GLOBAL_DATA[[#This Row],[Implementation progress rate]],"")</f>
        <v/>
      </c>
      <c r="AS1088" s="180">
        <f>IF(OR(GLOBAL_DATA[[#This Row],[Status]]=DATA!$J$6,GLOBAL_DATA[[#This Row],[Status]]=DATA!$J$7,GLOBAL_DATA[[#This Row],[Status]]=DATA!$J$8),1,0)</f>
        <v>0</v>
      </c>
      <c r="AT1088" s="181" t="str">
        <f>IF(GLOBAL_DATA[[#This Row],[Status]]=Status_No_Project,"",MAX(GLOBAL_DATA[[#This Row],[Initial end]],GLOBAL_DATA[[#This Row],[Re-estimated end]],43831))</f>
        <v/>
      </c>
      <c r="AU10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8" s="222">
        <f>IF(GLOBAL_DATA[[#This Row],[Target scope]]&lt;&gt;Target_Not_Applicable,COUNTBLANK(GLOBAL_DATA[[#This Row],[Target scope]:[Target justification (if&lt;100%)]]),0)+IF(GLOBAL_DATA[[#This Row],[Status]]&lt;&gt;Status_No_Project,COUNTBLANK(GLOBAL_DATA[[#This Row],[Implementation progress rate]:[CISO assessment]]),0)</f>
        <v>0</v>
      </c>
      <c r="AW1088" s="45">
        <f>SUBTOTAL(103,GLOBAL_DATA[[#This Row],[BU]])</f>
        <v>0</v>
      </c>
    </row>
    <row r="1089" spans="1:49" ht="51" hidden="1" x14ac:dyDescent="0.25">
      <c r="A1089" s="222" t="s">
        <v>40</v>
      </c>
      <c r="B1089" s="223" t="s">
        <v>904</v>
      </c>
      <c r="C1089" s="223" t="s">
        <v>47</v>
      </c>
      <c r="D1089" s="231" t="s">
        <v>732</v>
      </c>
      <c r="E1089" s="232" t="s">
        <v>7</v>
      </c>
      <c r="F1089" s="232"/>
      <c r="G1089" s="233"/>
      <c r="H1089" s="221"/>
      <c r="I1089" s="231" t="s">
        <v>571</v>
      </c>
      <c r="J1089" s="232"/>
      <c r="K1089" s="234"/>
      <c r="L1089" s="235"/>
      <c r="M1089" s="233"/>
      <c r="N1089" s="236"/>
      <c r="O1089" s="224" t="str">
        <f>IF(GLOBAL_DATA[[#This Row],[Target scope]]="","",INDEX(DATA_TargetStatusChoice[Target_Status_Choice],MATCH(GLOBAL_DATA[[#This Row],[Target scope]],DATA_TargetStatusChoice[Value],1)))</f>
        <v>FULL IMPLEMENTATION</v>
      </c>
      <c r="P1089" s="237">
        <v>1</v>
      </c>
      <c r="Q1089" s="238"/>
      <c r="R1089" s="250" t="s">
        <v>31</v>
      </c>
      <c r="S1089" s="251">
        <v>0</v>
      </c>
      <c r="T1089" s="251" t="s">
        <v>386</v>
      </c>
      <c r="U1089" s="252"/>
      <c r="V1089" s="239" t="s">
        <v>562</v>
      </c>
      <c r="W1089" s="240" t="s">
        <v>921</v>
      </c>
      <c r="X1089" s="241">
        <v>44562</v>
      </c>
      <c r="Y1089" s="241">
        <v>44925</v>
      </c>
      <c r="Z1089" s="241">
        <v>44925</v>
      </c>
      <c r="AA1089" s="242">
        <f>SUM(GLOBAL_DATA[[#This Row],[Initial 2020]],GLOBAL_DATA[[#This Row],[Initial 2021]],GLOBAL_DATA[[#This Row],[Initial 2022]],GLOBAL_DATA[[#This Row],[Initial 2023]])</f>
        <v>0.1</v>
      </c>
      <c r="AB1089" s="243">
        <f>SUM(GLOBAL_DATA[[#This Row],[Reestimated 2020]],GLOBAL_DATA[[#This Row],[Reestimated 2021]],GLOBAL_DATA[[#This Row],[Reestimated 2022]],GLOBAL_DATA[[#This Row],[Reestimated 2023]])</f>
        <v>0</v>
      </c>
      <c r="AC1089" s="244">
        <f>SUM(GLOBAL_DATA[[#This Row],[Spent 2020]],GLOBAL_DATA[[#This Row],[Spent 2021]],GLOBAL_DATA[[#This Row],[Spent 2022]],GLOBAL_DATA[[#This Row],[Spent 2023]])</f>
        <v>0</v>
      </c>
      <c r="AD1089" s="245" t="s">
        <v>562</v>
      </c>
      <c r="AE1089" s="246" t="s">
        <v>562</v>
      </c>
      <c r="AF1089" s="247" t="s">
        <v>562</v>
      </c>
      <c r="AG1089" s="246" t="s">
        <v>562</v>
      </c>
      <c r="AH1089" s="246" t="s">
        <v>562</v>
      </c>
      <c r="AI1089" s="246" t="s">
        <v>562</v>
      </c>
      <c r="AJ1089" s="245">
        <v>0.1</v>
      </c>
      <c r="AK1089" s="246" t="s">
        <v>562</v>
      </c>
      <c r="AL1089" s="247" t="s">
        <v>562</v>
      </c>
      <c r="AM1089" s="246" t="s">
        <v>562</v>
      </c>
      <c r="AN1089" s="246" t="s">
        <v>562</v>
      </c>
      <c r="AO1089" s="248" t="s">
        <v>562</v>
      </c>
      <c r="AP1089" s="249" t="s">
        <v>562</v>
      </c>
      <c r="AQ1089" s="249" t="s">
        <v>562</v>
      </c>
      <c r="AR1089" s="162">
        <f>IF(GLOBAL_DATA[[#This Row],[Target scope]]&lt;&gt;Target_Not_Applicable,GLOBAL_DATA[[#This Row],[Target scope]]*GLOBAL_DATA[[#This Row],[Implementation progress rate]],"")</f>
        <v>0</v>
      </c>
      <c r="AS1089" s="180">
        <f>IF(OR(GLOBAL_DATA[[#This Row],[Status]]=DATA!$J$6,GLOBAL_DATA[[#This Row],[Status]]=DATA!$J$7,GLOBAL_DATA[[#This Row],[Status]]=DATA!$J$8),1,0)</f>
        <v>0</v>
      </c>
      <c r="AT1089" s="181">
        <f>IF(GLOBAL_DATA[[#This Row],[Status]]=Status_No_Project,"",MAX(GLOBAL_DATA[[#This Row],[Initial end]],GLOBAL_DATA[[#This Row],[Re-estimated end]],43831))</f>
        <v>44925</v>
      </c>
      <c r="AU10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9" s="222">
        <f>IF(GLOBAL_DATA[[#This Row],[Target scope]]&lt;&gt;Target_Not_Applicable,COUNTBLANK(GLOBAL_DATA[[#This Row],[Target scope]:[Target justification (if&lt;100%)]]),0)+IF(GLOBAL_DATA[[#This Row],[Status]]&lt;&gt;Status_No_Project,COUNTBLANK(GLOBAL_DATA[[#This Row],[Implementation progress rate]:[CISO assessment]]),0)</f>
        <v>1</v>
      </c>
      <c r="AW1089" s="45">
        <f>SUBTOTAL(103,GLOBAL_DATA[[#This Row],[BU]])</f>
        <v>0</v>
      </c>
    </row>
    <row r="1090" spans="1:49" ht="51" hidden="1" x14ac:dyDescent="0.25">
      <c r="A1090" s="222" t="s">
        <v>40</v>
      </c>
      <c r="B1090" s="223" t="s">
        <v>904</v>
      </c>
      <c r="C1090" s="223" t="s">
        <v>47</v>
      </c>
      <c r="D1090" s="231" t="s">
        <v>733</v>
      </c>
      <c r="E1090" s="232" t="s">
        <v>7</v>
      </c>
      <c r="F1090" s="232"/>
      <c r="G1090" s="233"/>
      <c r="H1090" s="221"/>
      <c r="I1090" s="231" t="s">
        <v>578</v>
      </c>
      <c r="J1090" s="232"/>
      <c r="K1090" s="234"/>
      <c r="L1090" s="235"/>
      <c r="M1090" s="233"/>
      <c r="N1090" s="236"/>
      <c r="O1090" s="224" t="str">
        <f>IF(GLOBAL_DATA[[#This Row],[Target scope]]="","",INDEX(DATA_TargetStatusChoice[Target_Status_Choice],MATCH(GLOBAL_DATA[[#This Row],[Target scope]],DATA_TargetStatusChoice[Value],1)))</f>
        <v>NOT APPLICABLE</v>
      </c>
      <c r="P1090" s="237" t="s">
        <v>427</v>
      </c>
      <c r="Q1090" s="238"/>
      <c r="R1090" s="250" t="s">
        <v>469</v>
      </c>
      <c r="S1090" s="251"/>
      <c r="T1090" s="251" t="s">
        <v>386</v>
      </c>
      <c r="U1090" s="252"/>
      <c r="V1090" s="239" t="s">
        <v>562</v>
      </c>
      <c r="W1090" s="240" t="s">
        <v>562</v>
      </c>
      <c r="X1090" s="241" t="s">
        <v>562</v>
      </c>
      <c r="Y1090" s="241" t="s">
        <v>562</v>
      </c>
      <c r="Z1090" s="241" t="s">
        <v>562</v>
      </c>
      <c r="AA1090" s="242">
        <f>SUM(GLOBAL_DATA[[#This Row],[Initial 2020]],GLOBAL_DATA[[#This Row],[Initial 2021]],GLOBAL_DATA[[#This Row],[Initial 2022]],GLOBAL_DATA[[#This Row],[Initial 2023]])</f>
        <v>0</v>
      </c>
      <c r="AB1090" s="243">
        <f>SUM(GLOBAL_DATA[[#This Row],[Reestimated 2020]],GLOBAL_DATA[[#This Row],[Reestimated 2021]],GLOBAL_DATA[[#This Row],[Reestimated 2022]],GLOBAL_DATA[[#This Row],[Reestimated 2023]])</f>
        <v>0</v>
      </c>
      <c r="AC1090" s="244">
        <f>SUM(GLOBAL_DATA[[#This Row],[Spent 2020]],GLOBAL_DATA[[#This Row],[Spent 2021]],GLOBAL_DATA[[#This Row],[Spent 2022]],GLOBAL_DATA[[#This Row],[Spent 2023]])</f>
        <v>0</v>
      </c>
      <c r="AD1090" s="245" t="s">
        <v>562</v>
      </c>
      <c r="AE1090" s="246" t="s">
        <v>562</v>
      </c>
      <c r="AF1090" s="247" t="s">
        <v>562</v>
      </c>
      <c r="AG1090" s="246" t="s">
        <v>562</v>
      </c>
      <c r="AH1090" s="246" t="s">
        <v>562</v>
      </c>
      <c r="AI1090" s="246" t="s">
        <v>562</v>
      </c>
      <c r="AJ1090" s="245" t="s">
        <v>562</v>
      </c>
      <c r="AK1090" s="246" t="s">
        <v>562</v>
      </c>
      <c r="AL1090" s="247" t="s">
        <v>562</v>
      </c>
      <c r="AM1090" s="246" t="s">
        <v>562</v>
      </c>
      <c r="AN1090" s="246" t="s">
        <v>562</v>
      </c>
      <c r="AO1090" s="248" t="s">
        <v>562</v>
      </c>
      <c r="AP1090" s="249" t="s">
        <v>562</v>
      </c>
      <c r="AQ1090" s="249" t="s">
        <v>562</v>
      </c>
      <c r="AR1090" s="162" t="str">
        <f>IF(GLOBAL_DATA[[#This Row],[Target scope]]&lt;&gt;Target_Not_Applicable,GLOBAL_DATA[[#This Row],[Target scope]]*GLOBAL_DATA[[#This Row],[Implementation progress rate]],"")</f>
        <v/>
      </c>
      <c r="AS1090" s="180">
        <f>IF(OR(GLOBAL_DATA[[#This Row],[Status]]=DATA!$J$6,GLOBAL_DATA[[#This Row],[Status]]=DATA!$J$7,GLOBAL_DATA[[#This Row],[Status]]=DATA!$J$8),1,0)</f>
        <v>0</v>
      </c>
      <c r="AT1090" s="181" t="str">
        <f>IF(GLOBAL_DATA[[#This Row],[Status]]=Status_No_Project,"",MAX(GLOBAL_DATA[[#This Row],[Initial end]],GLOBAL_DATA[[#This Row],[Re-estimated end]],43831))</f>
        <v/>
      </c>
      <c r="AU10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0" s="222">
        <f>IF(GLOBAL_DATA[[#This Row],[Target scope]]&lt;&gt;Target_Not_Applicable,COUNTBLANK(GLOBAL_DATA[[#This Row],[Target scope]:[Target justification (if&lt;100%)]]),0)+IF(GLOBAL_DATA[[#This Row],[Status]]&lt;&gt;Status_No_Project,COUNTBLANK(GLOBAL_DATA[[#This Row],[Implementation progress rate]:[CISO assessment]]),0)</f>
        <v>0</v>
      </c>
      <c r="AW1090" s="45">
        <f>SUBTOTAL(103,GLOBAL_DATA[[#This Row],[BU]])</f>
        <v>0</v>
      </c>
    </row>
    <row r="1091" spans="1:49" ht="51" hidden="1" x14ac:dyDescent="0.25">
      <c r="A1091" s="222" t="s">
        <v>40</v>
      </c>
      <c r="B1091" s="223" t="s">
        <v>904</v>
      </c>
      <c r="C1091" s="223" t="s">
        <v>47</v>
      </c>
      <c r="D1091" s="231" t="s">
        <v>734</v>
      </c>
      <c r="E1091" s="232" t="s">
        <v>7</v>
      </c>
      <c r="F1091" s="232"/>
      <c r="G1091" s="233"/>
      <c r="H1091" s="221"/>
      <c r="I1091" s="231" t="s">
        <v>571</v>
      </c>
      <c r="J1091" s="232"/>
      <c r="K1091" s="234"/>
      <c r="L1091" s="235"/>
      <c r="M1091" s="233"/>
      <c r="N1091" s="236"/>
      <c r="O1091" s="224" t="str">
        <f>IF(GLOBAL_DATA[[#This Row],[Target scope]]="","",INDEX(DATA_TargetStatusChoice[Target_Status_Choice],MATCH(GLOBAL_DATA[[#This Row],[Target scope]],DATA_TargetStatusChoice[Value],1)))</f>
        <v>NOT APPLICABLE</v>
      </c>
      <c r="P1091" s="237" t="s">
        <v>427</v>
      </c>
      <c r="Q1091" s="238"/>
      <c r="R1091" s="250" t="s">
        <v>469</v>
      </c>
      <c r="S1091" s="251"/>
      <c r="T1091" s="251" t="s">
        <v>386</v>
      </c>
      <c r="U1091" s="252"/>
      <c r="V1091" s="239" t="s">
        <v>562</v>
      </c>
      <c r="W1091" s="240" t="s">
        <v>562</v>
      </c>
      <c r="X1091" s="241" t="s">
        <v>562</v>
      </c>
      <c r="Y1091" s="241" t="s">
        <v>562</v>
      </c>
      <c r="Z1091" s="241" t="s">
        <v>562</v>
      </c>
      <c r="AA1091" s="242">
        <f>SUM(GLOBAL_DATA[[#This Row],[Initial 2020]],GLOBAL_DATA[[#This Row],[Initial 2021]],GLOBAL_DATA[[#This Row],[Initial 2022]],GLOBAL_DATA[[#This Row],[Initial 2023]])</f>
        <v>0</v>
      </c>
      <c r="AB1091" s="243">
        <f>SUM(GLOBAL_DATA[[#This Row],[Reestimated 2020]],GLOBAL_DATA[[#This Row],[Reestimated 2021]],GLOBAL_DATA[[#This Row],[Reestimated 2022]],GLOBAL_DATA[[#This Row],[Reestimated 2023]])</f>
        <v>0</v>
      </c>
      <c r="AC1091" s="244">
        <f>SUM(GLOBAL_DATA[[#This Row],[Spent 2020]],GLOBAL_DATA[[#This Row],[Spent 2021]],GLOBAL_DATA[[#This Row],[Spent 2022]],GLOBAL_DATA[[#This Row],[Spent 2023]])</f>
        <v>0</v>
      </c>
      <c r="AD1091" s="245" t="s">
        <v>562</v>
      </c>
      <c r="AE1091" s="246" t="s">
        <v>562</v>
      </c>
      <c r="AF1091" s="247" t="s">
        <v>562</v>
      </c>
      <c r="AG1091" s="246" t="s">
        <v>562</v>
      </c>
      <c r="AH1091" s="246" t="s">
        <v>562</v>
      </c>
      <c r="AI1091" s="246" t="s">
        <v>562</v>
      </c>
      <c r="AJ1091" s="245" t="s">
        <v>562</v>
      </c>
      <c r="AK1091" s="246" t="s">
        <v>562</v>
      </c>
      <c r="AL1091" s="247" t="s">
        <v>562</v>
      </c>
      <c r="AM1091" s="246" t="s">
        <v>562</v>
      </c>
      <c r="AN1091" s="246" t="s">
        <v>562</v>
      </c>
      <c r="AO1091" s="248" t="s">
        <v>562</v>
      </c>
      <c r="AP1091" s="249" t="s">
        <v>562</v>
      </c>
      <c r="AQ1091" s="249" t="s">
        <v>562</v>
      </c>
      <c r="AR1091" s="162" t="str">
        <f>IF(GLOBAL_DATA[[#This Row],[Target scope]]&lt;&gt;Target_Not_Applicable,GLOBAL_DATA[[#This Row],[Target scope]]*GLOBAL_DATA[[#This Row],[Implementation progress rate]],"")</f>
        <v/>
      </c>
      <c r="AS1091" s="180">
        <f>IF(OR(GLOBAL_DATA[[#This Row],[Status]]=DATA!$J$6,GLOBAL_DATA[[#This Row],[Status]]=DATA!$J$7,GLOBAL_DATA[[#This Row],[Status]]=DATA!$J$8),1,0)</f>
        <v>0</v>
      </c>
      <c r="AT1091" s="181" t="str">
        <f>IF(GLOBAL_DATA[[#This Row],[Status]]=Status_No_Project,"",MAX(GLOBAL_DATA[[#This Row],[Initial end]],GLOBAL_DATA[[#This Row],[Re-estimated end]],43831))</f>
        <v/>
      </c>
      <c r="AU10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1" s="222">
        <f>IF(GLOBAL_DATA[[#This Row],[Target scope]]&lt;&gt;Target_Not_Applicable,COUNTBLANK(GLOBAL_DATA[[#This Row],[Target scope]:[Target justification (if&lt;100%)]]),0)+IF(GLOBAL_DATA[[#This Row],[Status]]&lt;&gt;Status_No_Project,COUNTBLANK(GLOBAL_DATA[[#This Row],[Implementation progress rate]:[CISO assessment]]),0)</f>
        <v>0</v>
      </c>
      <c r="AW1091" s="45">
        <f>SUBTOTAL(103,GLOBAL_DATA[[#This Row],[BU]])</f>
        <v>0</v>
      </c>
    </row>
    <row r="1092" spans="1:49" ht="51" hidden="1" x14ac:dyDescent="0.25">
      <c r="A1092" s="222" t="s">
        <v>40</v>
      </c>
      <c r="B1092" s="223" t="s">
        <v>904</v>
      </c>
      <c r="C1092" s="223" t="s">
        <v>47</v>
      </c>
      <c r="D1092" s="231" t="s">
        <v>735</v>
      </c>
      <c r="E1092" s="232" t="s">
        <v>7</v>
      </c>
      <c r="F1092" s="232"/>
      <c r="G1092" s="233"/>
      <c r="H1092" s="221"/>
      <c r="I1092" s="231" t="s">
        <v>637</v>
      </c>
      <c r="J1092" s="232"/>
      <c r="K1092" s="234"/>
      <c r="L1092" s="235"/>
      <c r="M1092" s="233"/>
      <c r="N1092" s="236"/>
      <c r="O1092" s="224" t="str">
        <f>IF(GLOBAL_DATA[[#This Row],[Target scope]]="","",INDEX(DATA_TargetStatusChoice[Target_Status_Choice],MATCH(GLOBAL_DATA[[#This Row],[Target scope]],DATA_TargetStatusChoice[Value],1)))</f>
        <v>NOT APPLICABLE</v>
      </c>
      <c r="P1092" s="237" t="s">
        <v>427</v>
      </c>
      <c r="Q1092" s="238"/>
      <c r="R1092" s="250" t="s">
        <v>469</v>
      </c>
      <c r="S1092" s="251"/>
      <c r="T1092" s="251" t="s">
        <v>386</v>
      </c>
      <c r="U1092" s="252"/>
      <c r="V1092" s="239" t="s">
        <v>562</v>
      </c>
      <c r="W1092" s="240" t="s">
        <v>562</v>
      </c>
      <c r="X1092" s="241" t="s">
        <v>562</v>
      </c>
      <c r="Y1092" s="241" t="s">
        <v>562</v>
      </c>
      <c r="Z1092" s="241" t="s">
        <v>562</v>
      </c>
      <c r="AA1092" s="242">
        <f>SUM(GLOBAL_DATA[[#This Row],[Initial 2020]],GLOBAL_DATA[[#This Row],[Initial 2021]],GLOBAL_DATA[[#This Row],[Initial 2022]],GLOBAL_DATA[[#This Row],[Initial 2023]])</f>
        <v>0</v>
      </c>
      <c r="AB1092" s="243">
        <f>SUM(GLOBAL_DATA[[#This Row],[Reestimated 2020]],GLOBAL_DATA[[#This Row],[Reestimated 2021]],GLOBAL_DATA[[#This Row],[Reestimated 2022]],GLOBAL_DATA[[#This Row],[Reestimated 2023]])</f>
        <v>0</v>
      </c>
      <c r="AC1092" s="244">
        <f>SUM(GLOBAL_DATA[[#This Row],[Spent 2020]],GLOBAL_DATA[[#This Row],[Spent 2021]],GLOBAL_DATA[[#This Row],[Spent 2022]],GLOBAL_DATA[[#This Row],[Spent 2023]])</f>
        <v>0</v>
      </c>
      <c r="AD1092" s="245" t="s">
        <v>562</v>
      </c>
      <c r="AE1092" s="246" t="s">
        <v>562</v>
      </c>
      <c r="AF1092" s="247" t="s">
        <v>562</v>
      </c>
      <c r="AG1092" s="246" t="s">
        <v>562</v>
      </c>
      <c r="AH1092" s="246" t="s">
        <v>562</v>
      </c>
      <c r="AI1092" s="246" t="s">
        <v>562</v>
      </c>
      <c r="AJ1092" s="245" t="s">
        <v>562</v>
      </c>
      <c r="AK1092" s="246" t="s">
        <v>562</v>
      </c>
      <c r="AL1092" s="247" t="s">
        <v>562</v>
      </c>
      <c r="AM1092" s="246" t="s">
        <v>562</v>
      </c>
      <c r="AN1092" s="246" t="s">
        <v>562</v>
      </c>
      <c r="AO1092" s="248" t="s">
        <v>562</v>
      </c>
      <c r="AP1092" s="249" t="s">
        <v>562</v>
      </c>
      <c r="AQ1092" s="249" t="s">
        <v>562</v>
      </c>
      <c r="AR1092" s="162" t="str">
        <f>IF(GLOBAL_DATA[[#This Row],[Target scope]]&lt;&gt;Target_Not_Applicable,GLOBAL_DATA[[#This Row],[Target scope]]*GLOBAL_DATA[[#This Row],[Implementation progress rate]],"")</f>
        <v/>
      </c>
      <c r="AS1092" s="180">
        <f>IF(OR(GLOBAL_DATA[[#This Row],[Status]]=DATA!$J$6,GLOBAL_DATA[[#This Row],[Status]]=DATA!$J$7,GLOBAL_DATA[[#This Row],[Status]]=DATA!$J$8),1,0)</f>
        <v>0</v>
      </c>
      <c r="AT1092" s="181" t="str">
        <f>IF(GLOBAL_DATA[[#This Row],[Status]]=Status_No_Project,"",MAX(GLOBAL_DATA[[#This Row],[Initial end]],GLOBAL_DATA[[#This Row],[Re-estimated end]],43831))</f>
        <v/>
      </c>
      <c r="AU10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2" s="222">
        <f>IF(GLOBAL_DATA[[#This Row],[Target scope]]&lt;&gt;Target_Not_Applicable,COUNTBLANK(GLOBAL_DATA[[#This Row],[Target scope]:[Target justification (if&lt;100%)]]),0)+IF(GLOBAL_DATA[[#This Row],[Status]]&lt;&gt;Status_No_Project,COUNTBLANK(GLOBAL_DATA[[#This Row],[Implementation progress rate]:[CISO assessment]]),0)</f>
        <v>0</v>
      </c>
      <c r="AW1092" s="45">
        <f>SUBTOTAL(103,GLOBAL_DATA[[#This Row],[BU]])</f>
        <v>0</v>
      </c>
    </row>
    <row r="1093" spans="1:49" ht="51" hidden="1" x14ac:dyDescent="0.25">
      <c r="A1093" s="222" t="s">
        <v>40</v>
      </c>
      <c r="B1093" s="223" t="s">
        <v>904</v>
      </c>
      <c r="C1093" s="223" t="s">
        <v>47</v>
      </c>
      <c r="D1093" s="231" t="s">
        <v>736</v>
      </c>
      <c r="E1093" s="232" t="s">
        <v>7</v>
      </c>
      <c r="F1093" s="232"/>
      <c r="G1093" s="233"/>
      <c r="H1093" s="221"/>
      <c r="I1093" s="231" t="s">
        <v>637</v>
      </c>
      <c r="J1093" s="232"/>
      <c r="K1093" s="234"/>
      <c r="L1093" s="235"/>
      <c r="M1093" s="233"/>
      <c r="N1093" s="236"/>
      <c r="O1093" s="224" t="str">
        <f>IF(GLOBAL_DATA[[#This Row],[Target scope]]="","",INDEX(DATA_TargetStatusChoice[Target_Status_Choice],MATCH(GLOBAL_DATA[[#This Row],[Target scope]],DATA_TargetStatusChoice[Value],1)))</f>
        <v>NOT APPLICABLE</v>
      </c>
      <c r="P1093" s="237" t="s">
        <v>427</v>
      </c>
      <c r="Q1093" s="238"/>
      <c r="R1093" s="250" t="s">
        <v>469</v>
      </c>
      <c r="S1093" s="251"/>
      <c r="T1093" s="251" t="s">
        <v>386</v>
      </c>
      <c r="U1093" s="252"/>
      <c r="V1093" s="239" t="s">
        <v>562</v>
      </c>
      <c r="W1093" s="240" t="s">
        <v>562</v>
      </c>
      <c r="X1093" s="241" t="s">
        <v>562</v>
      </c>
      <c r="Y1093" s="241" t="s">
        <v>562</v>
      </c>
      <c r="Z1093" s="241" t="s">
        <v>562</v>
      </c>
      <c r="AA1093" s="242">
        <f>SUM(GLOBAL_DATA[[#This Row],[Initial 2020]],GLOBAL_DATA[[#This Row],[Initial 2021]],GLOBAL_DATA[[#This Row],[Initial 2022]],GLOBAL_DATA[[#This Row],[Initial 2023]])</f>
        <v>0</v>
      </c>
      <c r="AB1093" s="243">
        <f>SUM(GLOBAL_DATA[[#This Row],[Reestimated 2020]],GLOBAL_DATA[[#This Row],[Reestimated 2021]],GLOBAL_DATA[[#This Row],[Reestimated 2022]],GLOBAL_DATA[[#This Row],[Reestimated 2023]])</f>
        <v>0</v>
      </c>
      <c r="AC1093" s="244">
        <f>SUM(GLOBAL_DATA[[#This Row],[Spent 2020]],GLOBAL_DATA[[#This Row],[Spent 2021]],GLOBAL_DATA[[#This Row],[Spent 2022]],GLOBAL_DATA[[#This Row],[Spent 2023]])</f>
        <v>0</v>
      </c>
      <c r="AD1093" s="245" t="s">
        <v>562</v>
      </c>
      <c r="AE1093" s="246" t="s">
        <v>562</v>
      </c>
      <c r="AF1093" s="247" t="s">
        <v>562</v>
      </c>
      <c r="AG1093" s="246" t="s">
        <v>562</v>
      </c>
      <c r="AH1093" s="246" t="s">
        <v>562</v>
      </c>
      <c r="AI1093" s="246" t="s">
        <v>562</v>
      </c>
      <c r="AJ1093" s="245" t="s">
        <v>562</v>
      </c>
      <c r="AK1093" s="246" t="s">
        <v>562</v>
      </c>
      <c r="AL1093" s="247" t="s">
        <v>562</v>
      </c>
      <c r="AM1093" s="246" t="s">
        <v>562</v>
      </c>
      <c r="AN1093" s="246" t="s">
        <v>562</v>
      </c>
      <c r="AO1093" s="248" t="s">
        <v>562</v>
      </c>
      <c r="AP1093" s="249" t="s">
        <v>562</v>
      </c>
      <c r="AQ1093" s="249" t="s">
        <v>562</v>
      </c>
      <c r="AR1093" s="162" t="str">
        <f>IF(GLOBAL_DATA[[#This Row],[Target scope]]&lt;&gt;Target_Not_Applicable,GLOBAL_DATA[[#This Row],[Target scope]]*GLOBAL_DATA[[#This Row],[Implementation progress rate]],"")</f>
        <v/>
      </c>
      <c r="AS1093" s="180">
        <f>IF(OR(GLOBAL_DATA[[#This Row],[Status]]=DATA!$J$6,GLOBAL_DATA[[#This Row],[Status]]=DATA!$J$7,GLOBAL_DATA[[#This Row],[Status]]=DATA!$J$8),1,0)</f>
        <v>0</v>
      </c>
      <c r="AT1093" s="181" t="str">
        <f>IF(GLOBAL_DATA[[#This Row],[Status]]=Status_No_Project,"",MAX(GLOBAL_DATA[[#This Row],[Initial end]],GLOBAL_DATA[[#This Row],[Re-estimated end]],43831))</f>
        <v/>
      </c>
      <c r="AU10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3" s="222">
        <f>IF(GLOBAL_DATA[[#This Row],[Target scope]]&lt;&gt;Target_Not_Applicable,COUNTBLANK(GLOBAL_DATA[[#This Row],[Target scope]:[Target justification (if&lt;100%)]]),0)+IF(GLOBAL_DATA[[#This Row],[Status]]&lt;&gt;Status_No_Project,COUNTBLANK(GLOBAL_DATA[[#This Row],[Implementation progress rate]:[CISO assessment]]),0)</f>
        <v>0</v>
      </c>
      <c r="AW1093" s="45">
        <f>SUBTOTAL(103,GLOBAL_DATA[[#This Row],[BU]])</f>
        <v>0</v>
      </c>
    </row>
    <row r="1094" spans="1:49" ht="51" hidden="1" x14ac:dyDescent="0.25">
      <c r="A1094" s="222" t="s">
        <v>40</v>
      </c>
      <c r="B1094" s="223" t="s">
        <v>904</v>
      </c>
      <c r="C1094" s="223" t="s">
        <v>47</v>
      </c>
      <c r="D1094" s="231" t="s">
        <v>737</v>
      </c>
      <c r="E1094" s="232" t="s">
        <v>7</v>
      </c>
      <c r="F1094" s="232"/>
      <c r="G1094" s="233"/>
      <c r="H1094" s="221"/>
      <c r="I1094" s="231" t="s">
        <v>568</v>
      </c>
      <c r="J1094" s="232"/>
      <c r="K1094" s="234"/>
      <c r="L1094" s="235"/>
      <c r="M1094" s="233"/>
      <c r="N1094" s="236"/>
      <c r="O1094" s="224" t="str">
        <f>IF(GLOBAL_DATA[[#This Row],[Target scope]]="","",INDEX(DATA_TargetStatusChoice[Target_Status_Choice],MATCH(GLOBAL_DATA[[#This Row],[Target scope]],DATA_TargetStatusChoice[Value],1)))</f>
        <v>FULL IMPLEMENTATION</v>
      </c>
      <c r="P1094" s="237">
        <v>1</v>
      </c>
      <c r="Q1094" s="238"/>
      <c r="R1094" s="250" t="s">
        <v>31</v>
      </c>
      <c r="S1094" s="251">
        <v>0</v>
      </c>
      <c r="T1094" s="251" t="s">
        <v>386</v>
      </c>
      <c r="U1094" s="252"/>
      <c r="V1094" s="239" t="s">
        <v>562</v>
      </c>
      <c r="W1094" s="240" t="s">
        <v>390</v>
      </c>
      <c r="X1094" s="241">
        <v>44197</v>
      </c>
      <c r="Y1094" s="241">
        <v>44561</v>
      </c>
      <c r="Z1094" s="241">
        <v>44561</v>
      </c>
      <c r="AA1094" s="242">
        <f>SUM(GLOBAL_DATA[[#This Row],[Initial 2020]],GLOBAL_DATA[[#This Row],[Initial 2021]],GLOBAL_DATA[[#This Row],[Initial 2022]],GLOBAL_DATA[[#This Row],[Initial 2023]])</f>
        <v>0</v>
      </c>
      <c r="AB1094" s="243">
        <f>SUM(GLOBAL_DATA[[#This Row],[Reestimated 2020]],GLOBAL_DATA[[#This Row],[Reestimated 2021]],GLOBAL_DATA[[#This Row],[Reestimated 2022]],GLOBAL_DATA[[#This Row],[Reestimated 2023]])</f>
        <v>0</v>
      </c>
      <c r="AC1094" s="244">
        <f>SUM(GLOBAL_DATA[[#This Row],[Spent 2020]],GLOBAL_DATA[[#This Row],[Spent 2021]],GLOBAL_DATA[[#This Row],[Spent 2022]],GLOBAL_DATA[[#This Row],[Spent 2023]])</f>
        <v>0</v>
      </c>
      <c r="AD1094" s="245" t="s">
        <v>562</v>
      </c>
      <c r="AE1094" s="246" t="s">
        <v>562</v>
      </c>
      <c r="AF1094" s="247" t="s">
        <v>562</v>
      </c>
      <c r="AG1094" s="246" t="s">
        <v>562</v>
      </c>
      <c r="AH1094" s="246" t="s">
        <v>562</v>
      </c>
      <c r="AI1094" s="246" t="s">
        <v>562</v>
      </c>
      <c r="AJ1094" s="245" t="s">
        <v>562</v>
      </c>
      <c r="AK1094" s="246" t="s">
        <v>562</v>
      </c>
      <c r="AL1094" s="247" t="s">
        <v>562</v>
      </c>
      <c r="AM1094" s="246" t="s">
        <v>562</v>
      </c>
      <c r="AN1094" s="246" t="s">
        <v>562</v>
      </c>
      <c r="AO1094" s="248" t="s">
        <v>562</v>
      </c>
      <c r="AP1094" s="249" t="s">
        <v>562</v>
      </c>
      <c r="AQ1094" s="249" t="s">
        <v>562</v>
      </c>
      <c r="AR1094" s="162">
        <f>IF(GLOBAL_DATA[[#This Row],[Target scope]]&lt;&gt;Target_Not_Applicable,GLOBAL_DATA[[#This Row],[Target scope]]*GLOBAL_DATA[[#This Row],[Implementation progress rate]],"")</f>
        <v>0</v>
      </c>
      <c r="AS1094" s="180">
        <f>IF(OR(GLOBAL_DATA[[#This Row],[Status]]=DATA!$J$6,GLOBAL_DATA[[#This Row],[Status]]=DATA!$J$7,GLOBAL_DATA[[#This Row],[Status]]=DATA!$J$8),1,0)</f>
        <v>0</v>
      </c>
      <c r="AT1094" s="181">
        <f>IF(GLOBAL_DATA[[#This Row],[Status]]=Status_No_Project,"",MAX(GLOBAL_DATA[[#This Row],[Initial end]],GLOBAL_DATA[[#This Row],[Re-estimated end]],43831))</f>
        <v>44561</v>
      </c>
      <c r="AU10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4" s="222">
        <f>IF(GLOBAL_DATA[[#This Row],[Target scope]]&lt;&gt;Target_Not_Applicable,COUNTBLANK(GLOBAL_DATA[[#This Row],[Target scope]:[Target justification (if&lt;100%)]]),0)+IF(GLOBAL_DATA[[#This Row],[Status]]&lt;&gt;Status_No_Project,COUNTBLANK(GLOBAL_DATA[[#This Row],[Implementation progress rate]:[CISO assessment]]),0)</f>
        <v>1</v>
      </c>
      <c r="AW1094" s="45">
        <f>SUBTOTAL(103,GLOBAL_DATA[[#This Row],[BU]])</f>
        <v>0</v>
      </c>
    </row>
    <row r="1095" spans="1:49" ht="51" hidden="1" x14ac:dyDescent="0.25">
      <c r="A1095" s="222" t="s">
        <v>40</v>
      </c>
      <c r="B1095" s="223" t="s">
        <v>904</v>
      </c>
      <c r="C1095" s="223" t="s">
        <v>47</v>
      </c>
      <c r="D1095" s="231" t="s">
        <v>738</v>
      </c>
      <c r="E1095" s="232" t="s">
        <v>7</v>
      </c>
      <c r="F1095" s="232"/>
      <c r="G1095" s="233"/>
      <c r="H1095" s="221"/>
      <c r="I1095" s="231" t="s">
        <v>571</v>
      </c>
      <c r="J1095" s="232"/>
      <c r="K1095" s="234"/>
      <c r="L1095" s="235"/>
      <c r="M1095" s="233"/>
      <c r="N1095" s="236"/>
      <c r="O1095" s="224" t="str">
        <f>IF(GLOBAL_DATA[[#This Row],[Target scope]]="","",INDEX(DATA_TargetStatusChoice[Target_Status_Choice],MATCH(GLOBAL_DATA[[#This Row],[Target scope]],DATA_TargetStatusChoice[Value],1)))</f>
        <v>NOT APPLICABLE</v>
      </c>
      <c r="P1095" s="237" t="s">
        <v>427</v>
      </c>
      <c r="Q1095" s="238"/>
      <c r="R1095" s="250" t="s">
        <v>469</v>
      </c>
      <c r="S1095" s="251"/>
      <c r="T1095" s="251" t="s">
        <v>386</v>
      </c>
      <c r="U1095" s="252"/>
      <c r="V1095" s="239" t="s">
        <v>562</v>
      </c>
      <c r="W1095" s="240" t="s">
        <v>562</v>
      </c>
      <c r="X1095" s="241" t="s">
        <v>562</v>
      </c>
      <c r="Y1095" s="241" t="s">
        <v>562</v>
      </c>
      <c r="Z1095" s="241" t="s">
        <v>562</v>
      </c>
      <c r="AA1095" s="242">
        <f>SUM(GLOBAL_DATA[[#This Row],[Initial 2020]],GLOBAL_DATA[[#This Row],[Initial 2021]],GLOBAL_DATA[[#This Row],[Initial 2022]],GLOBAL_DATA[[#This Row],[Initial 2023]])</f>
        <v>0</v>
      </c>
      <c r="AB1095" s="243">
        <f>SUM(GLOBAL_DATA[[#This Row],[Reestimated 2020]],GLOBAL_DATA[[#This Row],[Reestimated 2021]],GLOBAL_DATA[[#This Row],[Reestimated 2022]],GLOBAL_DATA[[#This Row],[Reestimated 2023]])</f>
        <v>0</v>
      </c>
      <c r="AC1095" s="244">
        <f>SUM(GLOBAL_DATA[[#This Row],[Spent 2020]],GLOBAL_DATA[[#This Row],[Spent 2021]],GLOBAL_DATA[[#This Row],[Spent 2022]],GLOBAL_DATA[[#This Row],[Spent 2023]])</f>
        <v>0</v>
      </c>
      <c r="AD1095" s="245" t="s">
        <v>562</v>
      </c>
      <c r="AE1095" s="246" t="s">
        <v>562</v>
      </c>
      <c r="AF1095" s="247" t="s">
        <v>562</v>
      </c>
      <c r="AG1095" s="246" t="s">
        <v>562</v>
      </c>
      <c r="AH1095" s="246" t="s">
        <v>562</v>
      </c>
      <c r="AI1095" s="246" t="s">
        <v>562</v>
      </c>
      <c r="AJ1095" s="245" t="s">
        <v>562</v>
      </c>
      <c r="AK1095" s="246" t="s">
        <v>562</v>
      </c>
      <c r="AL1095" s="247" t="s">
        <v>562</v>
      </c>
      <c r="AM1095" s="246" t="s">
        <v>562</v>
      </c>
      <c r="AN1095" s="246" t="s">
        <v>562</v>
      </c>
      <c r="AO1095" s="248" t="s">
        <v>562</v>
      </c>
      <c r="AP1095" s="249" t="s">
        <v>562</v>
      </c>
      <c r="AQ1095" s="249" t="s">
        <v>562</v>
      </c>
      <c r="AR1095" s="162" t="str">
        <f>IF(GLOBAL_DATA[[#This Row],[Target scope]]&lt;&gt;Target_Not_Applicable,GLOBAL_DATA[[#This Row],[Target scope]]*GLOBAL_DATA[[#This Row],[Implementation progress rate]],"")</f>
        <v/>
      </c>
      <c r="AS1095" s="180">
        <f>IF(OR(GLOBAL_DATA[[#This Row],[Status]]=DATA!$J$6,GLOBAL_DATA[[#This Row],[Status]]=DATA!$J$7,GLOBAL_DATA[[#This Row],[Status]]=DATA!$J$8),1,0)</f>
        <v>0</v>
      </c>
      <c r="AT1095" s="181" t="str">
        <f>IF(GLOBAL_DATA[[#This Row],[Status]]=Status_No_Project,"",MAX(GLOBAL_DATA[[#This Row],[Initial end]],GLOBAL_DATA[[#This Row],[Re-estimated end]],43831))</f>
        <v/>
      </c>
      <c r="AU10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5" s="222">
        <f>IF(GLOBAL_DATA[[#This Row],[Target scope]]&lt;&gt;Target_Not_Applicable,COUNTBLANK(GLOBAL_DATA[[#This Row],[Target scope]:[Target justification (if&lt;100%)]]),0)+IF(GLOBAL_DATA[[#This Row],[Status]]&lt;&gt;Status_No_Project,COUNTBLANK(GLOBAL_DATA[[#This Row],[Implementation progress rate]:[CISO assessment]]),0)</f>
        <v>0</v>
      </c>
      <c r="AW1095" s="45">
        <f>SUBTOTAL(103,GLOBAL_DATA[[#This Row],[BU]])</f>
        <v>0</v>
      </c>
    </row>
    <row r="1096" spans="1:49" ht="51" hidden="1" x14ac:dyDescent="0.25">
      <c r="A1096" s="222" t="s">
        <v>40</v>
      </c>
      <c r="B1096" s="223" t="s">
        <v>904</v>
      </c>
      <c r="C1096" s="223" t="s">
        <v>47</v>
      </c>
      <c r="D1096" s="231" t="s">
        <v>739</v>
      </c>
      <c r="E1096" s="232" t="s">
        <v>7</v>
      </c>
      <c r="F1096" s="232"/>
      <c r="G1096" s="233"/>
      <c r="H1096" s="221"/>
      <c r="I1096" s="231" t="s">
        <v>578</v>
      </c>
      <c r="J1096" s="232"/>
      <c r="K1096" s="234"/>
      <c r="L1096" s="235"/>
      <c r="M1096" s="233"/>
      <c r="N1096" s="236"/>
      <c r="O1096" s="224" t="str">
        <f>IF(GLOBAL_DATA[[#This Row],[Target scope]]="","",INDEX(DATA_TargetStatusChoice[Target_Status_Choice],MATCH(GLOBAL_DATA[[#This Row],[Target scope]],DATA_TargetStatusChoice[Value],1)))</f>
        <v>RISK ACCEPTED</v>
      </c>
      <c r="P1096" s="237">
        <v>0</v>
      </c>
      <c r="Q1096" s="238"/>
      <c r="R1096" s="250" t="s">
        <v>469</v>
      </c>
      <c r="S1096" s="251"/>
      <c r="T1096" s="251" t="s">
        <v>386</v>
      </c>
      <c r="U1096" s="252"/>
      <c r="V1096" s="239" t="s">
        <v>562</v>
      </c>
      <c r="W1096" s="240" t="s">
        <v>922</v>
      </c>
      <c r="X1096" s="241" t="s">
        <v>562</v>
      </c>
      <c r="Y1096" s="241" t="s">
        <v>562</v>
      </c>
      <c r="Z1096" s="241" t="s">
        <v>562</v>
      </c>
      <c r="AA1096" s="242">
        <f>SUM(GLOBAL_DATA[[#This Row],[Initial 2020]],GLOBAL_DATA[[#This Row],[Initial 2021]],GLOBAL_DATA[[#This Row],[Initial 2022]],GLOBAL_DATA[[#This Row],[Initial 2023]])</f>
        <v>0</v>
      </c>
      <c r="AB1096" s="243">
        <f>SUM(GLOBAL_DATA[[#This Row],[Reestimated 2020]],GLOBAL_DATA[[#This Row],[Reestimated 2021]],GLOBAL_DATA[[#This Row],[Reestimated 2022]],GLOBAL_DATA[[#This Row],[Reestimated 2023]])</f>
        <v>0</v>
      </c>
      <c r="AC1096" s="244">
        <f>SUM(GLOBAL_DATA[[#This Row],[Spent 2020]],GLOBAL_DATA[[#This Row],[Spent 2021]],GLOBAL_DATA[[#This Row],[Spent 2022]],GLOBAL_DATA[[#This Row],[Spent 2023]])</f>
        <v>0</v>
      </c>
      <c r="AD1096" s="245" t="s">
        <v>562</v>
      </c>
      <c r="AE1096" s="246" t="s">
        <v>562</v>
      </c>
      <c r="AF1096" s="247" t="s">
        <v>562</v>
      </c>
      <c r="AG1096" s="246" t="s">
        <v>562</v>
      </c>
      <c r="AH1096" s="246" t="s">
        <v>562</v>
      </c>
      <c r="AI1096" s="246" t="s">
        <v>562</v>
      </c>
      <c r="AJ1096" s="245" t="s">
        <v>562</v>
      </c>
      <c r="AK1096" s="246" t="s">
        <v>562</v>
      </c>
      <c r="AL1096" s="247" t="s">
        <v>562</v>
      </c>
      <c r="AM1096" s="246" t="s">
        <v>562</v>
      </c>
      <c r="AN1096" s="246" t="s">
        <v>562</v>
      </c>
      <c r="AO1096" s="248" t="s">
        <v>562</v>
      </c>
      <c r="AP1096" s="249" t="s">
        <v>562</v>
      </c>
      <c r="AQ1096" s="249" t="s">
        <v>562</v>
      </c>
      <c r="AR1096" s="162">
        <f>IF(GLOBAL_DATA[[#This Row],[Target scope]]&lt;&gt;Target_Not_Applicable,GLOBAL_DATA[[#This Row],[Target scope]]*GLOBAL_DATA[[#This Row],[Implementation progress rate]],"")</f>
        <v>0</v>
      </c>
      <c r="AS1096" s="180">
        <f>IF(OR(GLOBAL_DATA[[#This Row],[Status]]=DATA!$J$6,GLOBAL_DATA[[#This Row],[Status]]=DATA!$J$7,GLOBAL_DATA[[#This Row],[Status]]=DATA!$J$8),1,0)</f>
        <v>0</v>
      </c>
      <c r="AT1096" s="181" t="str">
        <f>IF(GLOBAL_DATA[[#This Row],[Status]]=Status_No_Project,"",MAX(GLOBAL_DATA[[#This Row],[Initial end]],GLOBAL_DATA[[#This Row],[Re-estimated end]],43831))</f>
        <v/>
      </c>
      <c r="AU10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6" s="222">
        <f>IF(GLOBAL_DATA[[#This Row],[Target scope]]&lt;&gt;Target_Not_Applicable,COUNTBLANK(GLOBAL_DATA[[#This Row],[Target scope]:[Target justification (if&lt;100%)]]),0)+IF(GLOBAL_DATA[[#This Row],[Status]]&lt;&gt;Status_No_Project,COUNTBLANK(GLOBAL_DATA[[#This Row],[Implementation progress rate]:[CISO assessment]]),0)</f>
        <v>1</v>
      </c>
      <c r="AW1096" s="45">
        <f>SUBTOTAL(103,GLOBAL_DATA[[#This Row],[BU]])</f>
        <v>0</v>
      </c>
    </row>
    <row r="1097" spans="1:49" ht="51" hidden="1" x14ac:dyDescent="0.25">
      <c r="A1097" s="222" t="s">
        <v>40</v>
      </c>
      <c r="B1097" s="223" t="s">
        <v>904</v>
      </c>
      <c r="C1097" s="223" t="s">
        <v>47</v>
      </c>
      <c r="D1097" s="231" t="s">
        <v>740</v>
      </c>
      <c r="E1097" s="232" t="s">
        <v>7</v>
      </c>
      <c r="F1097" s="232"/>
      <c r="G1097" s="233"/>
      <c r="H1097" s="221"/>
      <c r="I1097" s="231" t="s">
        <v>571</v>
      </c>
      <c r="J1097" s="232"/>
      <c r="K1097" s="234"/>
      <c r="L1097" s="235"/>
      <c r="M1097" s="233"/>
      <c r="N1097" s="236"/>
      <c r="O1097" s="224" t="str">
        <f>IF(GLOBAL_DATA[[#This Row],[Target scope]]="","",INDEX(DATA_TargetStatusChoice[Target_Status_Choice],MATCH(GLOBAL_DATA[[#This Row],[Target scope]],DATA_TargetStatusChoice[Value],1)))</f>
        <v>FULL IMPLEMENTATION</v>
      </c>
      <c r="P1097" s="237">
        <v>1</v>
      </c>
      <c r="Q1097" s="238"/>
      <c r="R1097" s="250" t="s">
        <v>31</v>
      </c>
      <c r="S1097" s="251">
        <v>0</v>
      </c>
      <c r="T1097" s="251" t="s">
        <v>386</v>
      </c>
      <c r="U1097" s="252"/>
      <c r="V1097" s="239" t="s">
        <v>562</v>
      </c>
      <c r="W1097" s="240" t="s">
        <v>921</v>
      </c>
      <c r="X1097" s="241">
        <v>44197</v>
      </c>
      <c r="Y1097" s="241">
        <v>44561</v>
      </c>
      <c r="Z1097" s="241">
        <v>44561</v>
      </c>
      <c r="AA1097" s="242">
        <f>SUM(GLOBAL_DATA[[#This Row],[Initial 2020]],GLOBAL_DATA[[#This Row],[Initial 2021]],GLOBAL_DATA[[#This Row],[Initial 2022]],GLOBAL_DATA[[#This Row],[Initial 2023]])</f>
        <v>0</v>
      </c>
      <c r="AB1097" s="243">
        <f>SUM(GLOBAL_DATA[[#This Row],[Reestimated 2020]],GLOBAL_DATA[[#This Row],[Reestimated 2021]],GLOBAL_DATA[[#This Row],[Reestimated 2022]],GLOBAL_DATA[[#This Row],[Reestimated 2023]])</f>
        <v>0</v>
      </c>
      <c r="AC1097" s="244">
        <f>SUM(GLOBAL_DATA[[#This Row],[Spent 2020]],GLOBAL_DATA[[#This Row],[Spent 2021]],GLOBAL_DATA[[#This Row],[Spent 2022]],GLOBAL_DATA[[#This Row],[Spent 2023]])</f>
        <v>0</v>
      </c>
      <c r="AD1097" s="245" t="s">
        <v>562</v>
      </c>
      <c r="AE1097" s="246" t="s">
        <v>562</v>
      </c>
      <c r="AF1097" s="247" t="s">
        <v>562</v>
      </c>
      <c r="AG1097" s="246">
        <v>0</v>
      </c>
      <c r="AH1097" s="246" t="s">
        <v>562</v>
      </c>
      <c r="AI1097" s="246" t="s">
        <v>562</v>
      </c>
      <c r="AJ1097" s="245" t="s">
        <v>562</v>
      </c>
      <c r="AK1097" s="246" t="s">
        <v>562</v>
      </c>
      <c r="AL1097" s="247" t="s">
        <v>562</v>
      </c>
      <c r="AM1097" s="246" t="s">
        <v>562</v>
      </c>
      <c r="AN1097" s="246" t="s">
        <v>562</v>
      </c>
      <c r="AO1097" s="248" t="s">
        <v>562</v>
      </c>
      <c r="AP1097" s="249" t="s">
        <v>562</v>
      </c>
      <c r="AQ1097" s="249" t="s">
        <v>562</v>
      </c>
      <c r="AR1097" s="162">
        <f>IF(GLOBAL_DATA[[#This Row],[Target scope]]&lt;&gt;Target_Not_Applicable,GLOBAL_DATA[[#This Row],[Target scope]]*GLOBAL_DATA[[#This Row],[Implementation progress rate]],"")</f>
        <v>0</v>
      </c>
      <c r="AS1097" s="180">
        <f>IF(OR(GLOBAL_DATA[[#This Row],[Status]]=DATA!$J$6,GLOBAL_DATA[[#This Row],[Status]]=DATA!$J$7,GLOBAL_DATA[[#This Row],[Status]]=DATA!$J$8),1,0)</f>
        <v>0</v>
      </c>
      <c r="AT1097" s="181">
        <f>IF(GLOBAL_DATA[[#This Row],[Status]]=Status_No_Project,"",MAX(GLOBAL_DATA[[#This Row],[Initial end]],GLOBAL_DATA[[#This Row],[Re-estimated end]],43831))</f>
        <v>44561</v>
      </c>
      <c r="AU10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7" s="222">
        <f>IF(GLOBAL_DATA[[#This Row],[Target scope]]&lt;&gt;Target_Not_Applicable,COUNTBLANK(GLOBAL_DATA[[#This Row],[Target scope]:[Target justification (if&lt;100%)]]),0)+IF(GLOBAL_DATA[[#This Row],[Status]]&lt;&gt;Status_No_Project,COUNTBLANK(GLOBAL_DATA[[#This Row],[Implementation progress rate]:[CISO assessment]]),0)</f>
        <v>1</v>
      </c>
      <c r="AW1097" s="45">
        <f>SUBTOTAL(103,GLOBAL_DATA[[#This Row],[BU]])</f>
        <v>0</v>
      </c>
    </row>
    <row r="1098" spans="1:49" ht="51" hidden="1" x14ac:dyDescent="0.25">
      <c r="A1098" s="222" t="s">
        <v>40</v>
      </c>
      <c r="B1098" s="223" t="s">
        <v>904</v>
      </c>
      <c r="C1098" s="223" t="s">
        <v>47</v>
      </c>
      <c r="D1098" s="231" t="s">
        <v>741</v>
      </c>
      <c r="E1098" s="232" t="s">
        <v>7</v>
      </c>
      <c r="F1098" s="232"/>
      <c r="G1098" s="233"/>
      <c r="H1098" s="221"/>
      <c r="I1098" s="231" t="s">
        <v>571</v>
      </c>
      <c r="J1098" s="232"/>
      <c r="K1098" s="234"/>
      <c r="L1098" s="235"/>
      <c r="M1098" s="233"/>
      <c r="N1098" s="236"/>
      <c r="O1098" s="224" t="str">
        <f>IF(GLOBAL_DATA[[#This Row],[Target scope]]="","",INDEX(DATA_TargetStatusChoice[Target_Status_Choice],MATCH(GLOBAL_DATA[[#This Row],[Target scope]],DATA_TargetStatusChoice[Value],1)))</f>
        <v>NOT APPLICABLE</v>
      </c>
      <c r="P1098" s="237" t="s">
        <v>427</v>
      </c>
      <c r="Q1098" s="238"/>
      <c r="R1098" s="250" t="s">
        <v>469</v>
      </c>
      <c r="S1098" s="251"/>
      <c r="T1098" s="251" t="s">
        <v>386</v>
      </c>
      <c r="U1098" s="252"/>
      <c r="V1098" s="239" t="s">
        <v>562</v>
      </c>
      <c r="W1098" s="240" t="s">
        <v>562</v>
      </c>
      <c r="X1098" s="241" t="s">
        <v>562</v>
      </c>
      <c r="Y1098" s="241" t="s">
        <v>562</v>
      </c>
      <c r="Z1098" s="241" t="s">
        <v>562</v>
      </c>
      <c r="AA1098" s="242">
        <f>SUM(GLOBAL_DATA[[#This Row],[Initial 2020]],GLOBAL_DATA[[#This Row],[Initial 2021]],GLOBAL_DATA[[#This Row],[Initial 2022]],GLOBAL_DATA[[#This Row],[Initial 2023]])</f>
        <v>0</v>
      </c>
      <c r="AB1098" s="243">
        <f>SUM(GLOBAL_DATA[[#This Row],[Reestimated 2020]],GLOBAL_DATA[[#This Row],[Reestimated 2021]],GLOBAL_DATA[[#This Row],[Reestimated 2022]],GLOBAL_DATA[[#This Row],[Reestimated 2023]])</f>
        <v>0</v>
      </c>
      <c r="AC1098" s="244">
        <f>SUM(GLOBAL_DATA[[#This Row],[Spent 2020]],GLOBAL_DATA[[#This Row],[Spent 2021]],GLOBAL_DATA[[#This Row],[Spent 2022]],GLOBAL_DATA[[#This Row],[Spent 2023]])</f>
        <v>0</v>
      </c>
      <c r="AD1098" s="245" t="s">
        <v>562</v>
      </c>
      <c r="AE1098" s="246" t="s">
        <v>562</v>
      </c>
      <c r="AF1098" s="247" t="s">
        <v>562</v>
      </c>
      <c r="AG1098" s="246" t="s">
        <v>562</v>
      </c>
      <c r="AH1098" s="246" t="s">
        <v>562</v>
      </c>
      <c r="AI1098" s="246" t="s">
        <v>562</v>
      </c>
      <c r="AJ1098" s="245" t="s">
        <v>562</v>
      </c>
      <c r="AK1098" s="246" t="s">
        <v>562</v>
      </c>
      <c r="AL1098" s="247" t="s">
        <v>562</v>
      </c>
      <c r="AM1098" s="246" t="s">
        <v>562</v>
      </c>
      <c r="AN1098" s="246" t="s">
        <v>562</v>
      </c>
      <c r="AO1098" s="248" t="s">
        <v>562</v>
      </c>
      <c r="AP1098" s="249" t="s">
        <v>562</v>
      </c>
      <c r="AQ1098" s="249" t="s">
        <v>562</v>
      </c>
      <c r="AR1098" s="162" t="str">
        <f>IF(GLOBAL_DATA[[#This Row],[Target scope]]&lt;&gt;Target_Not_Applicable,GLOBAL_DATA[[#This Row],[Target scope]]*GLOBAL_DATA[[#This Row],[Implementation progress rate]],"")</f>
        <v/>
      </c>
      <c r="AS1098" s="180">
        <f>IF(OR(GLOBAL_DATA[[#This Row],[Status]]=DATA!$J$6,GLOBAL_DATA[[#This Row],[Status]]=DATA!$J$7,GLOBAL_DATA[[#This Row],[Status]]=DATA!$J$8),1,0)</f>
        <v>0</v>
      </c>
      <c r="AT1098" s="181" t="str">
        <f>IF(GLOBAL_DATA[[#This Row],[Status]]=Status_No_Project,"",MAX(GLOBAL_DATA[[#This Row],[Initial end]],GLOBAL_DATA[[#This Row],[Re-estimated end]],43831))</f>
        <v/>
      </c>
      <c r="AU10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8" s="222">
        <f>IF(GLOBAL_DATA[[#This Row],[Target scope]]&lt;&gt;Target_Not_Applicable,COUNTBLANK(GLOBAL_DATA[[#This Row],[Target scope]:[Target justification (if&lt;100%)]]),0)+IF(GLOBAL_DATA[[#This Row],[Status]]&lt;&gt;Status_No_Project,COUNTBLANK(GLOBAL_DATA[[#This Row],[Implementation progress rate]:[CISO assessment]]),0)</f>
        <v>0</v>
      </c>
      <c r="AW1098" s="45">
        <f>SUBTOTAL(103,GLOBAL_DATA[[#This Row],[BU]])</f>
        <v>0</v>
      </c>
    </row>
    <row r="1099" spans="1:49" ht="51" hidden="1" x14ac:dyDescent="0.25">
      <c r="A1099" s="222" t="s">
        <v>40</v>
      </c>
      <c r="B1099" s="223" t="s">
        <v>904</v>
      </c>
      <c r="C1099" s="223" t="s">
        <v>47</v>
      </c>
      <c r="D1099" s="231" t="s">
        <v>742</v>
      </c>
      <c r="E1099" s="232" t="s">
        <v>7</v>
      </c>
      <c r="F1099" s="232"/>
      <c r="G1099" s="233"/>
      <c r="H1099" s="221"/>
      <c r="I1099" s="231" t="s">
        <v>571</v>
      </c>
      <c r="J1099" s="232"/>
      <c r="K1099" s="234"/>
      <c r="L1099" s="235"/>
      <c r="M1099" s="233"/>
      <c r="N1099" s="236"/>
      <c r="O1099" s="224" t="str">
        <f>IF(GLOBAL_DATA[[#This Row],[Target scope]]="","",INDEX(DATA_TargetStatusChoice[Target_Status_Choice],MATCH(GLOBAL_DATA[[#This Row],[Target scope]],DATA_TargetStatusChoice[Value],1)))</f>
        <v>NOT APPLICABLE</v>
      </c>
      <c r="P1099" s="237" t="s">
        <v>427</v>
      </c>
      <c r="Q1099" s="238"/>
      <c r="R1099" s="250" t="s">
        <v>469</v>
      </c>
      <c r="S1099" s="251"/>
      <c r="T1099" s="251" t="s">
        <v>386</v>
      </c>
      <c r="U1099" s="252"/>
      <c r="V1099" s="239" t="s">
        <v>562</v>
      </c>
      <c r="W1099" s="240" t="s">
        <v>562</v>
      </c>
      <c r="X1099" s="241" t="s">
        <v>562</v>
      </c>
      <c r="Y1099" s="241" t="s">
        <v>562</v>
      </c>
      <c r="Z1099" s="241" t="s">
        <v>562</v>
      </c>
      <c r="AA1099" s="242">
        <f>SUM(GLOBAL_DATA[[#This Row],[Initial 2020]],GLOBAL_DATA[[#This Row],[Initial 2021]],GLOBAL_DATA[[#This Row],[Initial 2022]],GLOBAL_DATA[[#This Row],[Initial 2023]])</f>
        <v>0</v>
      </c>
      <c r="AB1099" s="243">
        <f>SUM(GLOBAL_DATA[[#This Row],[Reestimated 2020]],GLOBAL_DATA[[#This Row],[Reestimated 2021]],GLOBAL_DATA[[#This Row],[Reestimated 2022]],GLOBAL_DATA[[#This Row],[Reestimated 2023]])</f>
        <v>0</v>
      </c>
      <c r="AC1099" s="244">
        <f>SUM(GLOBAL_DATA[[#This Row],[Spent 2020]],GLOBAL_DATA[[#This Row],[Spent 2021]],GLOBAL_DATA[[#This Row],[Spent 2022]],GLOBAL_DATA[[#This Row],[Spent 2023]])</f>
        <v>0</v>
      </c>
      <c r="AD1099" s="245" t="s">
        <v>562</v>
      </c>
      <c r="AE1099" s="246" t="s">
        <v>562</v>
      </c>
      <c r="AF1099" s="247" t="s">
        <v>562</v>
      </c>
      <c r="AG1099" s="246" t="s">
        <v>562</v>
      </c>
      <c r="AH1099" s="246" t="s">
        <v>562</v>
      </c>
      <c r="AI1099" s="246" t="s">
        <v>562</v>
      </c>
      <c r="AJ1099" s="245" t="s">
        <v>562</v>
      </c>
      <c r="AK1099" s="246" t="s">
        <v>562</v>
      </c>
      <c r="AL1099" s="247" t="s">
        <v>562</v>
      </c>
      <c r="AM1099" s="246" t="s">
        <v>562</v>
      </c>
      <c r="AN1099" s="246" t="s">
        <v>562</v>
      </c>
      <c r="AO1099" s="248" t="s">
        <v>562</v>
      </c>
      <c r="AP1099" s="249" t="s">
        <v>562</v>
      </c>
      <c r="AQ1099" s="249" t="s">
        <v>562</v>
      </c>
      <c r="AR1099" s="162" t="str">
        <f>IF(GLOBAL_DATA[[#This Row],[Target scope]]&lt;&gt;Target_Not_Applicable,GLOBAL_DATA[[#This Row],[Target scope]]*GLOBAL_DATA[[#This Row],[Implementation progress rate]],"")</f>
        <v/>
      </c>
      <c r="AS1099" s="180">
        <f>IF(OR(GLOBAL_DATA[[#This Row],[Status]]=DATA!$J$6,GLOBAL_DATA[[#This Row],[Status]]=DATA!$J$7,GLOBAL_DATA[[#This Row],[Status]]=DATA!$J$8),1,0)</f>
        <v>0</v>
      </c>
      <c r="AT1099" s="181" t="str">
        <f>IF(GLOBAL_DATA[[#This Row],[Status]]=Status_No_Project,"",MAX(GLOBAL_DATA[[#This Row],[Initial end]],GLOBAL_DATA[[#This Row],[Re-estimated end]],43831))</f>
        <v/>
      </c>
      <c r="AU10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9" s="222">
        <f>IF(GLOBAL_DATA[[#This Row],[Target scope]]&lt;&gt;Target_Not_Applicable,COUNTBLANK(GLOBAL_DATA[[#This Row],[Target scope]:[Target justification (if&lt;100%)]]),0)+IF(GLOBAL_DATA[[#This Row],[Status]]&lt;&gt;Status_No_Project,COUNTBLANK(GLOBAL_DATA[[#This Row],[Implementation progress rate]:[CISO assessment]]),0)</f>
        <v>0</v>
      </c>
      <c r="AW1099" s="45">
        <f>SUBTOTAL(103,GLOBAL_DATA[[#This Row],[BU]])</f>
        <v>0</v>
      </c>
    </row>
    <row r="1100" spans="1:49" ht="51" hidden="1" x14ac:dyDescent="0.25">
      <c r="A1100" s="222" t="s">
        <v>40</v>
      </c>
      <c r="B1100" s="223" t="s">
        <v>904</v>
      </c>
      <c r="C1100" s="223" t="s">
        <v>47</v>
      </c>
      <c r="D1100" s="231" t="s">
        <v>743</v>
      </c>
      <c r="E1100" s="232" t="s">
        <v>7</v>
      </c>
      <c r="F1100" s="232"/>
      <c r="G1100" s="233"/>
      <c r="H1100" s="221"/>
      <c r="I1100" s="231" t="s">
        <v>571</v>
      </c>
      <c r="J1100" s="232"/>
      <c r="K1100" s="234"/>
      <c r="L1100" s="235"/>
      <c r="M1100" s="233"/>
      <c r="N1100" s="236"/>
      <c r="O1100" s="224" t="str">
        <f>IF(GLOBAL_DATA[[#This Row],[Target scope]]="","",INDEX(DATA_TargetStatusChoice[Target_Status_Choice],MATCH(GLOBAL_DATA[[#This Row],[Target scope]],DATA_TargetStatusChoice[Value],1)))</f>
        <v>NOT APPLICABLE</v>
      </c>
      <c r="P1100" s="237" t="s">
        <v>427</v>
      </c>
      <c r="Q1100" s="238"/>
      <c r="R1100" s="250" t="s">
        <v>469</v>
      </c>
      <c r="S1100" s="251"/>
      <c r="T1100" s="251" t="s">
        <v>386</v>
      </c>
      <c r="U1100" s="252"/>
      <c r="V1100" s="239" t="s">
        <v>562</v>
      </c>
      <c r="W1100" s="240" t="s">
        <v>562</v>
      </c>
      <c r="X1100" s="241" t="s">
        <v>562</v>
      </c>
      <c r="Y1100" s="241" t="s">
        <v>562</v>
      </c>
      <c r="Z1100" s="241" t="s">
        <v>562</v>
      </c>
      <c r="AA1100" s="242">
        <f>SUM(GLOBAL_DATA[[#This Row],[Initial 2020]],GLOBAL_DATA[[#This Row],[Initial 2021]],GLOBAL_DATA[[#This Row],[Initial 2022]],GLOBAL_DATA[[#This Row],[Initial 2023]])</f>
        <v>0</v>
      </c>
      <c r="AB1100" s="243">
        <f>SUM(GLOBAL_DATA[[#This Row],[Reestimated 2020]],GLOBAL_DATA[[#This Row],[Reestimated 2021]],GLOBAL_DATA[[#This Row],[Reestimated 2022]],GLOBAL_DATA[[#This Row],[Reestimated 2023]])</f>
        <v>0</v>
      </c>
      <c r="AC1100" s="244">
        <f>SUM(GLOBAL_DATA[[#This Row],[Spent 2020]],GLOBAL_DATA[[#This Row],[Spent 2021]],GLOBAL_DATA[[#This Row],[Spent 2022]],GLOBAL_DATA[[#This Row],[Spent 2023]])</f>
        <v>0</v>
      </c>
      <c r="AD1100" s="245" t="s">
        <v>562</v>
      </c>
      <c r="AE1100" s="246" t="s">
        <v>562</v>
      </c>
      <c r="AF1100" s="247" t="s">
        <v>562</v>
      </c>
      <c r="AG1100" s="246" t="s">
        <v>562</v>
      </c>
      <c r="AH1100" s="246" t="s">
        <v>562</v>
      </c>
      <c r="AI1100" s="246" t="s">
        <v>562</v>
      </c>
      <c r="AJ1100" s="245" t="s">
        <v>562</v>
      </c>
      <c r="AK1100" s="246" t="s">
        <v>562</v>
      </c>
      <c r="AL1100" s="247" t="s">
        <v>562</v>
      </c>
      <c r="AM1100" s="246" t="s">
        <v>562</v>
      </c>
      <c r="AN1100" s="246" t="s">
        <v>562</v>
      </c>
      <c r="AO1100" s="248" t="s">
        <v>562</v>
      </c>
      <c r="AP1100" s="249" t="s">
        <v>562</v>
      </c>
      <c r="AQ1100" s="249" t="s">
        <v>562</v>
      </c>
      <c r="AR1100" s="162" t="str">
        <f>IF(GLOBAL_DATA[[#This Row],[Target scope]]&lt;&gt;Target_Not_Applicable,GLOBAL_DATA[[#This Row],[Target scope]]*GLOBAL_DATA[[#This Row],[Implementation progress rate]],"")</f>
        <v/>
      </c>
      <c r="AS1100" s="180">
        <f>IF(OR(GLOBAL_DATA[[#This Row],[Status]]=DATA!$J$6,GLOBAL_DATA[[#This Row],[Status]]=DATA!$J$7,GLOBAL_DATA[[#This Row],[Status]]=DATA!$J$8),1,0)</f>
        <v>0</v>
      </c>
      <c r="AT1100" s="181" t="str">
        <f>IF(GLOBAL_DATA[[#This Row],[Status]]=Status_No_Project,"",MAX(GLOBAL_DATA[[#This Row],[Initial end]],GLOBAL_DATA[[#This Row],[Re-estimated end]],43831))</f>
        <v/>
      </c>
      <c r="AU11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0" s="222">
        <f>IF(GLOBAL_DATA[[#This Row],[Target scope]]&lt;&gt;Target_Not_Applicable,COUNTBLANK(GLOBAL_DATA[[#This Row],[Target scope]:[Target justification (if&lt;100%)]]),0)+IF(GLOBAL_DATA[[#This Row],[Status]]&lt;&gt;Status_No_Project,COUNTBLANK(GLOBAL_DATA[[#This Row],[Implementation progress rate]:[CISO assessment]]),0)</f>
        <v>0</v>
      </c>
      <c r="AW1100" s="45">
        <f>SUBTOTAL(103,GLOBAL_DATA[[#This Row],[BU]])</f>
        <v>0</v>
      </c>
    </row>
    <row r="1101" spans="1:49" ht="51" hidden="1" x14ac:dyDescent="0.25">
      <c r="A1101" s="222" t="s">
        <v>40</v>
      </c>
      <c r="B1101" s="223" t="s">
        <v>904</v>
      </c>
      <c r="C1101" s="223" t="s">
        <v>47</v>
      </c>
      <c r="D1101" s="231" t="s">
        <v>744</v>
      </c>
      <c r="E1101" s="232" t="s">
        <v>7</v>
      </c>
      <c r="F1101" s="232"/>
      <c r="G1101" s="233"/>
      <c r="H1101" s="221"/>
      <c r="I1101" s="231" t="s">
        <v>571</v>
      </c>
      <c r="J1101" s="232"/>
      <c r="K1101" s="234"/>
      <c r="L1101" s="235"/>
      <c r="M1101" s="233"/>
      <c r="N1101" s="236"/>
      <c r="O1101" s="224" t="str">
        <f>IF(GLOBAL_DATA[[#This Row],[Target scope]]="","",INDEX(DATA_TargetStatusChoice[Target_Status_Choice],MATCH(GLOBAL_DATA[[#This Row],[Target scope]],DATA_TargetStatusChoice[Value],1)))</f>
        <v>NOT APPLICABLE</v>
      </c>
      <c r="P1101" s="237" t="s">
        <v>427</v>
      </c>
      <c r="Q1101" s="238"/>
      <c r="R1101" s="250" t="s">
        <v>469</v>
      </c>
      <c r="S1101" s="251"/>
      <c r="T1101" s="251" t="s">
        <v>386</v>
      </c>
      <c r="U1101" s="252"/>
      <c r="V1101" s="239" t="s">
        <v>562</v>
      </c>
      <c r="W1101" s="240" t="s">
        <v>562</v>
      </c>
      <c r="X1101" s="241" t="s">
        <v>562</v>
      </c>
      <c r="Y1101" s="241" t="s">
        <v>562</v>
      </c>
      <c r="Z1101" s="241" t="s">
        <v>562</v>
      </c>
      <c r="AA1101" s="242">
        <f>SUM(GLOBAL_DATA[[#This Row],[Initial 2020]],GLOBAL_DATA[[#This Row],[Initial 2021]],GLOBAL_DATA[[#This Row],[Initial 2022]],GLOBAL_DATA[[#This Row],[Initial 2023]])</f>
        <v>0</v>
      </c>
      <c r="AB1101" s="243">
        <f>SUM(GLOBAL_DATA[[#This Row],[Reestimated 2020]],GLOBAL_DATA[[#This Row],[Reestimated 2021]],GLOBAL_DATA[[#This Row],[Reestimated 2022]],GLOBAL_DATA[[#This Row],[Reestimated 2023]])</f>
        <v>0</v>
      </c>
      <c r="AC1101" s="244">
        <f>SUM(GLOBAL_DATA[[#This Row],[Spent 2020]],GLOBAL_DATA[[#This Row],[Spent 2021]],GLOBAL_DATA[[#This Row],[Spent 2022]],GLOBAL_DATA[[#This Row],[Spent 2023]])</f>
        <v>0</v>
      </c>
      <c r="AD1101" s="245" t="s">
        <v>562</v>
      </c>
      <c r="AE1101" s="246" t="s">
        <v>562</v>
      </c>
      <c r="AF1101" s="247" t="s">
        <v>562</v>
      </c>
      <c r="AG1101" s="246" t="s">
        <v>562</v>
      </c>
      <c r="AH1101" s="246" t="s">
        <v>562</v>
      </c>
      <c r="AI1101" s="246" t="s">
        <v>562</v>
      </c>
      <c r="AJ1101" s="245" t="s">
        <v>562</v>
      </c>
      <c r="AK1101" s="246" t="s">
        <v>562</v>
      </c>
      <c r="AL1101" s="247" t="s">
        <v>562</v>
      </c>
      <c r="AM1101" s="246" t="s">
        <v>562</v>
      </c>
      <c r="AN1101" s="246" t="s">
        <v>562</v>
      </c>
      <c r="AO1101" s="248" t="s">
        <v>562</v>
      </c>
      <c r="AP1101" s="249" t="s">
        <v>562</v>
      </c>
      <c r="AQ1101" s="249" t="s">
        <v>562</v>
      </c>
      <c r="AR1101" s="162" t="str">
        <f>IF(GLOBAL_DATA[[#This Row],[Target scope]]&lt;&gt;Target_Not_Applicable,GLOBAL_DATA[[#This Row],[Target scope]]*GLOBAL_DATA[[#This Row],[Implementation progress rate]],"")</f>
        <v/>
      </c>
      <c r="AS1101" s="180">
        <f>IF(OR(GLOBAL_DATA[[#This Row],[Status]]=DATA!$J$6,GLOBAL_DATA[[#This Row],[Status]]=DATA!$J$7,GLOBAL_DATA[[#This Row],[Status]]=DATA!$J$8),1,0)</f>
        <v>0</v>
      </c>
      <c r="AT1101" s="181" t="str">
        <f>IF(GLOBAL_DATA[[#This Row],[Status]]=Status_No_Project,"",MAX(GLOBAL_DATA[[#This Row],[Initial end]],GLOBAL_DATA[[#This Row],[Re-estimated end]],43831))</f>
        <v/>
      </c>
      <c r="AU11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1" s="222">
        <f>IF(GLOBAL_DATA[[#This Row],[Target scope]]&lt;&gt;Target_Not_Applicable,COUNTBLANK(GLOBAL_DATA[[#This Row],[Target scope]:[Target justification (if&lt;100%)]]),0)+IF(GLOBAL_DATA[[#This Row],[Status]]&lt;&gt;Status_No_Project,COUNTBLANK(GLOBAL_DATA[[#This Row],[Implementation progress rate]:[CISO assessment]]),0)</f>
        <v>0</v>
      </c>
      <c r="AW1101" s="45">
        <f>SUBTOTAL(103,GLOBAL_DATA[[#This Row],[BU]])</f>
        <v>0</v>
      </c>
    </row>
    <row r="1102" spans="1:49" ht="51" hidden="1" x14ac:dyDescent="0.25">
      <c r="A1102" s="222" t="s">
        <v>40</v>
      </c>
      <c r="B1102" s="223" t="s">
        <v>904</v>
      </c>
      <c r="C1102" s="223" t="s">
        <v>47</v>
      </c>
      <c r="D1102" s="231" t="s">
        <v>745</v>
      </c>
      <c r="E1102" s="232" t="s">
        <v>7</v>
      </c>
      <c r="F1102" s="232"/>
      <c r="G1102" s="233"/>
      <c r="H1102" s="221"/>
      <c r="I1102" s="231" t="s">
        <v>571</v>
      </c>
      <c r="J1102" s="232"/>
      <c r="K1102" s="234"/>
      <c r="L1102" s="235"/>
      <c r="M1102" s="233"/>
      <c r="N1102" s="236"/>
      <c r="O1102" s="224" t="str">
        <f>IF(GLOBAL_DATA[[#This Row],[Target scope]]="","",INDEX(DATA_TargetStatusChoice[Target_Status_Choice],MATCH(GLOBAL_DATA[[#This Row],[Target scope]],DATA_TargetStatusChoice[Value],1)))</f>
        <v>NOT APPLICABLE</v>
      </c>
      <c r="P1102" s="237" t="s">
        <v>427</v>
      </c>
      <c r="Q1102" s="238"/>
      <c r="R1102" s="250" t="s">
        <v>469</v>
      </c>
      <c r="S1102" s="251"/>
      <c r="T1102" s="251" t="s">
        <v>386</v>
      </c>
      <c r="U1102" s="252"/>
      <c r="V1102" s="239" t="s">
        <v>562</v>
      </c>
      <c r="W1102" s="240" t="s">
        <v>562</v>
      </c>
      <c r="X1102" s="241" t="s">
        <v>562</v>
      </c>
      <c r="Y1102" s="241" t="s">
        <v>562</v>
      </c>
      <c r="Z1102" s="241" t="s">
        <v>562</v>
      </c>
      <c r="AA1102" s="242">
        <f>SUM(GLOBAL_DATA[[#This Row],[Initial 2020]],GLOBAL_DATA[[#This Row],[Initial 2021]],GLOBAL_DATA[[#This Row],[Initial 2022]],GLOBAL_DATA[[#This Row],[Initial 2023]])</f>
        <v>0</v>
      </c>
      <c r="AB1102" s="243">
        <f>SUM(GLOBAL_DATA[[#This Row],[Reestimated 2020]],GLOBAL_DATA[[#This Row],[Reestimated 2021]],GLOBAL_DATA[[#This Row],[Reestimated 2022]],GLOBAL_DATA[[#This Row],[Reestimated 2023]])</f>
        <v>0</v>
      </c>
      <c r="AC1102" s="244">
        <f>SUM(GLOBAL_DATA[[#This Row],[Spent 2020]],GLOBAL_DATA[[#This Row],[Spent 2021]],GLOBAL_DATA[[#This Row],[Spent 2022]],GLOBAL_DATA[[#This Row],[Spent 2023]])</f>
        <v>0</v>
      </c>
      <c r="AD1102" s="245" t="s">
        <v>562</v>
      </c>
      <c r="AE1102" s="246" t="s">
        <v>562</v>
      </c>
      <c r="AF1102" s="247" t="s">
        <v>562</v>
      </c>
      <c r="AG1102" s="246" t="s">
        <v>562</v>
      </c>
      <c r="AH1102" s="246" t="s">
        <v>562</v>
      </c>
      <c r="AI1102" s="246" t="s">
        <v>562</v>
      </c>
      <c r="AJ1102" s="245" t="s">
        <v>562</v>
      </c>
      <c r="AK1102" s="246" t="s">
        <v>562</v>
      </c>
      <c r="AL1102" s="247" t="s">
        <v>562</v>
      </c>
      <c r="AM1102" s="246" t="s">
        <v>562</v>
      </c>
      <c r="AN1102" s="246" t="s">
        <v>562</v>
      </c>
      <c r="AO1102" s="248" t="s">
        <v>562</v>
      </c>
      <c r="AP1102" s="249" t="s">
        <v>562</v>
      </c>
      <c r="AQ1102" s="249" t="s">
        <v>562</v>
      </c>
      <c r="AR1102" s="162" t="str">
        <f>IF(GLOBAL_DATA[[#This Row],[Target scope]]&lt;&gt;Target_Not_Applicable,GLOBAL_DATA[[#This Row],[Target scope]]*GLOBAL_DATA[[#This Row],[Implementation progress rate]],"")</f>
        <v/>
      </c>
      <c r="AS1102" s="180">
        <f>IF(OR(GLOBAL_DATA[[#This Row],[Status]]=DATA!$J$6,GLOBAL_DATA[[#This Row],[Status]]=DATA!$J$7,GLOBAL_DATA[[#This Row],[Status]]=DATA!$J$8),1,0)</f>
        <v>0</v>
      </c>
      <c r="AT1102" s="181" t="str">
        <f>IF(GLOBAL_DATA[[#This Row],[Status]]=Status_No_Project,"",MAX(GLOBAL_DATA[[#This Row],[Initial end]],GLOBAL_DATA[[#This Row],[Re-estimated end]],43831))</f>
        <v/>
      </c>
      <c r="AU11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2" s="222">
        <f>IF(GLOBAL_DATA[[#This Row],[Target scope]]&lt;&gt;Target_Not_Applicable,COUNTBLANK(GLOBAL_DATA[[#This Row],[Target scope]:[Target justification (if&lt;100%)]]),0)+IF(GLOBAL_DATA[[#This Row],[Status]]&lt;&gt;Status_No_Project,COUNTBLANK(GLOBAL_DATA[[#This Row],[Implementation progress rate]:[CISO assessment]]),0)</f>
        <v>0</v>
      </c>
      <c r="AW1102" s="45">
        <f>SUBTOTAL(103,GLOBAL_DATA[[#This Row],[BU]])</f>
        <v>0</v>
      </c>
    </row>
    <row r="1103" spans="1:49" ht="51" hidden="1" x14ac:dyDescent="0.25">
      <c r="A1103" s="222" t="s">
        <v>40</v>
      </c>
      <c r="B1103" s="223" t="s">
        <v>904</v>
      </c>
      <c r="C1103" s="223" t="s">
        <v>47</v>
      </c>
      <c r="D1103" s="231" t="s">
        <v>746</v>
      </c>
      <c r="E1103" s="232" t="s">
        <v>7</v>
      </c>
      <c r="F1103" s="232"/>
      <c r="G1103" s="233"/>
      <c r="H1103" s="221"/>
      <c r="I1103" s="231" t="s">
        <v>571</v>
      </c>
      <c r="J1103" s="232"/>
      <c r="K1103" s="234"/>
      <c r="L1103" s="235"/>
      <c r="M1103" s="233"/>
      <c r="N1103" s="236"/>
      <c r="O1103" s="224" t="str">
        <f>IF(GLOBAL_DATA[[#This Row],[Target scope]]="","",INDEX(DATA_TargetStatusChoice[Target_Status_Choice],MATCH(GLOBAL_DATA[[#This Row],[Target scope]],DATA_TargetStatusChoice[Value],1)))</f>
        <v>FULL IMPLEMENTATION</v>
      </c>
      <c r="P1103" s="237">
        <v>1</v>
      </c>
      <c r="Q1103" s="238"/>
      <c r="R1103" s="250" t="s">
        <v>31</v>
      </c>
      <c r="S1103" s="251">
        <v>0</v>
      </c>
      <c r="T1103" s="251" t="s">
        <v>386</v>
      </c>
      <c r="U1103" s="252"/>
      <c r="V1103" s="239" t="s">
        <v>562</v>
      </c>
      <c r="W1103" s="240" t="s">
        <v>922</v>
      </c>
      <c r="X1103" s="241">
        <v>44562</v>
      </c>
      <c r="Y1103" s="241">
        <v>44925</v>
      </c>
      <c r="Z1103" s="241">
        <v>44925</v>
      </c>
      <c r="AA1103" s="242">
        <f>SUM(GLOBAL_DATA[[#This Row],[Initial 2020]],GLOBAL_DATA[[#This Row],[Initial 2021]],GLOBAL_DATA[[#This Row],[Initial 2022]],GLOBAL_DATA[[#This Row],[Initial 2023]])</f>
        <v>0.1</v>
      </c>
      <c r="AB1103" s="243">
        <f>SUM(GLOBAL_DATA[[#This Row],[Reestimated 2020]],GLOBAL_DATA[[#This Row],[Reestimated 2021]],GLOBAL_DATA[[#This Row],[Reestimated 2022]],GLOBAL_DATA[[#This Row],[Reestimated 2023]])</f>
        <v>0</v>
      </c>
      <c r="AC1103" s="244">
        <f>SUM(GLOBAL_DATA[[#This Row],[Spent 2020]],GLOBAL_DATA[[#This Row],[Spent 2021]],GLOBAL_DATA[[#This Row],[Spent 2022]],GLOBAL_DATA[[#This Row],[Spent 2023]])</f>
        <v>0</v>
      </c>
      <c r="AD1103" s="245" t="s">
        <v>562</v>
      </c>
      <c r="AE1103" s="246" t="s">
        <v>562</v>
      </c>
      <c r="AF1103" s="247" t="s">
        <v>562</v>
      </c>
      <c r="AG1103" s="246" t="s">
        <v>562</v>
      </c>
      <c r="AH1103" s="246" t="s">
        <v>562</v>
      </c>
      <c r="AI1103" s="246" t="s">
        <v>562</v>
      </c>
      <c r="AJ1103" s="245">
        <v>0.1</v>
      </c>
      <c r="AK1103" s="246" t="s">
        <v>562</v>
      </c>
      <c r="AL1103" s="247" t="s">
        <v>562</v>
      </c>
      <c r="AM1103" s="246" t="s">
        <v>562</v>
      </c>
      <c r="AN1103" s="246" t="s">
        <v>562</v>
      </c>
      <c r="AO1103" s="248" t="s">
        <v>562</v>
      </c>
      <c r="AP1103" s="249" t="s">
        <v>562</v>
      </c>
      <c r="AQ1103" s="249" t="s">
        <v>562</v>
      </c>
      <c r="AR1103" s="162">
        <f>IF(GLOBAL_DATA[[#This Row],[Target scope]]&lt;&gt;Target_Not_Applicable,GLOBAL_DATA[[#This Row],[Target scope]]*GLOBAL_DATA[[#This Row],[Implementation progress rate]],"")</f>
        <v>0</v>
      </c>
      <c r="AS1103" s="180">
        <f>IF(OR(GLOBAL_DATA[[#This Row],[Status]]=DATA!$J$6,GLOBAL_DATA[[#This Row],[Status]]=DATA!$J$7,GLOBAL_DATA[[#This Row],[Status]]=DATA!$J$8),1,0)</f>
        <v>0</v>
      </c>
      <c r="AT1103" s="181">
        <f>IF(GLOBAL_DATA[[#This Row],[Status]]=Status_No_Project,"",MAX(GLOBAL_DATA[[#This Row],[Initial end]],GLOBAL_DATA[[#This Row],[Re-estimated end]],43831))</f>
        <v>44925</v>
      </c>
      <c r="AU11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3" s="222">
        <f>IF(GLOBAL_DATA[[#This Row],[Target scope]]&lt;&gt;Target_Not_Applicable,COUNTBLANK(GLOBAL_DATA[[#This Row],[Target scope]:[Target justification (if&lt;100%)]]),0)+IF(GLOBAL_DATA[[#This Row],[Status]]&lt;&gt;Status_No_Project,COUNTBLANK(GLOBAL_DATA[[#This Row],[Implementation progress rate]:[CISO assessment]]),0)</f>
        <v>1</v>
      </c>
      <c r="AW1103" s="45">
        <f>SUBTOTAL(103,GLOBAL_DATA[[#This Row],[BU]])</f>
        <v>0</v>
      </c>
    </row>
    <row r="1104" spans="1:49" ht="51" hidden="1" x14ac:dyDescent="0.25">
      <c r="A1104" s="222" t="s">
        <v>40</v>
      </c>
      <c r="B1104" s="223" t="s">
        <v>904</v>
      </c>
      <c r="C1104" s="223" t="s">
        <v>47</v>
      </c>
      <c r="D1104" s="231" t="s">
        <v>747</v>
      </c>
      <c r="E1104" s="232" t="s">
        <v>7</v>
      </c>
      <c r="F1104" s="232"/>
      <c r="G1104" s="233"/>
      <c r="H1104" s="221"/>
      <c r="I1104" s="231" t="s">
        <v>568</v>
      </c>
      <c r="J1104" s="232"/>
      <c r="K1104" s="234"/>
      <c r="L1104" s="235"/>
      <c r="M1104" s="233"/>
      <c r="N1104" s="236"/>
      <c r="O1104" s="224" t="str">
        <f>IF(GLOBAL_DATA[[#This Row],[Target scope]]="","",INDEX(DATA_TargetStatusChoice[Target_Status_Choice],MATCH(GLOBAL_DATA[[#This Row],[Target scope]],DATA_TargetStatusChoice[Value],1)))</f>
        <v>FULL IMPLEMENTATION</v>
      </c>
      <c r="P1104" s="237">
        <v>1</v>
      </c>
      <c r="Q1104" s="238"/>
      <c r="R1104" s="250" t="s">
        <v>31</v>
      </c>
      <c r="S1104" s="251">
        <v>0</v>
      </c>
      <c r="T1104" s="251" t="s">
        <v>386</v>
      </c>
      <c r="U1104" s="252"/>
      <c r="V1104" s="239" t="s">
        <v>562</v>
      </c>
      <c r="W1104" s="240" t="s">
        <v>921</v>
      </c>
      <c r="X1104" s="241">
        <v>44197</v>
      </c>
      <c r="Y1104" s="241">
        <v>44561</v>
      </c>
      <c r="Z1104" s="241">
        <v>44561</v>
      </c>
      <c r="AA1104" s="242">
        <f>SUM(GLOBAL_DATA[[#This Row],[Initial 2020]],GLOBAL_DATA[[#This Row],[Initial 2021]],GLOBAL_DATA[[#This Row],[Initial 2022]],GLOBAL_DATA[[#This Row],[Initial 2023]])</f>
        <v>0</v>
      </c>
      <c r="AB1104" s="243">
        <f>SUM(GLOBAL_DATA[[#This Row],[Reestimated 2020]],GLOBAL_DATA[[#This Row],[Reestimated 2021]],GLOBAL_DATA[[#This Row],[Reestimated 2022]],GLOBAL_DATA[[#This Row],[Reestimated 2023]])</f>
        <v>0</v>
      </c>
      <c r="AC1104" s="244">
        <f>SUM(GLOBAL_DATA[[#This Row],[Spent 2020]],GLOBAL_DATA[[#This Row],[Spent 2021]],GLOBAL_DATA[[#This Row],[Spent 2022]],GLOBAL_DATA[[#This Row],[Spent 2023]])</f>
        <v>0</v>
      </c>
      <c r="AD1104" s="245" t="s">
        <v>562</v>
      </c>
      <c r="AE1104" s="246" t="s">
        <v>562</v>
      </c>
      <c r="AF1104" s="247" t="s">
        <v>562</v>
      </c>
      <c r="AG1104" s="246" t="s">
        <v>562</v>
      </c>
      <c r="AH1104" s="246" t="s">
        <v>562</v>
      </c>
      <c r="AI1104" s="246" t="s">
        <v>562</v>
      </c>
      <c r="AJ1104" s="245" t="s">
        <v>562</v>
      </c>
      <c r="AK1104" s="246" t="s">
        <v>562</v>
      </c>
      <c r="AL1104" s="247" t="s">
        <v>562</v>
      </c>
      <c r="AM1104" s="246" t="s">
        <v>562</v>
      </c>
      <c r="AN1104" s="246" t="s">
        <v>562</v>
      </c>
      <c r="AO1104" s="248" t="s">
        <v>562</v>
      </c>
      <c r="AP1104" s="249" t="s">
        <v>562</v>
      </c>
      <c r="AQ1104" s="249" t="s">
        <v>562</v>
      </c>
      <c r="AR1104" s="162">
        <f>IF(GLOBAL_DATA[[#This Row],[Target scope]]&lt;&gt;Target_Not_Applicable,GLOBAL_DATA[[#This Row],[Target scope]]*GLOBAL_DATA[[#This Row],[Implementation progress rate]],"")</f>
        <v>0</v>
      </c>
      <c r="AS1104" s="180">
        <f>IF(OR(GLOBAL_DATA[[#This Row],[Status]]=DATA!$J$6,GLOBAL_DATA[[#This Row],[Status]]=DATA!$J$7,GLOBAL_DATA[[#This Row],[Status]]=DATA!$J$8),1,0)</f>
        <v>0</v>
      </c>
      <c r="AT1104" s="181">
        <f>IF(GLOBAL_DATA[[#This Row],[Status]]=Status_No_Project,"",MAX(GLOBAL_DATA[[#This Row],[Initial end]],GLOBAL_DATA[[#This Row],[Re-estimated end]],43831))</f>
        <v>44561</v>
      </c>
      <c r="AU11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4" s="222">
        <f>IF(GLOBAL_DATA[[#This Row],[Target scope]]&lt;&gt;Target_Not_Applicable,COUNTBLANK(GLOBAL_DATA[[#This Row],[Target scope]:[Target justification (if&lt;100%)]]),0)+IF(GLOBAL_DATA[[#This Row],[Status]]&lt;&gt;Status_No_Project,COUNTBLANK(GLOBAL_DATA[[#This Row],[Implementation progress rate]:[CISO assessment]]),0)</f>
        <v>1</v>
      </c>
      <c r="AW1104" s="45">
        <f>SUBTOTAL(103,GLOBAL_DATA[[#This Row],[BU]])</f>
        <v>0</v>
      </c>
    </row>
    <row r="1105" spans="1:49" ht="51" hidden="1" x14ac:dyDescent="0.25">
      <c r="A1105" s="222" t="s">
        <v>40</v>
      </c>
      <c r="B1105" s="223" t="s">
        <v>904</v>
      </c>
      <c r="C1105" s="223" t="s">
        <v>47</v>
      </c>
      <c r="D1105" s="231" t="s">
        <v>748</v>
      </c>
      <c r="E1105" s="232" t="s">
        <v>7</v>
      </c>
      <c r="F1105" s="232"/>
      <c r="G1105" s="233"/>
      <c r="H1105" s="221"/>
      <c r="I1105" s="231" t="s">
        <v>571</v>
      </c>
      <c r="J1105" s="232"/>
      <c r="K1105" s="234"/>
      <c r="L1105" s="235"/>
      <c r="M1105" s="233"/>
      <c r="N1105" s="236"/>
      <c r="O1105" s="224" t="str">
        <f>IF(GLOBAL_DATA[[#This Row],[Target scope]]="","",INDEX(DATA_TargetStatusChoice[Target_Status_Choice],MATCH(GLOBAL_DATA[[#This Row],[Target scope]],DATA_TargetStatusChoice[Value],1)))</f>
        <v>FULL IMPLEMENTATION</v>
      </c>
      <c r="P1105" s="237">
        <v>1</v>
      </c>
      <c r="Q1105" s="238"/>
      <c r="R1105" s="250" t="s">
        <v>31</v>
      </c>
      <c r="S1105" s="251">
        <v>0</v>
      </c>
      <c r="T1105" s="251" t="s">
        <v>386</v>
      </c>
      <c r="U1105" s="252"/>
      <c r="V1105" s="239" t="s">
        <v>562</v>
      </c>
      <c r="W1105" s="240" t="s">
        <v>922</v>
      </c>
      <c r="X1105" s="241">
        <v>44562</v>
      </c>
      <c r="Y1105" s="241">
        <v>44925</v>
      </c>
      <c r="Z1105" s="241">
        <v>44925</v>
      </c>
      <c r="AA1105" s="242">
        <f>SUM(GLOBAL_DATA[[#This Row],[Initial 2020]],GLOBAL_DATA[[#This Row],[Initial 2021]],GLOBAL_DATA[[#This Row],[Initial 2022]],GLOBAL_DATA[[#This Row],[Initial 2023]])</f>
        <v>0</v>
      </c>
      <c r="AB1105" s="243">
        <f>SUM(GLOBAL_DATA[[#This Row],[Reestimated 2020]],GLOBAL_DATA[[#This Row],[Reestimated 2021]],GLOBAL_DATA[[#This Row],[Reestimated 2022]],GLOBAL_DATA[[#This Row],[Reestimated 2023]])</f>
        <v>0</v>
      </c>
      <c r="AC1105" s="244">
        <f>SUM(GLOBAL_DATA[[#This Row],[Spent 2020]],GLOBAL_DATA[[#This Row],[Spent 2021]],GLOBAL_DATA[[#This Row],[Spent 2022]],GLOBAL_DATA[[#This Row],[Spent 2023]])</f>
        <v>0</v>
      </c>
      <c r="AD1105" s="245" t="s">
        <v>562</v>
      </c>
      <c r="AE1105" s="246" t="s">
        <v>562</v>
      </c>
      <c r="AF1105" s="247" t="s">
        <v>562</v>
      </c>
      <c r="AG1105" s="246" t="s">
        <v>562</v>
      </c>
      <c r="AH1105" s="246" t="s">
        <v>562</v>
      </c>
      <c r="AI1105" s="246" t="s">
        <v>562</v>
      </c>
      <c r="AJ1105" s="245" t="s">
        <v>562</v>
      </c>
      <c r="AK1105" s="246" t="s">
        <v>562</v>
      </c>
      <c r="AL1105" s="247" t="s">
        <v>562</v>
      </c>
      <c r="AM1105" s="246" t="s">
        <v>562</v>
      </c>
      <c r="AN1105" s="246" t="s">
        <v>562</v>
      </c>
      <c r="AO1105" s="248" t="s">
        <v>562</v>
      </c>
      <c r="AP1105" s="249" t="s">
        <v>562</v>
      </c>
      <c r="AQ1105" s="249" t="s">
        <v>562</v>
      </c>
      <c r="AR1105" s="162">
        <f>IF(GLOBAL_DATA[[#This Row],[Target scope]]&lt;&gt;Target_Not_Applicable,GLOBAL_DATA[[#This Row],[Target scope]]*GLOBAL_DATA[[#This Row],[Implementation progress rate]],"")</f>
        <v>0</v>
      </c>
      <c r="AS1105" s="180">
        <f>IF(OR(GLOBAL_DATA[[#This Row],[Status]]=DATA!$J$6,GLOBAL_DATA[[#This Row],[Status]]=DATA!$J$7,GLOBAL_DATA[[#This Row],[Status]]=DATA!$J$8),1,0)</f>
        <v>0</v>
      </c>
      <c r="AT1105" s="181">
        <f>IF(GLOBAL_DATA[[#This Row],[Status]]=Status_No_Project,"",MAX(GLOBAL_DATA[[#This Row],[Initial end]],GLOBAL_DATA[[#This Row],[Re-estimated end]],43831))</f>
        <v>44925</v>
      </c>
      <c r="AU11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5" s="222">
        <f>IF(GLOBAL_DATA[[#This Row],[Target scope]]&lt;&gt;Target_Not_Applicable,COUNTBLANK(GLOBAL_DATA[[#This Row],[Target scope]:[Target justification (if&lt;100%)]]),0)+IF(GLOBAL_DATA[[#This Row],[Status]]&lt;&gt;Status_No_Project,COUNTBLANK(GLOBAL_DATA[[#This Row],[Implementation progress rate]:[CISO assessment]]),0)</f>
        <v>1</v>
      </c>
      <c r="AW1105" s="45">
        <f>SUBTOTAL(103,GLOBAL_DATA[[#This Row],[BU]])</f>
        <v>0</v>
      </c>
    </row>
    <row r="1106" spans="1:49" ht="51" hidden="1" x14ac:dyDescent="0.25">
      <c r="A1106" s="222" t="s">
        <v>40</v>
      </c>
      <c r="B1106" s="223" t="s">
        <v>904</v>
      </c>
      <c r="C1106" s="223" t="s">
        <v>47</v>
      </c>
      <c r="D1106" s="231" t="s">
        <v>749</v>
      </c>
      <c r="E1106" s="232" t="s">
        <v>7</v>
      </c>
      <c r="F1106" s="232"/>
      <c r="G1106" s="233"/>
      <c r="H1106" s="221"/>
      <c r="I1106" s="231" t="s">
        <v>571</v>
      </c>
      <c r="J1106" s="232"/>
      <c r="K1106" s="234"/>
      <c r="L1106" s="235"/>
      <c r="M1106" s="233"/>
      <c r="N1106" s="236"/>
      <c r="O1106" s="224" t="str">
        <f>IF(GLOBAL_DATA[[#This Row],[Target scope]]="","",INDEX(DATA_TargetStatusChoice[Target_Status_Choice],MATCH(GLOBAL_DATA[[#This Row],[Target scope]],DATA_TargetStatusChoice[Value],1)))</f>
        <v>FULL IMPLEMENTATION</v>
      </c>
      <c r="P1106" s="237">
        <v>1</v>
      </c>
      <c r="Q1106" s="238"/>
      <c r="R1106" s="250" t="s">
        <v>31</v>
      </c>
      <c r="S1106" s="251">
        <v>0</v>
      </c>
      <c r="T1106" s="251" t="s">
        <v>386</v>
      </c>
      <c r="U1106" s="252"/>
      <c r="V1106" s="239" t="s">
        <v>562</v>
      </c>
      <c r="W1106" s="240" t="s">
        <v>922</v>
      </c>
      <c r="X1106" s="241">
        <v>44562</v>
      </c>
      <c r="Y1106" s="241">
        <v>44925</v>
      </c>
      <c r="Z1106" s="241">
        <v>44925</v>
      </c>
      <c r="AA1106" s="242">
        <f>SUM(GLOBAL_DATA[[#This Row],[Initial 2020]],GLOBAL_DATA[[#This Row],[Initial 2021]],GLOBAL_DATA[[#This Row],[Initial 2022]],GLOBAL_DATA[[#This Row],[Initial 2023]])</f>
        <v>0</v>
      </c>
      <c r="AB1106" s="243">
        <f>SUM(GLOBAL_DATA[[#This Row],[Reestimated 2020]],GLOBAL_DATA[[#This Row],[Reestimated 2021]],GLOBAL_DATA[[#This Row],[Reestimated 2022]],GLOBAL_DATA[[#This Row],[Reestimated 2023]])</f>
        <v>0</v>
      </c>
      <c r="AC1106" s="244">
        <f>SUM(GLOBAL_DATA[[#This Row],[Spent 2020]],GLOBAL_DATA[[#This Row],[Spent 2021]],GLOBAL_DATA[[#This Row],[Spent 2022]],GLOBAL_DATA[[#This Row],[Spent 2023]])</f>
        <v>0</v>
      </c>
      <c r="AD1106" s="245" t="s">
        <v>562</v>
      </c>
      <c r="AE1106" s="246" t="s">
        <v>562</v>
      </c>
      <c r="AF1106" s="247" t="s">
        <v>562</v>
      </c>
      <c r="AG1106" s="246" t="s">
        <v>562</v>
      </c>
      <c r="AH1106" s="246" t="s">
        <v>562</v>
      </c>
      <c r="AI1106" s="246" t="s">
        <v>562</v>
      </c>
      <c r="AJ1106" s="245" t="s">
        <v>562</v>
      </c>
      <c r="AK1106" s="246" t="s">
        <v>562</v>
      </c>
      <c r="AL1106" s="247" t="s">
        <v>562</v>
      </c>
      <c r="AM1106" s="246" t="s">
        <v>562</v>
      </c>
      <c r="AN1106" s="246" t="s">
        <v>562</v>
      </c>
      <c r="AO1106" s="248" t="s">
        <v>562</v>
      </c>
      <c r="AP1106" s="249" t="s">
        <v>562</v>
      </c>
      <c r="AQ1106" s="249" t="s">
        <v>562</v>
      </c>
      <c r="AR1106" s="162">
        <f>IF(GLOBAL_DATA[[#This Row],[Target scope]]&lt;&gt;Target_Not_Applicable,GLOBAL_DATA[[#This Row],[Target scope]]*GLOBAL_DATA[[#This Row],[Implementation progress rate]],"")</f>
        <v>0</v>
      </c>
      <c r="AS1106" s="180">
        <f>IF(OR(GLOBAL_DATA[[#This Row],[Status]]=DATA!$J$6,GLOBAL_DATA[[#This Row],[Status]]=DATA!$J$7,GLOBAL_DATA[[#This Row],[Status]]=DATA!$J$8),1,0)</f>
        <v>0</v>
      </c>
      <c r="AT1106" s="181">
        <f>IF(GLOBAL_DATA[[#This Row],[Status]]=Status_No_Project,"",MAX(GLOBAL_DATA[[#This Row],[Initial end]],GLOBAL_DATA[[#This Row],[Re-estimated end]],43831))</f>
        <v>44925</v>
      </c>
      <c r="AU11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6" s="222">
        <f>IF(GLOBAL_DATA[[#This Row],[Target scope]]&lt;&gt;Target_Not_Applicable,COUNTBLANK(GLOBAL_DATA[[#This Row],[Target scope]:[Target justification (if&lt;100%)]]),0)+IF(GLOBAL_DATA[[#This Row],[Status]]&lt;&gt;Status_No_Project,COUNTBLANK(GLOBAL_DATA[[#This Row],[Implementation progress rate]:[CISO assessment]]),0)</f>
        <v>1</v>
      </c>
      <c r="AW1106" s="45">
        <f>SUBTOTAL(103,GLOBAL_DATA[[#This Row],[BU]])</f>
        <v>0</v>
      </c>
    </row>
    <row r="1107" spans="1:49" ht="51" hidden="1" x14ac:dyDescent="0.25">
      <c r="A1107" s="222" t="s">
        <v>40</v>
      </c>
      <c r="B1107" s="223" t="s">
        <v>904</v>
      </c>
      <c r="C1107" s="223" t="s">
        <v>47</v>
      </c>
      <c r="D1107" s="231" t="s">
        <v>750</v>
      </c>
      <c r="E1107" s="232" t="s">
        <v>7</v>
      </c>
      <c r="F1107" s="232"/>
      <c r="G1107" s="233"/>
      <c r="H1107" s="221"/>
      <c r="I1107" s="231" t="s">
        <v>578</v>
      </c>
      <c r="J1107" s="232"/>
      <c r="K1107" s="234"/>
      <c r="L1107" s="235"/>
      <c r="M1107" s="233"/>
      <c r="N1107" s="236"/>
      <c r="O1107" s="224" t="str">
        <f>IF(GLOBAL_DATA[[#This Row],[Target scope]]="","",INDEX(DATA_TargetStatusChoice[Target_Status_Choice],MATCH(GLOBAL_DATA[[#This Row],[Target scope]],DATA_TargetStatusChoice[Value],1)))</f>
        <v>RISK ACCEPTED</v>
      </c>
      <c r="P1107" s="237">
        <v>0</v>
      </c>
      <c r="Q1107" s="238"/>
      <c r="R1107" s="250" t="s">
        <v>469</v>
      </c>
      <c r="S1107" s="251"/>
      <c r="T1107" s="251" t="s">
        <v>386</v>
      </c>
      <c r="U1107" s="252"/>
      <c r="V1107" s="239" t="s">
        <v>562</v>
      </c>
      <c r="W1107" s="240" t="s">
        <v>922</v>
      </c>
      <c r="X1107" s="241" t="s">
        <v>562</v>
      </c>
      <c r="Y1107" s="241" t="s">
        <v>562</v>
      </c>
      <c r="Z1107" s="241" t="s">
        <v>562</v>
      </c>
      <c r="AA1107" s="242">
        <f>SUM(GLOBAL_DATA[[#This Row],[Initial 2020]],GLOBAL_DATA[[#This Row],[Initial 2021]],GLOBAL_DATA[[#This Row],[Initial 2022]],GLOBAL_DATA[[#This Row],[Initial 2023]])</f>
        <v>0</v>
      </c>
      <c r="AB1107" s="243">
        <f>SUM(GLOBAL_DATA[[#This Row],[Reestimated 2020]],GLOBAL_DATA[[#This Row],[Reestimated 2021]],GLOBAL_DATA[[#This Row],[Reestimated 2022]],GLOBAL_DATA[[#This Row],[Reestimated 2023]])</f>
        <v>0</v>
      </c>
      <c r="AC1107" s="244">
        <f>SUM(GLOBAL_DATA[[#This Row],[Spent 2020]],GLOBAL_DATA[[#This Row],[Spent 2021]],GLOBAL_DATA[[#This Row],[Spent 2022]],GLOBAL_DATA[[#This Row],[Spent 2023]])</f>
        <v>0</v>
      </c>
      <c r="AD1107" s="245" t="s">
        <v>562</v>
      </c>
      <c r="AE1107" s="246" t="s">
        <v>562</v>
      </c>
      <c r="AF1107" s="247" t="s">
        <v>562</v>
      </c>
      <c r="AG1107" s="246" t="s">
        <v>562</v>
      </c>
      <c r="AH1107" s="246" t="s">
        <v>562</v>
      </c>
      <c r="AI1107" s="246" t="s">
        <v>562</v>
      </c>
      <c r="AJ1107" s="245" t="s">
        <v>562</v>
      </c>
      <c r="AK1107" s="246" t="s">
        <v>562</v>
      </c>
      <c r="AL1107" s="247" t="s">
        <v>562</v>
      </c>
      <c r="AM1107" s="246" t="s">
        <v>562</v>
      </c>
      <c r="AN1107" s="246" t="s">
        <v>562</v>
      </c>
      <c r="AO1107" s="248" t="s">
        <v>562</v>
      </c>
      <c r="AP1107" s="249" t="s">
        <v>562</v>
      </c>
      <c r="AQ1107" s="249" t="s">
        <v>562</v>
      </c>
      <c r="AR1107" s="162">
        <f>IF(GLOBAL_DATA[[#This Row],[Target scope]]&lt;&gt;Target_Not_Applicable,GLOBAL_DATA[[#This Row],[Target scope]]*GLOBAL_DATA[[#This Row],[Implementation progress rate]],"")</f>
        <v>0</v>
      </c>
      <c r="AS1107" s="180">
        <f>IF(OR(GLOBAL_DATA[[#This Row],[Status]]=DATA!$J$6,GLOBAL_DATA[[#This Row],[Status]]=DATA!$J$7,GLOBAL_DATA[[#This Row],[Status]]=DATA!$J$8),1,0)</f>
        <v>0</v>
      </c>
      <c r="AT1107" s="181" t="str">
        <f>IF(GLOBAL_DATA[[#This Row],[Status]]=Status_No_Project,"",MAX(GLOBAL_DATA[[#This Row],[Initial end]],GLOBAL_DATA[[#This Row],[Re-estimated end]],43831))</f>
        <v/>
      </c>
      <c r="AU11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7" s="222">
        <f>IF(GLOBAL_DATA[[#This Row],[Target scope]]&lt;&gt;Target_Not_Applicable,COUNTBLANK(GLOBAL_DATA[[#This Row],[Target scope]:[Target justification (if&lt;100%)]]),0)+IF(GLOBAL_DATA[[#This Row],[Status]]&lt;&gt;Status_No_Project,COUNTBLANK(GLOBAL_DATA[[#This Row],[Implementation progress rate]:[CISO assessment]]),0)</f>
        <v>1</v>
      </c>
      <c r="AW1107" s="45">
        <f>SUBTOTAL(103,GLOBAL_DATA[[#This Row],[BU]])</f>
        <v>0</v>
      </c>
    </row>
    <row r="1108" spans="1:49" ht="51" hidden="1" x14ac:dyDescent="0.25">
      <c r="A1108" s="222" t="s">
        <v>40</v>
      </c>
      <c r="B1108" s="223" t="s">
        <v>904</v>
      </c>
      <c r="C1108" s="223" t="s">
        <v>47</v>
      </c>
      <c r="D1108" s="231" t="s">
        <v>751</v>
      </c>
      <c r="E1108" s="232" t="s">
        <v>7</v>
      </c>
      <c r="F1108" s="232"/>
      <c r="G1108" s="233"/>
      <c r="H1108" s="221"/>
      <c r="I1108" s="231" t="s">
        <v>571</v>
      </c>
      <c r="J1108" s="232"/>
      <c r="K1108" s="234"/>
      <c r="L1108" s="235"/>
      <c r="M1108" s="233"/>
      <c r="N1108" s="236"/>
      <c r="O1108" s="224" t="str">
        <f>IF(GLOBAL_DATA[[#This Row],[Target scope]]="","",INDEX(DATA_TargetStatusChoice[Target_Status_Choice],MATCH(GLOBAL_DATA[[#This Row],[Target scope]],DATA_TargetStatusChoice[Value],1)))</f>
        <v>FULL IMPLEMENTATION</v>
      </c>
      <c r="P1108" s="237">
        <v>1</v>
      </c>
      <c r="Q1108" s="238"/>
      <c r="R1108" s="250" t="s">
        <v>31</v>
      </c>
      <c r="S1108" s="251">
        <v>0</v>
      </c>
      <c r="T1108" s="251" t="s">
        <v>386</v>
      </c>
      <c r="U1108" s="252"/>
      <c r="V1108" s="239" t="s">
        <v>562</v>
      </c>
      <c r="W1108" s="240" t="s">
        <v>922</v>
      </c>
      <c r="X1108" s="241">
        <v>44562</v>
      </c>
      <c r="Y1108" s="241">
        <v>44925</v>
      </c>
      <c r="Z1108" s="241">
        <v>44925</v>
      </c>
      <c r="AA1108" s="242">
        <f>SUM(GLOBAL_DATA[[#This Row],[Initial 2020]],GLOBAL_DATA[[#This Row],[Initial 2021]],GLOBAL_DATA[[#This Row],[Initial 2022]],GLOBAL_DATA[[#This Row],[Initial 2023]])</f>
        <v>1</v>
      </c>
      <c r="AB1108" s="243">
        <f>SUM(GLOBAL_DATA[[#This Row],[Reestimated 2020]],GLOBAL_DATA[[#This Row],[Reestimated 2021]],GLOBAL_DATA[[#This Row],[Reestimated 2022]],GLOBAL_DATA[[#This Row],[Reestimated 2023]])</f>
        <v>0</v>
      </c>
      <c r="AC1108" s="244">
        <f>SUM(GLOBAL_DATA[[#This Row],[Spent 2020]],GLOBAL_DATA[[#This Row],[Spent 2021]],GLOBAL_DATA[[#This Row],[Spent 2022]],GLOBAL_DATA[[#This Row],[Spent 2023]])</f>
        <v>0</v>
      </c>
      <c r="AD1108" s="245" t="s">
        <v>562</v>
      </c>
      <c r="AE1108" s="246" t="s">
        <v>562</v>
      </c>
      <c r="AF1108" s="247" t="s">
        <v>562</v>
      </c>
      <c r="AG1108" s="246" t="s">
        <v>562</v>
      </c>
      <c r="AH1108" s="246" t="s">
        <v>562</v>
      </c>
      <c r="AI1108" s="246" t="s">
        <v>562</v>
      </c>
      <c r="AJ1108" s="245">
        <v>1</v>
      </c>
      <c r="AK1108" s="246" t="s">
        <v>562</v>
      </c>
      <c r="AL1108" s="247" t="s">
        <v>562</v>
      </c>
      <c r="AM1108" s="246" t="s">
        <v>562</v>
      </c>
      <c r="AN1108" s="246" t="s">
        <v>562</v>
      </c>
      <c r="AO1108" s="248" t="s">
        <v>562</v>
      </c>
      <c r="AP1108" s="249" t="s">
        <v>562</v>
      </c>
      <c r="AQ1108" s="249" t="s">
        <v>562</v>
      </c>
      <c r="AR1108" s="162">
        <f>IF(GLOBAL_DATA[[#This Row],[Target scope]]&lt;&gt;Target_Not_Applicable,GLOBAL_DATA[[#This Row],[Target scope]]*GLOBAL_DATA[[#This Row],[Implementation progress rate]],"")</f>
        <v>0</v>
      </c>
      <c r="AS1108" s="180">
        <f>IF(OR(GLOBAL_DATA[[#This Row],[Status]]=DATA!$J$6,GLOBAL_DATA[[#This Row],[Status]]=DATA!$J$7,GLOBAL_DATA[[#This Row],[Status]]=DATA!$J$8),1,0)</f>
        <v>0</v>
      </c>
      <c r="AT1108" s="181">
        <f>IF(GLOBAL_DATA[[#This Row],[Status]]=Status_No_Project,"",MAX(GLOBAL_DATA[[#This Row],[Initial end]],GLOBAL_DATA[[#This Row],[Re-estimated end]],43831))</f>
        <v>44925</v>
      </c>
      <c r="AU11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8" s="222">
        <f>IF(GLOBAL_DATA[[#This Row],[Target scope]]&lt;&gt;Target_Not_Applicable,COUNTBLANK(GLOBAL_DATA[[#This Row],[Target scope]:[Target justification (if&lt;100%)]]),0)+IF(GLOBAL_DATA[[#This Row],[Status]]&lt;&gt;Status_No_Project,COUNTBLANK(GLOBAL_DATA[[#This Row],[Implementation progress rate]:[CISO assessment]]),0)</f>
        <v>1</v>
      </c>
      <c r="AW1108" s="45">
        <f>SUBTOTAL(103,GLOBAL_DATA[[#This Row],[BU]])</f>
        <v>0</v>
      </c>
    </row>
    <row r="1109" spans="1:49" ht="51" x14ac:dyDescent="0.25">
      <c r="A1109" s="222" t="s">
        <v>40</v>
      </c>
      <c r="B1109" s="223" t="s">
        <v>904</v>
      </c>
      <c r="C1109" s="223" t="s">
        <v>47</v>
      </c>
      <c r="D1109" s="231" t="s">
        <v>752</v>
      </c>
      <c r="E1109" s="232" t="s">
        <v>7</v>
      </c>
      <c r="F1109" s="232"/>
      <c r="G1109" s="233"/>
      <c r="H1109" s="221" t="s">
        <v>570</v>
      </c>
      <c r="I1109" s="231" t="s">
        <v>568</v>
      </c>
      <c r="J1109" s="232"/>
      <c r="K1109" s="234"/>
      <c r="L1109" s="235"/>
      <c r="M1109" s="233"/>
      <c r="N1109" s="236"/>
      <c r="O1109" s="224" t="str">
        <f>IF(GLOBAL_DATA[[#This Row],[Target scope]]="","",INDEX(DATA_TargetStatusChoice[Target_Status_Choice],MATCH(GLOBAL_DATA[[#This Row],[Target scope]],DATA_TargetStatusChoice[Value],1)))</f>
        <v>FULL IMPLEMENTATION</v>
      </c>
      <c r="P1109" s="237">
        <v>1</v>
      </c>
      <c r="Q1109" s="238"/>
      <c r="R1109" s="250" t="s">
        <v>31</v>
      </c>
      <c r="S1109" s="251">
        <v>0</v>
      </c>
      <c r="T1109" s="251" t="s">
        <v>386</v>
      </c>
      <c r="U1109" s="252"/>
      <c r="V1109" s="239" t="s">
        <v>562</v>
      </c>
      <c r="W1109" s="240" t="s">
        <v>390</v>
      </c>
      <c r="X1109" s="241">
        <v>44197</v>
      </c>
      <c r="Y1109" s="241">
        <v>44561</v>
      </c>
      <c r="Z1109" s="241">
        <v>44561</v>
      </c>
      <c r="AA1109" s="242">
        <f>SUM(GLOBAL_DATA[[#This Row],[Initial 2020]],GLOBAL_DATA[[#This Row],[Initial 2021]],GLOBAL_DATA[[#This Row],[Initial 2022]],GLOBAL_DATA[[#This Row],[Initial 2023]])</f>
        <v>5</v>
      </c>
      <c r="AB1109" s="243">
        <f>SUM(GLOBAL_DATA[[#This Row],[Reestimated 2020]],GLOBAL_DATA[[#This Row],[Reestimated 2021]],GLOBAL_DATA[[#This Row],[Reestimated 2022]],GLOBAL_DATA[[#This Row],[Reestimated 2023]])</f>
        <v>0</v>
      </c>
      <c r="AC1109" s="244">
        <f>SUM(GLOBAL_DATA[[#This Row],[Spent 2020]],GLOBAL_DATA[[#This Row],[Spent 2021]],GLOBAL_DATA[[#This Row],[Spent 2022]],GLOBAL_DATA[[#This Row],[Spent 2023]])</f>
        <v>0</v>
      </c>
      <c r="AD1109" s="245" t="s">
        <v>562</v>
      </c>
      <c r="AE1109" s="246" t="s">
        <v>562</v>
      </c>
      <c r="AF1109" s="247" t="s">
        <v>562</v>
      </c>
      <c r="AG1109" s="246">
        <v>5</v>
      </c>
      <c r="AH1109" s="246" t="s">
        <v>562</v>
      </c>
      <c r="AI1109" s="246" t="s">
        <v>562</v>
      </c>
      <c r="AJ1109" s="245" t="s">
        <v>562</v>
      </c>
      <c r="AK1109" s="246" t="s">
        <v>562</v>
      </c>
      <c r="AL1109" s="247" t="s">
        <v>562</v>
      </c>
      <c r="AM1109" s="246" t="s">
        <v>562</v>
      </c>
      <c r="AN1109" s="246" t="s">
        <v>562</v>
      </c>
      <c r="AO1109" s="248" t="s">
        <v>562</v>
      </c>
      <c r="AP1109" s="249" t="s">
        <v>562</v>
      </c>
      <c r="AQ1109" s="249" t="s">
        <v>562</v>
      </c>
      <c r="AR1109" s="162">
        <f>IF(GLOBAL_DATA[[#This Row],[Target scope]]&lt;&gt;Target_Not_Applicable,GLOBAL_DATA[[#This Row],[Target scope]]*GLOBAL_DATA[[#This Row],[Implementation progress rate]],"")</f>
        <v>0</v>
      </c>
      <c r="AS1109" s="180">
        <f>IF(OR(GLOBAL_DATA[[#This Row],[Status]]=DATA!$J$6,GLOBAL_DATA[[#This Row],[Status]]=DATA!$J$7,GLOBAL_DATA[[#This Row],[Status]]=DATA!$J$8),1,0)</f>
        <v>0</v>
      </c>
      <c r="AT1109" s="181">
        <f>IF(GLOBAL_DATA[[#This Row],[Status]]=Status_No_Project,"",MAX(GLOBAL_DATA[[#This Row],[Initial end]],GLOBAL_DATA[[#This Row],[Re-estimated end]],43831))</f>
        <v>44561</v>
      </c>
      <c r="AU11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9" s="222">
        <f>IF(GLOBAL_DATA[[#This Row],[Target scope]]&lt;&gt;Target_Not_Applicable,COUNTBLANK(GLOBAL_DATA[[#This Row],[Target scope]:[Target justification (if&lt;100%)]]),0)+IF(GLOBAL_DATA[[#This Row],[Status]]&lt;&gt;Status_No_Project,COUNTBLANK(GLOBAL_DATA[[#This Row],[Implementation progress rate]:[CISO assessment]]),0)</f>
        <v>1</v>
      </c>
      <c r="AW1109" s="45">
        <f>SUBTOTAL(103,GLOBAL_DATA[[#This Row],[BU]])</f>
        <v>1</v>
      </c>
    </row>
    <row r="1110" spans="1:49" ht="51" hidden="1" x14ac:dyDescent="0.25">
      <c r="A1110" s="222" t="s">
        <v>40</v>
      </c>
      <c r="B1110" s="223" t="s">
        <v>904</v>
      </c>
      <c r="C1110" s="223" t="s">
        <v>47</v>
      </c>
      <c r="D1110" s="231" t="s">
        <v>753</v>
      </c>
      <c r="E1110" s="232" t="s">
        <v>7</v>
      </c>
      <c r="F1110" s="232"/>
      <c r="G1110" s="233"/>
      <c r="H1110" s="221"/>
      <c r="I1110" s="231" t="s">
        <v>568</v>
      </c>
      <c r="J1110" s="232"/>
      <c r="K1110" s="234"/>
      <c r="L1110" s="235"/>
      <c r="M1110" s="233"/>
      <c r="N1110" s="236"/>
      <c r="O1110" s="224" t="str">
        <f>IF(GLOBAL_DATA[[#This Row],[Target scope]]="","",INDEX(DATA_TargetStatusChoice[Target_Status_Choice],MATCH(GLOBAL_DATA[[#This Row],[Target scope]],DATA_TargetStatusChoice[Value],1)))</f>
        <v>FULL IMPLEMENTATION</v>
      </c>
      <c r="P1110" s="237">
        <v>1</v>
      </c>
      <c r="Q1110" s="238"/>
      <c r="R1110" s="250" t="s">
        <v>31</v>
      </c>
      <c r="S1110" s="251">
        <v>0</v>
      </c>
      <c r="T1110" s="251" t="s">
        <v>386</v>
      </c>
      <c r="U1110" s="252"/>
      <c r="V1110" s="239" t="s">
        <v>562</v>
      </c>
      <c r="W1110" s="240" t="s">
        <v>390</v>
      </c>
      <c r="X1110" s="241">
        <v>44197</v>
      </c>
      <c r="Y1110" s="241">
        <v>44561</v>
      </c>
      <c r="Z1110" s="241">
        <v>44561</v>
      </c>
      <c r="AA1110" s="242">
        <f>SUM(GLOBAL_DATA[[#This Row],[Initial 2020]],GLOBAL_DATA[[#This Row],[Initial 2021]],GLOBAL_DATA[[#This Row],[Initial 2022]],GLOBAL_DATA[[#This Row],[Initial 2023]])</f>
        <v>5</v>
      </c>
      <c r="AB1110" s="243">
        <f>SUM(GLOBAL_DATA[[#This Row],[Reestimated 2020]],GLOBAL_DATA[[#This Row],[Reestimated 2021]],GLOBAL_DATA[[#This Row],[Reestimated 2022]],GLOBAL_DATA[[#This Row],[Reestimated 2023]])</f>
        <v>0</v>
      </c>
      <c r="AC1110" s="244">
        <f>SUM(GLOBAL_DATA[[#This Row],[Spent 2020]],GLOBAL_DATA[[#This Row],[Spent 2021]],GLOBAL_DATA[[#This Row],[Spent 2022]],GLOBAL_DATA[[#This Row],[Spent 2023]])</f>
        <v>0</v>
      </c>
      <c r="AD1110" s="245" t="s">
        <v>562</v>
      </c>
      <c r="AE1110" s="246" t="s">
        <v>562</v>
      </c>
      <c r="AF1110" s="247" t="s">
        <v>562</v>
      </c>
      <c r="AG1110" s="246">
        <v>5</v>
      </c>
      <c r="AH1110" s="246" t="s">
        <v>562</v>
      </c>
      <c r="AI1110" s="246" t="s">
        <v>562</v>
      </c>
      <c r="AJ1110" s="245" t="s">
        <v>562</v>
      </c>
      <c r="AK1110" s="246" t="s">
        <v>562</v>
      </c>
      <c r="AL1110" s="247" t="s">
        <v>562</v>
      </c>
      <c r="AM1110" s="246" t="s">
        <v>562</v>
      </c>
      <c r="AN1110" s="246" t="s">
        <v>562</v>
      </c>
      <c r="AO1110" s="248" t="s">
        <v>562</v>
      </c>
      <c r="AP1110" s="249" t="s">
        <v>562</v>
      </c>
      <c r="AQ1110" s="249" t="s">
        <v>562</v>
      </c>
      <c r="AR1110" s="162">
        <f>IF(GLOBAL_DATA[[#This Row],[Target scope]]&lt;&gt;Target_Not_Applicable,GLOBAL_DATA[[#This Row],[Target scope]]*GLOBAL_DATA[[#This Row],[Implementation progress rate]],"")</f>
        <v>0</v>
      </c>
      <c r="AS1110" s="180">
        <f>IF(OR(GLOBAL_DATA[[#This Row],[Status]]=DATA!$J$6,GLOBAL_DATA[[#This Row],[Status]]=DATA!$J$7,GLOBAL_DATA[[#This Row],[Status]]=DATA!$J$8),1,0)</f>
        <v>0</v>
      </c>
      <c r="AT1110" s="181">
        <f>IF(GLOBAL_DATA[[#This Row],[Status]]=Status_No_Project,"",MAX(GLOBAL_DATA[[#This Row],[Initial end]],GLOBAL_DATA[[#This Row],[Re-estimated end]],43831))</f>
        <v>44561</v>
      </c>
      <c r="AU11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0" s="222">
        <f>IF(GLOBAL_DATA[[#This Row],[Target scope]]&lt;&gt;Target_Not_Applicable,COUNTBLANK(GLOBAL_DATA[[#This Row],[Target scope]:[Target justification (if&lt;100%)]]),0)+IF(GLOBAL_DATA[[#This Row],[Status]]&lt;&gt;Status_No_Project,COUNTBLANK(GLOBAL_DATA[[#This Row],[Implementation progress rate]:[CISO assessment]]),0)</f>
        <v>1</v>
      </c>
      <c r="AW1110" s="45">
        <f>SUBTOTAL(103,GLOBAL_DATA[[#This Row],[BU]])</f>
        <v>0</v>
      </c>
    </row>
    <row r="1111" spans="1:49" ht="51" x14ac:dyDescent="0.25">
      <c r="A1111" s="222" t="s">
        <v>40</v>
      </c>
      <c r="B1111" s="223" t="s">
        <v>904</v>
      </c>
      <c r="C1111" s="223" t="s">
        <v>47</v>
      </c>
      <c r="D1111" s="231" t="s">
        <v>754</v>
      </c>
      <c r="E1111" s="232" t="s">
        <v>7</v>
      </c>
      <c r="F1111" s="232"/>
      <c r="G1111" s="233"/>
      <c r="H1111" s="221" t="s">
        <v>570</v>
      </c>
      <c r="I1111" s="231" t="s">
        <v>568</v>
      </c>
      <c r="J1111" s="232"/>
      <c r="K1111" s="234"/>
      <c r="L1111" s="235"/>
      <c r="M1111" s="233"/>
      <c r="N1111" s="236"/>
      <c r="O1111" s="224" t="str">
        <f>IF(GLOBAL_DATA[[#This Row],[Target scope]]="","",INDEX(DATA_TargetStatusChoice[Target_Status_Choice],MATCH(GLOBAL_DATA[[#This Row],[Target scope]],DATA_TargetStatusChoice[Value],1)))</f>
        <v>NOT APPLICABLE</v>
      </c>
      <c r="P1111" s="237" t="s">
        <v>427</v>
      </c>
      <c r="Q1111" s="238"/>
      <c r="R1111" s="250" t="s">
        <v>469</v>
      </c>
      <c r="S1111" s="251"/>
      <c r="T1111" s="251" t="s">
        <v>386</v>
      </c>
      <c r="U1111" s="252"/>
      <c r="V1111" s="239" t="s">
        <v>562</v>
      </c>
      <c r="W1111" s="240" t="s">
        <v>562</v>
      </c>
      <c r="X1111" s="241" t="s">
        <v>562</v>
      </c>
      <c r="Y1111" s="241" t="s">
        <v>562</v>
      </c>
      <c r="Z1111" s="241" t="s">
        <v>562</v>
      </c>
      <c r="AA1111" s="242">
        <f>SUM(GLOBAL_DATA[[#This Row],[Initial 2020]],GLOBAL_DATA[[#This Row],[Initial 2021]],GLOBAL_DATA[[#This Row],[Initial 2022]],GLOBAL_DATA[[#This Row],[Initial 2023]])</f>
        <v>0</v>
      </c>
      <c r="AB1111" s="243">
        <f>SUM(GLOBAL_DATA[[#This Row],[Reestimated 2020]],GLOBAL_DATA[[#This Row],[Reestimated 2021]],GLOBAL_DATA[[#This Row],[Reestimated 2022]],GLOBAL_DATA[[#This Row],[Reestimated 2023]])</f>
        <v>0</v>
      </c>
      <c r="AC1111" s="244">
        <f>SUM(GLOBAL_DATA[[#This Row],[Spent 2020]],GLOBAL_DATA[[#This Row],[Spent 2021]],GLOBAL_DATA[[#This Row],[Spent 2022]],GLOBAL_DATA[[#This Row],[Spent 2023]])</f>
        <v>0</v>
      </c>
      <c r="AD1111" s="245" t="s">
        <v>562</v>
      </c>
      <c r="AE1111" s="246" t="s">
        <v>562</v>
      </c>
      <c r="AF1111" s="247" t="s">
        <v>562</v>
      </c>
      <c r="AG1111" s="246" t="s">
        <v>562</v>
      </c>
      <c r="AH1111" s="246" t="s">
        <v>562</v>
      </c>
      <c r="AI1111" s="246" t="s">
        <v>562</v>
      </c>
      <c r="AJ1111" s="245" t="s">
        <v>562</v>
      </c>
      <c r="AK1111" s="246" t="s">
        <v>562</v>
      </c>
      <c r="AL1111" s="247" t="s">
        <v>562</v>
      </c>
      <c r="AM1111" s="246" t="s">
        <v>562</v>
      </c>
      <c r="AN1111" s="246" t="s">
        <v>562</v>
      </c>
      <c r="AO1111" s="248" t="s">
        <v>562</v>
      </c>
      <c r="AP1111" s="249" t="s">
        <v>562</v>
      </c>
      <c r="AQ1111" s="249" t="s">
        <v>562</v>
      </c>
      <c r="AR1111" s="162" t="str">
        <f>IF(GLOBAL_DATA[[#This Row],[Target scope]]&lt;&gt;Target_Not_Applicable,GLOBAL_DATA[[#This Row],[Target scope]]*GLOBAL_DATA[[#This Row],[Implementation progress rate]],"")</f>
        <v/>
      </c>
      <c r="AS1111" s="180">
        <f>IF(OR(GLOBAL_DATA[[#This Row],[Status]]=DATA!$J$6,GLOBAL_DATA[[#This Row],[Status]]=DATA!$J$7,GLOBAL_DATA[[#This Row],[Status]]=DATA!$J$8),1,0)</f>
        <v>0</v>
      </c>
      <c r="AT1111" s="181" t="str">
        <f>IF(GLOBAL_DATA[[#This Row],[Status]]=Status_No_Project,"",MAX(GLOBAL_DATA[[#This Row],[Initial end]],GLOBAL_DATA[[#This Row],[Re-estimated end]],43831))</f>
        <v/>
      </c>
      <c r="AU11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1" s="222">
        <f>IF(GLOBAL_DATA[[#This Row],[Target scope]]&lt;&gt;Target_Not_Applicable,COUNTBLANK(GLOBAL_DATA[[#This Row],[Target scope]:[Target justification (if&lt;100%)]]),0)+IF(GLOBAL_DATA[[#This Row],[Status]]&lt;&gt;Status_No_Project,COUNTBLANK(GLOBAL_DATA[[#This Row],[Implementation progress rate]:[CISO assessment]]),0)</f>
        <v>0</v>
      </c>
      <c r="AW1111" s="45">
        <f>SUBTOTAL(103,GLOBAL_DATA[[#This Row],[BU]])</f>
        <v>1</v>
      </c>
    </row>
    <row r="1112" spans="1:49" ht="51" hidden="1" x14ac:dyDescent="0.25">
      <c r="A1112" s="222" t="s">
        <v>40</v>
      </c>
      <c r="B1112" s="223" t="s">
        <v>904</v>
      </c>
      <c r="C1112" s="223" t="s">
        <v>47</v>
      </c>
      <c r="D1112" s="231" t="s">
        <v>755</v>
      </c>
      <c r="E1112" s="232" t="s">
        <v>7</v>
      </c>
      <c r="F1112" s="232"/>
      <c r="G1112" s="233"/>
      <c r="H1112" s="221"/>
      <c r="I1112" s="231" t="s">
        <v>571</v>
      </c>
      <c r="J1112" s="232"/>
      <c r="K1112" s="234"/>
      <c r="L1112" s="235"/>
      <c r="M1112" s="233"/>
      <c r="N1112" s="236"/>
      <c r="O1112" s="224" t="str">
        <f>IF(GLOBAL_DATA[[#This Row],[Target scope]]="","",INDEX(DATA_TargetStatusChoice[Target_Status_Choice],MATCH(GLOBAL_DATA[[#This Row],[Target scope]],DATA_TargetStatusChoice[Value],1)))</f>
        <v>NOT APPLICABLE</v>
      </c>
      <c r="P1112" s="237" t="s">
        <v>427</v>
      </c>
      <c r="Q1112" s="238"/>
      <c r="R1112" s="250" t="s">
        <v>469</v>
      </c>
      <c r="S1112" s="251"/>
      <c r="T1112" s="251" t="s">
        <v>386</v>
      </c>
      <c r="U1112" s="252"/>
      <c r="V1112" s="239" t="s">
        <v>562</v>
      </c>
      <c r="W1112" s="240" t="s">
        <v>562</v>
      </c>
      <c r="X1112" s="241" t="s">
        <v>562</v>
      </c>
      <c r="Y1112" s="241" t="s">
        <v>562</v>
      </c>
      <c r="Z1112" s="241" t="s">
        <v>562</v>
      </c>
      <c r="AA1112" s="242">
        <f>SUM(GLOBAL_DATA[[#This Row],[Initial 2020]],GLOBAL_DATA[[#This Row],[Initial 2021]],GLOBAL_DATA[[#This Row],[Initial 2022]],GLOBAL_DATA[[#This Row],[Initial 2023]])</f>
        <v>0</v>
      </c>
      <c r="AB1112" s="243">
        <f>SUM(GLOBAL_DATA[[#This Row],[Reestimated 2020]],GLOBAL_DATA[[#This Row],[Reestimated 2021]],GLOBAL_DATA[[#This Row],[Reestimated 2022]],GLOBAL_DATA[[#This Row],[Reestimated 2023]])</f>
        <v>0</v>
      </c>
      <c r="AC1112" s="244">
        <f>SUM(GLOBAL_DATA[[#This Row],[Spent 2020]],GLOBAL_DATA[[#This Row],[Spent 2021]],GLOBAL_DATA[[#This Row],[Spent 2022]],GLOBAL_DATA[[#This Row],[Spent 2023]])</f>
        <v>0</v>
      </c>
      <c r="AD1112" s="245" t="s">
        <v>562</v>
      </c>
      <c r="AE1112" s="246" t="s">
        <v>562</v>
      </c>
      <c r="AF1112" s="247" t="s">
        <v>562</v>
      </c>
      <c r="AG1112" s="246" t="s">
        <v>562</v>
      </c>
      <c r="AH1112" s="246" t="s">
        <v>562</v>
      </c>
      <c r="AI1112" s="246" t="s">
        <v>562</v>
      </c>
      <c r="AJ1112" s="245" t="s">
        <v>562</v>
      </c>
      <c r="AK1112" s="246" t="s">
        <v>562</v>
      </c>
      <c r="AL1112" s="247" t="s">
        <v>562</v>
      </c>
      <c r="AM1112" s="246" t="s">
        <v>562</v>
      </c>
      <c r="AN1112" s="246" t="s">
        <v>562</v>
      </c>
      <c r="AO1112" s="248" t="s">
        <v>562</v>
      </c>
      <c r="AP1112" s="249" t="s">
        <v>562</v>
      </c>
      <c r="AQ1112" s="249" t="s">
        <v>562</v>
      </c>
      <c r="AR1112" s="162" t="str">
        <f>IF(GLOBAL_DATA[[#This Row],[Target scope]]&lt;&gt;Target_Not_Applicable,GLOBAL_DATA[[#This Row],[Target scope]]*GLOBAL_DATA[[#This Row],[Implementation progress rate]],"")</f>
        <v/>
      </c>
      <c r="AS1112" s="180">
        <f>IF(OR(GLOBAL_DATA[[#This Row],[Status]]=DATA!$J$6,GLOBAL_DATA[[#This Row],[Status]]=DATA!$J$7,GLOBAL_DATA[[#This Row],[Status]]=DATA!$J$8),1,0)</f>
        <v>0</v>
      </c>
      <c r="AT1112" s="181" t="str">
        <f>IF(GLOBAL_DATA[[#This Row],[Status]]=Status_No_Project,"",MAX(GLOBAL_DATA[[#This Row],[Initial end]],GLOBAL_DATA[[#This Row],[Re-estimated end]],43831))</f>
        <v/>
      </c>
      <c r="AU11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2" s="222">
        <f>IF(GLOBAL_DATA[[#This Row],[Target scope]]&lt;&gt;Target_Not_Applicable,COUNTBLANK(GLOBAL_DATA[[#This Row],[Target scope]:[Target justification (if&lt;100%)]]),0)+IF(GLOBAL_DATA[[#This Row],[Status]]&lt;&gt;Status_No_Project,COUNTBLANK(GLOBAL_DATA[[#This Row],[Implementation progress rate]:[CISO assessment]]),0)</f>
        <v>0</v>
      </c>
      <c r="AW1112" s="45">
        <f>SUBTOTAL(103,GLOBAL_DATA[[#This Row],[BU]])</f>
        <v>0</v>
      </c>
    </row>
    <row r="1113" spans="1:49" ht="51" x14ac:dyDescent="0.25">
      <c r="A1113" s="222" t="s">
        <v>40</v>
      </c>
      <c r="B1113" s="223" t="s">
        <v>904</v>
      </c>
      <c r="C1113" s="223" t="s">
        <v>47</v>
      </c>
      <c r="D1113" s="231" t="s">
        <v>756</v>
      </c>
      <c r="E1113" s="232" t="s">
        <v>7</v>
      </c>
      <c r="F1113" s="232"/>
      <c r="G1113" s="233"/>
      <c r="H1113" s="221" t="s">
        <v>570</v>
      </c>
      <c r="I1113" s="231" t="s">
        <v>571</v>
      </c>
      <c r="J1113" s="232"/>
      <c r="K1113" s="234"/>
      <c r="L1113" s="235"/>
      <c r="M1113" s="233"/>
      <c r="N1113" s="236"/>
      <c r="O1113" s="224" t="str">
        <f>IF(GLOBAL_DATA[[#This Row],[Target scope]]="","",INDEX(DATA_TargetStatusChoice[Target_Status_Choice],MATCH(GLOBAL_DATA[[#This Row],[Target scope]],DATA_TargetStatusChoice[Value],1)))</f>
        <v>NOT APPLICABLE</v>
      </c>
      <c r="P1113" s="237" t="s">
        <v>427</v>
      </c>
      <c r="Q1113" s="238"/>
      <c r="R1113" s="250" t="s">
        <v>469</v>
      </c>
      <c r="S1113" s="251"/>
      <c r="T1113" s="251" t="s">
        <v>386</v>
      </c>
      <c r="U1113" s="252"/>
      <c r="V1113" s="239" t="s">
        <v>562</v>
      </c>
      <c r="W1113" s="240" t="s">
        <v>562</v>
      </c>
      <c r="X1113" s="241" t="s">
        <v>562</v>
      </c>
      <c r="Y1113" s="241" t="s">
        <v>562</v>
      </c>
      <c r="Z1113" s="241" t="s">
        <v>562</v>
      </c>
      <c r="AA1113" s="242">
        <f>SUM(GLOBAL_DATA[[#This Row],[Initial 2020]],GLOBAL_DATA[[#This Row],[Initial 2021]],GLOBAL_DATA[[#This Row],[Initial 2022]],GLOBAL_DATA[[#This Row],[Initial 2023]])</f>
        <v>0</v>
      </c>
      <c r="AB1113" s="243">
        <f>SUM(GLOBAL_DATA[[#This Row],[Reestimated 2020]],GLOBAL_DATA[[#This Row],[Reestimated 2021]],GLOBAL_DATA[[#This Row],[Reestimated 2022]],GLOBAL_DATA[[#This Row],[Reestimated 2023]])</f>
        <v>0</v>
      </c>
      <c r="AC1113" s="244">
        <f>SUM(GLOBAL_DATA[[#This Row],[Spent 2020]],GLOBAL_DATA[[#This Row],[Spent 2021]],GLOBAL_DATA[[#This Row],[Spent 2022]],GLOBAL_DATA[[#This Row],[Spent 2023]])</f>
        <v>0</v>
      </c>
      <c r="AD1113" s="245" t="s">
        <v>562</v>
      </c>
      <c r="AE1113" s="246" t="s">
        <v>562</v>
      </c>
      <c r="AF1113" s="247" t="s">
        <v>562</v>
      </c>
      <c r="AG1113" s="246" t="s">
        <v>562</v>
      </c>
      <c r="AH1113" s="246" t="s">
        <v>562</v>
      </c>
      <c r="AI1113" s="246" t="s">
        <v>562</v>
      </c>
      <c r="AJ1113" s="245" t="s">
        <v>562</v>
      </c>
      <c r="AK1113" s="246" t="s">
        <v>562</v>
      </c>
      <c r="AL1113" s="247" t="s">
        <v>562</v>
      </c>
      <c r="AM1113" s="246" t="s">
        <v>562</v>
      </c>
      <c r="AN1113" s="246" t="s">
        <v>562</v>
      </c>
      <c r="AO1113" s="248" t="s">
        <v>562</v>
      </c>
      <c r="AP1113" s="249" t="s">
        <v>562</v>
      </c>
      <c r="AQ1113" s="249" t="s">
        <v>562</v>
      </c>
      <c r="AR1113" s="162" t="str">
        <f>IF(GLOBAL_DATA[[#This Row],[Target scope]]&lt;&gt;Target_Not_Applicable,GLOBAL_DATA[[#This Row],[Target scope]]*GLOBAL_DATA[[#This Row],[Implementation progress rate]],"")</f>
        <v/>
      </c>
      <c r="AS1113" s="180">
        <f>IF(OR(GLOBAL_DATA[[#This Row],[Status]]=DATA!$J$6,GLOBAL_DATA[[#This Row],[Status]]=DATA!$J$7,GLOBAL_DATA[[#This Row],[Status]]=DATA!$J$8),1,0)</f>
        <v>0</v>
      </c>
      <c r="AT1113" s="181" t="str">
        <f>IF(GLOBAL_DATA[[#This Row],[Status]]=Status_No_Project,"",MAX(GLOBAL_DATA[[#This Row],[Initial end]],GLOBAL_DATA[[#This Row],[Re-estimated end]],43831))</f>
        <v/>
      </c>
      <c r="AU11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3" s="222">
        <f>IF(GLOBAL_DATA[[#This Row],[Target scope]]&lt;&gt;Target_Not_Applicable,COUNTBLANK(GLOBAL_DATA[[#This Row],[Target scope]:[Target justification (if&lt;100%)]]),0)+IF(GLOBAL_DATA[[#This Row],[Status]]&lt;&gt;Status_No_Project,COUNTBLANK(GLOBAL_DATA[[#This Row],[Implementation progress rate]:[CISO assessment]]),0)</f>
        <v>0</v>
      </c>
      <c r="AW1113" s="45">
        <f>SUBTOTAL(103,GLOBAL_DATA[[#This Row],[BU]])</f>
        <v>1</v>
      </c>
    </row>
    <row r="1114" spans="1:49" ht="51" x14ac:dyDescent="0.25">
      <c r="A1114" s="222" t="s">
        <v>40</v>
      </c>
      <c r="B1114" s="223" t="s">
        <v>904</v>
      </c>
      <c r="C1114" s="223" t="s">
        <v>47</v>
      </c>
      <c r="D1114" s="231" t="s">
        <v>757</v>
      </c>
      <c r="E1114" s="232" t="s">
        <v>7</v>
      </c>
      <c r="F1114" s="232"/>
      <c r="G1114" s="233"/>
      <c r="H1114" s="221" t="s">
        <v>570</v>
      </c>
      <c r="I1114" s="231" t="s">
        <v>571</v>
      </c>
      <c r="J1114" s="232"/>
      <c r="K1114" s="234"/>
      <c r="L1114" s="235"/>
      <c r="M1114" s="233"/>
      <c r="N1114" s="236"/>
      <c r="O1114" s="224" t="str">
        <f>IF(GLOBAL_DATA[[#This Row],[Target scope]]="","",INDEX(DATA_TargetStatusChoice[Target_Status_Choice],MATCH(GLOBAL_DATA[[#This Row],[Target scope]],DATA_TargetStatusChoice[Value],1)))</f>
        <v>NOT APPLICABLE</v>
      </c>
      <c r="P1114" s="237" t="s">
        <v>427</v>
      </c>
      <c r="Q1114" s="238"/>
      <c r="R1114" s="250" t="s">
        <v>469</v>
      </c>
      <c r="S1114" s="251"/>
      <c r="T1114" s="251" t="s">
        <v>386</v>
      </c>
      <c r="U1114" s="252"/>
      <c r="V1114" s="239" t="s">
        <v>562</v>
      </c>
      <c r="W1114" s="240" t="s">
        <v>562</v>
      </c>
      <c r="X1114" s="241" t="s">
        <v>562</v>
      </c>
      <c r="Y1114" s="241" t="s">
        <v>562</v>
      </c>
      <c r="Z1114" s="241" t="s">
        <v>562</v>
      </c>
      <c r="AA1114" s="242">
        <f>SUM(GLOBAL_DATA[[#This Row],[Initial 2020]],GLOBAL_DATA[[#This Row],[Initial 2021]],GLOBAL_DATA[[#This Row],[Initial 2022]],GLOBAL_DATA[[#This Row],[Initial 2023]])</f>
        <v>0</v>
      </c>
      <c r="AB1114" s="243">
        <f>SUM(GLOBAL_DATA[[#This Row],[Reestimated 2020]],GLOBAL_DATA[[#This Row],[Reestimated 2021]],GLOBAL_DATA[[#This Row],[Reestimated 2022]],GLOBAL_DATA[[#This Row],[Reestimated 2023]])</f>
        <v>0</v>
      </c>
      <c r="AC1114" s="244">
        <f>SUM(GLOBAL_DATA[[#This Row],[Spent 2020]],GLOBAL_DATA[[#This Row],[Spent 2021]],GLOBAL_DATA[[#This Row],[Spent 2022]],GLOBAL_DATA[[#This Row],[Spent 2023]])</f>
        <v>0</v>
      </c>
      <c r="AD1114" s="245" t="s">
        <v>562</v>
      </c>
      <c r="AE1114" s="246" t="s">
        <v>562</v>
      </c>
      <c r="AF1114" s="247" t="s">
        <v>562</v>
      </c>
      <c r="AG1114" s="246" t="s">
        <v>562</v>
      </c>
      <c r="AH1114" s="246" t="s">
        <v>562</v>
      </c>
      <c r="AI1114" s="246" t="s">
        <v>562</v>
      </c>
      <c r="AJ1114" s="245" t="s">
        <v>562</v>
      </c>
      <c r="AK1114" s="246" t="s">
        <v>562</v>
      </c>
      <c r="AL1114" s="247" t="s">
        <v>562</v>
      </c>
      <c r="AM1114" s="246" t="s">
        <v>562</v>
      </c>
      <c r="AN1114" s="246" t="s">
        <v>562</v>
      </c>
      <c r="AO1114" s="248" t="s">
        <v>562</v>
      </c>
      <c r="AP1114" s="249" t="s">
        <v>562</v>
      </c>
      <c r="AQ1114" s="249" t="s">
        <v>562</v>
      </c>
      <c r="AR1114" s="162" t="str">
        <f>IF(GLOBAL_DATA[[#This Row],[Target scope]]&lt;&gt;Target_Not_Applicable,GLOBAL_DATA[[#This Row],[Target scope]]*GLOBAL_DATA[[#This Row],[Implementation progress rate]],"")</f>
        <v/>
      </c>
      <c r="AS1114" s="180">
        <f>IF(OR(GLOBAL_DATA[[#This Row],[Status]]=DATA!$J$6,GLOBAL_DATA[[#This Row],[Status]]=DATA!$J$7,GLOBAL_DATA[[#This Row],[Status]]=DATA!$J$8),1,0)</f>
        <v>0</v>
      </c>
      <c r="AT1114" s="181" t="str">
        <f>IF(GLOBAL_DATA[[#This Row],[Status]]=Status_No_Project,"",MAX(GLOBAL_DATA[[#This Row],[Initial end]],GLOBAL_DATA[[#This Row],[Re-estimated end]],43831))</f>
        <v/>
      </c>
      <c r="AU11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4" s="222">
        <f>IF(GLOBAL_DATA[[#This Row],[Target scope]]&lt;&gt;Target_Not_Applicable,COUNTBLANK(GLOBAL_DATA[[#This Row],[Target scope]:[Target justification (if&lt;100%)]]),0)+IF(GLOBAL_DATA[[#This Row],[Status]]&lt;&gt;Status_No_Project,COUNTBLANK(GLOBAL_DATA[[#This Row],[Implementation progress rate]:[CISO assessment]]),0)</f>
        <v>0</v>
      </c>
      <c r="AW1114" s="45">
        <f>SUBTOTAL(103,GLOBAL_DATA[[#This Row],[BU]])</f>
        <v>1</v>
      </c>
    </row>
    <row r="1115" spans="1:49" ht="51" hidden="1" x14ac:dyDescent="0.25">
      <c r="A1115" s="222" t="s">
        <v>40</v>
      </c>
      <c r="B1115" s="223" t="s">
        <v>904</v>
      </c>
      <c r="C1115" s="223" t="s">
        <v>47</v>
      </c>
      <c r="D1115" s="231" t="s">
        <v>758</v>
      </c>
      <c r="E1115" s="232" t="s">
        <v>7</v>
      </c>
      <c r="F1115" s="232"/>
      <c r="G1115" s="233"/>
      <c r="H1115" s="221"/>
      <c r="I1115" s="231" t="s">
        <v>571</v>
      </c>
      <c r="J1115" s="232"/>
      <c r="K1115" s="234"/>
      <c r="L1115" s="235"/>
      <c r="M1115" s="233"/>
      <c r="N1115" s="236"/>
      <c r="O1115" s="224" t="str">
        <f>IF(GLOBAL_DATA[[#This Row],[Target scope]]="","",INDEX(DATA_TargetStatusChoice[Target_Status_Choice],MATCH(GLOBAL_DATA[[#This Row],[Target scope]],DATA_TargetStatusChoice[Value],1)))</f>
        <v>NOT APPLICABLE</v>
      </c>
      <c r="P1115" s="237" t="s">
        <v>427</v>
      </c>
      <c r="Q1115" s="238"/>
      <c r="R1115" s="250" t="s">
        <v>469</v>
      </c>
      <c r="S1115" s="251"/>
      <c r="T1115" s="251" t="s">
        <v>386</v>
      </c>
      <c r="U1115" s="252"/>
      <c r="V1115" s="239" t="s">
        <v>562</v>
      </c>
      <c r="W1115" s="240" t="s">
        <v>562</v>
      </c>
      <c r="X1115" s="241" t="s">
        <v>562</v>
      </c>
      <c r="Y1115" s="241" t="s">
        <v>562</v>
      </c>
      <c r="Z1115" s="241" t="s">
        <v>562</v>
      </c>
      <c r="AA1115" s="242">
        <f>SUM(GLOBAL_DATA[[#This Row],[Initial 2020]],GLOBAL_DATA[[#This Row],[Initial 2021]],GLOBAL_DATA[[#This Row],[Initial 2022]],GLOBAL_DATA[[#This Row],[Initial 2023]])</f>
        <v>0</v>
      </c>
      <c r="AB1115" s="243">
        <f>SUM(GLOBAL_DATA[[#This Row],[Reestimated 2020]],GLOBAL_DATA[[#This Row],[Reestimated 2021]],GLOBAL_DATA[[#This Row],[Reestimated 2022]],GLOBAL_DATA[[#This Row],[Reestimated 2023]])</f>
        <v>0</v>
      </c>
      <c r="AC1115" s="244">
        <f>SUM(GLOBAL_DATA[[#This Row],[Spent 2020]],GLOBAL_DATA[[#This Row],[Spent 2021]],GLOBAL_DATA[[#This Row],[Spent 2022]],GLOBAL_DATA[[#This Row],[Spent 2023]])</f>
        <v>0</v>
      </c>
      <c r="AD1115" s="245" t="s">
        <v>562</v>
      </c>
      <c r="AE1115" s="246" t="s">
        <v>562</v>
      </c>
      <c r="AF1115" s="247" t="s">
        <v>562</v>
      </c>
      <c r="AG1115" s="246" t="s">
        <v>562</v>
      </c>
      <c r="AH1115" s="246" t="s">
        <v>562</v>
      </c>
      <c r="AI1115" s="246" t="s">
        <v>562</v>
      </c>
      <c r="AJ1115" s="245" t="s">
        <v>562</v>
      </c>
      <c r="AK1115" s="246" t="s">
        <v>562</v>
      </c>
      <c r="AL1115" s="247" t="s">
        <v>562</v>
      </c>
      <c r="AM1115" s="246" t="s">
        <v>562</v>
      </c>
      <c r="AN1115" s="246" t="s">
        <v>562</v>
      </c>
      <c r="AO1115" s="248" t="s">
        <v>562</v>
      </c>
      <c r="AP1115" s="249" t="s">
        <v>562</v>
      </c>
      <c r="AQ1115" s="249" t="s">
        <v>562</v>
      </c>
      <c r="AR1115" s="162" t="str">
        <f>IF(GLOBAL_DATA[[#This Row],[Target scope]]&lt;&gt;Target_Not_Applicable,GLOBAL_DATA[[#This Row],[Target scope]]*GLOBAL_DATA[[#This Row],[Implementation progress rate]],"")</f>
        <v/>
      </c>
      <c r="AS1115" s="180">
        <f>IF(OR(GLOBAL_DATA[[#This Row],[Status]]=DATA!$J$6,GLOBAL_DATA[[#This Row],[Status]]=DATA!$J$7,GLOBAL_DATA[[#This Row],[Status]]=DATA!$J$8),1,0)</f>
        <v>0</v>
      </c>
      <c r="AT1115" s="181" t="str">
        <f>IF(GLOBAL_DATA[[#This Row],[Status]]=Status_No_Project,"",MAX(GLOBAL_DATA[[#This Row],[Initial end]],GLOBAL_DATA[[#This Row],[Re-estimated end]],43831))</f>
        <v/>
      </c>
      <c r="AU11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5" s="222">
        <f>IF(GLOBAL_DATA[[#This Row],[Target scope]]&lt;&gt;Target_Not_Applicable,COUNTBLANK(GLOBAL_DATA[[#This Row],[Target scope]:[Target justification (if&lt;100%)]]),0)+IF(GLOBAL_DATA[[#This Row],[Status]]&lt;&gt;Status_No_Project,COUNTBLANK(GLOBAL_DATA[[#This Row],[Implementation progress rate]:[CISO assessment]]),0)</f>
        <v>0</v>
      </c>
      <c r="AW1115" s="45">
        <f>SUBTOTAL(103,GLOBAL_DATA[[#This Row],[BU]])</f>
        <v>0</v>
      </c>
    </row>
    <row r="1116" spans="1:49" ht="51" hidden="1" x14ac:dyDescent="0.25">
      <c r="A1116" s="222" t="s">
        <v>40</v>
      </c>
      <c r="B1116" s="223" t="s">
        <v>904</v>
      </c>
      <c r="C1116" s="223" t="s">
        <v>47</v>
      </c>
      <c r="D1116" s="231" t="s">
        <v>759</v>
      </c>
      <c r="E1116" s="232" t="s">
        <v>7</v>
      </c>
      <c r="F1116" s="232"/>
      <c r="G1116" s="233"/>
      <c r="H1116" s="221"/>
      <c r="I1116" s="231" t="s">
        <v>571</v>
      </c>
      <c r="J1116" s="232"/>
      <c r="K1116" s="234"/>
      <c r="L1116" s="235"/>
      <c r="M1116" s="233"/>
      <c r="N1116" s="236"/>
      <c r="O1116" s="224" t="str">
        <f>IF(GLOBAL_DATA[[#This Row],[Target scope]]="","",INDEX(DATA_TargetStatusChoice[Target_Status_Choice],MATCH(GLOBAL_DATA[[#This Row],[Target scope]],DATA_TargetStatusChoice[Value],1)))</f>
        <v>NOT APPLICABLE</v>
      </c>
      <c r="P1116" s="237" t="s">
        <v>427</v>
      </c>
      <c r="Q1116" s="238"/>
      <c r="R1116" s="250" t="s">
        <v>469</v>
      </c>
      <c r="S1116" s="251"/>
      <c r="T1116" s="251" t="s">
        <v>386</v>
      </c>
      <c r="U1116" s="252"/>
      <c r="V1116" s="239" t="s">
        <v>562</v>
      </c>
      <c r="W1116" s="240" t="s">
        <v>562</v>
      </c>
      <c r="X1116" s="241" t="s">
        <v>562</v>
      </c>
      <c r="Y1116" s="241" t="s">
        <v>562</v>
      </c>
      <c r="Z1116" s="241" t="s">
        <v>562</v>
      </c>
      <c r="AA1116" s="242">
        <f>SUM(GLOBAL_DATA[[#This Row],[Initial 2020]],GLOBAL_DATA[[#This Row],[Initial 2021]],GLOBAL_DATA[[#This Row],[Initial 2022]],GLOBAL_DATA[[#This Row],[Initial 2023]])</f>
        <v>0</v>
      </c>
      <c r="AB1116" s="243">
        <f>SUM(GLOBAL_DATA[[#This Row],[Reestimated 2020]],GLOBAL_DATA[[#This Row],[Reestimated 2021]],GLOBAL_DATA[[#This Row],[Reestimated 2022]],GLOBAL_DATA[[#This Row],[Reestimated 2023]])</f>
        <v>0</v>
      </c>
      <c r="AC1116" s="244">
        <f>SUM(GLOBAL_DATA[[#This Row],[Spent 2020]],GLOBAL_DATA[[#This Row],[Spent 2021]],GLOBAL_DATA[[#This Row],[Spent 2022]],GLOBAL_DATA[[#This Row],[Spent 2023]])</f>
        <v>0</v>
      </c>
      <c r="AD1116" s="245" t="s">
        <v>562</v>
      </c>
      <c r="AE1116" s="246" t="s">
        <v>562</v>
      </c>
      <c r="AF1116" s="247" t="s">
        <v>562</v>
      </c>
      <c r="AG1116" s="246" t="s">
        <v>562</v>
      </c>
      <c r="AH1116" s="246" t="s">
        <v>562</v>
      </c>
      <c r="AI1116" s="246" t="s">
        <v>562</v>
      </c>
      <c r="AJ1116" s="245" t="s">
        <v>562</v>
      </c>
      <c r="AK1116" s="246" t="s">
        <v>562</v>
      </c>
      <c r="AL1116" s="247" t="s">
        <v>562</v>
      </c>
      <c r="AM1116" s="246" t="s">
        <v>562</v>
      </c>
      <c r="AN1116" s="246" t="s">
        <v>562</v>
      </c>
      <c r="AO1116" s="248" t="s">
        <v>562</v>
      </c>
      <c r="AP1116" s="249" t="s">
        <v>562</v>
      </c>
      <c r="AQ1116" s="249" t="s">
        <v>562</v>
      </c>
      <c r="AR1116" s="162" t="str">
        <f>IF(GLOBAL_DATA[[#This Row],[Target scope]]&lt;&gt;Target_Not_Applicable,GLOBAL_DATA[[#This Row],[Target scope]]*GLOBAL_DATA[[#This Row],[Implementation progress rate]],"")</f>
        <v/>
      </c>
      <c r="AS1116" s="180">
        <f>IF(OR(GLOBAL_DATA[[#This Row],[Status]]=DATA!$J$6,GLOBAL_DATA[[#This Row],[Status]]=DATA!$J$7,GLOBAL_DATA[[#This Row],[Status]]=DATA!$J$8),1,0)</f>
        <v>0</v>
      </c>
      <c r="AT1116" s="181" t="str">
        <f>IF(GLOBAL_DATA[[#This Row],[Status]]=Status_No_Project,"",MAX(GLOBAL_DATA[[#This Row],[Initial end]],GLOBAL_DATA[[#This Row],[Re-estimated end]],43831))</f>
        <v/>
      </c>
      <c r="AU11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6" s="222">
        <f>IF(GLOBAL_DATA[[#This Row],[Target scope]]&lt;&gt;Target_Not_Applicable,COUNTBLANK(GLOBAL_DATA[[#This Row],[Target scope]:[Target justification (if&lt;100%)]]),0)+IF(GLOBAL_DATA[[#This Row],[Status]]&lt;&gt;Status_No_Project,COUNTBLANK(GLOBAL_DATA[[#This Row],[Implementation progress rate]:[CISO assessment]]),0)</f>
        <v>0</v>
      </c>
      <c r="AW1116" s="45">
        <f>SUBTOTAL(103,GLOBAL_DATA[[#This Row],[BU]])</f>
        <v>0</v>
      </c>
    </row>
    <row r="1117" spans="1:49" ht="51" hidden="1" x14ac:dyDescent="0.25">
      <c r="A1117" s="222" t="s">
        <v>40</v>
      </c>
      <c r="B1117" s="223" t="s">
        <v>904</v>
      </c>
      <c r="C1117" s="223" t="s">
        <v>47</v>
      </c>
      <c r="D1117" s="231" t="s">
        <v>760</v>
      </c>
      <c r="E1117" s="232" t="s">
        <v>7</v>
      </c>
      <c r="F1117" s="232"/>
      <c r="G1117" s="233"/>
      <c r="H1117" s="221"/>
      <c r="I1117" s="231" t="s">
        <v>571</v>
      </c>
      <c r="J1117" s="232"/>
      <c r="K1117" s="234"/>
      <c r="L1117" s="235"/>
      <c r="M1117" s="233"/>
      <c r="N1117" s="236"/>
      <c r="O1117" s="224" t="str">
        <f>IF(GLOBAL_DATA[[#This Row],[Target scope]]="","",INDEX(DATA_TargetStatusChoice[Target_Status_Choice],MATCH(GLOBAL_DATA[[#This Row],[Target scope]],DATA_TargetStatusChoice[Value],1)))</f>
        <v>NOT APPLICABLE</v>
      </c>
      <c r="P1117" s="237" t="s">
        <v>427</v>
      </c>
      <c r="Q1117" s="238"/>
      <c r="R1117" s="250" t="s">
        <v>469</v>
      </c>
      <c r="S1117" s="251"/>
      <c r="T1117" s="251" t="s">
        <v>386</v>
      </c>
      <c r="U1117" s="252"/>
      <c r="V1117" s="239" t="s">
        <v>562</v>
      </c>
      <c r="W1117" s="240" t="s">
        <v>562</v>
      </c>
      <c r="X1117" s="241" t="s">
        <v>562</v>
      </c>
      <c r="Y1117" s="241" t="s">
        <v>562</v>
      </c>
      <c r="Z1117" s="241" t="s">
        <v>562</v>
      </c>
      <c r="AA1117" s="242">
        <f>SUM(GLOBAL_DATA[[#This Row],[Initial 2020]],GLOBAL_DATA[[#This Row],[Initial 2021]],GLOBAL_DATA[[#This Row],[Initial 2022]],GLOBAL_DATA[[#This Row],[Initial 2023]])</f>
        <v>0</v>
      </c>
      <c r="AB1117" s="243">
        <f>SUM(GLOBAL_DATA[[#This Row],[Reestimated 2020]],GLOBAL_DATA[[#This Row],[Reestimated 2021]],GLOBAL_DATA[[#This Row],[Reestimated 2022]],GLOBAL_DATA[[#This Row],[Reestimated 2023]])</f>
        <v>0</v>
      </c>
      <c r="AC1117" s="244">
        <f>SUM(GLOBAL_DATA[[#This Row],[Spent 2020]],GLOBAL_DATA[[#This Row],[Spent 2021]],GLOBAL_DATA[[#This Row],[Spent 2022]],GLOBAL_DATA[[#This Row],[Spent 2023]])</f>
        <v>0</v>
      </c>
      <c r="AD1117" s="245" t="s">
        <v>562</v>
      </c>
      <c r="AE1117" s="246" t="s">
        <v>562</v>
      </c>
      <c r="AF1117" s="247" t="s">
        <v>562</v>
      </c>
      <c r="AG1117" s="246" t="s">
        <v>562</v>
      </c>
      <c r="AH1117" s="246" t="s">
        <v>562</v>
      </c>
      <c r="AI1117" s="246" t="s">
        <v>562</v>
      </c>
      <c r="AJ1117" s="245" t="s">
        <v>562</v>
      </c>
      <c r="AK1117" s="246" t="s">
        <v>562</v>
      </c>
      <c r="AL1117" s="247" t="s">
        <v>562</v>
      </c>
      <c r="AM1117" s="246" t="s">
        <v>562</v>
      </c>
      <c r="AN1117" s="246" t="s">
        <v>562</v>
      </c>
      <c r="AO1117" s="248" t="s">
        <v>562</v>
      </c>
      <c r="AP1117" s="249" t="s">
        <v>562</v>
      </c>
      <c r="AQ1117" s="249" t="s">
        <v>562</v>
      </c>
      <c r="AR1117" s="162" t="str">
        <f>IF(GLOBAL_DATA[[#This Row],[Target scope]]&lt;&gt;Target_Not_Applicable,GLOBAL_DATA[[#This Row],[Target scope]]*GLOBAL_DATA[[#This Row],[Implementation progress rate]],"")</f>
        <v/>
      </c>
      <c r="AS1117" s="180">
        <f>IF(OR(GLOBAL_DATA[[#This Row],[Status]]=DATA!$J$6,GLOBAL_DATA[[#This Row],[Status]]=DATA!$J$7,GLOBAL_DATA[[#This Row],[Status]]=DATA!$J$8),1,0)</f>
        <v>0</v>
      </c>
      <c r="AT1117" s="181" t="str">
        <f>IF(GLOBAL_DATA[[#This Row],[Status]]=Status_No_Project,"",MAX(GLOBAL_DATA[[#This Row],[Initial end]],GLOBAL_DATA[[#This Row],[Re-estimated end]],43831))</f>
        <v/>
      </c>
      <c r="AU11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7" s="222">
        <f>IF(GLOBAL_DATA[[#This Row],[Target scope]]&lt;&gt;Target_Not_Applicable,COUNTBLANK(GLOBAL_DATA[[#This Row],[Target scope]:[Target justification (if&lt;100%)]]),0)+IF(GLOBAL_DATA[[#This Row],[Status]]&lt;&gt;Status_No_Project,COUNTBLANK(GLOBAL_DATA[[#This Row],[Implementation progress rate]:[CISO assessment]]),0)</f>
        <v>0</v>
      </c>
      <c r="AW1117" s="45">
        <f>SUBTOTAL(103,GLOBAL_DATA[[#This Row],[BU]])</f>
        <v>0</v>
      </c>
    </row>
    <row r="1118" spans="1:49" ht="51" hidden="1" x14ac:dyDescent="0.25">
      <c r="A1118" s="222" t="s">
        <v>40</v>
      </c>
      <c r="B1118" s="223" t="s">
        <v>904</v>
      </c>
      <c r="C1118" s="223" t="s">
        <v>47</v>
      </c>
      <c r="D1118" s="231" t="s">
        <v>761</v>
      </c>
      <c r="E1118" s="232" t="s">
        <v>7</v>
      </c>
      <c r="F1118" s="232"/>
      <c r="G1118" s="233"/>
      <c r="H1118" s="221"/>
      <c r="I1118" s="231" t="s">
        <v>571</v>
      </c>
      <c r="J1118" s="232"/>
      <c r="K1118" s="234"/>
      <c r="L1118" s="235"/>
      <c r="M1118" s="233"/>
      <c r="N1118" s="236"/>
      <c r="O1118" s="224" t="str">
        <f>IF(GLOBAL_DATA[[#This Row],[Target scope]]="","",INDEX(DATA_TargetStatusChoice[Target_Status_Choice],MATCH(GLOBAL_DATA[[#This Row],[Target scope]],DATA_TargetStatusChoice[Value],1)))</f>
        <v>NOT APPLICABLE</v>
      </c>
      <c r="P1118" s="237" t="s">
        <v>427</v>
      </c>
      <c r="Q1118" s="238"/>
      <c r="R1118" s="250" t="s">
        <v>469</v>
      </c>
      <c r="S1118" s="251"/>
      <c r="T1118" s="251" t="s">
        <v>386</v>
      </c>
      <c r="U1118" s="252"/>
      <c r="V1118" s="239" t="s">
        <v>562</v>
      </c>
      <c r="W1118" s="240" t="s">
        <v>562</v>
      </c>
      <c r="X1118" s="241" t="s">
        <v>562</v>
      </c>
      <c r="Y1118" s="241" t="s">
        <v>562</v>
      </c>
      <c r="Z1118" s="241" t="s">
        <v>562</v>
      </c>
      <c r="AA1118" s="242">
        <f>SUM(GLOBAL_DATA[[#This Row],[Initial 2020]],GLOBAL_DATA[[#This Row],[Initial 2021]],GLOBAL_DATA[[#This Row],[Initial 2022]],GLOBAL_DATA[[#This Row],[Initial 2023]])</f>
        <v>0</v>
      </c>
      <c r="AB1118" s="243">
        <f>SUM(GLOBAL_DATA[[#This Row],[Reestimated 2020]],GLOBAL_DATA[[#This Row],[Reestimated 2021]],GLOBAL_DATA[[#This Row],[Reestimated 2022]],GLOBAL_DATA[[#This Row],[Reestimated 2023]])</f>
        <v>0</v>
      </c>
      <c r="AC1118" s="244">
        <f>SUM(GLOBAL_DATA[[#This Row],[Spent 2020]],GLOBAL_DATA[[#This Row],[Spent 2021]],GLOBAL_DATA[[#This Row],[Spent 2022]],GLOBAL_DATA[[#This Row],[Spent 2023]])</f>
        <v>0</v>
      </c>
      <c r="AD1118" s="245" t="s">
        <v>562</v>
      </c>
      <c r="AE1118" s="246" t="s">
        <v>562</v>
      </c>
      <c r="AF1118" s="247" t="s">
        <v>562</v>
      </c>
      <c r="AG1118" s="246" t="s">
        <v>562</v>
      </c>
      <c r="AH1118" s="246" t="s">
        <v>562</v>
      </c>
      <c r="AI1118" s="246" t="s">
        <v>562</v>
      </c>
      <c r="AJ1118" s="245" t="s">
        <v>562</v>
      </c>
      <c r="AK1118" s="246" t="s">
        <v>562</v>
      </c>
      <c r="AL1118" s="247" t="s">
        <v>562</v>
      </c>
      <c r="AM1118" s="246" t="s">
        <v>562</v>
      </c>
      <c r="AN1118" s="246" t="s">
        <v>562</v>
      </c>
      <c r="AO1118" s="248" t="s">
        <v>562</v>
      </c>
      <c r="AP1118" s="249" t="s">
        <v>562</v>
      </c>
      <c r="AQ1118" s="249" t="s">
        <v>562</v>
      </c>
      <c r="AR1118" s="162" t="str">
        <f>IF(GLOBAL_DATA[[#This Row],[Target scope]]&lt;&gt;Target_Not_Applicable,GLOBAL_DATA[[#This Row],[Target scope]]*GLOBAL_DATA[[#This Row],[Implementation progress rate]],"")</f>
        <v/>
      </c>
      <c r="AS1118" s="180">
        <f>IF(OR(GLOBAL_DATA[[#This Row],[Status]]=DATA!$J$6,GLOBAL_DATA[[#This Row],[Status]]=DATA!$J$7,GLOBAL_DATA[[#This Row],[Status]]=DATA!$J$8),1,0)</f>
        <v>0</v>
      </c>
      <c r="AT1118" s="181" t="str">
        <f>IF(GLOBAL_DATA[[#This Row],[Status]]=Status_No_Project,"",MAX(GLOBAL_DATA[[#This Row],[Initial end]],GLOBAL_DATA[[#This Row],[Re-estimated end]],43831))</f>
        <v/>
      </c>
      <c r="AU11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8" s="222">
        <f>IF(GLOBAL_DATA[[#This Row],[Target scope]]&lt;&gt;Target_Not_Applicable,COUNTBLANK(GLOBAL_DATA[[#This Row],[Target scope]:[Target justification (if&lt;100%)]]),0)+IF(GLOBAL_DATA[[#This Row],[Status]]&lt;&gt;Status_No_Project,COUNTBLANK(GLOBAL_DATA[[#This Row],[Implementation progress rate]:[CISO assessment]]),0)</f>
        <v>0</v>
      </c>
      <c r="AW1118" s="45">
        <f>SUBTOTAL(103,GLOBAL_DATA[[#This Row],[BU]])</f>
        <v>0</v>
      </c>
    </row>
    <row r="1119" spans="1:49" ht="51" hidden="1" x14ac:dyDescent="0.25">
      <c r="A1119" s="222" t="s">
        <v>40</v>
      </c>
      <c r="B1119" s="223" t="s">
        <v>904</v>
      </c>
      <c r="C1119" s="223" t="s">
        <v>47</v>
      </c>
      <c r="D1119" s="231" t="s">
        <v>762</v>
      </c>
      <c r="E1119" s="232" t="s">
        <v>7</v>
      </c>
      <c r="F1119" s="232"/>
      <c r="G1119" s="233"/>
      <c r="H1119" s="221"/>
      <c r="I1119" s="231" t="s">
        <v>571</v>
      </c>
      <c r="J1119" s="232"/>
      <c r="K1119" s="234"/>
      <c r="L1119" s="235"/>
      <c r="M1119" s="233"/>
      <c r="N1119" s="236"/>
      <c r="O1119" s="224" t="str">
        <f>IF(GLOBAL_DATA[[#This Row],[Target scope]]="","",INDEX(DATA_TargetStatusChoice[Target_Status_Choice],MATCH(GLOBAL_DATA[[#This Row],[Target scope]],DATA_TargetStatusChoice[Value],1)))</f>
        <v>NOT APPLICABLE</v>
      </c>
      <c r="P1119" s="237" t="s">
        <v>427</v>
      </c>
      <c r="Q1119" s="238"/>
      <c r="R1119" s="250" t="s">
        <v>469</v>
      </c>
      <c r="S1119" s="251"/>
      <c r="T1119" s="251" t="s">
        <v>386</v>
      </c>
      <c r="U1119" s="252"/>
      <c r="V1119" s="239" t="s">
        <v>562</v>
      </c>
      <c r="W1119" s="240" t="s">
        <v>562</v>
      </c>
      <c r="X1119" s="241" t="s">
        <v>562</v>
      </c>
      <c r="Y1119" s="241" t="s">
        <v>562</v>
      </c>
      <c r="Z1119" s="241" t="s">
        <v>562</v>
      </c>
      <c r="AA1119" s="242">
        <f>SUM(GLOBAL_DATA[[#This Row],[Initial 2020]],GLOBAL_DATA[[#This Row],[Initial 2021]],GLOBAL_DATA[[#This Row],[Initial 2022]],GLOBAL_DATA[[#This Row],[Initial 2023]])</f>
        <v>0</v>
      </c>
      <c r="AB1119" s="243">
        <f>SUM(GLOBAL_DATA[[#This Row],[Reestimated 2020]],GLOBAL_DATA[[#This Row],[Reestimated 2021]],GLOBAL_DATA[[#This Row],[Reestimated 2022]],GLOBAL_DATA[[#This Row],[Reestimated 2023]])</f>
        <v>0</v>
      </c>
      <c r="AC1119" s="244">
        <f>SUM(GLOBAL_DATA[[#This Row],[Spent 2020]],GLOBAL_DATA[[#This Row],[Spent 2021]],GLOBAL_DATA[[#This Row],[Spent 2022]],GLOBAL_DATA[[#This Row],[Spent 2023]])</f>
        <v>0</v>
      </c>
      <c r="AD1119" s="245" t="s">
        <v>562</v>
      </c>
      <c r="AE1119" s="246" t="s">
        <v>562</v>
      </c>
      <c r="AF1119" s="247" t="s">
        <v>562</v>
      </c>
      <c r="AG1119" s="246" t="s">
        <v>562</v>
      </c>
      <c r="AH1119" s="246" t="s">
        <v>562</v>
      </c>
      <c r="AI1119" s="246" t="s">
        <v>562</v>
      </c>
      <c r="AJ1119" s="245" t="s">
        <v>562</v>
      </c>
      <c r="AK1119" s="246" t="s">
        <v>562</v>
      </c>
      <c r="AL1119" s="247" t="s">
        <v>562</v>
      </c>
      <c r="AM1119" s="246" t="s">
        <v>562</v>
      </c>
      <c r="AN1119" s="246" t="s">
        <v>562</v>
      </c>
      <c r="AO1119" s="248" t="s">
        <v>562</v>
      </c>
      <c r="AP1119" s="249" t="s">
        <v>562</v>
      </c>
      <c r="AQ1119" s="249" t="s">
        <v>562</v>
      </c>
      <c r="AR1119" s="162" t="str">
        <f>IF(GLOBAL_DATA[[#This Row],[Target scope]]&lt;&gt;Target_Not_Applicable,GLOBAL_DATA[[#This Row],[Target scope]]*GLOBAL_DATA[[#This Row],[Implementation progress rate]],"")</f>
        <v/>
      </c>
      <c r="AS1119" s="180">
        <f>IF(OR(GLOBAL_DATA[[#This Row],[Status]]=DATA!$J$6,GLOBAL_DATA[[#This Row],[Status]]=DATA!$J$7,GLOBAL_DATA[[#This Row],[Status]]=DATA!$J$8),1,0)</f>
        <v>0</v>
      </c>
      <c r="AT1119" s="181" t="str">
        <f>IF(GLOBAL_DATA[[#This Row],[Status]]=Status_No_Project,"",MAX(GLOBAL_DATA[[#This Row],[Initial end]],GLOBAL_DATA[[#This Row],[Re-estimated end]],43831))</f>
        <v/>
      </c>
      <c r="AU11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9" s="222">
        <f>IF(GLOBAL_DATA[[#This Row],[Target scope]]&lt;&gt;Target_Not_Applicable,COUNTBLANK(GLOBAL_DATA[[#This Row],[Target scope]:[Target justification (if&lt;100%)]]),0)+IF(GLOBAL_DATA[[#This Row],[Status]]&lt;&gt;Status_No_Project,COUNTBLANK(GLOBAL_DATA[[#This Row],[Implementation progress rate]:[CISO assessment]]),0)</f>
        <v>0</v>
      </c>
      <c r="AW1119" s="45">
        <f>SUBTOTAL(103,GLOBAL_DATA[[#This Row],[BU]])</f>
        <v>0</v>
      </c>
    </row>
    <row r="1120" spans="1:49" ht="51" x14ac:dyDescent="0.25">
      <c r="A1120" s="222" t="s">
        <v>40</v>
      </c>
      <c r="B1120" s="223" t="s">
        <v>904</v>
      </c>
      <c r="C1120" s="223" t="s">
        <v>47</v>
      </c>
      <c r="D1120" s="231" t="s">
        <v>763</v>
      </c>
      <c r="E1120" s="232" t="s">
        <v>8</v>
      </c>
      <c r="F1120" s="232"/>
      <c r="G1120" s="233"/>
      <c r="H1120" s="221" t="s">
        <v>570</v>
      </c>
      <c r="I1120" s="231" t="s">
        <v>568</v>
      </c>
      <c r="J1120" s="232"/>
      <c r="K1120" s="234"/>
      <c r="L1120" s="235"/>
      <c r="M1120" s="233"/>
      <c r="N1120" s="236"/>
      <c r="O1120" s="224" t="str">
        <f>IF(GLOBAL_DATA[[#This Row],[Target scope]]="","",INDEX(DATA_TargetStatusChoice[Target_Status_Choice],MATCH(GLOBAL_DATA[[#This Row],[Target scope]],DATA_TargetStatusChoice[Value],1)))</f>
        <v>NOT APPLICABLE</v>
      </c>
      <c r="P1120" s="237" t="s">
        <v>427</v>
      </c>
      <c r="Q1120" s="238"/>
      <c r="R1120" s="250" t="s">
        <v>469</v>
      </c>
      <c r="S1120" s="251"/>
      <c r="T1120" s="251" t="s">
        <v>386</v>
      </c>
      <c r="U1120" s="252"/>
      <c r="V1120" s="239" t="s">
        <v>562</v>
      </c>
      <c r="W1120" s="240" t="s">
        <v>562</v>
      </c>
      <c r="X1120" s="241" t="s">
        <v>562</v>
      </c>
      <c r="Y1120" s="241" t="s">
        <v>562</v>
      </c>
      <c r="Z1120" s="241" t="s">
        <v>562</v>
      </c>
      <c r="AA1120" s="242">
        <f>SUM(GLOBAL_DATA[[#This Row],[Initial 2020]],GLOBAL_DATA[[#This Row],[Initial 2021]],GLOBAL_DATA[[#This Row],[Initial 2022]],GLOBAL_DATA[[#This Row],[Initial 2023]])</f>
        <v>0</v>
      </c>
      <c r="AB1120" s="243">
        <f>SUM(GLOBAL_DATA[[#This Row],[Reestimated 2020]],GLOBAL_DATA[[#This Row],[Reestimated 2021]],GLOBAL_DATA[[#This Row],[Reestimated 2022]],GLOBAL_DATA[[#This Row],[Reestimated 2023]])</f>
        <v>0</v>
      </c>
      <c r="AC1120" s="244">
        <f>SUM(GLOBAL_DATA[[#This Row],[Spent 2020]],GLOBAL_DATA[[#This Row],[Spent 2021]],GLOBAL_DATA[[#This Row],[Spent 2022]],GLOBAL_DATA[[#This Row],[Spent 2023]])</f>
        <v>0</v>
      </c>
      <c r="AD1120" s="245" t="s">
        <v>562</v>
      </c>
      <c r="AE1120" s="246" t="s">
        <v>562</v>
      </c>
      <c r="AF1120" s="247" t="s">
        <v>562</v>
      </c>
      <c r="AG1120" s="246" t="s">
        <v>562</v>
      </c>
      <c r="AH1120" s="246" t="s">
        <v>562</v>
      </c>
      <c r="AI1120" s="246" t="s">
        <v>562</v>
      </c>
      <c r="AJ1120" s="245" t="s">
        <v>562</v>
      </c>
      <c r="AK1120" s="246" t="s">
        <v>562</v>
      </c>
      <c r="AL1120" s="247" t="s">
        <v>562</v>
      </c>
      <c r="AM1120" s="246" t="s">
        <v>562</v>
      </c>
      <c r="AN1120" s="246" t="s">
        <v>562</v>
      </c>
      <c r="AO1120" s="248" t="s">
        <v>562</v>
      </c>
      <c r="AP1120" s="249" t="s">
        <v>562</v>
      </c>
      <c r="AQ1120" s="249" t="s">
        <v>562</v>
      </c>
      <c r="AR1120" s="162" t="str">
        <f>IF(GLOBAL_DATA[[#This Row],[Target scope]]&lt;&gt;Target_Not_Applicable,GLOBAL_DATA[[#This Row],[Target scope]]*GLOBAL_DATA[[#This Row],[Implementation progress rate]],"")</f>
        <v/>
      </c>
      <c r="AS1120" s="180">
        <f>IF(OR(GLOBAL_DATA[[#This Row],[Status]]=DATA!$J$6,GLOBAL_DATA[[#This Row],[Status]]=DATA!$J$7,GLOBAL_DATA[[#This Row],[Status]]=DATA!$J$8),1,0)</f>
        <v>0</v>
      </c>
      <c r="AT1120" s="181" t="str">
        <f>IF(GLOBAL_DATA[[#This Row],[Status]]=Status_No_Project,"",MAX(GLOBAL_DATA[[#This Row],[Initial end]],GLOBAL_DATA[[#This Row],[Re-estimated end]],43831))</f>
        <v/>
      </c>
      <c r="AU11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0" s="222">
        <f>IF(GLOBAL_DATA[[#This Row],[Target scope]]&lt;&gt;Target_Not_Applicable,COUNTBLANK(GLOBAL_DATA[[#This Row],[Target scope]:[Target justification (if&lt;100%)]]),0)+IF(GLOBAL_DATA[[#This Row],[Status]]&lt;&gt;Status_No_Project,COUNTBLANK(GLOBAL_DATA[[#This Row],[Implementation progress rate]:[CISO assessment]]),0)</f>
        <v>0</v>
      </c>
      <c r="AW1120" s="45">
        <f>SUBTOTAL(103,GLOBAL_DATA[[#This Row],[BU]])</f>
        <v>1</v>
      </c>
    </row>
    <row r="1121" spans="1:49" ht="51" x14ac:dyDescent="0.25">
      <c r="A1121" s="222" t="s">
        <v>40</v>
      </c>
      <c r="B1121" s="223" t="s">
        <v>904</v>
      </c>
      <c r="C1121" s="223" t="s">
        <v>47</v>
      </c>
      <c r="D1121" s="231" t="s">
        <v>764</v>
      </c>
      <c r="E1121" s="232" t="s">
        <v>8</v>
      </c>
      <c r="F1121" s="232"/>
      <c r="G1121" s="233"/>
      <c r="H1121" s="221" t="s">
        <v>571</v>
      </c>
      <c r="I1121" s="231" t="s">
        <v>568</v>
      </c>
      <c r="J1121" s="232"/>
      <c r="K1121" s="234"/>
      <c r="L1121" s="235"/>
      <c r="M1121" s="233"/>
      <c r="N1121" s="236"/>
      <c r="O1121" s="224" t="str">
        <f>IF(GLOBAL_DATA[[#This Row],[Target scope]]="","",INDEX(DATA_TargetStatusChoice[Target_Status_Choice],MATCH(GLOBAL_DATA[[#This Row],[Target scope]],DATA_TargetStatusChoice[Value],1)))</f>
        <v/>
      </c>
      <c r="P1121" s="237" t="s">
        <v>562</v>
      </c>
      <c r="Q1121" s="238"/>
      <c r="R1121" s="250" t="s">
        <v>562</v>
      </c>
      <c r="S1121" s="251"/>
      <c r="T1121" s="251" t="s">
        <v>562</v>
      </c>
      <c r="U1121" s="252"/>
      <c r="V1121" s="239" t="s">
        <v>562</v>
      </c>
      <c r="W1121" s="240" t="s">
        <v>562</v>
      </c>
      <c r="X1121" s="241" t="s">
        <v>562</v>
      </c>
      <c r="Y1121" s="241" t="s">
        <v>562</v>
      </c>
      <c r="Z1121" s="241" t="s">
        <v>562</v>
      </c>
      <c r="AA1121" s="242">
        <f>SUM(GLOBAL_DATA[[#This Row],[Initial 2020]],GLOBAL_DATA[[#This Row],[Initial 2021]],GLOBAL_DATA[[#This Row],[Initial 2022]],GLOBAL_DATA[[#This Row],[Initial 2023]])</f>
        <v>0</v>
      </c>
      <c r="AB1121" s="243">
        <f>SUM(GLOBAL_DATA[[#This Row],[Reestimated 2020]],GLOBAL_DATA[[#This Row],[Reestimated 2021]],GLOBAL_DATA[[#This Row],[Reestimated 2022]],GLOBAL_DATA[[#This Row],[Reestimated 2023]])</f>
        <v>0</v>
      </c>
      <c r="AC1121" s="244">
        <f>SUM(GLOBAL_DATA[[#This Row],[Spent 2020]],GLOBAL_DATA[[#This Row],[Spent 2021]],GLOBAL_DATA[[#This Row],[Spent 2022]],GLOBAL_DATA[[#This Row],[Spent 2023]])</f>
        <v>0</v>
      </c>
      <c r="AD1121" s="245" t="s">
        <v>562</v>
      </c>
      <c r="AE1121" s="246" t="s">
        <v>562</v>
      </c>
      <c r="AF1121" s="247" t="s">
        <v>562</v>
      </c>
      <c r="AG1121" s="246" t="s">
        <v>562</v>
      </c>
      <c r="AH1121" s="246" t="s">
        <v>562</v>
      </c>
      <c r="AI1121" s="246" t="s">
        <v>562</v>
      </c>
      <c r="AJ1121" s="245" t="s">
        <v>562</v>
      </c>
      <c r="AK1121" s="246" t="s">
        <v>562</v>
      </c>
      <c r="AL1121" s="247" t="s">
        <v>562</v>
      </c>
      <c r="AM1121" s="246" t="s">
        <v>562</v>
      </c>
      <c r="AN1121" s="246" t="s">
        <v>562</v>
      </c>
      <c r="AO1121" s="248" t="s">
        <v>562</v>
      </c>
      <c r="AP1121" s="249" t="s">
        <v>562</v>
      </c>
      <c r="AQ1121" s="249" t="s">
        <v>562</v>
      </c>
      <c r="AR1121" s="162"/>
      <c r="AS1121" s="180">
        <f>IF(OR(GLOBAL_DATA[[#This Row],[Status]]=DATA!$J$6,GLOBAL_DATA[[#This Row],[Status]]=DATA!$J$7,GLOBAL_DATA[[#This Row],[Status]]=DATA!$J$8),1,0)</f>
        <v>0</v>
      </c>
      <c r="AT1121" s="181">
        <f>IF(GLOBAL_DATA[[#This Row],[Status]]=Status_No_Project,"",MAX(GLOBAL_DATA[[#This Row],[Initial end]],GLOBAL_DATA[[#This Row],[Re-estimated end]],43831))</f>
        <v>43831</v>
      </c>
      <c r="AU11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1" s="222">
        <f>IF(GLOBAL_DATA[[#This Row],[Target scope]]&lt;&gt;Target_Not_Applicable,COUNTBLANK(GLOBAL_DATA[[#This Row],[Target scope]:[Target justification (if&lt;100%)]]),0)+IF(GLOBAL_DATA[[#This Row],[Status]]&lt;&gt;Status_No_Project,COUNTBLANK(GLOBAL_DATA[[#This Row],[Implementation progress rate]:[CISO assessment]]),0)</f>
        <v>4</v>
      </c>
      <c r="AW1121" s="45">
        <f>SUBTOTAL(103,GLOBAL_DATA[[#This Row],[BU]])</f>
        <v>1</v>
      </c>
    </row>
    <row r="1122" spans="1:49" ht="51" x14ac:dyDescent="0.25">
      <c r="A1122" s="222" t="s">
        <v>40</v>
      </c>
      <c r="B1122" s="223" t="s">
        <v>904</v>
      </c>
      <c r="C1122" s="223" t="s">
        <v>47</v>
      </c>
      <c r="D1122" s="231" t="s">
        <v>765</v>
      </c>
      <c r="E1122" s="232" t="s">
        <v>8</v>
      </c>
      <c r="F1122" s="232"/>
      <c r="G1122" s="233"/>
      <c r="H1122" s="221" t="s">
        <v>570</v>
      </c>
      <c r="I1122" s="231" t="s">
        <v>568</v>
      </c>
      <c r="J1122" s="232"/>
      <c r="K1122" s="234"/>
      <c r="L1122" s="235"/>
      <c r="M1122" s="233"/>
      <c r="N1122" s="236"/>
      <c r="O1122" s="224" t="str">
        <f>IF(GLOBAL_DATA[[#This Row],[Target scope]]="","",INDEX(DATA_TargetStatusChoice[Target_Status_Choice],MATCH(GLOBAL_DATA[[#This Row],[Target scope]],DATA_TargetStatusChoice[Value],1)))</f>
        <v>NOT APPLICABLE</v>
      </c>
      <c r="P1122" s="237" t="s">
        <v>427</v>
      </c>
      <c r="Q1122" s="238"/>
      <c r="R1122" s="250" t="s">
        <v>469</v>
      </c>
      <c r="S1122" s="251"/>
      <c r="T1122" s="251" t="s">
        <v>386</v>
      </c>
      <c r="U1122" s="252"/>
      <c r="V1122" s="239" t="s">
        <v>562</v>
      </c>
      <c r="W1122" s="240" t="s">
        <v>562</v>
      </c>
      <c r="X1122" s="241" t="s">
        <v>562</v>
      </c>
      <c r="Y1122" s="241" t="s">
        <v>562</v>
      </c>
      <c r="Z1122" s="241" t="s">
        <v>562</v>
      </c>
      <c r="AA1122" s="242">
        <f>SUM(GLOBAL_DATA[[#This Row],[Initial 2020]],GLOBAL_DATA[[#This Row],[Initial 2021]],GLOBAL_DATA[[#This Row],[Initial 2022]],GLOBAL_DATA[[#This Row],[Initial 2023]])</f>
        <v>0</v>
      </c>
      <c r="AB1122" s="243">
        <f>SUM(GLOBAL_DATA[[#This Row],[Reestimated 2020]],GLOBAL_DATA[[#This Row],[Reestimated 2021]],GLOBAL_DATA[[#This Row],[Reestimated 2022]],GLOBAL_DATA[[#This Row],[Reestimated 2023]])</f>
        <v>0</v>
      </c>
      <c r="AC1122" s="244">
        <f>SUM(GLOBAL_DATA[[#This Row],[Spent 2020]],GLOBAL_DATA[[#This Row],[Spent 2021]],GLOBAL_DATA[[#This Row],[Spent 2022]],GLOBAL_DATA[[#This Row],[Spent 2023]])</f>
        <v>0</v>
      </c>
      <c r="AD1122" s="245" t="s">
        <v>562</v>
      </c>
      <c r="AE1122" s="246" t="s">
        <v>562</v>
      </c>
      <c r="AF1122" s="247" t="s">
        <v>562</v>
      </c>
      <c r="AG1122" s="246" t="s">
        <v>562</v>
      </c>
      <c r="AH1122" s="246" t="s">
        <v>562</v>
      </c>
      <c r="AI1122" s="246" t="s">
        <v>562</v>
      </c>
      <c r="AJ1122" s="245" t="s">
        <v>562</v>
      </c>
      <c r="AK1122" s="246" t="s">
        <v>562</v>
      </c>
      <c r="AL1122" s="247" t="s">
        <v>562</v>
      </c>
      <c r="AM1122" s="246" t="s">
        <v>562</v>
      </c>
      <c r="AN1122" s="246" t="s">
        <v>562</v>
      </c>
      <c r="AO1122" s="248" t="s">
        <v>562</v>
      </c>
      <c r="AP1122" s="249" t="s">
        <v>562</v>
      </c>
      <c r="AQ1122" s="249" t="s">
        <v>562</v>
      </c>
      <c r="AR1122" s="162" t="str">
        <f>IF(GLOBAL_DATA[[#This Row],[Target scope]]&lt;&gt;Target_Not_Applicable,GLOBAL_DATA[[#This Row],[Target scope]]*GLOBAL_DATA[[#This Row],[Implementation progress rate]],"")</f>
        <v/>
      </c>
      <c r="AS1122" s="180">
        <f>IF(OR(GLOBAL_DATA[[#This Row],[Status]]=DATA!$J$6,GLOBAL_DATA[[#This Row],[Status]]=DATA!$J$7,GLOBAL_DATA[[#This Row],[Status]]=DATA!$J$8),1,0)</f>
        <v>0</v>
      </c>
      <c r="AT1122" s="181" t="str">
        <f>IF(GLOBAL_DATA[[#This Row],[Status]]=Status_No_Project,"",MAX(GLOBAL_DATA[[#This Row],[Initial end]],GLOBAL_DATA[[#This Row],[Re-estimated end]],43831))</f>
        <v/>
      </c>
      <c r="AU11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2" s="222">
        <f>IF(GLOBAL_DATA[[#This Row],[Target scope]]&lt;&gt;Target_Not_Applicable,COUNTBLANK(GLOBAL_DATA[[#This Row],[Target scope]:[Target justification (if&lt;100%)]]),0)+IF(GLOBAL_DATA[[#This Row],[Status]]&lt;&gt;Status_No_Project,COUNTBLANK(GLOBAL_DATA[[#This Row],[Implementation progress rate]:[CISO assessment]]),0)</f>
        <v>0</v>
      </c>
      <c r="AW1122" s="45">
        <f>SUBTOTAL(103,GLOBAL_DATA[[#This Row],[BU]])</f>
        <v>1</v>
      </c>
    </row>
    <row r="1123" spans="1:49" ht="51" x14ac:dyDescent="0.25">
      <c r="A1123" s="222" t="s">
        <v>40</v>
      </c>
      <c r="B1123" s="223" t="s">
        <v>904</v>
      </c>
      <c r="C1123" s="223" t="s">
        <v>47</v>
      </c>
      <c r="D1123" s="231" t="s">
        <v>766</v>
      </c>
      <c r="E1123" s="232" t="s">
        <v>8</v>
      </c>
      <c r="F1123" s="232"/>
      <c r="G1123" s="233"/>
      <c r="H1123" s="221" t="s">
        <v>570</v>
      </c>
      <c r="I1123" s="231" t="s">
        <v>571</v>
      </c>
      <c r="J1123" s="232"/>
      <c r="K1123" s="234"/>
      <c r="L1123" s="235"/>
      <c r="M1123" s="233"/>
      <c r="N1123" s="236"/>
      <c r="O1123" s="224" t="str">
        <f>IF(GLOBAL_DATA[[#This Row],[Target scope]]="","",INDEX(DATA_TargetStatusChoice[Target_Status_Choice],MATCH(GLOBAL_DATA[[#This Row],[Target scope]],DATA_TargetStatusChoice[Value],1)))</f>
        <v>NOT APPLICABLE</v>
      </c>
      <c r="P1123" s="237" t="s">
        <v>427</v>
      </c>
      <c r="Q1123" s="238"/>
      <c r="R1123" s="250" t="s">
        <v>469</v>
      </c>
      <c r="S1123" s="251"/>
      <c r="T1123" s="251" t="s">
        <v>386</v>
      </c>
      <c r="U1123" s="252"/>
      <c r="V1123" s="239" t="s">
        <v>562</v>
      </c>
      <c r="W1123" s="240" t="s">
        <v>562</v>
      </c>
      <c r="X1123" s="241" t="s">
        <v>562</v>
      </c>
      <c r="Y1123" s="241" t="s">
        <v>562</v>
      </c>
      <c r="Z1123" s="241" t="s">
        <v>562</v>
      </c>
      <c r="AA1123" s="242">
        <f>SUM(GLOBAL_DATA[[#This Row],[Initial 2020]],GLOBAL_DATA[[#This Row],[Initial 2021]],GLOBAL_DATA[[#This Row],[Initial 2022]],GLOBAL_DATA[[#This Row],[Initial 2023]])</f>
        <v>0</v>
      </c>
      <c r="AB1123" s="243">
        <f>SUM(GLOBAL_DATA[[#This Row],[Reestimated 2020]],GLOBAL_DATA[[#This Row],[Reestimated 2021]],GLOBAL_DATA[[#This Row],[Reestimated 2022]],GLOBAL_DATA[[#This Row],[Reestimated 2023]])</f>
        <v>0</v>
      </c>
      <c r="AC1123" s="244">
        <f>SUM(GLOBAL_DATA[[#This Row],[Spent 2020]],GLOBAL_DATA[[#This Row],[Spent 2021]],GLOBAL_DATA[[#This Row],[Spent 2022]],GLOBAL_DATA[[#This Row],[Spent 2023]])</f>
        <v>0</v>
      </c>
      <c r="AD1123" s="245" t="s">
        <v>562</v>
      </c>
      <c r="AE1123" s="246" t="s">
        <v>562</v>
      </c>
      <c r="AF1123" s="247" t="s">
        <v>562</v>
      </c>
      <c r="AG1123" s="246" t="s">
        <v>562</v>
      </c>
      <c r="AH1123" s="246" t="s">
        <v>562</v>
      </c>
      <c r="AI1123" s="246" t="s">
        <v>562</v>
      </c>
      <c r="AJ1123" s="245" t="s">
        <v>562</v>
      </c>
      <c r="AK1123" s="246" t="s">
        <v>562</v>
      </c>
      <c r="AL1123" s="247" t="s">
        <v>562</v>
      </c>
      <c r="AM1123" s="246" t="s">
        <v>562</v>
      </c>
      <c r="AN1123" s="246" t="s">
        <v>562</v>
      </c>
      <c r="AO1123" s="248" t="s">
        <v>562</v>
      </c>
      <c r="AP1123" s="249" t="s">
        <v>562</v>
      </c>
      <c r="AQ1123" s="249" t="s">
        <v>562</v>
      </c>
      <c r="AR1123" s="162" t="str">
        <f>IF(GLOBAL_DATA[[#This Row],[Target scope]]&lt;&gt;Target_Not_Applicable,GLOBAL_DATA[[#This Row],[Target scope]]*GLOBAL_DATA[[#This Row],[Implementation progress rate]],"")</f>
        <v/>
      </c>
      <c r="AS1123" s="180">
        <f>IF(OR(GLOBAL_DATA[[#This Row],[Status]]=DATA!$J$6,GLOBAL_DATA[[#This Row],[Status]]=DATA!$J$7,GLOBAL_DATA[[#This Row],[Status]]=DATA!$J$8),1,0)</f>
        <v>0</v>
      </c>
      <c r="AT1123" s="181" t="str">
        <f>IF(GLOBAL_DATA[[#This Row],[Status]]=Status_No_Project,"",MAX(GLOBAL_DATA[[#This Row],[Initial end]],GLOBAL_DATA[[#This Row],[Re-estimated end]],43831))</f>
        <v/>
      </c>
      <c r="AU11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3" s="222">
        <f>IF(GLOBAL_DATA[[#This Row],[Target scope]]&lt;&gt;Target_Not_Applicable,COUNTBLANK(GLOBAL_DATA[[#This Row],[Target scope]:[Target justification (if&lt;100%)]]),0)+IF(GLOBAL_DATA[[#This Row],[Status]]&lt;&gt;Status_No_Project,COUNTBLANK(GLOBAL_DATA[[#This Row],[Implementation progress rate]:[CISO assessment]]),0)</f>
        <v>0</v>
      </c>
      <c r="AW1123" s="45">
        <f>SUBTOTAL(103,GLOBAL_DATA[[#This Row],[BU]])</f>
        <v>1</v>
      </c>
    </row>
    <row r="1124" spans="1:49" ht="51" hidden="1" x14ac:dyDescent="0.25">
      <c r="A1124" s="222" t="s">
        <v>40</v>
      </c>
      <c r="B1124" s="223" t="s">
        <v>904</v>
      </c>
      <c r="C1124" s="223" t="s">
        <v>47</v>
      </c>
      <c r="D1124" s="231" t="s">
        <v>767</v>
      </c>
      <c r="E1124" s="232" t="s">
        <v>8</v>
      </c>
      <c r="F1124" s="232"/>
      <c r="G1124" s="233"/>
      <c r="H1124" s="221"/>
      <c r="I1124" s="231" t="s">
        <v>578</v>
      </c>
      <c r="J1124" s="232"/>
      <c r="K1124" s="234"/>
      <c r="L1124" s="235"/>
      <c r="M1124" s="233"/>
      <c r="N1124" s="236"/>
      <c r="O1124" s="224" t="str">
        <f>IF(GLOBAL_DATA[[#This Row],[Target scope]]="","",INDEX(DATA_TargetStatusChoice[Target_Status_Choice],MATCH(GLOBAL_DATA[[#This Row],[Target scope]],DATA_TargetStatusChoice[Value],1)))</f>
        <v>NOT APPLICABLE</v>
      </c>
      <c r="P1124" s="237" t="s">
        <v>427</v>
      </c>
      <c r="Q1124" s="238"/>
      <c r="R1124" s="250" t="s">
        <v>469</v>
      </c>
      <c r="S1124" s="251"/>
      <c r="T1124" s="251" t="s">
        <v>386</v>
      </c>
      <c r="U1124" s="252"/>
      <c r="V1124" s="239" t="s">
        <v>562</v>
      </c>
      <c r="W1124" s="240" t="s">
        <v>562</v>
      </c>
      <c r="X1124" s="241" t="s">
        <v>562</v>
      </c>
      <c r="Y1124" s="241" t="s">
        <v>562</v>
      </c>
      <c r="Z1124" s="241" t="s">
        <v>562</v>
      </c>
      <c r="AA1124" s="242">
        <f>SUM(GLOBAL_DATA[[#This Row],[Initial 2020]],GLOBAL_DATA[[#This Row],[Initial 2021]],GLOBAL_DATA[[#This Row],[Initial 2022]],GLOBAL_DATA[[#This Row],[Initial 2023]])</f>
        <v>0</v>
      </c>
      <c r="AB1124" s="243">
        <f>SUM(GLOBAL_DATA[[#This Row],[Reestimated 2020]],GLOBAL_DATA[[#This Row],[Reestimated 2021]],GLOBAL_DATA[[#This Row],[Reestimated 2022]],GLOBAL_DATA[[#This Row],[Reestimated 2023]])</f>
        <v>0</v>
      </c>
      <c r="AC1124" s="244">
        <f>SUM(GLOBAL_DATA[[#This Row],[Spent 2020]],GLOBAL_DATA[[#This Row],[Spent 2021]],GLOBAL_DATA[[#This Row],[Spent 2022]],GLOBAL_DATA[[#This Row],[Spent 2023]])</f>
        <v>0</v>
      </c>
      <c r="AD1124" s="245" t="s">
        <v>562</v>
      </c>
      <c r="AE1124" s="246" t="s">
        <v>562</v>
      </c>
      <c r="AF1124" s="247" t="s">
        <v>562</v>
      </c>
      <c r="AG1124" s="246" t="s">
        <v>562</v>
      </c>
      <c r="AH1124" s="246" t="s">
        <v>562</v>
      </c>
      <c r="AI1124" s="246" t="s">
        <v>562</v>
      </c>
      <c r="AJ1124" s="245" t="s">
        <v>562</v>
      </c>
      <c r="AK1124" s="246" t="s">
        <v>562</v>
      </c>
      <c r="AL1124" s="247" t="s">
        <v>562</v>
      </c>
      <c r="AM1124" s="246" t="s">
        <v>562</v>
      </c>
      <c r="AN1124" s="246" t="s">
        <v>562</v>
      </c>
      <c r="AO1124" s="248" t="s">
        <v>562</v>
      </c>
      <c r="AP1124" s="249" t="s">
        <v>562</v>
      </c>
      <c r="AQ1124" s="249" t="s">
        <v>562</v>
      </c>
      <c r="AR1124" s="162" t="str">
        <f>IF(GLOBAL_DATA[[#This Row],[Target scope]]&lt;&gt;Target_Not_Applicable,GLOBAL_DATA[[#This Row],[Target scope]]*GLOBAL_DATA[[#This Row],[Implementation progress rate]],"")</f>
        <v/>
      </c>
      <c r="AS1124" s="180">
        <f>IF(OR(GLOBAL_DATA[[#This Row],[Status]]=DATA!$J$6,GLOBAL_DATA[[#This Row],[Status]]=DATA!$J$7,GLOBAL_DATA[[#This Row],[Status]]=DATA!$J$8),1,0)</f>
        <v>0</v>
      </c>
      <c r="AT1124" s="181" t="str">
        <f>IF(GLOBAL_DATA[[#This Row],[Status]]=Status_No_Project,"",MAX(GLOBAL_DATA[[#This Row],[Initial end]],GLOBAL_DATA[[#This Row],[Re-estimated end]],43831))</f>
        <v/>
      </c>
      <c r="AU11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4" s="222">
        <f>IF(GLOBAL_DATA[[#This Row],[Target scope]]&lt;&gt;Target_Not_Applicable,COUNTBLANK(GLOBAL_DATA[[#This Row],[Target scope]:[Target justification (if&lt;100%)]]),0)+IF(GLOBAL_DATA[[#This Row],[Status]]&lt;&gt;Status_No_Project,COUNTBLANK(GLOBAL_DATA[[#This Row],[Implementation progress rate]:[CISO assessment]]),0)</f>
        <v>0</v>
      </c>
      <c r="AW1124" s="45">
        <f>SUBTOTAL(103,GLOBAL_DATA[[#This Row],[BU]])</f>
        <v>0</v>
      </c>
    </row>
    <row r="1125" spans="1:49" ht="51" x14ac:dyDescent="0.25">
      <c r="A1125" s="222" t="s">
        <v>40</v>
      </c>
      <c r="B1125" s="223" t="s">
        <v>904</v>
      </c>
      <c r="C1125" s="223" t="s">
        <v>47</v>
      </c>
      <c r="D1125" s="231" t="s">
        <v>768</v>
      </c>
      <c r="E1125" s="232" t="s">
        <v>8</v>
      </c>
      <c r="F1125" s="232"/>
      <c r="G1125" s="233"/>
      <c r="H1125" s="221" t="s">
        <v>570</v>
      </c>
      <c r="I1125" s="231" t="s">
        <v>637</v>
      </c>
      <c r="J1125" s="232"/>
      <c r="K1125" s="234"/>
      <c r="L1125" s="235"/>
      <c r="M1125" s="233"/>
      <c r="N1125" s="236"/>
      <c r="O1125" s="224" t="str">
        <f>IF(GLOBAL_DATA[[#This Row],[Target scope]]="","",INDEX(DATA_TargetStatusChoice[Target_Status_Choice],MATCH(GLOBAL_DATA[[#This Row],[Target scope]],DATA_TargetStatusChoice[Value],1)))</f>
        <v>NOT APPLICABLE</v>
      </c>
      <c r="P1125" s="237" t="s">
        <v>427</v>
      </c>
      <c r="Q1125" s="238"/>
      <c r="R1125" s="250" t="s">
        <v>469</v>
      </c>
      <c r="S1125" s="251"/>
      <c r="T1125" s="251" t="s">
        <v>386</v>
      </c>
      <c r="U1125" s="252"/>
      <c r="V1125" s="239" t="s">
        <v>562</v>
      </c>
      <c r="W1125" s="240" t="s">
        <v>562</v>
      </c>
      <c r="X1125" s="241" t="s">
        <v>562</v>
      </c>
      <c r="Y1125" s="241" t="s">
        <v>562</v>
      </c>
      <c r="Z1125" s="241" t="s">
        <v>562</v>
      </c>
      <c r="AA1125" s="242">
        <f>SUM(GLOBAL_DATA[[#This Row],[Initial 2020]],GLOBAL_DATA[[#This Row],[Initial 2021]],GLOBAL_DATA[[#This Row],[Initial 2022]],GLOBAL_DATA[[#This Row],[Initial 2023]])</f>
        <v>0</v>
      </c>
      <c r="AB1125" s="243">
        <f>SUM(GLOBAL_DATA[[#This Row],[Reestimated 2020]],GLOBAL_DATA[[#This Row],[Reestimated 2021]],GLOBAL_DATA[[#This Row],[Reestimated 2022]],GLOBAL_DATA[[#This Row],[Reestimated 2023]])</f>
        <v>0</v>
      </c>
      <c r="AC1125" s="244">
        <f>SUM(GLOBAL_DATA[[#This Row],[Spent 2020]],GLOBAL_DATA[[#This Row],[Spent 2021]],GLOBAL_DATA[[#This Row],[Spent 2022]],GLOBAL_DATA[[#This Row],[Spent 2023]])</f>
        <v>0</v>
      </c>
      <c r="AD1125" s="245" t="s">
        <v>562</v>
      </c>
      <c r="AE1125" s="246" t="s">
        <v>562</v>
      </c>
      <c r="AF1125" s="247" t="s">
        <v>562</v>
      </c>
      <c r="AG1125" s="246" t="s">
        <v>562</v>
      </c>
      <c r="AH1125" s="246" t="s">
        <v>562</v>
      </c>
      <c r="AI1125" s="246" t="s">
        <v>562</v>
      </c>
      <c r="AJ1125" s="245" t="s">
        <v>562</v>
      </c>
      <c r="AK1125" s="246" t="s">
        <v>562</v>
      </c>
      <c r="AL1125" s="247" t="s">
        <v>562</v>
      </c>
      <c r="AM1125" s="246" t="s">
        <v>562</v>
      </c>
      <c r="AN1125" s="246" t="s">
        <v>562</v>
      </c>
      <c r="AO1125" s="248" t="s">
        <v>562</v>
      </c>
      <c r="AP1125" s="249" t="s">
        <v>562</v>
      </c>
      <c r="AQ1125" s="249" t="s">
        <v>562</v>
      </c>
      <c r="AR1125" s="162" t="str">
        <f>IF(GLOBAL_DATA[[#This Row],[Target scope]]&lt;&gt;Target_Not_Applicable,GLOBAL_DATA[[#This Row],[Target scope]]*GLOBAL_DATA[[#This Row],[Implementation progress rate]],"")</f>
        <v/>
      </c>
      <c r="AS1125" s="180">
        <f>IF(OR(GLOBAL_DATA[[#This Row],[Status]]=DATA!$J$6,GLOBAL_DATA[[#This Row],[Status]]=DATA!$J$7,GLOBAL_DATA[[#This Row],[Status]]=DATA!$J$8),1,0)</f>
        <v>0</v>
      </c>
      <c r="AT1125" s="181" t="str">
        <f>IF(GLOBAL_DATA[[#This Row],[Status]]=Status_No_Project,"",MAX(GLOBAL_DATA[[#This Row],[Initial end]],GLOBAL_DATA[[#This Row],[Re-estimated end]],43831))</f>
        <v/>
      </c>
      <c r="AU11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5" s="222">
        <f>IF(GLOBAL_DATA[[#This Row],[Target scope]]&lt;&gt;Target_Not_Applicable,COUNTBLANK(GLOBAL_DATA[[#This Row],[Target scope]:[Target justification (if&lt;100%)]]),0)+IF(GLOBAL_DATA[[#This Row],[Status]]&lt;&gt;Status_No_Project,COUNTBLANK(GLOBAL_DATA[[#This Row],[Implementation progress rate]:[CISO assessment]]),0)</f>
        <v>0</v>
      </c>
      <c r="AW1125" s="45">
        <f>SUBTOTAL(103,GLOBAL_DATA[[#This Row],[BU]])</f>
        <v>1</v>
      </c>
    </row>
    <row r="1126" spans="1:49" ht="51" hidden="1" x14ac:dyDescent="0.25">
      <c r="A1126" s="222" t="s">
        <v>40</v>
      </c>
      <c r="B1126" s="223" t="s">
        <v>904</v>
      </c>
      <c r="C1126" s="223" t="s">
        <v>47</v>
      </c>
      <c r="D1126" s="231" t="s">
        <v>769</v>
      </c>
      <c r="E1126" s="232" t="s">
        <v>8</v>
      </c>
      <c r="F1126" s="232"/>
      <c r="G1126" s="233"/>
      <c r="H1126" s="221"/>
      <c r="I1126" s="231" t="s">
        <v>568</v>
      </c>
      <c r="J1126" s="232"/>
      <c r="K1126" s="234"/>
      <c r="L1126" s="235"/>
      <c r="M1126" s="233"/>
      <c r="N1126" s="236"/>
      <c r="O1126" s="224" t="str">
        <f>IF(GLOBAL_DATA[[#This Row],[Target scope]]="","",INDEX(DATA_TargetStatusChoice[Target_Status_Choice],MATCH(GLOBAL_DATA[[#This Row],[Target scope]],DATA_TargetStatusChoice[Value],1)))</f>
        <v>NOT APPLICABLE</v>
      </c>
      <c r="P1126" s="237" t="s">
        <v>427</v>
      </c>
      <c r="Q1126" s="238"/>
      <c r="R1126" s="250" t="s">
        <v>469</v>
      </c>
      <c r="S1126" s="251"/>
      <c r="T1126" s="251" t="s">
        <v>386</v>
      </c>
      <c r="U1126" s="252"/>
      <c r="V1126" s="239" t="s">
        <v>562</v>
      </c>
      <c r="W1126" s="240" t="s">
        <v>562</v>
      </c>
      <c r="X1126" s="241" t="s">
        <v>562</v>
      </c>
      <c r="Y1126" s="241" t="s">
        <v>562</v>
      </c>
      <c r="Z1126" s="241" t="s">
        <v>562</v>
      </c>
      <c r="AA1126" s="242">
        <f>SUM(GLOBAL_DATA[[#This Row],[Initial 2020]],GLOBAL_DATA[[#This Row],[Initial 2021]],GLOBAL_DATA[[#This Row],[Initial 2022]],GLOBAL_DATA[[#This Row],[Initial 2023]])</f>
        <v>0</v>
      </c>
      <c r="AB1126" s="243">
        <f>SUM(GLOBAL_DATA[[#This Row],[Reestimated 2020]],GLOBAL_DATA[[#This Row],[Reestimated 2021]],GLOBAL_DATA[[#This Row],[Reestimated 2022]],GLOBAL_DATA[[#This Row],[Reestimated 2023]])</f>
        <v>0</v>
      </c>
      <c r="AC1126" s="244">
        <f>SUM(GLOBAL_DATA[[#This Row],[Spent 2020]],GLOBAL_DATA[[#This Row],[Spent 2021]],GLOBAL_DATA[[#This Row],[Spent 2022]],GLOBAL_DATA[[#This Row],[Spent 2023]])</f>
        <v>0</v>
      </c>
      <c r="AD1126" s="245" t="s">
        <v>562</v>
      </c>
      <c r="AE1126" s="246" t="s">
        <v>562</v>
      </c>
      <c r="AF1126" s="247" t="s">
        <v>562</v>
      </c>
      <c r="AG1126" s="246" t="s">
        <v>562</v>
      </c>
      <c r="AH1126" s="246" t="s">
        <v>562</v>
      </c>
      <c r="AI1126" s="246" t="s">
        <v>562</v>
      </c>
      <c r="AJ1126" s="245" t="s">
        <v>562</v>
      </c>
      <c r="AK1126" s="246" t="s">
        <v>562</v>
      </c>
      <c r="AL1126" s="247" t="s">
        <v>562</v>
      </c>
      <c r="AM1126" s="246" t="s">
        <v>562</v>
      </c>
      <c r="AN1126" s="246" t="s">
        <v>562</v>
      </c>
      <c r="AO1126" s="248" t="s">
        <v>562</v>
      </c>
      <c r="AP1126" s="249" t="s">
        <v>562</v>
      </c>
      <c r="AQ1126" s="249" t="s">
        <v>562</v>
      </c>
      <c r="AR1126" s="162" t="str">
        <f>IF(GLOBAL_DATA[[#This Row],[Target scope]]&lt;&gt;Target_Not_Applicable,GLOBAL_DATA[[#This Row],[Target scope]]*GLOBAL_DATA[[#This Row],[Implementation progress rate]],"")</f>
        <v/>
      </c>
      <c r="AS1126" s="180">
        <f>IF(OR(GLOBAL_DATA[[#This Row],[Status]]=DATA!$J$6,GLOBAL_DATA[[#This Row],[Status]]=DATA!$J$7,GLOBAL_DATA[[#This Row],[Status]]=DATA!$J$8),1,0)</f>
        <v>0</v>
      </c>
      <c r="AT1126" s="181" t="str">
        <f>IF(GLOBAL_DATA[[#This Row],[Status]]=Status_No_Project,"",MAX(GLOBAL_DATA[[#This Row],[Initial end]],GLOBAL_DATA[[#This Row],[Re-estimated end]],43831))</f>
        <v/>
      </c>
      <c r="AU11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6" s="222">
        <f>IF(GLOBAL_DATA[[#This Row],[Target scope]]&lt;&gt;Target_Not_Applicable,COUNTBLANK(GLOBAL_DATA[[#This Row],[Target scope]:[Target justification (if&lt;100%)]]),0)+IF(GLOBAL_DATA[[#This Row],[Status]]&lt;&gt;Status_No_Project,COUNTBLANK(GLOBAL_DATA[[#This Row],[Implementation progress rate]:[CISO assessment]]),0)</f>
        <v>0</v>
      </c>
      <c r="AW1126" s="45">
        <f>SUBTOTAL(103,GLOBAL_DATA[[#This Row],[BU]])</f>
        <v>0</v>
      </c>
    </row>
    <row r="1127" spans="1:49" ht="51" hidden="1" x14ac:dyDescent="0.25">
      <c r="A1127" s="222" t="s">
        <v>40</v>
      </c>
      <c r="B1127" s="223" t="s">
        <v>904</v>
      </c>
      <c r="C1127" s="223" t="s">
        <v>47</v>
      </c>
      <c r="D1127" s="231" t="s">
        <v>770</v>
      </c>
      <c r="E1127" s="232" t="s">
        <v>8</v>
      </c>
      <c r="F1127" s="232"/>
      <c r="G1127" s="233"/>
      <c r="H1127" s="221"/>
      <c r="I1127" s="231" t="s">
        <v>578</v>
      </c>
      <c r="J1127" s="232"/>
      <c r="K1127" s="234"/>
      <c r="L1127" s="235"/>
      <c r="M1127" s="233"/>
      <c r="N1127" s="236"/>
      <c r="O1127" s="224" t="str">
        <f>IF(GLOBAL_DATA[[#This Row],[Target scope]]="","",INDEX(DATA_TargetStatusChoice[Target_Status_Choice],MATCH(GLOBAL_DATA[[#This Row],[Target scope]],DATA_TargetStatusChoice[Value],1)))</f>
        <v>NOT APPLICABLE</v>
      </c>
      <c r="P1127" s="237" t="s">
        <v>427</v>
      </c>
      <c r="Q1127" s="238"/>
      <c r="R1127" s="250" t="s">
        <v>469</v>
      </c>
      <c r="S1127" s="251"/>
      <c r="T1127" s="251" t="s">
        <v>386</v>
      </c>
      <c r="U1127" s="252"/>
      <c r="V1127" s="239" t="s">
        <v>562</v>
      </c>
      <c r="W1127" s="240" t="s">
        <v>562</v>
      </c>
      <c r="X1127" s="241" t="s">
        <v>562</v>
      </c>
      <c r="Y1127" s="241" t="s">
        <v>562</v>
      </c>
      <c r="Z1127" s="241" t="s">
        <v>562</v>
      </c>
      <c r="AA1127" s="242">
        <f>SUM(GLOBAL_DATA[[#This Row],[Initial 2020]],GLOBAL_DATA[[#This Row],[Initial 2021]],GLOBAL_DATA[[#This Row],[Initial 2022]],GLOBAL_DATA[[#This Row],[Initial 2023]])</f>
        <v>0</v>
      </c>
      <c r="AB1127" s="243">
        <f>SUM(GLOBAL_DATA[[#This Row],[Reestimated 2020]],GLOBAL_DATA[[#This Row],[Reestimated 2021]],GLOBAL_DATA[[#This Row],[Reestimated 2022]],GLOBAL_DATA[[#This Row],[Reestimated 2023]])</f>
        <v>0</v>
      </c>
      <c r="AC1127" s="244">
        <f>SUM(GLOBAL_DATA[[#This Row],[Spent 2020]],GLOBAL_DATA[[#This Row],[Spent 2021]],GLOBAL_DATA[[#This Row],[Spent 2022]],GLOBAL_DATA[[#This Row],[Spent 2023]])</f>
        <v>0</v>
      </c>
      <c r="AD1127" s="245" t="s">
        <v>562</v>
      </c>
      <c r="AE1127" s="246" t="s">
        <v>562</v>
      </c>
      <c r="AF1127" s="247" t="s">
        <v>562</v>
      </c>
      <c r="AG1127" s="246" t="s">
        <v>562</v>
      </c>
      <c r="AH1127" s="246" t="s">
        <v>562</v>
      </c>
      <c r="AI1127" s="246" t="s">
        <v>562</v>
      </c>
      <c r="AJ1127" s="245" t="s">
        <v>562</v>
      </c>
      <c r="AK1127" s="246" t="s">
        <v>562</v>
      </c>
      <c r="AL1127" s="247" t="s">
        <v>562</v>
      </c>
      <c r="AM1127" s="246" t="s">
        <v>562</v>
      </c>
      <c r="AN1127" s="246" t="s">
        <v>562</v>
      </c>
      <c r="AO1127" s="248" t="s">
        <v>562</v>
      </c>
      <c r="AP1127" s="249" t="s">
        <v>562</v>
      </c>
      <c r="AQ1127" s="249" t="s">
        <v>562</v>
      </c>
      <c r="AR1127" s="162" t="str">
        <f>IF(GLOBAL_DATA[[#This Row],[Target scope]]&lt;&gt;Target_Not_Applicable,GLOBAL_DATA[[#This Row],[Target scope]]*GLOBAL_DATA[[#This Row],[Implementation progress rate]],"")</f>
        <v/>
      </c>
      <c r="AS1127" s="180">
        <f>IF(OR(GLOBAL_DATA[[#This Row],[Status]]=DATA!$J$6,GLOBAL_DATA[[#This Row],[Status]]=DATA!$J$7,GLOBAL_DATA[[#This Row],[Status]]=DATA!$J$8),1,0)</f>
        <v>0</v>
      </c>
      <c r="AT1127" s="181" t="str">
        <f>IF(GLOBAL_DATA[[#This Row],[Status]]=Status_No_Project,"",MAX(GLOBAL_DATA[[#This Row],[Initial end]],GLOBAL_DATA[[#This Row],[Re-estimated end]],43831))</f>
        <v/>
      </c>
      <c r="AU11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7" s="222">
        <f>IF(GLOBAL_DATA[[#This Row],[Target scope]]&lt;&gt;Target_Not_Applicable,COUNTBLANK(GLOBAL_DATA[[#This Row],[Target scope]:[Target justification (if&lt;100%)]]),0)+IF(GLOBAL_DATA[[#This Row],[Status]]&lt;&gt;Status_No_Project,COUNTBLANK(GLOBAL_DATA[[#This Row],[Implementation progress rate]:[CISO assessment]]),0)</f>
        <v>0</v>
      </c>
      <c r="AW1127" s="45">
        <f>SUBTOTAL(103,GLOBAL_DATA[[#This Row],[BU]])</f>
        <v>0</v>
      </c>
    </row>
    <row r="1128" spans="1:49" ht="51" hidden="1" x14ac:dyDescent="0.25">
      <c r="A1128" s="222" t="s">
        <v>40</v>
      </c>
      <c r="B1128" s="223" t="s">
        <v>904</v>
      </c>
      <c r="C1128" s="223" t="s">
        <v>47</v>
      </c>
      <c r="D1128" s="231" t="s">
        <v>771</v>
      </c>
      <c r="E1128" s="232" t="s">
        <v>8</v>
      </c>
      <c r="F1128" s="232"/>
      <c r="G1128" s="233"/>
      <c r="H1128" s="221"/>
      <c r="I1128" s="231" t="s">
        <v>568</v>
      </c>
      <c r="J1128" s="232"/>
      <c r="K1128" s="234"/>
      <c r="L1128" s="235"/>
      <c r="M1128" s="233"/>
      <c r="N1128" s="236"/>
      <c r="O1128" s="224" t="str">
        <f>IF(GLOBAL_DATA[[#This Row],[Target scope]]="","",INDEX(DATA_TargetStatusChoice[Target_Status_Choice],MATCH(GLOBAL_DATA[[#This Row],[Target scope]],DATA_TargetStatusChoice[Value],1)))</f>
        <v>NOT APPLICABLE</v>
      </c>
      <c r="P1128" s="237" t="s">
        <v>427</v>
      </c>
      <c r="Q1128" s="238"/>
      <c r="R1128" s="250" t="s">
        <v>469</v>
      </c>
      <c r="S1128" s="251"/>
      <c r="T1128" s="251" t="s">
        <v>386</v>
      </c>
      <c r="U1128" s="252"/>
      <c r="V1128" s="239" t="s">
        <v>562</v>
      </c>
      <c r="W1128" s="240" t="s">
        <v>562</v>
      </c>
      <c r="X1128" s="241" t="s">
        <v>562</v>
      </c>
      <c r="Y1128" s="241" t="s">
        <v>562</v>
      </c>
      <c r="Z1128" s="241" t="s">
        <v>562</v>
      </c>
      <c r="AA1128" s="242">
        <f>SUM(GLOBAL_DATA[[#This Row],[Initial 2020]],GLOBAL_DATA[[#This Row],[Initial 2021]],GLOBAL_DATA[[#This Row],[Initial 2022]],GLOBAL_DATA[[#This Row],[Initial 2023]])</f>
        <v>0</v>
      </c>
      <c r="AB1128" s="243">
        <f>SUM(GLOBAL_DATA[[#This Row],[Reestimated 2020]],GLOBAL_DATA[[#This Row],[Reestimated 2021]],GLOBAL_DATA[[#This Row],[Reestimated 2022]],GLOBAL_DATA[[#This Row],[Reestimated 2023]])</f>
        <v>0</v>
      </c>
      <c r="AC1128" s="244">
        <f>SUM(GLOBAL_DATA[[#This Row],[Spent 2020]],GLOBAL_DATA[[#This Row],[Spent 2021]],GLOBAL_DATA[[#This Row],[Spent 2022]],GLOBAL_DATA[[#This Row],[Spent 2023]])</f>
        <v>0</v>
      </c>
      <c r="AD1128" s="245" t="s">
        <v>562</v>
      </c>
      <c r="AE1128" s="246" t="s">
        <v>562</v>
      </c>
      <c r="AF1128" s="247" t="s">
        <v>562</v>
      </c>
      <c r="AG1128" s="246" t="s">
        <v>562</v>
      </c>
      <c r="AH1128" s="246" t="s">
        <v>562</v>
      </c>
      <c r="AI1128" s="246" t="s">
        <v>562</v>
      </c>
      <c r="AJ1128" s="245" t="s">
        <v>562</v>
      </c>
      <c r="AK1128" s="246" t="s">
        <v>562</v>
      </c>
      <c r="AL1128" s="247" t="s">
        <v>562</v>
      </c>
      <c r="AM1128" s="246" t="s">
        <v>562</v>
      </c>
      <c r="AN1128" s="246" t="s">
        <v>562</v>
      </c>
      <c r="AO1128" s="248" t="s">
        <v>562</v>
      </c>
      <c r="AP1128" s="249" t="s">
        <v>562</v>
      </c>
      <c r="AQ1128" s="249" t="s">
        <v>562</v>
      </c>
      <c r="AR1128" s="162" t="str">
        <f>IF(GLOBAL_DATA[[#This Row],[Target scope]]&lt;&gt;Target_Not_Applicable,GLOBAL_DATA[[#This Row],[Target scope]]*GLOBAL_DATA[[#This Row],[Implementation progress rate]],"")</f>
        <v/>
      </c>
      <c r="AS1128" s="180">
        <f>IF(OR(GLOBAL_DATA[[#This Row],[Status]]=DATA!$J$6,GLOBAL_DATA[[#This Row],[Status]]=DATA!$J$7,GLOBAL_DATA[[#This Row],[Status]]=DATA!$J$8),1,0)</f>
        <v>0</v>
      </c>
      <c r="AT1128" s="181" t="str">
        <f>IF(GLOBAL_DATA[[#This Row],[Status]]=Status_No_Project,"",MAX(GLOBAL_DATA[[#This Row],[Initial end]],GLOBAL_DATA[[#This Row],[Re-estimated end]],43831))</f>
        <v/>
      </c>
      <c r="AU11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8" s="222">
        <f>IF(GLOBAL_DATA[[#This Row],[Target scope]]&lt;&gt;Target_Not_Applicable,COUNTBLANK(GLOBAL_DATA[[#This Row],[Target scope]:[Target justification (if&lt;100%)]]),0)+IF(GLOBAL_DATA[[#This Row],[Status]]&lt;&gt;Status_No_Project,COUNTBLANK(GLOBAL_DATA[[#This Row],[Implementation progress rate]:[CISO assessment]]),0)</f>
        <v>0</v>
      </c>
      <c r="AW1128" s="45">
        <f>SUBTOTAL(103,GLOBAL_DATA[[#This Row],[BU]])</f>
        <v>0</v>
      </c>
    </row>
    <row r="1129" spans="1:49" ht="51" hidden="1" x14ac:dyDescent="0.25">
      <c r="A1129" s="222" t="s">
        <v>40</v>
      </c>
      <c r="B1129" s="223" t="s">
        <v>904</v>
      </c>
      <c r="C1129" s="223" t="s">
        <v>47</v>
      </c>
      <c r="D1129" s="231" t="s">
        <v>772</v>
      </c>
      <c r="E1129" s="232" t="s">
        <v>8</v>
      </c>
      <c r="F1129" s="232"/>
      <c r="G1129" s="233"/>
      <c r="H1129" s="221"/>
      <c r="I1129" s="231" t="s">
        <v>568</v>
      </c>
      <c r="J1129" s="232"/>
      <c r="K1129" s="234"/>
      <c r="L1129" s="235"/>
      <c r="M1129" s="233"/>
      <c r="N1129" s="236"/>
      <c r="O1129" s="224" t="str">
        <f>IF(GLOBAL_DATA[[#This Row],[Target scope]]="","",INDEX(DATA_TargetStatusChoice[Target_Status_Choice],MATCH(GLOBAL_DATA[[#This Row],[Target scope]],DATA_TargetStatusChoice[Value],1)))</f>
        <v>NOT APPLICABLE</v>
      </c>
      <c r="P1129" s="237" t="s">
        <v>427</v>
      </c>
      <c r="Q1129" s="238"/>
      <c r="R1129" s="250" t="s">
        <v>469</v>
      </c>
      <c r="S1129" s="251"/>
      <c r="T1129" s="251" t="s">
        <v>386</v>
      </c>
      <c r="U1129" s="252"/>
      <c r="V1129" s="239" t="s">
        <v>562</v>
      </c>
      <c r="W1129" s="240" t="s">
        <v>562</v>
      </c>
      <c r="X1129" s="241" t="s">
        <v>562</v>
      </c>
      <c r="Y1129" s="241" t="s">
        <v>562</v>
      </c>
      <c r="Z1129" s="241" t="s">
        <v>562</v>
      </c>
      <c r="AA1129" s="242">
        <f>SUM(GLOBAL_DATA[[#This Row],[Initial 2020]],GLOBAL_DATA[[#This Row],[Initial 2021]],GLOBAL_DATA[[#This Row],[Initial 2022]],GLOBAL_DATA[[#This Row],[Initial 2023]])</f>
        <v>0</v>
      </c>
      <c r="AB1129" s="243">
        <f>SUM(GLOBAL_DATA[[#This Row],[Reestimated 2020]],GLOBAL_DATA[[#This Row],[Reestimated 2021]],GLOBAL_DATA[[#This Row],[Reestimated 2022]],GLOBAL_DATA[[#This Row],[Reestimated 2023]])</f>
        <v>0</v>
      </c>
      <c r="AC1129" s="244">
        <f>SUM(GLOBAL_DATA[[#This Row],[Spent 2020]],GLOBAL_DATA[[#This Row],[Spent 2021]],GLOBAL_DATA[[#This Row],[Spent 2022]],GLOBAL_DATA[[#This Row],[Spent 2023]])</f>
        <v>0</v>
      </c>
      <c r="AD1129" s="245" t="s">
        <v>562</v>
      </c>
      <c r="AE1129" s="246" t="s">
        <v>562</v>
      </c>
      <c r="AF1129" s="247" t="s">
        <v>562</v>
      </c>
      <c r="AG1129" s="246" t="s">
        <v>562</v>
      </c>
      <c r="AH1129" s="246" t="s">
        <v>562</v>
      </c>
      <c r="AI1129" s="246" t="s">
        <v>562</v>
      </c>
      <c r="AJ1129" s="245" t="s">
        <v>562</v>
      </c>
      <c r="AK1129" s="246" t="s">
        <v>562</v>
      </c>
      <c r="AL1129" s="247" t="s">
        <v>562</v>
      </c>
      <c r="AM1129" s="246" t="s">
        <v>562</v>
      </c>
      <c r="AN1129" s="246" t="s">
        <v>562</v>
      </c>
      <c r="AO1129" s="248" t="s">
        <v>562</v>
      </c>
      <c r="AP1129" s="249" t="s">
        <v>562</v>
      </c>
      <c r="AQ1129" s="249" t="s">
        <v>562</v>
      </c>
      <c r="AR1129" s="162" t="str">
        <f>IF(GLOBAL_DATA[[#This Row],[Target scope]]&lt;&gt;Target_Not_Applicable,GLOBAL_DATA[[#This Row],[Target scope]]*GLOBAL_DATA[[#This Row],[Implementation progress rate]],"")</f>
        <v/>
      </c>
      <c r="AS1129" s="180">
        <f>IF(OR(GLOBAL_DATA[[#This Row],[Status]]=DATA!$J$6,GLOBAL_DATA[[#This Row],[Status]]=DATA!$J$7,GLOBAL_DATA[[#This Row],[Status]]=DATA!$J$8),1,0)</f>
        <v>0</v>
      </c>
      <c r="AT1129" s="181" t="str">
        <f>IF(GLOBAL_DATA[[#This Row],[Status]]=Status_No_Project,"",MAX(GLOBAL_DATA[[#This Row],[Initial end]],GLOBAL_DATA[[#This Row],[Re-estimated end]],43831))</f>
        <v/>
      </c>
      <c r="AU11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9" s="222">
        <f>IF(GLOBAL_DATA[[#This Row],[Target scope]]&lt;&gt;Target_Not_Applicable,COUNTBLANK(GLOBAL_DATA[[#This Row],[Target scope]:[Target justification (if&lt;100%)]]),0)+IF(GLOBAL_DATA[[#This Row],[Status]]&lt;&gt;Status_No_Project,COUNTBLANK(GLOBAL_DATA[[#This Row],[Implementation progress rate]:[CISO assessment]]),0)</f>
        <v>0</v>
      </c>
      <c r="AW1129" s="45">
        <f>SUBTOTAL(103,GLOBAL_DATA[[#This Row],[BU]])</f>
        <v>0</v>
      </c>
    </row>
    <row r="1130" spans="1:49" ht="51" hidden="1" x14ac:dyDescent="0.25">
      <c r="A1130" s="222" t="s">
        <v>40</v>
      </c>
      <c r="B1130" s="223" t="s">
        <v>904</v>
      </c>
      <c r="C1130" s="223" t="s">
        <v>47</v>
      </c>
      <c r="D1130" s="231" t="s">
        <v>773</v>
      </c>
      <c r="E1130" s="232" t="s">
        <v>8</v>
      </c>
      <c r="F1130" s="232"/>
      <c r="G1130" s="233"/>
      <c r="H1130" s="221"/>
      <c r="I1130" s="231" t="s">
        <v>568</v>
      </c>
      <c r="J1130" s="232"/>
      <c r="K1130" s="234"/>
      <c r="L1130" s="235"/>
      <c r="M1130" s="233"/>
      <c r="N1130" s="236"/>
      <c r="O1130" s="224" t="str">
        <f>IF(GLOBAL_DATA[[#This Row],[Target scope]]="","",INDEX(DATA_TargetStatusChoice[Target_Status_Choice],MATCH(GLOBAL_DATA[[#This Row],[Target scope]],DATA_TargetStatusChoice[Value],1)))</f>
        <v>NOT APPLICABLE</v>
      </c>
      <c r="P1130" s="237" t="s">
        <v>427</v>
      </c>
      <c r="Q1130" s="238"/>
      <c r="R1130" s="250" t="s">
        <v>469</v>
      </c>
      <c r="S1130" s="251"/>
      <c r="T1130" s="251" t="s">
        <v>386</v>
      </c>
      <c r="U1130" s="252"/>
      <c r="V1130" s="239" t="s">
        <v>562</v>
      </c>
      <c r="W1130" s="240" t="s">
        <v>562</v>
      </c>
      <c r="X1130" s="241" t="s">
        <v>562</v>
      </c>
      <c r="Y1130" s="241" t="s">
        <v>562</v>
      </c>
      <c r="Z1130" s="241" t="s">
        <v>562</v>
      </c>
      <c r="AA1130" s="242">
        <f>SUM(GLOBAL_DATA[[#This Row],[Initial 2020]],GLOBAL_DATA[[#This Row],[Initial 2021]],GLOBAL_DATA[[#This Row],[Initial 2022]],GLOBAL_DATA[[#This Row],[Initial 2023]])</f>
        <v>0</v>
      </c>
      <c r="AB1130" s="243">
        <f>SUM(GLOBAL_DATA[[#This Row],[Reestimated 2020]],GLOBAL_DATA[[#This Row],[Reestimated 2021]],GLOBAL_DATA[[#This Row],[Reestimated 2022]],GLOBAL_DATA[[#This Row],[Reestimated 2023]])</f>
        <v>0</v>
      </c>
      <c r="AC1130" s="244">
        <f>SUM(GLOBAL_DATA[[#This Row],[Spent 2020]],GLOBAL_DATA[[#This Row],[Spent 2021]],GLOBAL_DATA[[#This Row],[Spent 2022]],GLOBAL_DATA[[#This Row],[Spent 2023]])</f>
        <v>0</v>
      </c>
      <c r="AD1130" s="245" t="s">
        <v>562</v>
      </c>
      <c r="AE1130" s="246" t="s">
        <v>562</v>
      </c>
      <c r="AF1130" s="247" t="s">
        <v>562</v>
      </c>
      <c r="AG1130" s="246" t="s">
        <v>562</v>
      </c>
      <c r="AH1130" s="246" t="s">
        <v>562</v>
      </c>
      <c r="AI1130" s="246" t="s">
        <v>562</v>
      </c>
      <c r="AJ1130" s="245" t="s">
        <v>562</v>
      </c>
      <c r="AK1130" s="246" t="s">
        <v>562</v>
      </c>
      <c r="AL1130" s="247" t="s">
        <v>562</v>
      </c>
      <c r="AM1130" s="246" t="s">
        <v>562</v>
      </c>
      <c r="AN1130" s="246" t="s">
        <v>562</v>
      </c>
      <c r="AO1130" s="248" t="s">
        <v>562</v>
      </c>
      <c r="AP1130" s="249" t="s">
        <v>562</v>
      </c>
      <c r="AQ1130" s="249" t="s">
        <v>562</v>
      </c>
      <c r="AR1130" s="162" t="str">
        <f>IF(GLOBAL_DATA[[#This Row],[Target scope]]&lt;&gt;Target_Not_Applicable,GLOBAL_DATA[[#This Row],[Target scope]]*GLOBAL_DATA[[#This Row],[Implementation progress rate]],"")</f>
        <v/>
      </c>
      <c r="AS1130" s="180">
        <f>IF(OR(GLOBAL_DATA[[#This Row],[Status]]=DATA!$J$6,GLOBAL_DATA[[#This Row],[Status]]=DATA!$J$7,GLOBAL_DATA[[#This Row],[Status]]=DATA!$J$8),1,0)</f>
        <v>0</v>
      </c>
      <c r="AT1130" s="181" t="str">
        <f>IF(GLOBAL_DATA[[#This Row],[Status]]=Status_No_Project,"",MAX(GLOBAL_DATA[[#This Row],[Initial end]],GLOBAL_DATA[[#This Row],[Re-estimated end]],43831))</f>
        <v/>
      </c>
      <c r="AU11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0" s="222">
        <f>IF(GLOBAL_DATA[[#This Row],[Target scope]]&lt;&gt;Target_Not_Applicable,COUNTBLANK(GLOBAL_DATA[[#This Row],[Target scope]:[Target justification (if&lt;100%)]]),0)+IF(GLOBAL_DATA[[#This Row],[Status]]&lt;&gt;Status_No_Project,COUNTBLANK(GLOBAL_DATA[[#This Row],[Implementation progress rate]:[CISO assessment]]),0)</f>
        <v>0</v>
      </c>
      <c r="AW1130" s="45">
        <f>SUBTOTAL(103,GLOBAL_DATA[[#This Row],[BU]])</f>
        <v>0</v>
      </c>
    </row>
    <row r="1131" spans="1:49" ht="51" hidden="1" x14ac:dyDescent="0.25">
      <c r="A1131" s="222" t="s">
        <v>40</v>
      </c>
      <c r="B1131" s="223" t="s">
        <v>904</v>
      </c>
      <c r="C1131" s="223" t="s">
        <v>47</v>
      </c>
      <c r="D1131" s="231" t="s">
        <v>774</v>
      </c>
      <c r="E1131" s="232" t="s">
        <v>8</v>
      </c>
      <c r="F1131" s="232"/>
      <c r="G1131" s="233"/>
      <c r="H1131" s="221"/>
      <c r="I1131" s="231" t="s">
        <v>568</v>
      </c>
      <c r="J1131" s="232"/>
      <c r="K1131" s="234"/>
      <c r="L1131" s="235"/>
      <c r="M1131" s="233"/>
      <c r="N1131" s="236"/>
      <c r="O1131" s="224" t="str">
        <f>IF(GLOBAL_DATA[[#This Row],[Target scope]]="","",INDEX(DATA_TargetStatusChoice[Target_Status_Choice],MATCH(GLOBAL_DATA[[#This Row],[Target scope]],DATA_TargetStatusChoice[Value],1)))</f>
        <v>NOT APPLICABLE</v>
      </c>
      <c r="P1131" s="237" t="s">
        <v>427</v>
      </c>
      <c r="Q1131" s="238"/>
      <c r="R1131" s="250" t="s">
        <v>469</v>
      </c>
      <c r="S1131" s="251"/>
      <c r="T1131" s="251" t="s">
        <v>386</v>
      </c>
      <c r="U1131" s="252"/>
      <c r="V1131" s="239" t="s">
        <v>562</v>
      </c>
      <c r="W1131" s="240" t="s">
        <v>562</v>
      </c>
      <c r="X1131" s="241" t="s">
        <v>562</v>
      </c>
      <c r="Y1131" s="241" t="s">
        <v>562</v>
      </c>
      <c r="Z1131" s="241" t="s">
        <v>562</v>
      </c>
      <c r="AA1131" s="242">
        <f>SUM(GLOBAL_DATA[[#This Row],[Initial 2020]],GLOBAL_DATA[[#This Row],[Initial 2021]],GLOBAL_DATA[[#This Row],[Initial 2022]],GLOBAL_DATA[[#This Row],[Initial 2023]])</f>
        <v>0</v>
      </c>
      <c r="AB1131" s="243">
        <f>SUM(GLOBAL_DATA[[#This Row],[Reestimated 2020]],GLOBAL_DATA[[#This Row],[Reestimated 2021]],GLOBAL_DATA[[#This Row],[Reestimated 2022]],GLOBAL_DATA[[#This Row],[Reestimated 2023]])</f>
        <v>0</v>
      </c>
      <c r="AC1131" s="244">
        <f>SUM(GLOBAL_DATA[[#This Row],[Spent 2020]],GLOBAL_DATA[[#This Row],[Spent 2021]],GLOBAL_DATA[[#This Row],[Spent 2022]],GLOBAL_DATA[[#This Row],[Spent 2023]])</f>
        <v>0</v>
      </c>
      <c r="AD1131" s="245" t="s">
        <v>562</v>
      </c>
      <c r="AE1131" s="246" t="s">
        <v>562</v>
      </c>
      <c r="AF1131" s="247" t="s">
        <v>562</v>
      </c>
      <c r="AG1131" s="246" t="s">
        <v>562</v>
      </c>
      <c r="AH1131" s="246" t="s">
        <v>562</v>
      </c>
      <c r="AI1131" s="246" t="s">
        <v>562</v>
      </c>
      <c r="AJ1131" s="245" t="s">
        <v>562</v>
      </c>
      <c r="AK1131" s="246" t="s">
        <v>562</v>
      </c>
      <c r="AL1131" s="247" t="s">
        <v>562</v>
      </c>
      <c r="AM1131" s="246" t="s">
        <v>562</v>
      </c>
      <c r="AN1131" s="246" t="s">
        <v>562</v>
      </c>
      <c r="AO1131" s="248" t="s">
        <v>562</v>
      </c>
      <c r="AP1131" s="249" t="s">
        <v>562</v>
      </c>
      <c r="AQ1131" s="249" t="s">
        <v>562</v>
      </c>
      <c r="AR1131" s="162" t="str">
        <f>IF(GLOBAL_DATA[[#This Row],[Target scope]]&lt;&gt;Target_Not_Applicable,GLOBAL_DATA[[#This Row],[Target scope]]*GLOBAL_DATA[[#This Row],[Implementation progress rate]],"")</f>
        <v/>
      </c>
      <c r="AS1131" s="180">
        <f>IF(OR(GLOBAL_DATA[[#This Row],[Status]]=DATA!$J$6,GLOBAL_DATA[[#This Row],[Status]]=DATA!$J$7,GLOBAL_DATA[[#This Row],[Status]]=DATA!$J$8),1,0)</f>
        <v>0</v>
      </c>
      <c r="AT1131" s="181" t="str">
        <f>IF(GLOBAL_DATA[[#This Row],[Status]]=Status_No_Project,"",MAX(GLOBAL_DATA[[#This Row],[Initial end]],GLOBAL_DATA[[#This Row],[Re-estimated end]],43831))</f>
        <v/>
      </c>
      <c r="AU11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1" s="222">
        <f>IF(GLOBAL_DATA[[#This Row],[Target scope]]&lt;&gt;Target_Not_Applicable,COUNTBLANK(GLOBAL_DATA[[#This Row],[Target scope]:[Target justification (if&lt;100%)]]),0)+IF(GLOBAL_DATA[[#This Row],[Status]]&lt;&gt;Status_No_Project,COUNTBLANK(GLOBAL_DATA[[#This Row],[Implementation progress rate]:[CISO assessment]]),0)</f>
        <v>0</v>
      </c>
      <c r="AW1131" s="45">
        <f>SUBTOTAL(103,GLOBAL_DATA[[#This Row],[BU]])</f>
        <v>0</v>
      </c>
    </row>
    <row r="1132" spans="1:49" ht="51" hidden="1" x14ac:dyDescent="0.25">
      <c r="A1132" s="222" t="s">
        <v>40</v>
      </c>
      <c r="B1132" s="223" t="s">
        <v>904</v>
      </c>
      <c r="C1132" s="223" t="s">
        <v>47</v>
      </c>
      <c r="D1132" s="231" t="s">
        <v>775</v>
      </c>
      <c r="E1132" s="232" t="s">
        <v>8</v>
      </c>
      <c r="F1132" s="232"/>
      <c r="G1132" s="233"/>
      <c r="H1132" s="221"/>
      <c r="I1132" s="231" t="s">
        <v>571</v>
      </c>
      <c r="J1132" s="232"/>
      <c r="K1132" s="234"/>
      <c r="L1132" s="235"/>
      <c r="M1132" s="233"/>
      <c r="N1132" s="236"/>
      <c r="O1132" s="224" t="str">
        <f>IF(GLOBAL_DATA[[#This Row],[Target scope]]="","",INDEX(DATA_TargetStatusChoice[Target_Status_Choice],MATCH(GLOBAL_DATA[[#This Row],[Target scope]],DATA_TargetStatusChoice[Value],1)))</f>
        <v>NOT APPLICABLE</v>
      </c>
      <c r="P1132" s="237" t="s">
        <v>427</v>
      </c>
      <c r="Q1132" s="238"/>
      <c r="R1132" s="250" t="s">
        <v>469</v>
      </c>
      <c r="S1132" s="251"/>
      <c r="T1132" s="251" t="s">
        <v>386</v>
      </c>
      <c r="U1132" s="252"/>
      <c r="V1132" s="239" t="s">
        <v>562</v>
      </c>
      <c r="W1132" s="240" t="s">
        <v>562</v>
      </c>
      <c r="X1132" s="241" t="s">
        <v>562</v>
      </c>
      <c r="Y1132" s="241" t="s">
        <v>562</v>
      </c>
      <c r="Z1132" s="241" t="s">
        <v>562</v>
      </c>
      <c r="AA1132" s="242">
        <f>SUM(GLOBAL_DATA[[#This Row],[Initial 2020]],GLOBAL_DATA[[#This Row],[Initial 2021]],GLOBAL_DATA[[#This Row],[Initial 2022]],GLOBAL_DATA[[#This Row],[Initial 2023]])</f>
        <v>0</v>
      </c>
      <c r="AB1132" s="243">
        <f>SUM(GLOBAL_DATA[[#This Row],[Reestimated 2020]],GLOBAL_DATA[[#This Row],[Reestimated 2021]],GLOBAL_DATA[[#This Row],[Reestimated 2022]],GLOBAL_DATA[[#This Row],[Reestimated 2023]])</f>
        <v>0</v>
      </c>
      <c r="AC1132" s="244">
        <f>SUM(GLOBAL_DATA[[#This Row],[Spent 2020]],GLOBAL_DATA[[#This Row],[Spent 2021]],GLOBAL_DATA[[#This Row],[Spent 2022]],GLOBAL_DATA[[#This Row],[Spent 2023]])</f>
        <v>0</v>
      </c>
      <c r="AD1132" s="245" t="s">
        <v>562</v>
      </c>
      <c r="AE1132" s="246" t="s">
        <v>562</v>
      </c>
      <c r="AF1132" s="247" t="s">
        <v>562</v>
      </c>
      <c r="AG1132" s="246" t="s">
        <v>562</v>
      </c>
      <c r="AH1132" s="246" t="s">
        <v>562</v>
      </c>
      <c r="AI1132" s="246" t="s">
        <v>562</v>
      </c>
      <c r="AJ1132" s="245" t="s">
        <v>562</v>
      </c>
      <c r="AK1132" s="246" t="s">
        <v>562</v>
      </c>
      <c r="AL1132" s="247" t="s">
        <v>562</v>
      </c>
      <c r="AM1132" s="246" t="s">
        <v>562</v>
      </c>
      <c r="AN1132" s="246" t="s">
        <v>562</v>
      </c>
      <c r="AO1132" s="248" t="s">
        <v>562</v>
      </c>
      <c r="AP1132" s="249" t="s">
        <v>562</v>
      </c>
      <c r="AQ1132" s="249" t="s">
        <v>562</v>
      </c>
      <c r="AR1132" s="162" t="str">
        <f>IF(GLOBAL_DATA[[#This Row],[Target scope]]&lt;&gt;Target_Not_Applicable,GLOBAL_DATA[[#This Row],[Target scope]]*GLOBAL_DATA[[#This Row],[Implementation progress rate]],"")</f>
        <v/>
      </c>
      <c r="AS1132" s="180">
        <f>IF(OR(GLOBAL_DATA[[#This Row],[Status]]=DATA!$J$6,GLOBAL_DATA[[#This Row],[Status]]=DATA!$J$7,GLOBAL_DATA[[#This Row],[Status]]=DATA!$J$8),1,0)</f>
        <v>0</v>
      </c>
      <c r="AT1132" s="181" t="str">
        <f>IF(GLOBAL_DATA[[#This Row],[Status]]=Status_No_Project,"",MAX(GLOBAL_DATA[[#This Row],[Initial end]],GLOBAL_DATA[[#This Row],[Re-estimated end]],43831))</f>
        <v/>
      </c>
      <c r="AU11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2" s="222">
        <f>IF(GLOBAL_DATA[[#This Row],[Target scope]]&lt;&gt;Target_Not_Applicable,COUNTBLANK(GLOBAL_DATA[[#This Row],[Target scope]:[Target justification (if&lt;100%)]]),0)+IF(GLOBAL_DATA[[#This Row],[Status]]&lt;&gt;Status_No_Project,COUNTBLANK(GLOBAL_DATA[[#This Row],[Implementation progress rate]:[CISO assessment]]),0)</f>
        <v>0</v>
      </c>
      <c r="AW1132" s="45">
        <f>SUBTOTAL(103,GLOBAL_DATA[[#This Row],[BU]])</f>
        <v>0</v>
      </c>
    </row>
    <row r="1133" spans="1:49" ht="51" hidden="1" x14ac:dyDescent="0.25">
      <c r="A1133" s="222" t="s">
        <v>40</v>
      </c>
      <c r="B1133" s="223" t="s">
        <v>904</v>
      </c>
      <c r="C1133" s="223" t="s">
        <v>47</v>
      </c>
      <c r="D1133" s="231" t="s">
        <v>776</v>
      </c>
      <c r="E1133" s="232" t="s">
        <v>8</v>
      </c>
      <c r="F1133" s="232"/>
      <c r="G1133" s="233"/>
      <c r="H1133" s="221"/>
      <c r="I1133" s="231" t="s">
        <v>571</v>
      </c>
      <c r="J1133" s="232"/>
      <c r="K1133" s="234"/>
      <c r="L1133" s="235"/>
      <c r="M1133" s="233"/>
      <c r="N1133" s="236"/>
      <c r="O1133" s="224" t="str">
        <f>IF(GLOBAL_DATA[[#This Row],[Target scope]]="","",INDEX(DATA_TargetStatusChoice[Target_Status_Choice],MATCH(GLOBAL_DATA[[#This Row],[Target scope]],DATA_TargetStatusChoice[Value],1)))</f>
        <v>NOT APPLICABLE</v>
      </c>
      <c r="P1133" s="237" t="s">
        <v>427</v>
      </c>
      <c r="Q1133" s="238"/>
      <c r="R1133" s="250" t="s">
        <v>469</v>
      </c>
      <c r="S1133" s="251"/>
      <c r="T1133" s="251" t="s">
        <v>386</v>
      </c>
      <c r="U1133" s="252"/>
      <c r="V1133" s="239" t="s">
        <v>562</v>
      </c>
      <c r="W1133" s="240" t="s">
        <v>562</v>
      </c>
      <c r="X1133" s="241" t="s">
        <v>562</v>
      </c>
      <c r="Y1133" s="241" t="s">
        <v>562</v>
      </c>
      <c r="Z1133" s="241" t="s">
        <v>562</v>
      </c>
      <c r="AA1133" s="242">
        <f>SUM(GLOBAL_DATA[[#This Row],[Initial 2020]],GLOBAL_DATA[[#This Row],[Initial 2021]],GLOBAL_DATA[[#This Row],[Initial 2022]],GLOBAL_DATA[[#This Row],[Initial 2023]])</f>
        <v>0</v>
      </c>
      <c r="AB1133" s="243">
        <f>SUM(GLOBAL_DATA[[#This Row],[Reestimated 2020]],GLOBAL_DATA[[#This Row],[Reestimated 2021]],GLOBAL_DATA[[#This Row],[Reestimated 2022]],GLOBAL_DATA[[#This Row],[Reestimated 2023]])</f>
        <v>0</v>
      </c>
      <c r="AC1133" s="244">
        <f>SUM(GLOBAL_DATA[[#This Row],[Spent 2020]],GLOBAL_DATA[[#This Row],[Spent 2021]],GLOBAL_DATA[[#This Row],[Spent 2022]],GLOBAL_DATA[[#This Row],[Spent 2023]])</f>
        <v>0</v>
      </c>
      <c r="AD1133" s="245" t="s">
        <v>562</v>
      </c>
      <c r="AE1133" s="246" t="s">
        <v>562</v>
      </c>
      <c r="AF1133" s="247" t="s">
        <v>562</v>
      </c>
      <c r="AG1133" s="246" t="s">
        <v>562</v>
      </c>
      <c r="AH1133" s="246" t="s">
        <v>562</v>
      </c>
      <c r="AI1133" s="246" t="s">
        <v>562</v>
      </c>
      <c r="AJ1133" s="245" t="s">
        <v>562</v>
      </c>
      <c r="AK1133" s="246" t="s">
        <v>562</v>
      </c>
      <c r="AL1133" s="247" t="s">
        <v>562</v>
      </c>
      <c r="AM1133" s="246" t="s">
        <v>562</v>
      </c>
      <c r="AN1133" s="246" t="s">
        <v>562</v>
      </c>
      <c r="AO1133" s="248" t="s">
        <v>562</v>
      </c>
      <c r="AP1133" s="249" t="s">
        <v>562</v>
      </c>
      <c r="AQ1133" s="249" t="s">
        <v>562</v>
      </c>
      <c r="AR1133" s="162" t="str">
        <f>IF(GLOBAL_DATA[[#This Row],[Target scope]]&lt;&gt;Target_Not_Applicable,GLOBAL_DATA[[#This Row],[Target scope]]*GLOBAL_DATA[[#This Row],[Implementation progress rate]],"")</f>
        <v/>
      </c>
      <c r="AS1133" s="180">
        <f>IF(OR(GLOBAL_DATA[[#This Row],[Status]]=DATA!$J$6,GLOBAL_DATA[[#This Row],[Status]]=DATA!$J$7,GLOBAL_DATA[[#This Row],[Status]]=DATA!$J$8),1,0)</f>
        <v>0</v>
      </c>
      <c r="AT1133" s="181" t="str">
        <f>IF(GLOBAL_DATA[[#This Row],[Status]]=Status_No_Project,"",MAX(GLOBAL_DATA[[#This Row],[Initial end]],GLOBAL_DATA[[#This Row],[Re-estimated end]],43831))</f>
        <v/>
      </c>
      <c r="AU11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3" s="222">
        <f>IF(GLOBAL_DATA[[#This Row],[Target scope]]&lt;&gt;Target_Not_Applicable,COUNTBLANK(GLOBAL_DATA[[#This Row],[Target scope]:[Target justification (if&lt;100%)]]),0)+IF(GLOBAL_DATA[[#This Row],[Status]]&lt;&gt;Status_No_Project,COUNTBLANK(GLOBAL_DATA[[#This Row],[Implementation progress rate]:[CISO assessment]]),0)</f>
        <v>0</v>
      </c>
      <c r="AW1133" s="45">
        <f>SUBTOTAL(103,GLOBAL_DATA[[#This Row],[BU]])</f>
        <v>0</v>
      </c>
    </row>
    <row r="1134" spans="1:49" ht="51" x14ac:dyDescent="0.25">
      <c r="A1134" s="222" t="s">
        <v>40</v>
      </c>
      <c r="B1134" s="223" t="s">
        <v>904</v>
      </c>
      <c r="C1134" s="223" t="s">
        <v>47</v>
      </c>
      <c r="D1134" s="231" t="s">
        <v>777</v>
      </c>
      <c r="E1134" s="232" t="s">
        <v>8</v>
      </c>
      <c r="F1134" s="232"/>
      <c r="G1134" s="233"/>
      <c r="H1134" s="221" t="s">
        <v>570</v>
      </c>
      <c r="I1134" s="231" t="s">
        <v>568</v>
      </c>
      <c r="J1134" s="232"/>
      <c r="K1134" s="234"/>
      <c r="L1134" s="235"/>
      <c r="M1134" s="233"/>
      <c r="N1134" s="236"/>
      <c r="O1134" s="224" t="str">
        <f>IF(GLOBAL_DATA[[#This Row],[Target scope]]="","",INDEX(DATA_TargetStatusChoice[Target_Status_Choice],MATCH(GLOBAL_DATA[[#This Row],[Target scope]],DATA_TargetStatusChoice[Value],1)))</f>
        <v>NOT APPLICABLE</v>
      </c>
      <c r="P1134" s="237" t="s">
        <v>427</v>
      </c>
      <c r="Q1134" s="238"/>
      <c r="R1134" s="250" t="s">
        <v>469</v>
      </c>
      <c r="S1134" s="251"/>
      <c r="T1134" s="251" t="s">
        <v>386</v>
      </c>
      <c r="U1134" s="252"/>
      <c r="V1134" s="239" t="s">
        <v>562</v>
      </c>
      <c r="W1134" s="240" t="s">
        <v>562</v>
      </c>
      <c r="X1134" s="241" t="s">
        <v>562</v>
      </c>
      <c r="Y1134" s="241" t="s">
        <v>562</v>
      </c>
      <c r="Z1134" s="241" t="s">
        <v>562</v>
      </c>
      <c r="AA1134" s="242">
        <f>SUM(GLOBAL_DATA[[#This Row],[Initial 2020]],GLOBAL_DATA[[#This Row],[Initial 2021]],GLOBAL_DATA[[#This Row],[Initial 2022]],GLOBAL_DATA[[#This Row],[Initial 2023]])</f>
        <v>0</v>
      </c>
      <c r="AB1134" s="243">
        <f>SUM(GLOBAL_DATA[[#This Row],[Reestimated 2020]],GLOBAL_DATA[[#This Row],[Reestimated 2021]],GLOBAL_DATA[[#This Row],[Reestimated 2022]],GLOBAL_DATA[[#This Row],[Reestimated 2023]])</f>
        <v>0</v>
      </c>
      <c r="AC1134" s="244">
        <f>SUM(GLOBAL_DATA[[#This Row],[Spent 2020]],GLOBAL_DATA[[#This Row],[Spent 2021]],GLOBAL_DATA[[#This Row],[Spent 2022]],GLOBAL_DATA[[#This Row],[Spent 2023]])</f>
        <v>0</v>
      </c>
      <c r="AD1134" s="245" t="s">
        <v>562</v>
      </c>
      <c r="AE1134" s="246" t="s">
        <v>562</v>
      </c>
      <c r="AF1134" s="247" t="s">
        <v>562</v>
      </c>
      <c r="AG1134" s="246" t="s">
        <v>562</v>
      </c>
      <c r="AH1134" s="246" t="s">
        <v>562</v>
      </c>
      <c r="AI1134" s="246" t="s">
        <v>562</v>
      </c>
      <c r="AJ1134" s="245" t="s">
        <v>562</v>
      </c>
      <c r="AK1134" s="246" t="s">
        <v>562</v>
      </c>
      <c r="AL1134" s="247" t="s">
        <v>562</v>
      </c>
      <c r="AM1134" s="246" t="s">
        <v>562</v>
      </c>
      <c r="AN1134" s="246" t="s">
        <v>562</v>
      </c>
      <c r="AO1134" s="248" t="s">
        <v>562</v>
      </c>
      <c r="AP1134" s="249" t="s">
        <v>562</v>
      </c>
      <c r="AQ1134" s="249" t="s">
        <v>562</v>
      </c>
      <c r="AR1134" s="162" t="str">
        <f>IF(GLOBAL_DATA[[#This Row],[Target scope]]&lt;&gt;Target_Not_Applicable,GLOBAL_DATA[[#This Row],[Target scope]]*GLOBAL_DATA[[#This Row],[Implementation progress rate]],"")</f>
        <v/>
      </c>
      <c r="AS1134" s="180">
        <f>IF(OR(GLOBAL_DATA[[#This Row],[Status]]=DATA!$J$6,GLOBAL_DATA[[#This Row],[Status]]=DATA!$J$7,GLOBAL_DATA[[#This Row],[Status]]=DATA!$J$8),1,0)</f>
        <v>0</v>
      </c>
      <c r="AT1134" s="181" t="str">
        <f>IF(GLOBAL_DATA[[#This Row],[Status]]=Status_No_Project,"",MAX(GLOBAL_DATA[[#This Row],[Initial end]],GLOBAL_DATA[[#This Row],[Re-estimated end]],43831))</f>
        <v/>
      </c>
      <c r="AU11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4" s="222">
        <f>IF(GLOBAL_DATA[[#This Row],[Target scope]]&lt;&gt;Target_Not_Applicable,COUNTBLANK(GLOBAL_DATA[[#This Row],[Target scope]:[Target justification (if&lt;100%)]]),0)+IF(GLOBAL_DATA[[#This Row],[Status]]&lt;&gt;Status_No_Project,COUNTBLANK(GLOBAL_DATA[[#This Row],[Implementation progress rate]:[CISO assessment]]),0)</f>
        <v>0</v>
      </c>
      <c r="AW1134" s="45">
        <f>SUBTOTAL(103,GLOBAL_DATA[[#This Row],[BU]])</f>
        <v>1</v>
      </c>
    </row>
    <row r="1135" spans="1:49" ht="51" hidden="1" x14ac:dyDescent="0.25">
      <c r="A1135" s="222" t="s">
        <v>40</v>
      </c>
      <c r="B1135" s="223" t="s">
        <v>904</v>
      </c>
      <c r="C1135" s="223" t="s">
        <v>47</v>
      </c>
      <c r="D1135" s="231" t="s">
        <v>778</v>
      </c>
      <c r="E1135" s="232" t="s">
        <v>8</v>
      </c>
      <c r="F1135" s="232"/>
      <c r="G1135" s="233"/>
      <c r="H1135" s="221"/>
      <c r="I1135" s="231" t="s">
        <v>568</v>
      </c>
      <c r="J1135" s="232"/>
      <c r="K1135" s="234"/>
      <c r="L1135" s="235"/>
      <c r="M1135" s="233"/>
      <c r="N1135" s="236"/>
      <c r="O1135" s="224" t="str">
        <f>IF(GLOBAL_DATA[[#This Row],[Target scope]]="","",INDEX(DATA_TargetStatusChoice[Target_Status_Choice],MATCH(GLOBAL_DATA[[#This Row],[Target scope]],DATA_TargetStatusChoice[Value],1)))</f>
        <v>NOT APPLICABLE</v>
      </c>
      <c r="P1135" s="237" t="s">
        <v>427</v>
      </c>
      <c r="Q1135" s="238"/>
      <c r="R1135" s="250" t="s">
        <v>469</v>
      </c>
      <c r="S1135" s="251"/>
      <c r="T1135" s="251" t="s">
        <v>386</v>
      </c>
      <c r="U1135" s="252"/>
      <c r="V1135" s="239" t="s">
        <v>562</v>
      </c>
      <c r="W1135" s="240" t="s">
        <v>562</v>
      </c>
      <c r="X1135" s="241" t="s">
        <v>562</v>
      </c>
      <c r="Y1135" s="241" t="s">
        <v>562</v>
      </c>
      <c r="Z1135" s="241" t="s">
        <v>562</v>
      </c>
      <c r="AA1135" s="242">
        <f>SUM(GLOBAL_DATA[[#This Row],[Initial 2020]],GLOBAL_DATA[[#This Row],[Initial 2021]],GLOBAL_DATA[[#This Row],[Initial 2022]],GLOBAL_DATA[[#This Row],[Initial 2023]])</f>
        <v>0</v>
      </c>
      <c r="AB1135" s="243">
        <f>SUM(GLOBAL_DATA[[#This Row],[Reestimated 2020]],GLOBAL_DATA[[#This Row],[Reestimated 2021]],GLOBAL_DATA[[#This Row],[Reestimated 2022]],GLOBAL_DATA[[#This Row],[Reestimated 2023]])</f>
        <v>0</v>
      </c>
      <c r="AC1135" s="244">
        <f>SUM(GLOBAL_DATA[[#This Row],[Spent 2020]],GLOBAL_DATA[[#This Row],[Spent 2021]],GLOBAL_DATA[[#This Row],[Spent 2022]],GLOBAL_DATA[[#This Row],[Spent 2023]])</f>
        <v>0</v>
      </c>
      <c r="AD1135" s="245" t="s">
        <v>562</v>
      </c>
      <c r="AE1135" s="246" t="s">
        <v>562</v>
      </c>
      <c r="AF1135" s="247" t="s">
        <v>562</v>
      </c>
      <c r="AG1135" s="246" t="s">
        <v>562</v>
      </c>
      <c r="AH1135" s="246" t="s">
        <v>562</v>
      </c>
      <c r="AI1135" s="246" t="s">
        <v>562</v>
      </c>
      <c r="AJ1135" s="245" t="s">
        <v>562</v>
      </c>
      <c r="AK1135" s="246" t="s">
        <v>562</v>
      </c>
      <c r="AL1135" s="247" t="s">
        <v>562</v>
      </c>
      <c r="AM1135" s="246" t="s">
        <v>562</v>
      </c>
      <c r="AN1135" s="246" t="s">
        <v>562</v>
      </c>
      <c r="AO1135" s="248" t="s">
        <v>562</v>
      </c>
      <c r="AP1135" s="249" t="s">
        <v>562</v>
      </c>
      <c r="AQ1135" s="249" t="s">
        <v>562</v>
      </c>
      <c r="AR1135" s="162" t="str">
        <f>IF(GLOBAL_DATA[[#This Row],[Target scope]]&lt;&gt;Target_Not_Applicable,GLOBAL_DATA[[#This Row],[Target scope]]*GLOBAL_DATA[[#This Row],[Implementation progress rate]],"")</f>
        <v/>
      </c>
      <c r="AS1135" s="180">
        <f>IF(OR(GLOBAL_DATA[[#This Row],[Status]]=DATA!$J$6,GLOBAL_DATA[[#This Row],[Status]]=DATA!$J$7,GLOBAL_DATA[[#This Row],[Status]]=DATA!$J$8),1,0)</f>
        <v>0</v>
      </c>
      <c r="AT1135" s="181" t="str">
        <f>IF(GLOBAL_DATA[[#This Row],[Status]]=Status_No_Project,"",MAX(GLOBAL_DATA[[#This Row],[Initial end]],GLOBAL_DATA[[#This Row],[Re-estimated end]],43831))</f>
        <v/>
      </c>
      <c r="AU11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5" s="222">
        <f>IF(GLOBAL_DATA[[#This Row],[Target scope]]&lt;&gt;Target_Not_Applicable,COUNTBLANK(GLOBAL_DATA[[#This Row],[Target scope]:[Target justification (if&lt;100%)]]),0)+IF(GLOBAL_DATA[[#This Row],[Status]]&lt;&gt;Status_No_Project,COUNTBLANK(GLOBAL_DATA[[#This Row],[Implementation progress rate]:[CISO assessment]]),0)</f>
        <v>0</v>
      </c>
      <c r="AW1135" s="45">
        <f>SUBTOTAL(103,GLOBAL_DATA[[#This Row],[BU]])</f>
        <v>0</v>
      </c>
    </row>
    <row r="1136" spans="1:49" ht="51" hidden="1" x14ac:dyDescent="0.25">
      <c r="A1136" s="222" t="s">
        <v>40</v>
      </c>
      <c r="B1136" s="223" t="s">
        <v>904</v>
      </c>
      <c r="C1136" s="223" t="s">
        <v>47</v>
      </c>
      <c r="D1136" s="231" t="s">
        <v>779</v>
      </c>
      <c r="E1136" s="232" t="s">
        <v>8</v>
      </c>
      <c r="F1136" s="232"/>
      <c r="G1136" s="233"/>
      <c r="H1136" s="221"/>
      <c r="I1136" s="231" t="s">
        <v>568</v>
      </c>
      <c r="J1136" s="232"/>
      <c r="K1136" s="234"/>
      <c r="L1136" s="235"/>
      <c r="M1136" s="233"/>
      <c r="N1136" s="236"/>
      <c r="O1136" s="224" t="str">
        <f>IF(GLOBAL_DATA[[#This Row],[Target scope]]="","",INDEX(DATA_TargetStatusChoice[Target_Status_Choice],MATCH(GLOBAL_DATA[[#This Row],[Target scope]],DATA_TargetStatusChoice[Value],1)))</f>
        <v>NOT APPLICABLE</v>
      </c>
      <c r="P1136" s="237" t="s">
        <v>427</v>
      </c>
      <c r="Q1136" s="238"/>
      <c r="R1136" s="250" t="s">
        <v>469</v>
      </c>
      <c r="S1136" s="251"/>
      <c r="T1136" s="251" t="s">
        <v>386</v>
      </c>
      <c r="U1136" s="252"/>
      <c r="V1136" s="239" t="s">
        <v>562</v>
      </c>
      <c r="W1136" s="240" t="s">
        <v>562</v>
      </c>
      <c r="X1136" s="241" t="s">
        <v>562</v>
      </c>
      <c r="Y1136" s="241" t="s">
        <v>562</v>
      </c>
      <c r="Z1136" s="241" t="s">
        <v>562</v>
      </c>
      <c r="AA1136" s="242">
        <f>SUM(GLOBAL_DATA[[#This Row],[Initial 2020]],GLOBAL_DATA[[#This Row],[Initial 2021]],GLOBAL_DATA[[#This Row],[Initial 2022]],GLOBAL_DATA[[#This Row],[Initial 2023]])</f>
        <v>0</v>
      </c>
      <c r="AB1136" s="243">
        <f>SUM(GLOBAL_DATA[[#This Row],[Reestimated 2020]],GLOBAL_DATA[[#This Row],[Reestimated 2021]],GLOBAL_DATA[[#This Row],[Reestimated 2022]],GLOBAL_DATA[[#This Row],[Reestimated 2023]])</f>
        <v>0</v>
      </c>
      <c r="AC1136" s="244">
        <f>SUM(GLOBAL_DATA[[#This Row],[Spent 2020]],GLOBAL_DATA[[#This Row],[Spent 2021]],GLOBAL_DATA[[#This Row],[Spent 2022]],GLOBAL_DATA[[#This Row],[Spent 2023]])</f>
        <v>0</v>
      </c>
      <c r="AD1136" s="245" t="s">
        <v>562</v>
      </c>
      <c r="AE1136" s="246" t="s">
        <v>562</v>
      </c>
      <c r="AF1136" s="247" t="s">
        <v>562</v>
      </c>
      <c r="AG1136" s="246" t="s">
        <v>562</v>
      </c>
      <c r="AH1136" s="246" t="s">
        <v>562</v>
      </c>
      <c r="AI1136" s="246" t="s">
        <v>562</v>
      </c>
      <c r="AJ1136" s="245" t="s">
        <v>562</v>
      </c>
      <c r="AK1136" s="246" t="s">
        <v>562</v>
      </c>
      <c r="AL1136" s="247" t="s">
        <v>562</v>
      </c>
      <c r="AM1136" s="246" t="s">
        <v>562</v>
      </c>
      <c r="AN1136" s="246" t="s">
        <v>562</v>
      </c>
      <c r="AO1136" s="248" t="s">
        <v>562</v>
      </c>
      <c r="AP1136" s="249" t="s">
        <v>562</v>
      </c>
      <c r="AQ1136" s="249" t="s">
        <v>562</v>
      </c>
      <c r="AR1136" s="162" t="str">
        <f>IF(GLOBAL_DATA[[#This Row],[Target scope]]&lt;&gt;Target_Not_Applicable,GLOBAL_DATA[[#This Row],[Target scope]]*GLOBAL_DATA[[#This Row],[Implementation progress rate]],"")</f>
        <v/>
      </c>
      <c r="AS1136" s="180">
        <f>IF(OR(GLOBAL_DATA[[#This Row],[Status]]=DATA!$J$6,GLOBAL_DATA[[#This Row],[Status]]=DATA!$J$7,GLOBAL_DATA[[#This Row],[Status]]=DATA!$J$8),1,0)</f>
        <v>0</v>
      </c>
      <c r="AT1136" s="181" t="str">
        <f>IF(GLOBAL_DATA[[#This Row],[Status]]=Status_No_Project,"",MAX(GLOBAL_DATA[[#This Row],[Initial end]],GLOBAL_DATA[[#This Row],[Re-estimated end]],43831))</f>
        <v/>
      </c>
      <c r="AU11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6" s="222">
        <f>IF(GLOBAL_DATA[[#This Row],[Target scope]]&lt;&gt;Target_Not_Applicable,COUNTBLANK(GLOBAL_DATA[[#This Row],[Target scope]:[Target justification (if&lt;100%)]]),0)+IF(GLOBAL_DATA[[#This Row],[Status]]&lt;&gt;Status_No_Project,COUNTBLANK(GLOBAL_DATA[[#This Row],[Implementation progress rate]:[CISO assessment]]),0)</f>
        <v>0</v>
      </c>
      <c r="AW1136" s="45">
        <f>SUBTOTAL(103,GLOBAL_DATA[[#This Row],[BU]])</f>
        <v>0</v>
      </c>
    </row>
    <row r="1137" spans="1:49" ht="51" hidden="1" x14ac:dyDescent="0.25">
      <c r="A1137" s="222" t="s">
        <v>40</v>
      </c>
      <c r="B1137" s="223" t="s">
        <v>904</v>
      </c>
      <c r="C1137" s="223" t="s">
        <v>47</v>
      </c>
      <c r="D1137" s="231" t="s">
        <v>780</v>
      </c>
      <c r="E1137" s="232" t="s">
        <v>8</v>
      </c>
      <c r="F1137" s="232"/>
      <c r="G1137" s="233"/>
      <c r="H1137" s="221"/>
      <c r="I1137" s="231" t="s">
        <v>568</v>
      </c>
      <c r="J1137" s="232"/>
      <c r="K1137" s="234"/>
      <c r="L1137" s="235"/>
      <c r="M1137" s="233"/>
      <c r="N1137" s="236"/>
      <c r="O1137" s="224" t="str">
        <f>IF(GLOBAL_DATA[[#This Row],[Target scope]]="","",INDEX(DATA_TargetStatusChoice[Target_Status_Choice],MATCH(GLOBAL_DATA[[#This Row],[Target scope]],DATA_TargetStatusChoice[Value],1)))</f>
        <v>NOT APPLICABLE</v>
      </c>
      <c r="P1137" s="237" t="s">
        <v>427</v>
      </c>
      <c r="Q1137" s="238"/>
      <c r="R1137" s="250" t="s">
        <v>469</v>
      </c>
      <c r="S1137" s="251"/>
      <c r="T1137" s="251" t="s">
        <v>386</v>
      </c>
      <c r="U1137" s="252"/>
      <c r="V1137" s="239" t="s">
        <v>562</v>
      </c>
      <c r="W1137" s="240" t="s">
        <v>562</v>
      </c>
      <c r="X1137" s="241" t="s">
        <v>562</v>
      </c>
      <c r="Y1137" s="241" t="s">
        <v>562</v>
      </c>
      <c r="Z1137" s="241" t="s">
        <v>562</v>
      </c>
      <c r="AA1137" s="242">
        <f>SUM(GLOBAL_DATA[[#This Row],[Initial 2020]],GLOBAL_DATA[[#This Row],[Initial 2021]],GLOBAL_DATA[[#This Row],[Initial 2022]],GLOBAL_DATA[[#This Row],[Initial 2023]])</f>
        <v>0</v>
      </c>
      <c r="AB1137" s="243">
        <f>SUM(GLOBAL_DATA[[#This Row],[Reestimated 2020]],GLOBAL_DATA[[#This Row],[Reestimated 2021]],GLOBAL_DATA[[#This Row],[Reestimated 2022]],GLOBAL_DATA[[#This Row],[Reestimated 2023]])</f>
        <v>0</v>
      </c>
      <c r="AC1137" s="244">
        <f>SUM(GLOBAL_DATA[[#This Row],[Spent 2020]],GLOBAL_DATA[[#This Row],[Spent 2021]],GLOBAL_DATA[[#This Row],[Spent 2022]],GLOBAL_DATA[[#This Row],[Spent 2023]])</f>
        <v>0</v>
      </c>
      <c r="AD1137" s="245" t="s">
        <v>562</v>
      </c>
      <c r="AE1137" s="246" t="s">
        <v>562</v>
      </c>
      <c r="AF1137" s="247" t="s">
        <v>562</v>
      </c>
      <c r="AG1137" s="246" t="s">
        <v>562</v>
      </c>
      <c r="AH1137" s="246" t="s">
        <v>562</v>
      </c>
      <c r="AI1137" s="246" t="s">
        <v>562</v>
      </c>
      <c r="AJ1137" s="245" t="s">
        <v>562</v>
      </c>
      <c r="AK1137" s="246" t="s">
        <v>562</v>
      </c>
      <c r="AL1137" s="247" t="s">
        <v>562</v>
      </c>
      <c r="AM1137" s="246" t="s">
        <v>562</v>
      </c>
      <c r="AN1137" s="246" t="s">
        <v>562</v>
      </c>
      <c r="AO1137" s="248" t="s">
        <v>562</v>
      </c>
      <c r="AP1137" s="249" t="s">
        <v>562</v>
      </c>
      <c r="AQ1137" s="249" t="s">
        <v>562</v>
      </c>
      <c r="AR1137" s="162" t="str">
        <f>IF(GLOBAL_DATA[[#This Row],[Target scope]]&lt;&gt;Target_Not_Applicable,GLOBAL_DATA[[#This Row],[Target scope]]*GLOBAL_DATA[[#This Row],[Implementation progress rate]],"")</f>
        <v/>
      </c>
      <c r="AS1137" s="180">
        <f>IF(OR(GLOBAL_DATA[[#This Row],[Status]]=DATA!$J$6,GLOBAL_DATA[[#This Row],[Status]]=DATA!$J$7,GLOBAL_DATA[[#This Row],[Status]]=DATA!$J$8),1,0)</f>
        <v>0</v>
      </c>
      <c r="AT1137" s="181" t="str">
        <f>IF(GLOBAL_DATA[[#This Row],[Status]]=Status_No_Project,"",MAX(GLOBAL_DATA[[#This Row],[Initial end]],GLOBAL_DATA[[#This Row],[Re-estimated end]],43831))</f>
        <v/>
      </c>
      <c r="AU11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7" s="222">
        <f>IF(GLOBAL_DATA[[#This Row],[Target scope]]&lt;&gt;Target_Not_Applicable,COUNTBLANK(GLOBAL_DATA[[#This Row],[Target scope]:[Target justification (if&lt;100%)]]),0)+IF(GLOBAL_DATA[[#This Row],[Status]]&lt;&gt;Status_No_Project,COUNTBLANK(GLOBAL_DATA[[#This Row],[Implementation progress rate]:[CISO assessment]]),0)</f>
        <v>0</v>
      </c>
      <c r="AW1137" s="45">
        <f>SUBTOTAL(103,GLOBAL_DATA[[#This Row],[BU]])</f>
        <v>0</v>
      </c>
    </row>
    <row r="1138" spans="1:49" ht="51" hidden="1" x14ac:dyDescent="0.25">
      <c r="A1138" s="222" t="s">
        <v>40</v>
      </c>
      <c r="B1138" s="223" t="s">
        <v>904</v>
      </c>
      <c r="C1138" s="223" t="s">
        <v>47</v>
      </c>
      <c r="D1138" s="231" t="s">
        <v>781</v>
      </c>
      <c r="E1138" s="232" t="s">
        <v>8</v>
      </c>
      <c r="F1138" s="232"/>
      <c r="G1138" s="233"/>
      <c r="H1138" s="221"/>
      <c r="I1138" s="231" t="s">
        <v>571</v>
      </c>
      <c r="J1138" s="232"/>
      <c r="K1138" s="234"/>
      <c r="L1138" s="235"/>
      <c r="M1138" s="233"/>
      <c r="N1138" s="236"/>
      <c r="O1138" s="224" t="str">
        <f>IF(GLOBAL_DATA[[#This Row],[Target scope]]="","",INDEX(DATA_TargetStatusChoice[Target_Status_Choice],MATCH(GLOBAL_DATA[[#This Row],[Target scope]],DATA_TargetStatusChoice[Value],1)))</f>
        <v>NOT APPLICABLE</v>
      </c>
      <c r="P1138" s="237" t="s">
        <v>427</v>
      </c>
      <c r="Q1138" s="238"/>
      <c r="R1138" s="250" t="s">
        <v>469</v>
      </c>
      <c r="S1138" s="251"/>
      <c r="T1138" s="251" t="s">
        <v>386</v>
      </c>
      <c r="U1138" s="252"/>
      <c r="V1138" s="239" t="s">
        <v>562</v>
      </c>
      <c r="W1138" s="240" t="s">
        <v>562</v>
      </c>
      <c r="X1138" s="241" t="s">
        <v>562</v>
      </c>
      <c r="Y1138" s="241" t="s">
        <v>562</v>
      </c>
      <c r="Z1138" s="241" t="s">
        <v>562</v>
      </c>
      <c r="AA1138" s="242">
        <f>SUM(GLOBAL_DATA[[#This Row],[Initial 2020]],GLOBAL_DATA[[#This Row],[Initial 2021]],GLOBAL_DATA[[#This Row],[Initial 2022]],GLOBAL_DATA[[#This Row],[Initial 2023]])</f>
        <v>0</v>
      </c>
      <c r="AB1138" s="243">
        <f>SUM(GLOBAL_DATA[[#This Row],[Reestimated 2020]],GLOBAL_DATA[[#This Row],[Reestimated 2021]],GLOBAL_DATA[[#This Row],[Reestimated 2022]],GLOBAL_DATA[[#This Row],[Reestimated 2023]])</f>
        <v>0</v>
      </c>
      <c r="AC1138" s="244">
        <f>SUM(GLOBAL_DATA[[#This Row],[Spent 2020]],GLOBAL_DATA[[#This Row],[Spent 2021]],GLOBAL_DATA[[#This Row],[Spent 2022]],GLOBAL_DATA[[#This Row],[Spent 2023]])</f>
        <v>0</v>
      </c>
      <c r="AD1138" s="245" t="s">
        <v>562</v>
      </c>
      <c r="AE1138" s="246" t="s">
        <v>562</v>
      </c>
      <c r="AF1138" s="247" t="s">
        <v>562</v>
      </c>
      <c r="AG1138" s="246" t="s">
        <v>562</v>
      </c>
      <c r="AH1138" s="246" t="s">
        <v>562</v>
      </c>
      <c r="AI1138" s="246" t="s">
        <v>562</v>
      </c>
      <c r="AJ1138" s="245" t="s">
        <v>562</v>
      </c>
      <c r="AK1138" s="246" t="s">
        <v>562</v>
      </c>
      <c r="AL1138" s="247" t="s">
        <v>562</v>
      </c>
      <c r="AM1138" s="246" t="s">
        <v>562</v>
      </c>
      <c r="AN1138" s="246" t="s">
        <v>562</v>
      </c>
      <c r="AO1138" s="248" t="s">
        <v>562</v>
      </c>
      <c r="AP1138" s="249" t="s">
        <v>562</v>
      </c>
      <c r="AQ1138" s="249" t="s">
        <v>562</v>
      </c>
      <c r="AR1138" s="162" t="str">
        <f>IF(GLOBAL_DATA[[#This Row],[Target scope]]&lt;&gt;Target_Not_Applicable,GLOBAL_DATA[[#This Row],[Target scope]]*GLOBAL_DATA[[#This Row],[Implementation progress rate]],"")</f>
        <v/>
      </c>
      <c r="AS1138" s="180">
        <f>IF(OR(GLOBAL_DATA[[#This Row],[Status]]=DATA!$J$6,GLOBAL_DATA[[#This Row],[Status]]=DATA!$J$7,GLOBAL_DATA[[#This Row],[Status]]=DATA!$J$8),1,0)</f>
        <v>0</v>
      </c>
      <c r="AT1138" s="181" t="str">
        <f>IF(GLOBAL_DATA[[#This Row],[Status]]=Status_No_Project,"",MAX(GLOBAL_DATA[[#This Row],[Initial end]],GLOBAL_DATA[[#This Row],[Re-estimated end]],43831))</f>
        <v/>
      </c>
      <c r="AU11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8" s="222">
        <f>IF(GLOBAL_DATA[[#This Row],[Target scope]]&lt;&gt;Target_Not_Applicable,COUNTBLANK(GLOBAL_DATA[[#This Row],[Target scope]:[Target justification (if&lt;100%)]]),0)+IF(GLOBAL_DATA[[#This Row],[Status]]&lt;&gt;Status_No_Project,COUNTBLANK(GLOBAL_DATA[[#This Row],[Implementation progress rate]:[CISO assessment]]),0)</f>
        <v>0</v>
      </c>
      <c r="AW1138" s="45">
        <f>SUBTOTAL(103,GLOBAL_DATA[[#This Row],[BU]])</f>
        <v>0</v>
      </c>
    </row>
    <row r="1139" spans="1:49" ht="51" hidden="1" x14ac:dyDescent="0.25">
      <c r="A1139" s="222" t="s">
        <v>40</v>
      </c>
      <c r="B1139" s="223" t="s">
        <v>904</v>
      </c>
      <c r="C1139" s="223" t="s">
        <v>47</v>
      </c>
      <c r="D1139" s="231" t="s">
        <v>782</v>
      </c>
      <c r="E1139" s="232" t="s">
        <v>8</v>
      </c>
      <c r="F1139" s="232"/>
      <c r="G1139" s="233"/>
      <c r="H1139" s="221"/>
      <c r="I1139" s="231" t="s">
        <v>571</v>
      </c>
      <c r="J1139" s="232"/>
      <c r="K1139" s="234"/>
      <c r="L1139" s="235"/>
      <c r="M1139" s="233"/>
      <c r="N1139" s="236"/>
      <c r="O1139" s="224" t="str">
        <f>IF(GLOBAL_DATA[[#This Row],[Target scope]]="","",INDEX(DATA_TargetStatusChoice[Target_Status_Choice],MATCH(GLOBAL_DATA[[#This Row],[Target scope]],DATA_TargetStatusChoice[Value],1)))</f>
        <v>NOT APPLICABLE</v>
      </c>
      <c r="P1139" s="237" t="s">
        <v>427</v>
      </c>
      <c r="Q1139" s="238"/>
      <c r="R1139" s="250" t="s">
        <v>469</v>
      </c>
      <c r="S1139" s="251"/>
      <c r="T1139" s="251" t="s">
        <v>386</v>
      </c>
      <c r="U1139" s="252"/>
      <c r="V1139" s="239" t="s">
        <v>562</v>
      </c>
      <c r="W1139" s="240" t="s">
        <v>562</v>
      </c>
      <c r="X1139" s="241" t="s">
        <v>562</v>
      </c>
      <c r="Y1139" s="241" t="s">
        <v>562</v>
      </c>
      <c r="Z1139" s="241" t="s">
        <v>562</v>
      </c>
      <c r="AA1139" s="242">
        <f>SUM(GLOBAL_DATA[[#This Row],[Initial 2020]],GLOBAL_DATA[[#This Row],[Initial 2021]],GLOBAL_DATA[[#This Row],[Initial 2022]],GLOBAL_DATA[[#This Row],[Initial 2023]])</f>
        <v>0</v>
      </c>
      <c r="AB1139" s="243">
        <f>SUM(GLOBAL_DATA[[#This Row],[Reestimated 2020]],GLOBAL_DATA[[#This Row],[Reestimated 2021]],GLOBAL_DATA[[#This Row],[Reestimated 2022]],GLOBAL_DATA[[#This Row],[Reestimated 2023]])</f>
        <v>0</v>
      </c>
      <c r="AC1139" s="244">
        <f>SUM(GLOBAL_DATA[[#This Row],[Spent 2020]],GLOBAL_DATA[[#This Row],[Spent 2021]],GLOBAL_DATA[[#This Row],[Spent 2022]],GLOBAL_DATA[[#This Row],[Spent 2023]])</f>
        <v>0</v>
      </c>
      <c r="AD1139" s="245" t="s">
        <v>562</v>
      </c>
      <c r="AE1139" s="246" t="s">
        <v>562</v>
      </c>
      <c r="AF1139" s="247" t="s">
        <v>562</v>
      </c>
      <c r="AG1139" s="246" t="s">
        <v>562</v>
      </c>
      <c r="AH1139" s="246" t="s">
        <v>562</v>
      </c>
      <c r="AI1139" s="246" t="s">
        <v>562</v>
      </c>
      <c r="AJ1139" s="245" t="s">
        <v>562</v>
      </c>
      <c r="AK1139" s="246" t="s">
        <v>562</v>
      </c>
      <c r="AL1139" s="247" t="s">
        <v>562</v>
      </c>
      <c r="AM1139" s="246" t="s">
        <v>562</v>
      </c>
      <c r="AN1139" s="246" t="s">
        <v>562</v>
      </c>
      <c r="AO1139" s="248" t="s">
        <v>562</v>
      </c>
      <c r="AP1139" s="249" t="s">
        <v>562</v>
      </c>
      <c r="AQ1139" s="249" t="s">
        <v>562</v>
      </c>
      <c r="AR1139" s="162" t="str">
        <f>IF(GLOBAL_DATA[[#This Row],[Target scope]]&lt;&gt;Target_Not_Applicable,GLOBAL_DATA[[#This Row],[Target scope]]*GLOBAL_DATA[[#This Row],[Implementation progress rate]],"")</f>
        <v/>
      </c>
      <c r="AS1139" s="180">
        <f>IF(OR(GLOBAL_DATA[[#This Row],[Status]]=DATA!$J$6,GLOBAL_DATA[[#This Row],[Status]]=DATA!$J$7,GLOBAL_DATA[[#This Row],[Status]]=DATA!$J$8),1,0)</f>
        <v>0</v>
      </c>
      <c r="AT1139" s="181" t="str">
        <f>IF(GLOBAL_DATA[[#This Row],[Status]]=Status_No_Project,"",MAX(GLOBAL_DATA[[#This Row],[Initial end]],GLOBAL_DATA[[#This Row],[Re-estimated end]],43831))</f>
        <v/>
      </c>
      <c r="AU11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9" s="222">
        <f>IF(GLOBAL_DATA[[#This Row],[Target scope]]&lt;&gt;Target_Not_Applicable,COUNTBLANK(GLOBAL_DATA[[#This Row],[Target scope]:[Target justification (if&lt;100%)]]),0)+IF(GLOBAL_DATA[[#This Row],[Status]]&lt;&gt;Status_No_Project,COUNTBLANK(GLOBAL_DATA[[#This Row],[Implementation progress rate]:[CISO assessment]]),0)</f>
        <v>0</v>
      </c>
      <c r="AW1139" s="45">
        <f>SUBTOTAL(103,GLOBAL_DATA[[#This Row],[BU]])</f>
        <v>0</v>
      </c>
    </row>
    <row r="1140" spans="1:49" ht="51" hidden="1" x14ac:dyDescent="0.25">
      <c r="A1140" s="222" t="s">
        <v>40</v>
      </c>
      <c r="B1140" s="223" t="s">
        <v>904</v>
      </c>
      <c r="C1140" s="223" t="s">
        <v>47</v>
      </c>
      <c r="D1140" s="231" t="s">
        <v>783</v>
      </c>
      <c r="E1140" s="232" t="s">
        <v>8</v>
      </c>
      <c r="F1140" s="232"/>
      <c r="G1140" s="233"/>
      <c r="H1140" s="221"/>
      <c r="I1140" s="231" t="s">
        <v>571</v>
      </c>
      <c r="J1140" s="232"/>
      <c r="K1140" s="234"/>
      <c r="L1140" s="235"/>
      <c r="M1140" s="233"/>
      <c r="N1140" s="236"/>
      <c r="O1140" s="224" t="str">
        <f>IF(GLOBAL_DATA[[#This Row],[Target scope]]="","",INDEX(DATA_TargetStatusChoice[Target_Status_Choice],MATCH(GLOBAL_DATA[[#This Row],[Target scope]],DATA_TargetStatusChoice[Value],1)))</f>
        <v>NOT APPLICABLE</v>
      </c>
      <c r="P1140" s="237" t="s">
        <v>427</v>
      </c>
      <c r="Q1140" s="238"/>
      <c r="R1140" s="250" t="s">
        <v>469</v>
      </c>
      <c r="S1140" s="251"/>
      <c r="T1140" s="251" t="s">
        <v>386</v>
      </c>
      <c r="U1140" s="252"/>
      <c r="V1140" s="239" t="s">
        <v>562</v>
      </c>
      <c r="W1140" s="240" t="s">
        <v>562</v>
      </c>
      <c r="X1140" s="241" t="s">
        <v>562</v>
      </c>
      <c r="Y1140" s="241" t="s">
        <v>562</v>
      </c>
      <c r="Z1140" s="241" t="s">
        <v>562</v>
      </c>
      <c r="AA1140" s="242">
        <f>SUM(GLOBAL_DATA[[#This Row],[Initial 2020]],GLOBAL_DATA[[#This Row],[Initial 2021]],GLOBAL_DATA[[#This Row],[Initial 2022]],GLOBAL_DATA[[#This Row],[Initial 2023]])</f>
        <v>0</v>
      </c>
      <c r="AB1140" s="243">
        <f>SUM(GLOBAL_DATA[[#This Row],[Reestimated 2020]],GLOBAL_DATA[[#This Row],[Reestimated 2021]],GLOBAL_DATA[[#This Row],[Reestimated 2022]],GLOBAL_DATA[[#This Row],[Reestimated 2023]])</f>
        <v>0</v>
      </c>
      <c r="AC1140" s="244">
        <f>SUM(GLOBAL_DATA[[#This Row],[Spent 2020]],GLOBAL_DATA[[#This Row],[Spent 2021]],GLOBAL_DATA[[#This Row],[Spent 2022]],GLOBAL_DATA[[#This Row],[Spent 2023]])</f>
        <v>0</v>
      </c>
      <c r="AD1140" s="245" t="s">
        <v>562</v>
      </c>
      <c r="AE1140" s="246" t="s">
        <v>562</v>
      </c>
      <c r="AF1140" s="247" t="s">
        <v>562</v>
      </c>
      <c r="AG1140" s="246" t="s">
        <v>562</v>
      </c>
      <c r="AH1140" s="246" t="s">
        <v>562</v>
      </c>
      <c r="AI1140" s="246" t="s">
        <v>562</v>
      </c>
      <c r="AJ1140" s="245" t="s">
        <v>562</v>
      </c>
      <c r="AK1140" s="246" t="s">
        <v>562</v>
      </c>
      <c r="AL1140" s="247" t="s">
        <v>562</v>
      </c>
      <c r="AM1140" s="246" t="s">
        <v>562</v>
      </c>
      <c r="AN1140" s="246" t="s">
        <v>562</v>
      </c>
      <c r="AO1140" s="248" t="s">
        <v>562</v>
      </c>
      <c r="AP1140" s="249" t="s">
        <v>562</v>
      </c>
      <c r="AQ1140" s="249" t="s">
        <v>562</v>
      </c>
      <c r="AR1140" s="162" t="str">
        <f>IF(GLOBAL_DATA[[#This Row],[Target scope]]&lt;&gt;Target_Not_Applicable,GLOBAL_DATA[[#This Row],[Target scope]]*GLOBAL_DATA[[#This Row],[Implementation progress rate]],"")</f>
        <v/>
      </c>
      <c r="AS1140" s="180">
        <f>IF(OR(GLOBAL_DATA[[#This Row],[Status]]=DATA!$J$6,GLOBAL_DATA[[#This Row],[Status]]=DATA!$J$7,GLOBAL_DATA[[#This Row],[Status]]=DATA!$J$8),1,0)</f>
        <v>0</v>
      </c>
      <c r="AT1140" s="181" t="str">
        <f>IF(GLOBAL_DATA[[#This Row],[Status]]=Status_No_Project,"",MAX(GLOBAL_DATA[[#This Row],[Initial end]],GLOBAL_DATA[[#This Row],[Re-estimated end]],43831))</f>
        <v/>
      </c>
      <c r="AU11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0" s="222">
        <f>IF(GLOBAL_DATA[[#This Row],[Target scope]]&lt;&gt;Target_Not_Applicable,COUNTBLANK(GLOBAL_DATA[[#This Row],[Target scope]:[Target justification (if&lt;100%)]]),0)+IF(GLOBAL_DATA[[#This Row],[Status]]&lt;&gt;Status_No_Project,COUNTBLANK(GLOBAL_DATA[[#This Row],[Implementation progress rate]:[CISO assessment]]),0)</f>
        <v>0</v>
      </c>
      <c r="AW1140" s="45">
        <f>SUBTOTAL(103,GLOBAL_DATA[[#This Row],[BU]])</f>
        <v>0</v>
      </c>
    </row>
    <row r="1141" spans="1:49" ht="51" hidden="1" x14ac:dyDescent="0.25">
      <c r="A1141" s="222" t="s">
        <v>40</v>
      </c>
      <c r="B1141" s="223" t="s">
        <v>904</v>
      </c>
      <c r="C1141" s="223" t="s">
        <v>47</v>
      </c>
      <c r="D1141" s="231" t="s">
        <v>784</v>
      </c>
      <c r="E1141" s="232" t="s">
        <v>8</v>
      </c>
      <c r="F1141" s="232"/>
      <c r="G1141" s="233"/>
      <c r="H1141" s="221"/>
      <c r="I1141" s="231" t="s">
        <v>571</v>
      </c>
      <c r="J1141" s="232"/>
      <c r="K1141" s="234"/>
      <c r="L1141" s="235"/>
      <c r="M1141" s="233"/>
      <c r="N1141" s="236"/>
      <c r="O1141" s="224" t="str">
        <f>IF(GLOBAL_DATA[[#This Row],[Target scope]]="","",INDEX(DATA_TargetStatusChoice[Target_Status_Choice],MATCH(GLOBAL_DATA[[#This Row],[Target scope]],DATA_TargetStatusChoice[Value],1)))</f>
        <v>NOT APPLICABLE</v>
      </c>
      <c r="P1141" s="237" t="s">
        <v>427</v>
      </c>
      <c r="Q1141" s="238"/>
      <c r="R1141" s="250" t="s">
        <v>469</v>
      </c>
      <c r="S1141" s="251"/>
      <c r="T1141" s="251" t="s">
        <v>386</v>
      </c>
      <c r="U1141" s="252"/>
      <c r="V1141" s="239" t="s">
        <v>562</v>
      </c>
      <c r="W1141" s="240" t="s">
        <v>562</v>
      </c>
      <c r="X1141" s="241" t="s">
        <v>562</v>
      </c>
      <c r="Y1141" s="241" t="s">
        <v>562</v>
      </c>
      <c r="Z1141" s="241" t="s">
        <v>562</v>
      </c>
      <c r="AA1141" s="242">
        <f>SUM(GLOBAL_DATA[[#This Row],[Initial 2020]],GLOBAL_DATA[[#This Row],[Initial 2021]],GLOBAL_DATA[[#This Row],[Initial 2022]],GLOBAL_DATA[[#This Row],[Initial 2023]])</f>
        <v>0</v>
      </c>
      <c r="AB1141" s="243">
        <f>SUM(GLOBAL_DATA[[#This Row],[Reestimated 2020]],GLOBAL_DATA[[#This Row],[Reestimated 2021]],GLOBAL_DATA[[#This Row],[Reestimated 2022]],GLOBAL_DATA[[#This Row],[Reestimated 2023]])</f>
        <v>0</v>
      </c>
      <c r="AC1141" s="244">
        <f>SUM(GLOBAL_DATA[[#This Row],[Spent 2020]],GLOBAL_DATA[[#This Row],[Spent 2021]],GLOBAL_DATA[[#This Row],[Spent 2022]],GLOBAL_DATA[[#This Row],[Spent 2023]])</f>
        <v>0</v>
      </c>
      <c r="AD1141" s="245" t="s">
        <v>562</v>
      </c>
      <c r="AE1141" s="246" t="s">
        <v>562</v>
      </c>
      <c r="AF1141" s="247" t="s">
        <v>562</v>
      </c>
      <c r="AG1141" s="246" t="s">
        <v>562</v>
      </c>
      <c r="AH1141" s="246" t="s">
        <v>562</v>
      </c>
      <c r="AI1141" s="246" t="s">
        <v>562</v>
      </c>
      <c r="AJ1141" s="245" t="s">
        <v>562</v>
      </c>
      <c r="AK1141" s="246" t="s">
        <v>562</v>
      </c>
      <c r="AL1141" s="247" t="s">
        <v>562</v>
      </c>
      <c r="AM1141" s="246" t="s">
        <v>562</v>
      </c>
      <c r="AN1141" s="246" t="s">
        <v>562</v>
      </c>
      <c r="AO1141" s="248" t="s">
        <v>562</v>
      </c>
      <c r="AP1141" s="249" t="s">
        <v>562</v>
      </c>
      <c r="AQ1141" s="249" t="s">
        <v>562</v>
      </c>
      <c r="AR1141" s="162" t="str">
        <f>IF(GLOBAL_DATA[[#This Row],[Target scope]]&lt;&gt;Target_Not_Applicable,GLOBAL_DATA[[#This Row],[Target scope]]*GLOBAL_DATA[[#This Row],[Implementation progress rate]],"")</f>
        <v/>
      </c>
      <c r="AS1141" s="180">
        <f>IF(OR(GLOBAL_DATA[[#This Row],[Status]]=DATA!$J$6,GLOBAL_DATA[[#This Row],[Status]]=DATA!$J$7,GLOBAL_DATA[[#This Row],[Status]]=DATA!$J$8),1,0)</f>
        <v>0</v>
      </c>
      <c r="AT1141" s="181" t="str">
        <f>IF(GLOBAL_DATA[[#This Row],[Status]]=Status_No_Project,"",MAX(GLOBAL_DATA[[#This Row],[Initial end]],GLOBAL_DATA[[#This Row],[Re-estimated end]],43831))</f>
        <v/>
      </c>
      <c r="AU11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1" s="222">
        <f>IF(GLOBAL_DATA[[#This Row],[Target scope]]&lt;&gt;Target_Not_Applicable,COUNTBLANK(GLOBAL_DATA[[#This Row],[Target scope]:[Target justification (if&lt;100%)]]),0)+IF(GLOBAL_DATA[[#This Row],[Status]]&lt;&gt;Status_No_Project,COUNTBLANK(GLOBAL_DATA[[#This Row],[Implementation progress rate]:[CISO assessment]]),0)</f>
        <v>0</v>
      </c>
      <c r="AW1141" s="45">
        <f>SUBTOTAL(103,GLOBAL_DATA[[#This Row],[BU]])</f>
        <v>0</v>
      </c>
    </row>
    <row r="1142" spans="1:49" ht="51" hidden="1" x14ac:dyDescent="0.25">
      <c r="A1142" s="222" t="s">
        <v>40</v>
      </c>
      <c r="B1142" s="223" t="s">
        <v>904</v>
      </c>
      <c r="C1142" s="223" t="s">
        <v>47</v>
      </c>
      <c r="D1142" s="231" t="s">
        <v>785</v>
      </c>
      <c r="E1142" s="232" t="s">
        <v>8</v>
      </c>
      <c r="F1142" s="232"/>
      <c r="G1142" s="233"/>
      <c r="H1142" s="221"/>
      <c r="I1142" s="231" t="s">
        <v>568</v>
      </c>
      <c r="J1142" s="232"/>
      <c r="K1142" s="234"/>
      <c r="L1142" s="235"/>
      <c r="M1142" s="233"/>
      <c r="N1142" s="236"/>
      <c r="O1142" s="224" t="str">
        <f>IF(GLOBAL_DATA[[#This Row],[Target scope]]="","",INDEX(DATA_TargetStatusChoice[Target_Status_Choice],MATCH(GLOBAL_DATA[[#This Row],[Target scope]],DATA_TargetStatusChoice[Value],1)))</f>
        <v>NOT APPLICABLE</v>
      </c>
      <c r="P1142" s="237" t="s">
        <v>427</v>
      </c>
      <c r="Q1142" s="238"/>
      <c r="R1142" s="250" t="s">
        <v>469</v>
      </c>
      <c r="S1142" s="251"/>
      <c r="T1142" s="251" t="s">
        <v>386</v>
      </c>
      <c r="U1142" s="252"/>
      <c r="V1142" s="239" t="s">
        <v>562</v>
      </c>
      <c r="W1142" s="240" t="s">
        <v>562</v>
      </c>
      <c r="X1142" s="241" t="s">
        <v>562</v>
      </c>
      <c r="Y1142" s="241" t="s">
        <v>562</v>
      </c>
      <c r="Z1142" s="241" t="s">
        <v>562</v>
      </c>
      <c r="AA1142" s="242">
        <f>SUM(GLOBAL_DATA[[#This Row],[Initial 2020]],GLOBAL_DATA[[#This Row],[Initial 2021]],GLOBAL_DATA[[#This Row],[Initial 2022]],GLOBAL_DATA[[#This Row],[Initial 2023]])</f>
        <v>0</v>
      </c>
      <c r="AB1142" s="243">
        <f>SUM(GLOBAL_DATA[[#This Row],[Reestimated 2020]],GLOBAL_DATA[[#This Row],[Reestimated 2021]],GLOBAL_DATA[[#This Row],[Reestimated 2022]],GLOBAL_DATA[[#This Row],[Reestimated 2023]])</f>
        <v>0</v>
      </c>
      <c r="AC1142" s="244">
        <f>SUM(GLOBAL_DATA[[#This Row],[Spent 2020]],GLOBAL_DATA[[#This Row],[Spent 2021]],GLOBAL_DATA[[#This Row],[Spent 2022]],GLOBAL_DATA[[#This Row],[Spent 2023]])</f>
        <v>0</v>
      </c>
      <c r="AD1142" s="245" t="s">
        <v>562</v>
      </c>
      <c r="AE1142" s="246" t="s">
        <v>562</v>
      </c>
      <c r="AF1142" s="247" t="s">
        <v>562</v>
      </c>
      <c r="AG1142" s="246" t="s">
        <v>562</v>
      </c>
      <c r="AH1142" s="246" t="s">
        <v>562</v>
      </c>
      <c r="AI1142" s="246" t="s">
        <v>562</v>
      </c>
      <c r="AJ1142" s="245" t="s">
        <v>562</v>
      </c>
      <c r="AK1142" s="246" t="s">
        <v>562</v>
      </c>
      <c r="AL1142" s="247" t="s">
        <v>562</v>
      </c>
      <c r="AM1142" s="246" t="s">
        <v>562</v>
      </c>
      <c r="AN1142" s="246" t="s">
        <v>562</v>
      </c>
      <c r="AO1142" s="248" t="s">
        <v>562</v>
      </c>
      <c r="AP1142" s="249" t="s">
        <v>562</v>
      </c>
      <c r="AQ1142" s="249" t="s">
        <v>562</v>
      </c>
      <c r="AR1142" s="162" t="str">
        <f>IF(GLOBAL_DATA[[#This Row],[Target scope]]&lt;&gt;Target_Not_Applicable,GLOBAL_DATA[[#This Row],[Target scope]]*GLOBAL_DATA[[#This Row],[Implementation progress rate]],"")</f>
        <v/>
      </c>
      <c r="AS1142" s="180">
        <f>IF(OR(GLOBAL_DATA[[#This Row],[Status]]=DATA!$J$6,GLOBAL_DATA[[#This Row],[Status]]=DATA!$J$7,GLOBAL_DATA[[#This Row],[Status]]=DATA!$J$8),1,0)</f>
        <v>0</v>
      </c>
      <c r="AT1142" s="181" t="str">
        <f>IF(GLOBAL_DATA[[#This Row],[Status]]=Status_No_Project,"",MAX(GLOBAL_DATA[[#This Row],[Initial end]],GLOBAL_DATA[[#This Row],[Re-estimated end]],43831))</f>
        <v/>
      </c>
      <c r="AU11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2" s="222">
        <f>IF(GLOBAL_DATA[[#This Row],[Target scope]]&lt;&gt;Target_Not_Applicable,COUNTBLANK(GLOBAL_DATA[[#This Row],[Target scope]:[Target justification (if&lt;100%)]]),0)+IF(GLOBAL_DATA[[#This Row],[Status]]&lt;&gt;Status_No_Project,COUNTBLANK(GLOBAL_DATA[[#This Row],[Implementation progress rate]:[CISO assessment]]),0)</f>
        <v>0</v>
      </c>
      <c r="AW1142" s="45">
        <f>SUBTOTAL(103,GLOBAL_DATA[[#This Row],[BU]])</f>
        <v>0</v>
      </c>
    </row>
    <row r="1143" spans="1:49" ht="51" x14ac:dyDescent="0.25">
      <c r="A1143" s="222" t="s">
        <v>40</v>
      </c>
      <c r="B1143" s="223" t="s">
        <v>904</v>
      </c>
      <c r="C1143" s="223" t="s">
        <v>47</v>
      </c>
      <c r="D1143" s="231" t="s">
        <v>786</v>
      </c>
      <c r="E1143" s="232" t="s">
        <v>8</v>
      </c>
      <c r="F1143" s="232"/>
      <c r="G1143" s="233"/>
      <c r="H1143" s="221" t="s">
        <v>570</v>
      </c>
      <c r="I1143" s="231" t="s">
        <v>571</v>
      </c>
      <c r="J1143" s="232"/>
      <c r="K1143" s="234"/>
      <c r="L1143" s="235"/>
      <c r="M1143" s="233"/>
      <c r="N1143" s="236"/>
      <c r="O1143" s="224" t="str">
        <f>IF(GLOBAL_DATA[[#This Row],[Target scope]]="","",INDEX(DATA_TargetStatusChoice[Target_Status_Choice],MATCH(GLOBAL_DATA[[#This Row],[Target scope]],DATA_TargetStatusChoice[Value],1)))</f>
        <v>NOT APPLICABLE</v>
      </c>
      <c r="P1143" s="237" t="s">
        <v>427</v>
      </c>
      <c r="Q1143" s="238"/>
      <c r="R1143" s="250" t="s">
        <v>469</v>
      </c>
      <c r="S1143" s="251"/>
      <c r="T1143" s="251" t="s">
        <v>386</v>
      </c>
      <c r="U1143" s="252"/>
      <c r="V1143" s="239" t="s">
        <v>562</v>
      </c>
      <c r="W1143" s="240" t="s">
        <v>562</v>
      </c>
      <c r="X1143" s="241" t="s">
        <v>562</v>
      </c>
      <c r="Y1143" s="241" t="s">
        <v>562</v>
      </c>
      <c r="Z1143" s="241" t="s">
        <v>562</v>
      </c>
      <c r="AA1143" s="242">
        <f>SUM(GLOBAL_DATA[[#This Row],[Initial 2020]],GLOBAL_DATA[[#This Row],[Initial 2021]],GLOBAL_DATA[[#This Row],[Initial 2022]],GLOBAL_DATA[[#This Row],[Initial 2023]])</f>
        <v>0</v>
      </c>
      <c r="AB1143" s="243">
        <f>SUM(GLOBAL_DATA[[#This Row],[Reestimated 2020]],GLOBAL_DATA[[#This Row],[Reestimated 2021]],GLOBAL_DATA[[#This Row],[Reestimated 2022]],GLOBAL_DATA[[#This Row],[Reestimated 2023]])</f>
        <v>0</v>
      </c>
      <c r="AC1143" s="244">
        <f>SUM(GLOBAL_DATA[[#This Row],[Spent 2020]],GLOBAL_DATA[[#This Row],[Spent 2021]],GLOBAL_DATA[[#This Row],[Spent 2022]],GLOBAL_DATA[[#This Row],[Spent 2023]])</f>
        <v>0</v>
      </c>
      <c r="AD1143" s="245" t="s">
        <v>562</v>
      </c>
      <c r="AE1143" s="246" t="s">
        <v>562</v>
      </c>
      <c r="AF1143" s="247" t="s">
        <v>562</v>
      </c>
      <c r="AG1143" s="246" t="s">
        <v>562</v>
      </c>
      <c r="AH1143" s="246" t="s">
        <v>562</v>
      </c>
      <c r="AI1143" s="246" t="s">
        <v>562</v>
      </c>
      <c r="AJ1143" s="245" t="s">
        <v>562</v>
      </c>
      <c r="AK1143" s="246" t="s">
        <v>562</v>
      </c>
      <c r="AL1143" s="247" t="s">
        <v>562</v>
      </c>
      <c r="AM1143" s="246" t="s">
        <v>562</v>
      </c>
      <c r="AN1143" s="246" t="s">
        <v>562</v>
      </c>
      <c r="AO1143" s="248" t="s">
        <v>562</v>
      </c>
      <c r="AP1143" s="249" t="s">
        <v>562</v>
      </c>
      <c r="AQ1143" s="249" t="s">
        <v>562</v>
      </c>
      <c r="AR1143" s="162" t="str">
        <f>IF(GLOBAL_DATA[[#This Row],[Target scope]]&lt;&gt;Target_Not_Applicable,GLOBAL_DATA[[#This Row],[Target scope]]*GLOBAL_DATA[[#This Row],[Implementation progress rate]],"")</f>
        <v/>
      </c>
      <c r="AS1143" s="180">
        <f>IF(OR(GLOBAL_DATA[[#This Row],[Status]]=DATA!$J$6,GLOBAL_DATA[[#This Row],[Status]]=DATA!$J$7,GLOBAL_DATA[[#This Row],[Status]]=DATA!$J$8),1,0)</f>
        <v>0</v>
      </c>
      <c r="AT1143" s="181" t="str">
        <f>IF(GLOBAL_DATA[[#This Row],[Status]]=Status_No_Project,"",MAX(GLOBAL_DATA[[#This Row],[Initial end]],GLOBAL_DATA[[#This Row],[Re-estimated end]],43831))</f>
        <v/>
      </c>
      <c r="AU11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3" s="222">
        <f>IF(GLOBAL_DATA[[#This Row],[Target scope]]&lt;&gt;Target_Not_Applicable,COUNTBLANK(GLOBAL_DATA[[#This Row],[Target scope]:[Target justification (if&lt;100%)]]),0)+IF(GLOBAL_DATA[[#This Row],[Status]]&lt;&gt;Status_No_Project,COUNTBLANK(GLOBAL_DATA[[#This Row],[Implementation progress rate]:[CISO assessment]]),0)</f>
        <v>0</v>
      </c>
      <c r="AW1143" s="45">
        <f>SUBTOTAL(103,GLOBAL_DATA[[#This Row],[BU]])</f>
        <v>1</v>
      </c>
    </row>
    <row r="1144" spans="1:49" ht="51" hidden="1" x14ac:dyDescent="0.25">
      <c r="A1144" s="222" t="s">
        <v>40</v>
      </c>
      <c r="B1144" s="223" t="s">
        <v>904</v>
      </c>
      <c r="C1144" s="223" t="s">
        <v>47</v>
      </c>
      <c r="D1144" s="231" t="s">
        <v>787</v>
      </c>
      <c r="E1144" s="232" t="s">
        <v>8</v>
      </c>
      <c r="F1144" s="232"/>
      <c r="G1144" s="233"/>
      <c r="H1144" s="221"/>
      <c r="I1144" s="231" t="s">
        <v>578</v>
      </c>
      <c r="J1144" s="232"/>
      <c r="K1144" s="234"/>
      <c r="L1144" s="235"/>
      <c r="M1144" s="233"/>
      <c r="N1144" s="236"/>
      <c r="O1144" s="224" t="str">
        <f>IF(GLOBAL_DATA[[#This Row],[Target scope]]="","",INDEX(DATA_TargetStatusChoice[Target_Status_Choice],MATCH(GLOBAL_DATA[[#This Row],[Target scope]],DATA_TargetStatusChoice[Value],1)))</f>
        <v>NOT APPLICABLE</v>
      </c>
      <c r="P1144" s="237" t="s">
        <v>427</v>
      </c>
      <c r="Q1144" s="238"/>
      <c r="R1144" s="250" t="s">
        <v>469</v>
      </c>
      <c r="S1144" s="251"/>
      <c r="T1144" s="251" t="s">
        <v>386</v>
      </c>
      <c r="U1144" s="252"/>
      <c r="V1144" s="239" t="s">
        <v>562</v>
      </c>
      <c r="W1144" s="240" t="s">
        <v>562</v>
      </c>
      <c r="X1144" s="241" t="s">
        <v>562</v>
      </c>
      <c r="Y1144" s="241" t="s">
        <v>562</v>
      </c>
      <c r="Z1144" s="241" t="s">
        <v>562</v>
      </c>
      <c r="AA1144" s="242">
        <f>SUM(GLOBAL_DATA[[#This Row],[Initial 2020]],GLOBAL_DATA[[#This Row],[Initial 2021]],GLOBAL_DATA[[#This Row],[Initial 2022]],GLOBAL_DATA[[#This Row],[Initial 2023]])</f>
        <v>0</v>
      </c>
      <c r="AB1144" s="243">
        <f>SUM(GLOBAL_DATA[[#This Row],[Reestimated 2020]],GLOBAL_DATA[[#This Row],[Reestimated 2021]],GLOBAL_DATA[[#This Row],[Reestimated 2022]],GLOBAL_DATA[[#This Row],[Reestimated 2023]])</f>
        <v>0</v>
      </c>
      <c r="AC1144" s="244">
        <f>SUM(GLOBAL_DATA[[#This Row],[Spent 2020]],GLOBAL_DATA[[#This Row],[Spent 2021]],GLOBAL_DATA[[#This Row],[Spent 2022]],GLOBAL_DATA[[#This Row],[Spent 2023]])</f>
        <v>0</v>
      </c>
      <c r="AD1144" s="245" t="s">
        <v>562</v>
      </c>
      <c r="AE1144" s="246" t="s">
        <v>562</v>
      </c>
      <c r="AF1144" s="247" t="s">
        <v>562</v>
      </c>
      <c r="AG1144" s="246" t="s">
        <v>562</v>
      </c>
      <c r="AH1144" s="246" t="s">
        <v>562</v>
      </c>
      <c r="AI1144" s="246" t="s">
        <v>562</v>
      </c>
      <c r="AJ1144" s="245" t="s">
        <v>562</v>
      </c>
      <c r="AK1144" s="246" t="s">
        <v>562</v>
      </c>
      <c r="AL1144" s="247" t="s">
        <v>562</v>
      </c>
      <c r="AM1144" s="246" t="s">
        <v>562</v>
      </c>
      <c r="AN1144" s="246" t="s">
        <v>562</v>
      </c>
      <c r="AO1144" s="248" t="s">
        <v>562</v>
      </c>
      <c r="AP1144" s="249" t="s">
        <v>562</v>
      </c>
      <c r="AQ1144" s="249" t="s">
        <v>562</v>
      </c>
      <c r="AR1144" s="162" t="str">
        <f>IF(GLOBAL_DATA[[#This Row],[Target scope]]&lt;&gt;Target_Not_Applicable,GLOBAL_DATA[[#This Row],[Target scope]]*GLOBAL_DATA[[#This Row],[Implementation progress rate]],"")</f>
        <v/>
      </c>
      <c r="AS1144" s="180">
        <f>IF(OR(GLOBAL_DATA[[#This Row],[Status]]=DATA!$J$6,GLOBAL_DATA[[#This Row],[Status]]=DATA!$J$7,GLOBAL_DATA[[#This Row],[Status]]=DATA!$J$8),1,0)</f>
        <v>0</v>
      </c>
      <c r="AT1144" s="181" t="str">
        <f>IF(GLOBAL_DATA[[#This Row],[Status]]=Status_No_Project,"",MAX(GLOBAL_DATA[[#This Row],[Initial end]],GLOBAL_DATA[[#This Row],[Re-estimated end]],43831))</f>
        <v/>
      </c>
      <c r="AU11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4" s="222">
        <f>IF(GLOBAL_DATA[[#This Row],[Target scope]]&lt;&gt;Target_Not_Applicable,COUNTBLANK(GLOBAL_DATA[[#This Row],[Target scope]:[Target justification (if&lt;100%)]]),0)+IF(GLOBAL_DATA[[#This Row],[Status]]&lt;&gt;Status_No_Project,COUNTBLANK(GLOBAL_DATA[[#This Row],[Implementation progress rate]:[CISO assessment]]),0)</f>
        <v>0</v>
      </c>
      <c r="AW1144" s="45">
        <f>SUBTOTAL(103,GLOBAL_DATA[[#This Row],[BU]])</f>
        <v>0</v>
      </c>
    </row>
    <row r="1145" spans="1:49" ht="51" x14ac:dyDescent="0.25">
      <c r="A1145" s="222" t="s">
        <v>40</v>
      </c>
      <c r="B1145" s="223" t="s">
        <v>904</v>
      </c>
      <c r="C1145" s="223" t="s">
        <v>47</v>
      </c>
      <c r="D1145" s="231" t="s">
        <v>788</v>
      </c>
      <c r="E1145" s="232" t="s">
        <v>8</v>
      </c>
      <c r="F1145" s="232"/>
      <c r="G1145" s="233"/>
      <c r="H1145" s="221" t="s">
        <v>570</v>
      </c>
      <c r="I1145" s="231" t="s">
        <v>571</v>
      </c>
      <c r="J1145" s="232"/>
      <c r="K1145" s="234"/>
      <c r="L1145" s="235"/>
      <c r="M1145" s="233"/>
      <c r="N1145" s="236"/>
      <c r="O1145" s="224" t="str">
        <f>IF(GLOBAL_DATA[[#This Row],[Target scope]]="","",INDEX(DATA_TargetStatusChoice[Target_Status_Choice],MATCH(GLOBAL_DATA[[#This Row],[Target scope]],DATA_TargetStatusChoice[Value],1)))</f>
        <v>NOT APPLICABLE</v>
      </c>
      <c r="P1145" s="237" t="s">
        <v>427</v>
      </c>
      <c r="Q1145" s="238"/>
      <c r="R1145" s="250" t="s">
        <v>469</v>
      </c>
      <c r="S1145" s="251"/>
      <c r="T1145" s="251" t="s">
        <v>386</v>
      </c>
      <c r="U1145" s="252"/>
      <c r="V1145" s="239" t="s">
        <v>562</v>
      </c>
      <c r="W1145" s="240" t="s">
        <v>562</v>
      </c>
      <c r="X1145" s="241" t="s">
        <v>562</v>
      </c>
      <c r="Y1145" s="241" t="s">
        <v>562</v>
      </c>
      <c r="Z1145" s="241" t="s">
        <v>562</v>
      </c>
      <c r="AA1145" s="242">
        <f>SUM(GLOBAL_DATA[[#This Row],[Initial 2020]],GLOBAL_DATA[[#This Row],[Initial 2021]],GLOBAL_DATA[[#This Row],[Initial 2022]],GLOBAL_DATA[[#This Row],[Initial 2023]])</f>
        <v>0</v>
      </c>
      <c r="AB1145" s="243">
        <f>SUM(GLOBAL_DATA[[#This Row],[Reestimated 2020]],GLOBAL_DATA[[#This Row],[Reestimated 2021]],GLOBAL_DATA[[#This Row],[Reestimated 2022]],GLOBAL_DATA[[#This Row],[Reestimated 2023]])</f>
        <v>0</v>
      </c>
      <c r="AC1145" s="244">
        <f>SUM(GLOBAL_DATA[[#This Row],[Spent 2020]],GLOBAL_DATA[[#This Row],[Spent 2021]],GLOBAL_DATA[[#This Row],[Spent 2022]],GLOBAL_DATA[[#This Row],[Spent 2023]])</f>
        <v>0</v>
      </c>
      <c r="AD1145" s="245" t="s">
        <v>562</v>
      </c>
      <c r="AE1145" s="246" t="s">
        <v>562</v>
      </c>
      <c r="AF1145" s="247" t="s">
        <v>562</v>
      </c>
      <c r="AG1145" s="246" t="s">
        <v>562</v>
      </c>
      <c r="AH1145" s="246" t="s">
        <v>562</v>
      </c>
      <c r="AI1145" s="246" t="s">
        <v>562</v>
      </c>
      <c r="AJ1145" s="245" t="s">
        <v>562</v>
      </c>
      <c r="AK1145" s="246" t="s">
        <v>562</v>
      </c>
      <c r="AL1145" s="247" t="s">
        <v>562</v>
      </c>
      <c r="AM1145" s="246" t="s">
        <v>562</v>
      </c>
      <c r="AN1145" s="246" t="s">
        <v>562</v>
      </c>
      <c r="AO1145" s="248" t="s">
        <v>562</v>
      </c>
      <c r="AP1145" s="249" t="s">
        <v>562</v>
      </c>
      <c r="AQ1145" s="249" t="s">
        <v>562</v>
      </c>
      <c r="AR1145" s="162" t="str">
        <f>IF(GLOBAL_DATA[[#This Row],[Target scope]]&lt;&gt;Target_Not_Applicable,GLOBAL_DATA[[#This Row],[Target scope]]*GLOBAL_DATA[[#This Row],[Implementation progress rate]],"")</f>
        <v/>
      </c>
      <c r="AS1145" s="180">
        <f>IF(OR(GLOBAL_DATA[[#This Row],[Status]]=DATA!$J$6,GLOBAL_DATA[[#This Row],[Status]]=DATA!$J$7,GLOBAL_DATA[[#This Row],[Status]]=DATA!$J$8),1,0)</f>
        <v>0</v>
      </c>
      <c r="AT1145" s="181" t="str">
        <f>IF(GLOBAL_DATA[[#This Row],[Status]]=Status_No_Project,"",MAX(GLOBAL_DATA[[#This Row],[Initial end]],GLOBAL_DATA[[#This Row],[Re-estimated end]],43831))</f>
        <v/>
      </c>
      <c r="AU11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5" s="222">
        <f>IF(GLOBAL_DATA[[#This Row],[Target scope]]&lt;&gt;Target_Not_Applicable,COUNTBLANK(GLOBAL_DATA[[#This Row],[Target scope]:[Target justification (if&lt;100%)]]),0)+IF(GLOBAL_DATA[[#This Row],[Status]]&lt;&gt;Status_No_Project,COUNTBLANK(GLOBAL_DATA[[#This Row],[Implementation progress rate]:[CISO assessment]]),0)</f>
        <v>0</v>
      </c>
      <c r="AW1145" s="45">
        <f>SUBTOTAL(103,GLOBAL_DATA[[#This Row],[BU]])</f>
        <v>1</v>
      </c>
    </row>
    <row r="1146" spans="1:49" ht="51" hidden="1" x14ac:dyDescent="0.25">
      <c r="A1146" s="222" t="s">
        <v>40</v>
      </c>
      <c r="B1146" s="223" t="s">
        <v>904</v>
      </c>
      <c r="C1146" s="223" t="s">
        <v>47</v>
      </c>
      <c r="D1146" s="231" t="s">
        <v>789</v>
      </c>
      <c r="E1146" s="232" t="s">
        <v>8</v>
      </c>
      <c r="F1146" s="232"/>
      <c r="G1146" s="233"/>
      <c r="H1146" s="221"/>
      <c r="I1146" s="231" t="s">
        <v>571</v>
      </c>
      <c r="J1146" s="232"/>
      <c r="K1146" s="234"/>
      <c r="L1146" s="235"/>
      <c r="M1146" s="233"/>
      <c r="N1146" s="236"/>
      <c r="O1146" s="224" t="str">
        <f>IF(GLOBAL_DATA[[#This Row],[Target scope]]="","",INDEX(DATA_TargetStatusChoice[Target_Status_Choice],MATCH(GLOBAL_DATA[[#This Row],[Target scope]],DATA_TargetStatusChoice[Value],1)))</f>
        <v>NOT APPLICABLE</v>
      </c>
      <c r="P1146" s="237" t="s">
        <v>427</v>
      </c>
      <c r="Q1146" s="238"/>
      <c r="R1146" s="250" t="s">
        <v>469</v>
      </c>
      <c r="S1146" s="251"/>
      <c r="T1146" s="251" t="s">
        <v>386</v>
      </c>
      <c r="U1146" s="252"/>
      <c r="V1146" s="239" t="s">
        <v>562</v>
      </c>
      <c r="W1146" s="240" t="s">
        <v>562</v>
      </c>
      <c r="X1146" s="241" t="s">
        <v>562</v>
      </c>
      <c r="Y1146" s="241" t="s">
        <v>562</v>
      </c>
      <c r="Z1146" s="241" t="s">
        <v>562</v>
      </c>
      <c r="AA1146" s="242">
        <f>SUM(GLOBAL_DATA[[#This Row],[Initial 2020]],GLOBAL_DATA[[#This Row],[Initial 2021]],GLOBAL_DATA[[#This Row],[Initial 2022]],GLOBAL_DATA[[#This Row],[Initial 2023]])</f>
        <v>0</v>
      </c>
      <c r="AB1146" s="243">
        <f>SUM(GLOBAL_DATA[[#This Row],[Reestimated 2020]],GLOBAL_DATA[[#This Row],[Reestimated 2021]],GLOBAL_DATA[[#This Row],[Reestimated 2022]],GLOBAL_DATA[[#This Row],[Reestimated 2023]])</f>
        <v>0</v>
      </c>
      <c r="AC1146" s="244">
        <f>SUM(GLOBAL_DATA[[#This Row],[Spent 2020]],GLOBAL_DATA[[#This Row],[Spent 2021]],GLOBAL_DATA[[#This Row],[Spent 2022]],GLOBAL_DATA[[#This Row],[Spent 2023]])</f>
        <v>0</v>
      </c>
      <c r="AD1146" s="245" t="s">
        <v>562</v>
      </c>
      <c r="AE1146" s="246" t="s">
        <v>562</v>
      </c>
      <c r="AF1146" s="247" t="s">
        <v>562</v>
      </c>
      <c r="AG1146" s="246" t="s">
        <v>562</v>
      </c>
      <c r="AH1146" s="246" t="s">
        <v>562</v>
      </c>
      <c r="AI1146" s="246" t="s">
        <v>562</v>
      </c>
      <c r="AJ1146" s="245" t="s">
        <v>562</v>
      </c>
      <c r="AK1146" s="246" t="s">
        <v>562</v>
      </c>
      <c r="AL1146" s="247" t="s">
        <v>562</v>
      </c>
      <c r="AM1146" s="246" t="s">
        <v>562</v>
      </c>
      <c r="AN1146" s="246" t="s">
        <v>562</v>
      </c>
      <c r="AO1146" s="248" t="s">
        <v>562</v>
      </c>
      <c r="AP1146" s="249" t="s">
        <v>562</v>
      </c>
      <c r="AQ1146" s="249" t="s">
        <v>562</v>
      </c>
      <c r="AR1146" s="162" t="str">
        <f>IF(GLOBAL_DATA[[#This Row],[Target scope]]&lt;&gt;Target_Not_Applicable,GLOBAL_DATA[[#This Row],[Target scope]]*GLOBAL_DATA[[#This Row],[Implementation progress rate]],"")</f>
        <v/>
      </c>
      <c r="AS1146" s="180">
        <f>IF(OR(GLOBAL_DATA[[#This Row],[Status]]=DATA!$J$6,GLOBAL_DATA[[#This Row],[Status]]=DATA!$J$7,GLOBAL_DATA[[#This Row],[Status]]=DATA!$J$8),1,0)</f>
        <v>0</v>
      </c>
      <c r="AT1146" s="181" t="str">
        <f>IF(GLOBAL_DATA[[#This Row],[Status]]=Status_No_Project,"",MAX(GLOBAL_DATA[[#This Row],[Initial end]],GLOBAL_DATA[[#This Row],[Re-estimated end]],43831))</f>
        <v/>
      </c>
      <c r="AU11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6" s="222">
        <f>IF(GLOBAL_DATA[[#This Row],[Target scope]]&lt;&gt;Target_Not_Applicable,COUNTBLANK(GLOBAL_DATA[[#This Row],[Target scope]:[Target justification (if&lt;100%)]]),0)+IF(GLOBAL_DATA[[#This Row],[Status]]&lt;&gt;Status_No_Project,COUNTBLANK(GLOBAL_DATA[[#This Row],[Implementation progress rate]:[CISO assessment]]),0)</f>
        <v>0</v>
      </c>
      <c r="AW1146" s="45">
        <f>SUBTOTAL(103,GLOBAL_DATA[[#This Row],[BU]])</f>
        <v>0</v>
      </c>
    </row>
    <row r="1147" spans="1:49" ht="51" hidden="1" x14ac:dyDescent="0.25">
      <c r="A1147" s="222" t="s">
        <v>40</v>
      </c>
      <c r="B1147" s="223" t="s">
        <v>904</v>
      </c>
      <c r="C1147" s="223" t="s">
        <v>47</v>
      </c>
      <c r="D1147" s="231" t="s">
        <v>790</v>
      </c>
      <c r="E1147" s="232" t="s">
        <v>8</v>
      </c>
      <c r="F1147" s="232"/>
      <c r="G1147" s="233"/>
      <c r="H1147" s="221"/>
      <c r="I1147" s="231" t="s">
        <v>571</v>
      </c>
      <c r="J1147" s="232"/>
      <c r="K1147" s="234"/>
      <c r="L1147" s="235"/>
      <c r="M1147" s="233"/>
      <c r="N1147" s="236"/>
      <c r="O1147" s="224" t="str">
        <f>IF(GLOBAL_DATA[[#This Row],[Target scope]]="","",INDEX(DATA_TargetStatusChoice[Target_Status_Choice],MATCH(GLOBAL_DATA[[#This Row],[Target scope]],DATA_TargetStatusChoice[Value],1)))</f>
        <v>NOT APPLICABLE</v>
      </c>
      <c r="P1147" s="237" t="s">
        <v>427</v>
      </c>
      <c r="Q1147" s="238"/>
      <c r="R1147" s="250" t="s">
        <v>469</v>
      </c>
      <c r="S1147" s="251"/>
      <c r="T1147" s="251" t="s">
        <v>386</v>
      </c>
      <c r="U1147" s="252"/>
      <c r="V1147" s="239" t="s">
        <v>562</v>
      </c>
      <c r="W1147" s="240" t="s">
        <v>562</v>
      </c>
      <c r="X1147" s="241" t="s">
        <v>562</v>
      </c>
      <c r="Y1147" s="241" t="s">
        <v>562</v>
      </c>
      <c r="Z1147" s="241" t="s">
        <v>562</v>
      </c>
      <c r="AA1147" s="242">
        <f>SUM(GLOBAL_DATA[[#This Row],[Initial 2020]],GLOBAL_DATA[[#This Row],[Initial 2021]],GLOBAL_DATA[[#This Row],[Initial 2022]],GLOBAL_DATA[[#This Row],[Initial 2023]])</f>
        <v>0</v>
      </c>
      <c r="AB1147" s="243">
        <f>SUM(GLOBAL_DATA[[#This Row],[Reestimated 2020]],GLOBAL_DATA[[#This Row],[Reestimated 2021]],GLOBAL_DATA[[#This Row],[Reestimated 2022]],GLOBAL_DATA[[#This Row],[Reestimated 2023]])</f>
        <v>0</v>
      </c>
      <c r="AC1147" s="244">
        <f>SUM(GLOBAL_DATA[[#This Row],[Spent 2020]],GLOBAL_DATA[[#This Row],[Spent 2021]],GLOBAL_DATA[[#This Row],[Spent 2022]],GLOBAL_DATA[[#This Row],[Spent 2023]])</f>
        <v>0</v>
      </c>
      <c r="AD1147" s="245" t="s">
        <v>562</v>
      </c>
      <c r="AE1147" s="246" t="s">
        <v>562</v>
      </c>
      <c r="AF1147" s="247" t="s">
        <v>562</v>
      </c>
      <c r="AG1147" s="246" t="s">
        <v>562</v>
      </c>
      <c r="AH1147" s="246" t="s">
        <v>562</v>
      </c>
      <c r="AI1147" s="246" t="s">
        <v>562</v>
      </c>
      <c r="AJ1147" s="245" t="s">
        <v>562</v>
      </c>
      <c r="AK1147" s="246" t="s">
        <v>562</v>
      </c>
      <c r="AL1147" s="247" t="s">
        <v>562</v>
      </c>
      <c r="AM1147" s="246" t="s">
        <v>562</v>
      </c>
      <c r="AN1147" s="246" t="s">
        <v>562</v>
      </c>
      <c r="AO1147" s="248" t="s">
        <v>562</v>
      </c>
      <c r="AP1147" s="249" t="s">
        <v>562</v>
      </c>
      <c r="AQ1147" s="249" t="s">
        <v>562</v>
      </c>
      <c r="AR1147" s="162" t="str">
        <f>IF(GLOBAL_DATA[[#This Row],[Target scope]]&lt;&gt;Target_Not_Applicable,GLOBAL_DATA[[#This Row],[Target scope]]*GLOBAL_DATA[[#This Row],[Implementation progress rate]],"")</f>
        <v/>
      </c>
      <c r="AS1147" s="180">
        <f>IF(OR(GLOBAL_DATA[[#This Row],[Status]]=DATA!$J$6,GLOBAL_DATA[[#This Row],[Status]]=DATA!$J$7,GLOBAL_DATA[[#This Row],[Status]]=DATA!$J$8),1,0)</f>
        <v>0</v>
      </c>
      <c r="AT1147" s="181" t="str">
        <f>IF(GLOBAL_DATA[[#This Row],[Status]]=Status_No_Project,"",MAX(GLOBAL_DATA[[#This Row],[Initial end]],GLOBAL_DATA[[#This Row],[Re-estimated end]],43831))</f>
        <v/>
      </c>
      <c r="AU11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7" s="222">
        <f>IF(GLOBAL_DATA[[#This Row],[Target scope]]&lt;&gt;Target_Not_Applicable,COUNTBLANK(GLOBAL_DATA[[#This Row],[Target scope]:[Target justification (if&lt;100%)]]),0)+IF(GLOBAL_DATA[[#This Row],[Status]]&lt;&gt;Status_No_Project,COUNTBLANK(GLOBAL_DATA[[#This Row],[Implementation progress rate]:[CISO assessment]]),0)</f>
        <v>0</v>
      </c>
      <c r="AW1147" s="45">
        <f>SUBTOTAL(103,GLOBAL_DATA[[#This Row],[BU]])</f>
        <v>0</v>
      </c>
    </row>
    <row r="1148" spans="1:49" ht="51" hidden="1" x14ac:dyDescent="0.25">
      <c r="A1148" s="222" t="s">
        <v>40</v>
      </c>
      <c r="B1148" s="223" t="s">
        <v>904</v>
      </c>
      <c r="C1148" s="223" t="s">
        <v>47</v>
      </c>
      <c r="D1148" s="231" t="s">
        <v>791</v>
      </c>
      <c r="E1148" s="232" t="s">
        <v>8</v>
      </c>
      <c r="F1148" s="232"/>
      <c r="G1148" s="233"/>
      <c r="H1148" s="221"/>
      <c r="I1148" s="231" t="s">
        <v>571</v>
      </c>
      <c r="J1148" s="232"/>
      <c r="K1148" s="234"/>
      <c r="L1148" s="235"/>
      <c r="M1148" s="233"/>
      <c r="N1148" s="236"/>
      <c r="O1148" s="224" t="str">
        <f>IF(GLOBAL_DATA[[#This Row],[Target scope]]="","",INDEX(DATA_TargetStatusChoice[Target_Status_Choice],MATCH(GLOBAL_DATA[[#This Row],[Target scope]],DATA_TargetStatusChoice[Value],1)))</f>
        <v>NOT APPLICABLE</v>
      </c>
      <c r="P1148" s="237" t="s">
        <v>427</v>
      </c>
      <c r="Q1148" s="238"/>
      <c r="R1148" s="250" t="s">
        <v>469</v>
      </c>
      <c r="S1148" s="251"/>
      <c r="T1148" s="251" t="s">
        <v>386</v>
      </c>
      <c r="U1148" s="252"/>
      <c r="V1148" s="239" t="s">
        <v>562</v>
      </c>
      <c r="W1148" s="240" t="s">
        <v>562</v>
      </c>
      <c r="X1148" s="241" t="s">
        <v>562</v>
      </c>
      <c r="Y1148" s="241" t="s">
        <v>562</v>
      </c>
      <c r="Z1148" s="241" t="s">
        <v>562</v>
      </c>
      <c r="AA1148" s="242">
        <f>SUM(GLOBAL_DATA[[#This Row],[Initial 2020]],GLOBAL_DATA[[#This Row],[Initial 2021]],GLOBAL_DATA[[#This Row],[Initial 2022]],GLOBAL_DATA[[#This Row],[Initial 2023]])</f>
        <v>0</v>
      </c>
      <c r="AB1148" s="243">
        <f>SUM(GLOBAL_DATA[[#This Row],[Reestimated 2020]],GLOBAL_DATA[[#This Row],[Reestimated 2021]],GLOBAL_DATA[[#This Row],[Reestimated 2022]],GLOBAL_DATA[[#This Row],[Reestimated 2023]])</f>
        <v>0</v>
      </c>
      <c r="AC1148" s="244">
        <f>SUM(GLOBAL_DATA[[#This Row],[Spent 2020]],GLOBAL_DATA[[#This Row],[Spent 2021]],GLOBAL_DATA[[#This Row],[Spent 2022]],GLOBAL_DATA[[#This Row],[Spent 2023]])</f>
        <v>0</v>
      </c>
      <c r="AD1148" s="245" t="s">
        <v>562</v>
      </c>
      <c r="AE1148" s="246" t="s">
        <v>562</v>
      </c>
      <c r="AF1148" s="247" t="s">
        <v>562</v>
      </c>
      <c r="AG1148" s="246" t="s">
        <v>562</v>
      </c>
      <c r="AH1148" s="246" t="s">
        <v>562</v>
      </c>
      <c r="AI1148" s="246" t="s">
        <v>562</v>
      </c>
      <c r="AJ1148" s="245" t="s">
        <v>562</v>
      </c>
      <c r="AK1148" s="246" t="s">
        <v>562</v>
      </c>
      <c r="AL1148" s="247" t="s">
        <v>562</v>
      </c>
      <c r="AM1148" s="246" t="s">
        <v>562</v>
      </c>
      <c r="AN1148" s="246" t="s">
        <v>562</v>
      </c>
      <c r="AO1148" s="248" t="s">
        <v>562</v>
      </c>
      <c r="AP1148" s="249" t="s">
        <v>562</v>
      </c>
      <c r="AQ1148" s="249" t="s">
        <v>562</v>
      </c>
      <c r="AR1148" s="162" t="str">
        <f>IF(GLOBAL_DATA[[#This Row],[Target scope]]&lt;&gt;Target_Not_Applicable,GLOBAL_DATA[[#This Row],[Target scope]]*GLOBAL_DATA[[#This Row],[Implementation progress rate]],"")</f>
        <v/>
      </c>
      <c r="AS1148" s="180">
        <f>IF(OR(GLOBAL_DATA[[#This Row],[Status]]=DATA!$J$6,GLOBAL_DATA[[#This Row],[Status]]=DATA!$J$7,GLOBAL_DATA[[#This Row],[Status]]=DATA!$J$8),1,0)</f>
        <v>0</v>
      </c>
      <c r="AT1148" s="181" t="str">
        <f>IF(GLOBAL_DATA[[#This Row],[Status]]=Status_No_Project,"",MAX(GLOBAL_DATA[[#This Row],[Initial end]],GLOBAL_DATA[[#This Row],[Re-estimated end]],43831))</f>
        <v/>
      </c>
      <c r="AU11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8" s="222">
        <f>IF(GLOBAL_DATA[[#This Row],[Target scope]]&lt;&gt;Target_Not_Applicable,COUNTBLANK(GLOBAL_DATA[[#This Row],[Target scope]:[Target justification (if&lt;100%)]]),0)+IF(GLOBAL_DATA[[#This Row],[Status]]&lt;&gt;Status_No_Project,COUNTBLANK(GLOBAL_DATA[[#This Row],[Implementation progress rate]:[CISO assessment]]),0)</f>
        <v>0</v>
      </c>
      <c r="AW1148" s="45">
        <f>SUBTOTAL(103,GLOBAL_DATA[[#This Row],[BU]])</f>
        <v>0</v>
      </c>
    </row>
    <row r="1149" spans="1:49" ht="51" hidden="1" x14ac:dyDescent="0.25">
      <c r="A1149" s="222" t="s">
        <v>40</v>
      </c>
      <c r="B1149" s="223" t="s">
        <v>904</v>
      </c>
      <c r="C1149" s="223" t="s">
        <v>47</v>
      </c>
      <c r="D1149" s="231" t="s">
        <v>792</v>
      </c>
      <c r="E1149" s="232" t="s">
        <v>8</v>
      </c>
      <c r="F1149" s="232"/>
      <c r="G1149" s="233"/>
      <c r="H1149" s="221"/>
      <c r="I1149" s="231" t="s">
        <v>571</v>
      </c>
      <c r="J1149" s="232"/>
      <c r="K1149" s="234"/>
      <c r="L1149" s="235"/>
      <c r="M1149" s="233"/>
      <c r="N1149" s="236"/>
      <c r="O1149" s="224" t="str">
        <f>IF(GLOBAL_DATA[[#This Row],[Target scope]]="","",INDEX(DATA_TargetStatusChoice[Target_Status_Choice],MATCH(GLOBAL_DATA[[#This Row],[Target scope]],DATA_TargetStatusChoice[Value],1)))</f>
        <v>NOT APPLICABLE</v>
      </c>
      <c r="P1149" s="237" t="s">
        <v>427</v>
      </c>
      <c r="Q1149" s="238"/>
      <c r="R1149" s="250" t="s">
        <v>469</v>
      </c>
      <c r="S1149" s="251"/>
      <c r="T1149" s="251" t="s">
        <v>386</v>
      </c>
      <c r="U1149" s="252"/>
      <c r="V1149" s="239" t="s">
        <v>562</v>
      </c>
      <c r="W1149" s="240" t="s">
        <v>562</v>
      </c>
      <c r="X1149" s="241" t="s">
        <v>562</v>
      </c>
      <c r="Y1149" s="241" t="s">
        <v>562</v>
      </c>
      <c r="Z1149" s="241" t="s">
        <v>562</v>
      </c>
      <c r="AA1149" s="242">
        <f>SUM(GLOBAL_DATA[[#This Row],[Initial 2020]],GLOBAL_DATA[[#This Row],[Initial 2021]],GLOBAL_DATA[[#This Row],[Initial 2022]],GLOBAL_DATA[[#This Row],[Initial 2023]])</f>
        <v>0</v>
      </c>
      <c r="AB1149" s="243">
        <f>SUM(GLOBAL_DATA[[#This Row],[Reestimated 2020]],GLOBAL_DATA[[#This Row],[Reestimated 2021]],GLOBAL_DATA[[#This Row],[Reestimated 2022]],GLOBAL_DATA[[#This Row],[Reestimated 2023]])</f>
        <v>0</v>
      </c>
      <c r="AC1149" s="244">
        <f>SUM(GLOBAL_DATA[[#This Row],[Spent 2020]],GLOBAL_DATA[[#This Row],[Spent 2021]],GLOBAL_DATA[[#This Row],[Spent 2022]],GLOBAL_DATA[[#This Row],[Spent 2023]])</f>
        <v>0</v>
      </c>
      <c r="AD1149" s="245" t="s">
        <v>562</v>
      </c>
      <c r="AE1149" s="246" t="s">
        <v>562</v>
      </c>
      <c r="AF1149" s="247" t="s">
        <v>562</v>
      </c>
      <c r="AG1149" s="246" t="s">
        <v>562</v>
      </c>
      <c r="AH1149" s="246" t="s">
        <v>562</v>
      </c>
      <c r="AI1149" s="246" t="s">
        <v>562</v>
      </c>
      <c r="AJ1149" s="245" t="s">
        <v>562</v>
      </c>
      <c r="AK1149" s="246" t="s">
        <v>562</v>
      </c>
      <c r="AL1149" s="247" t="s">
        <v>562</v>
      </c>
      <c r="AM1149" s="246" t="s">
        <v>562</v>
      </c>
      <c r="AN1149" s="246" t="s">
        <v>562</v>
      </c>
      <c r="AO1149" s="248" t="s">
        <v>562</v>
      </c>
      <c r="AP1149" s="249" t="s">
        <v>562</v>
      </c>
      <c r="AQ1149" s="249" t="s">
        <v>562</v>
      </c>
      <c r="AR1149" s="162" t="str">
        <f>IF(GLOBAL_DATA[[#This Row],[Target scope]]&lt;&gt;Target_Not_Applicable,GLOBAL_DATA[[#This Row],[Target scope]]*GLOBAL_DATA[[#This Row],[Implementation progress rate]],"")</f>
        <v/>
      </c>
      <c r="AS1149" s="180">
        <f>IF(OR(GLOBAL_DATA[[#This Row],[Status]]=DATA!$J$6,GLOBAL_DATA[[#This Row],[Status]]=DATA!$J$7,GLOBAL_DATA[[#This Row],[Status]]=DATA!$J$8),1,0)</f>
        <v>0</v>
      </c>
      <c r="AT1149" s="181" t="str">
        <f>IF(GLOBAL_DATA[[#This Row],[Status]]=Status_No_Project,"",MAX(GLOBAL_DATA[[#This Row],[Initial end]],GLOBAL_DATA[[#This Row],[Re-estimated end]],43831))</f>
        <v/>
      </c>
      <c r="AU11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9" s="222">
        <f>IF(GLOBAL_DATA[[#This Row],[Target scope]]&lt;&gt;Target_Not_Applicable,COUNTBLANK(GLOBAL_DATA[[#This Row],[Target scope]:[Target justification (if&lt;100%)]]),0)+IF(GLOBAL_DATA[[#This Row],[Status]]&lt;&gt;Status_No_Project,COUNTBLANK(GLOBAL_DATA[[#This Row],[Implementation progress rate]:[CISO assessment]]),0)</f>
        <v>0</v>
      </c>
      <c r="AW1149" s="45">
        <f>SUBTOTAL(103,GLOBAL_DATA[[#This Row],[BU]])</f>
        <v>0</v>
      </c>
    </row>
    <row r="1150" spans="1:49" ht="51" x14ac:dyDescent="0.25">
      <c r="A1150" s="222" t="s">
        <v>40</v>
      </c>
      <c r="B1150" s="223" t="s">
        <v>904</v>
      </c>
      <c r="C1150" s="223" t="s">
        <v>47</v>
      </c>
      <c r="D1150" s="231" t="s">
        <v>793</v>
      </c>
      <c r="E1150" s="232" t="s">
        <v>8</v>
      </c>
      <c r="F1150" s="232"/>
      <c r="G1150" s="233"/>
      <c r="H1150" s="221" t="s">
        <v>570</v>
      </c>
      <c r="I1150" s="231" t="s">
        <v>571</v>
      </c>
      <c r="J1150" s="232"/>
      <c r="K1150" s="234"/>
      <c r="L1150" s="235"/>
      <c r="M1150" s="233"/>
      <c r="N1150" s="236"/>
      <c r="O1150" s="224" t="str">
        <f>IF(GLOBAL_DATA[[#This Row],[Target scope]]="","",INDEX(DATA_TargetStatusChoice[Target_Status_Choice],MATCH(GLOBAL_DATA[[#This Row],[Target scope]],DATA_TargetStatusChoice[Value],1)))</f>
        <v>NOT APPLICABLE</v>
      </c>
      <c r="P1150" s="237" t="s">
        <v>427</v>
      </c>
      <c r="Q1150" s="238"/>
      <c r="R1150" s="250" t="s">
        <v>469</v>
      </c>
      <c r="S1150" s="251"/>
      <c r="T1150" s="251" t="s">
        <v>386</v>
      </c>
      <c r="U1150" s="252"/>
      <c r="V1150" s="239" t="s">
        <v>562</v>
      </c>
      <c r="W1150" s="240" t="s">
        <v>562</v>
      </c>
      <c r="X1150" s="241" t="s">
        <v>562</v>
      </c>
      <c r="Y1150" s="241" t="s">
        <v>562</v>
      </c>
      <c r="Z1150" s="241" t="s">
        <v>562</v>
      </c>
      <c r="AA1150" s="242">
        <f>SUM(GLOBAL_DATA[[#This Row],[Initial 2020]],GLOBAL_DATA[[#This Row],[Initial 2021]],GLOBAL_DATA[[#This Row],[Initial 2022]],GLOBAL_DATA[[#This Row],[Initial 2023]])</f>
        <v>0</v>
      </c>
      <c r="AB1150" s="243">
        <f>SUM(GLOBAL_DATA[[#This Row],[Reestimated 2020]],GLOBAL_DATA[[#This Row],[Reestimated 2021]],GLOBAL_DATA[[#This Row],[Reestimated 2022]],GLOBAL_DATA[[#This Row],[Reestimated 2023]])</f>
        <v>0</v>
      </c>
      <c r="AC1150" s="244">
        <f>SUM(GLOBAL_DATA[[#This Row],[Spent 2020]],GLOBAL_DATA[[#This Row],[Spent 2021]],GLOBAL_DATA[[#This Row],[Spent 2022]],GLOBAL_DATA[[#This Row],[Spent 2023]])</f>
        <v>0</v>
      </c>
      <c r="AD1150" s="245" t="s">
        <v>562</v>
      </c>
      <c r="AE1150" s="246" t="s">
        <v>562</v>
      </c>
      <c r="AF1150" s="247" t="s">
        <v>562</v>
      </c>
      <c r="AG1150" s="246" t="s">
        <v>562</v>
      </c>
      <c r="AH1150" s="246" t="s">
        <v>562</v>
      </c>
      <c r="AI1150" s="246" t="s">
        <v>562</v>
      </c>
      <c r="AJ1150" s="245" t="s">
        <v>562</v>
      </c>
      <c r="AK1150" s="246" t="s">
        <v>562</v>
      </c>
      <c r="AL1150" s="247" t="s">
        <v>562</v>
      </c>
      <c r="AM1150" s="246" t="s">
        <v>562</v>
      </c>
      <c r="AN1150" s="246" t="s">
        <v>562</v>
      </c>
      <c r="AO1150" s="248" t="s">
        <v>562</v>
      </c>
      <c r="AP1150" s="249" t="s">
        <v>562</v>
      </c>
      <c r="AQ1150" s="249" t="s">
        <v>562</v>
      </c>
      <c r="AR1150" s="162" t="str">
        <f>IF(GLOBAL_DATA[[#This Row],[Target scope]]&lt;&gt;Target_Not_Applicable,GLOBAL_DATA[[#This Row],[Target scope]]*GLOBAL_DATA[[#This Row],[Implementation progress rate]],"")</f>
        <v/>
      </c>
      <c r="AS1150" s="180">
        <f>IF(OR(GLOBAL_DATA[[#This Row],[Status]]=DATA!$J$6,GLOBAL_DATA[[#This Row],[Status]]=DATA!$J$7,GLOBAL_DATA[[#This Row],[Status]]=DATA!$J$8),1,0)</f>
        <v>0</v>
      </c>
      <c r="AT1150" s="181" t="str">
        <f>IF(GLOBAL_DATA[[#This Row],[Status]]=Status_No_Project,"",MAX(GLOBAL_DATA[[#This Row],[Initial end]],GLOBAL_DATA[[#This Row],[Re-estimated end]],43831))</f>
        <v/>
      </c>
      <c r="AU11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0" s="222">
        <f>IF(GLOBAL_DATA[[#This Row],[Target scope]]&lt;&gt;Target_Not_Applicable,COUNTBLANK(GLOBAL_DATA[[#This Row],[Target scope]:[Target justification (if&lt;100%)]]),0)+IF(GLOBAL_DATA[[#This Row],[Status]]&lt;&gt;Status_No_Project,COUNTBLANK(GLOBAL_DATA[[#This Row],[Implementation progress rate]:[CISO assessment]]),0)</f>
        <v>0</v>
      </c>
      <c r="AW1150" s="45">
        <f>SUBTOTAL(103,GLOBAL_DATA[[#This Row],[BU]])</f>
        <v>1</v>
      </c>
    </row>
    <row r="1151" spans="1:49" ht="51" hidden="1" x14ac:dyDescent="0.25">
      <c r="A1151" s="222" t="s">
        <v>40</v>
      </c>
      <c r="B1151" s="223" t="s">
        <v>904</v>
      </c>
      <c r="C1151" s="223" t="s">
        <v>47</v>
      </c>
      <c r="D1151" s="231" t="s">
        <v>794</v>
      </c>
      <c r="E1151" s="232" t="s">
        <v>9</v>
      </c>
      <c r="F1151" s="232"/>
      <c r="G1151" s="233"/>
      <c r="H1151" s="221"/>
      <c r="I1151" s="231" t="s">
        <v>568</v>
      </c>
      <c r="J1151" s="232"/>
      <c r="K1151" s="234"/>
      <c r="L1151" s="235"/>
      <c r="M1151" s="233"/>
      <c r="N1151" s="236"/>
      <c r="O1151" s="224" t="str">
        <f>IF(GLOBAL_DATA[[#This Row],[Target scope]]="","",INDEX(DATA_TargetStatusChoice[Target_Status_Choice],MATCH(GLOBAL_DATA[[#This Row],[Target scope]],DATA_TargetStatusChoice[Value],1)))</f>
        <v>FULL IMPLEMENTATION</v>
      </c>
      <c r="P1151" s="237">
        <v>1</v>
      </c>
      <c r="Q1151" s="238"/>
      <c r="R1151" s="250" t="s">
        <v>31</v>
      </c>
      <c r="S1151" s="251">
        <v>0</v>
      </c>
      <c r="T1151" s="251" t="s">
        <v>386</v>
      </c>
      <c r="U1151" s="252"/>
      <c r="V1151" s="239" t="s">
        <v>562</v>
      </c>
      <c r="W1151" s="240" t="s">
        <v>921</v>
      </c>
      <c r="X1151" s="241">
        <v>44197</v>
      </c>
      <c r="Y1151" s="241">
        <v>44561</v>
      </c>
      <c r="Z1151" s="241">
        <v>44561</v>
      </c>
      <c r="AA1151" s="242">
        <f>SUM(GLOBAL_DATA[[#This Row],[Initial 2020]],GLOBAL_DATA[[#This Row],[Initial 2021]],GLOBAL_DATA[[#This Row],[Initial 2022]],GLOBAL_DATA[[#This Row],[Initial 2023]])</f>
        <v>0</v>
      </c>
      <c r="AB1151" s="243">
        <f>SUM(GLOBAL_DATA[[#This Row],[Reestimated 2020]],GLOBAL_DATA[[#This Row],[Reestimated 2021]],GLOBAL_DATA[[#This Row],[Reestimated 2022]],GLOBAL_DATA[[#This Row],[Reestimated 2023]])</f>
        <v>0</v>
      </c>
      <c r="AC1151" s="244">
        <f>SUM(GLOBAL_DATA[[#This Row],[Spent 2020]],GLOBAL_DATA[[#This Row],[Spent 2021]],GLOBAL_DATA[[#This Row],[Spent 2022]],GLOBAL_DATA[[#This Row],[Spent 2023]])</f>
        <v>0</v>
      </c>
      <c r="AD1151" s="245" t="s">
        <v>562</v>
      </c>
      <c r="AE1151" s="246" t="s">
        <v>562</v>
      </c>
      <c r="AF1151" s="247" t="s">
        <v>562</v>
      </c>
      <c r="AG1151" s="246" t="s">
        <v>562</v>
      </c>
      <c r="AH1151" s="246" t="s">
        <v>562</v>
      </c>
      <c r="AI1151" s="246" t="s">
        <v>562</v>
      </c>
      <c r="AJ1151" s="245" t="s">
        <v>562</v>
      </c>
      <c r="AK1151" s="246" t="s">
        <v>562</v>
      </c>
      <c r="AL1151" s="247" t="s">
        <v>562</v>
      </c>
      <c r="AM1151" s="246" t="s">
        <v>562</v>
      </c>
      <c r="AN1151" s="246" t="s">
        <v>562</v>
      </c>
      <c r="AO1151" s="248" t="s">
        <v>562</v>
      </c>
      <c r="AP1151" s="249" t="s">
        <v>562</v>
      </c>
      <c r="AQ1151" s="249" t="s">
        <v>562</v>
      </c>
      <c r="AR1151" s="162">
        <f>IF(GLOBAL_DATA[[#This Row],[Target scope]]&lt;&gt;Target_Not_Applicable,GLOBAL_DATA[[#This Row],[Target scope]]*GLOBAL_DATA[[#This Row],[Implementation progress rate]],"")</f>
        <v>0</v>
      </c>
      <c r="AS1151" s="180">
        <f>IF(OR(GLOBAL_DATA[[#This Row],[Status]]=DATA!$J$6,GLOBAL_DATA[[#This Row],[Status]]=DATA!$J$7,GLOBAL_DATA[[#This Row],[Status]]=DATA!$J$8),1,0)</f>
        <v>0</v>
      </c>
      <c r="AT1151" s="181">
        <f>IF(GLOBAL_DATA[[#This Row],[Status]]=Status_No_Project,"",MAX(GLOBAL_DATA[[#This Row],[Initial end]],GLOBAL_DATA[[#This Row],[Re-estimated end]],43831))</f>
        <v>44561</v>
      </c>
      <c r="AU11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1" s="222">
        <f>IF(GLOBAL_DATA[[#This Row],[Target scope]]&lt;&gt;Target_Not_Applicable,COUNTBLANK(GLOBAL_DATA[[#This Row],[Target scope]:[Target justification (if&lt;100%)]]),0)+IF(GLOBAL_DATA[[#This Row],[Status]]&lt;&gt;Status_No_Project,COUNTBLANK(GLOBAL_DATA[[#This Row],[Implementation progress rate]:[CISO assessment]]),0)</f>
        <v>1</v>
      </c>
      <c r="AW1151" s="45">
        <f>SUBTOTAL(103,GLOBAL_DATA[[#This Row],[BU]])</f>
        <v>0</v>
      </c>
    </row>
    <row r="1152" spans="1:49" ht="51" hidden="1" x14ac:dyDescent="0.25">
      <c r="A1152" s="222" t="s">
        <v>40</v>
      </c>
      <c r="B1152" s="223" t="s">
        <v>904</v>
      </c>
      <c r="C1152" s="223" t="s">
        <v>47</v>
      </c>
      <c r="D1152" s="231" t="s">
        <v>795</v>
      </c>
      <c r="E1152" s="232" t="s">
        <v>9</v>
      </c>
      <c r="F1152" s="232"/>
      <c r="G1152" s="233"/>
      <c r="H1152" s="221"/>
      <c r="I1152" s="231" t="s">
        <v>568</v>
      </c>
      <c r="J1152" s="232"/>
      <c r="K1152" s="234"/>
      <c r="L1152" s="235"/>
      <c r="M1152" s="233"/>
      <c r="N1152" s="236"/>
      <c r="O1152" s="224" t="str">
        <f>IF(GLOBAL_DATA[[#This Row],[Target scope]]="","",INDEX(DATA_TargetStatusChoice[Target_Status_Choice],MATCH(GLOBAL_DATA[[#This Row],[Target scope]],DATA_TargetStatusChoice[Value],1)))</f>
        <v>FULL IMPLEMENTATION</v>
      </c>
      <c r="P1152" s="237">
        <v>1</v>
      </c>
      <c r="Q1152" s="238"/>
      <c r="R1152" s="250" t="s">
        <v>31</v>
      </c>
      <c r="S1152" s="251">
        <v>0</v>
      </c>
      <c r="T1152" s="251" t="s">
        <v>386</v>
      </c>
      <c r="U1152" s="252"/>
      <c r="V1152" s="239" t="s">
        <v>562</v>
      </c>
      <c r="W1152" s="240" t="s">
        <v>921</v>
      </c>
      <c r="X1152" s="241">
        <v>44197</v>
      </c>
      <c r="Y1152" s="241">
        <v>44561</v>
      </c>
      <c r="Z1152" s="241">
        <v>44561</v>
      </c>
      <c r="AA1152" s="242">
        <f>SUM(GLOBAL_DATA[[#This Row],[Initial 2020]],GLOBAL_DATA[[#This Row],[Initial 2021]],GLOBAL_DATA[[#This Row],[Initial 2022]],GLOBAL_DATA[[#This Row],[Initial 2023]])</f>
        <v>0</v>
      </c>
      <c r="AB1152" s="243">
        <f>SUM(GLOBAL_DATA[[#This Row],[Reestimated 2020]],GLOBAL_DATA[[#This Row],[Reestimated 2021]],GLOBAL_DATA[[#This Row],[Reestimated 2022]],GLOBAL_DATA[[#This Row],[Reestimated 2023]])</f>
        <v>0</v>
      </c>
      <c r="AC1152" s="244">
        <f>SUM(GLOBAL_DATA[[#This Row],[Spent 2020]],GLOBAL_DATA[[#This Row],[Spent 2021]],GLOBAL_DATA[[#This Row],[Spent 2022]],GLOBAL_DATA[[#This Row],[Spent 2023]])</f>
        <v>0</v>
      </c>
      <c r="AD1152" s="245" t="s">
        <v>562</v>
      </c>
      <c r="AE1152" s="246" t="s">
        <v>562</v>
      </c>
      <c r="AF1152" s="247" t="s">
        <v>562</v>
      </c>
      <c r="AG1152" s="246" t="s">
        <v>562</v>
      </c>
      <c r="AH1152" s="246" t="s">
        <v>562</v>
      </c>
      <c r="AI1152" s="246" t="s">
        <v>562</v>
      </c>
      <c r="AJ1152" s="245" t="s">
        <v>562</v>
      </c>
      <c r="AK1152" s="246" t="s">
        <v>562</v>
      </c>
      <c r="AL1152" s="247" t="s">
        <v>562</v>
      </c>
      <c r="AM1152" s="246" t="s">
        <v>562</v>
      </c>
      <c r="AN1152" s="246" t="s">
        <v>562</v>
      </c>
      <c r="AO1152" s="248" t="s">
        <v>562</v>
      </c>
      <c r="AP1152" s="249" t="s">
        <v>562</v>
      </c>
      <c r="AQ1152" s="249" t="s">
        <v>562</v>
      </c>
      <c r="AR1152" s="162">
        <f>IF(GLOBAL_DATA[[#This Row],[Target scope]]&lt;&gt;Target_Not_Applicable,GLOBAL_DATA[[#This Row],[Target scope]]*GLOBAL_DATA[[#This Row],[Implementation progress rate]],"")</f>
        <v>0</v>
      </c>
      <c r="AS1152" s="180">
        <f>IF(OR(GLOBAL_DATA[[#This Row],[Status]]=DATA!$J$6,GLOBAL_DATA[[#This Row],[Status]]=DATA!$J$7,GLOBAL_DATA[[#This Row],[Status]]=DATA!$J$8),1,0)</f>
        <v>0</v>
      </c>
      <c r="AT1152" s="181">
        <f>IF(GLOBAL_DATA[[#This Row],[Status]]=Status_No_Project,"",MAX(GLOBAL_DATA[[#This Row],[Initial end]],GLOBAL_DATA[[#This Row],[Re-estimated end]],43831))</f>
        <v>44561</v>
      </c>
      <c r="AU11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2" s="222">
        <f>IF(GLOBAL_DATA[[#This Row],[Target scope]]&lt;&gt;Target_Not_Applicable,COUNTBLANK(GLOBAL_DATA[[#This Row],[Target scope]:[Target justification (if&lt;100%)]]),0)+IF(GLOBAL_DATA[[#This Row],[Status]]&lt;&gt;Status_No_Project,COUNTBLANK(GLOBAL_DATA[[#This Row],[Implementation progress rate]:[CISO assessment]]),0)</f>
        <v>1</v>
      </c>
      <c r="AW1152" s="45">
        <f>SUBTOTAL(103,GLOBAL_DATA[[#This Row],[BU]])</f>
        <v>0</v>
      </c>
    </row>
    <row r="1153" spans="1:49" ht="51" hidden="1" x14ac:dyDescent="0.25">
      <c r="A1153" s="222" t="s">
        <v>40</v>
      </c>
      <c r="B1153" s="223" t="s">
        <v>904</v>
      </c>
      <c r="C1153" s="223" t="s">
        <v>47</v>
      </c>
      <c r="D1153" s="231" t="s">
        <v>796</v>
      </c>
      <c r="E1153" s="232" t="s">
        <v>9</v>
      </c>
      <c r="F1153" s="232"/>
      <c r="G1153" s="233"/>
      <c r="H1153" s="221"/>
      <c r="I1153" s="231" t="s">
        <v>568</v>
      </c>
      <c r="J1153" s="232"/>
      <c r="K1153" s="234"/>
      <c r="L1153" s="235"/>
      <c r="M1153" s="233"/>
      <c r="N1153" s="236"/>
      <c r="O1153" s="224" t="str">
        <f>IF(GLOBAL_DATA[[#This Row],[Target scope]]="","",INDEX(DATA_TargetStatusChoice[Target_Status_Choice],MATCH(GLOBAL_DATA[[#This Row],[Target scope]],DATA_TargetStatusChoice[Value],1)))</f>
        <v>FULL IMPLEMENTATION</v>
      </c>
      <c r="P1153" s="237">
        <v>1</v>
      </c>
      <c r="Q1153" s="238"/>
      <c r="R1153" s="250" t="s">
        <v>31</v>
      </c>
      <c r="S1153" s="251">
        <v>0</v>
      </c>
      <c r="T1153" s="251" t="s">
        <v>386</v>
      </c>
      <c r="U1153" s="252"/>
      <c r="V1153" s="239" t="s">
        <v>562</v>
      </c>
      <c r="W1153" s="240" t="s">
        <v>921</v>
      </c>
      <c r="X1153" s="241">
        <v>44197</v>
      </c>
      <c r="Y1153" s="241">
        <v>44561</v>
      </c>
      <c r="Z1153" s="241">
        <v>44561</v>
      </c>
      <c r="AA1153" s="242">
        <f>SUM(GLOBAL_DATA[[#This Row],[Initial 2020]],GLOBAL_DATA[[#This Row],[Initial 2021]],GLOBAL_DATA[[#This Row],[Initial 2022]],GLOBAL_DATA[[#This Row],[Initial 2023]])</f>
        <v>0</v>
      </c>
      <c r="AB1153" s="243">
        <f>SUM(GLOBAL_DATA[[#This Row],[Reestimated 2020]],GLOBAL_DATA[[#This Row],[Reestimated 2021]],GLOBAL_DATA[[#This Row],[Reestimated 2022]],GLOBAL_DATA[[#This Row],[Reestimated 2023]])</f>
        <v>0</v>
      </c>
      <c r="AC1153" s="244">
        <f>SUM(GLOBAL_DATA[[#This Row],[Spent 2020]],GLOBAL_DATA[[#This Row],[Spent 2021]],GLOBAL_DATA[[#This Row],[Spent 2022]],GLOBAL_DATA[[#This Row],[Spent 2023]])</f>
        <v>0</v>
      </c>
      <c r="AD1153" s="245" t="s">
        <v>562</v>
      </c>
      <c r="AE1153" s="246" t="s">
        <v>562</v>
      </c>
      <c r="AF1153" s="247" t="s">
        <v>562</v>
      </c>
      <c r="AG1153" s="246" t="s">
        <v>562</v>
      </c>
      <c r="AH1153" s="246" t="s">
        <v>562</v>
      </c>
      <c r="AI1153" s="246" t="s">
        <v>562</v>
      </c>
      <c r="AJ1153" s="245" t="s">
        <v>562</v>
      </c>
      <c r="AK1153" s="246" t="s">
        <v>562</v>
      </c>
      <c r="AL1153" s="247" t="s">
        <v>562</v>
      </c>
      <c r="AM1153" s="246" t="s">
        <v>562</v>
      </c>
      <c r="AN1153" s="246" t="s">
        <v>562</v>
      </c>
      <c r="AO1153" s="248" t="s">
        <v>562</v>
      </c>
      <c r="AP1153" s="249" t="s">
        <v>562</v>
      </c>
      <c r="AQ1153" s="249" t="s">
        <v>562</v>
      </c>
      <c r="AR1153" s="162">
        <f>IF(GLOBAL_DATA[[#This Row],[Target scope]]&lt;&gt;Target_Not_Applicable,GLOBAL_DATA[[#This Row],[Target scope]]*GLOBAL_DATA[[#This Row],[Implementation progress rate]],"")</f>
        <v>0</v>
      </c>
      <c r="AS1153" s="180">
        <f>IF(OR(GLOBAL_DATA[[#This Row],[Status]]=DATA!$J$6,GLOBAL_DATA[[#This Row],[Status]]=DATA!$J$7,GLOBAL_DATA[[#This Row],[Status]]=DATA!$J$8),1,0)</f>
        <v>0</v>
      </c>
      <c r="AT1153" s="181">
        <f>IF(GLOBAL_DATA[[#This Row],[Status]]=Status_No_Project,"",MAX(GLOBAL_DATA[[#This Row],[Initial end]],GLOBAL_DATA[[#This Row],[Re-estimated end]],43831))</f>
        <v>44561</v>
      </c>
      <c r="AU11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3" s="222">
        <f>IF(GLOBAL_DATA[[#This Row],[Target scope]]&lt;&gt;Target_Not_Applicable,COUNTBLANK(GLOBAL_DATA[[#This Row],[Target scope]:[Target justification (if&lt;100%)]]),0)+IF(GLOBAL_DATA[[#This Row],[Status]]&lt;&gt;Status_No_Project,COUNTBLANK(GLOBAL_DATA[[#This Row],[Implementation progress rate]:[CISO assessment]]),0)</f>
        <v>1</v>
      </c>
      <c r="AW1153" s="45">
        <f>SUBTOTAL(103,GLOBAL_DATA[[#This Row],[BU]])</f>
        <v>0</v>
      </c>
    </row>
    <row r="1154" spans="1:49" ht="51" x14ac:dyDescent="0.25">
      <c r="A1154" s="222" t="s">
        <v>40</v>
      </c>
      <c r="B1154" s="223" t="s">
        <v>904</v>
      </c>
      <c r="C1154" s="223" t="s">
        <v>47</v>
      </c>
      <c r="D1154" s="231" t="s">
        <v>797</v>
      </c>
      <c r="E1154" s="232" t="s">
        <v>9</v>
      </c>
      <c r="F1154" s="232"/>
      <c r="G1154" s="233"/>
      <c r="H1154" s="221" t="s">
        <v>570</v>
      </c>
      <c r="I1154" s="231" t="s">
        <v>568</v>
      </c>
      <c r="J1154" s="232"/>
      <c r="K1154" s="234"/>
      <c r="L1154" s="235"/>
      <c r="M1154" s="233"/>
      <c r="N1154" s="236"/>
      <c r="O1154" s="224" t="str">
        <f>IF(GLOBAL_DATA[[#This Row],[Target scope]]="","",INDEX(DATA_TargetStatusChoice[Target_Status_Choice],MATCH(GLOBAL_DATA[[#This Row],[Target scope]],DATA_TargetStatusChoice[Value],1)))</f>
        <v>FULL IMPLEMENTATION</v>
      </c>
      <c r="P1154" s="237">
        <v>1</v>
      </c>
      <c r="Q1154" s="238"/>
      <c r="R1154" s="250" t="s">
        <v>31</v>
      </c>
      <c r="S1154" s="251">
        <v>0</v>
      </c>
      <c r="T1154" s="251" t="s">
        <v>386</v>
      </c>
      <c r="U1154" s="252"/>
      <c r="V1154" s="239" t="s">
        <v>562</v>
      </c>
      <c r="W1154" s="240" t="s">
        <v>390</v>
      </c>
      <c r="X1154" s="241">
        <v>44197</v>
      </c>
      <c r="Y1154" s="241">
        <v>44561</v>
      </c>
      <c r="Z1154" s="241">
        <v>44561</v>
      </c>
      <c r="AA1154" s="242">
        <f>SUM(GLOBAL_DATA[[#This Row],[Initial 2020]],GLOBAL_DATA[[#This Row],[Initial 2021]],GLOBAL_DATA[[#This Row],[Initial 2022]],GLOBAL_DATA[[#This Row],[Initial 2023]])</f>
        <v>0</v>
      </c>
      <c r="AB1154" s="243">
        <f>SUM(GLOBAL_DATA[[#This Row],[Reestimated 2020]],GLOBAL_DATA[[#This Row],[Reestimated 2021]],GLOBAL_DATA[[#This Row],[Reestimated 2022]],GLOBAL_DATA[[#This Row],[Reestimated 2023]])</f>
        <v>0</v>
      </c>
      <c r="AC1154" s="244">
        <f>SUM(GLOBAL_DATA[[#This Row],[Spent 2020]],GLOBAL_DATA[[#This Row],[Spent 2021]],GLOBAL_DATA[[#This Row],[Spent 2022]],GLOBAL_DATA[[#This Row],[Spent 2023]])</f>
        <v>0</v>
      </c>
      <c r="AD1154" s="245" t="s">
        <v>562</v>
      </c>
      <c r="AE1154" s="246" t="s">
        <v>562</v>
      </c>
      <c r="AF1154" s="247" t="s">
        <v>562</v>
      </c>
      <c r="AG1154" s="246">
        <v>0</v>
      </c>
      <c r="AH1154" s="246" t="s">
        <v>562</v>
      </c>
      <c r="AI1154" s="246" t="s">
        <v>562</v>
      </c>
      <c r="AJ1154" s="245" t="s">
        <v>562</v>
      </c>
      <c r="AK1154" s="246" t="s">
        <v>562</v>
      </c>
      <c r="AL1154" s="247" t="s">
        <v>562</v>
      </c>
      <c r="AM1154" s="246" t="s">
        <v>562</v>
      </c>
      <c r="AN1154" s="246" t="s">
        <v>562</v>
      </c>
      <c r="AO1154" s="248" t="s">
        <v>562</v>
      </c>
      <c r="AP1154" s="249" t="s">
        <v>562</v>
      </c>
      <c r="AQ1154" s="249" t="s">
        <v>562</v>
      </c>
      <c r="AR1154" s="162">
        <f>IF(GLOBAL_DATA[[#This Row],[Target scope]]&lt;&gt;Target_Not_Applicable,GLOBAL_DATA[[#This Row],[Target scope]]*GLOBAL_DATA[[#This Row],[Implementation progress rate]],"")</f>
        <v>0</v>
      </c>
      <c r="AS1154" s="180">
        <f>IF(OR(GLOBAL_DATA[[#This Row],[Status]]=DATA!$J$6,GLOBAL_DATA[[#This Row],[Status]]=DATA!$J$7,GLOBAL_DATA[[#This Row],[Status]]=DATA!$J$8),1,0)</f>
        <v>0</v>
      </c>
      <c r="AT1154" s="181">
        <f>IF(GLOBAL_DATA[[#This Row],[Status]]=Status_No_Project,"",MAX(GLOBAL_DATA[[#This Row],[Initial end]],GLOBAL_DATA[[#This Row],[Re-estimated end]],43831))</f>
        <v>44561</v>
      </c>
      <c r="AU11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4" s="222">
        <f>IF(GLOBAL_DATA[[#This Row],[Target scope]]&lt;&gt;Target_Not_Applicable,COUNTBLANK(GLOBAL_DATA[[#This Row],[Target scope]:[Target justification (if&lt;100%)]]),0)+IF(GLOBAL_DATA[[#This Row],[Status]]&lt;&gt;Status_No_Project,COUNTBLANK(GLOBAL_DATA[[#This Row],[Implementation progress rate]:[CISO assessment]]),0)</f>
        <v>1</v>
      </c>
      <c r="AW1154" s="45">
        <f>SUBTOTAL(103,GLOBAL_DATA[[#This Row],[BU]])</f>
        <v>1</v>
      </c>
    </row>
    <row r="1155" spans="1:49" ht="51" x14ac:dyDescent="0.25">
      <c r="A1155" s="222" t="s">
        <v>40</v>
      </c>
      <c r="B1155" s="223" t="s">
        <v>904</v>
      </c>
      <c r="C1155" s="223" t="s">
        <v>47</v>
      </c>
      <c r="D1155" s="231" t="s">
        <v>798</v>
      </c>
      <c r="E1155" s="232" t="s">
        <v>9</v>
      </c>
      <c r="F1155" s="232"/>
      <c r="G1155" s="233"/>
      <c r="H1155" s="221" t="s">
        <v>571</v>
      </c>
      <c r="I1155" s="231" t="s">
        <v>568</v>
      </c>
      <c r="J1155" s="232"/>
      <c r="K1155" s="234"/>
      <c r="L1155" s="235"/>
      <c r="M1155" s="233"/>
      <c r="N1155" s="236"/>
      <c r="O1155" s="224" t="str">
        <f>IF(GLOBAL_DATA[[#This Row],[Target scope]]="","",INDEX(DATA_TargetStatusChoice[Target_Status_Choice],MATCH(GLOBAL_DATA[[#This Row],[Target scope]],DATA_TargetStatusChoice[Value],1)))</f>
        <v/>
      </c>
      <c r="P1155" s="237" t="s">
        <v>562</v>
      </c>
      <c r="Q1155" s="238"/>
      <c r="R1155" s="250" t="s">
        <v>562</v>
      </c>
      <c r="S1155" s="251"/>
      <c r="T1155" s="251" t="s">
        <v>562</v>
      </c>
      <c r="U1155" s="252"/>
      <c r="V1155" s="239" t="s">
        <v>562</v>
      </c>
      <c r="W1155" s="240" t="s">
        <v>562</v>
      </c>
      <c r="X1155" s="241" t="s">
        <v>562</v>
      </c>
      <c r="Y1155" s="241" t="s">
        <v>562</v>
      </c>
      <c r="Z1155" s="241" t="s">
        <v>562</v>
      </c>
      <c r="AA1155" s="242">
        <f>SUM(GLOBAL_DATA[[#This Row],[Initial 2020]],GLOBAL_DATA[[#This Row],[Initial 2021]],GLOBAL_DATA[[#This Row],[Initial 2022]],GLOBAL_DATA[[#This Row],[Initial 2023]])</f>
        <v>0</v>
      </c>
      <c r="AB1155" s="243">
        <f>SUM(GLOBAL_DATA[[#This Row],[Reestimated 2020]],GLOBAL_DATA[[#This Row],[Reestimated 2021]],GLOBAL_DATA[[#This Row],[Reestimated 2022]],GLOBAL_DATA[[#This Row],[Reestimated 2023]])</f>
        <v>0</v>
      </c>
      <c r="AC1155" s="244">
        <f>SUM(GLOBAL_DATA[[#This Row],[Spent 2020]],GLOBAL_DATA[[#This Row],[Spent 2021]],GLOBAL_DATA[[#This Row],[Spent 2022]],GLOBAL_DATA[[#This Row],[Spent 2023]])</f>
        <v>0</v>
      </c>
      <c r="AD1155" s="245" t="s">
        <v>562</v>
      </c>
      <c r="AE1155" s="246" t="s">
        <v>562</v>
      </c>
      <c r="AF1155" s="247" t="s">
        <v>562</v>
      </c>
      <c r="AG1155" s="246" t="s">
        <v>562</v>
      </c>
      <c r="AH1155" s="246" t="s">
        <v>562</v>
      </c>
      <c r="AI1155" s="246" t="s">
        <v>562</v>
      </c>
      <c r="AJ1155" s="245" t="s">
        <v>562</v>
      </c>
      <c r="AK1155" s="246" t="s">
        <v>562</v>
      </c>
      <c r="AL1155" s="247" t="s">
        <v>562</v>
      </c>
      <c r="AM1155" s="246" t="s">
        <v>562</v>
      </c>
      <c r="AN1155" s="246" t="s">
        <v>562</v>
      </c>
      <c r="AO1155" s="248" t="s">
        <v>562</v>
      </c>
      <c r="AP1155" s="249" t="s">
        <v>562</v>
      </c>
      <c r="AQ1155" s="249" t="s">
        <v>562</v>
      </c>
      <c r="AR1155" s="162"/>
      <c r="AS1155" s="180">
        <f>IF(OR(GLOBAL_DATA[[#This Row],[Status]]=DATA!$J$6,GLOBAL_DATA[[#This Row],[Status]]=DATA!$J$7,GLOBAL_DATA[[#This Row],[Status]]=DATA!$J$8),1,0)</f>
        <v>0</v>
      </c>
      <c r="AT1155" s="181">
        <f>IF(GLOBAL_DATA[[#This Row],[Status]]=Status_No_Project,"",MAX(GLOBAL_DATA[[#This Row],[Initial end]],GLOBAL_DATA[[#This Row],[Re-estimated end]],43831))</f>
        <v>43831</v>
      </c>
      <c r="AU11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5" s="222">
        <f>IF(GLOBAL_DATA[[#This Row],[Target scope]]&lt;&gt;Target_Not_Applicable,COUNTBLANK(GLOBAL_DATA[[#This Row],[Target scope]:[Target justification (if&lt;100%)]]),0)+IF(GLOBAL_DATA[[#This Row],[Status]]&lt;&gt;Status_No_Project,COUNTBLANK(GLOBAL_DATA[[#This Row],[Implementation progress rate]:[CISO assessment]]),0)</f>
        <v>4</v>
      </c>
      <c r="AW1155" s="45">
        <f>SUBTOTAL(103,GLOBAL_DATA[[#This Row],[BU]])</f>
        <v>1</v>
      </c>
    </row>
    <row r="1156" spans="1:49" ht="51" x14ac:dyDescent="0.25">
      <c r="A1156" s="222" t="s">
        <v>40</v>
      </c>
      <c r="B1156" s="223" t="s">
        <v>904</v>
      </c>
      <c r="C1156" s="223" t="s">
        <v>47</v>
      </c>
      <c r="D1156" s="231" t="s">
        <v>799</v>
      </c>
      <c r="E1156" s="232" t="s">
        <v>9</v>
      </c>
      <c r="F1156" s="232"/>
      <c r="G1156" s="233"/>
      <c r="H1156" s="221" t="s">
        <v>571</v>
      </c>
      <c r="I1156" s="231" t="s">
        <v>568</v>
      </c>
      <c r="J1156" s="232"/>
      <c r="K1156" s="234"/>
      <c r="L1156" s="235"/>
      <c r="M1156" s="233"/>
      <c r="N1156" s="236"/>
      <c r="O1156" s="224" t="str">
        <f>IF(GLOBAL_DATA[[#This Row],[Target scope]]="","",INDEX(DATA_TargetStatusChoice[Target_Status_Choice],MATCH(GLOBAL_DATA[[#This Row],[Target scope]],DATA_TargetStatusChoice[Value],1)))</f>
        <v>FULL IMPLEMENTATION</v>
      </c>
      <c r="P1156" s="237">
        <v>1</v>
      </c>
      <c r="Q1156" s="238"/>
      <c r="R1156" s="250" t="s">
        <v>31</v>
      </c>
      <c r="S1156" s="251">
        <v>0</v>
      </c>
      <c r="T1156" s="251" t="s">
        <v>386</v>
      </c>
      <c r="U1156" s="252"/>
      <c r="V1156" s="239" t="s">
        <v>562</v>
      </c>
      <c r="W1156" s="240" t="s">
        <v>921</v>
      </c>
      <c r="X1156" s="241">
        <v>44197</v>
      </c>
      <c r="Y1156" s="241">
        <v>44561</v>
      </c>
      <c r="Z1156" s="241">
        <v>44561</v>
      </c>
      <c r="AA1156" s="242">
        <f>SUM(GLOBAL_DATA[[#This Row],[Initial 2020]],GLOBAL_DATA[[#This Row],[Initial 2021]],GLOBAL_DATA[[#This Row],[Initial 2022]],GLOBAL_DATA[[#This Row],[Initial 2023]])</f>
        <v>0</v>
      </c>
      <c r="AB1156" s="243">
        <f>SUM(GLOBAL_DATA[[#This Row],[Reestimated 2020]],GLOBAL_DATA[[#This Row],[Reestimated 2021]],GLOBAL_DATA[[#This Row],[Reestimated 2022]],GLOBAL_DATA[[#This Row],[Reestimated 2023]])</f>
        <v>0</v>
      </c>
      <c r="AC1156" s="244">
        <f>SUM(GLOBAL_DATA[[#This Row],[Spent 2020]],GLOBAL_DATA[[#This Row],[Spent 2021]],GLOBAL_DATA[[#This Row],[Spent 2022]],GLOBAL_DATA[[#This Row],[Spent 2023]])</f>
        <v>0</v>
      </c>
      <c r="AD1156" s="245" t="s">
        <v>562</v>
      </c>
      <c r="AE1156" s="246" t="s">
        <v>562</v>
      </c>
      <c r="AF1156" s="247" t="s">
        <v>562</v>
      </c>
      <c r="AG1156" s="246">
        <v>0</v>
      </c>
      <c r="AH1156" s="246" t="s">
        <v>562</v>
      </c>
      <c r="AI1156" s="246" t="s">
        <v>562</v>
      </c>
      <c r="AJ1156" s="245" t="s">
        <v>562</v>
      </c>
      <c r="AK1156" s="246" t="s">
        <v>562</v>
      </c>
      <c r="AL1156" s="247" t="s">
        <v>562</v>
      </c>
      <c r="AM1156" s="246" t="s">
        <v>562</v>
      </c>
      <c r="AN1156" s="246" t="s">
        <v>562</v>
      </c>
      <c r="AO1156" s="248" t="s">
        <v>562</v>
      </c>
      <c r="AP1156" s="249" t="s">
        <v>562</v>
      </c>
      <c r="AQ1156" s="249" t="s">
        <v>562</v>
      </c>
      <c r="AR1156" s="162">
        <f>IF(GLOBAL_DATA[[#This Row],[Target scope]]&lt;&gt;Target_Not_Applicable,GLOBAL_DATA[[#This Row],[Target scope]]*GLOBAL_DATA[[#This Row],[Implementation progress rate]],"")</f>
        <v>0</v>
      </c>
      <c r="AS1156" s="180">
        <f>IF(OR(GLOBAL_DATA[[#This Row],[Status]]=DATA!$J$6,GLOBAL_DATA[[#This Row],[Status]]=DATA!$J$7,GLOBAL_DATA[[#This Row],[Status]]=DATA!$J$8),1,0)</f>
        <v>0</v>
      </c>
      <c r="AT1156" s="181">
        <f>IF(GLOBAL_DATA[[#This Row],[Status]]=Status_No_Project,"",MAX(GLOBAL_DATA[[#This Row],[Initial end]],GLOBAL_DATA[[#This Row],[Re-estimated end]],43831))</f>
        <v>44561</v>
      </c>
      <c r="AU11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6" s="222">
        <f>IF(GLOBAL_DATA[[#This Row],[Target scope]]&lt;&gt;Target_Not_Applicable,COUNTBLANK(GLOBAL_DATA[[#This Row],[Target scope]:[Target justification (if&lt;100%)]]),0)+IF(GLOBAL_DATA[[#This Row],[Status]]&lt;&gt;Status_No_Project,COUNTBLANK(GLOBAL_DATA[[#This Row],[Implementation progress rate]:[CISO assessment]]),0)</f>
        <v>1</v>
      </c>
      <c r="AW1156" s="45">
        <f>SUBTOTAL(103,GLOBAL_DATA[[#This Row],[BU]])</f>
        <v>1</v>
      </c>
    </row>
    <row r="1157" spans="1:49" ht="51" hidden="1" x14ac:dyDescent="0.25">
      <c r="A1157" s="222" t="s">
        <v>40</v>
      </c>
      <c r="B1157" s="223" t="s">
        <v>904</v>
      </c>
      <c r="C1157" s="223" t="s">
        <v>47</v>
      </c>
      <c r="D1157" s="231" t="s">
        <v>800</v>
      </c>
      <c r="E1157" s="232" t="s">
        <v>9</v>
      </c>
      <c r="F1157" s="232"/>
      <c r="G1157" s="233"/>
      <c r="H1157" s="221"/>
      <c r="I1157" s="231" t="s">
        <v>568</v>
      </c>
      <c r="J1157" s="232"/>
      <c r="K1157" s="234"/>
      <c r="L1157" s="235"/>
      <c r="M1157" s="233"/>
      <c r="N1157" s="236"/>
      <c r="O1157" s="224" t="str">
        <f>IF(GLOBAL_DATA[[#This Row],[Target scope]]="","",INDEX(DATA_TargetStatusChoice[Target_Status_Choice],MATCH(GLOBAL_DATA[[#This Row],[Target scope]],DATA_TargetStatusChoice[Value],1)))</f>
        <v>FULL IMPLEMENTATION</v>
      </c>
      <c r="P1157" s="237">
        <v>1</v>
      </c>
      <c r="Q1157" s="238"/>
      <c r="R1157" s="250" t="s">
        <v>31</v>
      </c>
      <c r="S1157" s="251">
        <v>0</v>
      </c>
      <c r="T1157" s="251" t="s">
        <v>386</v>
      </c>
      <c r="U1157" s="252"/>
      <c r="V1157" s="239" t="s">
        <v>562</v>
      </c>
      <c r="W1157" s="240" t="s">
        <v>921</v>
      </c>
      <c r="X1157" s="241">
        <v>44197</v>
      </c>
      <c r="Y1157" s="241">
        <v>44561</v>
      </c>
      <c r="Z1157" s="241">
        <v>44561</v>
      </c>
      <c r="AA1157" s="242">
        <f>SUM(GLOBAL_DATA[[#This Row],[Initial 2020]],GLOBAL_DATA[[#This Row],[Initial 2021]],GLOBAL_DATA[[#This Row],[Initial 2022]],GLOBAL_DATA[[#This Row],[Initial 2023]])</f>
        <v>0</v>
      </c>
      <c r="AB1157" s="243">
        <f>SUM(GLOBAL_DATA[[#This Row],[Reestimated 2020]],GLOBAL_DATA[[#This Row],[Reestimated 2021]],GLOBAL_DATA[[#This Row],[Reestimated 2022]],GLOBAL_DATA[[#This Row],[Reestimated 2023]])</f>
        <v>0</v>
      </c>
      <c r="AC1157" s="244">
        <f>SUM(GLOBAL_DATA[[#This Row],[Spent 2020]],GLOBAL_DATA[[#This Row],[Spent 2021]],GLOBAL_DATA[[#This Row],[Spent 2022]],GLOBAL_DATA[[#This Row],[Spent 2023]])</f>
        <v>0</v>
      </c>
      <c r="AD1157" s="245" t="s">
        <v>562</v>
      </c>
      <c r="AE1157" s="246" t="s">
        <v>562</v>
      </c>
      <c r="AF1157" s="247" t="s">
        <v>562</v>
      </c>
      <c r="AG1157" s="246" t="s">
        <v>562</v>
      </c>
      <c r="AH1157" s="246" t="s">
        <v>562</v>
      </c>
      <c r="AI1157" s="246" t="s">
        <v>562</v>
      </c>
      <c r="AJ1157" s="245" t="s">
        <v>562</v>
      </c>
      <c r="AK1157" s="246" t="s">
        <v>562</v>
      </c>
      <c r="AL1157" s="247" t="s">
        <v>562</v>
      </c>
      <c r="AM1157" s="246" t="s">
        <v>562</v>
      </c>
      <c r="AN1157" s="246" t="s">
        <v>562</v>
      </c>
      <c r="AO1157" s="248" t="s">
        <v>562</v>
      </c>
      <c r="AP1157" s="249" t="s">
        <v>562</v>
      </c>
      <c r="AQ1157" s="249" t="s">
        <v>562</v>
      </c>
      <c r="AR1157" s="162">
        <f>IF(GLOBAL_DATA[[#This Row],[Target scope]]&lt;&gt;Target_Not_Applicable,GLOBAL_DATA[[#This Row],[Target scope]]*GLOBAL_DATA[[#This Row],[Implementation progress rate]],"")</f>
        <v>0</v>
      </c>
      <c r="AS1157" s="180">
        <f>IF(OR(GLOBAL_DATA[[#This Row],[Status]]=DATA!$J$6,GLOBAL_DATA[[#This Row],[Status]]=DATA!$J$7,GLOBAL_DATA[[#This Row],[Status]]=DATA!$J$8),1,0)</f>
        <v>0</v>
      </c>
      <c r="AT1157" s="181">
        <f>IF(GLOBAL_DATA[[#This Row],[Status]]=Status_No_Project,"",MAX(GLOBAL_DATA[[#This Row],[Initial end]],GLOBAL_DATA[[#This Row],[Re-estimated end]],43831))</f>
        <v>44561</v>
      </c>
      <c r="AU11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7" s="222">
        <f>IF(GLOBAL_DATA[[#This Row],[Target scope]]&lt;&gt;Target_Not_Applicable,COUNTBLANK(GLOBAL_DATA[[#This Row],[Target scope]:[Target justification (if&lt;100%)]]),0)+IF(GLOBAL_DATA[[#This Row],[Status]]&lt;&gt;Status_No_Project,COUNTBLANK(GLOBAL_DATA[[#This Row],[Implementation progress rate]:[CISO assessment]]),0)</f>
        <v>1</v>
      </c>
      <c r="AW1157" s="45">
        <f>SUBTOTAL(103,GLOBAL_DATA[[#This Row],[BU]])</f>
        <v>0</v>
      </c>
    </row>
    <row r="1158" spans="1:49" ht="51" hidden="1" x14ac:dyDescent="0.25">
      <c r="A1158" s="222" t="s">
        <v>40</v>
      </c>
      <c r="B1158" s="223" t="s">
        <v>904</v>
      </c>
      <c r="C1158" s="223" t="s">
        <v>47</v>
      </c>
      <c r="D1158" s="231" t="s">
        <v>801</v>
      </c>
      <c r="E1158" s="232" t="s">
        <v>9</v>
      </c>
      <c r="F1158" s="232"/>
      <c r="G1158" s="233"/>
      <c r="H1158" s="221"/>
      <c r="I1158" s="231" t="s">
        <v>568</v>
      </c>
      <c r="J1158" s="232"/>
      <c r="K1158" s="234"/>
      <c r="L1158" s="235"/>
      <c r="M1158" s="233"/>
      <c r="N1158" s="236"/>
      <c r="O1158" s="224" t="str">
        <f>IF(GLOBAL_DATA[[#This Row],[Target scope]]="","",INDEX(DATA_TargetStatusChoice[Target_Status_Choice],MATCH(GLOBAL_DATA[[#This Row],[Target scope]],DATA_TargetStatusChoice[Value],1)))</f>
        <v>FULL IMPLEMENTATION</v>
      </c>
      <c r="P1158" s="237">
        <v>1</v>
      </c>
      <c r="Q1158" s="238"/>
      <c r="R1158" s="250" t="s">
        <v>31</v>
      </c>
      <c r="S1158" s="251">
        <v>0</v>
      </c>
      <c r="T1158" s="251" t="s">
        <v>386</v>
      </c>
      <c r="U1158" s="252"/>
      <c r="V1158" s="239" t="s">
        <v>562</v>
      </c>
      <c r="W1158" s="240" t="s">
        <v>921</v>
      </c>
      <c r="X1158" s="241">
        <v>44197</v>
      </c>
      <c r="Y1158" s="241">
        <v>44561</v>
      </c>
      <c r="Z1158" s="241">
        <v>44561</v>
      </c>
      <c r="AA1158" s="242">
        <f>SUM(GLOBAL_DATA[[#This Row],[Initial 2020]],GLOBAL_DATA[[#This Row],[Initial 2021]],GLOBAL_DATA[[#This Row],[Initial 2022]],GLOBAL_DATA[[#This Row],[Initial 2023]])</f>
        <v>0</v>
      </c>
      <c r="AB1158" s="243">
        <f>SUM(GLOBAL_DATA[[#This Row],[Reestimated 2020]],GLOBAL_DATA[[#This Row],[Reestimated 2021]],GLOBAL_DATA[[#This Row],[Reestimated 2022]],GLOBAL_DATA[[#This Row],[Reestimated 2023]])</f>
        <v>0</v>
      </c>
      <c r="AC1158" s="244">
        <f>SUM(GLOBAL_DATA[[#This Row],[Spent 2020]],GLOBAL_DATA[[#This Row],[Spent 2021]],GLOBAL_DATA[[#This Row],[Spent 2022]],GLOBAL_DATA[[#This Row],[Spent 2023]])</f>
        <v>0</v>
      </c>
      <c r="AD1158" s="245" t="s">
        <v>562</v>
      </c>
      <c r="AE1158" s="246" t="s">
        <v>562</v>
      </c>
      <c r="AF1158" s="247" t="s">
        <v>562</v>
      </c>
      <c r="AG1158" s="246">
        <v>0</v>
      </c>
      <c r="AH1158" s="246" t="s">
        <v>562</v>
      </c>
      <c r="AI1158" s="246" t="s">
        <v>562</v>
      </c>
      <c r="AJ1158" s="245" t="s">
        <v>562</v>
      </c>
      <c r="AK1158" s="246" t="s">
        <v>562</v>
      </c>
      <c r="AL1158" s="247" t="s">
        <v>562</v>
      </c>
      <c r="AM1158" s="246" t="s">
        <v>562</v>
      </c>
      <c r="AN1158" s="246" t="s">
        <v>562</v>
      </c>
      <c r="AO1158" s="248" t="s">
        <v>562</v>
      </c>
      <c r="AP1158" s="249" t="s">
        <v>562</v>
      </c>
      <c r="AQ1158" s="249" t="s">
        <v>562</v>
      </c>
      <c r="AR1158" s="162">
        <f>IF(GLOBAL_DATA[[#This Row],[Target scope]]&lt;&gt;Target_Not_Applicable,GLOBAL_DATA[[#This Row],[Target scope]]*GLOBAL_DATA[[#This Row],[Implementation progress rate]],"")</f>
        <v>0</v>
      </c>
      <c r="AS1158" s="180">
        <f>IF(OR(GLOBAL_DATA[[#This Row],[Status]]=DATA!$J$6,GLOBAL_DATA[[#This Row],[Status]]=DATA!$J$7,GLOBAL_DATA[[#This Row],[Status]]=DATA!$J$8),1,0)</f>
        <v>0</v>
      </c>
      <c r="AT1158" s="181">
        <f>IF(GLOBAL_DATA[[#This Row],[Status]]=Status_No_Project,"",MAX(GLOBAL_DATA[[#This Row],[Initial end]],GLOBAL_DATA[[#This Row],[Re-estimated end]],43831))</f>
        <v>44561</v>
      </c>
      <c r="AU11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8" s="222">
        <f>IF(GLOBAL_DATA[[#This Row],[Target scope]]&lt;&gt;Target_Not_Applicable,COUNTBLANK(GLOBAL_DATA[[#This Row],[Target scope]:[Target justification (if&lt;100%)]]),0)+IF(GLOBAL_DATA[[#This Row],[Status]]&lt;&gt;Status_No_Project,COUNTBLANK(GLOBAL_DATA[[#This Row],[Implementation progress rate]:[CISO assessment]]),0)</f>
        <v>1</v>
      </c>
      <c r="AW1158" s="45">
        <f>SUBTOTAL(103,GLOBAL_DATA[[#This Row],[BU]])</f>
        <v>0</v>
      </c>
    </row>
    <row r="1159" spans="1:49" ht="51" hidden="1" x14ac:dyDescent="0.25">
      <c r="A1159" s="222" t="s">
        <v>40</v>
      </c>
      <c r="B1159" s="223" t="s">
        <v>904</v>
      </c>
      <c r="C1159" s="223" t="s">
        <v>47</v>
      </c>
      <c r="D1159" s="231" t="s">
        <v>802</v>
      </c>
      <c r="E1159" s="232" t="s">
        <v>9</v>
      </c>
      <c r="F1159" s="232"/>
      <c r="G1159" s="233"/>
      <c r="H1159" s="221"/>
      <c r="I1159" s="231" t="s">
        <v>568</v>
      </c>
      <c r="J1159" s="232"/>
      <c r="K1159" s="234"/>
      <c r="L1159" s="235"/>
      <c r="M1159" s="233"/>
      <c r="N1159" s="236"/>
      <c r="O1159" s="224" t="str">
        <f>IF(GLOBAL_DATA[[#This Row],[Target scope]]="","",INDEX(DATA_TargetStatusChoice[Target_Status_Choice],MATCH(GLOBAL_DATA[[#This Row],[Target scope]],DATA_TargetStatusChoice[Value],1)))</f>
        <v>FULL IMPLEMENTATION</v>
      </c>
      <c r="P1159" s="237">
        <v>1</v>
      </c>
      <c r="Q1159" s="238"/>
      <c r="R1159" s="250" t="s">
        <v>31</v>
      </c>
      <c r="S1159" s="251">
        <v>0</v>
      </c>
      <c r="T1159" s="251" t="s">
        <v>386</v>
      </c>
      <c r="U1159" s="252"/>
      <c r="V1159" s="239" t="s">
        <v>562</v>
      </c>
      <c r="W1159" s="240" t="s">
        <v>921</v>
      </c>
      <c r="X1159" s="241">
        <v>44197</v>
      </c>
      <c r="Y1159" s="241">
        <v>44561</v>
      </c>
      <c r="Z1159" s="241">
        <v>44561</v>
      </c>
      <c r="AA1159" s="242">
        <f>SUM(GLOBAL_DATA[[#This Row],[Initial 2020]],GLOBAL_DATA[[#This Row],[Initial 2021]],GLOBAL_DATA[[#This Row],[Initial 2022]],GLOBAL_DATA[[#This Row],[Initial 2023]])</f>
        <v>0</v>
      </c>
      <c r="AB1159" s="243">
        <f>SUM(GLOBAL_DATA[[#This Row],[Reestimated 2020]],GLOBAL_DATA[[#This Row],[Reestimated 2021]],GLOBAL_DATA[[#This Row],[Reestimated 2022]],GLOBAL_DATA[[#This Row],[Reestimated 2023]])</f>
        <v>0</v>
      </c>
      <c r="AC1159" s="244">
        <f>SUM(GLOBAL_DATA[[#This Row],[Spent 2020]],GLOBAL_DATA[[#This Row],[Spent 2021]],GLOBAL_DATA[[#This Row],[Spent 2022]],GLOBAL_DATA[[#This Row],[Spent 2023]])</f>
        <v>0</v>
      </c>
      <c r="AD1159" s="245" t="s">
        <v>562</v>
      </c>
      <c r="AE1159" s="246" t="s">
        <v>562</v>
      </c>
      <c r="AF1159" s="247" t="s">
        <v>562</v>
      </c>
      <c r="AG1159" s="246" t="s">
        <v>562</v>
      </c>
      <c r="AH1159" s="246" t="s">
        <v>562</v>
      </c>
      <c r="AI1159" s="246" t="s">
        <v>562</v>
      </c>
      <c r="AJ1159" s="245" t="s">
        <v>562</v>
      </c>
      <c r="AK1159" s="246" t="s">
        <v>562</v>
      </c>
      <c r="AL1159" s="247" t="s">
        <v>562</v>
      </c>
      <c r="AM1159" s="246" t="s">
        <v>562</v>
      </c>
      <c r="AN1159" s="246" t="s">
        <v>562</v>
      </c>
      <c r="AO1159" s="248" t="s">
        <v>562</v>
      </c>
      <c r="AP1159" s="249" t="s">
        <v>562</v>
      </c>
      <c r="AQ1159" s="249" t="s">
        <v>562</v>
      </c>
      <c r="AR1159" s="162">
        <f>IF(GLOBAL_DATA[[#This Row],[Target scope]]&lt;&gt;Target_Not_Applicable,GLOBAL_DATA[[#This Row],[Target scope]]*GLOBAL_DATA[[#This Row],[Implementation progress rate]],"")</f>
        <v>0</v>
      </c>
      <c r="AS1159" s="180">
        <f>IF(OR(GLOBAL_DATA[[#This Row],[Status]]=DATA!$J$6,GLOBAL_DATA[[#This Row],[Status]]=DATA!$J$7,GLOBAL_DATA[[#This Row],[Status]]=DATA!$J$8),1,0)</f>
        <v>0</v>
      </c>
      <c r="AT1159" s="181">
        <f>IF(GLOBAL_DATA[[#This Row],[Status]]=Status_No_Project,"",MAX(GLOBAL_DATA[[#This Row],[Initial end]],GLOBAL_DATA[[#This Row],[Re-estimated end]],43831))</f>
        <v>44561</v>
      </c>
      <c r="AU11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9" s="222">
        <f>IF(GLOBAL_DATA[[#This Row],[Target scope]]&lt;&gt;Target_Not_Applicable,COUNTBLANK(GLOBAL_DATA[[#This Row],[Target scope]:[Target justification (if&lt;100%)]]),0)+IF(GLOBAL_DATA[[#This Row],[Status]]&lt;&gt;Status_No_Project,COUNTBLANK(GLOBAL_DATA[[#This Row],[Implementation progress rate]:[CISO assessment]]),0)</f>
        <v>1</v>
      </c>
      <c r="AW1159" s="45">
        <f>SUBTOTAL(103,GLOBAL_DATA[[#This Row],[BU]])</f>
        <v>0</v>
      </c>
    </row>
    <row r="1160" spans="1:49" ht="51" hidden="1" x14ac:dyDescent="0.25">
      <c r="A1160" s="222" t="s">
        <v>40</v>
      </c>
      <c r="B1160" s="223" t="s">
        <v>904</v>
      </c>
      <c r="C1160" s="223" t="s">
        <v>47</v>
      </c>
      <c r="D1160" s="231" t="s">
        <v>803</v>
      </c>
      <c r="E1160" s="232" t="s">
        <v>10</v>
      </c>
      <c r="F1160" s="232"/>
      <c r="G1160" s="233"/>
      <c r="H1160" s="221"/>
      <c r="I1160" s="231" t="s">
        <v>568</v>
      </c>
      <c r="J1160" s="232"/>
      <c r="K1160" s="234"/>
      <c r="L1160" s="235"/>
      <c r="M1160" s="233"/>
      <c r="N1160" s="236"/>
      <c r="O1160" s="224" t="str">
        <f>IF(GLOBAL_DATA[[#This Row],[Target scope]]="","",INDEX(DATA_TargetStatusChoice[Target_Status_Choice],MATCH(GLOBAL_DATA[[#This Row],[Target scope]],DATA_TargetStatusChoice[Value],1)))</f>
        <v>FULL IMPLEMENTATION</v>
      </c>
      <c r="P1160" s="237">
        <v>1</v>
      </c>
      <c r="Q1160" s="238"/>
      <c r="R1160" s="250" t="s">
        <v>31</v>
      </c>
      <c r="S1160" s="251">
        <v>0</v>
      </c>
      <c r="T1160" s="251" t="s">
        <v>386</v>
      </c>
      <c r="U1160" s="252"/>
      <c r="V1160" s="239" t="s">
        <v>562</v>
      </c>
      <c r="W1160" s="240" t="s">
        <v>390</v>
      </c>
      <c r="X1160" s="241">
        <v>44197</v>
      </c>
      <c r="Y1160" s="241">
        <v>44561</v>
      </c>
      <c r="Z1160" s="241">
        <v>44561</v>
      </c>
      <c r="AA1160" s="242">
        <f>SUM(GLOBAL_DATA[[#This Row],[Initial 2020]],GLOBAL_DATA[[#This Row],[Initial 2021]],GLOBAL_DATA[[#This Row],[Initial 2022]],GLOBAL_DATA[[#This Row],[Initial 2023]])</f>
        <v>0</v>
      </c>
      <c r="AB1160" s="243">
        <f>SUM(GLOBAL_DATA[[#This Row],[Reestimated 2020]],GLOBAL_DATA[[#This Row],[Reestimated 2021]],GLOBAL_DATA[[#This Row],[Reestimated 2022]],GLOBAL_DATA[[#This Row],[Reestimated 2023]])</f>
        <v>0</v>
      </c>
      <c r="AC1160" s="244">
        <f>SUM(GLOBAL_DATA[[#This Row],[Spent 2020]],GLOBAL_DATA[[#This Row],[Spent 2021]],GLOBAL_DATA[[#This Row],[Spent 2022]],GLOBAL_DATA[[#This Row],[Spent 2023]])</f>
        <v>0</v>
      </c>
      <c r="AD1160" s="245" t="s">
        <v>562</v>
      </c>
      <c r="AE1160" s="246" t="s">
        <v>562</v>
      </c>
      <c r="AF1160" s="247" t="s">
        <v>562</v>
      </c>
      <c r="AG1160" s="246" t="s">
        <v>562</v>
      </c>
      <c r="AH1160" s="246" t="s">
        <v>562</v>
      </c>
      <c r="AI1160" s="246" t="s">
        <v>562</v>
      </c>
      <c r="AJ1160" s="245" t="s">
        <v>562</v>
      </c>
      <c r="AK1160" s="246" t="s">
        <v>562</v>
      </c>
      <c r="AL1160" s="247" t="s">
        <v>562</v>
      </c>
      <c r="AM1160" s="246" t="s">
        <v>562</v>
      </c>
      <c r="AN1160" s="246" t="s">
        <v>562</v>
      </c>
      <c r="AO1160" s="248" t="s">
        <v>562</v>
      </c>
      <c r="AP1160" s="249" t="s">
        <v>562</v>
      </c>
      <c r="AQ1160" s="249" t="s">
        <v>562</v>
      </c>
      <c r="AR1160" s="162">
        <f>IF(GLOBAL_DATA[[#This Row],[Target scope]]&lt;&gt;Target_Not_Applicable,GLOBAL_DATA[[#This Row],[Target scope]]*GLOBAL_DATA[[#This Row],[Implementation progress rate]],"")</f>
        <v>0</v>
      </c>
      <c r="AS1160" s="180">
        <f>IF(OR(GLOBAL_DATA[[#This Row],[Status]]=DATA!$J$6,GLOBAL_DATA[[#This Row],[Status]]=DATA!$J$7,GLOBAL_DATA[[#This Row],[Status]]=DATA!$J$8),1,0)</f>
        <v>0</v>
      </c>
      <c r="AT1160" s="181">
        <f>IF(GLOBAL_DATA[[#This Row],[Status]]=Status_No_Project,"",MAX(GLOBAL_DATA[[#This Row],[Initial end]],GLOBAL_DATA[[#This Row],[Re-estimated end]],43831))</f>
        <v>44561</v>
      </c>
      <c r="AU11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0" s="222">
        <f>IF(GLOBAL_DATA[[#This Row],[Target scope]]&lt;&gt;Target_Not_Applicable,COUNTBLANK(GLOBAL_DATA[[#This Row],[Target scope]:[Target justification (if&lt;100%)]]),0)+IF(GLOBAL_DATA[[#This Row],[Status]]&lt;&gt;Status_No_Project,COUNTBLANK(GLOBAL_DATA[[#This Row],[Implementation progress rate]:[CISO assessment]]),0)</f>
        <v>1</v>
      </c>
      <c r="AW1160" s="45">
        <f>SUBTOTAL(103,GLOBAL_DATA[[#This Row],[BU]])</f>
        <v>0</v>
      </c>
    </row>
    <row r="1161" spans="1:49" ht="51" hidden="1" x14ac:dyDescent="0.25">
      <c r="A1161" s="222" t="s">
        <v>40</v>
      </c>
      <c r="B1161" s="223" t="s">
        <v>904</v>
      </c>
      <c r="C1161" s="223" t="s">
        <v>47</v>
      </c>
      <c r="D1161" s="231" t="s">
        <v>804</v>
      </c>
      <c r="E1161" s="232" t="s">
        <v>10</v>
      </c>
      <c r="F1161" s="232"/>
      <c r="G1161" s="233"/>
      <c r="H1161" s="221"/>
      <c r="I1161" s="231" t="s">
        <v>571</v>
      </c>
      <c r="J1161" s="232"/>
      <c r="K1161" s="234"/>
      <c r="L1161" s="235"/>
      <c r="M1161" s="233"/>
      <c r="N1161" s="236"/>
      <c r="O1161" s="224" t="str">
        <f>IF(GLOBAL_DATA[[#This Row],[Target scope]]="","",INDEX(DATA_TargetStatusChoice[Target_Status_Choice],MATCH(GLOBAL_DATA[[#This Row],[Target scope]],DATA_TargetStatusChoice[Value],1)))</f>
        <v>NOT APPLICABLE</v>
      </c>
      <c r="P1161" s="237" t="s">
        <v>427</v>
      </c>
      <c r="Q1161" s="238"/>
      <c r="R1161" s="250" t="s">
        <v>469</v>
      </c>
      <c r="S1161" s="251"/>
      <c r="T1161" s="251" t="s">
        <v>386</v>
      </c>
      <c r="U1161" s="252"/>
      <c r="V1161" s="239" t="s">
        <v>562</v>
      </c>
      <c r="W1161" s="240" t="s">
        <v>562</v>
      </c>
      <c r="X1161" s="241" t="s">
        <v>562</v>
      </c>
      <c r="Y1161" s="241" t="s">
        <v>562</v>
      </c>
      <c r="Z1161" s="241" t="s">
        <v>562</v>
      </c>
      <c r="AA1161" s="242">
        <f>SUM(GLOBAL_DATA[[#This Row],[Initial 2020]],GLOBAL_DATA[[#This Row],[Initial 2021]],GLOBAL_DATA[[#This Row],[Initial 2022]],GLOBAL_DATA[[#This Row],[Initial 2023]])</f>
        <v>0</v>
      </c>
      <c r="AB1161" s="243">
        <f>SUM(GLOBAL_DATA[[#This Row],[Reestimated 2020]],GLOBAL_DATA[[#This Row],[Reestimated 2021]],GLOBAL_DATA[[#This Row],[Reestimated 2022]],GLOBAL_DATA[[#This Row],[Reestimated 2023]])</f>
        <v>0</v>
      </c>
      <c r="AC1161" s="244">
        <f>SUM(GLOBAL_DATA[[#This Row],[Spent 2020]],GLOBAL_DATA[[#This Row],[Spent 2021]],GLOBAL_DATA[[#This Row],[Spent 2022]],GLOBAL_DATA[[#This Row],[Spent 2023]])</f>
        <v>0</v>
      </c>
      <c r="AD1161" s="245" t="s">
        <v>562</v>
      </c>
      <c r="AE1161" s="246" t="s">
        <v>562</v>
      </c>
      <c r="AF1161" s="247" t="s">
        <v>562</v>
      </c>
      <c r="AG1161" s="246" t="s">
        <v>562</v>
      </c>
      <c r="AH1161" s="246" t="s">
        <v>562</v>
      </c>
      <c r="AI1161" s="246" t="s">
        <v>562</v>
      </c>
      <c r="AJ1161" s="245" t="s">
        <v>562</v>
      </c>
      <c r="AK1161" s="246" t="s">
        <v>562</v>
      </c>
      <c r="AL1161" s="247" t="s">
        <v>562</v>
      </c>
      <c r="AM1161" s="246" t="s">
        <v>562</v>
      </c>
      <c r="AN1161" s="246" t="s">
        <v>562</v>
      </c>
      <c r="AO1161" s="248" t="s">
        <v>562</v>
      </c>
      <c r="AP1161" s="249" t="s">
        <v>562</v>
      </c>
      <c r="AQ1161" s="249" t="s">
        <v>562</v>
      </c>
      <c r="AR1161" s="162" t="str">
        <f>IF(GLOBAL_DATA[[#This Row],[Target scope]]&lt;&gt;Target_Not_Applicable,GLOBAL_DATA[[#This Row],[Target scope]]*GLOBAL_DATA[[#This Row],[Implementation progress rate]],"")</f>
        <v/>
      </c>
      <c r="AS1161" s="180">
        <f>IF(OR(GLOBAL_DATA[[#This Row],[Status]]=DATA!$J$6,GLOBAL_DATA[[#This Row],[Status]]=DATA!$J$7,GLOBAL_DATA[[#This Row],[Status]]=DATA!$J$8),1,0)</f>
        <v>0</v>
      </c>
      <c r="AT1161" s="181" t="str">
        <f>IF(GLOBAL_DATA[[#This Row],[Status]]=Status_No_Project,"",MAX(GLOBAL_DATA[[#This Row],[Initial end]],GLOBAL_DATA[[#This Row],[Re-estimated end]],43831))</f>
        <v/>
      </c>
      <c r="AU11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1" s="222">
        <f>IF(GLOBAL_DATA[[#This Row],[Target scope]]&lt;&gt;Target_Not_Applicable,COUNTBLANK(GLOBAL_DATA[[#This Row],[Target scope]:[Target justification (if&lt;100%)]]),0)+IF(GLOBAL_DATA[[#This Row],[Status]]&lt;&gt;Status_No_Project,COUNTBLANK(GLOBAL_DATA[[#This Row],[Implementation progress rate]:[CISO assessment]]),0)</f>
        <v>0</v>
      </c>
      <c r="AW1161" s="45">
        <f>SUBTOTAL(103,GLOBAL_DATA[[#This Row],[BU]])</f>
        <v>0</v>
      </c>
    </row>
    <row r="1162" spans="1:49" ht="51" hidden="1" x14ac:dyDescent="0.25">
      <c r="A1162" s="222" t="s">
        <v>40</v>
      </c>
      <c r="B1162" s="223" t="s">
        <v>904</v>
      </c>
      <c r="C1162" s="223" t="s">
        <v>47</v>
      </c>
      <c r="D1162" s="231" t="s">
        <v>805</v>
      </c>
      <c r="E1162" s="232" t="s">
        <v>10</v>
      </c>
      <c r="F1162" s="232"/>
      <c r="G1162" s="233"/>
      <c r="H1162" s="221"/>
      <c r="I1162" s="231" t="s">
        <v>568</v>
      </c>
      <c r="J1162" s="232"/>
      <c r="K1162" s="234"/>
      <c r="L1162" s="235"/>
      <c r="M1162" s="233"/>
      <c r="N1162" s="236"/>
      <c r="O1162" s="224" t="str">
        <f>IF(GLOBAL_DATA[[#This Row],[Target scope]]="","",INDEX(DATA_TargetStatusChoice[Target_Status_Choice],MATCH(GLOBAL_DATA[[#This Row],[Target scope]],DATA_TargetStatusChoice[Value],1)))</f>
        <v>NOT APPLICABLE</v>
      </c>
      <c r="P1162" s="237" t="s">
        <v>427</v>
      </c>
      <c r="Q1162" s="238"/>
      <c r="R1162" s="250" t="s">
        <v>469</v>
      </c>
      <c r="S1162" s="251"/>
      <c r="T1162" s="251" t="s">
        <v>386</v>
      </c>
      <c r="U1162" s="252"/>
      <c r="V1162" s="239" t="s">
        <v>562</v>
      </c>
      <c r="W1162" s="240" t="s">
        <v>562</v>
      </c>
      <c r="X1162" s="241" t="s">
        <v>562</v>
      </c>
      <c r="Y1162" s="241" t="s">
        <v>562</v>
      </c>
      <c r="Z1162" s="241" t="s">
        <v>562</v>
      </c>
      <c r="AA1162" s="242">
        <f>SUM(GLOBAL_DATA[[#This Row],[Initial 2020]],GLOBAL_DATA[[#This Row],[Initial 2021]],GLOBAL_DATA[[#This Row],[Initial 2022]],GLOBAL_DATA[[#This Row],[Initial 2023]])</f>
        <v>0</v>
      </c>
      <c r="AB1162" s="243">
        <f>SUM(GLOBAL_DATA[[#This Row],[Reestimated 2020]],GLOBAL_DATA[[#This Row],[Reestimated 2021]],GLOBAL_DATA[[#This Row],[Reestimated 2022]],GLOBAL_DATA[[#This Row],[Reestimated 2023]])</f>
        <v>0</v>
      </c>
      <c r="AC1162" s="244">
        <f>SUM(GLOBAL_DATA[[#This Row],[Spent 2020]],GLOBAL_DATA[[#This Row],[Spent 2021]],GLOBAL_DATA[[#This Row],[Spent 2022]],GLOBAL_DATA[[#This Row],[Spent 2023]])</f>
        <v>0</v>
      </c>
      <c r="AD1162" s="245" t="s">
        <v>562</v>
      </c>
      <c r="AE1162" s="246" t="s">
        <v>562</v>
      </c>
      <c r="AF1162" s="247" t="s">
        <v>562</v>
      </c>
      <c r="AG1162" s="246" t="s">
        <v>562</v>
      </c>
      <c r="AH1162" s="246" t="s">
        <v>562</v>
      </c>
      <c r="AI1162" s="246" t="s">
        <v>562</v>
      </c>
      <c r="AJ1162" s="245" t="s">
        <v>562</v>
      </c>
      <c r="AK1162" s="246" t="s">
        <v>562</v>
      </c>
      <c r="AL1162" s="247" t="s">
        <v>562</v>
      </c>
      <c r="AM1162" s="246" t="s">
        <v>562</v>
      </c>
      <c r="AN1162" s="246" t="s">
        <v>562</v>
      </c>
      <c r="AO1162" s="248" t="s">
        <v>562</v>
      </c>
      <c r="AP1162" s="249" t="s">
        <v>562</v>
      </c>
      <c r="AQ1162" s="249" t="s">
        <v>562</v>
      </c>
      <c r="AR1162" s="162" t="str">
        <f>IF(GLOBAL_DATA[[#This Row],[Target scope]]&lt;&gt;Target_Not_Applicable,GLOBAL_DATA[[#This Row],[Target scope]]*GLOBAL_DATA[[#This Row],[Implementation progress rate]],"")</f>
        <v/>
      </c>
      <c r="AS1162" s="180">
        <f>IF(OR(GLOBAL_DATA[[#This Row],[Status]]=DATA!$J$6,GLOBAL_DATA[[#This Row],[Status]]=DATA!$J$7,GLOBAL_DATA[[#This Row],[Status]]=DATA!$J$8),1,0)</f>
        <v>0</v>
      </c>
      <c r="AT1162" s="181" t="str">
        <f>IF(GLOBAL_DATA[[#This Row],[Status]]=Status_No_Project,"",MAX(GLOBAL_DATA[[#This Row],[Initial end]],GLOBAL_DATA[[#This Row],[Re-estimated end]],43831))</f>
        <v/>
      </c>
      <c r="AU11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2" s="222">
        <f>IF(GLOBAL_DATA[[#This Row],[Target scope]]&lt;&gt;Target_Not_Applicable,COUNTBLANK(GLOBAL_DATA[[#This Row],[Target scope]:[Target justification (if&lt;100%)]]),0)+IF(GLOBAL_DATA[[#This Row],[Status]]&lt;&gt;Status_No_Project,COUNTBLANK(GLOBAL_DATA[[#This Row],[Implementation progress rate]:[CISO assessment]]),0)</f>
        <v>0</v>
      </c>
      <c r="AW1162" s="45">
        <f>SUBTOTAL(103,GLOBAL_DATA[[#This Row],[BU]])</f>
        <v>0</v>
      </c>
    </row>
    <row r="1163" spans="1:49" ht="51" hidden="1" x14ac:dyDescent="0.25">
      <c r="A1163" s="222" t="s">
        <v>40</v>
      </c>
      <c r="B1163" s="223" t="s">
        <v>904</v>
      </c>
      <c r="C1163" s="223" t="s">
        <v>47</v>
      </c>
      <c r="D1163" s="231" t="s">
        <v>806</v>
      </c>
      <c r="E1163" s="232" t="s">
        <v>10</v>
      </c>
      <c r="F1163" s="232"/>
      <c r="G1163" s="233"/>
      <c r="H1163" s="221"/>
      <c r="I1163" s="231" t="s">
        <v>571</v>
      </c>
      <c r="J1163" s="232"/>
      <c r="K1163" s="234"/>
      <c r="L1163" s="235"/>
      <c r="M1163" s="233"/>
      <c r="N1163" s="236"/>
      <c r="O1163" s="224" t="str">
        <f>IF(GLOBAL_DATA[[#This Row],[Target scope]]="","",INDEX(DATA_TargetStatusChoice[Target_Status_Choice],MATCH(GLOBAL_DATA[[#This Row],[Target scope]],DATA_TargetStatusChoice[Value],1)))</f>
        <v>NOT APPLICABLE</v>
      </c>
      <c r="P1163" s="237" t="s">
        <v>427</v>
      </c>
      <c r="Q1163" s="238"/>
      <c r="R1163" s="250" t="s">
        <v>469</v>
      </c>
      <c r="S1163" s="251"/>
      <c r="T1163" s="251" t="s">
        <v>386</v>
      </c>
      <c r="U1163" s="252"/>
      <c r="V1163" s="239" t="s">
        <v>562</v>
      </c>
      <c r="W1163" s="240" t="s">
        <v>562</v>
      </c>
      <c r="X1163" s="241" t="s">
        <v>562</v>
      </c>
      <c r="Y1163" s="241" t="s">
        <v>562</v>
      </c>
      <c r="Z1163" s="241" t="s">
        <v>562</v>
      </c>
      <c r="AA1163" s="242">
        <f>SUM(GLOBAL_DATA[[#This Row],[Initial 2020]],GLOBAL_DATA[[#This Row],[Initial 2021]],GLOBAL_DATA[[#This Row],[Initial 2022]],GLOBAL_DATA[[#This Row],[Initial 2023]])</f>
        <v>0</v>
      </c>
      <c r="AB1163" s="243">
        <f>SUM(GLOBAL_DATA[[#This Row],[Reestimated 2020]],GLOBAL_DATA[[#This Row],[Reestimated 2021]],GLOBAL_DATA[[#This Row],[Reestimated 2022]],GLOBAL_DATA[[#This Row],[Reestimated 2023]])</f>
        <v>0</v>
      </c>
      <c r="AC1163" s="244">
        <f>SUM(GLOBAL_DATA[[#This Row],[Spent 2020]],GLOBAL_DATA[[#This Row],[Spent 2021]],GLOBAL_DATA[[#This Row],[Spent 2022]],GLOBAL_DATA[[#This Row],[Spent 2023]])</f>
        <v>0</v>
      </c>
      <c r="AD1163" s="245" t="s">
        <v>562</v>
      </c>
      <c r="AE1163" s="246" t="s">
        <v>562</v>
      </c>
      <c r="AF1163" s="247" t="s">
        <v>562</v>
      </c>
      <c r="AG1163" s="246" t="s">
        <v>562</v>
      </c>
      <c r="AH1163" s="246" t="s">
        <v>562</v>
      </c>
      <c r="AI1163" s="246" t="s">
        <v>562</v>
      </c>
      <c r="AJ1163" s="245" t="s">
        <v>562</v>
      </c>
      <c r="AK1163" s="246" t="s">
        <v>562</v>
      </c>
      <c r="AL1163" s="247" t="s">
        <v>562</v>
      </c>
      <c r="AM1163" s="246" t="s">
        <v>562</v>
      </c>
      <c r="AN1163" s="246" t="s">
        <v>562</v>
      </c>
      <c r="AO1163" s="248" t="s">
        <v>562</v>
      </c>
      <c r="AP1163" s="249" t="s">
        <v>562</v>
      </c>
      <c r="AQ1163" s="249" t="s">
        <v>562</v>
      </c>
      <c r="AR1163" s="162" t="str">
        <f>IF(GLOBAL_DATA[[#This Row],[Target scope]]&lt;&gt;Target_Not_Applicable,GLOBAL_DATA[[#This Row],[Target scope]]*GLOBAL_DATA[[#This Row],[Implementation progress rate]],"")</f>
        <v/>
      </c>
      <c r="AS1163" s="180">
        <f>IF(OR(GLOBAL_DATA[[#This Row],[Status]]=DATA!$J$6,GLOBAL_DATA[[#This Row],[Status]]=DATA!$J$7,GLOBAL_DATA[[#This Row],[Status]]=DATA!$J$8),1,0)</f>
        <v>0</v>
      </c>
      <c r="AT1163" s="181" t="str">
        <f>IF(GLOBAL_DATA[[#This Row],[Status]]=Status_No_Project,"",MAX(GLOBAL_DATA[[#This Row],[Initial end]],GLOBAL_DATA[[#This Row],[Re-estimated end]],43831))</f>
        <v/>
      </c>
      <c r="AU11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3" s="222">
        <f>IF(GLOBAL_DATA[[#This Row],[Target scope]]&lt;&gt;Target_Not_Applicable,COUNTBLANK(GLOBAL_DATA[[#This Row],[Target scope]:[Target justification (if&lt;100%)]]),0)+IF(GLOBAL_DATA[[#This Row],[Status]]&lt;&gt;Status_No_Project,COUNTBLANK(GLOBAL_DATA[[#This Row],[Implementation progress rate]:[CISO assessment]]),0)</f>
        <v>0</v>
      </c>
      <c r="AW1163" s="45">
        <f>SUBTOTAL(103,GLOBAL_DATA[[#This Row],[BU]])</f>
        <v>0</v>
      </c>
    </row>
    <row r="1164" spans="1:49" ht="51" hidden="1" x14ac:dyDescent="0.25">
      <c r="A1164" s="222" t="s">
        <v>40</v>
      </c>
      <c r="B1164" s="223" t="s">
        <v>904</v>
      </c>
      <c r="C1164" s="223" t="s">
        <v>47</v>
      </c>
      <c r="D1164" s="231" t="s">
        <v>807</v>
      </c>
      <c r="E1164" s="232" t="s">
        <v>10</v>
      </c>
      <c r="F1164" s="232"/>
      <c r="G1164" s="233"/>
      <c r="H1164" s="221"/>
      <c r="I1164" s="231" t="s">
        <v>571</v>
      </c>
      <c r="J1164" s="232"/>
      <c r="K1164" s="234"/>
      <c r="L1164" s="235"/>
      <c r="M1164" s="233"/>
      <c r="N1164" s="236"/>
      <c r="O1164" s="224" t="str">
        <f>IF(GLOBAL_DATA[[#This Row],[Target scope]]="","",INDEX(DATA_TargetStatusChoice[Target_Status_Choice],MATCH(GLOBAL_DATA[[#This Row],[Target scope]],DATA_TargetStatusChoice[Value],1)))</f>
        <v>NOT APPLICABLE</v>
      </c>
      <c r="P1164" s="237" t="s">
        <v>427</v>
      </c>
      <c r="Q1164" s="238"/>
      <c r="R1164" s="250" t="s">
        <v>469</v>
      </c>
      <c r="S1164" s="251"/>
      <c r="T1164" s="251" t="s">
        <v>386</v>
      </c>
      <c r="U1164" s="252"/>
      <c r="V1164" s="239" t="s">
        <v>562</v>
      </c>
      <c r="W1164" s="240" t="s">
        <v>562</v>
      </c>
      <c r="X1164" s="241" t="s">
        <v>562</v>
      </c>
      <c r="Y1164" s="241" t="s">
        <v>562</v>
      </c>
      <c r="Z1164" s="241" t="s">
        <v>562</v>
      </c>
      <c r="AA1164" s="242">
        <f>SUM(GLOBAL_DATA[[#This Row],[Initial 2020]],GLOBAL_DATA[[#This Row],[Initial 2021]],GLOBAL_DATA[[#This Row],[Initial 2022]],GLOBAL_DATA[[#This Row],[Initial 2023]])</f>
        <v>0</v>
      </c>
      <c r="AB1164" s="243">
        <f>SUM(GLOBAL_DATA[[#This Row],[Reestimated 2020]],GLOBAL_DATA[[#This Row],[Reestimated 2021]],GLOBAL_DATA[[#This Row],[Reestimated 2022]],GLOBAL_DATA[[#This Row],[Reestimated 2023]])</f>
        <v>0</v>
      </c>
      <c r="AC1164" s="244">
        <f>SUM(GLOBAL_DATA[[#This Row],[Spent 2020]],GLOBAL_DATA[[#This Row],[Spent 2021]],GLOBAL_DATA[[#This Row],[Spent 2022]],GLOBAL_DATA[[#This Row],[Spent 2023]])</f>
        <v>0</v>
      </c>
      <c r="AD1164" s="245" t="s">
        <v>562</v>
      </c>
      <c r="AE1164" s="246" t="s">
        <v>562</v>
      </c>
      <c r="AF1164" s="247" t="s">
        <v>562</v>
      </c>
      <c r="AG1164" s="246" t="s">
        <v>562</v>
      </c>
      <c r="AH1164" s="246" t="s">
        <v>562</v>
      </c>
      <c r="AI1164" s="246" t="s">
        <v>562</v>
      </c>
      <c r="AJ1164" s="245" t="s">
        <v>562</v>
      </c>
      <c r="AK1164" s="246" t="s">
        <v>562</v>
      </c>
      <c r="AL1164" s="247" t="s">
        <v>562</v>
      </c>
      <c r="AM1164" s="246" t="s">
        <v>562</v>
      </c>
      <c r="AN1164" s="246" t="s">
        <v>562</v>
      </c>
      <c r="AO1164" s="248" t="s">
        <v>562</v>
      </c>
      <c r="AP1164" s="249" t="s">
        <v>562</v>
      </c>
      <c r="AQ1164" s="249" t="s">
        <v>562</v>
      </c>
      <c r="AR1164" s="162" t="str">
        <f>IF(GLOBAL_DATA[[#This Row],[Target scope]]&lt;&gt;Target_Not_Applicable,GLOBAL_DATA[[#This Row],[Target scope]]*GLOBAL_DATA[[#This Row],[Implementation progress rate]],"")</f>
        <v/>
      </c>
      <c r="AS1164" s="180">
        <f>IF(OR(GLOBAL_DATA[[#This Row],[Status]]=DATA!$J$6,GLOBAL_DATA[[#This Row],[Status]]=DATA!$J$7,GLOBAL_DATA[[#This Row],[Status]]=DATA!$J$8),1,0)</f>
        <v>0</v>
      </c>
      <c r="AT1164" s="181" t="str">
        <f>IF(GLOBAL_DATA[[#This Row],[Status]]=Status_No_Project,"",MAX(GLOBAL_DATA[[#This Row],[Initial end]],GLOBAL_DATA[[#This Row],[Re-estimated end]],43831))</f>
        <v/>
      </c>
      <c r="AU11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4" s="222">
        <f>IF(GLOBAL_DATA[[#This Row],[Target scope]]&lt;&gt;Target_Not_Applicable,COUNTBLANK(GLOBAL_DATA[[#This Row],[Target scope]:[Target justification (if&lt;100%)]]),0)+IF(GLOBAL_DATA[[#This Row],[Status]]&lt;&gt;Status_No_Project,COUNTBLANK(GLOBAL_DATA[[#This Row],[Implementation progress rate]:[CISO assessment]]),0)</f>
        <v>0</v>
      </c>
      <c r="AW1164" s="45">
        <f>SUBTOTAL(103,GLOBAL_DATA[[#This Row],[BU]])</f>
        <v>0</v>
      </c>
    </row>
    <row r="1165" spans="1:49" ht="51" hidden="1" x14ac:dyDescent="0.25">
      <c r="A1165" s="222" t="s">
        <v>40</v>
      </c>
      <c r="B1165" s="223" t="s">
        <v>904</v>
      </c>
      <c r="C1165" s="223" t="s">
        <v>47</v>
      </c>
      <c r="D1165" s="231" t="s">
        <v>808</v>
      </c>
      <c r="E1165" s="232" t="s">
        <v>10</v>
      </c>
      <c r="F1165" s="232"/>
      <c r="G1165" s="233"/>
      <c r="H1165" s="221"/>
      <c r="I1165" s="231" t="s">
        <v>571</v>
      </c>
      <c r="J1165" s="232"/>
      <c r="K1165" s="234"/>
      <c r="L1165" s="235"/>
      <c r="M1165" s="233"/>
      <c r="N1165" s="236"/>
      <c r="O1165" s="224" t="str">
        <f>IF(GLOBAL_DATA[[#This Row],[Target scope]]="","",INDEX(DATA_TargetStatusChoice[Target_Status_Choice],MATCH(GLOBAL_DATA[[#This Row],[Target scope]],DATA_TargetStatusChoice[Value],1)))</f>
        <v>NOT APPLICABLE</v>
      </c>
      <c r="P1165" s="237" t="s">
        <v>427</v>
      </c>
      <c r="Q1165" s="238"/>
      <c r="R1165" s="250" t="s">
        <v>469</v>
      </c>
      <c r="S1165" s="251"/>
      <c r="T1165" s="251" t="s">
        <v>386</v>
      </c>
      <c r="U1165" s="252"/>
      <c r="V1165" s="239" t="s">
        <v>562</v>
      </c>
      <c r="W1165" s="240" t="s">
        <v>562</v>
      </c>
      <c r="X1165" s="241" t="s">
        <v>562</v>
      </c>
      <c r="Y1165" s="241" t="s">
        <v>562</v>
      </c>
      <c r="Z1165" s="241" t="s">
        <v>562</v>
      </c>
      <c r="AA1165" s="242">
        <f>SUM(GLOBAL_DATA[[#This Row],[Initial 2020]],GLOBAL_DATA[[#This Row],[Initial 2021]],GLOBAL_DATA[[#This Row],[Initial 2022]],GLOBAL_DATA[[#This Row],[Initial 2023]])</f>
        <v>0</v>
      </c>
      <c r="AB1165" s="243">
        <f>SUM(GLOBAL_DATA[[#This Row],[Reestimated 2020]],GLOBAL_DATA[[#This Row],[Reestimated 2021]],GLOBAL_DATA[[#This Row],[Reestimated 2022]],GLOBAL_DATA[[#This Row],[Reestimated 2023]])</f>
        <v>0</v>
      </c>
      <c r="AC1165" s="244">
        <f>SUM(GLOBAL_DATA[[#This Row],[Spent 2020]],GLOBAL_DATA[[#This Row],[Spent 2021]],GLOBAL_DATA[[#This Row],[Spent 2022]],GLOBAL_DATA[[#This Row],[Spent 2023]])</f>
        <v>0</v>
      </c>
      <c r="AD1165" s="245" t="s">
        <v>562</v>
      </c>
      <c r="AE1165" s="246" t="s">
        <v>562</v>
      </c>
      <c r="AF1165" s="247" t="s">
        <v>562</v>
      </c>
      <c r="AG1165" s="246" t="s">
        <v>562</v>
      </c>
      <c r="AH1165" s="246" t="s">
        <v>562</v>
      </c>
      <c r="AI1165" s="246" t="s">
        <v>562</v>
      </c>
      <c r="AJ1165" s="245" t="s">
        <v>562</v>
      </c>
      <c r="AK1165" s="246" t="s">
        <v>562</v>
      </c>
      <c r="AL1165" s="247" t="s">
        <v>562</v>
      </c>
      <c r="AM1165" s="246" t="s">
        <v>562</v>
      </c>
      <c r="AN1165" s="246" t="s">
        <v>562</v>
      </c>
      <c r="AO1165" s="248" t="s">
        <v>562</v>
      </c>
      <c r="AP1165" s="249" t="s">
        <v>562</v>
      </c>
      <c r="AQ1165" s="249" t="s">
        <v>562</v>
      </c>
      <c r="AR1165" s="162" t="str">
        <f>IF(GLOBAL_DATA[[#This Row],[Target scope]]&lt;&gt;Target_Not_Applicable,GLOBAL_DATA[[#This Row],[Target scope]]*GLOBAL_DATA[[#This Row],[Implementation progress rate]],"")</f>
        <v/>
      </c>
      <c r="AS1165" s="180">
        <f>IF(OR(GLOBAL_DATA[[#This Row],[Status]]=DATA!$J$6,GLOBAL_DATA[[#This Row],[Status]]=DATA!$J$7,GLOBAL_DATA[[#This Row],[Status]]=DATA!$J$8),1,0)</f>
        <v>0</v>
      </c>
      <c r="AT1165" s="181" t="str">
        <f>IF(GLOBAL_DATA[[#This Row],[Status]]=Status_No_Project,"",MAX(GLOBAL_DATA[[#This Row],[Initial end]],GLOBAL_DATA[[#This Row],[Re-estimated end]],43831))</f>
        <v/>
      </c>
      <c r="AU11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5" s="222">
        <f>IF(GLOBAL_DATA[[#This Row],[Target scope]]&lt;&gt;Target_Not_Applicable,COUNTBLANK(GLOBAL_DATA[[#This Row],[Target scope]:[Target justification (if&lt;100%)]]),0)+IF(GLOBAL_DATA[[#This Row],[Status]]&lt;&gt;Status_No_Project,COUNTBLANK(GLOBAL_DATA[[#This Row],[Implementation progress rate]:[CISO assessment]]),0)</f>
        <v>0</v>
      </c>
      <c r="AW1165" s="45">
        <f>SUBTOTAL(103,GLOBAL_DATA[[#This Row],[BU]])</f>
        <v>0</v>
      </c>
    </row>
    <row r="1166" spans="1:49" ht="51" hidden="1" x14ac:dyDescent="0.25">
      <c r="A1166" s="222" t="s">
        <v>40</v>
      </c>
      <c r="B1166" s="223" t="s">
        <v>904</v>
      </c>
      <c r="C1166" s="223" t="s">
        <v>47</v>
      </c>
      <c r="D1166" s="231" t="s">
        <v>809</v>
      </c>
      <c r="E1166" s="232" t="s">
        <v>10</v>
      </c>
      <c r="F1166" s="232"/>
      <c r="G1166" s="233"/>
      <c r="H1166" s="221"/>
      <c r="I1166" s="231" t="s">
        <v>571</v>
      </c>
      <c r="J1166" s="232"/>
      <c r="K1166" s="234"/>
      <c r="L1166" s="235"/>
      <c r="M1166" s="233"/>
      <c r="N1166" s="236"/>
      <c r="O1166" s="224" t="str">
        <f>IF(GLOBAL_DATA[[#This Row],[Target scope]]="","",INDEX(DATA_TargetStatusChoice[Target_Status_Choice],MATCH(GLOBAL_DATA[[#This Row],[Target scope]],DATA_TargetStatusChoice[Value],1)))</f>
        <v>NOT APPLICABLE</v>
      </c>
      <c r="P1166" s="237" t="s">
        <v>427</v>
      </c>
      <c r="Q1166" s="238"/>
      <c r="R1166" s="250" t="s">
        <v>469</v>
      </c>
      <c r="S1166" s="251"/>
      <c r="T1166" s="251" t="s">
        <v>386</v>
      </c>
      <c r="U1166" s="252"/>
      <c r="V1166" s="239" t="s">
        <v>562</v>
      </c>
      <c r="W1166" s="240" t="s">
        <v>562</v>
      </c>
      <c r="X1166" s="241" t="s">
        <v>562</v>
      </c>
      <c r="Y1166" s="241" t="s">
        <v>562</v>
      </c>
      <c r="Z1166" s="241" t="s">
        <v>562</v>
      </c>
      <c r="AA1166" s="242">
        <f>SUM(GLOBAL_DATA[[#This Row],[Initial 2020]],GLOBAL_DATA[[#This Row],[Initial 2021]],GLOBAL_DATA[[#This Row],[Initial 2022]],GLOBAL_DATA[[#This Row],[Initial 2023]])</f>
        <v>0</v>
      </c>
      <c r="AB1166" s="243">
        <f>SUM(GLOBAL_DATA[[#This Row],[Reestimated 2020]],GLOBAL_DATA[[#This Row],[Reestimated 2021]],GLOBAL_DATA[[#This Row],[Reestimated 2022]],GLOBAL_DATA[[#This Row],[Reestimated 2023]])</f>
        <v>0</v>
      </c>
      <c r="AC1166" s="244">
        <f>SUM(GLOBAL_DATA[[#This Row],[Spent 2020]],GLOBAL_DATA[[#This Row],[Spent 2021]],GLOBAL_DATA[[#This Row],[Spent 2022]],GLOBAL_DATA[[#This Row],[Spent 2023]])</f>
        <v>0</v>
      </c>
      <c r="AD1166" s="245" t="s">
        <v>562</v>
      </c>
      <c r="AE1166" s="246" t="s">
        <v>562</v>
      </c>
      <c r="AF1166" s="247" t="s">
        <v>562</v>
      </c>
      <c r="AG1166" s="246" t="s">
        <v>562</v>
      </c>
      <c r="AH1166" s="246" t="s">
        <v>562</v>
      </c>
      <c r="AI1166" s="246" t="s">
        <v>562</v>
      </c>
      <c r="AJ1166" s="245" t="s">
        <v>562</v>
      </c>
      <c r="AK1166" s="246" t="s">
        <v>562</v>
      </c>
      <c r="AL1166" s="247" t="s">
        <v>562</v>
      </c>
      <c r="AM1166" s="246" t="s">
        <v>562</v>
      </c>
      <c r="AN1166" s="246" t="s">
        <v>562</v>
      </c>
      <c r="AO1166" s="248" t="s">
        <v>562</v>
      </c>
      <c r="AP1166" s="249" t="s">
        <v>562</v>
      </c>
      <c r="AQ1166" s="249" t="s">
        <v>562</v>
      </c>
      <c r="AR1166" s="162" t="str">
        <f>IF(GLOBAL_DATA[[#This Row],[Target scope]]&lt;&gt;Target_Not_Applicable,GLOBAL_DATA[[#This Row],[Target scope]]*GLOBAL_DATA[[#This Row],[Implementation progress rate]],"")</f>
        <v/>
      </c>
      <c r="AS1166" s="180">
        <f>IF(OR(GLOBAL_DATA[[#This Row],[Status]]=DATA!$J$6,GLOBAL_DATA[[#This Row],[Status]]=DATA!$J$7,GLOBAL_DATA[[#This Row],[Status]]=DATA!$J$8),1,0)</f>
        <v>0</v>
      </c>
      <c r="AT1166" s="181" t="str">
        <f>IF(GLOBAL_DATA[[#This Row],[Status]]=Status_No_Project,"",MAX(GLOBAL_DATA[[#This Row],[Initial end]],GLOBAL_DATA[[#This Row],[Re-estimated end]],43831))</f>
        <v/>
      </c>
      <c r="AU11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6" s="222">
        <f>IF(GLOBAL_DATA[[#This Row],[Target scope]]&lt;&gt;Target_Not_Applicable,COUNTBLANK(GLOBAL_DATA[[#This Row],[Target scope]:[Target justification (if&lt;100%)]]),0)+IF(GLOBAL_DATA[[#This Row],[Status]]&lt;&gt;Status_No_Project,COUNTBLANK(GLOBAL_DATA[[#This Row],[Implementation progress rate]:[CISO assessment]]),0)</f>
        <v>0</v>
      </c>
      <c r="AW1166" s="45">
        <f>SUBTOTAL(103,GLOBAL_DATA[[#This Row],[BU]])</f>
        <v>0</v>
      </c>
    </row>
    <row r="1167" spans="1:49" ht="51" hidden="1" x14ac:dyDescent="0.25">
      <c r="A1167" s="222" t="s">
        <v>40</v>
      </c>
      <c r="B1167" s="223" t="s">
        <v>904</v>
      </c>
      <c r="C1167" s="223" t="s">
        <v>47</v>
      </c>
      <c r="D1167" s="231" t="s">
        <v>810</v>
      </c>
      <c r="E1167" s="232" t="s">
        <v>10</v>
      </c>
      <c r="F1167" s="232"/>
      <c r="G1167" s="233"/>
      <c r="H1167" s="221"/>
      <c r="I1167" s="231" t="s">
        <v>571</v>
      </c>
      <c r="J1167" s="232"/>
      <c r="K1167" s="234"/>
      <c r="L1167" s="235"/>
      <c r="M1167" s="233"/>
      <c r="N1167" s="236"/>
      <c r="O1167" s="224" t="str">
        <f>IF(GLOBAL_DATA[[#This Row],[Target scope]]="","",INDEX(DATA_TargetStatusChoice[Target_Status_Choice],MATCH(GLOBAL_DATA[[#This Row],[Target scope]],DATA_TargetStatusChoice[Value],1)))</f>
        <v>NOT APPLICABLE</v>
      </c>
      <c r="P1167" s="237" t="s">
        <v>427</v>
      </c>
      <c r="Q1167" s="238"/>
      <c r="R1167" s="250" t="s">
        <v>469</v>
      </c>
      <c r="S1167" s="251"/>
      <c r="T1167" s="251" t="s">
        <v>386</v>
      </c>
      <c r="U1167" s="252"/>
      <c r="V1167" s="239" t="s">
        <v>562</v>
      </c>
      <c r="W1167" s="240" t="s">
        <v>562</v>
      </c>
      <c r="X1167" s="241" t="s">
        <v>562</v>
      </c>
      <c r="Y1167" s="241" t="s">
        <v>562</v>
      </c>
      <c r="Z1167" s="241" t="s">
        <v>562</v>
      </c>
      <c r="AA1167" s="242">
        <f>SUM(GLOBAL_DATA[[#This Row],[Initial 2020]],GLOBAL_DATA[[#This Row],[Initial 2021]],GLOBAL_DATA[[#This Row],[Initial 2022]],GLOBAL_DATA[[#This Row],[Initial 2023]])</f>
        <v>0</v>
      </c>
      <c r="AB1167" s="243">
        <f>SUM(GLOBAL_DATA[[#This Row],[Reestimated 2020]],GLOBAL_DATA[[#This Row],[Reestimated 2021]],GLOBAL_DATA[[#This Row],[Reestimated 2022]],GLOBAL_DATA[[#This Row],[Reestimated 2023]])</f>
        <v>0</v>
      </c>
      <c r="AC1167" s="244">
        <f>SUM(GLOBAL_DATA[[#This Row],[Spent 2020]],GLOBAL_DATA[[#This Row],[Spent 2021]],GLOBAL_DATA[[#This Row],[Spent 2022]],GLOBAL_DATA[[#This Row],[Spent 2023]])</f>
        <v>0</v>
      </c>
      <c r="AD1167" s="245" t="s">
        <v>562</v>
      </c>
      <c r="AE1167" s="246" t="s">
        <v>562</v>
      </c>
      <c r="AF1167" s="247" t="s">
        <v>562</v>
      </c>
      <c r="AG1167" s="246" t="s">
        <v>562</v>
      </c>
      <c r="AH1167" s="246" t="s">
        <v>562</v>
      </c>
      <c r="AI1167" s="246" t="s">
        <v>562</v>
      </c>
      <c r="AJ1167" s="245" t="s">
        <v>562</v>
      </c>
      <c r="AK1167" s="246" t="s">
        <v>562</v>
      </c>
      <c r="AL1167" s="247" t="s">
        <v>562</v>
      </c>
      <c r="AM1167" s="246" t="s">
        <v>562</v>
      </c>
      <c r="AN1167" s="246" t="s">
        <v>562</v>
      </c>
      <c r="AO1167" s="248" t="s">
        <v>562</v>
      </c>
      <c r="AP1167" s="249" t="s">
        <v>562</v>
      </c>
      <c r="AQ1167" s="249" t="s">
        <v>562</v>
      </c>
      <c r="AR1167" s="162" t="str">
        <f>IF(GLOBAL_DATA[[#This Row],[Target scope]]&lt;&gt;Target_Not_Applicable,GLOBAL_DATA[[#This Row],[Target scope]]*GLOBAL_DATA[[#This Row],[Implementation progress rate]],"")</f>
        <v/>
      </c>
      <c r="AS1167" s="180">
        <f>IF(OR(GLOBAL_DATA[[#This Row],[Status]]=DATA!$J$6,GLOBAL_DATA[[#This Row],[Status]]=DATA!$J$7,GLOBAL_DATA[[#This Row],[Status]]=DATA!$J$8),1,0)</f>
        <v>0</v>
      </c>
      <c r="AT1167" s="181" t="str">
        <f>IF(GLOBAL_DATA[[#This Row],[Status]]=Status_No_Project,"",MAX(GLOBAL_DATA[[#This Row],[Initial end]],GLOBAL_DATA[[#This Row],[Re-estimated end]],43831))</f>
        <v/>
      </c>
      <c r="AU11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7" s="222">
        <f>IF(GLOBAL_DATA[[#This Row],[Target scope]]&lt;&gt;Target_Not_Applicable,COUNTBLANK(GLOBAL_DATA[[#This Row],[Target scope]:[Target justification (if&lt;100%)]]),0)+IF(GLOBAL_DATA[[#This Row],[Status]]&lt;&gt;Status_No_Project,COUNTBLANK(GLOBAL_DATA[[#This Row],[Implementation progress rate]:[CISO assessment]]),0)</f>
        <v>0</v>
      </c>
      <c r="AW1167" s="45">
        <f>SUBTOTAL(103,GLOBAL_DATA[[#This Row],[BU]])</f>
        <v>0</v>
      </c>
    </row>
    <row r="1168" spans="1:49" ht="51" hidden="1" x14ac:dyDescent="0.25">
      <c r="A1168" s="222" t="s">
        <v>40</v>
      </c>
      <c r="B1168" s="223" t="s">
        <v>904</v>
      </c>
      <c r="C1168" s="223" t="s">
        <v>47</v>
      </c>
      <c r="D1168" s="231" t="s">
        <v>811</v>
      </c>
      <c r="E1168" s="232" t="s">
        <v>10</v>
      </c>
      <c r="F1168" s="232"/>
      <c r="G1168" s="233"/>
      <c r="H1168" s="221"/>
      <c r="I1168" s="231" t="s">
        <v>571</v>
      </c>
      <c r="J1168" s="232"/>
      <c r="K1168" s="234"/>
      <c r="L1168" s="235"/>
      <c r="M1168" s="233"/>
      <c r="N1168" s="236"/>
      <c r="O1168" s="224" t="str">
        <f>IF(GLOBAL_DATA[[#This Row],[Target scope]]="","",INDEX(DATA_TargetStatusChoice[Target_Status_Choice],MATCH(GLOBAL_DATA[[#This Row],[Target scope]],DATA_TargetStatusChoice[Value],1)))</f>
        <v>NOT APPLICABLE</v>
      </c>
      <c r="P1168" s="237" t="s">
        <v>427</v>
      </c>
      <c r="Q1168" s="238"/>
      <c r="R1168" s="250" t="s">
        <v>469</v>
      </c>
      <c r="S1168" s="251"/>
      <c r="T1168" s="251" t="s">
        <v>386</v>
      </c>
      <c r="U1168" s="252"/>
      <c r="V1168" s="239" t="s">
        <v>562</v>
      </c>
      <c r="W1168" s="240" t="s">
        <v>562</v>
      </c>
      <c r="X1168" s="241" t="s">
        <v>562</v>
      </c>
      <c r="Y1168" s="241" t="s">
        <v>562</v>
      </c>
      <c r="Z1168" s="241" t="s">
        <v>562</v>
      </c>
      <c r="AA1168" s="242">
        <f>SUM(GLOBAL_DATA[[#This Row],[Initial 2020]],GLOBAL_DATA[[#This Row],[Initial 2021]],GLOBAL_DATA[[#This Row],[Initial 2022]],GLOBAL_DATA[[#This Row],[Initial 2023]])</f>
        <v>0</v>
      </c>
      <c r="AB1168" s="243">
        <f>SUM(GLOBAL_DATA[[#This Row],[Reestimated 2020]],GLOBAL_DATA[[#This Row],[Reestimated 2021]],GLOBAL_DATA[[#This Row],[Reestimated 2022]],GLOBAL_DATA[[#This Row],[Reestimated 2023]])</f>
        <v>0</v>
      </c>
      <c r="AC1168" s="244">
        <f>SUM(GLOBAL_DATA[[#This Row],[Spent 2020]],GLOBAL_DATA[[#This Row],[Spent 2021]],GLOBAL_DATA[[#This Row],[Spent 2022]],GLOBAL_DATA[[#This Row],[Spent 2023]])</f>
        <v>0</v>
      </c>
      <c r="AD1168" s="245" t="s">
        <v>562</v>
      </c>
      <c r="AE1168" s="246" t="s">
        <v>562</v>
      </c>
      <c r="AF1168" s="247" t="s">
        <v>562</v>
      </c>
      <c r="AG1168" s="246" t="s">
        <v>562</v>
      </c>
      <c r="AH1168" s="246" t="s">
        <v>562</v>
      </c>
      <c r="AI1168" s="246" t="s">
        <v>562</v>
      </c>
      <c r="AJ1168" s="245" t="s">
        <v>562</v>
      </c>
      <c r="AK1168" s="246" t="s">
        <v>562</v>
      </c>
      <c r="AL1168" s="247" t="s">
        <v>562</v>
      </c>
      <c r="AM1168" s="246" t="s">
        <v>562</v>
      </c>
      <c r="AN1168" s="246" t="s">
        <v>562</v>
      </c>
      <c r="AO1168" s="248" t="s">
        <v>562</v>
      </c>
      <c r="AP1168" s="249" t="s">
        <v>562</v>
      </c>
      <c r="AQ1168" s="249" t="s">
        <v>562</v>
      </c>
      <c r="AR1168" s="162" t="str">
        <f>IF(GLOBAL_DATA[[#This Row],[Target scope]]&lt;&gt;Target_Not_Applicable,GLOBAL_DATA[[#This Row],[Target scope]]*GLOBAL_DATA[[#This Row],[Implementation progress rate]],"")</f>
        <v/>
      </c>
      <c r="AS1168" s="180">
        <f>IF(OR(GLOBAL_DATA[[#This Row],[Status]]=DATA!$J$6,GLOBAL_DATA[[#This Row],[Status]]=DATA!$J$7,GLOBAL_DATA[[#This Row],[Status]]=DATA!$J$8),1,0)</f>
        <v>0</v>
      </c>
      <c r="AT1168" s="181" t="str">
        <f>IF(GLOBAL_DATA[[#This Row],[Status]]=Status_No_Project,"",MAX(GLOBAL_DATA[[#This Row],[Initial end]],GLOBAL_DATA[[#This Row],[Re-estimated end]],43831))</f>
        <v/>
      </c>
      <c r="AU11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8" s="222">
        <f>IF(GLOBAL_DATA[[#This Row],[Target scope]]&lt;&gt;Target_Not_Applicable,COUNTBLANK(GLOBAL_DATA[[#This Row],[Target scope]:[Target justification (if&lt;100%)]]),0)+IF(GLOBAL_DATA[[#This Row],[Status]]&lt;&gt;Status_No_Project,COUNTBLANK(GLOBAL_DATA[[#This Row],[Implementation progress rate]:[CISO assessment]]),0)</f>
        <v>0</v>
      </c>
      <c r="AW1168" s="45">
        <f>SUBTOTAL(103,GLOBAL_DATA[[#This Row],[BU]])</f>
        <v>0</v>
      </c>
    </row>
    <row r="1169" spans="1:49" ht="51" hidden="1" x14ac:dyDescent="0.25">
      <c r="A1169" s="222" t="s">
        <v>40</v>
      </c>
      <c r="B1169" s="223" t="s">
        <v>904</v>
      </c>
      <c r="C1169" s="223" t="s">
        <v>47</v>
      </c>
      <c r="D1169" s="231" t="s">
        <v>812</v>
      </c>
      <c r="E1169" s="232" t="s">
        <v>10</v>
      </c>
      <c r="F1169" s="232"/>
      <c r="G1169" s="233"/>
      <c r="H1169" s="221"/>
      <c r="I1169" s="231" t="s">
        <v>571</v>
      </c>
      <c r="J1169" s="232"/>
      <c r="K1169" s="234"/>
      <c r="L1169" s="235"/>
      <c r="M1169" s="233"/>
      <c r="N1169" s="236"/>
      <c r="O1169" s="224" t="str">
        <f>IF(GLOBAL_DATA[[#This Row],[Target scope]]="","",INDEX(DATA_TargetStatusChoice[Target_Status_Choice],MATCH(GLOBAL_DATA[[#This Row],[Target scope]],DATA_TargetStatusChoice[Value],1)))</f>
        <v>NOT APPLICABLE</v>
      </c>
      <c r="P1169" s="237" t="s">
        <v>427</v>
      </c>
      <c r="Q1169" s="238"/>
      <c r="R1169" s="250" t="s">
        <v>469</v>
      </c>
      <c r="S1169" s="251"/>
      <c r="T1169" s="251" t="s">
        <v>386</v>
      </c>
      <c r="U1169" s="252"/>
      <c r="V1169" s="239" t="s">
        <v>562</v>
      </c>
      <c r="W1169" s="240" t="s">
        <v>562</v>
      </c>
      <c r="X1169" s="241" t="s">
        <v>562</v>
      </c>
      <c r="Y1169" s="241" t="s">
        <v>562</v>
      </c>
      <c r="Z1169" s="241" t="s">
        <v>562</v>
      </c>
      <c r="AA1169" s="242">
        <f>SUM(GLOBAL_DATA[[#This Row],[Initial 2020]],GLOBAL_DATA[[#This Row],[Initial 2021]],GLOBAL_DATA[[#This Row],[Initial 2022]],GLOBAL_DATA[[#This Row],[Initial 2023]])</f>
        <v>0</v>
      </c>
      <c r="AB1169" s="243">
        <f>SUM(GLOBAL_DATA[[#This Row],[Reestimated 2020]],GLOBAL_DATA[[#This Row],[Reestimated 2021]],GLOBAL_DATA[[#This Row],[Reestimated 2022]],GLOBAL_DATA[[#This Row],[Reestimated 2023]])</f>
        <v>0</v>
      </c>
      <c r="AC1169" s="244">
        <f>SUM(GLOBAL_DATA[[#This Row],[Spent 2020]],GLOBAL_DATA[[#This Row],[Spent 2021]],GLOBAL_DATA[[#This Row],[Spent 2022]],GLOBAL_DATA[[#This Row],[Spent 2023]])</f>
        <v>0</v>
      </c>
      <c r="AD1169" s="245" t="s">
        <v>562</v>
      </c>
      <c r="AE1169" s="246" t="s">
        <v>562</v>
      </c>
      <c r="AF1169" s="247" t="s">
        <v>562</v>
      </c>
      <c r="AG1169" s="246" t="s">
        <v>562</v>
      </c>
      <c r="AH1169" s="246" t="s">
        <v>562</v>
      </c>
      <c r="AI1169" s="246" t="s">
        <v>562</v>
      </c>
      <c r="AJ1169" s="245" t="s">
        <v>562</v>
      </c>
      <c r="AK1169" s="246" t="s">
        <v>562</v>
      </c>
      <c r="AL1169" s="247" t="s">
        <v>562</v>
      </c>
      <c r="AM1169" s="246" t="s">
        <v>562</v>
      </c>
      <c r="AN1169" s="246" t="s">
        <v>562</v>
      </c>
      <c r="AO1169" s="248" t="s">
        <v>562</v>
      </c>
      <c r="AP1169" s="249" t="s">
        <v>562</v>
      </c>
      <c r="AQ1169" s="249" t="s">
        <v>562</v>
      </c>
      <c r="AR1169" s="162" t="str">
        <f>IF(GLOBAL_DATA[[#This Row],[Target scope]]&lt;&gt;Target_Not_Applicable,GLOBAL_DATA[[#This Row],[Target scope]]*GLOBAL_DATA[[#This Row],[Implementation progress rate]],"")</f>
        <v/>
      </c>
      <c r="AS1169" s="180">
        <f>IF(OR(GLOBAL_DATA[[#This Row],[Status]]=DATA!$J$6,GLOBAL_DATA[[#This Row],[Status]]=DATA!$J$7,GLOBAL_DATA[[#This Row],[Status]]=DATA!$J$8),1,0)</f>
        <v>0</v>
      </c>
      <c r="AT1169" s="181" t="str">
        <f>IF(GLOBAL_DATA[[#This Row],[Status]]=Status_No_Project,"",MAX(GLOBAL_DATA[[#This Row],[Initial end]],GLOBAL_DATA[[#This Row],[Re-estimated end]],43831))</f>
        <v/>
      </c>
      <c r="AU11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9" s="222">
        <f>IF(GLOBAL_DATA[[#This Row],[Target scope]]&lt;&gt;Target_Not_Applicable,COUNTBLANK(GLOBAL_DATA[[#This Row],[Target scope]:[Target justification (if&lt;100%)]]),0)+IF(GLOBAL_DATA[[#This Row],[Status]]&lt;&gt;Status_No_Project,COUNTBLANK(GLOBAL_DATA[[#This Row],[Implementation progress rate]:[CISO assessment]]),0)</f>
        <v>0</v>
      </c>
      <c r="AW1169" s="45">
        <f>SUBTOTAL(103,GLOBAL_DATA[[#This Row],[BU]])</f>
        <v>0</v>
      </c>
    </row>
    <row r="1170" spans="1:49" ht="51" hidden="1" x14ac:dyDescent="0.25">
      <c r="A1170" s="222" t="s">
        <v>40</v>
      </c>
      <c r="B1170" s="223" t="s">
        <v>904</v>
      </c>
      <c r="C1170" s="223" t="s">
        <v>47</v>
      </c>
      <c r="D1170" s="231" t="s">
        <v>813</v>
      </c>
      <c r="E1170" s="232" t="s">
        <v>10</v>
      </c>
      <c r="F1170" s="232"/>
      <c r="G1170" s="233"/>
      <c r="H1170" s="221"/>
      <c r="I1170" s="231" t="s">
        <v>571</v>
      </c>
      <c r="J1170" s="232"/>
      <c r="K1170" s="234"/>
      <c r="L1170" s="235"/>
      <c r="M1170" s="233"/>
      <c r="N1170" s="236"/>
      <c r="O1170" s="224" t="str">
        <f>IF(GLOBAL_DATA[[#This Row],[Target scope]]="","",INDEX(DATA_TargetStatusChoice[Target_Status_Choice],MATCH(GLOBAL_DATA[[#This Row],[Target scope]],DATA_TargetStatusChoice[Value],1)))</f>
        <v>NOT APPLICABLE</v>
      </c>
      <c r="P1170" s="237" t="s">
        <v>427</v>
      </c>
      <c r="Q1170" s="238"/>
      <c r="R1170" s="250" t="s">
        <v>469</v>
      </c>
      <c r="S1170" s="251"/>
      <c r="T1170" s="251" t="s">
        <v>386</v>
      </c>
      <c r="U1170" s="252"/>
      <c r="V1170" s="239" t="s">
        <v>562</v>
      </c>
      <c r="W1170" s="240" t="s">
        <v>562</v>
      </c>
      <c r="X1170" s="241" t="s">
        <v>562</v>
      </c>
      <c r="Y1170" s="241" t="s">
        <v>562</v>
      </c>
      <c r="Z1170" s="241" t="s">
        <v>562</v>
      </c>
      <c r="AA1170" s="242">
        <f>SUM(GLOBAL_DATA[[#This Row],[Initial 2020]],GLOBAL_DATA[[#This Row],[Initial 2021]],GLOBAL_DATA[[#This Row],[Initial 2022]],GLOBAL_DATA[[#This Row],[Initial 2023]])</f>
        <v>0</v>
      </c>
      <c r="AB1170" s="243">
        <f>SUM(GLOBAL_DATA[[#This Row],[Reestimated 2020]],GLOBAL_DATA[[#This Row],[Reestimated 2021]],GLOBAL_DATA[[#This Row],[Reestimated 2022]],GLOBAL_DATA[[#This Row],[Reestimated 2023]])</f>
        <v>0</v>
      </c>
      <c r="AC1170" s="244">
        <f>SUM(GLOBAL_DATA[[#This Row],[Spent 2020]],GLOBAL_DATA[[#This Row],[Spent 2021]],GLOBAL_DATA[[#This Row],[Spent 2022]],GLOBAL_DATA[[#This Row],[Spent 2023]])</f>
        <v>0</v>
      </c>
      <c r="AD1170" s="245" t="s">
        <v>562</v>
      </c>
      <c r="AE1170" s="246" t="s">
        <v>562</v>
      </c>
      <c r="AF1170" s="247" t="s">
        <v>562</v>
      </c>
      <c r="AG1170" s="246" t="s">
        <v>562</v>
      </c>
      <c r="AH1170" s="246" t="s">
        <v>562</v>
      </c>
      <c r="AI1170" s="246" t="s">
        <v>562</v>
      </c>
      <c r="AJ1170" s="245" t="s">
        <v>562</v>
      </c>
      <c r="AK1170" s="246" t="s">
        <v>562</v>
      </c>
      <c r="AL1170" s="247" t="s">
        <v>562</v>
      </c>
      <c r="AM1170" s="246" t="s">
        <v>562</v>
      </c>
      <c r="AN1170" s="246" t="s">
        <v>562</v>
      </c>
      <c r="AO1170" s="248" t="s">
        <v>562</v>
      </c>
      <c r="AP1170" s="249" t="s">
        <v>562</v>
      </c>
      <c r="AQ1170" s="249" t="s">
        <v>562</v>
      </c>
      <c r="AR1170" s="162" t="str">
        <f>IF(GLOBAL_DATA[[#This Row],[Target scope]]&lt;&gt;Target_Not_Applicable,GLOBAL_DATA[[#This Row],[Target scope]]*GLOBAL_DATA[[#This Row],[Implementation progress rate]],"")</f>
        <v/>
      </c>
      <c r="AS1170" s="180">
        <f>IF(OR(GLOBAL_DATA[[#This Row],[Status]]=DATA!$J$6,GLOBAL_DATA[[#This Row],[Status]]=DATA!$J$7,GLOBAL_DATA[[#This Row],[Status]]=DATA!$J$8),1,0)</f>
        <v>0</v>
      </c>
      <c r="AT1170" s="181" t="str">
        <f>IF(GLOBAL_DATA[[#This Row],[Status]]=Status_No_Project,"",MAX(GLOBAL_DATA[[#This Row],[Initial end]],GLOBAL_DATA[[#This Row],[Re-estimated end]],43831))</f>
        <v/>
      </c>
      <c r="AU11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0" s="222">
        <f>IF(GLOBAL_DATA[[#This Row],[Target scope]]&lt;&gt;Target_Not_Applicable,COUNTBLANK(GLOBAL_DATA[[#This Row],[Target scope]:[Target justification (if&lt;100%)]]),0)+IF(GLOBAL_DATA[[#This Row],[Status]]&lt;&gt;Status_No_Project,COUNTBLANK(GLOBAL_DATA[[#This Row],[Implementation progress rate]:[CISO assessment]]),0)</f>
        <v>0</v>
      </c>
      <c r="AW1170" s="45">
        <f>SUBTOTAL(103,GLOBAL_DATA[[#This Row],[BU]])</f>
        <v>0</v>
      </c>
    </row>
    <row r="1171" spans="1:49" ht="51" hidden="1" x14ac:dyDescent="0.25">
      <c r="A1171" s="222" t="s">
        <v>40</v>
      </c>
      <c r="B1171" s="223" t="s">
        <v>904</v>
      </c>
      <c r="C1171" s="223" t="s">
        <v>47</v>
      </c>
      <c r="D1171" s="231" t="s">
        <v>814</v>
      </c>
      <c r="E1171" s="232" t="s">
        <v>10</v>
      </c>
      <c r="F1171" s="232"/>
      <c r="G1171" s="233"/>
      <c r="H1171" s="221"/>
      <c r="I1171" s="231" t="s">
        <v>568</v>
      </c>
      <c r="J1171" s="232"/>
      <c r="K1171" s="234"/>
      <c r="L1171" s="235"/>
      <c r="M1171" s="233"/>
      <c r="N1171" s="236"/>
      <c r="O1171" s="224" t="str">
        <f>IF(GLOBAL_DATA[[#This Row],[Target scope]]="","",INDEX(DATA_TargetStatusChoice[Target_Status_Choice],MATCH(GLOBAL_DATA[[#This Row],[Target scope]],DATA_TargetStatusChoice[Value],1)))</f>
        <v>NOT APPLICABLE</v>
      </c>
      <c r="P1171" s="237" t="s">
        <v>427</v>
      </c>
      <c r="Q1171" s="238"/>
      <c r="R1171" s="250" t="s">
        <v>469</v>
      </c>
      <c r="S1171" s="251"/>
      <c r="T1171" s="251" t="s">
        <v>386</v>
      </c>
      <c r="U1171" s="252"/>
      <c r="V1171" s="239" t="s">
        <v>562</v>
      </c>
      <c r="W1171" s="240" t="s">
        <v>562</v>
      </c>
      <c r="X1171" s="241" t="s">
        <v>562</v>
      </c>
      <c r="Y1171" s="241" t="s">
        <v>562</v>
      </c>
      <c r="Z1171" s="241" t="s">
        <v>562</v>
      </c>
      <c r="AA1171" s="242">
        <f>SUM(GLOBAL_DATA[[#This Row],[Initial 2020]],GLOBAL_DATA[[#This Row],[Initial 2021]],GLOBAL_DATA[[#This Row],[Initial 2022]],GLOBAL_DATA[[#This Row],[Initial 2023]])</f>
        <v>0</v>
      </c>
      <c r="AB1171" s="243">
        <f>SUM(GLOBAL_DATA[[#This Row],[Reestimated 2020]],GLOBAL_DATA[[#This Row],[Reestimated 2021]],GLOBAL_DATA[[#This Row],[Reestimated 2022]],GLOBAL_DATA[[#This Row],[Reestimated 2023]])</f>
        <v>0</v>
      </c>
      <c r="AC1171" s="244">
        <f>SUM(GLOBAL_DATA[[#This Row],[Spent 2020]],GLOBAL_DATA[[#This Row],[Spent 2021]],GLOBAL_DATA[[#This Row],[Spent 2022]],GLOBAL_DATA[[#This Row],[Spent 2023]])</f>
        <v>0</v>
      </c>
      <c r="AD1171" s="245" t="s">
        <v>562</v>
      </c>
      <c r="AE1171" s="246" t="s">
        <v>562</v>
      </c>
      <c r="AF1171" s="247" t="s">
        <v>562</v>
      </c>
      <c r="AG1171" s="246" t="s">
        <v>562</v>
      </c>
      <c r="AH1171" s="246" t="s">
        <v>562</v>
      </c>
      <c r="AI1171" s="246" t="s">
        <v>562</v>
      </c>
      <c r="AJ1171" s="245" t="s">
        <v>562</v>
      </c>
      <c r="AK1171" s="246" t="s">
        <v>562</v>
      </c>
      <c r="AL1171" s="247" t="s">
        <v>562</v>
      </c>
      <c r="AM1171" s="246" t="s">
        <v>562</v>
      </c>
      <c r="AN1171" s="246" t="s">
        <v>562</v>
      </c>
      <c r="AO1171" s="248" t="s">
        <v>562</v>
      </c>
      <c r="AP1171" s="249" t="s">
        <v>562</v>
      </c>
      <c r="AQ1171" s="249" t="s">
        <v>562</v>
      </c>
      <c r="AR1171" s="162" t="str">
        <f>IF(GLOBAL_DATA[[#This Row],[Target scope]]&lt;&gt;Target_Not_Applicable,GLOBAL_DATA[[#This Row],[Target scope]]*GLOBAL_DATA[[#This Row],[Implementation progress rate]],"")</f>
        <v/>
      </c>
      <c r="AS1171" s="180">
        <f>IF(OR(GLOBAL_DATA[[#This Row],[Status]]=DATA!$J$6,GLOBAL_DATA[[#This Row],[Status]]=DATA!$J$7,GLOBAL_DATA[[#This Row],[Status]]=DATA!$J$8),1,0)</f>
        <v>0</v>
      </c>
      <c r="AT1171" s="181" t="str">
        <f>IF(GLOBAL_DATA[[#This Row],[Status]]=Status_No_Project,"",MAX(GLOBAL_DATA[[#This Row],[Initial end]],GLOBAL_DATA[[#This Row],[Re-estimated end]],43831))</f>
        <v/>
      </c>
      <c r="AU11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1" s="222">
        <f>IF(GLOBAL_DATA[[#This Row],[Target scope]]&lt;&gt;Target_Not_Applicable,COUNTBLANK(GLOBAL_DATA[[#This Row],[Target scope]:[Target justification (if&lt;100%)]]),0)+IF(GLOBAL_DATA[[#This Row],[Status]]&lt;&gt;Status_No_Project,COUNTBLANK(GLOBAL_DATA[[#This Row],[Implementation progress rate]:[CISO assessment]]),0)</f>
        <v>0</v>
      </c>
      <c r="AW1171" s="45">
        <f>SUBTOTAL(103,GLOBAL_DATA[[#This Row],[BU]])</f>
        <v>0</v>
      </c>
    </row>
    <row r="1172" spans="1:49" ht="51" hidden="1" x14ac:dyDescent="0.25">
      <c r="A1172" s="222" t="s">
        <v>40</v>
      </c>
      <c r="B1172" s="223" t="s">
        <v>904</v>
      </c>
      <c r="C1172" s="223" t="s">
        <v>47</v>
      </c>
      <c r="D1172" s="231" t="s">
        <v>815</v>
      </c>
      <c r="E1172" s="232" t="s">
        <v>10</v>
      </c>
      <c r="F1172" s="232"/>
      <c r="G1172" s="233"/>
      <c r="H1172" s="221"/>
      <c r="I1172" s="231" t="s">
        <v>568</v>
      </c>
      <c r="J1172" s="232"/>
      <c r="K1172" s="234"/>
      <c r="L1172" s="235"/>
      <c r="M1172" s="233"/>
      <c r="N1172" s="236"/>
      <c r="O1172" s="224" t="str">
        <f>IF(GLOBAL_DATA[[#This Row],[Target scope]]="","",INDEX(DATA_TargetStatusChoice[Target_Status_Choice],MATCH(GLOBAL_DATA[[#This Row],[Target scope]],DATA_TargetStatusChoice[Value],1)))</f>
        <v>NOT APPLICABLE</v>
      </c>
      <c r="P1172" s="237" t="s">
        <v>427</v>
      </c>
      <c r="Q1172" s="238"/>
      <c r="R1172" s="250" t="s">
        <v>469</v>
      </c>
      <c r="S1172" s="251"/>
      <c r="T1172" s="251" t="s">
        <v>386</v>
      </c>
      <c r="U1172" s="252"/>
      <c r="V1172" s="239" t="s">
        <v>562</v>
      </c>
      <c r="W1172" s="240" t="s">
        <v>562</v>
      </c>
      <c r="X1172" s="241" t="s">
        <v>562</v>
      </c>
      <c r="Y1172" s="241" t="s">
        <v>562</v>
      </c>
      <c r="Z1172" s="241" t="s">
        <v>562</v>
      </c>
      <c r="AA1172" s="242">
        <f>SUM(GLOBAL_DATA[[#This Row],[Initial 2020]],GLOBAL_DATA[[#This Row],[Initial 2021]],GLOBAL_DATA[[#This Row],[Initial 2022]],GLOBAL_DATA[[#This Row],[Initial 2023]])</f>
        <v>0</v>
      </c>
      <c r="AB1172" s="243">
        <f>SUM(GLOBAL_DATA[[#This Row],[Reestimated 2020]],GLOBAL_DATA[[#This Row],[Reestimated 2021]],GLOBAL_DATA[[#This Row],[Reestimated 2022]],GLOBAL_DATA[[#This Row],[Reestimated 2023]])</f>
        <v>0</v>
      </c>
      <c r="AC1172" s="244">
        <f>SUM(GLOBAL_DATA[[#This Row],[Spent 2020]],GLOBAL_DATA[[#This Row],[Spent 2021]],GLOBAL_DATA[[#This Row],[Spent 2022]],GLOBAL_DATA[[#This Row],[Spent 2023]])</f>
        <v>0</v>
      </c>
      <c r="AD1172" s="245" t="s">
        <v>562</v>
      </c>
      <c r="AE1172" s="246" t="s">
        <v>562</v>
      </c>
      <c r="AF1172" s="247" t="s">
        <v>562</v>
      </c>
      <c r="AG1172" s="246" t="s">
        <v>562</v>
      </c>
      <c r="AH1172" s="246" t="s">
        <v>562</v>
      </c>
      <c r="AI1172" s="246" t="s">
        <v>562</v>
      </c>
      <c r="AJ1172" s="245" t="s">
        <v>562</v>
      </c>
      <c r="AK1172" s="246" t="s">
        <v>562</v>
      </c>
      <c r="AL1172" s="247" t="s">
        <v>562</v>
      </c>
      <c r="AM1172" s="246" t="s">
        <v>562</v>
      </c>
      <c r="AN1172" s="246" t="s">
        <v>562</v>
      </c>
      <c r="AO1172" s="248" t="s">
        <v>562</v>
      </c>
      <c r="AP1172" s="249" t="s">
        <v>562</v>
      </c>
      <c r="AQ1172" s="249" t="s">
        <v>562</v>
      </c>
      <c r="AR1172" s="162" t="str">
        <f>IF(GLOBAL_DATA[[#This Row],[Target scope]]&lt;&gt;Target_Not_Applicable,GLOBAL_DATA[[#This Row],[Target scope]]*GLOBAL_DATA[[#This Row],[Implementation progress rate]],"")</f>
        <v/>
      </c>
      <c r="AS1172" s="180">
        <f>IF(OR(GLOBAL_DATA[[#This Row],[Status]]=DATA!$J$6,GLOBAL_DATA[[#This Row],[Status]]=DATA!$J$7,GLOBAL_DATA[[#This Row],[Status]]=DATA!$J$8),1,0)</f>
        <v>0</v>
      </c>
      <c r="AT1172" s="181" t="str">
        <f>IF(GLOBAL_DATA[[#This Row],[Status]]=Status_No_Project,"",MAX(GLOBAL_DATA[[#This Row],[Initial end]],GLOBAL_DATA[[#This Row],[Re-estimated end]],43831))</f>
        <v/>
      </c>
      <c r="AU11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2" s="222">
        <f>IF(GLOBAL_DATA[[#This Row],[Target scope]]&lt;&gt;Target_Not_Applicable,COUNTBLANK(GLOBAL_DATA[[#This Row],[Target scope]:[Target justification (if&lt;100%)]]),0)+IF(GLOBAL_DATA[[#This Row],[Status]]&lt;&gt;Status_No_Project,COUNTBLANK(GLOBAL_DATA[[#This Row],[Implementation progress rate]:[CISO assessment]]),0)</f>
        <v>0</v>
      </c>
      <c r="AW1172" s="45">
        <f>SUBTOTAL(103,GLOBAL_DATA[[#This Row],[BU]])</f>
        <v>0</v>
      </c>
    </row>
    <row r="1173" spans="1:49" ht="51" hidden="1" x14ac:dyDescent="0.25">
      <c r="A1173" s="222" t="s">
        <v>40</v>
      </c>
      <c r="B1173" s="223" t="s">
        <v>904</v>
      </c>
      <c r="C1173" s="223" t="s">
        <v>47</v>
      </c>
      <c r="D1173" s="231" t="s">
        <v>816</v>
      </c>
      <c r="E1173" s="232" t="s">
        <v>10</v>
      </c>
      <c r="F1173" s="232"/>
      <c r="G1173" s="233"/>
      <c r="H1173" s="221"/>
      <c r="I1173" s="231" t="s">
        <v>571</v>
      </c>
      <c r="J1173" s="232"/>
      <c r="K1173" s="234"/>
      <c r="L1173" s="235"/>
      <c r="M1173" s="233"/>
      <c r="N1173" s="236"/>
      <c r="O1173" s="224" t="str">
        <f>IF(GLOBAL_DATA[[#This Row],[Target scope]]="","",INDEX(DATA_TargetStatusChoice[Target_Status_Choice],MATCH(GLOBAL_DATA[[#This Row],[Target scope]],DATA_TargetStatusChoice[Value],1)))</f>
        <v>NOT APPLICABLE</v>
      </c>
      <c r="P1173" s="237" t="s">
        <v>427</v>
      </c>
      <c r="Q1173" s="238"/>
      <c r="R1173" s="250" t="s">
        <v>469</v>
      </c>
      <c r="S1173" s="251"/>
      <c r="T1173" s="251" t="s">
        <v>386</v>
      </c>
      <c r="U1173" s="252"/>
      <c r="V1173" s="239" t="s">
        <v>562</v>
      </c>
      <c r="W1173" s="240" t="s">
        <v>562</v>
      </c>
      <c r="X1173" s="241" t="s">
        <v>562</v>
      </c>
      <c r="Y1173" s="241" t="s">
        <v>562</v>
      </c>
      <c r="Z1173" s="241" t="s">
        <v>562</v>
      </c>
      <c r="AA1173" s="242">
        <f>SUM(GLOBAL_DATA[[#This Row],[Initial 2020]],GLOBAL_DATA[[#This Row],[Initial 2021]],GLOBAL_DATA[[#This Row],[Initial 2022]],GLOBAL_DATA[[#This Row],[Initial 2023]])</f>
        <v>0</v>
      </c>
      <c r="AB1173" s="243">
        <f>SUM(GLOBAL_DATA[[#This Row],[Reestimated 2020]],GLOBAL_DATA[[#This Row],[Reestimated 2021]],GLOBAL_DATA[[#This Row],[Reestimated 2022]],GLOBAL_DATA[[#This Row],[Reestimated 2023]])</f>
        <v>0</v>
      </c>
      <c r="AC1173" s="244">
        <f>SUM(GLOBAL_DATA[[#This Row],[Spent 2020]],GLOBAL_DATA[[#This Row],[Spent 2021]],GLOBAL_DATA[[#This Row],[Spent 2022]],GLOBAL_DATA[[#This Row],[Spent 2023]])</f>
        <v>0</v>
      </c>
      <c r="AD1173" s="245" t="s">
        <v>562</v>
      </c>
      <c r="AE1173" s="246" t="s">
        <v>562</v>
      </c>
      <c r="AF1173" s="247" t="s">
        <v>562</v>
      </c>
      <c r="AG1173" s="246" t="s">
        <v>562</v>
      </c>
      <c r="AH1173" s="246" t="s">
        <v>562</v>
      </c>
      <c r="AI1173" s="246" t="s">
        <v>562</v>
      </c>
      <c r="AJ1173" s="245" t="s">
        <v>562</v>
      </c>
      <c r="AK1173" s="246" t="s">
        <v>562</v>
      </c>
      <c r="AL1173" s="247" t="s">
        <v>562</v>
      </c>
      <c r="AM1173" s="246" t="s">
        <v>562</v>
      </c>
      <c r="AN1173" s="246" t="s">
        <v>562</v>
      </c>
      <c r="AO1173" s="248" t="s">
        <v>562</v>
      </c>
      <c r="AP1173" s="249" t="s">
        <v>562</v>
      </c>
      <c r="AQ1173" s="249" t="s">
        <v>562</v>
      </c>
      <c r="AR1173" s="162" t="str">
        <f>IF(GLOBAL_DATA[[#This Row],[Target scope]]&lt;&gt;Target_Not_Applicable,GLOBAL_DATA[[#This Row],[Target scope]]*GLOBAL_DATA[[#This Row],[Implementation progress rate]],"")</f>
        <v/>
      </c>
      <c r="AS1173" s="180">
        <f>IF(OR(GLOBAL_DATA[[#This Row],[Status]]=DATA!$J$6,GLOBAL_DATA[[#This Row],[Status]]=DATA!$J$7,GLOBAL_DATA[[#This Row],[Status]]=DATA!$J$8),1,0)</f>
        <v>0</v>
      </c>
      <c r="AT1173" s="181" t="str">
        <f>IF(GLOBAL_DATA[[#This Row],[Status]]=Status_No_Project,"",MAX(GLOBAL_DATA[[#This Row],[Initial end]],GLOBAL_DATA[[#This Row],[Re-estimated end]],43831))</f>
        <v/>
      </c>
      <c r="AU11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3" s="222">
        <f>IF(GLOBAL_DATA[[#This Row],[Target scope]]&lt;&gt;Target_Not_Applicable,COUNTBLANK(GLOBAL_DATA[[#This Row],[Target scope]:[Target justification (if&lt;100%)]]),0)+IF(GLOBAL_DATA[[#This Row],[Status]]&lt;&gt;Status_No_Project,COUNTBLANK(GLOBAL_DATA[[#This Row],[Implementation progress rate]:[CISO assessment]]),0)</f>
        <v>0</v>
      </c>
      <c r="AW1173" s="45">
        <f>SUBTOTAL(103,GLOBAL_DATA[[#This Row],[BU]])</f>
        <v>0</v>
      </c>
    </row>
    <row r="1174" spans="1:49" ht="51" hidden="1" x14ac:dyDescent="0.25">
      <c r="A1174" s="222" t="s">
        <v>40</v>
      </c>
      <c r="B1174" s="223" t="s">
        <v>904</v>
      </c>
      <c r="C1174" s="223" t="s">
        <v>47</v>
      </c>
      <c r="D1174" s="231" t="s">
        <v>817</v>
      </c>
      <c r="E1174" s="232" t="s">
        <v>10</v>
      </c>
      <c r="F1174" s="232"/>
      <c r="G1174" s="233"/>
      <c r="H1174" s="221"/>
      <c r="I1174" s="231" t="s">
        <v>568</v>
      </c>
      <c r="J1174" s="232"/>
      <c r="K1174" s="234"/>
      <c r="L1174" s="235"/>
      <c r="M1174" s="233"/>
      <c r="N1174" s="236"/>
      <c r="O1174" s="224" t="str">
        <f>IF(GLOBAL_DATA[[#This Row],[Target scope]]="","",INDEX(DATA_TargetStatusChoice[Target_Status_Choice],MATCH(GLOBAL_DATA[[#This Row],[Target scope]],DATA_TargetStatusChoice[Value],1)))</f>
        <v>FULL IMPLEMENTATION</v>
      </c>
      <c r="P1174" s="237">
        <v>1</v>
      </c>
      <c r="Q1174" s="238"/>
      <c r="R1174" s="250" t="s">
        <v>32</v>
      </c>
      <c r="S1174" s="251">
        <v>0.5</v>
      </c>
      <c r="T1174" s="251" t="s">
        <v>386</v>
      </c>
      <c r="U1174" s="252"/>
      <c r="V1174" s="239" t="s">
        <v>562</v>
      </c>
      <c r="W1174" s="240" t="s">
        <v>390</v>
      </c>
      <c r="X1174" s="241">
        <v>43466</v>
      </c>
      <c r="Y1174" s="241">
        <v>44195</v>
      </c>
      <c r="Z1174" s="241">
        <v>44377</v>
      </c>
      <c r="AA1174" s="242">
        <f>SUM(GLOBAL_DATA[[#This Row],[Initial 2020]],GLOBAL_DATA[[#This Row],[Initial 2021]],GLOBAL_DATA[[#This Row],[Initial 2022]],GLOBAL_DATA[[#This Row],[Initial 2023]])</f>
        <v>0</v>
      </c>
      <c r="AB1174" s="243">
        <f>SUM(GLOBAL_DATA[[#This Row],[Reestimated 2020]],GLOBAL_DATA[[#This Row],[Reestimated 2021]],GLOBAL_DATA[[#This Row],[Reestimated 2022]],GLOBAL_DATA[[#This Row],[Reestimated 2023]])</f>
        <v>0</v>
      </c>
      <c r="AC1174" s="244">
        <f>SUM(GLOBAL_DATA[[#This Row],[Spent 2020]],GLOBAL_DATA[[#This Row],[Spent 2021]],GLOBAL_DATA[[#This Row],[Spent 2022]],GLOBAL_DATA[[#This Row],[Spent 2023]])</f>
        <v>0</v>
      </c>
      <c r="AD1174" s="245" t="s">
        <v>562</v>
      </c>
      <c r="AE1174" s="246" t="s">
        <v>562</v>
      </c>
      <c r="AF1174" s="247" t="s">
        <v>562</v>
      </c>
      <c r="AG1174" s="246" t="s">
        <v>562</v>
      </c>
      <c r="AH1174" s="246" t="s">
        <v>562</v>
      </c>
      <c r="AI1174" s="246" t="s">
        <v>562</v>
      </c>
      <c r="AJ1174" s="245" t="s">
        <v>562</v>
      </c>
      <c r="AK1174" s="246" t="s">
        <v>562</v>
      </c>
      <c r="AL1174" s="247" t="s">
        <v>562</v>
      </c>
      <c r="AM1174" s="246" t="s">
        <v>562</v>
      </c>
      <c r="AN1174" s="246" t="s">
        <v>562</v>
      </c>
      <c r="AO1174" s="248" t="s">
        <v>562</v>
      </c>
      <c r="AP1174" s="249" t="s">
        <v>562</v>
      </c>
      <c r="AQ1174" s="249" t="s">
        <v>562</v>
      </c>
      <c r="AR1174" s="162">
        <f>IF(GLOBAL_DATA[[#This Row],[Target scope]]&lt;&gt;Target_Not_Applicable,GLOBAL_DATA[[#This Row],[Target scope]]*GLOBAL_DATA[[#This Row],[Implementation progress rate]],"")</f>
        <v>0.5</v>
      </c>
      <c r="AS1174" s="180">
        <f>IF(OR(GLOBAL_DATA[[#This Row],[Status]]=DATA!$J$6,GLOBAL_DATA[[#This Row],[Status]]=DATA!$J$7,GLOBAL_DATA[[#This Row],[Status]]=DATA!$J$8),1,0)</f>
        <v>0</v>
      </c>
      <c r="AT1174" s="181">
        <f>IF(GLOBAL_DATA[[#This Row],[Status]]=Status_No_Project,"",MAX(GLOBAL_DATA[[#This Row],[Initial end]],GLOBAL_DATA[[#This Row],[Re-estimated end]],43831))</f>
        <v>44377</v>
      </c>
      <c r="AU11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4" s="222">
        <f>IF(GLOBAL_DATA[[#This Row],[Target scope]]&lt;&gt;Target_Not_Applicable,COUNTBLANK(GLOBAL_DATA[[#This Row],[Target scope]:[Target justification (if&lt;100%)]]),0)+IF(GLOBAL_DATA[[#This Row],[Status]]&lt;&gt;Status_No_Project,COUNTBLANK(GLOBAL_DATA[[#This Row],[Implementation progress rate]:[CISO assessment]]),0)</f>
        <v>1</v>
      </c>
      <c r="AW1174" s="45">
        <f>SUBTOTAL(103,GLOBAL_DATA[[#This Row],[BU]])</f>
        <v>0</v>
      </c>
    </row>
    <row r="1175" spans="1:49" ht="51" hidden="1" x14ac:dyDescent="0.25">
      <c r="A1175" s="222" t="s">
        <v>40</v>
      </c>
      <c r="B1175" s="223" t="s">
        <v>904</v>
      </c>
      <c r="C1175" s="223" t="s">
        <v>47</v>
      </c>
      <c r="D1175" s="231" t="s">
        <v>818</v>
      </c>
      <c r="E1175" s="232" t="s">
        <v>10</v>
      </c>
      <c r="F1175" s="232"/>
      <c r="G1175" s="233"/>
      <c r="H1175" s="221"/>
      <c r="I1175" s="231" t="s">
        <v>568</v>
      </c>
      <c r="J1175" s="232"/>
      <c r="K1175" s="234"/>
      <c r="L1175" s="235"/>
      <c r="M1175" s="233"/>
      <c r="N1175" s="236"/>
      <c r="O1175" s="224" t="str">
        <f>IF(GLOBAL_DATA[[#This Row],[Target scope]]="","",INDEX(DATA_TargetStatusChoice[Target_Status_Choice],MATCH(GLOBAL_DATA[[#This Row],[Target scope]],DATA_TargetStatusChoice[Value],1)))</f>
        <v>FULL IMPLEMENTATION</v>
      </c>
      <c r="P1175" s="237">
        <v>1</v>
      </c>
      <c r="Q1175" s="238"/>
      <c r="R1175" s="250" t="s">
        <v>31</v>
      </c>
      <c r="S1175" s="251">
        <v>0</v>
      </c>
      <c r="T1175" s="251" t="s">
        <v>386</v>
      </c>
      <c r="U1175" s="252"/>
      <c r="V1175" s="239" t="s">
        <v>562</v>
      </c>
      <c r="W1175" s="240" t="s">
        <v>390</v>
      </c>
      <c r="X1175" s="241">
        <v>44197</v>
      </c>
      <c r="Y1175" s="241">
        <v>44561</v>
      </c>
      <c r="Z1175" s="241">
        <v>44561</v>
      </c>
      <c r="AA1175" s="242">
        <f>SUM(GLOBAL_DATA[[#This Row],[Initial 2020]],GLOBAL_DATA[[#This Row],[Initial 2021]],GLOBAL_DATA[[#This Row],[Initial 2022]],GLOBAL_DATA[[#This Row],[Initial 2023]])</f>
        <v>0</v>
      </c>
      <c r="AB1175" s="243">
        <f>SUM(GLOBAL_DATA[[#This Row],[Reestimated 2020]],GLOBAL_DATA[[#This Row],[Reestimated 2021]],GLOBAL_DATA[[#This Row],[Reestimated 2022]],GLOBAL_DATA[[#This Row],[Reestimated 2023]])</f>
        <v>0</v>
      </c>
      <c r="AC1175" s="244">
        <f>SUM(GLOBAL_DATA[[#This Row],[Spent 2020]],GLOBAL_DATA[[#This Row],[Spent 2021]],GLOBAL_DATA[[#This Row],[Spent 2022]],GLOBAL_DATA[[#This Row],[Spent 2023]])</f>
        <v>0</v>
      </c>
      <c r="AD1175" s="245" t="s">
        <v>562</v>
      </c>
      <c r="AE1175" s="246" t="s">
        <v>562</v>
      </c>
      <c r="AF1175" s="247" t="s">
        <v>562</v>
      </c>
      <c r="AG1175" s="246" t="s">
        <v>562</v>
      </c>
      <c r="AH1175" s="246" t="s">
        <v>562</v>
      </c>
      <c r="AI1175" s="246" t="s">
        <v>562</v>
      </c>
      <c r="AJ1175" s="245" t="s">
        <v>562</v>
      </c>
      <c r="AK1175" s="246" t="s">
        <v>562</v>
      </c>
      <c r="AL1175" s="247" t="s">
        <v>562</v>
      </c>
      <c r="AM1175" s="246" t="s">
        <v>562</v>
      </c>
      <c r="AN1175" s="246" t="s">
        <v>562</v>
      </c>
      <c r="AO1175" s="248" t="s">
        <v>562</v>
      </c>
      <c r="AP1175" s="249" t="s">
        <v>562</v>
      </c>
      <c r="AQ1175" s="249" t="s">
        <v>562</v>
      </c>
      <c r="AR1175" s="162">
        <f>IF(GLOBAL_DATA[[#This Row],[Target scope]]&lt;&gt;Target_Not_Applicable,GLOBAL_DATA[[#This Row],[Target scope]]*GLOBAL_DATA[[#This Row],[Implementation progress rate]],"")</f>
        <v>0</v>
      </c>
      <c r="AS1175" s="180">
        <f>IF(OR(GLOBAL_DATA[[#This Row],[Status]]=DATA!$J$6,GLOBAL_DATA[[#This Row],[Status]]=DATA!$J$7,GLOBAL_DATA[[#This Row],[Status]]=DATA!$J$8),1,0)</f>
        <v>0</v>
      </c>
      <c r="AT1175" s="181">
        <f>IF(GLOBAL_DATA[[#This Row],[Status]]=Status_No_Project,"",MAX(GLOBAL_DATA[[#This Row],[Initial end]],GLOBAL_DATA[[#This Row],[Re-estimated end]],43831))</f>
        <v>44561</v>
      </c>
      <c r="AU11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5" s="222">
        <f>IF(GLOBAL_DATA[[#This Row],[Target scope]]&lt;&gt;Target_Not_Applicable,COUNTBLANK(GLOBAL_DATA[[#This Row],[Target scope]:[Target justification (if&lt;100%)]]),0)+IF(GLOBAL_DATA[[#This Row],[Status]]&lt;&gt;Status_No_Project,COUNTBLANK(GLOBAL_DATA[[#This Row],[Implementation progress rate]:[CISO assessment]]),0)</f>
        <v>1</v>
      </c>
      <c r="AW1175" s="45">
        <f>SUBTOTAL(103,GLOBAL_DATA[[#This Row],[BU]])</f>
        <v>0</v>
      </c>
    </row>
    <row r="1176" spans="1:49" ht="51" hidden="1" x14ac:dyDescent="0.25">
      <c r="A1176" s="222" t="s">
        <v>40</v>
      </c>
      <c r="B1176" s="223" t="s">
        <v>904</v>
      </c>
      <c r="C1176" s="223" t="s">
        <v>47</v>
      </c>
      <c r="D1176" s="231" t="s">
        <v>819</v>
      </c>
      <c r="E1176" s="232" t="s">
        <v>10</v>
      </c>
      <c r="F1176" s="232"/>
      <c r="G1176" s="233"/>
      <c r="H1176" s="221"/>
      <c r="I1176" s="231" t="s">
        <v>578</v>
      </c>
      <c r="J1176" s="232"/>
      <c r="K1176" s="234"/>
      <c r="L1176" s="235"/>
      <c r="M1176" s="233"/>
      <c r="N1176" s="236"/>
      <c r="O1176" s="224" t="str">
        <f>IF(GLOBAL_DATA[[#This Row],[Target scope]]="","",INDEX(DATA_TargetStatusChoice[Target_Status_Choice],MATCH(GLOBAL_DATA[[#This Row],[Target scope]],DATA_TargetStatusChoice[Value],1)))</f>
        <v>RISK ACCEPTED</v>
      </c>
      <c r="P1176" s="237">
        <v>0</v>
      </c>
      <c r="Q1176" s="238"/>
      <c r="R1176" s="250" t="s">
        <v>469</v>
      </c>
      <c r="S1176" s="251"/>
      <c r="T1176" s="251" t="s">
        <v>386</v>
      </c>
      <c r="U1176" s="252"/>
      <c r="V1176" s="239" t="s">
        <v>562</v>
      </c>
      <c r="W1176" s="240" t="s">
        <v>922</v>
      </c>
      <c r="X1176" s="241" t="s">
        <v>562</v>
      </c>
      <c r="Y1176" s="241" t="s">
        <v>562</v>
      </c>
      <c r="Z1176" s="241" t="s">
        <v>562</v>
      </c>
      <c r="AA1176" s="242">
        <f>SUM(GLOBAL_DATA[[#This Row],[Initial 2020]],GLOBAL_DATA[[#This Row],[Initial 2021]],GLOBAL_DATA[[#This Row],[Initial 2022]],GLOBAL_DATA[[#This Row],[Initial 2023]])</f>
        <v>0</v>
      </c>
      <c r="AB1176" s="243">
        <f>SUM(GLOBAL_DATA[[#This Row],[Reestimated 2020]],GLOBAL_DATA[[#This Row],[Reestimated 2021]],GLOBAL_DATA[[#This Row],[Reestimated 2022]],GLOBAL_DATA[[#This Row],[Reestimated 2023]])</f>
        <v>0</v>
      </c>
      <c r="AC1176" s="244">
        <f>SUM(GLOBAL_DATA[[#This Row],[Spent 2020]],GLOBAL_DATA[[#This Row],[Spent 2021]],GLOBAL_DATA[[#This Row],[Spent 2022]],GLOBAL_DATA[[#This Row],[Spent 2023]])</f>
        <v>0</v>
      </c>
      <c r="AD1176" s="245" t="s">
        <v>562</v>
      </c>
      <c r="AE1176" s="246" t="s">
        <v>562</v>
      </c>
      <c r="AF1176" s="247" t="s">
        <v>562</v>
      </c>
      <c r="AG1176" s="246" t="s">
        <v>562</v>
      </c>
      <c r="AH1176" s="246" t="s">
        <v>562</v>
      </c>
      <c r="AI1176" s="246" t="s">
        <v>562</v>
      </c>
      <c r="AJ1176" s="245" t="s">
        <v>562</v>
      </c>
      <c r="AK1176" s="246" t="s">
        <v>562</v>
      </c>
      <c r="AL1176" s="247" t="s">
        <v>562</v>
      </c>
      <c r="AM1176" s="246" t="s">
        <v>562</v>
      </c>
      <c r="AN1176" s="246" t="s">
        <v>562</v>
      </c>
      <c r="AO1176" s="248" t="s">
        <v>562</v>
      </c>
      <c r="AP1176" s="249" t="s">
        <v>562</v>
      </c>
      <c r="AQ1176" s="249" t="s">
        <v>562</v>
      </c>
      <c r="AR1176" s="162">
        <f>IF(GLOBAL_DATA[[#This Row],[Target scope]]&lt;&gt;Target_Not_Applicable,GLOBAL_DATA[[#This Row],[Target scope]]*GLOBAL_DATA[[#This Row],[Implementation progress rate]],"")</f>
        <v>0</v>
      </c>
      <c r="AS1176" s="180">
        <f>IF(OR(GLOBAL_DATA[[#This Row],[Status]]=DATA!$J$6,GLOBAL_DATA[[#This Row],[Status]]=DATA!$J$7,GLOBAL_DATA[[#This Row],[Status]]=DATA!$J$8),1,0)</f>
        <v>0</v>
      </c>
      <c r="AT1176" s="181" t="str">
        <f>IF(GLOBAL_DATA[[#This Row],[Status]]=Status_No_Project,"",MAX(GLOBAL_DATA[[#This Row],[Initial end]],GLOBAL_DATA[[#This Row],[Re-estimated end]],43831))</f>
        <v/>
      </c>
      <c r="AU11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6" s="222">
        <f>IF(GLOBAL_DATA[[#This Row],[Target scope]]&lt;&gt;Target_Not_Applicable,COUNTBLANK(GLOBAL_DATA[[#This Row],[Target scope]:[Target justification (if&lt;100%)]]),0)+IF(GLOBAL_DATA[[#This Row],[Status]]&lt;&gt;Status_No_Project,COUNTBLANK(GLOBAL_DATA[[#This Row],[Implementation progress rate]:[CISO assessment]]),0)</f>
        <v>1</v>
      </c>
      <c r="AW1176" s="45">
        <f>SUBTOTAL(103,GLOBAL_DATA[[#This Row],[BU]])</f>
        <v>0</v>
      </c>
    </row>
    <row r="1177" spans="1:49" ht="51" hidden="1" x14ac:dyDescent="0.25">
      <c r="A1177" s="222" t="s">
        <v>40</v>
      </c>
      <c r="B1177" s="223" t="s">
        <v>904</v>
      </c>
      <c r="C1177" s="223" t="s">
        <v>47</v>
      </c>
      <c r="D1177" s="231" t="s">
        <v>820</v>
      </c>
      <c r="E1177" s="232" t="s">
        <v>10</v>
      </c>
      <c r="F1177" s="232"/>
      <c r="G1177" s="233"/>
      <c r="H1177" s="221"/>
      <c r="I1177" s="231" t="s">
        <v>568</v>
      </c>
      <c r="J1177" s="232"/>
      <c r="K1177" s="234"/>
      <c r="L1177" s="235"/>
      <c r="M1177" s="233"/>
      <c r="N1177" s="236"/>
      <c r="O1177" s="224" t="str">
        <f>IF(GLOBAL_DATA[[#This Row],[Target scope]]="","",INDEX(DATA_TargetStatusChoice[Target_Status_Choice],MATCH(GLOBAL_DATA[[#This Row],[Target scope]],DATA_TargetStatusChoice[Value],1)))</f>
        <v>FULL IMPLEMENTATION</v>
      </c>
      <c r="P1177" s="237">
        <v>1</v>
      </c>
      <c r="Q1177" s="238"/>
      <c r="R1177" s="250" t="s">
        <v>32</v>
      </c>
      <c r="S1177" s="251">
        <v>0.4</v>
      </c>
      <c r="T1177" s="251" t="s">
        <v>386</v>
      </c>
      <c r="U1177" s="252"/>
      <c r="V1177" s="239" t="s">
        <v>562</v>
      </c>
      <c r="W1177" s="240" t="s">
        <v>390</v>
      </c>
      <c r="X1177" s="241">
        <v>43466</v>
      </c>
      <c r="Y1177" s="241">
        <v>44012</v>
      </c>
      <c r="Z1177" s="241">
        <v>44377</v>
      </c>
      <c r="AA1177" s="242">
        <f>SUM(GLOBAL_DATA[[#This Row],[Initial 2020]],GLOBAL_DATA[[#This Row],[Initial 2021]],GLOBAL_DATA[[#This Row],[Initial 2022]],GLOBAL_DATA[[#This Row],[Initial 2023]])</f>
        <v>0</v>
      </c>
      <c r="AB1177" s="243">
        <f>SUM(GLOBAL_DATA[[#This Row],[Reestimated 2020]],GLOBAL_DATA[[#This Row],[Reestimated 2021]],GLOBAL_DATA[[#This Row],[Reestimated 2022]],GLOBAL_DATA[[#This Row],[Reestimated 2023]])</f>
        <v>0</v>
      </c>
      <c r="AC1177" s="244">
        <f>SUM(GLOBAL_DATA[[#This Row],[Spent 2020]],GLOBAL_DATA[[#This Row],[Spent 2021]],GLOBAL_DATA[[#This Row],[Spent 2022]],GLOBAL_DATA[[#This Row],[Spent 2023]])</f>
        <v>0</v>
      </c>
      <c r="AD1177" s="245" t="s">
        <v>562</v>
      </c>
      <c r="AE1177" s="246" t="s">
        <v>562</v>
      </c>
      <c r="AF1177" s="247" t="s">
        <v>562</v>
      </c>
      <c r="AG1177" s="246" t="s">
        <v>562</v>
      </c>
      <c r="AH1177" s="246" t="s">
        <v>562</v>
      </c>
      <c r="AI1177" s="246" t="s">
        <v>562</v>
      </c>
      <c r="AJ1177" s="245" t="s">
        <v>562</v>
      </c>
      <c r="AK1177" s="246" t="s">
        <v>562</v>
      </c>
      <c r="AL1177" s="247" t="s">
        <v>562</v>
      </c>
      <c r="AM1177" s="246" t="s">
        <v>562</v>
      </c>
      <c r="AN1177" s="246" t="s">
        <v>562</v>
      </c>
      <c r="AO1177" s="248" t="s">
        <v>562</v>
      </c>
      <c r="AP1177" s="249" t="s">
        <v>562</v>
      </c>
      <c r="AQ1177" s="249" t="s">
        <v>562</v>
      </c>
      <c r="AR1177" s="162">
        <f>IF(GLOBAL_DATA[[#This Row],[Target scope]]&lt;&gt;Target_Not_Applicable,GLOBAL_DATA[[#This Row],[Target scope]]*GLOBAL_DATA[[#This Row],[Implementation progress rate]],"")</f>
        <v>0.4</v>
      </c>
      <c r="AS1177" s="180">
        <f>IF(OR(GLOBAL_DATA[[#This Row],[Status]]=DATA!$J$6,GLOBAL_DATA[[#This Row],[Status]]=DATA!$J$7,GLOBAL_DATA[[#This Row],[Status]]=DATA!$J$8),1,0)</f>
        <v>0</v>
      </c>
      <c r="AT1177" s="181">
        <f>IF(GLOBAL_DATA[[#This Row],[Status]]=Status_No_Project,"",MAX(GLOBAL_DATA[[#This Row],[Initial end]],GLOBAL_DATA[[#This Row],[Re-estimated end]],43831))</f>
        <v>44377</v>
      </c>
      <c r="AU11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7" s="222">
        <f>IF(GLOBAL_DATA[[#This Row],[Target scope]]&lt;&gt;Target_Not_Applicable,COUNTBLANK(GLOBAL_DATA[[#This Row],[Target scope]:[Target justification (if&lt;100%)]]),0)+IF(GLOBAL_DATA[[#This Row],[Status]]&lt;&gt;Status_No_Project,COUNTBLANK(GLOBAL_DATA[[#This Row],[Implementation progress rate]:[CISO assessment]]),0)</f>
        <v>1</v>
      </c>
      <c r="AW1177" s="45">
        <f>SUBTOTAL(103,GLOBAL_DATA[[#This Row],[BU]])</f>
        <v>0</v>
      </c>
    </row>
    <row r="1178" spans="1:49" ht="51" hidden="1" x14ac:dyDescent="0.25">
      <c r="A1178" s="222" t="s">
        <v>40</v>
      </c>
      <c r="B1178" s="223" t="s">
        <v>904</v>
      </c>
      <c r="C1178" s="223" t="s">
        <v>47</v>
      </c>
      <c r="D1178" s="231" t="s">
        <v>821</v>
      </c>
      <c r="E1178" s="232" t="s">
        <v>10</v>
      </c>
      <c r="F1178" s="232"/>
      <c r="G1178" s="233"/>
      <c r="H1178" s="221"/>
      <c r="I1178" s="231" t="s">
        <v>568</v>
      </c>
      <c r="J1178" s="232"/>
      <c r="K1178" s="234"/>
      <c r="L1178" s="235"/>
      <c r="M1178" s="233"/>
      <c r="N1178" s="236"/>
      <c r="O1178" s="224" t="str">
        <f>IF(GLOBAL_DATA[[#This Row],[Target scope]]="","",INDEX(DATA_TargetStatusChoice[Target_Status_Choice],MATCH(GLOBAL_DATA[[#This Row],[Target scope]],DATA_TargetStatusChoice[Value],1)))</f>
        <v>FULL IMPLEMENTATION</v>
      </c>
      <c r="P1178" s="237">
        <v>1</v>
      </c>
      <c r="Q1178" s="238"/>
      <c r="R1178" s="250" t="s">
        <v>32</v>
      </c>
      <c r="S1178" s="251">
        <v>0.4</v>
      </c>
      <c r="T1178" s="251" t="s">
        <v>386</v>
      </c>
      <c r="U1178" s="252"/>
      <c r="V1178" s="239" t="s">
        <v>562</v>
      </c>
      <c r="W1178" s="240" t="s">
        <v>390</v>
      </c>
      <c r="X1178" s="241">
        <v>43466</v>
      </c>
      <c r="Y1178" s="241">
        <v>44012</v>
      </c>
      <c r="Z1178" s="241">
        <v>44377</v>
      </c>
      <c r="AA1178" s="242">
        <f>SUM(GLOBAL_DATA[[#This Row],[Initial 2020]],GLOBAL_DATA[[#This Row],[Initial 2021]],GLOBAL_DATA[[#This Row],[Initial 2022]],GLOBAL_DATA[[#This Row],[Initial 2023]])</f>
        <v>0</v>
      </c>
      <c r="AB1178" s="243">
        <f>SUM(GLOBAL_DATA[[#This Row],[Reestimated 2020]],GLOBAL_DATA[[#This Row],[Reestimated 2021]],GLOBAL_DATA[[#This Row],[Reestimated 2022]],GLOBAL_DATA[[#This Row],[Reestimated 2023]])</f>
        <v>0</v>
      </c>
      <c r="AC1178" s="244">
        <f>SUM(GLOBAL_DATA[[#This Row],[Spent 2020]],GLOBAL_DATA[[#This Row],[Spent 2021]],GLOBAL_DATA[[#This Row],[Spent 2022]],GLOBAL_DATA[[#This Row],[Spent 2023]])</f>
        <v>0</v>
      </c>
      <c r="AD1178" s="245" t="s">
        <v>562</v>
      </c>
      <c r="AE1178" s="246" t="s">
        <v>562</v>
      </c>
      <c r="AF1178" s="247" t="s">
        <v>562</v>
      </c>
      <c r="AG1178" s="246" t="s">
        <v>562</v>
      </c>
      <c r="AH1178" s="246" t="s">
        <v>562</v>
      </c>
      <c r="AI1178" s="246" t="s">
        <v>562</v>
      </c>
      <c r="AJ1178" s="245" t="s">
        <v>562</v>
      </c>
      <c r="AK1178" s="246" t="s">
        <v>562</v>
      </c>
      <c r="AL1178" s="247" t="s">
        <v>562</v>
      </c>
      <c r="AM1178" s="246" t="s">
        <v>562</v>
      </c>
      <c r="AN1178" s="246" t="s">
        <v>562</v>
      </c>
      <c r="AO1178" s="248" t="s">
        <v>562</v>
      </c>
      <c r="AP1178" s="249" t="s">
        <v>562</v>
      </c>
      <c r="AQ1178" s="249" t="s">
        <v>562</v>
      </c>
      <c r="AR1178" s="162">
        <f>IF(GLOBAL_DATA[[#This Row],[Target scope]]&lt;&gt;Target_Not_Applicable,GLOBAL_DATA[[#This Row],[Target scope]]*GLOBAL_DATA[[#This Row],[Implementation progress rate]],"")</f>
        <v>0.4</v>
      </c>
      <c r="AS1178" s="180">
        <f>IF(OR(GLOBAL_DATA[[#This Row],[Status]]=DATA!$J$6,GLOBAL_DATA[[#This Row],[Status]]=DATA!$J$7,GLOBAL_DATA[[#This Row],[Status]]=DATA!$J$8),1,0)</f>
        <v>0</v>
      </c>
      <c r="AT1178" s="181">
        <f>IF(GLOBAL_DATA[[#This Row],[Status]]=Status_No_Project,"",MAX(GLOBAL_DATA[[#This Row],[Initial end]],GLOBAL_DATA[[#This Row],[Re-estimated end]],43831))</f>
        <v>44377</v>
      </c>
      <c r="AU11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8" s="222">
        <f>IF(GLOBAL_DATA[[#This Row],[Target scope]]&lt;&gt;Target_Not_Applicable,COUNTBLANK(GLOBAL_DATA[[#This Row],[Target scope]:[Target justification (if&lt;100%)]]),0)+IF(GLOBAL_DATA[[#This Row],[Status]]&lt;&gt;Status_No_Project,COUNTBLANK(GLOBAL_DATA[[#This Row],[Implementation progress rate]:[CISO assessment]]),0)</f>
        <v>1</v>
      </c>
      <c r="AW1178" s="45">
        <f>SUBTOTAL(103,GLOBAL_DATA[[#This Row],[BU]])</f>
        <v>0</v>
      </c>
    </row>
    <row r="1179" spans="1:49" ht="51" hidden="1" x14ac:dyDescent="0.25">
      <c r="A1179" s="222" t="s">
        <v>40</v>
      </c>
      <c r="B1179" s="223" t="s">
        <v>904</v>
      </c>
      <c r="C1179" s="223" t="s">
        <v>47</v>
      </c>
      <c r="D1179" s="231" t="s">
        <v>822</v>
      </c>
      <c r="E1179" s="232" t="s">
        <v>10</v>
      </c>
      <c r="F1179" s="232"/>
      <c r="G1179" s="233"/>
      <c r="H1179" s="221"/>
      <c r="I1179" s="231" t="s">
        <v>568</v>
      </c>
      <c r="J1179" s="232"/>
      <c r="K1179" s="234"/>
      <c r="L1179" s="235"/>
      <c r="M1179" s="233"/>
      <c r="N1179" s="236"/>
      <c r="O1179" s="224" t="str">
        <f>IF(GLOBAL_DATA[[#This Row],[Target scope]]="","",INDEX(DATA_TargetStatusChoice[Target_Status_Choice],MATCH(GLOBAL_DATA[[#This Row],[Target scope]],DATA_TargetStatusChoice[Value],1)))</f>
        <v>FULL IMPLEMENTATION</v>
      </c>
      <c r="P1179" s="237">
        <v>1</v>
      </c>
      <c r="Q1179" s="238"/>
      <c r="R1179" s="250" t="s">
        <v>32</v>
      </c>
      <c r="S1179" s="251">
        <v>0.5</v>
      </c>
      <c r="T1179" s="251" t="s">
        <v>386</v>
      </c>
      <c r="U1179" s="252"/>
      <c r="V1179" s="239" t="s">
        <v>562</v>
      </c>
      <c r="W1179" s="240" t="s">
        <v>390</v>
      </c>
      <c r="X1179" s="241">
        <v>43466</v>
      </c>
      <c r="Y1179" s="241">
        <v>44012</v>
      </c>
      <c r="Z1179" s="241">
        <v>44377</v>
      </c>
      <c r="AA1179" s="242">
        <f>SUM(GLOBAL_DATA[[#This Row],[Initial 2020]],GLOBAL_DATA[[#This Row],[Initial 2021]],GLOBAL_DATA[[#This Row],[Initial 2022]],GLOBAL_DATA[[#This Row],[Initial 2023]])</f>
        <v>0</v>
      </c>
      <c r="AB1179" s="243">
        <f>SUM(GLOBAL_DATA[[#This Row],[Reestimated 2020]],GLOBAL_DATA[[#This Row],[Reestimated 2021]],GLOBAL_DATA[[#This Row],[Reestimated 2022]],GLOBAL_DATA[[#This Row],[Reestimated 2023]])</f>
        <v>0</v>
      </c>
      <c r="AC1179" s="244">
        <f>SUM(GLOBAL_DATA[[#This Row],[Spent 2020]],GLOBAL_DATA[[#This Row],[Spent 2021]],GLOBAL_DATA[[#This Row],[Spent 2022]],GLOBAL_DATA[[#This Row],[Spent 2023]])</f>
        <v>0</v>
      </c>
      <c r="AD1179" s="245" t="s">
        <v>562</v>
      </c>
      <c r="AE1179" s="246" t="s">
        <v>562</v>
      </c>
      <c r="AF1179" s="247" t="s">
        <v>562</v>
      </c>
      <c r="AG1179" s="246" t="s">
        <v>562</v>
      </c>
      <c r="AH1179" s="246" t="s">
        <v>562</v>
      </c>
      <c r="AI1179" s="246" t="s">
        <v>562</v>
      </c>
      <c r="AJ1179" s="245" t="s">
        <v>562</v>
      </c>
      <c r="AK1179" s="246" t="s">
        <v>562</v>
      </c>
      <c r="AL1179" s="247" t="s">
        <v>562</v>
      </c>
      <c r="AM1179" s="246" t="s">
        <v>562</v>
      </c>
      <c r="AN1179" s="246" t="s">
        <v>562</v>
      </c>
      <c r="AO1179" s="248" t="s">
        <v>562</v>
      </c>
      <c r="AP1179" s="249" t="s">
        <v>562</v>
      </c>
      <c r="AQ1179" s="249" t="s">
        <v>562</v>
      </c>
      <c r="AR1179" s="162">
        <f>IF(GLOBAL_DATA[[#This Row],[Target scope]]&lt;&gt;Target_Not_Applicable,GLOBAL_DATA[[#This Row],[Target scope]]*GLOBAL_DATA[[#This Row],[Implementation progress rate]],"")</f>
        <v>0.5</v>
      </c>
      <c r="AS1179" s="180">
        <f>IF(OR(GLOBAL_DATA[[#This Row],[Status]]=DATA!$J$6,GLOBAL_DATA[[#This Row],[Status]]=DATA!$J$7,GLOBAL_DATA[[#This Row],[Status]]=DATA!$J$8),1,0)</f>
        <v>0</v>
      </c>
      <c r="AT1179" s="181">
        <f>IF(GLOBAL_DATA[[#This Row],[Status]]=Status_No_Project,"",MAX(GLOBAL_DATA[[#This Row],[Initial end]],GLOBAL_DATA[[#This Row],[Re-estimated end]],43831))</f>
        <v>44377</v>
      </c>
      <c r="AU11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9" s="222">
        <f>IF(GLOBAL_DATA[[#This Row],[Target scope]]&lt;&gt;Target_Not_Applicable,COUNTBLANK(GLOBAL_DATA[[#This Row],[Target scope]:[Target justification (if&lt;100%)]]),0)+IF(GLOBAL_DATA[[#This Row],[Status]]&lt;&gt;Status_No_Project,COUNTBLANK(GLOBAL_DATA[[#This Row],[Implementation progress rate]:[CISO assessment]]),0)</f>
        <v>1</v>
      </c>
      <c r="AW1179" s="45">
        <f>SUBTOTAL(103,GLOBAL_DATA[[#This Row],[BU]])</f>
        <v>0</v>
      </c>
    </row>
    <row r="1180" spans="1:49" ht="51" x14ac:dyDescent="0.25">
      <c r="A1180" s="222" t="s">
        <v>40</v>
      </c>
      <c r="B1180" s="223" t="s">
        <v>904</v>
      </c>
      <c r="C1180" s="223" t="s">
        <v>47</v>
      </c>
      <c r="D1180" s="231" t="s">
        <v>823</v>
      </c>
      <c r="E1180" s="232" t="s">
        <v>824</v>
      </c>
      <c r="F1180" s="232"/>
      <c r="G1180" s="233"/>
      <c r="H1180" s="221" t="s">
        <v>570</v>
      </c>
      <c r="I1180" s="231" t="s">
        <v>571</v>
      </c>
      <c r="J1180" s="232"/>
      <c r="K1180" s="234"/>
      <c r="L1180" s="235"/>
      <c r="M1180" s="233"/>
      <c r="N1180" s="236"/>
      <c r="O1180" s="224" t="str">
        <f>IF(GLOBAL_DATA[[#This Row],[Target scope]]="","",INDEX(DATA_TargetStatusChoice[Target_Status_Choice],MATCH(GLOBAL_DATA[[#This Row],[Target scope]],DATA_TargetStatusChoice[Value],1)))</f>
        <v/>
      </c>
      <c r="P1180" s="237" t="s">
        <v>562</v>
      </c>
      <c r="Q1180" s="238"/>
      <c r="R1180" s="250" t="s">
        <v>562</v>
      </c>
      <c r="S1180" s="251"/>
      <c r="T1180" s="251" t="s">
        <v>562</v>
      </c>
      <c r="U1180" s="252"/>
      <c r="V1180" s="239" t="s">
        <v>562</v>
      </c>
      <c r="W1180" s="240" t="s">
        <v>562</v>
      </c>
      <c r="X1180" s="241" t="s">
        <v>562</v>
      </c>
      <c r="Y1180" s="241" t="s">
        <v>562</v>
      </c>
      <c r="Z1180" s="241" t="s">
        <v>562</v>
      </c>
      <c r="AA1180" s="242">
        <f>SUM(GLOBAL_DATA[[#This Row],[Initial 2020]],GLOBAL_DATA[[#This Row],[Initial 2021]],GLOBAL_DATA[[#This Row],[Initial 2022]],GLOBAL_DATA[[#This Row],[Initial 2023]])</f>
        <v>0</v>
      </c>
      <c r="AB1180" s="243">
        <f>SUM(GLOBAL_DATA[[#This Row],[Reestimated 2020]],GLOBAL_DATA[[#This Row],[Reestimated 2021]],GLOBAL_DATA[[#This Row],[Reestimated 2022]],GLOBAL_DATA[[#This Row],[Reestimated 2023]])</f>
        <v>0</v>
      </c>
      <c r="AC1180" s="244">
        <f>SUM(GLOBAL_DATA[[#This Row],[Spent 2020]],GLOBAL_DATA[[#This Row],[Spent 2021]],GLOBAL_DATA[[#This Row],[Spent 2022]],GLOBAL_DATA[[#This Row],[Spent 2023]])</f>
        <v>0</v>
      </c>
      <c r="AD1180" s="245" t="s">
        <v>562</v>
      </c>
      <c r="AE1180" s="246" t="s">
        <v>562</v>
      </c>
      <c r="AF1180" s="247" t="s">
        <v>562</v>
      </c>
      <c r="AG1180" s="246" t="s">
        <v>562</v>
      </c>
      <c r="AH1180" s="246" t="s">
        <v>562</v>
      </c>
      <c r="AI1180" s="246" t="s">
        <v>562</v>
      </c>
      <c r="AJ1180" s="245" t="s">
        <v>562</v>
      </c>
      <c r="AK1180" s="246" t="s">
        <v>562</v>
      </c>
      <c r="AL1180" s="247" t="s">
        <v>562</v>
      </c>
      <c r="AM1180" s="246" t="s">
        <v>562</v>
      </c>
      <c r="AN1180" s="246" t="s">
        <v>562</v>
      </c>
      <c r="AO1180" s="248" t="s">
        <v>562</v>
      </c>
      <c r="AP1180" s="249" t="s">
        <v>562</v>
      </c>
      <c r="AQ1180" s="249" t="s">
        <v>562</v>
      </c>
      <c r="AR1180" s="162"/>
      <c r="AS1180" s="180">
        <f>IF(OR(GLOBAL_DATA[[#This Row],[Status]]=DATA!$J$6,GLOBAL_DATA[[#This Row],[Status]]=DATA!$J$7,GLOBAL_DATA[[#This Row],[Status]]=DATA!$J$8),1,0)</f>
        <v>0</v>
      </c>
      <c r="AT1180" s="181">
        <f>IF(GLOBAL_DATA[[#This Row],[Status]]=Status_No_Project,"",MAX(GLOBAL_DATA[[#This Row],[Initial end]],GLOBAL_DATA[[#This Row],[Re-estimated end]],43831))</f>
        <v>43831</v>
      </c>
      <c r="AU11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0" s="222">
        <f>IF(GLOBAL_DATA[[#This Row],[Target scope]]&lt;&gt;Target_Not_Applicable,COUNTBLANK(GLOBAL_DATA[[#This Row],[Target scope]:[Target justification (if&lt;100%)]]),0)+IF(GLOBAL_DATA[[#This Row],[Status]]&lt;&gt;Status_No_Project,COUNTBLANK(GLOBAL_DATA[[#This Row],[Implementation progress rate]:[CISO assessment]]),0)</f>
        <v>4</v>
      </c>
      <c r="AW1180" s="45">
        <f>SUBTOTAL(103,GLOBAL_DATA[[#This Row],[BU]])</f>
        <v>1</v>
      </c>
    </row>
    <row r="1181" spans="1:49" ht="51" x14ac:dyDescent="0.25">
      <c r="A1181" s="222" t="s">
        <v>40</v>
      </c>
      <c r="B1181" s="223" t="s">
        <v>904</v>
      </c>
      <c r="C1181" s="223" t="s">
        <v>47</v>
      </c>
      <c r="D1181" s="231" t="s">
        <v>825</v>
      </c>
      <c r="E1181" s="232" t="s">
        <v>824</v>
      </c>
      <c r="F1181" s="232"/>
      <c r="G1181" s="233"/>
      <c r="H1181" s="221" t="s">
        <v>578</v>
      </c>
      <c r="I1181" s="231" t="s">
        <v>578</v>
      </c>
      <c r="J1181" s="232"/>
      <c r="K1181" s="234"/>
      <c r="L1181" s="235"/>
      <c r="M1181" s="233"/>
      <c r="N1181" s="236"/>
      <c r="O1181" s="224" t="str">
        <f>IF(GLOBAL_DATA[[#This Row],[Target scope]]="","",INDEX(DATA_TargetStatusChoice[Target_Status_Choice],MATCH(GLOBAL_DATA[[#This Row],[Target scope]],DATA_TargetStatusChoice[Value],1)))</f>
        <v/>
      </c>
      <c r="P1181" s="237" t="s">
        <v>562</v>
      </c>
      <c r="Q1181" s="238"/>
      <c r="R1181" s="250" t="s">
        <v>562</v>
      </c>
      <c r="S1181" s="251"/>
      <c r="T1181" s="251" t="s">
        <v>562</v>
      </c>
      <c r="U1181" s="252"/>
      <c r="V1181" s="239" t="s">
        <v>562</v>
      </c>
      <c r="W1181" s="240" t="s">
        <v>562</v>
      </c>
      <c r="X1181" s="241" t="s">
        <v>562</v>
      </c>
      <c r="Y1181" s="241" t="s">
        <v>562</v>
      </c>
      <c r="Z1181" s="241" t="s">
        <v>562</v>
      </c>
      <c r="AA1181" s="242">
        <f>SUM(GLOBAL_DATA[[#This Row],[Initial 2020]],GLOBAL_DATA[[#This Row],[Initial 2021]],GLOBAL_DATA[[#This Row],[Initial 2022]],GLOBAL_DATA[[#This Row],[Initial 2023]])</f>
        <v>0</v>
      </c>
      <c r="AB1181" s="243">
        <f>SUM(GLOBAL_DATA[[#This Row],[Reestimated 2020]],GLOBAL_DATA[[#This Row],[Reestimated 2021]],GLOBAL_DATA[[#This Row],[Reestimated 2022]],GLOBAL_DATA[[#This Row],[Reestimated 2023]])</f>
        <v>0</v>
      </c>
      <c r="AC1181" s="244">
        <f>SUM(GLOBAL_DATA[[#This Row],[Spent 2020]],GLOBAL_DATA[[#This Row],[Spent 2021]],GLOBAL_DATA[[#This Row],[Spent 2022]],GLOBAL_DATA[[#This Row],[Spent 2023]])</f>
        <v>0</v>
      </c>
      <c r="AD1181" s="245" t="s">
        <v>562</v>
      </c>
      <c r="AE1181" s="246" t="s">
        <v>562</v>
      </c>
      <c r="AF1181" s="247" t="s">
        <v>562</v>
      </c>
      <c r="AG1181" s="246" t="s">
        <v>562</v>
      </c>
      <c r="AH1181" s="246" t="s">
        <v>562</v>
      </c>
      <c r="AI1181" s="246" t="s">
        <v>562</v>
      </c>
      <c r="AJ1181" s="245" t="s">
        <v>562</v>
      </c>
      <c r="AK1181" s="246" t="s">
        <v>562</v>
      </c>
      <c r="AL1181" s="247" t="s">
        <v>562</v>
      </c>
      <c r="AM1181" s="246" t="s">
        <v>562</v>
      </c>
      <c r="AN1181" s="246" t="s">
        <v>562</v>
      </c>
      <c r="AO1181" s="248" t="s">
        <v>562</v>
      </c>
      <c r="AP1181" s="249" t="s">
        <v>562</v>
      </c>
      <c r="AQ1181" s="249" t="s">
        <v>562</v>
      </c>
      <c r="AR1181" s="162"/>
      <c r="AS1181" s="180">
        <f>IF(OR(GLOBAL_DATA[[#This Row],[Status]]=DATA!$J$6,GLOBAL_DATA[[#This Row],[Status]]=DATA!$J$7,GLOBAL_DATA[[#This Row],[Status]]=DATA!$J$8),1,0)</f>
        <v>0</v>
      </c>
      <c r="AT1181" s="181">
        <f>IF(GLOBAL_DATA[[#This Row],[Status]]=Status_No_Project,"",MAX(GLOBAL_DATA[[#This Row],[Initial end]],GLOBAL_DATA[[#This Row],[Re-estimated end]],43831))</f>
        <v>43831</v>
      </c>
      <c r="AU11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1" s="222">
        <f>IF(GLOBAL_DATA[[#This Row],[Target scope]]&lt;&gt;Target_Not_Applicable,COUNTBLANK(GLOBAL_DATA[[#This Row],[Target scope]:[Target justification (if&lt;100%)]]),0)+IF(GLOBAL_DATA[[#This Row],[Status]]&lt;&gt;Status_No_Project,COUNTBLANK(GLOBAL_DATA[[#This Row],[Implementation progress rate]:[CISO assessment]]),0)</f>
        <v>4</v>
      </c>
      <c r="AW1181" s="45">
        <f>SUBTOTAL(103,GLOBAL_DATA[[#This Row],[BU]])</f>
        <v>1</v>
      </c>
    </row>
    <row r="1182" spans="1:49" ht="51" x14ac:dyDescent="0.25">
      <c r="A1182" s="222" t="s">
        <v>40</v>
      </c>
      <c r="B1182" s="223" t="s">
        <v>904</v>
      </c>
      <c r="C1182" s="223" t="s">
        <v>47</v>
      </c>
      <c r="D1182" s="231" t="s">
        <v>826</v>
      </c>
      <c r="E1182" s="232" t="s">
        <v>824</v>
      </c>
      <c r="F1182" s="232"/>
      <c r="G1182" s="233"/>
      <c r="H1182" s="221" t="s">
        <v>571</v>
      </c>
      <c r="I1182" s="231" t="s">
        <v>571</v>
      </c>
      <c r="J1182" s="232"/>
      <c r="K1182" s="234"/>
      <c r="L1182" s="235"/>
      <c r="M1182" s="233"/>
      <c r="N1182" s="236"/>
      <c r="O1182" s="224" t="str">
        <f>IF(GLOBAL_DATA[[#This Row],[Target scope]]="","",INDEX(DATA_TargetStatusChoice[Target_Status_Choice],MATCH(GLOBAL_DATA[[#This Row],[Target scope]],DATA_TargetStatusChoice[Value],1)))</f>
        <v/>
      </c>
      <c r="P1182" s="237" t="s">
        <v>562</v>
      </c>
      <c r="Q1182" s="238"/>
      <c r="R1182" s="250" t="s">
        <v>562</v>
      </c>
      <c r="S1182" s="251"/>
      <c r="T1182" s="251" t="s">
        <v>562</v>
      </c>
      <c r="U1182" s="252"/>
      <c r="V1182" s="239" t="s">
        <v>562</v>
      </c>
      <c r="W1182" s="240" t="s">
        <v>562</v>
      </c>
      <c r="X1182" s="241" t="s">
        <v>562</v>
      </c>
      <c r="Y1182" s="241" t="s">
        <v>562</v>
      </c>
      <c r="Z1182" s="241" t="s">
        <v>562</v>
      </c>
      <c r="AA1182" s="242">
        <f>SUM(GLOBAL_DATA[[#This Row],[Initial 2020]],GLOBAL_DATA[[#This Row],[Initial 2021]],GLOBAL_DATA[[#This Row],[Initial 2022]],GLOBAL_DATA[[#This Row],[Initial 2023]])</f>
        <v>0</v>
      </c>
      <c r="AB1182" s="243">
        <f>SUM(GLOBAL_DATA[[#This Row],[Reestimated 2020]],GLOBAL_DATA[[#This Row],[Reestimated 2021]],GLOBAL_DATA[[#This Row],[Reestimated 2022]],GLOBAL_DATA[[#This Row],[Reestimated 2023]])</f>
        <v>0</v>
      </c>
      <c r="AC1182" s="244">
        <f>SUM(GLOBAL_DATA[[#This Row],[Spent 2020]],GLOBAL_DATA[[#This Row],[Spent 2021]],GLOBAL_DATA[[#This Row],[Spent 2022]],GLOBAL_DATA[[#This Row],[Spent 2023]])</f>
        <v>0</v>
      </c>
      <c r="AD1182" s="245" t="s">
        <v>562</v>
      </c>
      <c r="AE1182" s="246" t="s">
        <v>562</v>
      </c>
      <c r="AF1182" s="247" t="s">
        <v>562</v>
      </c>
      <c r="AG1182" s="246" t="s">
        <v>562</v>
      </c>
      <c r="AH1182" s="246" t="s">
        <v>562</v>
      </c>
      <c r="AI1182" s="246" t="s">
        <v>562</v>
      </c>
      <c r="AJ1182" s="245" t="s">
        <v>562</v>
      </c>
      <c r="AK1182" s="246" t="s">
        <v>562</v>
      </c>
      <c r="AL1182" s="247" t="s">
        <v>562</v>
      </c>
      <c r="AM1182" s="246" t="s">
        <v>562</v>
      </c>
      <c r="AN1182" s="246" t="s">
        <v>562</v>
      </c>
      <c r="AO1182" s="248" t="s">
        <v>562</v>
      </c>
      <c r="AP1182" s="249" t="s">
        <v>562</v>
      </c>
      <c r="AQ1182" s="249" t="s">
        <v>562</v>
      </c>
      <c r="AR1182" s="162"/>
      <c r="AS1182" s="180">
        <f>IF(OR(GLOBAL_DATA[[#This Row],[Status]]=DATA!$J$6,GLOBAL_DATA[[#This Row],[Status]]=DATA!$J$7,GLOBAL_DATA[[#This Row],[Status]]=DATA!$J$8),1,0)</f>
        <v>0</v>
      </c>
      <c r="AT1182" s="181">
        <f>IF(GLOBAL_DATA[[#This Row],[Status]]=Status_No_Project,"",MAX(GLOBAL_DATA[[#This Row],[Initial end]],GLOBAL_DATA[[#This Row],[Re-estimated end]],43831))</f>
        <v>43831</v>
      </c>
      <c r="AU11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2" s="222">
        <f>IF(GLOBAL_DATA[[#This Row],[Target scope]]&lt;&gt;Target_Not_Applicable,COUNTBLANK(GLOBAL_DATA[[#This Row],[Target scope]:[Target justification (if&lt;100%)]]),0)+IF(GLOBAL_DATA[[#This Row],[Status]]&lt;&gt;Status_No_Project,COUNTBLANK(GLOBAL_DATA[[#This Row],[Implementation progress rate]:[CISO assessment]]),0)</f>
        <v>4</v>
      </c>
      <c r="AW1182" s="45">
        <f>SUBTOTAL(103,GLOBAL_DATA[[#This Row],[BU]])</f>
        <v>1</v>
      </c>
    </row>
    <row r="1183" spans="1:49" ht="51" hidden="1" x14ac:dyDescent="0.25">
      <c r="A1183" s="222" t="s">
        <v>40</v>
      </c>
      <c r="B1183" s="223" t="s">
        <v>904</v>
      </c>
      <c r="C1183" s="223" t="s">
        <v>47</v>
      </c>
      <c r="D1183" s="231" t="s">
        <v>827</v>
      </c>
      <c r="E1183" s="232" t="s">
        <v>555</v>
      </c>
      <c r="F1183" s="232"/>
      <c r="G1183" s="233"/>
      <c r="H1183" s="221"/>
      <c r="I1183" s="231" t="s">
        <v>562</v>
      </c>
      <c r="J1183" s="232"/>
      <c r="K1183" s="234"/>
      <c r="L1183" s="235"/>
      <c r="M1183" s="233"/>
      <c r="N1183" s="236"/>
      <c r="O1183" s="224" t="str">
        <f>IF(GLOBAL_DATA[[#This Row],[Target scope]]="","",INDEX(DATA_TargetStatusChoice[Target_Status_Choice],MATCH(GLOBAL_DATA[[#This Row],[Target scope]],DATA_TargetStatusChoice[Value],1)))</f>
        <v>NOT APPLICABLE</v>
      </c>
      <c r="P1183" s="237" t="s">
        <v>427</v>
      </c>
      <c r="Q1183" s="238"/>
      <c r="R1183" s="250" t="s">
        <v>469</v>
      </c>
      <c r="S1183" s="251"/>
      <c r="T1183" s="251" t="s">
        <v>562</v>
      </c>
      <c r="U1183" s="252"/>
      <c r="V1183" s="239" t="s">
        <v>562</v>
      </c>
      <c r="W1183" s="240" t="s">
        <v>562</v>
      </c>
      <c r="X1183" s="241" t="s">
        <v>562</v>
      </c>
      <c r="Y1183" s="241" t="s">
        <v>562</v>
      </c>
      <c r="Z1183" s="241" t="s">
        <v>562</v>
      </c>
      <c r="AA1183" s="242">
        <f>SUM(GLOBAL_DATA[[#This Row],[Initial 2020]],GLOBAL_DATA[[#This Row],[Initial 2021]],GLOBAL_DATA[[#This Row],[Initial 2022]],GLOBAL_DATA[[#This Row],[Initial 2023]])</f>
        <v>0</v>
      </c>
      <c r="AB1183" s="243">
        <f>SUM(GLOBAL_DATA[[#This Row],[Reestimated 2020]],GLOBAL_DATA[[#This Row],[Reestimated 2021]],GLOBAL_DATA[[#This Row],[Reestimated 2022]],GLOBAL_DATA[[#This Row],[Reestimated 2023]])</f>
        <v>0</v>
      </c>
      <c r="AC1183" s="244">
        <f>SUM(GLOBAL_DATA[[#This Row],[Spent 2020]],GLOBAL_DATA[[#This Row],[Spent 2021]],GLOBAL_DATA[[#This Row],[Spent 2022]],GLOBAL_DATA[[#This Row],[Spent 2023]])</f>
        <v>0</v>
      </c>
      <c r="AD1183" s="245" t="s">
        <v>562</v>
      </c>
      <c r="AE1183" s="246" t="s">
        <v>562</v>
      </c>
      <c r="AF1183" s="247" t="s">
        <v>562</v>
      </c>
      <c r="AG1183" s="246" t="s">
        <v>562</v>
      </c>
      <c r="AH1183" s="246" t="s">
        <v>562</v>
      </c>
      <c r="AI1183" s="246" t="s">
        <v>562</v>
      </c>
      <c r="AJ1183" s="245" t="s">
        <v>562</v>
      </c>
      <c r="AK1183" s="246" t="s">
        <v>562</v>
      </c>
      <c r="AL1183" s="247" t="s">
        <v>562</v>
      </c>
      <c r="AM1183" s="246" t="s">
        <v>562</v>
      </c>
      <c r="AN1183" s="246" t="s">
        <v>562</v>
      </c>
      <c r="AO1183" s="248" t="s">
        <v>562</v>
      </c>
      <c r="AP1183" s="249" t="s">
        <v>562</v>
      </c>
      <c r="AQ1183" s="249" t="s">
        <v>562</v>
      </c>
      <c r="AR1183" s="162" t="str">
        <f>IF(GLOBAL_DATA[[#This Row],[Target scope]]&lt;&gt;Target_Not_Applicable,GLOBAL_DATA[[#This Row],[Target scope]]*GLOBAL_DATA[[#This Row],[Implementation progress rate]],"")</f>
        <v/>
      </c>
      <c r="AS1183" s="180">
        <f>IF(OR(GLOBAL_DATA[[#This Row],[Status]]=DATA!$J$6,GLOBAL_DATA[[#This Row],[Status]]=DATA!$J$7,GLOBAL_DATA[[#This Row],[Status]]=DATA!$J$8),1,0)</f>
        <v>0</v>
      </c>
      <c r="AT1183" s="181" t="str">
        <f>IF(GLOBAL_DATA[[#This Row],[Status]]=Status_No_Project,"",MAX(GLOBAL_DATA[[#This Row],[Initial end]],GLOBAL_DATA[[#This Row],[Re-estimated end]],43831))</f>
        <v/>
      </c>
      <c r="AU11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3" s="222">
        <f>IF(GLOBAL_DATA[[#This Row],[Target scope]]&lt;&gt;Target_Not_Applicable,COUNTBLANK(GLOBAL_DATA[[#This Row],[Target scope]:[Target justification (if&lt;100%)]]),0)+IF(GLOBAL_DATA[[#This Row],[Status]]&lt;&gt;Status_No_Project,COUNTBLANK(GLOBAL_DATA[[#This Row],[Implementation progress rate]:[CISO assessment]]),0)</f>
        <v>0</v>
      </c>
      <c r="AW1183" s="45">
        <f>SUBTOTAL(103,GLOBAL_DATA[[#This Row],[BU]])</f>
        <v>0</v>
      </c>
    </row>
    <row r="1184" spans="1:49" ht="51" hidden="1" x14ac:dyDescent="0.25">
      <c r="A1184" s="222" t="s">
        <v>40</v>
      </c>
      <c r="B1184" s="223" t="s">
        <v>904</v>
      </c>
      <c r="C1184" s="223" t="s">
        <v>47</v>
      </c>
      <c r="D1184" s="231" t="s">
        <v>895</v>
      </c>
      <c r="E1184" s="232" t="s">
        <v>555</v>
      </c>
      <c r="F1184" s="232"/>
      <c r="G1184" s="233"/>
      <c r="H1184" s="221"/>
      <c r="I1184" s="231" t="s">
        <v>562</v>
      </c>
      <c r="J1184" s="232"/>
      <c r="K1184" s="234"/>
      <c r="L1184" s="235"/>
      <c r="M1184" s="233"/>
      <c r="N1184" s="236"/>
      <c r="O1184" s="224" t="str">
        <f>IF(GLOBAL_DATA[[#This Row],[Target scope]]="","",INDEX(DATA_TargetStatusChoice[Target_Status_Choice],MATCH(GLOBAL_DATA[[#This Row],[Target scope]],DATA_TargetStatusChoice[Value],1)))</f>
        <v>NOT APPLICABLE</v>
      </c>
      <c r="P1184" s="237" t="s">
        <v>427</v>
      </c>
      <c r="Q1184" s="238"/>
      <c r="R1184" s="250" t="s">
        <v>469</v>
      </c>
      <c r="S1184" s="251"/>
      <c r="T1184" s="251" t="s">
        <v>562</v>
      </c>
      <c r="U1184" s="252"/>
      <c r="V1184" s="239" t="s">
        <v>562</v>
      </c>
      <c r="W1184" s="240" t="s">
        <v>562</v>
      </c>
      <c r="X1184" s="241" t="s">
        <v>562</v>
      </c>
      <c r="Y1184" s="241" t="s">
        <v>562</v>
      </c>
      <c r="Z1184" s="241" t="s">
        <v>562</v>
      </c>
      <c r="AA1184" s="242">
        <f>SUM(GLOBAL_DATA[[#This Row],[Initial 2020]],GLOBAL_DATA[[#This Row],[Initial 2021]],GLOBAL_DATA[[#This Row],[Initial 2022]],GLOBAL_DATA[[#This Row],[Initial 2023]])</f>
        <v>0</v>
      </c>
      <c r="AB1184" s="243">
        <f>SUM(GLOBAL_DATA[[#This Row],[Reestimated 2020]],GLOBAL_DATA[[#This Row],[Reestimated 2021]],GLOBAL_DATA[[#This Row],[Reestimated 2022]],GLOBAL_DATA[[#This Row],[Reestimated 2023]])</f>
        <v>0</v>
      </c>
      <c r="AC1184" s="244">
        <f>SUM(GLOBAL_DATA[[#This Row],[Spent 2020]],GLOBAL_DATA[[#This Row],[Spent 2021]],GLOBAL_DATA[[#This Row],[Spent 2022]],GLOBAL_DATA[[#This Row],[Spent 2023]])</f>
        <v>0</v>
      </c>
      <c r="AD1184" s="245" t="s">
        <v>562</v>
      </c>
      <c r="AE1184" s="246" t="s">
        <v>562</v>
      </c>
      <c r="AF1184" s="247" t="s">
        <v>562</v>
      </c>
      <c r="AG1184" s="246" t="s">
        <v>562</v>
      </c>
      <c r="AH1184" s="246" t="s">
        <v>562</v>
      </c>
      <c r="AI1184" s="246" t="s">
        <v>562</v>
      </c>
      <c r="AJ1184" s="245" t="s">
        <v>562</v>
      </c>
      <c r="AK1184" s="246" t="s">
        <v>562</v>
      </c>
      <c r="AL1184" s="247" t="s">
        <v>562</v>
      </c>
      <c r="AM1184" s="246" t="s">
        <v>562</v>
      </c>
      <c r="AN1184" s="246" t="s">
        <v>562</v>
      </c>
      <c r="AO1184" s="248" t="s">
        <v>562</v>
      </c>
      <c r="AP1184" s="249" t="s">
        <v>562</v>
      </c>
      <c r="AQ1184" s="249" t="s">
        <v>562</v>
      </c>
      <c r="AR1184" s="162" t="str">
        <f>IF(GLOBAL_DATA[[#This Row],[Target scope]]&lt;&gt;Target_Not_Applicable,GLOBAL_DATA[[#This Row],[Target scope]]*GLOBAL_DATA[[#This Row],[Implementation progress rate]],"")</f>
        <v/>
      </c>
      <c r="AS1184" s="180">
        <f>IF(OR(GLOBAL_DATA[[#This Row],[Status]]=DATA!$J$6,GLOBAL_DATA[[#This Row],[Status]]=DATA!$J$7,GLOBAL_DATA[[#This Row],[Status]]=DATA!$J$8),1,0)</f>
        <v>0</v>
      </c>
      <c r="AT1184" s="181" t="str">
        <f>IF(GLOBAL_DATA[[#This Row],[Status]]=Status_No_Project,"",MAX(GLOBAL_DATA[[#This Row],[Initial end]],GLOBAL_DATA[[#This Row],[Re-estimated end]],43831))</f>
        <v/>
      </c>
      <c r="AU11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4" s="222">
        <f>IF(GLOBAL_DATA[[#This Row],[Target scope]]&lt;&gt;Target_Not_Applicable,COUNTBLANK(GLOBAL_DATA[[#This Row],[Target scope]:[Target justification (if&lt;100%)]]),0)+IF(GLOBAL_DATA[[#This Row],[Status]]&lt;&gt;Status_No_Project,COUNTBLANK(GLOBAL_DATA[[#This Row],[Implementation progress rate]:[CISO assessment]]),0)</f>
        <v>0</v>
      </c>
      <c r="AW1184" s="45">
        <f>SUBTOTAL(103,GLOBAL_DATA[[#This Row],[BU]])</f>
        <v>0</v>
      </c>
    </row>
    <row r="1185" spans="1:49" ht="51" hidden="1" x14ac:dyDescent="0.25">
      <c r="A1185" s="222" t="s">
        <v>40</v>
      </c>
      <c r="B1185" s="223" t="s">
        <v>904</v>
      </c>
      <c r="C1185" s="223" t="s">
        <v>47</v>
      </c>
      <c r="D1185" s="231" t="s">
        <v>905</v>
      </c>
      <c r="E1185" s="232" t="s">
        <v>555</v>
      </c>
      <c r="F1185" s="232"/>
      <c r="G1185" s="233"/>
      <c r="H1185" s="221"/>
      <c r="I1185" s="231" t="s">
        <v>562</v>
      </c>
      <c r="J1185" s="232"/>
      <c r="K1185" s="234"/>
      <c r="L1185" s="235"/>
      <c r="M1185" s="233"/>
      <c r="N1185" s="236"/>
      <c r="O1185" s="224" t="str">
        <f>IF(GLOBAL_DATA[[#This Row],[Target scope]]="","",INDEX(DATA_TargetStatusChoice[Target_Status_Choice],MATCH(GLOBAL_DATA[[#This Row],[Target scope]],DATA_TargetStatusChoice[Value],1)))</f>
        <v>FULL IMPLEMENTATION</v>
      </c>
      <c r="P1185" s="237">
        <v>1</v>
      </c>
      <c r="Q1185" s="238"/>
      <c r="R1185" s="250" t="s">
        <v>32</v>
      </c>
      <c r="S1185" s="251">
        <v>0.8</v>
      </c>
      <c r="T1185" s="251" t="s">
        <v>386</v>
      </c>
      <c r="U1185" s="252"/>
      <c r="V1185" s="239" t="s">
        <v>562</v>
      </c>
      <c r="W1185" s="240" t="s">
        <v>921</v>
      </c>
      <c r="X1185" s="241">
        <v>43466</v>
      </c>
      <c r="Y1185" s="241">
        <v>44196</v>
      </c>
      <c r="Z1185" s="241">
        <v>44196</v>
      </c>
      <c r="AA1185" s="242">
        <f>SUM(GLOBAL_DATA[[#This Row],[Initial 2020]],GLOBAL_DATA[[#This Row],[Initial 2021]],GLOBAL_DATA[[#This Row],[Initial 2022]],GLOBAL_DATA[[#This Row],[Initial 2023]])</f>
        <v>0</v>
      </c>
      <c r="AB1185" s="243">
        <f>SUM(GLOBAL_DATA[[#This Row],[Reestimated 2020]],GLOBAL_DATA[[#This Row],[Reestimated 2021]],GLOBAL_DATA[[#This Row],[Reestimated 2022]],GLOBAL_DATA[[#This Row],[Reestimated 2023]])</f>
        <v>0</v>
      </c>
      <c r="AC1185" s="244">
        <f>SUM(GLOBAL_DATA[[#This Row],[Spent 2020]],GLOBAL_DATA[[#This Row],[Spent 2021]],GLOBAL_DATA[[#This Row],[Spent 2022]],GLOBAL_DATA[[#This Row],[Spent 2023]])</f>
        <v>0</v>
      </c>
      <c r="AD1185" s="245" t="s">
        <v>562</v>
      </c>
      <c r="AE1185" s="246" t="s">
        <v>562</v>
      </c>
      <c r="AF1185" s="247" t="s">
        <v>562</v>
      </c>
      <c r="AG1185" s="246" t="s">
        <v>562</v>
      </c>
      <c r="AH1185" s="246" t="s">
        <v>562</v>
      </c>
      <c r="AI1185" s="246" t="s">
        <v>562</v>
      </c>
      <c r="AJ1185" s="245" t="s">
        <v>562</v>
      </c>
      <c r="AK1185" s="246" t="s">
        <v>562</v>
      </c>
      <c r="AL1185" s="247" t="s">
        <v>562</v>
      </c>
      <c r="AM1185" s="246" t="s">
        <v>562</v>
      </c>
      <c r="AN1185" s="246" t="s">
        <v>562</v>
      </c>
      <c r="AO1185" s="248" t="s">
        <v>562</v>
      </c>
      <c r="AP1185" s="249">
        <v>42976</v>
      </c>
      <c r="AQ1185" s="249" t="s">
        <v>562</v>
      </c>
      <c r="AR1185" s="162">
        <f>IF(GLOBAL_DATA[[#This Row],[Target scope]]&lt;&gt;Target_Not_Applicable,GLOBAL_DATA[[#This Row],[Target scope]]*GLOBAL_DATA[[#This Row],[Implementation progress rate]],"")</f>
        <v>0.8</v>
      </c>
      <c r="AS1185" s="180">
        <f>IF(OR(GLOBAL_DATA[[#This Row],[Status]]=DATA!$J$6,GLOBAL_DATA[[#This Row],[Status]]=DATA!$J$7,GLOBAL_DATA[[#This Row],[Status]]=DATA!$J$8),1,0)</f>
        <v>0</v>
      </c>
      <c r="AT1185" s="181">
        <f>IF(GLOBAL_DATA[[#This Row],[Status]]=Status_No_Project,"",MAX(GLOBAL_DATA[[#This Row],[Initial end]],GLOBAL_DATA[[#This Row],[Re-estimated end]],43831))</f>
        <v>44196</v>
      </c>
      <c r="AU11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5" s="222">
        <f>IF(GLOBAL_DATA[[#This Row],[Target scope]]&lt;&gt;Target_Not_Applicable,COUNTBLANK(GLOBAL_DATA[[#This Row],[Target scope]:[Target justification (if&lt;100%)]]),0)+IF(GLOBAL_DATA[[#This Row],[Status]]&lt;&gt;Status_No_Project,COUNTBLANK(GLOBAL_DATA[[#This Row],[Implementation progress rate]:[CISO assessment]]),0)</f>
        <v>1</v>
      </c>
      <c r="AW1185" s="45">
        <f>SUBTOTAL(103,GLOBAL_DATA[[#This Row],[BU]])</f>
        <v>0</v>
      </c>
    </row>
    <row r="1186" spans="1:49" ht="51" hidden="1" x14ac:dyDescent="0.25">
      <c r="A1186" s="222" t="s">
        <v>40</v>
      </c>
      <c r="B1186" s="223" t="s">
        <v>904</v>
      </c>
      <c r="C1186" s="223" t="s">
        <v>47</v>
      </c>
      <c r="D1186" s="231" t="s">
        <v>877</v>
      </c>
      <c r="E1186" s="232" t="s">
        <v>555</v>
      </c>
      <c r="F1186" s="232"/>
      <c r="G1186" s="233"/>
      <c r="H1186" s="221"/>
      <c r="I1186" s="231" t="s">
        <v>562</v>
      </c>
      <c r="J1186" s="232"/>
      <c r="K1186" s="234"/>
      <c r="L1186" s="235"/>
      <c r="M1186" s="233"/>
      <c r="N1186" s="236"/>
      <c r="O1186" s="224" t="str">
        <f>IF(GLOBAL_DATA[[#This Row],[Target scope]]="","",INDEX(DATA_TargetStatusChoice[Target_Status_Choice],MATCH(GLOBAL_DATA[[#This Row],[Target scope]],DATA_TargetStatusChoice[Value],1)))</f>
        <v>NOT APPLICABLE</v>
      </c>
      <c r="P1186" s="237" t="s">
        <v>427</v>
      </c>
      <c r="Q1186" s="238"/>
      <c r="R1186" s="250" t="s">
        <v>469</v>
      </c>
      <c r="S1186" s="251"/>
      <c r="T1186" s="251" t="s">
        <v>562</v>
      </c>
      <c r="U1186" s="252"/>
      <c r="V1186" s="239" t="s">
        <v>562</v>
      </c>
      <c r="W1186" s="240" t="s">
        <v>562</v>
      </c>
      <c r="X1186" s="241" t="s">
        <v>562</v>
      </c>
      <c r="Y1186" s="241" t="s">
        <v>562</v>
      </c>
      <c r="Z1186" s="241" t="s">
        <v>562</v>
      </c>
      <c r="AA1186" s="242">
        <f>SUM(GLOBAL_DATA[[#This Row],[Initial 2020]],GLOBAL_DATA[[#This Row],[Initial 2021]],GLOBAL_DATA[[#This Row],[Initial 2022]],GLOBAL_DATA[[#This Row],[Initial 2023]])</f>
        <v>0</v>
      </c>
      <c r="AB1186" s="243">
        <f>SUM(GLOBAL_DATA[[#This Row],[Reestimated 2020]],GLOBAL_DATA[[#This Row],[Reestimated 2021]],GLOBAL_DATA[[#This Row],[Reestimated 2022]],GLOBAL_DATA[[#This Row],[Reestimated 2023]])</f>
        <v>0</v>
      </c>
      <c r="AC1186" s="244">
        <f>SUM(GLOBAL_DATA[[#This Row],[Spent 2020]],GLOBAL_DATA[[#This Row],[Spent 2021]],GLOBAL_DATA[[#This Row],[Spent 2022]],GLOBAL_DATA[[#This Row],[Spent 2023]])</f>
        <v>0</v>
      </c>
      <c r="AD1186" s="245" t="s">
        <v>562</v>
      </c>
      <c r="AE1186" s="246" t="s">
        <v>562</v>
      </c>
      <c r="AF1186" s="247" t="s">
        <v>562</v>
      </c>
      <c r="AG1186" s="246" t="s">
        <v>562</v>
      </c>
      <c r="AH1186" s="246" t="s">
        <v>562</v>
      </c>
      <c r="AI1186" s="246" t="s">
        <v>562</v>
      </c>
      <c r="AJ1186" s="245" t="s">
        <v>562</v>
      </c>
      <c r="AK1186" s="246" t="s">
        <v>562</v>
      </c>
      <c r="AL1186" s="247" t="s">
        <v>562</v>
      </c>
      <c r="AM1186" s="246" t="s">
        <v>562</v>
      </c>
      <c r="AN1186" s="246" t="s">
        <v>562</v>
      </c>
      <c r="AO1186" s="248" t="s">
        <v>562</v>
      </c>
      <c r="AP1186" s="249" t="s">
        <v>562</v>
      </c>
      <c r="AQ1186" s="249" t="s">
        <v>562</v>
      </c>
      <c r="AR1186" s="162" t="str">
        <f>IF(GLOBAL_DATA[[#This Row],[Target scope]]&lt;&gt;Target_Not_Applicable,GLOBAL_DATA[[#This Row],[Target scope]]*GLOBAL_DATA[[#This Row],[Implementation progress rate]],"")</f>
        <v/>
      </c>
      <c r="AS1186" s="180">
        <f>IF(OR(GLOBAL_DATA[[#This Row],[Status]]=DATA!$J$6,GLOBAL_DATA[[#This Row],[Status]]=DATA!$J$7,GLOBAL_DATA[[#This Row],[Status]]=DATA!$J$8),1,0)</f>
        <v>0</v>
      </c>
      <c r="AT1186" s="181" t="str">
        <f>IF(GLOBAL_DATA[[#This Row],[Status]]=Status_No_Project,"",MAX(GLOBAL_DATA[[#This Row],[Initial end]],GLOBAL_DATA[[#This Row],[Re-estimated end]],43831))</f>
        <v/>
      </c>
      <c r="AU11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6" s="222">
        <f>IF(GLOBAL_DATA[[#This Row],[Target scope]]&lt;&gt;Target_Not_Applicable,COUNTBLANK(GLOBAL_DATA[[#This Row],[Target scope]:[Target justification (if&lt;100%)]]),0)+IF(GLOBAL_DATA[[#This Row],[Status]]&lt;&gt;Status_No_Project,COUNTBLANK(GLOBAL_DATA[[#This Row],[Implementation progress rate]:[CISO assessment]]),0)</f>
        <v>0</v>
      </c>
      <c r="AW1186" s="45">
        <f>SUBTOTAL(103,GLOBAL_DATA[[#This Row],[BU]])</f>
        <v>0</v>
      </c>
    </row>
    <row r="1187" spans="1:49" ht="51" hidden="1" x14ac:dyDescent="0.25">
      <c r="A1187" s="222" t="s">
        <v>40</v>
      </c>
      <c r="B1187" s="223" t="s">
        <v>904</v>
      </c>
      <c r="C1187" s="223" t="s">
        <v>47</v>
      </c>
      <c r="D1187" s="231" t="s">
        <v>866</v>
      </c>
      <c r="E1187" s="232" t="s">
        <v>555</v>
      </c>
      <c r="F1187" s="232"/>
      <c r="G1187" s="233"/>
      <c r="H1187" s="221"/>
      <c r="I1187" s="231" t="s">
        <v>562</v>
      </c>
      <c r="J1187" s="232"/>
      <c r="K1187" s="234"/>
      <c r="L1187" s="235"/>
      <c r="M1187" s="233"/>
      <c r="N1187" s="236"/>
      <c r="O1187" s="224" t="str">
        <f>IF(GLOBAL_DATA[[#This Row],[Target scope]]="","",INDEX(DATA_TargetStatusChoice[Target_Status_Choice],MATCH(GLOBAL_DATA[[#This Row],[Target scope]],DATA_TargetStatusChoice[Value],1)))</f>
        <v>FULL IMPLEMENTATION</v>
      </c>
      <c r="P1187" s="237">
        <v>1</v>
      </c>
      <c r="Q1187" s="238"/>
      <c r="R1187" s="250" t="s">
        <v>32</v>
      </c>
      <c r="S1187" s="251">
        <v>0.8</v>
      </c>
      <c r="T1187" s="251" t="s">
        <v>386</v>
      </c>
      <c r="U1187" s="252"/>
      <c r="V1187" s="239" t="s">
        <v>562</v>
      </c>
      <c r="W1187" s="240" t="s">
        <v>921</v>
      </c>
      <c r="X1187" s="241">
        <v>43040</v>
      </c>
      <c r="Y1187" s="241">
        <v>43100</v>
      </c>
      <c r="Z1187" s="241">
        <v>44196</v>
      </c>
      <c r="AA1187" s="242">
        <f>SUM(GLOBAL_DATA[[#This Row],[Initial 2020]],GLOBAL_DATA[[#This Row],[Initial 2021]],GLOBAL_DATA[[#This Row],[Initial 2022]],GLOBAL_DATA[[#This Row],[Initial 2023]])</f>
        <v>2</v>
      </c>
      <c r="AB1187" s="243">
        <f>SUM(GLOBAL_DATA[[#This Row],[Reestimated 2020]],GLOBAL_DATA[[#This Row],[Reestimated 2021]],GLOBAL_DATA[[#This Row],[Reestimated 2022]],GLOBAL_DATA[[#This Row],[Reestimated 2023]])</f>
        <v>0</v>
      </c>
      <c r="AC1187" s="244">
        <f>SUM(GLOBAL_DATA[[#This Row],[Spent 2020]],GLOBAL_DATA[[#This Row],[Spent 2021]],GLOBAL_DATA[[#This Row],[Spent 2022]],GLOBAL_DATA[[#This Row],[Spent 2023]])</f>
        <v>0</v>
      </c>
      <c r="AD1187" s="245">
        <v>2</v>
      </c>
      <c r="AE1187" s="246" t="s">
        <v>562</v>
      </c>
      <c r="AF1187" s="247" t="s">
        <v>562</v>
      </c>
      <c r="AG1187" s="246" t="s">
        <v>562</v>
      </c>
      <c r="AH1187" s="246" t="s">
        <v>562</v>
      </c>
      <c r="AI1187" s="246" t="s">
        <v>562</v>
      </c>
      <c r="AJ1187" s="245" t="s">
        <v>562</v>
      </c>
      <c r="AK1187" s="246" t="s">
        <v>562</v>
      </c>
      <c r="AL1187" s="247" t="s">
        <v>562</v>
      </c>
      <c r="AM1187" s="246" t="s">
        <v>562</v>
      </c>
      <c r="AN1187" s="246" t="s">
        <v>562</v>
      </c>
      <c r="AO1187" s="248" t="s">
        <v>562</v>
      </c>
      <c r="AP1187" s="249" t="s">
        <v>562</v>
      </c>
      <c r="AQ1187" s="249" t="s">
        <v>562</v>
      </c>
      <c r="AR1187" s="162">
        <f>IF(GLOBAL_DATA[[#This Row],[Target scope]]&lt;&gt;Target_Not_Applicable,GLOBAL_DATA[[#This Row],[Target scope]]*GLOBAL_DATA[[#This Row],[Implementation progress rate]],"")</f>
        <v>0.8</v>
      </c>
      <c r="AS1187" s="180">
        <f>IF(OR(GLOBAL_DATA[[#This Row],[Status]]=DATA!$J$6,GLOBAL_DATA[[#This Row],[Status]]=DATA!$J$7,GLOBAL_DATA[[#This Row],[Status]]=DATA!$J$8),1,0)</f>
        <v>0</v>
      </c>
      <c r="AT1187" s="181">
        <f>IF(GLOBAL_DATA[[#This Row],[Status]]=Status_No_Project,"",MAX(GLOBAL_DATA[[#This Row],[Initial end]],GLOBAL_DATA[[#This Row],[Re-estimated end]],43831))</f>
        <v>44196</v>
      </c>
      <c r="AU11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7" s="222">
        <f>IF(GLOBAL_DATA[[#This Row],[Target scope]]&lt;&gt;Target_Not_Applicable,COUNTBLANK(GLOBAL_DATA[[#This Row],[Target scope]:[Target justification (if&lt;100%)]]),0)+IF(GLOBAL_DATA[[#This Row],[Status]]&lt;&gt;Status_No_Project,COUNTBLANK(GLOBAL_DATA[[#This Row],[Implementation progress rate]:[CISO assessment]]),0)</f>
        <v>1</v>
      </c>
      <c r="AW1187" s="45">
        <f>SUBTOTAL(103,GLOBAL_DATA[[#This Row],[BU]])</f>
        <v>0</v>
      </c>
    </row>
    <row r="1188" spans="1:49" ht="51" hidden="1" x14ac:dyDescent="0.25">
      <c r="A1188" s="222" t="s">
        <v>40</v>
      </c>
      <c r="B1188" s="223" t="s">
        <v>904</v>
      </c>
      <c r="C1188" s="223" t="s">
        <v>47</v>
      </c>
      <c r="D1188" s="231" t="s">
        <v>871</v>
      </c>
      <c r="E1188" s="232" t="s">
        <v>555</v>
      </c>
      <c r="F1188" s="232"/>
      <c r="G1188" s="233"/>
      <c r="H1188" s="221"/>
      <c r="I1188" s="231" t="s">
        <v>562</v>
      </c>
      <c r="J1188" s="232"/>
      <c r="K1188" s="234"/>
      <c r="L1188" s="235"/>
      <c r="M1188" s="233"/>
      <c r="N1188" s="236"/>
      <c r="O1188" s="224" t="str">
        <f>IF(GLOBAL_DATA[[#This Row],[Target scope]]="","",INDEX(DATA_TargetStatusChoice[Target_Status_Choice],MATCH(GLOBAL_DATA[[#This Row],[Target scope]],DATA_TargetStatusChoice[Value],1)))</f>
        <v>FULL IMPLEMENTATION</v>
      </c>
      <c r="P1188" s="237">
        <v>1</v>
      </c>
      <c r="Q1188" s="238"/>
      <c r="R1188" s="250" t="s">
        <v>32</v>
      </c>
      <c r="S1188" s="251">
        <v>0.5</v>
      </c>
      <c r="T1188" s="251" t="s">
        <v>386</v>
      </c>
      <c r="U1188" s="252"/>
      <c r="V1188" s="239" t="s">
        <v>562</v>
      </c>
      <c r="W1188" s="240" t="s">
        <v>390</v>
      </c>
      <c r="X1188" s="241">
        <v>43831</v>
      </c>
      <c r="Y1188" s="241">
        <v>44196</v>
      </c>
      <c r="Z1188" s="241">
        <v>44560</v>
      </c>
      <c r="AA1188" s="242">
        <f>SUM(GLOBAL_DATA[[#This Row],[Initial 2020]],GLOBAL_DATA[[#This Row],[Initial 2021]],GLOBAL_DATA[[#This Row],[Initial 2022]],GLOBAL_DATA[[#This Row],[Initial 2023]])</f>
        <v>1</v>
      </c>
      <c r="AB1188" s="243">
        <f>SUM(GLOBAL_DATA[[#This Row],[Reestimated 2020]],GLOBAL_DATA[[#This Row],[Reestimated 2021]],GLOBAL_DATA[[#This Row],[Reestimated 2022]],GLOBAL_DATA[[#This Row],[Reestimated 2023]])</f>
        <v>0</v>
      </c>
      <c r="AC1188" s="244">
        <f>SUM(GLOBAL_DATA[[#This Row],[Spent 2020]],GLOBAL_DATA[[#This Row],[Spent 2021]],GLOBAL_DATA[[#This Row],[Spent 2022]],GLOBAL_DATA[[#This Row],[Spent 2023]])</f>
        <v>0</v>
      </c>
      <c r="AD1188" s="245">
        <v>1</v>
      </c>
      <c r="AE1188" s="246" t="s">
        <v>562</v>
      </c>
      <c r="AF1188" s="247" t="s">
        <v>562</v>
      </c>
      <c r="AG1188" s="246" t="s">
        <v>562</v>
      </c>
      <c r="AH1188" s="246" t="s">
        <v>562</v>
      </c>
      <c r="AI1188" s="246" t="s">
        <v>562</v>
      </c>
      <c r="AJ1188" s="245" t="s">
        <v>562</v>
      </c>
      <c r="AK1188" s="246" t="s">
        <v>562</v>
      </c>
      <c r="AL1188" s="247" t="s">
        <v>562</v>
      </c>
      <c r="AM1188" s="246" t="s">
        <v>562</v>
      </c>
      <c r="AN1188" s="246" t="s">
        <v>562</v>
      </c>
      <c r="AO1188" s="248" t="s">
        <v>562</v>
      </c>
      <c r="AP1188" s="249">
        <v>43100</v>
      </c>
      <c r="AQ1188" s="249" t="s">
        <v>562</v>
      </c>
      <c r="AR1188" s="162">
        <f>IF(GLOBAL_DATA[[#This Row],[Target scope]]&lt;&gt;Target_Not_Applicable,GLOBAL_DATA[[#This Row],[Target scope]]*GLOBAL_DATA[[#This Row],[Implementation progress rate]],"")</f>
        <v>0.5</v>
      </c>
      <c r="AS1188" s="180">
        <f>IF(OR(GLOBAL_DATA[[#This Row],[Status]]=DATA!$J$6,GLOBAL_DATA[[#This Row],[Status]]=DATA!$J$7,GLOBAL_DATA[[#This Row],[Status]]=DATA!$J$8),1,0)</f>
        <v>0</v>
      </c>
      <c r="AT1188" s="181">
        <f>IF(GLOBAL_DATA[[#This Row],[Status]]=Status_No_Project,"",MAX(GLOBAL_DATA[[#This Row],[Initial end]],GLOBAL_DATA[[#This Row],[Re-estimated end]],43831))</f>
        <v>44560</v>
      </c>
      <c r="AU11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8" s="222">
        <f>IF(GLOBAL_DATA[[#This Row],[Target scope]]&lt;&gt;Target_Not_Applicable,COUNTBLANK(GLOBAL_DATA[[#This Row],[Target scope]:[Target justification (if&lt;100%)]]),0)+IF(GLOBAL_DATA[[#This Row],[Status]]&lt;&gt;Status_No_Project,COUNTBLANK(GLOBAL_DATA[[#This Row],[Implementation progress rate]:[CISO assessment]]),0)</f>
        <v>1</v>
      </c>
      <c r="AW1188" s="45">
        <f>SUBTOTAL(103,GLOBAL_DATA[[#This Row],[BU]])</f>
        <v>0</v>
      </c>
    </row>
    <row r="1189" spans="1:49" ht="51" hidden="1" x14ac:dyDescent="0.25">
      <c r="A1189" s="222" t="s">
        <v>40</v>
      </c>
      <c r="B1189" s="223" t="s">
        <v>904</v>
      </c>
      <c r="C1189" s="223" t="s">
        <v>47</v>
      </c>
      <c r="D1189" s="231" t="s">
        <v>887</v>
      </c>
      <c r="E1189" s="232" t="s">
        <v>555</v>
      </c>
      <c r="F1189" s="232"/>
      <c r="G1189" s="233"/>
      <c r="H1189" s="221"/>
      <c r="I1189" s="231" t="s">
        <v>562</v>
      </c>
      <c r="J1189" s="232"/>
      <c r="K1189" s="234"/>
      <c r="L1189" s="235"/>
      <c r="M1189" s="233"/>
      <c r="N1189" s="236"/>
      <c r="O1189" s="224" t="str">
        <f>IF(GLOBAL_DATA[[#This Row],[Target scope]]="","",INDEX(DATA_TargetStatusChoice[Target_Status_Choice],MATCH(GLOBAL_DATA[[#This Row],[Target scope]],DATA_TargetStatusChoice[Value],1)))</f>
        <v>FULL IMPLEMENTATION</v>
      </c>
      <c r="P1189" s="237">
        <v>1</v>
      </c>
      <c r="Q1189" s="238"/>
      <c r="R1189" s="250" t="s">
        <v>32</v>
      </c>
      <c r="S1189" s="251">
        <v>0.8</v>
      </c>
      <c r="T1189" s="251" t="s">
        <v>386</v>
      </c>
      <c r="U1189" s="252"/>
      <c r="V1189" s="239" t="s">
        <v>562</v>
      </c>
      <c r="W1189" s="240" t="s">
        <v>390</v>
      </c>
      <c r="X1189" s="241">
        <v>42370</v>
      </c>
      <c r="Y1189" s="241">
        <v>42735</v>
      </c>
      <c r="Z1189" s="241">
        <v>44561</v>
      </c>
      <c r="AA1189" s="242">
        <f>SUM(GLOBAL_DATA[[#This Row],[Initial 2020]],GLOBAL_DATA[[#This Row],[Initial 2021]],GLOBAL_DATA[[#This Row],[Initial 2022]],GLOBAL_DATA[[#This Row],[Initial 2023]])</f>
        <v>0</v>
      </c>
      <c r="AB1189" s="243">
        <f>SUM(GLOBAL_DATA[[#This Row],[Reestimated 2020]],GLOBAL_DATA[[#This Row],[Reestimated 2021]],GLOBAL_DATA[[#This Row],[Reestimated 2022]],GLOBAL_DATA[[#This Row],[Reestimated 2023]])</f>
        <v>0</v>
      </c>
      <c r="AC1189" s="244">
        <f>SUM(GLOBAL_DATA[[#This Row],[Spent 2020]],GLOBAL_DATA[[#This Row],[Spent 2021]],GLOBAL_DATA[[#This Row],[Spent 2022]],GLOBAL_DATA[[#This Row],[Spent 2023]])</f>
        <v>0</v>
      </c>
      <c r="AD1189" s="245" t="s">
        <v>562</v>
      </c>
      <c r="AE1189" s="246" t="s">
        <v>562</v>
      </c>
      <c r="AF1189" s="247" t="s">
        <v>562</v>
      </c>
      <c r="AG1189" s="246">
        <v>0</v>
      </c>
      <c r="AH1189" s="246" t="s">
        <v>562</v>
      </c>
      <c r="AI1189" s="246" t="s">
        <v>562</v>
      </c>
      <c r="AJ1189" s="245" t="s">
        <v>562</v>
      </c>
      <c r="AK1189" s="246" t="s">
        <v>562</v>
      </c>
      <c r="AL1189" s="247" t="s">
        <v>562</v>
      </c>
      <c r="AM1189" s="246" t="s">
        <v>562</v>
      </c>
      <c r="AN1189" s="246" t="s">
        <v>562</v>
      </c>
      <c r="AO1189" s="248" t="s">
        <v>562</v>
      </c>
      <c r="AP1189" s="249" t="s">
        <v>562</v>
      </c>
      <c r="AQ1189" s="249" t="s">
        <v>562</v>
      </c>
      <c r="AR1189" s="162">
        <f>IF(GLOBAL_DATA[[#This Row],[Target scope]]&lt;&gt;Target_Not_Applicable,GLOBAL_DATA[[#This Row],[Target scope]]*GLOBAL_DATA[[#This Row],[Implementation progress rate]],"")</f>
        <v>0.8</v>
      </c>
      <c r="AS1189" s="180">
        <f>IF(OR(GLOBAL_DATA[[#This Row],[Status]]=DATA!$J$6,GLOBAL_DATA[[#This Row],[Status]]=DATA!$J$7,GLOBAL_DATA[[#This Row],[Status]]=DATA!$J$8),1,0)</f>
        <v>0</v>
      </c>
      <c r="AT1189" s="181">
        <f>IF(GLOBAL_DATA[[#This Row],[Status]]=Status_No_Project,"",MAX(GLOBAL_DATA[[#This Row],[Initial end]],GLOBAL_DATA[[#This Row],[Re-estimated end]],43831))</f>
        <v>44561</v>
      </c>
      <c r="AU11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9" s="222">
        <f>IF(GLOBAL_DATA[[#This Row],[Target scope]]&lt;&gt;Target_Not_Applicable,COUNTBLANK(GLOBAL_DATA[[#This Row],[Target scope]:[Target justification (if&lt;100%)]]),0)+IF(GLOBAL_DATA[[#This Row],[Status]]&lt;&gt;Status_No_Project,COUNTBLANK(GLOBAL_DATA[[#This Row],[Implementation progress rate]:[CISO assessment]]),0)</f>
        <v>1</v>
      </c>
      <c r="AW1189" s="45">
        <f>SUBTOTAL(103,GLOBAL_DATA[[#This Row],[BU]])</f>
        <v>0</v>
      </c>
    </row>
    <row r="1190" spans="1:49" ht="51" hidden="1" x14ac:dyDescent="0.25">
      <c r="A1190" s="222" t="s">
        <v>40</v>
      </c>
      <c r="B1190" s="223" t="s">
        <v>904</v>
      </c>
      <c r="C1190" s="223" t="s">
        <v>47</v>
      </c>
      <c r="D1190" s="231" t="s">
        <v>878</v>
      </c>
      <c r="E1190" s="232" t="s">
        <v>555</v>
      </c>
      <c r="F1190" s="232"/>
      <c r="G1190" s="233"/>
      <c r="H1190" s="221"/>
      <c r="I1190" s="231" t="s">
        <v>562</v>
      </c>
      <c r="J1190" s="232"/>
      <c r="K1190" s="234"/>
      <c r="L1190" s="235"/>
      <c r="M1190" s="233"/>
      <c r="N1190" s="236"/>
      <c r="O1190" s="224" t="str">
        <f>IF(GLOBAL_DATA[[#This Row],[Target scope]]="","",INDEX(DATA_TargetStatusChoice[Target_Status_Choice],MATCH(GLOBAL_DATA[[#This Row],[Target scope]],DATA_TargetStatusChoice[Value],1)))</f>
        <v>NOT APPLICABLE</v>
      </c>
      <c r="P1190" s="237" t="s">
        <v>427</v>
      </c>
      <c r="Q1190" s="238"/>
      <c r="R1190" s="250" t="s">
        <v>469</v>
      </c>
      <c r="S1190" s="251"/>
      <c r="T1190" s="251" t="s">
        <v>562</v>
      </c>
      <c r="U1190" s="252"/>
      <c r="V1190" s="239" t="s">
        <v>562</v>
      </c>
      <c r="W1190" s="240" t="s">
        <v>562</v>
      </c>
      <c r="X1190" s="241" t="s">
        <v>562</v>
      </c>
      <c r="Y1190" s="241" t="s">
        <v>562</v>
      </c>
      <c r="Z1190" s="241" t="s">
        <v>562</v>
      </c>
      <c r="AA1190" s="242">
        <f>SUM(GLOBAL_DATA[[#This Row],[Initial 2020]],GLOBAL_DATA[[#This Row],[Initial 2021]],GLOBAL_DATA[[#This Row],[Initial 2022]],GLOBAL_DATA[[#This Row],[Initial 2023]])</f>
        <v>0</v>
      </c>
      <c r="AB1190" s="243">
        <f>SUM(GLOBAL_DATA[[#This Row],[Reestimated 2020]],GLOBAL_DATA[[#This Row],[Reestimated 2021]],GLOBAL_DATA[[#This Row],[Reestimated 2022]],GLOBAL_DATA[[#This Row],[Reestimated 2023]])</f>
        <v>0</v>
      </c>
      <c r="AC1190" s="244">
        <f>SUM(GLOBAL_DATA[[#This Row],[Spent 2020]],GLOBAL_DATA[[#This Row],[Spent 2021]],GLOBAL_DATA[[#This Row],[Spent 2022]],GLOBAL_DATA[[#This Row],[Spent 2023]])</f>
        <v>0</v>
      </c>
      <c r="AD1190" s="245" t="s">
        <v>562</v>
      </c>
      <c r="AE1190" s="246" t="s">
        <v>562</v>
      </c>
      <c r="AF1190" s="247" t="s">
        <v>562</v>
      </c>
      <c r="AG1190" s="246" t="s">
        <v>562</v>
      </c>
      <c r="AH1190" s="246" t="s">
        <v>562</v>
      </c>
      <c r="AI1190" s="246" t="s">
        <v>562</v>
      </c>
      <c r="AJ1190" s="245" t="s">
        <v>562</v>
      </c>
      <c r="AK1190" s="246" t="s">
        <v>562</v>
      </c>
      <c r="AL1190" s="247" t="s">
        <v>562</v>
      </c>
      <c r="AM1190" s="246" t="s">
        <v>562</v>
      </c>
      <c r="AN1190" s="246" t="s">
        <v>562</v>
      </c>
      <c r="AO1190" s="248" t="s">
        <v>562</v>
      </c>
      <c r="AP1190" s="249" t="s">
        <v>562</v>
      </c>
      <c r="AQ1190" s="249" t="s">
        <v>562</v>
      </c>
      <c r="AR1190" s="162" t="str">
        <f>IF(GLOBAL_DATA[[#This Row],[Target scope]]&lt;&gt;Target_Not_Applicable,GLOBAL_DATA[[#This Row],[Target scope]]*GLOBAL_DATA[[#This Row],[Implementation progress rate]],"")</f>
        <v/>
      </c>
      <c r="AS1190" s="180">
        <f>IF(OR(GLOBAL_DATA[[#This Row],[Status]]=DATA!$J$6,GLOBAL_DATA[[#This Row],[Status]]=DATA!$J$7,GLOBAL_DATA[[#This Row],[Status]]=DATA!$J$8),1,0)</f>
        <v>0</v>
      </c>
      <c r="AT1190" s="181" t="str">
        <f>IF(GLOBAL_DATA[[#This Row],[Status]]=Status_No_Project,"",MAX(GLOBAL_DATA[[#This Row],[Initial end]],GLOBAL_DATA[[#This Row],[Re-estimated end]],43831))</f>
        <v/>
      </c>
      <c r="AU11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0" s="222">
        <f>IF(GLOBAL_DATA[[#This Row],[Target scope]]&lt;&gt;Target_Not_Applicable,COUNTBLANK(GLOBAL_DATA[[#This Row],[Target scope]:[Target justification (if&lt;100%)]]),0)+IF(GLOBAL_DATA[[#This Row],[Status]]&lt;&gt;Status_No_Project,COUNTBLANK(GLOBAL_DATA[[#This Row],[Implementation progress rate]:[CISO assessment]]),0)</f>
        <v>0</v>
      </c>
      <c r="AW1190" s="45">
        <f>SUBTOTAL(103,GLOBAL_DATA[[#This Row],[BU]])</f>
        <v>0</v>
      </c>
    </row>
    <row r="1191" spans="1:49" ht="51" hidden="1" x14ac:dyDescent="0.25">
      <c r="A1191" s="222" t="s">
        <v>40</v>
      </c>
      <c r="B1191" s="223" t="s">
        <v>904</v>
      </c>
      <c r="C1191" s="223" t="s">
        <v>47</v>
      </c>
      <c r="D1191" s="231" t="s">
        <v>903</v>
      </c>
      <c r="E1191" s="232" t="s">
        <v>555</v>
      </c>
      <c r="F1191" s="232"/>
      <c r="G1191" s="233"/>
      <c r="H1191" s="221"/>
      <c r="I1191" s="231" t="s">
        <v>562</v>
      </c>
      <c r="J1191" s="232"/>
      <c r="K1191" s="234"/>
      <c r="L1191" s="235"/>
      <c r="M1191" s="233"/>
      <c r="N1191" s="236"/>
      <c r="O1191" s="224" t="str">
        <f>IF(GLOBAL_DATA[[#This Row],[Target scope]]="","",INDEX(DATA_TargetStatusChoice[Target_Status_Choice],MATCH(GLOBAL_DATA[[#This Row],[Target scope]],DATA_TargetStatusChoice[Value],1)))</f>
        <v>FULL IMPLEMENTATION</v>
      </c>
      <c r="P1191" s="237">
        <v>1</v>
      </c>
      <c r="Q1191" s="238"/>
      <c r="R1191" s="250" t="s">
        <v>31</v>
      </c>
      <c r="S1191" s="251">
        <v>0</v>
      </c>
      <c r="T1191" s="251" t="s">
        <v>386</v>
      </c>
      <c r="U1191" s="252"/>
      <c r="V1191" s="239" t="s">
        <v>562</v>
      </c>
      <c r="W1191" s="240" t="s">
        <v>921</v>
      </c>
      <c r="X1191" s="241">
        <v>44593</v>
      </c>
      <c r="Y1191" s="241">
        <v>44926</v>
      </c>
      <c r="Z1191" s="241">
        <v>44926</v>
      </c>
      <c r="AA1191" s="242">
        <f>SUM(GLOBAL_DATA[[#This Row],[Initial 2020]],GLOBAL_DATA[[#This Row],[Initial 2021]],GLOBAL_DATA[[#This Row],[Initial 2022]],GLOBAL_DATA[[#This Row],[Initial 2023]])</f>
        <v>20</v>
      </c>
      <c r="AB1191" s="243">
        <f>SUM(GLOBAL_DATA[[#This Row],[Reestimated 2020]],GLOBAL_DATA[[#This Row],[Reestimated 2021]],GLOBAL_DATA[[#This Row],[Reestimated 2022]],GLOBAL_DATA[[#This Row],[Reestimated 2023]])</f>
        <v>0</v>
      </c>
      <c r="AC1191" s="244">
        <f>SUM(GLOBAL_DATA[[#This Row],[Spent 2020]],GLOBAL_DATA[[#This Row],[Spent 2021]],GLOBAL_DATA[[#This Row],[Spent 2022]],GLOBAL_DATA[[#This Row],[Spent 2023]])</f>
        <v>0</v>
      </c>
      <c r="AD1191" s="245" t="s">
        <v>562</v>
      </c>
      <c r="AE1191" s="246" t="s">
        <v>562</v>
      </c>
      <c r="AF1191" s="247" t="s">
        <v>562</v>
      </c>
      <c r="AG1191" s="246" t="s">
        <v>562</v>
      </c>
      <c r="AH1191" s="246" t="s">
        <v>562</v>
      </c>
      <c r="AI1191" s="246" t="s">
        <v>562</v>
      </c>
      <c r="AJ1191" s="245">
        <v>20</v>
      </c>
      <c r="AK1191" s="246" t="s">
        <v>562</v>
      </c>
      <c r="AL1191" s="247" t="s">
        <v>562</v>
      </c>
      <c r="AM1191" s="246" t="s">
        <v>562</v>
      </c>
      <c r="AN1191" s="246" t="s">
        <v>562</v>
      </c>
      <c r="AO1191" s="248" t="s">
        <v>562</v>
      </c>
      <c r="AP1191" s="249" t="s">
        <v>562</v>
      </c>
      <c r="AQ1191" s="249" t="s">
        <v>562</v>
      </c>
      <c r="AR1191" s="162">
        <f>IF(GLOBAL_DATA[[#This Row],[Target scope]]&lt;&gt;Target_Not_Applicable,GLOBAL_DATA[[#This Row],[Target scope]]*GLOBAL_DATA[[#This Row],[Implementation progress rate]],"")</f>
        <v>0</v>
      </c>
      <c r="AS1191" s="180">
        <f>IF(OR(GLOBAL_DATA[[#This Row],[Status]]=DATA!$J$6,GLOBAL_DATA[[#This Row],[Status]]=DATA!$J$7,GLOBAL_DATA[[#This Row],[Status]]=DATA!$J$8),1,0)</f>
        <v>0</v>
      </c>
      <c r="AT1191" s="181">
        <f>IF(GLOBAL_DATA[[#This Row],[Status]]=Status_No_Project,"",MAX(GLOBAL_DATA[[#This Row],[Initial end]],GLOBAL_DATA[[#This Row],[Re-estimated end]],43831))</f>
        <v>44926</v>
      </c>
      <c r="AU11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1" s="222">
        <f>IF(GLOBAL_DATA[[#This Row],[Target scope]]&lt;&gt;Target_Not_Applicable,COUNTBLANK(GLOBAL_DATA[[#This Row],[Target scope]:[Target justification (if&lt;100%)]]),0)+IF(GLOBAL_DATA[[#This Row],[Status]]&lt;&gt;Status_No_Project,COUNTBLANK(GLOBAL_DATA[[#This Row],[Implementation progress rate]:[CISO assessment]]),0)</f>
        <v>1</v>
      </c>
      <c r="AW1191" s="45">
        <f>SUBTOTAL(103,GLOBAL_DATA[[#This Row],[BU]])</f>
        <v>0</v>
      </c>
    </row>
    <row r="1192" spans="1:49" ht="51" hidden="1" x14ac:dyDescent="0.25">
      <c r="A1192" s="222" t="s">
        <v>40</v>
      </c>
      <c r="B1192" s="223" t="s">
        <v>904</v>
      </c>
      <c r="C1192" s="223" t="s">
        <v>47</v>
      </c>
      <c r="D1192" s="231" t="s">
        <v>561</v>
      </c>
      <c r="E1192" s="232" t="s">
        <v>555</v>
      </c>
      <c r="F1192" s="232"/>
      <c r="G1192" s="233"/>
      <c r="H1192" s="221"/>
      <c r="I1192" s="231" t="s">
        <v>562</v>
      </c>
      <c r="J1192" s="232"/>
      <c r="K1192" s="234"/>
      <c r="L1192" s="235"/>
      <c r="M1192" s="233"/>
      <c r="N1192" s="236"/>
      <c r="O1192" s="224" t="str">
        <f>IF(GLOBAL_DATA[[#This Row],[Target scope]]="","",INDEX(DATA_TargetStatusChoice[Target_Status_Choice],MATCH(GLOBAL_DATA[[#This Row],[Target scope]],DATA_TargetStatusChoice[Value],1)))</f>
        <v>FULL IMPLEMENTATION</v>
      </c>
      <c r="P1192" s="237">
        <v>1</v>
      </c>
      <c r="Q1192" s="238"/>
      <c r="R1192" s="250" t="s">
        <v>32</v>
      </c>
      <c r="S1192" s="251">
        <v>0.7</v>
      </c>
      <c r="T1192" s="251" t="s">
        <v>386</v>
      </c>
      <c r="U1192" s="252"/>
      <c r="V1192" s="239" t="s">
        <v>562</v>
      </c>
      <c r="W1192" s="240" t="s">
        <v>921</v>
      </c>
      <c r="X1192" s="241">
        <v>42795</v>
      </c>
      <c r="Y1192" s="241">
        <v>43465</v>
      </c>
      <c r="Z1192" s="241">
        <v>44196</v>
      </c>
      <c r="AA1192" s="242">
        <f>SUM(GLOBAL_DATA[[#This Row],[Initial 2020]],GLOBAL_DATA[[#This Row],[Initial 2021]],GLOBAL_DATA[[#This Row],[Initial 2022]],GLOBAL_DATA[[#This Row],[Initial 2023]])</f>
        <v>0</v>
      </c>
      <c r="AB1192" s="243">
        <f>SUM(GLOBAL_DATA[[#This Row],[Reestimated 2020]],GLOBAL_DATA[[#This Row],[Reestimated 2021]],GLOBAL_DATA[[#This Row],[Reestimated 2022]],GLOBAL_DATA[[#This Row],[Reestimated 2023]])</f>
        <v>0</v>
      </c>
      <c r="AC1192" s="244">
        <f>SUM(GLOBAL_DATA[[#This Row],[Spent 2020]],GLOBAL_DATA[[#This Row],[Spent 2021]],GLOBAL_DATA[[#This Row],[Spent 2022]],GLOBAL_DATA[[#This Row],[Spent 2023]])</f>
        <v>0</v>
      </c>
      <c r="AD1192" s="245">
        <v>0</v>
      </c>
      <c r="AE1192" s="246" t="s">
        <v>562</v>
      </c>
      <c r="AF1192" s="247" t="s">
        <v>562</v>
      </c>
      <c r="AG1192" s="246" t="s">
        <v>562</v>
      </c>
      <c r="AH1192" s="246" t="s">
        <v>562</v>
      </c>
      <c r="AI1192" s="246" t="s">
        <v>562</v>
      </c>
      <c r="AJ1192" s="245" t="s">
        <v>562</v>
      </c>
      <c r="AK1192" s="246" t="s">
        <v>562</v>
      </c>
      <c r="AL1192" s="247" t="s">
        <v>562</v>
      </c>
      <c r="AM1192" s="246" t="s">
        <v>562</v>
      </c>
      <c r="AN1192" s="246" t="s">
        <v>562</v>
      </c>
      <c r="AO1192" s="248" t="s">
        <v>562</v>
      </c>
      <c r="AP1192" s="249" t="s">
        <v>562</v>
      </c>
      <c r="AQ1192" s="249" t="s">
        <v>562</v>
      </c>
      <c r="AR1192" s="162">
        <f>IF(GLOBAL_DATA[[#This Row],[Target scope]]&lt;&gt;Target_Not_Applicable,GLOBAL_DATA[[#This Row],[Target scope]]*GLOBAL_DATA[[#This Row],[Implementation progress rate]],"")</f>
        <v>0.7</v>
      </c>
      <c r="AS1192" s="180">
        <f>IF(OR(GLOBAL_DATA[[#This Row],[Status]]=DATA!$J$6,GLOBAL_DATA[[#This Row],[Status]]=DATA!$J$7,GLOBAL_DATA[[#This Row],[Status]]=DATA!$J$8),1,0)</f>
        <v>0</v>
      </c>
      <c r="AT1192" s="181">
        <f>IF(GLOBAL_DATA[[#This Row],[Status]]=Status_No_Project,"",MAX(GLOBAL_DATA[[#This Row],[Initial end]],GLOBAL_DATA[[#This Row],[Re-estimated end]],43831))</f>
        <v>44196</v>
      </c>
      <c r="AU11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2" s="222">
        <f>IF(GLOBAL_DATA[[#This Row],[Target scope]]&lt;&gt;Target_Not_Applicable,COUNTBLANK(GLOBAL_DATA[[#This Row],[Target scope]:[Target justification (if&lt;100%)]]),0)+IF(GLOBAL_DATA[[#This Row],[Status]]&lt;&gt;Status_No_Project,COUNTBLANK(GLOBAL_DATA[[#This Row],[Implementation progress rate]:[CISO assessment]]),0)</f>
        <v>1</v>
      </c>
      <c r="AW1192" s="45">
        <f>SUBTOTAL(103,GLOBAL_DATA[[#This Row],[BU]])</f>
        <v>0</v>
      </c>
    </row>
    <row r="1193" spans="1:49" ht="51" hidden="1" x14ac:dyDescent="0.25">
      <c r="A1193" s="222" t="s">
        <v>40</v>
      </c>
      <c r="B1193" s="223" t="s">
        <v>904</v>
      </c>
      <c r="C1193" s="223" t="s">
        <v>47</v>
      </c>
      <c r="D1193" s="231" t="s">
        <v>563</v>
      </c>
      <c r="E1193" s="232" t="s">
        <v>555</v>
      </c>
      <c r="F1193" s="232"/>
      <c r="G1193" s="233"/>
      <c r="H1193" s="221"/>
      <c r="I1193" s="231" t="s">
        <v>562</v>
      </c>
      <c r="J1193" s="232"/>
      <c r="K1193" s="234"/>
      <c r="L1193" s="235"/>
      <c r="M1193" s="233"/>
      <c r="N1193" s="236"/>
      <c r="O1193" s="224" t="str">
        <f>IF(GLOBAL_DATA[[#This Row],[Target scope]]="","",INDEX(DATA_TargetStatusChoice[Target_Status_Choice],MATCH(GLOBAL_DATA[[#This Row],[Target scope]],DATA_TargetStatusChoice[Value],1)))</f>
        <v>FULL IMPLEMENTATION</v>
      </c>
      <c r="P1193" s="237">
        <v>1</v>
      </c>
      <c r="Q1193" s="238"/>
      <c r="R1193" s="250" t="s">
        <v>31</v>
      </c>
      <c r="S1193" s="251">
        <v>0</v>
      </c>
      <c r="T1193" s="251" t="s">
        <v>386</v>
      </c>
      <c r="U1193" s="252"/>
      <c r="V1193" s="239" t="s">
        <v>562</v>
      </c>
      <c r="W1193" s="240" t="s">
        <v>921</v>
      </c>
      <c r="X1193" s="241">
        <v>44197</v>
      </c>
      <c r="Y1193" s="241">
        <v>44561</v>
      </c>
      <c r="Z1193" s="241">
        <v>44561</v>
      </c>
      <c r="AA1193" s="242">
        <f>SUM(GLOBAL_DATA[[#This Row],[Initial 2020]],GLOBAL_DATA[[#This Row],[Initial 2021]],GLOBAL_DATA[[#This Row],[Initial 2022]],GLOBAL_DATA[[#This Row],[Initial 2023]])</f>
        <v>9</v>
      </c>
      <c r="AB1193" s="243">
        <f>SUM(GLOBAL_DATA[[#This Row],[Reestimated 2020]],GLOBAL_DATA[[#This Row],[Reestimated 2021]],GLOBAL_DATA[[#This Row],[Reestimated 2022]],GLOBAL_DATA[[#This Row],[Reestimated 2023]])</f>
        <v>0</v>
      </c>
      <c r="AC1193" s="244">
        <f>SUM(GLOBAL_DATA[[#This Row],[Spent 2020]],GLOBAL_DATA[[#This Row],[Spent 2021]],GLOBAL_DATA[[#This Row],[Spent 2022]],GLOBAL_DATA[[#This Row],[Spent 2023]])</f>
        <v>0</v>
      </c>
      <c r="AD1193" s="245" t="s">
        <v>562</v>
      </c>
      <c r="AE1193" s="246" t="s">
        <v>562</v>
      </c>
      <c r="AF1193" s="247" t="s">
        <v>562</v>
      </c>
      <c r="AG1193" s="246">
        <v>9</v>
      </c>
      <c r="AH1193" s="246" t="s">
        <v>562</v>
      </c>
      <c r="AI1193" s="246" t="s">
        <v>562</v>
      </c>
      <c r="AJ1193" s="245" t="s">
        <v>562</v>
      </c>
      <c r="AK1193" s="246" t="s">
        <v>562</v>
      </c>
      <c r="AL1193" s="247" t="s">
        <v>562</v>
      </c>
      <c r="AM1193" s="246" t="s">
        <v>562</v>
      </c>
      <c r="AN1193" s="246" t="s">
        <v>562</v>
      </c>
      <c r="AO1193" s="248" t="s">
        <v>562</v>
      </c>
      <c r="AP1193" s="249" t="s">
        <v>562</v>
      </c>
      <c r="AQ1193" s="249" t="s">
        <v>562</v>
      </c>
      <c r="AR1193" s="162">
        <f>IF(GLOBAL_DATA[[#This Row],[Target scope]]&lt;&gt;Target_Not_Applicable,GLOBAL_DATA[[#This Row],[Target scope]]*GLOBAL_DATA[[#This Row],[Implementation progress rate]],"")</f>
        <v>0</v>
      </c>
      <c r="AS1193" s="180">
        <f>IF(OR(GLOBAL_DATA[[#This Row],[Status]]=DATA!$J$6,GLOBAL_DATA[[#This Row],[Status]]=DATA!$J$7,GLOBAL_DATA[[#This Row],[Status]]=DATA!$J$8),1,0)</f>
        <v>0</v>
      </c>
      <c r="AT1193" s="181">
        <f>IF(GLOBAL_DATA[[#This Row],[Status]]=Status_No_Project,"",MAX(GLOBAL_DATA[[#This Row],[Initial end]],GLOBAL_DATA[[#This Row],[Re-estimated end]],43831))</f>
        <v>44561</v>
      </c>
      <c r="AU11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3" s="222">
        <f>IF(GLOBAL_DATA[[#This Row],[Target scope]]&lt;&gt;Target_Not_Applicable,COUNTBLANK(GLOBAL_DATA[[#This Row],[Target scope]:[Target justification (if&lt;100%)]]),0)+IF(GLOBAL_DATA[[#This Row],[Status]]&lt;&gt;Status_No_Project,COUNTBLANK(GLOBAL_DATA[[#This Row],[Implementation progress rate]:[CISO assessment]]),0)</f>
        <v>1</v>
      </c>
      <c r="AW1193" s="45">
        <f>SUBTOTAL(103,GLOBAL_DATA[[#This Row],[BU]])</f>
        <v>0</v>
      </c>
    </row>
    <row r="1194" spans="1:49" ht="51" hidden="1" x14ac:dyDescent="0.25">
      <c r="A1194" s="222" t="s">
        <v>40</v>
      </c>
      <c r="B1194" s="223" t="s">
        <v>904</v>
      </c>
      <c r="C1194" s="223" t="s">
        <v>47</v>
      </c>
      <c r="D1194" s="231" t="s">
        <v>564</v>
      </c>
      <c r="E1194" s="232" t="s">
        <v>555</v>
      </c>
      <c r="F1194" s="232"/>
      <c r="G1194" s="233"/>
      <c r="H1194" s="221"/>
      <c r="I1194" s="231" t="s">
        <v>562</v>
      </c>
      <c r="J1194" s="232"/>
      <c r="K1194" s="234"/>
      <c r="L1194" s="235"/>
      <c r="M1194" s="233"/>
      <c r="N1194" s="236"/>
      <c r="O1194" s="224" t="str">
        <f>IF(GLOBAL_DATA[[#This Row],[Target scope]]="","",INDEX(DATA_TargetStatusChoice[Target_Status_Choice],MATCH(GLOBAL_DATA[[#This Row],[Target scope]],DATA_TargetStatusChoice[Value],1)))</f>
        <v>FULL IMPLEMENTATION</v>
      </c>
      <c r="P1194" s="237">
        <v>1</v>
      </c>
      <c r="Q1194" s="238"/>
      <c r="R1194" s="250" t="s">
        <v>31</v>
      </c>
      <c r="S1194" s="251">
        <v>0</v>
      </c>
      <c r="T1194" s="251" t="s">
        <v>386</v>
      </c>
      <c r="U1194" s="252"/>
      <c r="V1194" s="239" t="s">
        <v>562</v>
      </c>
      <c r="W1194" s="240" t="s">
        <v>921</v>
      </c>
      <c r="X1194" s="241">
        <v>44197</v>
      </c>
      <c r="Y1194" s="241">
        <v>44561</v>
      </c>
      <c r="Z1194" s="241">
        <v>44561</v>
      </c>
      <c r="AA1194" s="242">
        <f>SUM(GLOBAL_DATA[[#This Row],[Initial 2020]],GLOBAL_DATA[[#This Row],[Initial 2021]],GLOBAL_DATA[[#This Row],[Initial 2022]],GLOBAL_DATA[[#This Row],[Initial 2023]])</f>
        <v>0</v>
      </c>
      <c r="AB1194" s="243">
        <f>SUM(GLOBAL_DATA[[#This Row],[Reestimated 2020]],GLOBAL_DATA[[#This Row],[Reestimated 2021]],GLOBAL_DATA[[#This Row],[Reestimated 2022]],GLOBAL_DATA[[#This Row],[Reestimated 2023]])</f>
        <v>0</v>
      </c>
      <c r="AC1194" s="244">
        <f>SUM(GLOBAL_DATA[[#This Row],[Spent 2020]],GLOBAL_DATA[[#This Row],[Spent 2021]],GLOBAL_DATA[[#This Row],[Spent 2022]],GLOBAL_DATA[[#This Row],[Spent 2023]])</f>
        <v>0</v>
      </c>
      <c r="AD1194" s="245" t="s">
        <v>562</v>
      </c>
      <c r="AE1194" s="246" t="s">
        <v>562</v>
      </c>
      <c r="AF1194" s="247" t="s">
        <v>562</v>
      </c>
      <c r="AG1194" s="246">
        <v>0</v>
      </c>
      <c r="AH1194" s="246" t="s">
        <v>562</v>
      </c>
      <c r="AI1194" s="246" t="s">
        <v>562</v>
      </c>
      <c r="AJ1194" s="245" t="s">
        <v>562</v>
      </c>
      <c r="AK1194" s="246" t="s">
        <v>562</v>
      </c>
      <c r="AL1194" s="247" t="s">
        <v>562</v>
      </c>
      <c r="AM1194" s="246" t="s">
        <v>562</v>
      </c>
      <c r="AN1194" s="246" t="s">
        <v>562</v>
      </c>
      <c r="AO1194" s="248" t="s">
        <v>562</v>
      </c>
      <c r="AP1194" s="249" t="s">
        <v>562</v>
      </c>
      <c r="AQ1194" s="249" t="s">
        <v>562</v>
      </c>
      <c r="AR1194" s="162">
        <f>IF(GLOBAL_DATA[[#This Row],[Target scope]]&lt;&gt;Target_Not_Applicable,GLOBAL_DATA[[#This Row],[Target scope]]*GLOBAL_DATA[[#This Row],[Implementation progress rate]],"")</f>
        <v>0</v>
      </c>
      <c r="AS1194" s="180">
        <f>IF(OR(GLOBAL_DATA[[#This Row],[Status]]=DATA!$J$6,GLOBAL_DATA[[#This Row],[Status]]=DATA!$J$7,GLOBAL_DATA[[#This Row],[Status]]=DATA!$J$8),1,0)</f>
        <v>0</v>
      </c>
      <c r="AT1194" s="181">
        <f>IF(GLOBAL_DATA[[#This Row],[Status]]=Status_No_Project,"",MAX(GLOBAL_DATA[[#This Row],[Initial end]],GLOBAL_DATA[[#This Row],[Re-estimated end]],43831))</f>
        <v>44561</v>
      </c>
      <c r="AU11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4" s="222">
        <f>IF(GLOBAL_DATA[[#This Row],[Target scope]]&lt;&gt;Target_Not_Applicable,COUNTBLANK(GLOBAL_DATA[[#This Row],[Target scope]:[Target justification (if&lt;100%)]]),0)+IF(GLOBAL_DATA[[#This Row],[Status]]&lt;&gt;Status_No_Project,COUNTBLANK(GLOBAL_DATA[[#This Row],[Implementation progress rate]:[CISO assessment]]),0)</f>
        <v>1</v>
      </c>
      <c r="AW1194" s="45">
        <f>SUBTOTAL(103,GLOBAL_DATA[[#This Row],[BU]])</f>
        <v>0</v>
      </c>
    </row>
    <row r="1195" spans="1:49" ht="51" hidden="1" x14ac:dyDescent="0.25">
      <c r="A1195" s="222" t="s">
        <v>40</v>
      </c>
      <c r="B1195" s="223" t="s">
        <v>904</v>
      </c>
      <c r="C1195" s="223" t="s">
        <v>47</v>
      </c>
      <c r="D1195" s="231" t="s">
        <v>873</v>
      </c>
      <c r="E1195" s="232" t="s">
        <v>555</v>
      </c>
      <c r="F1195" s="232"/>
      <c r="G1195" s="233"/>
      <c r="H1195" s="221"/>
      <c r="I1195" s="231" t="s">
        <v>562</v>
      </c>
      <c r="J1195" s="232"/>
      <c r="K1195" s="234"/>
      <c r="L1195" s="235"/>
      <c r="M1195" s="233"/>
      <c r="N1195" s="236"/>
      <c r="O1195" s="224" t="str">
        <f>IF(GLOBAL_DATA[[#This Row],[Target scope]]="","",INDEX(DATA_TargetStatusChoice[Target_Status_Choice],MATCH(GLOBAL_DATA[[#This Row],[Target scope]],DATA_TargetStatusChoice[Value],1)))</f>
        <v>NOT APPLICABLE</v>
      </c>
      <c r="P1195" s="237" t="s">
        <v>427</v>
      </c>
      <c r="Q1195" s="238"/>
      <c r="R1195" s="250" t="s">
        <v>469</v>
      </c>
      <c r="S1195" s="251"/>
      <c r="T1195" s="251" t="s">
        <v>562</v>
      </c>
      <c r="U1195" s="252"/>
      <c r="V1195" s="239" t="s">
        <v>562</v>
      </c>
      <c r="W1195" s="240" t="s">
        <v>562</v>
      </c>
      <c r="X1195" s="241" t="s">
        <v>562</v>
      </c>
      <c r="Y1195" s="241" t="s">
        <v>562</v>
      </c>
      <c r="Z1195" s="241" t="s">
        <v>562</v>
      </c>
      <c r="AA1195" s="242">
        <f>SUM(GLOBAL_DATA[[#This Row],[Initial 2020]],GLOBAL_DATA[[#This Row],[Initial 2021]],GLOBAL_DATA[[#This Row],[Initial 2022]],GLOBAL_DATA[[#This Row],[Initial 2023]])</f>
        <v>0</v>
      </c>
      <c r="AB1195" s="243">
        <f>SUM(GLOBAL_DATA[[#This Row],[Reestimated 2020]],GLOBAL_DATA[[#This Row],[Reestimated 2021]],GLOBAL_DATA[[#This Row],[Reestimated 2022]],GLOBAL_DATA[[#This Row],[Reestimated 2023]])</f>
        <v>0</v>
      </c>
      <c r="AC1195" s="244">
        <f>SUM(GLOBAL_DATA[[#This Row],[Spent 2020]],GLOBAL_DATA[[#This Row],[Spent 2021]],GLOBAL_DATA[[#This Row],[Spent 2022]],GLOBAL_DATA[[#This Row],[Spent 2023]])</f>
        <v>0</v>
      </c>
      <c r="AD1195" s="245" t="s">
        <v>562</v>
      </c>
      <c r="AE1195" s="246" t="s">
        <v>562</v>
      </c>
      <c r="AF1195" s="247" t="s">
        <v>562</v>
      </c>
      <c r="AG1195" s="246" t="s">
        <v>562</v>
      </c>
      <c r="AH1195" s="246" t="s">
        <v>562</v>
      </c>
      <c r="AI1195" s="246" t="s">
        <v>562</v>
      </c>
      <c r="AJ1195" s="245" t="s">
        <v>562</v>
      </c>
      <c r="AK1195" s="246" t="s">
        <v>562</v>
      </c>
      <c r="AL1195" s="247" t="s">
        <v>562</v>
      </c>
      <c r="AM1195" s="246" t="s">
        <v>562</v>
      </c>
      <c r="AN1195" s="246" t="s">
        <v>562</v>
      </c>
      <c r="AO1195" s="248" t="s">
        <v>562</v>
      </c>
      <c r="AP1195" s="249" t="s">
        <v>562</v>
      </c>
      <c r="AQ1195" s="249" t="s">
        <v>562</v>
      </c>
      <c r="AR1195" s="162" t="str">
        <f>IF(GLOBAL_DATA[[#This Row],[Target scope]]&lt;&gt;Target_Not_Applicable,GLOBAL_DATA[[#This Row],[Target scope]]*GLOBAL_DATA[[#This Row],[Implementation progress rate]],"")</f>
        <v/>
      </c>
      <c r="AS1195" s="180">
        <f>IF(OR(GLOBAL_DATA[[#This Row],[Status]]=DATA!$J$6,GLOBAL_DATA[[#This Row],[Status]]=DATA!$J$7,GLOBAL_DATA[[#This Row],[Status]]=DATA!$J$8),1,0)</f>
        <v>0</v>
      </c>
      <c r="AT1195" s="181" t="str">
        <f>IF(GLOBAL_DATA[[#This Row],[Status]]=Status_No_Project,"",MAX(GLOBAL_DATA[[#This Row],[Initial end]],GLOBAL_DATA[[#This Row],[Re-estimated end]],43831))</f>
        <v/>
      </c>
      <c r="AU11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5" s="222">
        <f>IF(GLOBAL_DATA[[#This Row],[Target scope]]&lt;&gt;Target_Not_Applicable,COUNTBLANK(GLOBAL_DATA[[#This Row],[Target scope]:[Target justification (if&lt;100%)]]),0)+IF(GLOBAL_DATA[[#This Row],[Status]]&lt;&gt;Status_No_Project,COUNTBLANK(GLOBAL_DATA[[#This Row],[Implementation progress rate]:[CISO assessment]]),0)</f>
        <v>0</v>
      </c>
      <c r="AW1195" s="45">
        <f>SUBTOTAL(103,GLOBAL_DATA[[#This Row],[BU]])</f>
        <v>0</v>
      </c>
    </row>
    <row r="1196" spans="1:49" ht="51" hidden="1" x14ac:dyDescent="0.25">
      <c r="A1196" s="222" t="s">
        <v>40</v>
      </c>
      <c r="B1196" s="223" t="s">
        <v>904</v>
      </c>
      <c r="C1196" s="223" t="s">
        <v>47</v>
      </c>
      <c r="D1196" s="231" t="s">
        <v>885</v>
      </c>
      <c r="E1196" s="232" t="s">
        <v>555</v>
      </c>
      <c r="F1196" s="232"/>
      <c r="G1196" s="233"/>
      <c r="H1196" s="221"/>
      <c r="I1196" s="231" t="s">
        <v>562</v>
      </c>
      <c r="J1196" s="232"/>
      <c r="K1196" s="234"/>
      <c r="L1196" s="235"/>
      <c r="M1196" s="233"/>
      <c r="N1196" s="236"/>
      <c r="O1196" s="224" t="str">
        <f>IF(GLOBAL_DATA[[#This Row],[Target scope]]="","",INDEX(DATA_TargetStatusChoice[Target_Status_Choice],MATCH(GLOBAL_DATA[[#This Row],[Target scope]],DATA_TargetStatusChoice[Value],1)))</f>
        <v>FULL IMPLEMENTATION</v>
      </c>
      <c r="P1196" s="237">
        <v>1</v>
      </c>
      <c r="Q1196" s="238"/>
      <c r="R1196" s="250" t="s">
        <v>32</v>
      </c>
      <c r="S1196" s="251">
        <v>0.2</v>
      </c>
      <c r="T1196" s="251" t="s">
        <v>386</v>
      </c>
      <c r="U1196" s="252"/>
      <c r="V1196" s="239" t="s">
        <v>562</v>
      </c>
      <c r="W1196" s="240" t="s">
        <v>921</v>
      </c>
      <c r="X1196" s="241">
        <v>43831</v>
      </c>
      <c r="Y1196" s="241">
        <v>44196</v>
      </c>
      <c r="Z1196" s="241">
        <v>44196</v>
      </c>
      <c r="AA1196" s="242">
        <f>SUM(GLOBAL_DATA[[#This Row],[Initial 2020]],GLOBAL_DATA[[#This Row],[Initial 2021]],GLOBAL_DATA[[#This Row],[Initial 2022]],GLOBAL_DATA[[#This Row],[Initial 2023]])</f>
        <v>0</v>
      </c>
      <c r="AB1196" s="243">
        <f>SUM(GLOBAL_DATA[[#This Row],[Reestimated 2020]],GLOBAL_DATA[[#This Row],[Reestimated 2021]],GLOBAL_DATA[[#This Row],[Reestimated 2022]],GLOBAL_DATA[[#This Row],[Reestimated 2023]])</f>
        <v>0</v>
      </c>
      <c r="AC1196" s="244">
        <f>SUM(GLOBAL_DATA[[#This Row],[Spent 2020]],GLOBAL_DATA[[#This Row],[Spent 2021]],GLOBAL_DATA[[#This Row],[Spent 2022]],GLOBAL_DATA[[#This Row],[Spent 2023]])</f>
        <v>0</v>
      </c>
      <c r="AD1196" s="245" t="s">
        <v>562</v>
      </c>
      <c r="AE1196" s="246" t="s">
        <v>562</v>
      </c>
      <c r="AF1196" s="247" t="s">
        <v>562</v>
      </c>
      <c r="AG1196" s="246" t="s">
        <v>562</v>
      </c>
      <c r="AH1196" s="246" t="s">
        <v>562</v>
      </c>
      <c r="AI1196" s="246" t="s">
        <v>562</v>
      </c>
      <c r="AJ1196" s="245" t="s">
        <v>562</v>
      </c>
      <c r="AK1196" s="246" t="s">
        <v>562</v>
      </c>
      <c r="AL1196" s="247" t="s">
        <v>562</v>
      </c>
      <c r="AM1196" s="246" t="s">
        <v>562</v>
      </c>
      <c r="AN1196" s="246" t="s">
        <v>562</v>
      </c>
      <c r="AO1196" s="248" t="s">
        <v>562</v>
      </c>
      <c r="AP1196" s="249" t="s">
        <v>562</v>
      </c>
      <c r="AQ1196" s="249" t="s">
        <v>562</v>
      </c>
      <c r="AR1196" s="162">
        <f>IF(GLOBAL_DATA[[#This Row],[Target scope]]&lt;&gt;Target_Not_Applicable,GLOBAL_DATA[[#This Row],[Target scope]]*GLOBAL_DATA[[#This Row],[Implementation progress rate]],"")</f>
        <v>0.2</v>
      </c>
      <c r="AS1196" s="180">
        <f>IF(OR(GLOBAL_DATA[[#This Row],[Status]]=DATA!$J$6,GLOBAL_DATA[[#This Row],[Status]]=DATA!$J$7,GLOBAL_DATA[[#This Row],[Status]]=DATA!$J$8),1,0)</f>
        <v>0</v>
      </c>
      <c r="AT1196" s="181">
        <f>IF(GLOBAL_DATA[[#This Row],[Status]]=Status_No_Project,"",MAX(GLOBAL_DATA[[#This Row],[Initial end]],GLOBAL_DATA[[#This Row],[Re-estimated end]],43831))</f>
        <v>44196</v>
      </c>
      <c r="AU11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6" s="222">
        <f>IF(GLOBAL_DATA[[#This Row],[Target scope]]&lt;&gt;Target_Not_Applicable,COUNTBLANK(GLOBAL_DATA[[#This Row],[Target scope]:[Target justification (if&lt;100%)]]),0)+IF(GLOBAL_DATA[[#This Row],[Status]]&lt;&gt;Status_No_Project,COUNTBLANK(GLOBAL_DATA[[#This Row],[Implementation progress rate]:[CISO assessment]]),0)</f>
        <v>1</v>
      </c>
      <c r="AW1196" s="45">
        <f>SUBTOTAL(103,GLOBAL_DATA[[#This Row],[BU]])</f>
        <v>0</v>
      </c>
    </row>
    <row r="1197" spans="1:49" ht="51" hidden="1" x14ac:dyDescent="0.25">
      <c r="A1197" s="222" t="s">
        <v>40</v>
      </c>
      <c r="B1197" s="223" t="s">
        <v>904</v>
      </c>
      <c r="C1197" s="223" t="s">
        <v>47</v>
      </c>
      <c r="D1197" s="231" t="s">
        <v>896</v>
      </c>
      <c r="E1197" s="232" t="s">
        <v>555</v>
      </c>
      <c r="F1197" s="232"/>
      <c r="G1197" s="233"/>
      <c r="H1197" s="221"/>
      <c r="I1197" s="231" t="s">
        <v>562</v>
      </c>
      <c r="J1197" s="232"/>
      <c r="K1197" s="234"/>
      <c r="L1197" s="235"/>
      <c r="M1197" s="233"/>
      <c r="N1197" s="236"/>
      <c r="O1197" s="224" t="str">
        <f>IF(GLOBAL_DATA[[#This Row],[Target scope]]="","",INDEX(DATA_TargetStatusChoice[Target_Status_Choice],MATCH(GLOBAL_DATA[[#This Row],[Target scope]],DATA_TargetStatusChoice[Value],1)))</f>
        <v>FULL IMPLEMENTATION</v>
      </c>
      <c r="P1197" s="237">
        <v>1</v>
      </c>
      <c r="Q1197" s="238"/>
      <c r="R1197" s="250" t="s">
        <v>31</v>
      </c>
      <c r="S1197" s="251">
        <v>0</v>
      </c>
      <c r="T1197" s="251" t="s">
        <v>386</v>
      </c>
      <c r="U1197" s="252"/>
      <c r="V1197" s="239" t="s">
        <v>562</v>
      </c>
      <c r="W1197" s="240" t="s">
        <v>390</v>
      </c>
      <c r="X1197" s="241">
        <v>44136</v>
      </c>
      <c r="Y1197" s="241">
        <v>44196</v>
      </c>
      <c r="Z1197" s="241">
        <v>44377</v>
      </c>
      <c r="AA1197" s="242">
        <f>SUM(GLOBAL_DATA[[#This Row],[Initial 2020]],GLOBAL_DATA[[#This Row],[Initial 2021]],GLOBAL_DATA[[#This Row],[Initial 2022]],GLOBAL_DATA[[#This Row],[Initial 2023]])</f>
        <v>0</v>
      </c>
      <c r="AB1197" s="243">
        <f>SUM(GLOBAL_DATA[[#This Row],[Reestimated 2020]],GLOBAL_DATA[[#This Row],[Reestimated 2021]],GLOBAL_DATA[[#This Row],[Reestimated 2022]],GLOBAL_DATA[[#This Row],[Reestimated 2023]])</f>
        <v>0</v>
      </c>
      <c r="AC1197" s="244">
        <f>SUM(GLOBAL_DATA[[#This Row],[Spent 2020]],GLOBAL_DATA[[#This Row],[Spent 2021]],GLOBAL_DATA[[#This Row],[Spent 2022]],GLOBAL_DATA[[#This Row],[Spent 2023]])</f>
        <v>0</v>
      </c>
      <c r="AD1197" s="245">
        <v>0</v>
      </c>
      <c r="AE1197" s="246" t="s">
        <v>562</v>
      </c>
      <c r="AF1197" s="247" t="s">
        <v>562</v>
      </c>
      <c r="AG1197" s="246" t="s">
        <v>562</v>
      </c>
      <c r="AH1197" s="246" t="s">
        <v>562</v>
      </c>
      <c r="AI1197" s="246" t="s">
        <v>562</v>
      </c>
      <c r="AJ1197" s="245" t="s">
        <v>562</v>
      </c>
      <c r="AK1197" s="246" t="s">
        <v>562</v>
      </c>
      <c r="AL1197" s="247" t="s">
        <v>562</v>
      </c>
      <c r="AM1197" s="246" t="s">
        <v>562</v>
      </c>
      <c r="AN1197" s="246" t="s">
        <v>562</v>
      </c>
      <c r="AO1197" s="248" t="s">
        <v>562</v>
      </c>
      <c r="AP1197" s="249" t="s">
        <v>562</v>
      </c>
      <c r="AQ1197" s="249" t="s">
        <v>562</v>
      </c>
      <c r="AR1197" s="162">
        <f>IF(GLOBAL_DATA[[#This Row],[Target scope]]&lt;&gt;Target_Not_Applicable,GLOBAL_DATA[[#This Row],[Target scope]]*GLOBAL_DATA[[#This Row],[Implementation progress rate]],"")</f>
        <v>0</v>
      </c>
      <c r="AS1197" s="180">
        <f>IF(OR(GLOBAL_DATA[[#This Row],[Status]]=DATA!$J$6,GLOBAL_DATA[[#This Row],[Status]]=DATA!$J$7,GLOBAL_DATA[[#This Row],[Status]]=DATA!$J$8),1,0)</f>
        <v>0</v>
      </c>
      <c r="AT1197" s="181">
        <f>IF(GLOBAL_DATA[[#This Row],[Status]]=Status_No_Project,"",MAX(GLOBAL_DATA[[#This Row],[Initial end]],GLOBAL_DATA[[#This Row],[Re-estimated end]],43831))</f>
        <v>44377</v>
      </c>
      <c r="AU11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7" s="222">
        <f>IF(GLOBAL_DATA[[#This Row],[Target scope]]&lt;&gt;Target_Not_Applicable,COUNTBLANK(GLOBAL_DATA[[#This Row],[Target scope]:[Target justification (if&lt;100%)]]),0)+IF(GLOBAL_DATA[[#This Row],[Status]]&lt;&gt;Status_No_Project,COUNTBLANK(GLOBAL_DATA[[#This Row],[Implementation progress rate]:[CISO assessment]]),0)</f>
        <v>1</v>
      </c>
      <c r="AW1197" s="45">
        <f>SUBTOTAL(103,GLOBAL_DATA[[#This Row],[BU]])</f>
        <v>0</v>
      </c>
    </row>
    <row r="1198" spans="1:49" ht="51" hidden="1" x14ac:dyDescent="0.25">
      <c r="A1198" s="222" t="s">
        <v>40</v>
      </c>
      <c r="B1198" s="223" t="s">
        <v>904</v>
      </c>
      <c r="C1198" s="223" t="s">
        <v>47</v>
      </c>
      <c r="D1198" s="231" t="s">
        <v>880</v>
      </c>
      <c r="E1198" s="232" t="s">
        <v>555</v>
      </c>
      <c r="F1198" s="232"/>
      <c r="G1198" s="233"/>
      <c r="H1198" s="221"/>
      <c r="I1198" s="231" t="s">
        <v>562</v>
      </c>
      <c r="J1198" s="232"/>
      <c r="K1198" s="234"/>
      <c r="L1198" s="235"/>
      <c r="M1198" s="233"/>
      <c r="N1198" s="236"/>
      <c r="O1198" s="224" t="str">
        <f>IF(GLOBAL_DATA[[#This Row],[Target scope]]="","",INDEX(DATA_TargetStatusChoice[Target_Status_Choice],MATCH(GLOBAL_DATA[[#This Row],[Target scope]],DATA_TargetStatusChoice[Value],1)))</f>
        <v>NOT APPLICABLE</v>
      </c>
      <c r="P1198" s="237" t="s">
        <v>427</v>
      </c>
      <c r="Q1198" s="238"/>
      <c r="R1198" s="250" t="s">
        <v>469</v>
      </c>
      <c r="S1198" s="251"/>
      <c r="T1198" s="251" t="s">
        <v>562</v>
      </c>
      <c r="U1198" s="252"/>
      <c r="V1198" s="239" t="s">
        <v>562</v>
      </c>
      <c r="W1198" s="240" t="s">
        <v>562</v>
      </c>
      <c r="X1198" s="241" t="s">
        <v>562</v>
      </c>
      <c r="Y1198" s="241" t="s">
        <v>562</v>
      </c>
      <c r="Z1198" s="241" t="s">
        <v>562</v>
      </c>
      <c r="AA1198" s="242">
        <f>SUM(GLOBAL_DATA[[#This Row],[Initial 2020]],GLOBAL_DATA[[#This Row],[Initial 2021]],GLOBAL_DATA[[#This Row],[Initial 2022]],GLOBAL_DATA[[#This Row],[Initial 2023]])</f>
        <v>0</v>
      </c>
      <c r="AB1198" s="243">
        <f>SUM(GLOBAL_DATA[[#This Row],[Reestimated 2020]],GLOBAL_DATA[[#This Row],[Reestimated 2021]],GLOBAL_DATA[[#This Row],[Reestimated 2022]],GLOBAL_DATA[[#This Row],[Reestimated 2023]])</f>
        <v>0</v>
      </c>
      <c r="AC1198" s="244">
        <f>SUM(GLOBAL_DATA[[#This Row],[Spent 2020]],GLOBAL_DATA[[#This Row],[Spent 2021]],GLOBAL_DATA[[#This Row],[Spent 2022]],GLOBAL_DATA[[#This Row],[Spent 2023]])</f>
        <v>0</v>
      </c>
      <c r="AD1198" s="245" t="s">
        <v>562</v>
      </c>
      <c r="AE1198" s="246" t="s">
        <v>562</v>
      </c>
      <c r="AF1198" s="247" t="s">
        <v>562</v>
      </c>
      <c r="AG1198" s="246" t="s">
        <v>562</v>
      </c>
      <c r="AH1198" s="246" t="s">
        <v>562</v>
      </c>
      <c r="AI1198" s="246" t="s">
        <v>562</v>
      </c>
      <c r="AJ1198" s="245" t="s">
        <v>562</v>
      </c>
      <c r="AK1198" s="246" t="s">
        <v>562</v>
      </c>
      <c r="AL1198" s="247" t="s">
        <v>562</v>
      </c>
      <c r="AM1198" s="246" t="s">
        <v>562</v>
      </c>
      <c r="AN1198" s="246" t="s">
        <v>562</v>
      </c>
      <c r="AO1198" s="248" t="s">
        <v>562</v>
      </c>
      <c r="AP1198" s="249" t="s">
        <v>562</v>
      </c>
      <c r="AQ1198" s="249" t="s">
        <v>562</v>
      </c>
      <c r="AR1198" s="162" t="str">
        <f>IF(GLOBAL_DATA[[#This Row],[Target scope]]&lt;&gt;Target_Not_Applicable,GLOBAL_DATA[[#This Row],[Target scope]]*GLOBAL_DATA[[#This Row],[Implementation progress rate]],"")</f>
        <v/>
      </c>
      <c r="AS1198" s="180">
        <f>IF(OR(GLOBAL_DATA[[#This Row],[Status]]=DATA!$J$6,GLOBAL_DATA[[#This Row],[Status]]=DATA!$J$7,GLOBAL_DATA[[#This Row],[Status]]=DATA!$J$8),1,0)</f>
        <v>0</v>
      </c>
      <c r="AT1198" s="181" t="str">
        <f>IF(GLOBAL_DATA[[#This Row],[Status]]=Status_No_Project,"",MAX(GLOBAL_DATA[[#This Row],[Initial end]],GLOBAL_DATA[[#This Row],[Re-estimated end]],43831))</f>
        <v/>
      </c>
      <c r="AU11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8" s="222">
        <f>IF(GLOBAL_DATA[[#This Row],[Target scope]]&lt;&gt;Target_Not_Applicable,COUNTBLANK(GLOBAL_DATA[[#This Row],[Target scope]:[Target justification (if&lt;100%)]]),0)+IF(GLOBAL_DATA[[#This Row],[Status]]&lt;&gt;Status_No_Project,COUNTBLANK(GLOBAL_DATA[[#This Row],[Implementation progress rate]:[CISO assessment]]),0)</f>
        <v>0</v>
      </c>
      <c r="AW1198" s="45">
        <f>SUBTOTAL(103,GLOBAL_DATA[[#This Row],[BU]])</f>
        <v>0</v>
      </c>
    </row>
    <row r="1199" spans="1:49" ht="51" hidden="1" x14ac:dyDescent="0.25">
      <c r="A1199" s="222" t="s">
        <v>40</v>
      </c>
      <c r="B1199" s="223" t="s">
        <v>904</v>
      </c>
      <c r="C1199" s="223" t="s">
        <v>47</v>
      </c>
      <c r="D1199" s="231" t="s">
        <v>881</v>
      </c>
      <c r="E1199" s="232" t="s">
        <v>555</v>
      </c>
      <c r="F1199" s="232"/>
      <c r="G1199" s="233"/>
      <c r="H1199" s="221"/>
      <c r="I1199" s="231" t="s">
        <v>562</v>
      </c>
      <c r="J1199" s="232"/>
      <c r="K1199" s="234"/>
      <c r="L1199" s="235"/>
      <c r="M1199" s="233"/>
      <c r="N1199" s="236"/>
      <c r="O1199" s="224" t="str">
        <f>IF(GLOBAL_DATA[[#This Row],[Target scope]]="","",INDEX(DATA_TargetStatusChoice[Target_Status_Choice],MATCH(GLOBAL_DATA[[#This Row],[Target scope]],DATA_TargetStatusChoice[Value],1)))</f>
        <v>NOT APPLICABLE</v>
      </c>
      <c r="P1199" s="237" t="s">
        <v>427</v>
      </c>
      <c r="Q1199" s="238"/>
      <c r="R1199" s="250" t="s">
        <v>469</v>
      </c>
      <c r="S1199" s="251"/>
      <c r="T1199" s="251" t="s">
        <v>562</v>
      </c>
      <c r="U1199" s="252"/>
      <c r="V1199" s="239" t="s">
        <v>562</v>
      </c>
      <c r="W1199" s="240" t="s">
        <v>562</v>
      </c>
      <c r="X1199" s="241" t="s">
        <v>562</v>
      </c>
      <c r="Y1199" s="241" t="s">
        <v>562</v>
      </c>
      <c r="Z1199" s="241" t="s">
        <v>562</v>
      </c>
      <c r="AA1199" s="242">
        <f>SUM(GLOBAL_DATA[[#This Row],[Initial 2020]],GLOBAL_DATA[[#This Row],[Initial 2021]],GLOBAL_DATA[[#This Row],[Initial 2022]],GLOBAL_DATA[[#This Row],[Initial 2023]])</f>
        <v>0</v>
      </c>
      <c r="AB1199" s="243">
        <f>SUM(GLOBAL_DATA[[#This Row],[Reestimated 2020]],GLOBAL_DATA[[#This Row],[Reestimated 2021]],GLOBAL_DATA[[#This Row],[Reestimated 2022]],GLOBAL_DATA[[#This Row],[Reestimated 2023]])</f>
        <v>0</v>
      </c>
      <c r="AC1199" s="244">
        <f>SUM(GLOBAL_DATA[[#This Row],[Spent 2020]],GLOBAL_DATA[[#This Row],[Spent 2021]],GLOBAL_DATA[[#This Row],[Spent 2022]],GLOBAL_DATA[[#This Row],[Spent 2023]])</f>
        <v>0</v>
      </c>
      <c r="AD1199" s="245" t="s">
        <v>562</v>
      </c>
      <c r="AE1199" s="246" t="s">
        <v>562</v>
      </c>
      <c r="AF1199" s="247" t="s">
        <v>562</v>
      </c>
      <c r="AG1199" s="246" t="s">
        <v>562</v>
      </c>
      <c r="AH1199" s="246" t="s">
        <v>562</v>
      </c>
      <c r="AI1199" s="246" t="s">
        <v>562</v>
      </c>
      <c r="AJ1199" s="245" t="s">
        <v>562</v>
      </c>
      <c r="AK1199" s="246" t="s">
        <v>562</v>
      </c>
      <c r="AL1199" s="247" t="s">
        <v>562</v>
      </c>
      <c r="AM1199" s="246" t="s">
        <v>562</v>
      </c>
      <c r="AN1199" s="246" t="s">
        <v>562</v>
      </c>
      <c r="AO1199" s="248" t="s">
        <v>562</v>
      </c>
      <c r="AP1199" s="249" t="s">
        <v>562</v>
      </c>
      <c r="AQ1199" s="249" t="s">
        <v>562</v>
      </c>
      <c r="AR1199" s="162" t="str">
        <f>IF(GLOBAL_DATA[[#This Row],[Target scope]]&lt;&gt;Target_Not_Applicable,GLOBAL_DATA[[#This Row],[Target scope]]*GLOBAL_DATA[[#This Row],[Implementation progress rate]],"")</f>
        <v/>
      </c>
      <c r="AS1199" s="180">
        <f>IF(OR(GLOBAL_DATA[[#This Row],[Status]]=DATA!$J$6,GLOBAL_DATA[[#This Row],[Status]]=DATA!$J$7,GLOBAL_DATA[[#This Row],[Status]]=DATA!$J$8),1,0)</f>
        <v>0</v>
      </c>
      <c r="AT1199" s="181" t="str">
        <f>IF(GLOBAL_DATA[[#This Row],[Status]]=Status_No_Project,"",MAX(GLOBAL_DATA[[#This Row],[Initial end]],GLOBAL_DATA[[#This Row],[Re-estimated end]],43831))</f>
        <v/>
      </c>
      <c r="AU11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9" s="222">
        <f>IF(GLOBAL_DATA[[#This Row],[Target scope]]&lt;&gt;Target_Not_Applicable,COUNTBLANK(GLOBAL_DATA[[#This Row],[Target scope]:[Target justification (if&lt;100%)]]),0)+IF(GLOBAL_DATA[[#This Row],[Status]]&lt;&gt;Status_No_Project,COUNTBLANK(GLOBAL_DATA[[#This Row],[Implementation progress rate]:[CISO assessment]]),0)</f>
        <v>0</v>
      </c>
      <c r="AW1199" s="45">
        <f>SUBTOTAL(103,GLOBAL_DATA[[#This Row],[BU]])</f>
        <v>0</v>
      </c>
    </row>
    <row r="1200" spans="1:49" ht="51" hidden="1" x14ac:dyDescent="0.25">
      <c r="A1200" s="222" t="s">
        <v>40</v>
      </c>
      <c r="B1200" s="223" t="s">
        <v>904</v>
      </c>
      <c r="C1200" s="223" t="s">
        <v>47</v>
      </c>
      <c r="D1200" s="231" t="s">
        <v>897</v>
      </c>
      <c r="E1200" s="232" t="s">
        <v>555</v>
      </c>
      <c r="F1200" s="232"/>
      <c r="G1200" s="233"/>
      <c r="H1200" s="221"/>
      <c r="I1200" s="231" t="s">
        <v>562</v>
      </c>
      <c r="J1200" s="232"/>
      <c r="K1200" s="234"/>
      <c r="L1200" s="235"/>
      <c r="M1200" s="233"/>
      <c r="N1200" s="236"/>
      <c r="O1200" s="224" t="str">
        <f>IF(GLOBAL_DATA[[#This Row],[Target scope]]="","",INDEX(DATA_TargetStatusChoice[Target_Status_Choice],MATCH(GLOBAL_DATA[[#This Row],[Target scope]],DATA_TargetStatusChoice[Value],1)))</f>
        <v>FULL IMPLEMENTATION</v>
      </c>
      <c r="P1200" s="237">
        <v>1</v>
      </c>
      <c r="Q1200" s="238"/>
      <c r="R1200" s="250" t="s">
        <v>32</v>
      </c>
      <c r="S1200" s="251">
        <v>0.65</v>
      </c>
      <c r="T1200" s="251" t="s">
        <v>386</v>
      </c>
      <c r="U1200" s="252"/>
      <c r="V1200" s="239" t="s">
        <v>562</v>
      </c>
      <c r="W1200" s="240" t="s">
        <v>921</v>
      </c>
      <c r="X1200" s="241">
        <v>43831</v>
      </c>
      <c r="Y1200" s="241">
        <v>44196</v>
      </c>
      <c r="Z1200" s="241">
        <v>44377</v>
      </c>
      <c r="AA1200" s="242">
        <f>SUM(GLOBAL_DATA[[#This Row],[Initial 2020]],GLOBAL_DATA[[#This Row],[Initial 2021]],GLOBAL_DATA[[#This Row],[Initial 2022]],GLOBAL_DATA[[#This Row],[Initial 2023]])</f>
        <v>0</v>
      </c>
      <c r="AB1200" s="243">
        <f>SUM(GLOBAL_DATA[[#This Row],[Reestimated 2020]],GLOBAL_DATA[[#This Row],[Reestimated 2021]],GLOBAL_DATA[[#This Row],[Reestimated 2022]],GLOBAL_DATA[[#This Row],[Reestimated 2023]])</f>
        <v>0</v>
      </c>
      <c r="AC1200" s="244">
        <f>SUM(GLOBAL_DATA[[#This Row],[Spent 2020]],GLOBAL_DATA[[#This Row],[Spent 2021]],GLOBAL_DATA[[#This Row],[Spent 2022]],GLOBAL_DATA[[#This Row],[Spent 2023]])</f>
        <v>0</v>
      </c>
      <c r="AD1200" s="245" t="s">
        <v>562</v>
      </c>
      <c r="AE1200" s="246" t="s">
        <v>562</v>
      </c>
      <c r="AF1200" s="247" t="s">
        <v>562</v>
      </c>
      <c r="AG1200" s="246" t="s">
        <v>562</v>
      </c>
      <c r="AH1200" s="246" t="s">
        <v>562</v>
      </c>
      <c r="AI1200" s="246" t="s">
        <v>562</v>
      </c>
      <c r="AJ1200" s="245" t="s">
        <v>562</v>
      </c>
      <c r="AK1200" s="246" t="s">
        <v>562</v>
      </c>
      <c r="AL1200" s="247" t="s">
        <v>562</v>
      </c>
      <c r="AM1200" s="246" t="s">
        <v>562</v>
      </c>
      <c r="AN1200" s="246" t="s">
        <v>562</v>
      </c>
      <c r="AO1200" s="248" t="s">
        <v>562</v>
      </c>
      <c r="AP1200" s="249" t="s">
        <v>562</v>
      </c>
      <c r="AQ1200" s="249" t="s">
        <v>562</v>
      </c>
      <c r="AR1200" s="162">
        <f>IF(GLOBAL_DATA[[#This Row],[Target scope]]&lt;&gt;Target_Not_Applicable,GLOBAL_DATA[[#This Row],[Target scope]]*GLOBAL_DATA[[#This Row],[Implementation progress rate]],"")</f>
        <v>0.65</v>
      </c>
      <c r="AS1200" s="180">
        <f>IF(OR(GLOBAL_DATA[[#This Row],[Status]]=DATA!$J$6,GLOBAL_DATA[[#This Row],[Status]]=DATA!$J$7,GLOBAL_DATA[[#This Row],[Status]]=DATA!$J$8),1,0)</f>
        <v>0</v>
      </c>
      <c r="AT1200" s="181">
        <f>IF(GLOBAL_DATA[[#This Row],[Status]]=Status_No_Project,"",MAX(GLOBAL_DATA[[#This Row],[Initial end]],GLOBAL_DATA[[#This Row],[Re-estimated end]],43831))</f>
        <v>44377</v>
      </c>
      <c r="AU12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0" s="222">
        <f>IF(GLOBAL_DATA[[#This Row],[Target scope]]&lt;&gt;Target_Not_Applicable,COUNTBLANK(GLOBAL_DATA[[#This Row],[Target scope]:[Target justification (if&lt;100%)]]),0)+IF(GLOBAL_DATA[[#This Row],[Status]]&lt;&gt;Status_No_Project,COUNTBLANK(GLOBAL_DATA[[#This Row],[Implementation progress rate]:[CISO assessment]]),0)</f>
        <v>1</v>
      </c>
      <c r="AW1200" s="45">
        <f>SUBTOTAL(103,GLOBAL_DATA[[#This Row],[BU]])</f>
        <v>0</v>
      </c>
    </row>
    <row r="1201" spans="1:49" ht="51" hidden="1" x14ac:dyDescent="0.25">
      <c r="A1201" s="222" t="s">
        <v>40</v>
      </c>
      <c r="B1201" s="223" t="s">
        <v>904</v>
      </c>
      <c r="C1201" s="223" t="s">
        <v>47</v>
      </c>
      <c r="D1201" s="231" t="s">
        <v>898</v>
      </c>
      <c r="E1201" s="232" t="s">
        <v>555</v>
      </c>
      <c r="F1201" s="232"/>
      <c r="G1201" s="233"/>
      <c r="H1201" s="221"/>
      <c r="I1201" s="231" t="s">
        <v>562</v>
      </c>
      <c r="J1201" s="232"/>
      <c r="K1201" s="234"/>
      <c r="L1201" s="235"/>
      <c r="M1201" s="233"/>
      <c r="N1201" s="236"/>
      <c r="O1201" s="224" t="str">
        <f>IF(GLOBAL_DATA[[#This Row],[Target scope]]="","",INDEX(DATA_TargetStatusChoice[Target_Status_Choice],MATCH(GLOBAL_DATA[[#This Row],[Target scope]],DATA_TargetStatusChoice[Value],1)))</f>
        <v>FULL IMPLEMENTATION</v>
      </c>
      <c r="P1201" s="237">
        <v>1</v>
      </c>
      <c r="Q1201" s="238"/>
      <c r="R1201" s="250" t="s">
        <v>33</v>
      </c>
      <c r="S1201" s="251">
        <v>1</v>
      </c>
      <c r="T1201" s="251" t="s">
        <v>386</v>
      </c>
      <c r="U1201" s="252"/>
      <c r="V1201" s="239" t="s">
        <v>562</v>
      </c>
      <c r="W1201" s="240" t="s">
        <v>921</v>
      </c>
      <c r="X1201" s="241">
        <v>43831</v>
      </c>
      <c r="Y1201" s="241">
        <v>43921</v>
      </c>
      <c r="Z1201" s="241" t="s">
        <v>562</v>
      </c>
      <c r="AA1201" s="242">
        <f>SUM(GLOBAL_DATA[[#This Row],[Initial 2020]],GLOBAL_DATA[[#This Row],[Initial 2021]],GLOBAL_DATA[[#This Row],[Initial 2022]],GLOBAL_DATA[[#This Row],[Initial 2023]])</f>
        <v>0</v>
      </c>
      <c r="AB1201" s="243">
        <f>SUM(GLOBAL_DATA[[#This Row],[Reestimated 2020]],GLOBAL_DATA[[#This Row],[Reestimated 2021]],GLOBAL_DATA[[#This Row],[Reestimated 2022]],GLOBAL_DATA[[#This Row],[Reestimated 2023]])</f>
        <v>0</v>
      </c>
      <c r="AC1201" s="244">
        <f>SUM(GLOBAL_DATA[[#This Row],[Spent 2020]],GLOBAL_DATA[[#This Row],[Spent 2021]],GLOBAL_DATA[[#This Row],[Spent 2022]],GLOBAL_DATA[[#This Row],[Spent 2023]])</f>
        <v>0</v>
      </c>
      <c r="AD1201" s="245" t="s">
        <v>562</v>
      </c>
      <c r="AE1201" s="246" t="s">
        <v>562</v>
      </c>
      <c r="AF1201" s="247" t="s">
        <v>562</v>
      </c>
      <c r="AG1201" s="246" t="s">
        <v>562</v>
      </c>
      <c r="AH1201" s="246" t="s">
        <v>562</v>
      </c>
      <c r="AI1201" s="246" t="s">
        <v>562</v>
      </c>
      <c r="AJ1201" s="245" t="s">
        <v>562</v>
      </c>
      <c r="AK1201" s="246" t="s">
        <v>562</v>
      </c>
      <c r="AL1201" s="247" t="s">
        <v>562</v>
      </c>
      <c r="AM1201" s="246" t="s">
        <v>562</v>
      </c>
      <c r="AN1201" s="246" t="s">
        <v>562</v>
      </c>
      <c r="AO1201" s="248" t="s">
        <v>562</v>
      </c>
      <c r="AP1201" s="249" t="s">
        <v>562</v>
      </c>
      <c r="AQ1201" s="249" t="s">
        <v>562</v>
      </c>
      <c r="AR1201" s="162">
        <f>IF(GLOBAL_DATA[[#This Row],[Target scope]]&lt;&gt;Target_Not_Applicable,GLOBAL_DATA[[#This Row],[Target scope]]*GLOBAL_DATA[[#This Row],[Implementation progress rate]],"")</f>
        <v>1</v>
      </c>
      <c r="AS1201" s="180">
        <f>IF(OR(GLOBAL_DATA[[#This Row],[Status]]=DATA!$J$6,GLOBAL_DATA[[#This Row],[Status]]=DATA!$J$7,GLOBAL_DATA[[#This Row],[Status]]=DATA!$J$8),1,0)</f>
        <v>1</v>
      </c>
      <c r="AT1201" s="181">
        <f>IF(GLOBAL_DATA[[#This Row],[Status]]=Status_No_Project,"",MAX(GLOBAL_DATA[[#This Row],[Initial end]],GLOBAL_DATA[[#This Row],[Re-estimated end]],43831))</f>
        <v>43921</v>
      </c>
      <c r="AU12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1" s="222">
        <f>IF(GLOBAL_DATA[[#This Row],[Target scope]]&lt;&gt;Target_Not_Applicable,COUNTBLANK(GLOBAL_DATA[[#This Row],[Target scope]:[Target justification (if&lt;100%)]]),0)+IF(GLOBAL_DATA[[#This Row],[Status]]&lt;&gt;Status_No_Project,COUNTBLANK(GLOBAL_DATA[[#This Row],[Implementation progress rate]:[CISO assessment]]),0)</f>
        <v>1</v>
      </c>
      <c r="AW1201" s="45">
        <f>SUBTOTAL(103,GLOBAL_DATA[[#This Row],[BU]])</f>
        <v>0</v>
      </c>
    </row>
    <row r="1202" spans="1:49" ht="51" hidden="1" x14ac:dyDescent="0.25">
      <c r="A1202" s="222" t="s">
        <v>40</v>
      </c>
      <c r="B1202" s="223" t="s">
        <v>904</v>
      </c>
      <c r="C1202" s="223" t="s">
        <v>47</v>
      </c>
      <c r="D1202" s="231" t="s">
        <v>867</v>
      </c>
      <c r="E1202" s="232" t="s">
        <v>555</v>
      </c>
      <c r="F1202" s="232"/>
      <c r="G1202" s="233"/>
      <c r="H1202" s="221"/>
      <c r="I1202" s="231" t="s">
        <v>562</v>
      </c>
      <c r="J1202" s="232"/>
      <c r="K1202" s="234"/>
      <c r="L1202" s="235"/>
      <c r="M1202" s="233"/>
      <c r="N1202" s="236"/>
      <c r="O1202" s="224" t="str">
        <f>IF(GLOBAL_DATA[[#This Row],[Target scope]]="","",INDEX(DATA_TargetStatusChoice[Target_Status_Choice],MATCH(GLOBAL_DATA[[#This Row],[Target scope]],DATA_TargetStatusChoice[Value],1)))</f>
        <v>FULL IMPLEMENTATION</v>
      </c>
      <c r="P1202" s="237">
        <v>1</v>
      </c>
      <c r="Q1202" s="238"/>
      <c r="R1202" s="250" t="s">
        <v>32</v>
      </c>
      <c r="S1202" s="251">
        <v>0.95</v>
      </c>
      <c r="T1202" s="251" t="s">
        <v>386</v>
      </c>
      <c r="U1202" s="252"/>
      <c r="V1202" s="239" t="s">
        <v>562</v>
      </c>
      <c r="W1202" s="240" t="s">
        <v>921</v>
      </c>
      <c r="X1202" s="241">
        <v>43831</v>
      </c>
      <c r="Y1202" s="241">
        <v>43858</v>
      </c>
      <c r="Z1202" s="241">
        <v>44196</v>
      </c>
      <c r="AA1202" s="242">
        <f>SUM(GLOBAL_DATA[[#This Row],[Initial 2020]],GLOBAL_DATA[[#This Row],[Initial 2021]],GLOBAL_DATA[[#This Row],[Initial 2022]],GLOBAL_DATA[[#This Row],[Initial 2023]])</f>
        <v>0</v>
      </c>
      <c r="AB1202" s="243">
        <f>SUM(GLOBAL_DATA[[#This Row],[Reestimated 2020]],GLOBAL_DATA[[#This Row],[Reestimated 2021]],GLOBAL_DATA[[#This Row],[Reestimated 2022]],GLOBAL_DATA[[#This Row],[Reestimated 2023]])</f>
        <v>0</v>
      </c>
      <c r="AC1202" s="244">
        <f>SUM(GLOBAL_DATA[[#This Row],[Spent 2020]],GLOBAL_DATA[[#This Row],[Spent 2021]],GLOBAL_DATA[[#This Row],[Spent 2022]],GLOBAL_DATA[[#This Row],[Spent 2023]])</f>
        <v>0</v>
      </c>
      <c r="AD1202" s="245" t="s">
        <v>562</v>
      </c>
      <c r="AE1202" s="246" t="s">
        <v>562</v>
      </c>
      <c r="AF1202" s="247" t="s">
        <v>562</v>
      </c>
      <c r="AG1202" s="246" t="s">
        <v>562</v>
      </c>
      <c r="AH1202" s="246" t="s">
        <v>562</v>
      </c>
      <c r="AI1202" s="246" t="s">
        <v>562</v>
      </c>
      <c r="AJ1202" s="245" t="s">
        <v>562</v>
      </c>
      <c r="AK1202" s="246" t="s">
        <v>562</v>
      </c>
      <c r="AL1202" s="247" t="s">
        <v>562</v>
      </c>
      <c r="AM1202" s="246" t="s">
        <v>562</v>
      </c>
      <c r="AN1202" s="246" t="s">
        <v>562</v>
      </c>
      <c r="AO1202" s="248" t="s">
        <v>562</v>
      </c>
      <c r="AP1202" s="249" t="s">
        <v>562</v>
      </c>
      <c r="AQ1202" s="249" t="s">
        <v>562</v>
      </c>
      <c r="AR1202" s="162">
        <f>IF(GLOBAL_DATA[[#This Row],[Target scope]]&lt;&gt;Target_Not_Applicable,GLOBAL_DATA[[#This Row],[Target scope]]*GLOBAL_DATA[[#This Row],[Implementation progress rate]],"")</f>
        <v>0.95</v>
      </c>
      <c r="AS1202" s="180">
        <f>IF(OR(GLOBAL_DATA[[#This Row],[Status]]=DATA!$J$6,GLOBAL_DATA[[#This Row],[Status]]=DATA!$J$7,GLOBAL_DATA[[#This Row],[Status]]=DATA!$J$8),1,0)</f>
        <v>0</v>
      </c>
      <c r="AT1202" s="181">
        <f>IF(GLOBAL_DATA[[#This Row],[Status]]=Status_No_Project,"",MAX(GLOBAL_DATA[[#This Row],[Initial end]],GLOBAL_DATA[[#This Row],[Re-estimated end]],43831))</f>
        <v>44196</v>
      </c>
      <c r="AU12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2" s="222">
        <f>IF(GLOBAL_DATA[[#This Row],[Target scope]]&lt;&gt;Target_Not_Applicable,COUNTBLANK(GLOBAL_DATA[[#This Row],[Target scope]:[Target justification (if&lt;100%)]]),0)+IF(GLOBAL_DATA[[#This Row],[Status]]&lt;&gt;Status_No_Project,COUNTBLANK(GLOBAL_DATA[[#This Row],[Implementation progress rate]:[CISO assessment]]),0)</f>
        <v>1</v>
      </c>
      <c r="AW1202" s="45">
        <f>SUBTOTAL(103,GLOBAL_DATA[[#This Row],[BU]])</f>
        <v>0</v>
      </c>
    </row>
    <row r="1203" spans="1:49" ht="51" hidden="1" x14ac:dyDescent="0.25">
      <c r="A1203" s="222" t="s">
        <v>40</v>
      </c>
      <c r="B1203" s="223" t="s">
        <v>904</v>
      </c>
      <c r="C1203" s="223" t="s">
        <v>47</v>
      </c>
      <c r="D1203" s="231" t="s">
        <v>833</v>
      </c>
      <c r="E1203" s="232" t="s">
        <v>555</v>
      </c>
      <c r="F1203" s="232"/>
      <c r="G1203" s="233"/>
      <c r="H1203" s="221"/>
      <c r="I1203" s="231" t="s">
        <v>562</v>
      </c>
      <c r="J1203" s="232"/>
      <c r="K1203" s="234"/>
      <c r="L1203" s="235"/>
      <c r="M1203" s="233"/>
      <c r="N1203" s="236"/>
      <c r="O1203" s="224" t="str">
        <f>IF(GLOBAL_DATA[[#This Row],[Target scope]]="","",INDEX(DATA_TargetStatusChoice[Target_Status_Choice],MATCH(GLOBAL_DATA[[#This Row],[Target scope]],DATA_TargetStatusChoice[Value],1)))</f>
        <v>FULL IMPLEMENTATION</v>
      </c>
      <c r="P1203" s="237">
        <v>1</v>
      </c>
      <c r="Q1203" s="238"/>
      <c r="R1203" s="250" t="s">
        <v>32</v>
      </c>
      <c r="S1203" s="251">
        <v>0.7</v>
      </c>
      <c r="T1203" s="251" t="s">
        <v>386</v>
      </c>
      <c r="U1203" s="252"/>
      <c r="V1203" s="239" t="s">
        <v>562</v>
      </c>
      <c r="W1203" s="240" t="s">
        <v>924</v>
      </c>
      <c r="X1203" s="241">
        <v>43862</v>
      </c>
      <c r="Y1203" s="241">
        <v>44135</v>
      </c>
      <c r="Z1203" s="241">
        <v>44165</v>
      </c>
      <c r="AA1203" s="242">
        <f>SUM(GLOBAL_DATA[[#This Row],[Initial 2020]],GLOBAL_DATA[[#This Row],[Initial 2021]],GLOBAL_DATA[[#This Row],[Initial 2022]],GLOBAL_DATA[[#This Row],[Initial 2023]])</f>
        <v>0</v>
      </c>
      <c r="AB1203" s="243">
        <f>SUM(GLOBAL_DATA[[#This Row],[Reestimated 2020]],GLOBAL_DATA[[#This Row],[Reestimated 2021]],GLOBAL_DATA[[#This Row],[Reestimated 2022]],GLOBAL_DATA[[#This Row],[Reestimated 2023]])</f>
        <v>0</v>
      </c>
      <c r="AC1203" s="244">
        <f>SUM(GLOBAL_DATA[[#This Row],[Spent 2020]],GLOBAL_DATA[[#This Row],[Spent 2021]],GLOBAL_DATA[[#This Row],[Spent 2022]],GLOBAL_DATA[[#This Row],[Spent 2023]])</f>
        <v>0</v>
      </c>
      <c r="AD1203" s="245" t="s">
        <v>562</v>
      </c>
      <c r="AE1203" s="246" t="s">
        <v>562</v>
      </c>
      <c r="AF1203" s="247" t="s">
        <v>562</v>
      </c>
      <c r="AG1203" s="246" t="s">
        <v>562</v>
      </c>
      <c r="AH1203" s="246" t="s">
        <v>562</v>
      </c>
      <c r="AI1203" s="246" t="s">
        <v>562</v>
      </c>
      <c r="AJ1203" s="245" t="s">
        <v>562</v>
      </c>
      <c r="AK1203" s="246" t="s">
        <v>562</v>
      </c>
      <c r="AL1203" s="247" t="s">
        <v>562</v>
      </c>
      <c r="AM1203" s="246" t="s">
        <v>562</v>
      </c>
      <c r="AN1203" s="246" t="s">
        <v>562</v>
      </c>
      <c r="AO1203" s="248" t="s">
        <v>562</v>
      </c>
      <c r="AP1203" s="249" t="s">
        <v>562</v>
      </c>
      <c r="AQ1203" s="249" t="s">
        <v>562</v>
      </c>
      <c r="AR1203" s="162">
        <f>IF(GLOBAL_DATA[[#This Row],[Target scope]]&lt;&gt;Target_Not_Applicable,GLOBAL_DATA[[#This Row],[Target scope]]*GLOBAL_DATA[[#This Row],[Implementation progress rate]],"")</f>
        <v>0.7</v>
      </c>
      <c r="AS1203" s="180">
        <f>IF(OR(GLOBAL_DATA[[#This Row],[Status]]=DATA!$J$6,GLOBAL_DATA[[#This Row],[Status]]=DATA!$J$7,GLOBAL_DATA[[#This Row],[Status]]=DATA!$J$8),1,0)</f>
        <v>0</v>
      </c>
      <c r="AT1203" s="181">
        <f>IF(GLOBAL_DATA[[#This Row],[Status]]=Status_No_Project,"",MAX(GLOBAL_DATA[[#This Row],[Initial end]],GLOBAL_DATA[[#This Row],[Re-estimated end]],43831))</f>
        <v>44165</v>
      </c>
      <c r="AU12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3" s="222">
        <f>IF(GLOBAL_DATA[[#This Row],[Target scope]]&lt;&gt;Target_Not_Applicable,COUNTBLANK(GLOBAL_DATA[[#This Row],[Target scope]:[Target justification (if&lt;100%)]]),0)+IF(GLOBAL_DATA[[#This Row],[Status]]&lt;&gt;Status_No_Project,COUNTBLANK(GLOBAL_DATA[[#This Row],[Implementation progress rate]:[CISO assessment]]),0)</f>
        <v>1</v>
      </c>
      <c r="AW1203" s="45">
        <f>SUBTOTAL(103,GLOBAL_DATA[[#This Row],[BU]])</f>
        <v>0</v>
      </c>
    </row>
    <row r="1204" spans="1:49" ht="51" hidden="1" x14ac:dyDescent="0.25">
      <c r="A1204" s="222" t="s">
        <v>40</v>
      </c>
      <c r="B1204" s="223" t="s">
        <v>904</v>
      </c>
      <c r="C1204" s="223" t="s">
        <v>47</v>
      </c>
      <c r="D1204" s="231" t="s">
        <v>886</v>
      </c>
      <c r="E1204" s="232" t="s">
        <v>555</v>
      </c>
      <c r="F1204" s="232"/>
      <c r="G1204" s="233"/>
      <c r="H1204" s="221"/>
      <c r="I1204" s="231" t="s">
        <v>562</v>
      </c>
      <c r="J1204" s="232"/>
      <c r="K1204" s="234"/>
      <c r="L1204" s="235"/>
      <c r="M1204" s="233"/>
      <c r="N1204" s="236"/>
      <c r="O1204" s="224" t="str">
        <f>IF(GLOBAL_DATA[[#This Row],[Target scope]]="","",INDEX(DATA_TargetStatusChoice[Target_Status_Choice],MATCH(GLOBAL_DATA[[#This Row],[Target scope]],DATA_TargetStatusChoice[Value],1)))</f>
        <v>FULL IMPLEMENTATION</v>
      </c>
      <c r="P1204" s="237">
        <v>1</v>
      </c>
      <c r="Q1204" s="238"/>
      <c r="R1204" s="250" t="s">
        <v>32</v>
      </c>
      <c r="S1204" s="251">
        <v>0.9</v>
      </c>
      <c r="T1204" s="251" t="s">
        <v>386</v>
      </c>
      <c r="U1204" s="252"/>
      <c r="V1204" s="239" t="s">
        <v>562</v>
      </c>
      <c r="W1204" s="240" t="s">
        <v>921</v>
      </c>
      <c r="X1204" s="241">
        <v>42373</v>
      </c>
      <c r="Y1204" s="241">
        <v>42735</v>
      </c>
      <c r="Z1204" s="241">
        <v>44196</v>
      </c>
      <c r="AA1204" s="242">
        <f>SUM(GLOBAL_DATA[[#This Row],[Initial 2020]],GLOBAL_DATA[[#This Row],[Initial 2021]],GLOBAL_DATA[[#This Row],[Initial 2022]],GLOBAL_DATA[[#This Row],[Initial 2023]])</f>
        <v>0</v>
      </c>
      <c r="AB1204" s="243">
        <f>SUM(GLOBAL_DATA[[#This Row],[Reestimated 2020]],GLOBAL_DATA[[#This Row],[Reestimated 2021]],GLOBAL_DATA[[#This Row],[Reestimated 2022]],GLOBAL_DATA[[#This Row],[Reestimated 2023]])</f>
        <v>0</v>
      </c>
      <c r="AC1204" s="244">
        <f>SUM(GLOBAL_DATA[[#This Row],[Spent 2020]],GLOBAL_DATA[[#This Row],[Spent 2021]],GLOBAL_DATA[[#This Row],[Spent 2022]],GLOBAL_DATA[[#This Row],[Spent 2023]])</f>
        <v>0</v>
      </c>
      <c r="AD1204" s="245">
        <v>0</v>
      </c>
      <c r="AE1204" s="246" t="s">
        <v>562</v>
      </c>
      <c r="AF1204" s="247" t="s">
        <v>562</v>
      </c>
      <c r="AG1204" s="246" t="s">
        <v>562</v>
      </c>
      <c r="AH1204" s="246" t="s">
        <v>562</v>
      </c>
      <c r="AI1204" s="246" t="s">
        <v>562</v>
      </c>
      <c r="AJ1204" s="245" t="s">
        <v>562</v>
      </c>
      <c r="AK1204" s="246" t="s">
        <v>562</v>
      </c>
      <c r="AL1204" s="247" t="s">
        <v>562</v>
      </c>
      <c r="AM1204" s="246" t="s">
        <v>562</v>
      </c>
      <c r="AN1204" s="246" t="s">
        <v>562</v>
      </c>
      <c r="AO1204" s="248" t="s">
        <v>562</v>
      </c>
      <c r="AP1204" s="249">
        <v>43100</v>
      </c>
      <c r="AQ1204" s="249" t="s">
        <v>562</v>
      </c>
      <c r="AR1204" s="162">
        <f>IF(GLOBAL_DATA[[#This Row],[Target scope]]&lt;&gt;Target_Not_Applicable,GLOBAL_DATA[[#This Row],[Target scope]]*GLOBAL_DATA[[#This Row],[Implementation progress rate]],"")</f>
        <v>0.9</v>
      </c>
      <c r="AS1204" s="180">
        <f>IF(OR(GLOBAL_DATA[[#This Row],[Status]]=DATA!$J$6,GLOBAL_DATA[[#This Row],[Status]]=DATA!$J$7,GLOBAL_DATA[[#This Row],[Status]]=DATA!$J$8),1,0)</f>
        <v>0</v>
      </c>
      <c r="AT1204" s="181">
        <f>IF(GLOBAL_DATA[[#This Row],[Status]]=Status_No_Project,"",MAX(GLOBAL_DATA[[#This Row],[Initial end]],GLOBAL_DATA[[#This Row],[Re-estimated end]],43831))</f>
        <v>44196</v>
      </c>
      <c r="AU12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4" s="222">
        <f>IF(GLOBAL_DATA[[#This Row],[Target scope]]&lt;&gt;Target_Not_Applicable,COUNTBLANK(GLOBAL_DATA[[#This Row],[Target scope]:[Target justification (if&lt;100%)]]),0)+IF(GLOBAL_DATA[[#This Row],[Status]]&lt;&gt;Status_No_Project,COUNTBLANK(GLOBAL_DATA[[#This Row],[Implementation progress rate]:[CISO assessment]]),0)</f>
        <v>1</v>
      </c>
      <c r="AW1204" s="45">
        <f>SUBTOTAL(103,GLOBAL_DATA[[#This Row],[BU]])</f>
        <v>0</v>
      </c>
    </row>
    <row r="1205" spans="1:49" ht="51" hidden="1" x14ac:dyDescent="0.25">
      <c r="A1205" s="222" t="s">
        <v>40</v>
      </c>
      <c r="B1205" s="223" t="s">
        <v>904</v>
      </c>
      <c r="C1205" s="223" t="s">
        <v>47</v>
      </c>
      <c r="D1205" s="231" t="s">
        <v>868</v>
      </c>
      <c r="E1205" s="232" t="s">
        <v>555</v>
      </c>
      <c r="F1205" s="232"/>
      <c r="G1205" s="233"/>
      <c r="H1205" s="221"/>
      <c r="I1205" s="231" t="s">
        <v>562</v>
      </c>
      <c r="J1205" s="232"/>
      <c r="K1205" s="234"/>
      <c r="L1205" s="235"/>
      <c r="M1205" s="233"/>
      <c r="N1205" s="236"/>
      <c r="O1205" s="224" t="str">
        <f>IF(GLOBAL_DATA[[#This Row],[Target scope]]="","",INDEX(DATA_TargetStatusChoice[Target_Status_Choice],MATCH(GLOBAL_DATA[[#This Row],[Target scope]],DATA_TargetStatusChoice[Value],1)))</f>
        <v>FULL IMPLEMENTATION</v>
      </c>
      <c r="P1205" s="237">
        <v>1</v>
      </c>
      <c r="Q1205" s="238"/>
      <c r="R1205" s="250" t="s">
        <v>32</v>
      </c>
      <c r="S1205" s="251">
        <v>0.3</v>
      </c>
      <c r="T1205" s="251" t="s">
        <v>386</v>
      </c>
      <c r="U1205" s="252"/>
      <c r="V1205" s="239" t="s">
        <v>562</v>
      </c>
      <c r="W1205" s="240" t="s">
        <v>921</v>
      </c>
      <c r="X1205" s="241">
        <v>43831</v>
      </c>
      <c r="Y1205" s="241">
        <v>44196</v>
      </c>
      <c r="Z1205" s="241">
        <v>44377</v>
      </c>
      <c r="AA1205" s="242">
        <f>SUM(GLOBAL_DATA[[#This Row],[Initial 2020]],GLOBAL_DATA[[#This Row],[Initial 2021]],GLOBAL_DATA[[#This Row],[Initial 2022]],GLOBAL_DATA[[#This Row],[Initial 2023]])</f>
        <v>0</v>
      </c>
      <c r="AB1205" s="243">
        <f>SUM(GLOBAL_DATA[[#This Row],[Reestimated 2020]],GLOBAL_DATA[[#This Row],[Reestimated 2021]],GLOBAL_DATA[[#This Row],[Reestimated 2022]],GLOBAL_DATA[[#This Row],[Reestimated 2023]])</f>
        <v>0</v>
      </c>
      <c r="AC1205" s="244">
        <f>SUM(GLOBAL_DATA[[#This Row],[Spent 2020]],GLOBAL_DATA[[#This Row],[Spent 2021]],GLOBAL_DATA[[#This Row],[Spent 2022]],GLOBAL_DATA[[#This Row],[Spent 2023]])</f>
        <v>0</v>
      </c>
      <c r="AD1205" s="245" t="s">
        <v>562</v>
      </c>
      <c r="AE1205" s="246" t="s">
        <v>562</v>
      </c>
      <c r="AF1205" s="247" t="s">
        <v>562</v>
      </c>
      <c r="AG1205" s="246" t="s">
        <v>562</v>
      </c>
      <c r="AH1205" s="246" t="s">
        <v>562</v>
      </c>
      <c r="AI1205" s="246" t="s">
        <v>562</v>
      </c>
      <c r="AJ1205" s="245" t="s">
        <v>562</v>
      </c>
      <c r="AK1205" s="246" t="s">
        <v>562</v>
      </c>
      <c r="AL1205" s="247" t="s">
        <v>562</v>
      </c>
      <c r="AM1205" s="246" t="s">
        <v>562</v>
      </c>
      <c r="AN1205" s="246" t="s">
        <v>562</v>
      </c>
      <c r="AO1205" s="248" t="s">
        <v>562</v>
      </c>
      <c r="AP1205" s="249" t="s">
        <v>562</v>
      </c>
      <c r="AQ1205" s="249" t="s">
        <v>562</v>
      </c>
      <c r="AR1205" s="162">
        <f>IF(GLOBAL_DATA[[#This Row],[Target scope]]&lt;&gt;Target_Not_Applicable,GLOBAL_DATA[[#This Row],[Target scope]]*GLOBAL_DATA[[#This Row],[Implementation progress rate]],"")</f>
        <v>0.3</v>
      </c>
      <c r="AS1205" s="180">
        <f>IF(OR(GLOBAL_DATA[[#This Row],[Status]]=DATA!$J$6,GLOBAL_DATA[[#This Row],[Status]]=DATA!$J$7,GLOBAL_DATA[[#This Row],[Status]]=DATA!$J$8),1,0)</f>
        <v>0</v>
      </c>
      <c r="AT1205" s="181">
        <f>IF(GLOBAL_DATA[[#This Row],[Status]]=Status_No_Project,"",MAX(GLOBAL_DATA[[#This Row],[Initial end]],GLOBAL_DATA[[#This Row],[Re-estimated end]],43831))</f>
        <v>44377</v>
      </c>
      <c r="AU12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5" s="222">
        <f>IF(GLOBAL_DATA[[#This Row],[Target scope]]&lt;&gt;Target_Not_Applicable,COUNTBLANK(GLOBAL_DATA[[#This Row],[Target scope]:[Target justification (if&lt;100%)]]),0)+IF(GLOBAL_DATA[[#This Row],[Status]]&lt;&gt;Status_No_Project,COUNTBLANK(GLOBAL_DATA[[#This Row],[Implementation progress rate]:[CISO assessment]]),0)</f>
        <v>1</v>
      </c>
      <c r="AW1205" s="45">
        <f>SUBTOTAL(103,GLOBAL_DATA[[#This Row],[BU]])</f>
        <v>0</v>
      </c>
    </row>
    <row r="1206" spans="1:49" ht="51" hidden="1" x14ac:dyDescent="0.25">
      <c r="A1206" s="222" t="s">
        <v>40</v>
      </c>
      <c r="B1206" s="223" t="s">
        <v>904</v>
      </c>
      <c r="C1206" s="223" t="s">
        <v>47</v>
      </c>
      <c r="D1206" s="231" t="s">
        <v>882</v>
      </c>
      <c r="E1206" s="232" t="s">
        <v>555</v>
      </c>
      <c r="F1206" s="232"/>
      <c r="G1206" s="233"/>
      <c r="H1206" s="221"/>
      <c r="I1206" s="231" t="s">
        <v>562</v>
      </c>
      <c r="J1206" s="232"/>
      <c r="K1206" s="234"/>
      <c r="L1206" s="235"/>
      <c r="M1206" s="233"/>
      <c r="N1206" s="236"/>
      <c r="O1206" s="224" t="str">
        <f>IF(GLOBAL_DATA[[#This Row],[Target scope]]="","",INDEX(DATA_TargetStatusChoice[Target_Status_Choice],MATCH(GLOBAL_DATA[[#This Row],[Target scope]],DATA_TargetStatusChoice[Value],1)))</f>
        <v>NOT APPLICABLE</v>
      </c>
      <c r="P1206" s="237" t="s">
        <v>427</v>
      </c>
      <c r="Q1206" s="238"/>
      <c r="R1206" s="250" t="s">
        <v>469</v>
      </c>
      <c r="S1206" s="251"/>
      <c r="T1206" s="251" t="s">
        <v>562</v>
      </c>
      <c r="U1206" s="252"/>
      <c r="V1206" s="239" t="s">
        <v>562</v>
      </c>
      <c r="W1206" s="240" t="s">
        <v>562</v>
      </c>
      <c r="X1206" s="241" t="s">
        <v>562</v>
      </c>
      <c r="Y1206" s="241" t="s">
        <v>562</v>
      </c>
      <c r="Z1206" s="241" t="s">
        <v>562</v>
      </c>
      <c r="AA1206" s="242">
        <f>SUM(GLOBAL_DATA[[#This Row],[Initial 2020]],GLOBAL_DATA[[#This Row],[Initial 2021]],GLOBAL_DATA[[#This Row],[Initial 2022]],GLOBAL_DATA[[#This Row],[Initial 2023]])</f>
        <v>0</v>
      </c>
      <c r="AB1206" s="243">
        <f>SUM(GLOBAL_DATA[[#This Row],[Reestimated 2020]],GLOBAL_DATA[[#This Row],[Reestimated 2021]],GLOBAL_DATA[[#This Row],[Reestimated 2022]],GLOBAL_DATA[[#This Row],[Reestimated 2023]])</f>
        <v>0</v>
      </c>
      <c r="AC1206" s="244">
        <f>SUM(GLOBAL_DATA[[#This Row],[Spent 2020]],GLOBAL_DATA[[#This Row],[Spent 2021]],GLOBAL_DATA[[#This Row],[Spent 2022]],GLOBAL_DATA[[#This Row],[Spent 2023]])</f>
        <v>0</v>
      </c>
      <c r="AD1206" s="245" t="s">
        <v>562</v>
      </c>
      <c r="AE1206" s="246" t="s">
        <v>562</v>
      </c>
      <c r="AF1206" s="247" t="s">
        <v>562</v>
      </c>
      <c r="AG1206" s="246" t="s">
        <v>562</v>
      </c>
      <c r="AH1206" s="246" t="s">
        <v>562</v>
      </c>
      <c r="AI1206" s="246" t="s">
        <v>562</v>
      </c>
      <c r="AJ1206" s="245" t="s">
        <v>562</v>
      </c>
      <c r="AK1206" s="246" t="s">
        <v>562</v>
      </c>
      <c r="AL1206" s="247" t="s">
        <v>562</v>
      </c>
      <c r="AM1206" s="246" t="s">
        <v>562</v>
      </c>
      <c r="AN1206" s="246" t="s">
        <v>562</v>
      </c>
      <c r="AO1206" s="248" t="s">
        <v>562</v>
      </c>
      <c r="AP1206" s="249" t="s">
        <v>562</v>
      </c>
      <c r="AQ1206" s="249" t="s">
        <v>562</v>
      </c>
      <c r="AR1206" s="162" t="str">
        <f>IF(GLOBAL_DATA[[#This Row],[Target scope]]&lt;&gt;Target_Not_Applicable,GLOBAL_DATA[[#This Row],[Target scope]]*GLOBAL_DATA[[#This Row],[Implementation progress rate]],"")</f>
        <v/>
      </c>
      <c r="AS1206" s="180">
        <f>IF(OR(GLOBAL_DATA[[#This Row],[Status]]=DATA!$J$6,GLOBAL_DATA[[#This Row],[Status]]=DATA!$J$7,GLOBAL_DATA[[#This Row],[Status]]=DATA!$J$8),1,0)</f>
        <v>0</v>
      </c>
      <c r="AT1206" s="181" t="str">
        <f>IF(GLOBAL_DATA[[#This Row],[Status]]=Status_No_Project,"",MAX(GLOBAL_DATA[[#This Row],[Initial end]],GLOBAL_DATA[[#This Row],[Re-estimated end]],43831))</f>
        <v/>
      </c>
      <c r="AU12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6" s="222">
        <f>IF(GLOBAL_DATA[[#This Row],[Target scope]]&lt;&gt;Target_Not_Applicable,COUNTBLANK(GLOBAL_DATA[[#This Row],[Target scope]:[Target justification (if&lt;100%)]]),0)+IF(GLOBAL_DATA[[#This Row],[Status]]&lt;&gt;Status_No_Project,COUNTBLANK(GLOBAL_DATA[[#This Row],[Implementation progress rate]:[CISO assessment]]),0)</f>
        <v>0</v>
      </c>
      <c r="AW1206" s="45">
        <f>SUBTOTAL(103,GLOBAL_DATA[[#This Row],[BU]])</f>
        <v>0</v>
      </c>
    </row>
    <row r="1207" spans="1:49" ht="51" hidden="1" x14ac:dyDescent="0.25">
      <c r="A1207" s="222" t="s">
        <v>40</v>
      </c>
      <c r="B1207" s="223" t="s">
        <v>904</v>
      </c>
      <c r="C1207" s="223" t="s">
        <v>47</v>
      </c>
      <c r="D1207" s="231" t="s">
        <v>869</v>
      </c>
      <c r="E1207" s="232" t="s">
        <v>555</v>
      </c>
      <c r="F1207" s="232"/>
      <c r="G1207" s="233"/>
      <c r="H1207" s="221"/>
      <c r="I1207" s="231" t="s">
        <v>562</v>
      </c>
      <c r="J1207" s="232"/>
      <c r="K1207" s="234"/>
      <c r="L1207" s="235"/>
      <c r="M1207" s="233"/>
      <c r="N1207" s="236"/>
      <c r="O1207" s="224" t="str">
        <f>IF(GLOBAL_DATA[[#This Row],[Target scope]]="","",INDEX(DATA_TargetStatusChoice[Target_Status_Choice],MATCH(GLOBAL_DATA[[#This Row],[Target scope]],DATA_TargetStatusChoice[Value],1)))</f>
        <v>NOT APPLICABLE</v>
      </c>
      <c r="P1207" s="237" t="s">
        <v>427</v>
      </c>
      <c r="Q1207" s="238"/>
      <c r="R1207" s="250" t="s">
        <v>469</v>
      </c>
      <c r="S1207" s="251"/>
      <c r="T1207" s="251" t="s">
        <v>562</v>
      </c>
      <c r="U1207" s="252"/>
      <c r="V1207" s="239" t="s">
        <v>562</v>
      </c>
      <c r="W1207" s="240" t="s">
        <v>562</v>
      </c>
      <c r="X1207" s="241" t="s">
        <v>562</v>
      </c>
      <c r="Y1207" s="241" t="s">
        <v>562</v>
      </c>
      <c r="Z1207" s="241" t="s">
        <v>562</v>
      </c>
      <c r="AA1207" s="242">
        <f>SUM(GLOBAL_DATA[[#This Row],[Initial 2020]],GLOBAL_DATA[[#This Row],[Initial 2021]],GLOBAL_DATA[[#This Row],[Initial 2022]],GLOBAL_DATA[[#This Row],[Initial 2023]])</f>
        <v>0</v>
      </c>
      <c r="AB1207" s="243">
        <f>SUM(GLOBAL_DATA[[#This Row],[Reestimated 2020]],GLOBAL_DATA[[#This Row],[Reestimated 2021]],GLOBAL_DATA[[#This Row],[Reestimated 2022]],GLOBAL_DATA[[#This Row],[Reestimated 2023]])</f>
        <v>0</v>
      </c>
      <c r="AC1207" s="244">
        <f>SUM(GLOBAL_DATA[[#This Row],[Spent 2020]],GLOBAL_DATA[[#This Row],[Spent 2021]],GLOBAL_DATA[[#This Row],[Spent 2022]],GLOBAL_DATA[[#This Row],[Spent 2023]])</f>
        <v>0</v>
      </c>
      <c r="AD1207" s="245" t="s">
        <v>562</v>
      </c>
      <c r="AE1207" s="246" t="s">
        <v>562</v>
      </c>
      <c r="AF1207" s="247" t="s">
        <v>562</v>
      </c>
      <c r="AG1207" s="246" t="s">
        <v>562</v>
      </c>
      <c r="AH1207" s="246" t="s">
        <v>562</v>
      </c>
      <c r="AI1207" s="246" t="s">
        <v>562</v>
      </c>
      <c r="AJ1207" s="245" t="s">
        <v>562</v>
      </c>
      <c r="AK1207" s="246" t="s">
        <v>562</v>
      </c>
      <c r="AL1207" s="247" t="s">
        <v>562</v>
      </c>
      <c r="AM1207" s="246" t="s">
        <v>562</v>
      </c>
      <c r="AN1207" s="246" t="s">
        <v>562</v>
      </c>
      <c r="AO1207" s="248" t="s">
        <v>562</v>
      </c>
      <c r="AP1207" s="249" t="s">
        <v>562</v>
      </c>
      <c r="AQ1207" s="249" t="s">
        <v>562</v>
      </c>
      <c r="AR1207" s="162" t="str">
        <f>IF(GLOBAL_DATA[[#This Row],[Target scope]]&lt;&gt;Target_Not_Applicable,GLOBAL_DATA[[#This Row],[Target scope]]*GLOBAL_DATA[[#This Row],[Implementation progress rate]],"")</f>
        <v/>
      </c>
      <c r="AS1207" s="180">
        <f>IF(OR(GLOBAL_DATA[[#This Row],[Status]]=DATA!$J$6,GLOBAL_DATA[[#This Row],[Status]]=DATA!$J$7,GLOBAL_DATA[[#This Row],[Status]]=DATA!$J$8),1,0)</f>
        <v>0</v>
      </c>
      <c r="AT1207" s="181" t="str">
        <f>IF(GLOBAL_DATA[[#This Row],[Status]]=Status_No_Project,"",MAX(GLOBAL_DATA[[#This Row],[Initial end]],GLOBAL_DATA[[#This Row],[Re-estimated end]],43831))</f>
        <v/>
      </c>
      <c r="AU12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7" s="222">
        <f>IF(GLOBAL_DATA[[#This Row],[Target scope]]&lt;&gt;Target_Not_Applicable,COUNTBLANK(GLOBAL_DATA[[#This Row],[Target scope]:[Target justification (if&lt;100%)]]),0)+IF(GLOBAL_DATA[[#This Row],[Status]]&lt;&gt;Status_No_Project,COUNTBLANK(GLOBAL_DATA[[#This Row],[Implementation progress rate]:[CISO assessment]]),0)</f>
        <v>0</v>
      </c>
      <c r="AW1207" s="45">
        <f>SUBTOTAL(103,GLOBAL_DATA[[#This Row],[BU]])</f>
        <v>0</v>
      </c>
    </row>
    <row r="1208" spans="1:49" ht="51" hidden="1" x14ac:dyDescent="0.25">
      <c r="A1208" s="222" t="s">
        <v>40</v>
      </c>
      <c r="B1208" s="223" t="s">
        <v>904</v>
      </c>
      <c r="C1208" s="223" t="s">
        <v>47</v>
      </c>
      <c r="D1208" s="231" t="s">
        <v>834</v>
      </c>
      <c r="E1208" s="232" t="s">
        <v>555</v>
      </c>
      <c r="F1208" s="232"/>
      <c r="G1208" s="233"/>
      <c r="H1208" s="221"/>
      <c r="I1208" s="231" t="s">
        <v>562</v>
      </c>
      <c r="J1208" s="232"/>
      <c r="K1208" s="234"/>
      <c r="L1208" s="235"/>
      <c r="M1208" s="233"/>
      <c r="N1208" s="236"/>
      <c r="O1208" s="224" t="str">
        <f>IF(GLOBAL_DATA[[#This Row],[Target scope]]="","",INDEX(DATA_TargetStatusChoice[Target_Status_Choice],MATCH(GLOBAL_DATA[[#This Row],[Target scope]],DATA_TargetStatusChoice[Value],1)))</f>
        <v>FULL IMPLEMENTATION</v>
      </c>
      <c r="P1208" s="237">
        <v>1</v>
      </c>
      <c r="Q1208" s="238"/>
      <c r="R1208" s="250" t="s">
        <v>32</v>
      </c>
      <c r="S1208" s="251">
        <v>0.4</v>
      </c>
      <c r="T1208" s="251" t="s">
        <v>386</v>
      </c>
      <c r="U1208" s="252"/>
      <c r="V1208" s="239" t="s">
        <v>562</v>
      </c>
      <c r="W1208" s="240" t="s">
        <v>921</v>
      </c>
      <c r="X1208" s="241">
        <v>43831</v>
      </c>
      <c r="Y1208" s="241">
        <v>44196</v>
      </c>
      <c r="Z1208" s="241">
        <v>44377</v>
      </c>
      <c r="AA1208" s="242">
        <f>SUM(GLOBAL_DATA[[#This Row],[Initial 2020]],GLOBAL_DATA[[#This Row],[Initial 2021]],GLOBAL_DATA[[#This Row],[Initial 2022]],GLOBAL_DATA[[#This Row],[Initial 2023]])</f>
        <v>0</v>
      </c>
      <c r="AB1208" s="243">
        <f>SUM(GLOBAL_DATA[[#This Row],[Reestimated 2020]],GLOBAL_DATA[[#This Row],[Reestimated 2021]],GLOBAL_DATA[[#This Row],[Reestimated 2022]],GLOBAL_DATA[[#This Row],[Reestimated 2023]])</f>
        <v>0</v>
      </c>
      <c r="AC1208" s="244">
        <f>SUM(GLOBAL_DATA[[#This Row],[Spent 2020]],GLOBAL_DATA[[#This Row],[Spent 2021]],GLOBAL_DATA[[#This Row],[Spent 2022]],GLOBAL_DATA[[#This Row],[Spent 2023]])</f>
        <v>0</v>
      </c>
      <c r="AD1208" s="245" t="s">
        <v>562</v>
      </c>
      <c r="AE1208" s="246" t="s">
        <v>562</v>
      </c>
      <c r="AF1208" s="247" t="s">
        <v>562</v>
      </c>
      <c r="AG1208" s="246" t="s">
        <v>562</v>
      </c>
      <c r="AH1208" s="246" t="s">
        <v>562</v>
      </c>
      <c r="AI1208" s="246" t="s">
        <v>562</v>
      </c>
      <c r="AJ1208" s="245" t="s">
        <v>562</v>
      </c>
      <c r="AK1208" s="246" t="s">
        <v>562</v>
      </c>
      <c r="AL1208" s="247" t="s">
        <v>562</v>
      </c>
      <c r="AM1208" s="246" t="s">
        <v>562</v>
      </c>
      <c r="AN1208" s="246" t="s">
        <v>562</v>
      </c>
      <c r="AO1208" s="248" t="s">
        <v>562</v>
      </c>
      <c r="AP1208" s="249" t="s">
        <v>562</v>
      </c>
      <c r="AQ1208" s="249" t="s">
        <v>562</v>
      </c>
      <c r="AR1208" s="162">
        <f>IF(GLOBAL_DATA[[#This Row],[Target scope]]&lt;&gt;Target_Not_Applicable,GLOBAL_DATA[[#This Row],[Target scope]]*GLOBAL_DATA[[#This Row],[Implementation progress rate]],"")</f>
        <v>0.4</v>
      </c>
      <c r="AS1208" s="180">
        <f>IF(OR(GLOBAL_DATA[[#This Row],[Status]]=DATA!$J$6,GLOBAL_DATA[[#This Row],[Status]]=DATA!$J$7,GLOBAL_DATA[[#This Row],[Status]]=DATA!$J$8),1,0)</f>
        <v>0</v>
      </c>
      <c r="AT1208" s="181">
        <f>IF(GLOBAL_DATA[[#This Row],[Status]]=Status_No_Project,"",MAX(GLOBAL_DATA[[#This Row],[Initial end]],GLOBAL_DATA[[#This Row],[Re-estimated end]],43831))</f>
        <v>44377</v>
      </c>
      <c r="AU12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8" s="222">
        <f>IF(GLOBAL_DATA[[#This Row],[Target scope]]&lt;&gt;Target_Not_Applicable,COUNTBLANK(GLOBAL_DATA[[#This Row],[Target scope]:[Target justification (if&lt;100%)]]),0)+IF(GLOBAL_DATA[[#This Row],[Status]]&lt;&gt;Status_No_Project,COUNTBLANK(GLOBAL_DATA[[#This Row],[Implementation progress rate]:[CISO assessment]]),0)</f>
        <v>1</v>
      </c>
      <c r="AW1208" s="45">
        <f>SUBTOTAL(103,GLOBAL_DATA[[#This Row],[BU]])</f>
        <v>0</v>
      </c>
    </row>
    <row r="1209" spans="1:49" ht="51" hidden="1" x14ac:dyDescent="0.25">
      <c r="A1209" s="222" t="s">
        <v>40</v>
      </c>
      <c r="B1209" s="223" t="s">
        <v>904</v>
      </c>
      <c r="C1209" s="223" t="s">
        <v>47</v>
      </c>
      <c r="D1209" s="231" t="s">
        <v>835</v>
      </c>
      <c r="E1209" s="232" t="s">
        <v>555</v>
      </c>
      <c r="F1209" s="232"/>
      <c r="G1209" s="233"/>
      <c r="H1209" s="221"/>
      <c r="I1209" s="231" t="s">
        <v>562</v>
      </c>
      <c r="J1209" s="232"/>
      <c r="K1209" s="234"/>
      <c r="L1209" s="235"/>
      <c r="M1209" s="233"/>
      <c r="N1209" s="236"/>
      <c r="O1209" s="224" t="str">
        <f>IF(GLOBAL_DATA[[#This Row],[Target scope]]="","",INDEX(DATA_TargetStatusChoice[Target_Status_Choice],MATCH(GLOBAL_DATA[[#This Row],[Target scope]],DATA_TargetStatusChoice[Value],1)))</f>
        <v>NOT APPLICABLE</v>
      </c>
      <c r="P1209" s="237" t="s">
        <v>427</v>
      </c>
      <c r="Q1209" s="238"/>
      <c r="R1209" s="250" t="s">
        <v>469</v>
      </c>
      <c r="S1209" s="251"/>
      <c r="T1209" s="251" t="s">
        <v>562</v>
      </c>
      <c r="U1209" s="252"/>
      <c r="V1209" s="239" t="s">
        <v>562</v>
      </c>
      <c r="W1209" s="240" t="s">
        <v>562</v>
      </c>
      <c r="X1209" s="241" t="s">
        <v>562</v>
      </c>
      <c r="Y1209" s="241" t="s">
        <v>562</v>
      </c>
      <c r="Z1209" s="241" t="s">
        <v>562</v>
      </c>
      <c r="AA1209" s="242">
        <f>SUM(GLOBAL_DATA[[#This Row],[Initial 2020]],GLOBAL_DATA[[#This Row],[Initial 2021]],GLOBAL_DATA[[#This Row],[Initial 2022]],GLOBAL_DATA[[#This Row],[Initial 2023]])</f>
        <v>0</v>
      </c>
      <c r="AB1209" s="243">
        <f>SUM(GLOBAL_DATA[[#This Row],[Reestimated 2020]],GLOBAL_DATA[[#This Row],[Reestimated 2021]],GLOBAL_DATA[[#This Row],[Reestimated 2022]],GLOBAL_DATA[[#This Row],[Reestimated 2023]])</f>
        <v>0</v>
      </c>
      <c r="AC1209" s="244">
        <f>SUM(GLOBAL_DATA[[#This Row],[Spent 2020]],GLOBAL_DATA[[#This Row],[Spent 2021]],GLOBAL_DATA[[#This Row],[Spent 2022]],GLOBAL_DATA[[#This Row],[Spent 2023]])</f>
        <v>0</v>
      </c>
      <c r="AD1209" s="245" t="s">
        <v>562</v>
      </c>
      <c r="AE1209" s="246" t="s">
        <v>562</v>
      </c>
      <c r="AF1209" s="247" t="s">
        <v>562</v>
      </c>
      <c r="AG1209" s="246" t="s">
        <v>562</v>
      </c>
      <c r="AH1209" s="246" t="s">
        <v>562</v>
      </c>
      <c r="AI1209" s="246" t="s">
        <v>562</v>
      </c>
      <c r="AJ1209" s="245" t="s">
        <v>562</v>
      </c>
      <c r="AK1209" s="246" t="s">
        <v>562</v>
      </c>
      <c r="AL1209" s="247" t="s">
        <v>562</v>
      </c>
      <c r="AM1209" s="246" t="s">
        <v>562</v>
      </c>
      <c r="AN1209" s="246" t="s">
        <v>562</v>
      </c>
      <c r="AO1209" s="248" t="s">
        <v>562</v>
      </c>
      <c r="AP1209" s="249" t="s">
        <v>562</v>
      </c>
      <c r="AQ1209" s="249" t="s">
        <v>562</v>
      </c>
      <c r="AR1209" s="162" t="str">
        <f>IF(GLOBAL_DATA[[#This Row],[Target scope]]&lt;&gt;Target_Not_Applicable,GLOBAL_DATA[[#This Row],[Target scope]]*GLOBAL_DATA[[#This Row],[Implementation progress rate]],"")</f>
        <v/>
      </c>
      <c r="AS1209" s="180">
        <f>IF(OR(GLOBAL_DATA[[#This Row],[Status]]=DATA!$J$6,GLOBAL_DATA[[#This Row],[Status]]=DATA!$J$7,GLOBAL_DATA[[#This Row],[Status]]=DATA!$J$8),1,0)</f>
        <v>0</v>
      </c>
      <c r="AT1209" s="181" t="str">
        <f>IF(GLOBAL_DATA[[#This Row],[Status]]=Status_No_Project,"",MAX(GLOBAL_DATA[[#This Row],[Initial end]],GLOBAL_DATA[[#This Row],[Re-estimated end]],43831))</f>
        <v/>
      </c>
      <c r="AU12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9" s="222">
        <f>IF(GLOBAL_DATA[[#This Row],[Target scope]]&lt;&gt;Target_Not_Applicable,COUNTBLANK(GLOBAL_DATA[[#This Row],[Target scope]:[Target justification (if&lt;100%)]]),0)+IF(GLOBAL_DATA[[#This Row],[Status]]&lt;&gt;Status_No_Project,COUNTBLANK(GLOBAL_DATA[[#This Row],[Implementation progress rate]:[CISO assessment]]),0)</f>
        <v>0</v>
      </c>
      <c r="AW1209" s="45">
        <f>SUBTOTAL(103,GLOBAL_DATA[[#This Row],[BU]])</f>
        <v>0</v>
      </c>
    </row>
    <row r="1210" spans="1:49" ht="51" hidden="1" x14ac:dyDescent="0.25">
      <c r="A1210" s="222" t="s">
        <v>40</v>
      </c>
      <c r="B1210" s="223" t="s">
        <v>904</v>
      </c>
      <c r="C1210" s="223" t="s">
        <v>47</v>
      </c>
      <c r="D1210" s="231" t="s">
        <v>870</v>
      </c>
      <c r="E1210" s="232" t="s">
        <v>555</v>
      </c>
      <c r="F1210" s="232"/>
      <c r="G1210" s="233"/>
      <c r="H1210" s="221"/>
      <c r="I1210" s="231" t="s">
        <v>562</v>
      </c>
      <c r="J1210" s="232"/>
      <c r="K1210" s="234"/>
      <c r="L1210" s="235"/>
      <c r="M1210" s="233"/>
      <c r="N1210" s="236"/>
      <c r="O1210" s="224" t="str">
        <f>IF(GLOBAL_DATA[[#This Row],[Target scope]]="","",INDEX(DATA_TargetStatusChoice[Target_Status_Choice],MATCH(GLOBAL_DATA[[#This Row],[Target scope]],DATA_TargetStatusChoice[Value],1)))</f>
        <v>NOT APPLICABLE</v>
      </c>
      <c r="P1210" s="237" t="s">
        <v>427</v>
      </c>
      <c r="Q1210" s="238"/>
      <c r="R1210" s="250" t="s">
        <v>469</v>
      </c>
      <c r="S1210" s="251"/>
      <c r="T1210" s="251" t="s">
        <v>562</v>
      </c>
      <c r="U1210" s="252"/>
      <c r="V1210" s="239" t="s">
        <v>562</v>
      </c>
      <c r="W1210" s="240" t="s">
        <v>562</v>
      </c>
      <c r="X1210" s="241" t="s">
        <v>562</v>
      </c>
      <c r="Y1210" s="241" t="s">
        <v>562</v>
      </c>
      <c r="Z1210" s="241" t="s">
        <v>562</v>
      </c>
      <c r="AA1210" s="242">
        <f>SUM(GLOBAL_DATA[[#This Row],[Initial 2020]],GLOBAL_DATA[[#This Row],[Initial 2021]],GLOBAL_DATA[[#This Row],[Initial 2022]],GLOBAL_DATA[[#This Row],[Initial 2023]])</f>
        <v>0</v>
      </c>
      <c r="AB1210" s="243">
        <f>SUM(GLOBAL_DATA[[#This Row],[Reestimated 2020]],GLOBAL_DATA[[#This Row],[Reestimated 2021]],GLOBAL_DATA[[#This Row],[Reestimated 2022]],GLOBAL_DATA[[#This Row],[Reestimated 2023]])</f>
        <v>0</v>
      </c>
      <c r="AC1210" s="244">
        <f>SUM(GLOBAL_DATA[[#This Row],[Spent 2020]],GLOBAL_DATA[[#This Row],[Spent 2021]],GLOBAL_DATA[[#This Row],[Spent 2022]],GLOBAL_DATA[[#This Row],[Spent 2023]])</f>
        <v>0</v>
      </c>
      <c r="AD1210" s="245" t="s">
        <v>562</v>
      </c>
      <c r="AE1210" s="246" t="s">
        <v>562</v>
      </c>
      <c r="AF1210" s="247" t="s">
        <v>562</v>
      </c>
      <c r="AG1210" s="246" t="s">
        <v>562</v>
      </c>
      <c r="AH1210" s="246" t="s">
        <v>562</v>
      </c>
      <c r="AI1210" s="246" t="s">
        <v>562</v>
      </c>
      <c r="AJ1210" s="245" t="s">
        <v>562</v>
      </c>
      <c r="AK1210" s="246" t="s">
        <v>562</v>
      </c>
      <c r="AL1210" s="247" t="s">
        <v>562</v>
      </c>
      <c r="AM1210" s="246" t="s">
        <v>562</v>
      </c>
      <c r="AN1210" s="246" t="s">
        <v>562</v>
      </c>
      <c r="AO1210" s="248" t="s">
        <v>562</v>
      </c>
      <c r="AP1210" s="249" t="s">
        <v>562</v>
      </c>
      <c r="AQ1210" s="249" t="s">
        <v>562</v>
      </c>
      <c r="AR1210" s="162" t="str">
        <f>IF(GLOBAL_DATA[[#This Row],[Target scope]]&lt;&gt;Target_Not_Applicable,GLOBAL_DATA[[#This Row],[Target scope]]*GLOBAL_DATA[[#This Row],[Implementation progress rate]],"")</f>
        <v/>
      </c>
      <c r="AS1210" s="180">
        <f>IF(OR(GLOBAL_DATA[[#This Row],[Status]]=DATA!$J$6,GLOBAL_DATA[[#This Row],[Status]]=DATA!$J$7,GLOBAL_DATA[[#This Row],[Status]]=DATA!$J$8),1,0)</f>
        <v>0</v>
      </c>
      <c r="AT1210" s="181" t="str">
        <f>IF(GLOBAL_DATA[[#This Row],[Status]]=Status_No_Project,"",MAX(GLOBAL_DATA[[#This Row],[Initial end]],GLOBAL_DATA[[#This Row],[Re-estimated end]],43831))</f>
        <v/>
      </c>
      <c r="AU12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0" s="222">
        <f>IF(GLOBAL_DATA[[#This Row],[Target scope]]&lt;&gt;Target_Not_Applicable,COUNTBLANK(GLOBAL_DATA[[#This Row],[Target scope]:[Target justification (if&lt;100%)]]),0)+IF(GLOBAL_DATA[[#This Row],[Status]]&lt;&gt;Status_No_Project,COUNTBLANK(GLOBAL_DATA[[#This Row],[Implementation progress rate]:[CISO assessment]]),0)</f>
        <v>0</v>
      </c>
      <c r="AW1210" s="45">
        <f>SUBTOTAL(103,GLOBAL_DATA[[#This Row],[BU]])</f>
        <v>0</v>
      </c>
    </row>
    <row r="1211" spans="1:49" ht="51" hidden="1" x14ac:dyDescent="0.25">
      <c r="A1211" s="222" t="s">
        <v>40</v>
      </c>
      <c r="B1211" s="223" t="s">
        <v>904</v>
      </c>
      <c r="C1211" s="223" t="s">
        <v>47</v>
      </c>
      <c r="D1211" s="231" t="s">
        <v>883</v>
      </c>
      <c r="E1211" s="232" t="s">
        <v>555</v>
      </c>
      <c r="F1211" s="232"/>
      <c r="G1211" s="233"/>
      <c r="H1211" s="221"/>
      <c r="I1211" s="231" t="s">
        <v>562</v>
      </c>
      <c r="J1211" s="232"/>
      <c r="K1211" s="234"/>
      <c r="L1211" s="235"/>
      <c r="M1211" s="233"/>
      <c r="N1211" s="236"/>
      <c r="O1211" s="224" t="str">
        <f>IF(GLOBAL_DATA[[#This Row],[Target scope]]="","",INDEX(DATA_TargetStatusChoice[Target_Status_Choice],MATCH(GLOBAL_DATA[[#This Row],[Target scope]],DATA_TargetStatusChoice[Value],1)))</f>
        <v>NOT APPLICABLE</v>
      </c>
      <c r="P1211" s="237" t="s">
        <v>427</v>
      </c>
      <c r="Q1211" s="238"/>
      <c r="R1211" s="250" t="s">
        <v>469</v>
      </c>
      <c r="S1211" s="251"/>
      <c r="T1211" s="251" t="s">
        <v>562</v>
      </c>
      <c r="U1211" s="252"/>
      <c r="V1211" s="239" t="s">
        <v>562</v>
      </c>
      <c r="W1211" s="240" t="s">
        <v>562</v>
      </c>
      <c r="X1211" s="241" t="s">
        <v>562</v>
      </c>
      <c r="Y1211" s="241" t="s">
        <v>562</v>
      </c>
      <c r="Z1211" s="241" t="s">
        <v>562</v>
      </c>
      <c r="AA1211" s="242">
        <f>SUM(GLOBAL_DATA[[#This Row],[Initial 2020]],GLOBAL_DATA[[#This Row],[Initial 2021]],GLOBAL_DATA[[#This Row],[Initial 2022]],GLOBAL_DATA[[#This Row],[Initial 2023]])</f>
        <v>0</v>
      </c>
      <c r="AB1211" s="243">
        <f>SUM(GLOBAL_DATA[[#This Row],[Reestimated 2020]],GLOBAL_DATA[[#This Row],[Reestimated 2021]],GLOBAL_DATA[[#This Row],[Reestimated 2022]],GLOBAL_DATA[[#This Row],[Reestimated 2023]])</f>
        <v>0</v>
      </c>
      <c r="AC1211" s="244">
        <f>SUM(GLOBAL_DATA[[#This Row],[Spent 2020]],GLOBAL_DATA[[#This Row],[Spent 2021]],GLOBAL_DATA[[#This Row],[Spent 2022]],GLOBAL_DATA[[#This Row],[Spent 2023]])</f>
        <v>0</v>
      </c>
      <c r="AD1211" s="245" t="s">
        <v>562</v>
      </c>
      <c r="AE1211" s="246" t="s">
        <v>562</v>
      </c>
      <c r="AF1211" s="247" t="s">
        <v>562</v>
      </c>
      <c r="AG1211" s="246" t="s">
        <v>562</v>
      </c>
      <c r="AH1211" s="246" t="s">
        <v>562</v>
      </c>
      <c r="AI1211" s="246" t="s">
        <v>562</v>
      </c>
      <c r="AJ1211" s="245" t="s">
        <v>562</v>
      </c>
      <c r="AK1211" s="246" t="s">
        <v>562</v>
      </c>
      <c r="AL1211" s="247" t="s">
        <v>562</v>
      </c>
      <c r="AM1211" s="246" t="s">
        <v>562</v>
      </c>
      <c r="AN1211" s="246" t="s">
        <v>562</v>
      </c>
      <c r="AO1211" s="248" t="s">
        <v>562</v>
      </c>
      <c r="AP1211" s="249" t="s">
        <v>562</v>
      </c>
      <c r="AQ1211" s="249" t="s">
        <v>562</v>
      </c>
      <c r="AR1211" s="162" t="str">
        <f>IF(GLOBAL_DATA[[#This Row],[Target scope]]&lt;&gt;Target_Not_Applicable,GLOBAL_DATA[[#This Row],[Target scope]]*GLOBAL_DATA[[#This Row],[Implementation progress rate]],"")</f>
        <v/>
      </c>
      <c r="AS1211" s="180">
        <f>IF(OR(GLOBAL_DATA[[#This Row],[Status]]=DATA!$J$6,GLOBAL_DATA[[#This Row],[Status]]=DATA!$J$7,GLOBAL_DATA[[#This Row],[Status]]=DATA!$J$8),1,0)</f>
        <v>0</v>
      </c>
      <c r="AT1211" s="181" t="str">
        <f>IF(GLOBAL_DATA[[#This Row],[Status]]=Status_No_Project,"",MAX(GLOBAL_DATA[[#This Row],[Initial end]],GLOBAL_DATA[[#This Row],[Re-estimated end]],43831))</f>
        <v/>
      </c>
      <c r="AU12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1" s="222">
        <f>IF(GLOBAL_DATA[[#This Row],[Target scope]]&lt;&gt;Target_Not_Applicable,COUNTBLANK(GLOBAL_DATA[[#This Row],[Target scope]:[Target justification (if&lt;100%)]]),0)+IF(GLOBAL_DATA[[#This Row],[Status]]&lt;&gt;Status_No_Project,COUNTBLANK(GLOBAL_DATA[[#This Row],[Implementation progress rate]:[CISO assessment]]),0)</f>
        <v>0</v>
      </c>
      <c r="AW1211" s="45">
        <f>SUBTOTAL(103,GLOBAL_DATA[[#This Row],[BU]])</f>
        <v>0</v>
      </c>
    </row>
    <row r="1212" spans="1:49" ht="51" hidden="1" x14ac:dyDescent="0.25">
      <c r="A1212" s="222" t="s">
        <v>40</v>
      </c>
      <c r="B1212" s="223" t="s">
        <v>904</v>
      </c>
      <c r="C1212" s="223" t="s">
        <v>47</v>
      </c>
      <c r="D1212" s="231" t="s">
        <v>836</v>
      </c>
      <c r="E1212" s="232" t="s">
        <v>555</v>
      </c>
      <c r="F1212" s="232"/>
      <c r="G1212" s="233"/>
      <c r="H1212" s="221"/>
      <c r="I1212" s="231" t="s">
        <v>562</v>
      </c>
      <c r="J1212" s="232"/>
      <c r="K1212" s="234"/>
      <c r="L1212" s="235"/>
      <c r="M1212" s="233"/>
      <c r="N1212" s="236"/>
      <c r="O1212" s="224" t="str">
        <f>IF(GLOBAL_DATA[[#This Row],[Target scope]]="","",INDEX(DATA_TargetStatusChoice[Target_Status_Choice],MATCH(GLOBAL_DATA[[#This Row],[Target scope]],DATA_TargetStatusChoice[Value],1)))</f>
        <v>NOT APPLICABLE</v>
      </c>
      <c r="P1212" s="237" t="s">
        <v>427</v>
      </c>
      <c r="Q1212" s="238"/>
      <c r="R1212" s="250" t="s">
        <v>469</v>
      </c>
      <c r="S1212" s="251"/>
      <c r="T1212" s="251" t="s">
        <v>562</v>
      </c>
      <c r="U1212" s="252"/>
      <c r="V1212" s="239" t="s">
        <v>562</v>
      </c>
      <c r="W1212" s="240" t="s">
        <v>562</v>
      </c>
      <c r="X1212" s="241" t="s">
        <v>562</v>
      </c>
      <c r="Y1212" s="241" t="s">
        <v>562</v>
      </c>
      <c r="Z1212" s="241" t="s">
        <v>562</v>
      </c>
      <c r="AA1212" s="242">
        <f>SUM(GLOBAL_DATA[[#This Row],[Initial 2020]],GLOBAL_DATA[[#This Row],[Initial 2021]],GLOBAL_DATA[[#This Row],[Initial 2022]],GLOBAL_DATA[[#This Row],[Initial 2023]])</f>
        <v>0</v>
      </c>
      <c r="AB1212" s="243">
        <f>SUM(GLOBAL_DATA[[#This Row],[Reestimated 2020]],GLOBAL_DATA[[#This Row],[Reestimated 2021]],GLOBAL_DATA[[#This Row],[Reestimated 2022]],GLOBAL_DATA[[#This Row],[Reestimated 2023]])</f>
        <v>0</v>
      </c>
      <c r="AC1212" s="244">
        <f>SUM(GLOBAL_DATA[[#This Row],[Spent 2020]],GLOBAL_DATA[[#This Row],[Spent 2021]],GLOBAL_DATA[[#This Row],[Spent 2022]],GLOBAL_DATA[[#This Row],[Spent 2023]])</f>
        <v>0</v>
      </c>
      <c r="AD1212" s="245" t="s">
        <v>562</v>
      </c>
      <c r="AE1212" s="246" t="s">
        <v>562</v>
      </c>
      <c r="AF1212" s="247" t="s">
        <v>562</v>
      </c>
      <c r="AG1212" s="246" t="s">
        <v>562</v>
      </c>
      <c r="AH1212" s="246" t="s">
        <v>562</v>
      </c>
      <c r="AI1212" s="246" t="s">
        <v>562</v>
      </c>
      <c r="AJ1212" s="245" t="s">
        <v>562</v>
      </c>
      <c r="AK1212" s="246" t="s">
        <v>562</v>
      </c>
      <c r="AL1212" s="247" t="s">
        <v>562</v>
      </c>
      <c r="AM1212" s="246" t="s">
        <v>562</v>
      </c>
      <c r="AN1212" s="246" t="s">
        <v>562</v>
      </c>
      <c r="AO1212" s="248" t="s">
        <v>562</v>
      </c>
      <c r="AP1212" s="249" t="s">
        <v>562</v>
      </c>
      <c r="AQ1212" s="249" t="s">
        <v>562</v>
      </c>
      <c r="AR1212" s="162" t="str">
        <f>IF(GLOBAL_DATA[[#This Row],[Target scope]]&lt;&gt;Target_Not_Applicable,GLOBAL_DATA[[#This Row],[Target scope]]*GLOBAL_DATA[[#This Row],[Implementation progress rate]],"")</f>
        <v/>
      </c>
      <c r="AS1212" s="180">
        <f>IF(OR(GLOBAL_DATA[[#This Row],[Status]]=DATA!$J$6,GLOBAL_DATA[[#This Row],[Status]]=DATA!$J$7,GLOBAL_DATA[[#This Row],[Status]]=DATA!$J$8),1,0)</f>
        <v>0</v>
      </c>
      <c r="AT1212" s="181" t="str">
        <f>IF(GLOBAL_DATA[[#This Row],[Status]]=Status_No_Project,"",MAX(GLOBAL_DATA[[#This Row],[Initial end]],GLOBAL_DATA[[#This Row],[Re-estimated end]],43831))</f>
        <v/>
      </c>
      <c r="AU12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2" s="222">
        <f>IF(GLOBAL_DATA[[#This Row],[Target scope]]&lt;&gt;Target_Not_Applicable,COUNTBLANK(GLOBAL_DATA[[#This Row],[Target scope]:[Target justification (if&lt;100%)]]),0)+IF(GLOBAL_DATA[[#This Row],[Status]]&lt;&gt;Status_No_Project,COUNTBLANK(GLOBAL_DATA[[#This Row],[Implementation progress rate]:[CISO assessment]]),0)</f>
        <v>0</v>
      </c>
      <c r="AW1212" s="45">
        <f>SUBTOTAL(103,GLOBAL_DATA[[#This Row],[BU]])</f>
        <v>0</v>
      </c>
    </row>
    <row r="1213" spans="1:49" ht="51" hidden="1" x14ac:dyDescent="0.25">
      <c r="A1213" s="222" t="s">
        <v>40</v>
      </c>
      <c r="B1213" s="223" t="s">
        <v>904</v>
      </c>
      <c r="C1213" s="223" t="s">
        <v>47</v>
      </c>
      <c r="D1213" s="231" t="s">
        <v>874</v>
      </c>
      <c r="E1213" s="232" t="s">
        <v>555</v>
      </c>
      <c r="F1213" s="232"/>
      <c r="G1213" s="233"/>
      <c r="H1213" s="221"/>
      <c r="I1213" s="231" t="s">
        <v>562</v>
      </c>
      <c r="J1213" s="232"/>
      <c r="K1213" s="234"/>
      <c r="L1213" s="235"/>
      <c r="M1213" s="233"/>
      <c r="N1213" s="236"/>
      <c r="O1213" s="224" t="str">
        <f>IF(GLOBAL_DATA[[#This Row],[Target scope]]="","",INDEX(DATA_TargetStatusChoice[Target_Status_Choice],MATCH(GLOBAL_DATA[[#This Row],[Target scope]],DATA_TargetStatusChoice[Value],1)))</f>
        <v>FULL IMPLEMENTATION</v>
      </c>
      <c r="P1213" s="237">
        <v>1</v>
      </c>
      <c r="Q1213" s="238"/>
      <c r="R1213" s="250" t="s">
        <v>31</v>
      </c>
      <c r="S1213" s="251">
        <v>0</v>
      </c>
      <c r="T1213" s="251" t="s">
        <v>386</v>
      </c>
      <c r="U1213" s="252"/>
      <c r="V1213" s="239" t="s">
        <v>562</v>
      </c>
      <c r="W1213" s="240" t="s">
        <v>924</v>
      </c>
      <c r="X1213" s="241">
        <v>44197</v>
      </c>
      <c r="Y1213" s="241">
        <v>44561</v>
      </c>
      <c r="Z1213" s="241">
        <v>44561</v>
      </c>
      <c r="AA1213" s="242">
        <f>SUM(GLOBAL_DATA[[#This Row],[Initial 2020]],GLOBAL_DATA[[#This Row],[Initial 2021]],GLOBAL_DATA[[#This Row],[Initial 2022]],GLOBAL_DATA[[#This Row],[Initial 2023]])</f>
        <v>0</v>
      </c>
      <c r="AB1213" s="243">
        <f>SUM(GLOBAL_DATA[[#This Row],[Reestimated 2020]],GLOBAL_DATA[[#This Row],[Reestimated 2021]],GLOBAL_DATA[[#This Row],[Reestimated 2022]],GLOBAL_DATA[[#This Row],[Reestimated 2023]])</f>
        <v>0</v>
      </c>
      <c r="AC1213" s="244">
        <f>SUM(GLOBAL_DATA[[#This Row],[Spent 2020]],GLOBAL_DATA[[#This Row],[Spent 2021]],GLOBAL_DATA[[#This Row],[Spent 2022]],GLOBAL_DATA[[#This Row],[Spent 2023]])</f>
        <v>0</v>
      </c>
      <c r="AD1213" s="245" t="s">
        <v>562</v>
      </c>
      <c r="AE1213" s="246" t="s">
        <v>562</v>
      </c>
      <c r="AF1213" s="247" t="s">
        <v>562</v>
      </c>
      <c r="AG1213" s="246" t="s">
        <v>562</v>
      </c>
      <c r="AH1213" s="246" t="s">
        <v>562</v>
      </c>
      <c r="AI1213" s="246" t="s">
        <v>562</v>
      </c>
      <c r="AJ1213" s="245" t="s">
        <v>562</v>
      </c>
      <c r="AK1213" s="246" t="s">
        <v>562</v>
      </c>
      <c r="AL1213" s="247" t="s">
        <v>562</v>
      </c>
      <c r="AM1213" s="246" t="s">
        <v>562</v>
      </c>
      <c r="AN1213" s="246" t="s">
        <v>562</v>
      </c>
      <c r="AO1213" s="248" t="s">
        <v>562</v>
      </c>
      <c r="AP1213" s="249" t="s">
        <v>562</v>
      </c>
      <c r="AQ1213" s="249" t="s">
        <v>562</v>
      </c>
      <c r="AR1213" s="162">
        <f>IF(GLOBAL_DATA[[#This Row],[Target scope]]&lt;&gt;Target_Not_Applicable,GLOBAL_DATA[[#This Row],[Target scope]]*GLOBAL_DATA[[#This Row],[Implementation progress rate]],"")</f>
        <v>0</v>
      </c>
      <c r="AS1213" s="180">
        <f>IF(OR(GLOBAL_DATA[[#This Row],[Status]]=DATA!$J$6,GLOBAL_DATA[[#This Row],[Status]]=DATA!$J$7,GLOBAL_DATA[[#This Row],[Status]]=DATA!$J$8),1,0)</f>
        <v>0</v>
      </c>
      <c r="AT1213" s="181">
        <f>IF(GLOBAL_DATA[[#This Row],[Status]]=Status_No_Project,"",MAX(GLOBAL_DATA[[#This Row],[Initial end]],GLOBAL_DATA[[#This Row],[Re-estimated end]],43831))</f>
        <v>44561</v>
      </c>
      <c r="AU12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3" s="222">
        <f>IF(GLOBAL_DATA[[#This Row],[Target scope]]&lt;&gt;Target_Not_Applicable,COUNTBLANK(GLOBAL_DATA[[#This Row],[Target scope]:[Target justification (if&lt;100%)]]),0)+IF(GLOBAL_DATA[[#This Row],[Status]]&lt;&gt;Status_No_Project,COUNTBLANK(GLOBAL_DATA[[#This Row],[Implementation progress rate]:[CISO assessment]]),0)</f>
        <v>1</v>
      </c>
      <c r="AW1213" s="45">
        <f>SUBTOTAL(103,GLOBAL_DATA[[#This Row],[BU]])</f>
        <v>0</v>
      </c>
    </row>
    <row r="1214" spans="1:49" ht="51" hidden="1" x14ac:dyDescent="0.25">
      <c r="A1214" s="222" t="s">
        <v>40</v>
      </c>
      <c r="B1214" s="223" t="s">
        <v>904</v>
      </c>
      <c r="C1214" s="223" t="s">
        <v>47</v>
      </c>
      <c r="D1214" s="231" t="s">
        <v>837</v>
      </c>
      <c r="E1214" s="232" t="s">
        <v>555</v>
      </c>
      <c r="F1214" s="232"/>
      <c r="G1214" s="233"/>
      <c r="H1214" s="221"/>
      <c r="I1214" s="231" t="s">
        <v>562</v>
      </c>
      <c r="J1214" s="232"/>
      <c r="K1214" s="234"/>
      <c r="L1214" s="235"/>
      <c r="M1214" s="233"/>
      <c r="N1214" s="236"/>
      <c r="O1214" s="224" t="str">
        <f>IF(GLOBAL_DATA[[#This Row],[Target scope]]="","",INDEX(DATA_TargetStatusChoice[Target_Status_Choice],MATCH(GLOBAL_DATA[[#This Row],[Target scope]],DATA_TargetStatusChoice[Value],1)))</f>
        <v>FULL IMPLEMENTATION</v>
      </c>
      <c r="P1214" s="237">
        <v>1</v>
      </c>
      <c r="Q1214" s="238"/>
      <c r="R1214" s="250" t="s">
        <v>32</v>
      </c>
      <c r="S1214" s="251">
        <v>0.8</v>
      </c>
      <c r="T1214" s="251" t="s">
        <v>386</v>
      </c>
      <c r="U1214" s="252"/>
      <c r="V1214" s="239" t="s">
        <v>562</v>
      </c>
      <c r="W1214" s="240" t="s">
        <v>924</v>
      </c>
      <c r="X1214" s="241">
        <v>43831</v>
      </c>
      <c r="Y1214" s="241">
        <v>43951</v>
      </c>
      <c r="Z1214" s="241">
        <v>44195</v>
      </c>
      <c r="AA1214" s="242">
        <f>SUM(GLOBAL_DATA[[#This Row],[Initial 2020]],GLOBAL_DATA[[#This Row],[Initial 2021]],GLOBAL_DATA[[#This Row],[Initial 2022]],GLOBAL_DATA[[#This Row],[Initial 2023]])</f>
        <v>0</v>
      </c>
      <c r="AB1214" s="243">
        <f>SUM(GLOBAL_DATA[[#This Row],[Reestimated 2020]],GLOBAL_DATA[[#This Row],[Reestimated 2021]],GLOBAL_DATA[[#This Row],[Reestimated 2022]],GLOBAL_DATA[[#This Row],[Reestimated 2023]])</f>
        <v>0</v>
      </c>
      <c r="AC1214" s="244">
        <f>SUM(GLOBAL_DATA[[#This Row],[Spent 2020]],GLOBAL_DATA[[#This Row],[Spent 2021]],GLOBAL_DATA[[#This Row],[Spent 2022]],GLOBAL_DATA[[#This Row],[Spent 2023]])</f>
        <v>0</v>
      </c>
      <c r="AD1214" s="245" t="s">
        <v>562</v>
      </c>
      <c r="AE1214" s="246" t="s">
        <v>562</v>
      </c>
      <c r="AF1214" s="247" t="s">
        <v>562</v>
      </c>
      <c r="AG1214" s="246" t="s">
        <v>562</v>
      </c>
      <c r="AH1214" s="246" t="s">
        <v>562</v>
      </c>
      <c r="AI1214" s="246" t="s">
        <v>562</v>
      </c>
      <c r="AJ1214" s="245" t="s">
        <v>562</v>
      </c>
      <c r="AK1214" s="246" t="s">
        <v>562</v>
      </c>
      <c r="AL1214" s="247" t="s">
        <v>562</v>
      </c>
      <c r="AM1214" s="246" t="s">
        <v>562</v>
      </c>
      <c r="AN1214" s="246" t="s">
        <v>562</v>
      </c>
      <c r="AO1214" s="248" t="s">
        <v>562</v>
      </c>
      <c r="AP1214" s="249" t="s">
        <v>562</v>
      </c>
      <c r="AQ1214" s="249" t="s">
        <v>562</v>
      </c>
      <c r="AR1214" s="162">
        <f>IF(GLOBAL_DATA[[#This Row],[Target scope]]&lt;&gt;Target_Not_Applicable,GLOBAL_DATA[[#This Row],[Target scope]]*GLOBAL_DATA[[#This Row],[Implementation progress rate]],"")</f>
        <v>0.8</v>
      </c>
      <c r="AS1214" s="180">
        <f>IF(OR(GLOBAL_DATA[[#This Row],[Status]]=DATA!$J$6,GLOBAL_DATA[[#This Row],[Status]]=DATA!$J$7,GLOBAL_DATA[[#This Row],[Status]]=DATA!$J$8),1,0)</f>
        <v>0</v>
      </c>
      <c r="AT1214" s="181">
        <f>IF(GLOBAL_DATA[[#This Row],[Status]]=Status_No_Project,"",MAX(GLOBAL_DATA[[#This Row],[Initial end]],GLOBAL_DATA[[#This Row],[Re-estimated end]],43831))</f>
        <v>44195</v>
      </c>
      <c r="AU12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4" s="222">
        <f>IF(GLOBAL_DATA[[#This Row],[Target scope]]&lt;&gt;Target_Not_Applicable,COUNTBLANK(GLOBAL_DATA[[#This Row],[Target scope]:[Target justification (if&lt;100%)]]),0)+IF(GLOBAL_DATA[[#This Row],[Status]]&lt;&gt;Status_No_Project,COUNTBLANK(GLOBAL_DATA[[#This Row],[Implementation progress rate]:[CISO assessment]]),0)</f>
        <v>1</v>
      </c>
      <c r="AW1214" s="45">
        <f>SUBTOTAL(103,GLOBAL_DATA[[#This Row],[BU]])</f>
        <v>0</v>
      </c>
    </row>
    <row r="1215" spans="1:49" ht="51" hidden="1" x14ac:dyDescent="0.25">
      <c r="A1215" s="222" t="s">
        <v>40</v>
      </c>
      <c r="B1215" s="223" t="s">
        <v>904</v>
      </c>
      <c r="C1215" s="223" t="s">
        <v>47</v>
      </c>
      <c r="D1215" s="231" t="s">
        <v>884</v>
      </c>
      <c r="E1215" s="232" t="s">
        <v>555</v>
      </c>
      <c r="F1215" s="232"/>
      <c r="G1215" s="233"/>
      <c r="H1215" s="221"/>
      <c r="I1215" s="231" t="s">
        <v>562</v>
      </c>
      <c r="J1215" s="232"/>
      <c r="K1215" s="234"/>
      <c r="L1215" s="235"/>
      <c r="M1215" s="233"/>
      <c r="N1215" s="236"/>
      <c r="O1215" s="224" t="str">
        <f>IF(GLOBAL_DATA[[#This Row],[Target scope]]="","",INDEX(DATA_TargetStatusChoice[Target_Status_Choice],MATCH(GLOBAL_DATA[[#This Row],[Target scope]],DATA_TargetStatusChoice[Value],1)))</f>
        <v>FULL IMPLEMENTATION</v>
      </c>
      <c r="P1215" s="237">
        <v>1</v>
      </c>
      <c r="Q1215" s="238"/>
      <c r="R1215" s="250" t="s">
        <v>32</v>
      </c>
      <c r="S1215" s="251">
        <v>0.5</v>
      </c>
      <c r="T1215" s="251" t="s">
        <v>386</v>
      </c>
      <c r="U1215" s="252"/>
      <c r="V1215" s="239" t="s">
        <v>562</v>
      </c>
      <c r="W1215" s="240" t="s">
        <v>924</v>
      </c>
      <c r="X1215" s="241">
        <v>43831</v>
      </c>
      <c r="Y1215" s="241">
        <v>44196</v>
      </c>
      <c r="Z1215" s="241">
        <v>44560</v>
      </c>
      <c r="AA1215" s="242">
        <f>SUM(GLOBAL_DATA[[#This Row],[Initial 2020]],GLOBAL_DATA[[#This Row],[Initial 2021]],GLOBAL_DATA[[#This Row],[Initial 2022]],GLOBAL_DATA[[#This Row],[Initial 2023]])</f>
        <v>0</v>
      </c>
      <c r="AB1215" s="243">
        <f>SUM(GLOBAL_DATA[[#This Row],[Reestimated 2020]],GLOBAL_DATA[[#This Row],[Reestimated 2021]],GLOBAL_DATA[[#This Row],[Reestimated 2022]],GLOBAL_DATA[[#This Row],[Reestimated 2023]])</f>
        <v>0</v>
      </c>
      <c r="AC1215" s="244">
        <f>SUM(GLOBAL_DATA[[#This Row],[Spent 2020]],GLOBAL_DATA[[#This Row],[Spent 2021]],GLOBAL_DATA[[#This Row],[Spent 2022]],GLOBAL_DATA[[#This Row],[Spent 2023]])</f>
        <v>0</v>
      </c>
      <c r="AD1215" s="245">
        <v>0</v>
      </c>
      <c r="AE1215" s="246" t="s">
        <v>562</v>
      </c>
      <c r="AF1215" s="247" t="s">
        <v>562</v>
      </c>
      <c r="AG1215" s="246" t="s">
        <v>562</v>
      </c>
      <c r="AH1215" s="246" t="s">
        <v>562</v>
      </c>
      <c r="AI1215" s="246" t="s">
        <v>562</v>
      </c>
      <c r="AJ1215" s="245" t="s">
        <v>562</v>
      </c>
      <c r="AK1215" s="246" t="s">
        <v>562</v>
      </c>
      <c r="AL1215" s="247" t="s">
        <v>562</v>
      </c>
      <c r="AM1215" s="246" t="s">
        <v>562</v>
      </c>
      <c r="AN1215" s="246" t="s">
        <v>562</v>
      </c>
      <c r="AO1215" s="248" t="s">
        <v>562</v>
      </c>
      <c r="AP1215" s="249">
        <v>42976</v>
      </c>
      <c r="AQ1215" s="249" t="s">
        <v>562</v>
      </c>
      <c r="AR1215" s="162">
        <f>IF(GLOBAL_DATA[[#This Row],[Target scope]]&lt;&gt;Target_Not_Applicable,GLOBAL_DATA[[#This Row],[Target scope]]*GLOBAL_DATA[[#This Row],[Implementation progress rate]],"")</f>
        <v>0.5</v>
      </c>
      <c r="AS1215" s="180">
        <f>IF(OR(GLOBAL_DATA[[#This Row],[Status]]=DATA!$J$6,GLOBAL_DATA[[#This Row],[Status]]=DATA!$J$7,GLOBAL_DATA[[#This Row],[Status]]=DATA!$J$8),1,0)</f>
        <v>0</v>
      </c>
      <c r="AT1215" s="181">
        <f>IF(GLOBAL_DATA[[#This Row],[Status]]=Status_No_Project,"",MAX(GLOBAL_DATA[[#This Row],[Initial end]],GLOBAL_DATA[[#This Row],[Re-estimated end]],43831))</f>
        <v>44560</v>
      </c>
      <c r="AU12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5" s="222">
        <f>IF(GLOBAL_DATA[[#This Row],[Target scope]]&lt;&gt;Target_Not_Applicable,COUNTBLANK(GLOBAL_DATA[[#This Row],[Target scope]:[Target justification (if&lt;100%)]]),0)+IF(GLOBAL_DATA[[#This Row],[Status]]&lt;&gt;Status_No_Project,COUNTBLANK(GLOBAL_DATA[[#This Row],[Implementation progress rate]:[CISO assessment]]),0)</f>
        <v>1</v>
      </c>
      <c r="AW1215" s="45">
        <f>SUBTOTAL(103,GLOBAL_DATA[[#This Row],[BU]])</f>
        <v>0</v>
      </c>
    </row>
    <row r="1216" spans="1:49" ht="51" hidden="1" x14ac:dyDescent="0.25">
      <c r="A1216" s="222" t="s">
        <v>40</v>
      </c>
      <c r="B1216" s="223" t="s">
        <v>904</v>
      </c>
      <c r="C1216" s="223" t="s">
        <v>47</v>
      </c>
      <c r="D1216" s="231" t="s">
        <v>838</v>
      </c>
      <c r="E1216" s="232" t="s">
        <v>555</v>
      </c>
      <c r="F1216" s="232"/>
      <c r="G1216" s="233"/>
      <c r="H1216" s="221"/>
      <c r="I1216" s="231" t="s">
        <v>562</v>
      </c>
      <c r="J1216" s="232"/>
      <c r="K1216" s="234"/>
      <c r="L1216" s="235"/>
      <c r="M1216" s="233"/>
      <c r="N1216" s="236"/>
      <c r="O1216" s="224" t="str">
        <f>IF(GLOBAL_DATA[[#This Row],[Target scope]]="","",INDEX(DATA_TargetStatusChoice[Target_Status_Choice],MATCH(GLOBAL_DATA[[#This Row],[Target scope]],DATA_TargetStatusChoice[Value],1)))</f>
        <v>NOT APPLICABLE</v>
      </c>
      <c r="P1216" s="237" t="s">
        <v>427</v>
      </c>
      <c r="Q1216" s="238"/>
      <c r="R1216" s="250" t="s">
        <v>469</v>
      </c>
      <c r="S1216" s="251"/>
      <c r="T1216" s="251" t="s">
        <v>562</v>
      </c>
      <c r="U1216" s="252"/>
      <c r="V1216" s="239" t="s">
        <v>562</v>
      </c>
      <c r="W1216" s="240" t="s">
        <v>562</v>
      </c>
      <c r="X1216" s="241" t="s">
        <v>562</v>
      </c>
      <c r="Y1216" s="241" t="s">
        <v>562</v>
      </c>
      <c r="Z1216" s="241" t="s">
        <v>562</v>
      </c>
      <c r="AA1216" s="242">
        <f>SUM(GLOBAL_DATA[[#This Row],[Initial 2020]],GLOBAL_DATA[[#This Row],[Initial 2021]],GLOBAL_DATA[[#This Row],[Initial 2022]],GLOBAL_DATA[[#This Row],[Initial 2023]])</f>
        <v>0</v>
      </c>
      <c r="AB1216" s="243">
        <f>SUM(GLOBAL_DATA[[#This Row],[Reestimated 2020]],GLOBAL_DATA[[#This Row],[Reestimated 2021]],GLOBAL_DATA[[#This Row],[Reestimated 2022]],GLOBAL_DATA[[#This Row],[Reestimated 2023]])</f>
        <v>0</v>
      </c>
      <c r="AC1216" s="244">
        <f>SUM(GLOBAL_DATA[[#This Row],[Spent 2020]],GLOBAL_DATA[[#This Row],[Spent 2021]],GLOBAL_DATA[[#This Row],[Spent 2022]],GLOBAL_DATA[[#This Row],[Spent 2023]])</f>
        <v>0</v>
      </c>
      <c r="AD1216" s="245" t="s">
        <v>562</v>
      </c>
      <c r="AE1216" s="246" t="s">
        <v>562</v>
      </c>
      <c r="AF1216" s="247" t="s">
        <v>562</v>
      </c>
      <c r="AG1216" s="246" t="s">
        <v>562</v>
      </c>
      <c r="AH1216" s="246" t="s">
        <v>562</v>
      </c>
      <c r="AI1216" s="246" t="s">
        <v>562</v>
      </c>
      <c r="AJ1216" s="245" t="s">
        <v>562</v>
      </c>
      <c r="AK1216" s="246" t="s">
        <v>562</v>
      </c>
      <c r="AL1216" s="247" t="s">
        <v>562</v>
      </c>
      <c r="AM1216" s="246" t="s">
        <v>562</v>
      </c>
      <c r="AN1216" s="246" t="s">
        <v>562</v>
      </c>
      <c r="AO1216" s="248" t="s">
        <v>562</v>
      </c>
      <c r="AP1216" s="249" t="s">
        <v>562</v>
      </c>
      <c r="AQ1216" s="249" t="s">
        <v>562</v>
      </c>
      <c r="AR1216" s="162" t="str">
        <f>IF(GLOBAL_DATA[[#This Row],[Target scope]]&lt;&gt;Target_Not_Applicable,GLOBAL_DATA[[#This Row],[Target scope]]*GLOBAL_DATA[[#This Row],[Implementation progress rate]],"")</f>
        <v/>
      </c>
      <c r="AS1216" s="180">
        <f>IF(OR(GLOBAL_DATA[[#This Row],[Status]]=DATA!$J$6,GLOBAL_DATA[[#This Row],[Status]]=DATA!$J$7,GLOBAL_DATA[[#This Row],[Status]]=DATA!$J$8),1,0)</f>
        <v>0</v>
      </c>
      <c r="AT1216" s="181" t="str">
        <f>IF(GLOBAL_DATA[[#This Row],[Status]]=Status_No_Project,"",MAX(GLOBAL_DATA[[#This Row],[Initial end]],GLOBAL_DATA[[#This Row],[Re-estimated end]],43831))</f>
        <v/>
      </c>
      <c r="AU12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6" s="222">
        <f>IF(GLOBAL_DATA[[#This Row],[Target scope]]&lt;&gt;Target_Not_Applicable,COUNTBLANK(GLOBAL_DATA[[#This Row],[Target scope]:[Target justification (if&lt;100%)]]),0)+IF(GLOBAL_DATA[[#This Row],[Status]]&lt;&gt;Status_No_Project,COUNTBLANK(GLOBAL_DATA[[#This Row],[Implementation progress rate]:[CISO assessment]]),0)</f>
        <v>0</v>
      </c>
      <c r="AW1216" s="45">
        <f>SUBTOTAL(103,GLOBAL_DATA[[#This Row],[BU]])</f>
        <v>0</v>
      </c>
    </row>
    <row r="1217" spans="1:49" ht="51" hidden="1" x14ac:dyDescent="0.25">
      <c r="A1217" s="222" t="s">
        <v>40</v>
      </c>
      <c r="B1217" s="223" t="s">
        <v>904</v>
      </c>
      <c r="C1217" s="223" t="s">
        <v>47</v>
      </c>
      <c r="D1217" s="231" t="s">
        <v>839</v>
      </c>
      <c r="E1217" s="232" t="s">
        <v>555</v>
      </c>
      <c r="F1217" s="232"/>
      <c r="G1217" s="233"/>
      <c r="H1217" s="221"/>
      <c r="I1217" s="231" t="s">
        <v>562</v>
      </c>
      <c r="J1217" s="232"/>
      <c r="K1217" s="234"/>
      <c r="L1217" s="235"/>
      <c r="M1217" s="233"/>
      <c r="N1217" s="236"/>
      <c r="O1217" s="224" t="str">
        <f>IF(GLOBAL_DATA[[#This Row],[Target scope]]="","",INDEX(DATA_TargetStatusChoice[Target_Status_Choice],MATCH(GLOBAL_DATA[[#This Row],[Target scope]],DATA_TargetStatusChoice[Value],1)))</f>
        <v>NOT APPLICABLE</v>
      </c>
      <c r="P1217" s="237" t="s">
        <v>427</v>
      </c>
      <c r="Q1217" s="238"/>
      <c r="R1217" s="250" t="s">
        <v>469</v>
      </c>
      <c r="S1217" s="251"/>
      <c r="T1217" s="251" t="s">
        <v>562</v>
      </c>
      <c r="U1217" s="252"/>
      <c r="V1217" s="239" t="s">
        <v>562</v>
      </c>
      <c r="W1217" s="240" t="s">
        <v>562</v>
      </c>
      <c r="X1217" s="241" t="s">
        <v>562</v>
      </c>
      <c r="Y1217" s="241" t="s">
        <v>562</v>
      </c>
      <c r="Z1217" s="241" t="s">
        <v>562</v>
      </c>
      <c r="AA1217" s="242">
        <f>SUM(GLOBAL_DATA[[#This Row],[Initial 2020]],GLOBAL_DATA[[#This Row],[Initial 2021]],GLOBAL_DATA[[#This Row],[Initial 2022]],GLOBAL_DATA[[#This Row],[Initial 2023]])</f>
        <v>0</v>
      </c>
      <c r="AB1217" s="243">
        <f>SUM(GLOBAL_DATA[[#This Row],[Reestimated 2020]],GLOBAL_DATA[[#This Row],[Reestimated 2021]],GLOBAL_DATA[[#This Row],[Reestimated 2022]],GLOBAL_DATA[[#This Row],[Reestimated 2023]])</f>
        <v>0</v>
      </c>
      <c r="AC1217" s="244">
        <f>SUM(GLOBAL_DATA[[#This Row],[Spent 2020]],GLOBAL_DATA[[#This Row],[Spent 2021]],GLOBAL_DATA[[#This Row],[Spent 2022]],GLOBAL_DATA[[#This Row],[Spent 2023]])</f>
        <v>0</v>
      </c>
      <c r="AD1217" s="245" t="s">
        <v>562</v>
      </c>
      <c r="AE1217" s="246" t="s">
        <v>562</v>
      </c>
      <c r="AF1217" s="247" t="s">
        <v>562</v>
      </c>
      <c r="AG1217" s="246" t="s">
        <v>562</v>
      </c>
      <c r="AH1217" s="246" t="s">
        <v>562</v>
      </c>
      <c r="AI1217" s="246" t="s">
        <v>562</v>
      </c>
      <c r="AJ1217" s="245" t="s">
        <v>562</v>
      </c>
      <c r="AK1217" s="246" t="s">
        <v>562</v>
      </c>
      <c r="AL1217" s="247" t="s">
        <v>562</v>
      </c>
      <c r="AM1217" s="246" t="s">
        <v>562</v>
      </c>
      <c r="AN1217" s="246" t="s">
        <v>562</v>
      </c>
      <c r="AO1217" s="248" t="s">
        <v>562</v>
      </c>
      <c r="AP1217" s="249" t="s">
        <v>562</v>
      </c>
      <c r="AQ1217" s="249" t="s">
        <v>562</v>
      </c>
      <c r="AR1217" s="162" t="str">
        <f>IF(GLOBAL_DATA[[#This Row],[Target scope]]&lt;&gt;Target_Not_Applicable,GLOBAL_DATA[[#This Row],[Target scope]]*GLOBAL_DATA[[#This Row],[Implementation progress rate]],"")</f>
        <v/>
      </c>
      <c r="AS1217" s="180">
        <f>IF(OR(GLOBAL_DATA[[#This Row],[Status]]=DATA!$J$6,GLOBAL_DATA[[#This Row],[Status]]=DATA!$J$7,GLOBAL_DATA[[#This Row],[Status]]=DATA!$J$8),1,0)</f>
        <v>0</v>
      </c>
      <c r="AT1217" s="181" t="str">
        <f>IF(GLOBAL_DATA[[#This Row],[Status]]=Status_No_Project,"",MAX(GLOBAL_DATA[[#This Row],[Initial end]],GLOBAL_DATA[[#This Row],[Re-estimated end]],43831))</f>
        <v/>
      </c>
      <c r="AU12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7" s="222">
        <f>IF(GLOBAL_DATA[[#This Row],[Target scope]]&lt;&gt;Target_Not_Applicable,COUNTBLANK(GLOBAL_DATA[[#This Row],[Target scope]:[Target justification (if&lt;100%)]]),0)+IF(GLOBAL_DATA[[#This Row],[Status]]&lt;&gt;Status_No_Project,COUNTBLANK(GLOBAL_DATA[[#This Row],[Implementation progress rate]:[CISO assessment]]),0)</f>
        <v>0</v>
      </c>
      <c r="AW1217" s="45">
        <f>SUBTOTAL(103,GLOBAL_DATA[[#This Row],[BU]])</f>
        <v>0</v>
      </c>
    </row>
    <row r="1218" spans="1:49" ht="51" hidden="1" x14ac:dyDescent="0.25">
      <c r="A1218" s="222" t="s">
        <v>40</v>
      </c>
      <c r="B1218" s="223" t="s">
        <v>904</v>
      </c>
      <c r="C1218" s="223" t="s">
        <v>47</v>
      </c>
      <c r="D1218" s="231" t="s">
        <v>840</v>
      </c>
      <c r="E1218" s="232" t="s">
        <v>555</v>
      </c>
      <c r="F1218" s="232"/>
      <c r="G1218" s="233"/>
      <c r="H1218" s="221"/>
      <c r="I1218" s="231" t="s">
        <v>562</v>
      </c>
      <c r="J1218" s="232"/>
      <c r="K1218" s="234"/>
      <c r="L1218" s="235"/>
      <c r="M1218" s="233"/>
      <c r="N1218" s="236"/>
      <c r="O1218" s="224" t="str">
        <f>IF(GLOBAL_DATA[[#This Row],[Target scope]]="","",INDEX(DATA_TargetStatusChoice[Target_Status_Choice],MATCH(GLOBAL_DATA[[#This Row],[Target scope]],DATA_TargetStatusChoice[Value],1)))</f>
        <v>NOT APPLICABLE</v>
      </c>
      <c r="P1218" s="237" t="s">
        <v>427</v>
      </c>
      <c r="Q1218" s="238"/>
      <c r="R1218" s="250" t="s">
        <v>469</v>
      </c>
      <c r="S1218" s="251"/>
      <c r="T1218" s="251" t="s">
        <v>562</v>
      </c>
      <c r="U1218" s="252"/>
      <c r="V1218" s="239" t="s">
        <v>562</v>
      </c>
      <c r="W1218" s="240" t="s">
        <v>562</v>
      </c>
      <c r="X1218" s="241" t="s">
        <v>562</v>
      </c>
      <c r="Y1218" s="241" t="s">
        <v>562</v>
      </c>
      <c r="Z1218" s="241" t="s">
        <v>562</v>
      </c>
      <c r="AA1218" s="242">
        <f>SUM(GLOBAL_DATA[[#This Row],[Initial 2020]],GLOBAL_DATA[[#This Row],[Initial 2021]],GLOBAL_DATA[[#This Row],[Initial 2022]],GLOBAL_DATA[[#This Row],[Initial 2023]])</f>
        <v>0</v>
      </c>
      <c r="AB1218" s="243">
        <f>SUM(GLOBAL_DATA[[#This Row],[Reestimated 2020]],GLOBAL_DATA[[#This Row],[Reestimated 2021]],GLOBAL_DATA[[#This Row],[Reestimated 2022]],GLOBAL_DATA[[#This Row],[Reestimated 2023]])</f>
        <v>0</v>
      </c>
      <c r="AC1218" s="244">
        <f>SUM(GLOBAL_DATA[[#This Row],[Spent 2020]],GLOBAL_DATA[[#This Row],[Spent 2021]],GLOBAL_DATA[[#This Row],[Spent 2022]],GLOBAL_DATA[[#This Row],[Spent 2023]])</f>
        <v>0</v>
      </c>
      <c r="AD1218" s="245" t="s">
        <v>562</v>
      </c>
      <c r="AE1218" s="246" t="s">
        <v>562</v>
      </c>
      <c r="AF1218" s="247" t="s">
        <v>562</v>
      </c>
      <c r="AG1218" s="246" t="s">
        <v>562</v>
      </c>
      <c r="AH1218" s="246" t="s">
        <v>562</v>
      </c>
      <c r="AI1218" s="246" t="s">
        <v>562</v>
      </c>
      <c r="AJ1218" s="245" t="s">
        <v>562</v>
      </c>
      <c r="AK1218" s="246" t="s">
        <v>562</v>
      </c>
      <c r="AL1218" s="247" t="s">
        <v>562</v>
      </c>
      <c r="AM1218" s="246" t="s">
        <v>562</v>
      </c>
      <c r="AN1218" s="246" t="s">
        <v>562</v>
      </c>
      <c r="AO1218" s="248" t="s">
        <v>562</v>
      </c>
      <c r="AP1218" s="249" t="s">
        <v>562</v>
      </c>
      <c r="AQ1218" s="249" t="s">
        <v>562</v>
      </c>
      <c r="AR1218" s="162" t="str">
        <f>IF(GLOBAL_DATA[[#This Row],[Target scope]]&lt;&gt;Target_Not_Applicable,GLOBAL_DATA[[#This Row],[Target scope]]*GLOBAL_DATA[[#This Row],[Implementation progress rate]],"")</f>
        <v/>
      </c>
      <c r="AS1218" s="180">
        <f>IF(OR(GLOBAL_DATA[[#This Row],[Status]]=DATA!$J$6,GLOBAL_DATA[[#This Row],[Status]]=DATA!$J$7,GLOBAL_DATA[[#This Row],[Status]]=DATA!$J$8),1,0)</f>
        <v>0</v>
      </c>
      <c r="AT1218" s="181" t="str">
        <f>IF(GLOBAL_DATA[[#This Row],[Status]]=Status_No_Project,"",MAX(GLOBAL_DATA[[#This Row],[Initial end]],GLOBAL_DATA[[#This Row],[Re-estimated end]],43831))</f>
        <v/>
      </c>
      <c r="AU12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8" s="222">
        <f>IF(GLOBAL_DATA[[#This Row],[Target scope]]&lt;&gt;Target_Not_Applicable,COUNTBLANK(GLOBAL_DATA[[#This Row],[Target scope]:[Target justification (if&lt;100%)]]),0)+IF(GLOBAL_DATA[[#This Row],[Status]]&lt;&gt;Status_No_Project,COUNTBLANK(GLOBAL_DATA[[#This Row],[Implementation progress rate]:[CISO assessment]]),0)</f>
        <v>0</v>
      </c>
      <c r="AW1218" s="45">
        <f>SUBTOTAL(103,GLOBAL_DATA[[#This Row],[BU]])</f>
        <v>0</v>
      </c>
    </row>
    <row r="1219" spans="1:49" ht="51" hidden="1" x14ac:dyDescent="0.25">
      <c r="A1219" s="222" t="s">
        <v>40</v>
      </c>
      <c r="B1219" s="223" t="s">
        <v>904</v>
      </c>
      <c r="C1219" s="223" t="s">
        <v>47</v>
      </c>
      <c r="D1219" s="231" t="s">
        <v>841</v>
      </c>
      <c r="E1219" s="232" t="s">
        <v>555</v>
      </c>
      <c r="F1219" s="232"/>
      <c r="G1219" s="233"/>
      <c r="H1219" s="221"/>
      <c r="I1219" s="231" t="s">
        <v>562</v>
      </c>
      <c r="J1219" s="232"/>
      <c r="K1219" s="234"/>
      <c r="L1219" s="235"/>
      <c r="M1219" s="233"/>
      <c r="N1219" s="236"/>
      <c r="O1219" s="224" t="str">
        <f>IF(GLOBAL_DATA[[#This Row],[Target scope]]="","",INDEX(DATA_TargetStatusChoice[Target_Status_Choice],MATCH(GLOBAL_DATA[[#This Row],[Target scope]],DATA_TargetStatusChoice[Value],1)))</f>
        <v>NOT APPLICABLE</v>
      </c>
      <c r="P1219" s="237" t="s">
        <v>427</v>
      </c>
      <c r="Q1219" s="238"/>
      <c r="R1219" s="250" t="s">
        <v>469</v>
      </c>
      <c r="S1219" s="251"/>
      <c r="T1219" s="251" t="s">
        <v>562</v>
      </c>
      <c r="U1219" s="252"/>
      <c r="V1219" s="239" t="s">
        <v>562</v>
      </c>
      <c r="W1219" s="240" t="s">
        <v>562</v>
      </c>
      <c r="X1219" s="241" t="s">
        <v>562</v>
      </c>
      <c r="Y1219" s="241" t="s">
        <v>562</v>
      </c>
      <c r="Z1219" s="241" t="s">
        <v>562</v>
      </c>
      <c r="AA1219" s="242">
        <f>SUM(GLOBAL_DATA[[#This Row],[Initial 2020]],GLOBAL_DATA[[#This Row],[Initial 2021]],GLOBAL_DATA[[#This Row],[Initial 2022]],GLOBAL_DATA[[#This Row],[Initial 2023]])</f>
        <v>0</v>
      </c>
      <c r="AB1219" s="243">
        <f>SUM(GLOBAL_DATA[[#This Row],[Reestimated 2020]],GLOBAL_DATA[[#This Row],[Reestimated 2021]],GLOBAL_DATA[[#This Row],[Reestimated 2022]],GLOBAL_DATA[[#This Row],[Reestimated 2023]])</f>
        <v>0</v>
      </c>
      <c r="AC1219" s="244">
        <f>SUM(GLOBAL_DATA[[#This Row],[Spent 2020]],GLOBAL_DATA[[#This Row],[Spent 2021]],GLOBAL_DATA[[#This Row],[Spent 2022]],GLOBAL_DATA[[#This Row],[Spent 2023]])</f>
        <v>0</v>
      </c>
      <c r="AD1219" s="245" t="s">
        <v>562</v>
      </c>
      <c r="AE1219" s="246" t="s">
        <v>562</v>
      </c>
      <c r="AF1219" s="247" t="s">
        <v>562</v>
      </c>
      <c r="AG1219" s="246" t="s">
        <v>562</v>
      </c>
      <c r="AH1219" s="246" t="s">
        <v>562</v>
      </c>
      <c r="AI1219" s="246" t="s">
        <v>562</v>
      </c>
      <c r="AJ1219" s="245" t="s">
        <v>562</v>
      </c>
      <c r="AK1219" s="246" t="s">
        <v>562</v>
      </c>
      <c r="AL1219" s="247" t="s">
        <v>562</v>
      </c>
      <c r="AM1219" s="246" t="s">
        <v>562</v>
      </c>
      <c r="AN1219" s="246" t="s">
        <v>562</v>
      </c>
      <c r="AO1219" s="248" t="s">
        <v>562</v>
      </c>
      <c r="AP1219" s="249" t="s">
        <v>562</v>
      </c>
      <c r="AQ1219" s="249" t="s">
        <v>562</v>
      </c>
      <c r="AR1219" s="162" t="str">
        <f>IF(GLOBAL_DATA[[#This Row],[Target scope]]&lt;&gt;Target_Not_Applicable,GLOBAL_DATA[[#This Row],[Target scope]]*GLOBAL_DATA[[#This Row],[Implementation progress rate]],"")</f>
        <v/>
      </c>
      <c r="AS1219" s="180">
        <f>IF(OR(GLOBAL_DATA[[#This Row],[Status]]=DATA!$J$6,GLOBAL_DATA[[#This Row],[Status]]=DATA!$J$7,GLOBAL_DATA[[#This Row],[Status]]=DATA!$J$8),1,0)</f>
        <v>0</v>
      </c>
      <c r="AT1219" s="181" t="str">
        <f>IF(GLOBAL_DATA[[#This Row],[Status]]=Status_No_Project,"",MAX(GLOBAL_DATA[[#This Row],[Initial end]],GLOBAL_DATA[[#This Row],[Re-estimated end]],43831))</f>
        <v/>
      </c>
      <c r="AU12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9" s="222">
        <f>IF(GLOBAL_DATA[[#This Row],[Target scope]]&lt;&gt;Target_Not_Applicable,COUNTBLANK(GLOBAL_DATA[[#This Row],[Target scope]:[Target justification (if&lt;100%)]]),0)+IF(GLOBAL_DATA[[#This Row],[Status]]&lt;&gt;Status_No_Project,COUNTBLANK(GLOBAL_DATA[[#This Row],[Implementation progress rate]:[CISO assessment]]),0)</f>
        <v>0</v>
      </c>
      <c r="AW1219" s="45">
        <f>SUBTOTAL(103,GLOBAL_DATA[[#This Row],[BU]])</f>
        <v>0</v>
      </c>
    </row>
    <row r="1220" spans="1:49" ht="51" hidden="1" x14ac:dyDescent="0.25">
      <c r="A1220" s="222" t="s">
        <v>40</v>
      </c>
      <c r="B1220" s="223" t="s">
        <v>904</v>
      </c>
      <c r="C1220" s="223" t="s">
        <v>47</v>
      </c>
      <c r="D1220" s="231" t="s">
        <v>899</v>
      </c>
      <c r="E1220" s="232" t="s">
        <v>555</v>
      </c>
      <c r="F1220" s="232"/>
      <c r="G1220" s="233"/>
      <c r="H1220" s="221"/>
      <c r="I1220" s="231" t="s">
        <v>562</v>
      </c>
      <c r="J1220" s="232"/>
      <c r="K1220" s="234"/>
      <c r="L1220" s="235"/>
      <c r="M1220" s="233"/>
      <c r="N1220" s="236"/>
      <c r="O1220" s="224" t="str">
        <f>IF(GLOBAL_DATA[[#This Row],[Target scope]]="","",INDEX(DATA_TargetStatusChoice[Target_Status_Choice],MATCH(GLOBAL_DATA[[#This Row],[Target scope]],DATA_TargetStatusChoice[Value],1)))</f>
        <v>NOT APPLICABLE</v>
      </c>
      <c r="P1220" s="237" t="s">
        <v>427</v>
      </c>
      <c r="Q1220" s="238"/>
      <c r="R1220" s="250" t="s">
        <v>469</v>
      </c>
      <c r="S1220" s="251"/>
      <c r="T1220" s="251" t="s">
        <v>562</v>
      </c>
      <c r="U1220" s="252"/>
      <c r="V1220" s="239" t="s">
        <v>562</v>
      </c>
      <c r="W1220" s="240" t="s">
        <v>562</v>
      </c>
      <c r="X1220" s="241" t="s">
        <v>562</v>
      </c>
      <c r="Y1220" s="241" t="s">
        <v>562</v>
      </c>
      <c r="Z1220" s="241" t="s">
        <v>562</v>
      </c>
      <c r="AA1220" s="242">
        <f>SUM(GLOBAL_DATA[[#This Row],[Initial 2020]],GLOBAL_DATA[[#This Row],[Initial 2021]],GLOBAL_DATA[[#This Row],[Initial 2022]],GLOBAL_DATA[[#This Row],[Initial 2023]])</f>
        <v>0</v>
      </c>
      <c r="AB1220" s="243">
        <f>SUM(GLOBAL_DATA[[#This Row],[Reestimated 2020]],GLOBAL_DATA[[#This Row],[Reestimated 2021]],GLOBAL_DATA[[#This Row],[Reestimated 2022]],GLOBAL_DATA[[#This Row],[Reestimated 2023]])</f>
        <v>0</v>
      </c>
      <c r="AC1220" s="244">
        <f>SUM(GLOBAL_DATA[[#This Row],[Spent 2020]],GLOBAL_DATA[[#This Row],[Spent 2021]],GLOBAL_DATA[[#This Row],[Spent 2022]],GLOBAL_DATA[[#This Row],[Spent 2023]])</f>
        <v>0</v>
      </c>
      <c r="AD1220" s="245" t="s">
        <v>562</v>
      </c>
      <c r="AE1220" s="246" t="s">
        <v>562</v>
      </c>
      <c r="AF1220" s="247" t="s">
        <v>562</v>
      </c>
      <c r="AG1220" s="246" t="s">
        <v>562</v>
      </c>
      <c r="AH1220" s="246" t="s">
        <v>562</v>
      </c>
      <c r="AI1220" s="246" t="s">
        <v>562</v>
      </c>
      <c r="AJ1220" s="245" t="s">
        <v>562</v>
      </c>
      <c r="AK1220" s="246" t="s">
        <v>562</v>
      </c>
      <c r="AL1220" s="247" t="s">
        <v>562</v>
      </c>
      <c r="AM1220" s="246" t="s">
        <v>562</v>
      </c>
      <c r="AN1220" s="246" t="s">
        <v>562</v>
      </c>
      <c r="AO1220" s="248" t="s">
        <v>562</v>
      </c>
      <c r="AP1220" s="249" t="s">
        <v>562</v>
      </c>
      <c r="AQ1220" s="249" t="s">
        <v>562</v>
      </c>
      <c r="AR1220" s="162" t="str">
        <f>IF(GLOBAL_DATA[[#This Row],[Target scope]]&lt;&gt;Target_Not_Applicable,GLOBAL_DATA[[#This Row],[Target scope]]*GLOBAL_DATA[[#This Row],[Implementation progress rate]],"")</f>
        <v/>
      </c>
      <c r="AS1220" s="180">
        <f>IF(OR(GLOBAL_DATA[[#This Row],[Status]]=DATA!$J$6,GLOBAL_DATA[[#This Row],[Status]]=DATA!$J$7,GLOBAL_DATA[[#This Row],[Status]]=DATA!$J$8),1,0)</f>
        <v>0</v>
      </c>
      <c r="AT1220" s="181" t="str">
        <f>IF(GLOBAL_DATA[[#This Row],[Status]]=Status_No_Project,"",MAX(GLOBAL_DATA[[#This Row],[Initial end]],GLOBAL_DATA[[#This Row],[Re-estimated end]],43831))</f>
        <v/>
      </c>
      <c r="AU12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0" s="222">
        <f>IF(GLOBAL_DATA[[#This Row],[Target scope]]&lt;&gt;Target_Not_Applicable,COUNTBLANK(GLOBAL_DATA[[#This Row],[Target scope]:[Target justification (if&lt;100%)]]),0)+IF(GLOBAL_DATA[[#This Row],[Status]]&lt;&gt;Status_No_Project,COUNTBLANK(GLOBAL_DATA[[#This Row],[Implementation progress rate]:[CISO assessment]]),0)</f>
        <v>0</v>
      </c>
      <c r="AW1220" s="45">
        <f>SUBTOTAL(103,GLOBAL_DATA[[#This Row],[BU]])</f>
        <v>0</v>
      </c>
    </row>
    <row r="1221" spans="1:49" ht="51" hidden="1" x14ac:dyDescent="0.25">
      <c r="A1221" s="222" t="s">
        <v>40</v>
      </c>
      <c r="B1221" s="223" t="s">
        <v>904</v>
      </c>
      <c r="C1221" s="223" t="s">
        <v>47</v>
      </c>
      <c r="D1221" s="231" t="s">
        <v>842</v>
      </c>
      <c r="E1221" s="232" t="s">
        <v>555</v>
      </c>
      <c r="F1221" s="232"/>
      <c r="G1221" s="233"/>
      <c r="H1221" s="221"/>
      <c r="I1221" s="231" t="s">
        <v>562</v>
      </c>
      <c r="J1221" s="232"/>
      <c r="K1221" s="234"/>
      <c r="L1221" s="235"/>
      <c r="M1221" s="233"/>
      <c r="N1221" s="236"/>
      <c r="O1221" s="224" t="str">
        <f>IF(GLOBAL_DATA[[#This Row],[Target scope]]="","",INDEX(DATA_TargetStatusChoice[Target_Status_Choice],MATCH(GLOBAL_DATA[[#This Row],[Target scope]],DATA_TargetStatusChoice[Value],1)))</f>
        <v>NOT APPLICABLE</v>
      </c>
      <c r="P1221" s="237" t="s">
        <v>427</v>
      </c>
      <c r="Q1221" s="238"/>
      <c r="R1221" s="250" t="s">
        <v>469</v>
      </c>
      <c r="S1221" s="251"/>
      <c r="T1221" s="251" t="s">
        <v>562</v>
      </c>
      <c r="U1221" s="252"/>
      <c r="V1221" s="239" t="s">
        <v>562</v>
      </c>
      <c r="W1221" s="240" t="s">
        <v>562</v>
      </c>
      <c r="X1221" s="241" t="s">
        <v>562</v>
      </c>
      <c r="Y1221" s="241" t="s">
        <v>562</v>
      </c>
      <c r="Z1221" s="241" t="s">
        <v>562</v>
      </c>
      <c r="AA1221" s="242">
        <f>SUM(GLOBAL_DATA[[#This Row],[Initial 2020]],GLOBAL_DATA[[#This Row],[Initial 2021]],GLOBAL_DATA[[#This Row],[Initial 2022]],GLOBAL_DATA[[#This Row],[Initial 2023]])</f>
        <v>0</v>
      </c>
      <c r="AB1221" s="243">
        <f>SUM(GLOBAL_DATA[[#This Row],[Reestimated 2020]],GLOBAL_DATA[[#This Row],[Reestimated 2021]],GLOBAL_DATA[[#This Row],[Reestimated 2022]],GLOBAL_DATA[[#This Row],[Reestimated 2023]])</f>
        <v>0</v>
      </c>
      <c r="AC1221" s="244">
        <f>SUM(GLOBAL_DATA[[#This Row],[Spent 2020]],GLOBAL_DATA[[#This Row],[Spent 2021]],GLOBAL_DATA[[#This Row],[Spent 2022]],GLOBAL_DATA[[#This Row],[Spent 2023]])</f>
        <v>0</v>
      </c>
      <c r="AD1221" s="245" t="s">
        <v>562</v>
      </c>
      <c r="AE1221" s="246" t="s">
        <v>562</v>
      </c>
      <c r="AF1221" s="247" t="s">
        <v>562</v>
      </c>
      <c r="AG1221" s="246" t="s">
        <v>562</v>
      </c>
      <c r="AH1221" s="246" t="s">
        <v>562</v>
      </c>
      <c r="AI1221" s="246" t="s">
        <v>562</v>
      </c>
      <c r="AJ1221" s="245" t="s">
        <v>562</v>
      </c>
      <c r="AK1221" s="246" t="s">
        <v>562</v>
      </c>
      <c r="AL1221" s="247" t="s">
        <v>562</v>
      </c>
      <c r="AM1221" s="246" t="s">
        <v>562</v>
      </c>
      <c r="AN1221" s="246" t="s">
        <v>562</v>
      </c>
      <c r="AO1221" s="248" t="s">
        <v>562</v>
      </c>
      <c r="AP1221" s="249" t="s">
        <v>562</v>
      </c>
      <c r="AQ1221" s="249" t="s">
        <v>562</v>
      </c>
      <c r="AR1221" s="162" t="str">
        <f>IF(GLOBAL_DATA[[#This Row],[Target scope]]&lt;&gt;Target_Not_Applicable,GLOBAL_DATA[[#This Row],[Target scope]]*GLOBAL_DATA[[#This Row],[Implementation progress rate]],"")</f>
        <v/>
      </c>
      <c r="AS1221" s="180">
        <f>IF(OR(GLOBAL_DATA[[#This Row],[Status]]=DATA!$J$6,GLOBAL_DATA[[#This Row],[Status]]=DATA!$J$7,GLOBAL_DATA[[#This Row],[Status]]=DATA!$J$8),1,0)</f>
        <v>0</v>
      </c>
      <c r="AT1221" s="181" t="str">
        <f>IF(GLOBAL_DATA[[#This Row],[Status]]=Status_No_Project,"",MAX(GLOBAL_DATA[[#This Row],[Initial end]],GLOBAL_DATA[[#This Row],[Re-estimated end]],43831))</f>
        <v/>
      </c>
      <c r="AU12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1" s="222">
        <f>IF(GLOBAL_DATA[[#This Row],[Target scope]]&lt;&gt;Target_Not_Applicable,COUNTBLANK(GLOBAL_DATA[[#This Row],[Target scope]:[Target justification (if&lt;100%)]]),0)+IF(GLOBAL_DATA[[#This Row],[Status]]&lt;&gt;Status_No_Project,COUNTBLANK(GLOBAL_DATA[[#This Row],[Implementation progress rate]:[CISO assessment]]),0)</f>
        <v>0</v>
      </c>
      <c r="AW1221" s="45">
        <f>SUBTOTAL(103,GLOBAL_DATA[[#This Row],[BU]])</f>
        <v>0</v>
      </c>
    </row>
    <row r="1222" spans="1:49" ht="51" hidden="1" x14ac:dyDescent="0.25">
      <c r="A1222" s="222" t="s">
        <v>40</v>
      </c>
      <c r="B1222" s="223" t="s">
        <v>904</v>
      </c>
      <c r="C1222" s="223" t="s">
        <v>47</v>
      </c>
      <c r="D1222" s="231" t="s">
        <v>889</v>
      </c>
      <c r="E1222" s="232" t="s">
        <v>555</v>
      </c>
      <c r="F1222" s="232"/>
      <c r="G1222" s="233"/>
      <c r="H1222" s="221"/>
      <c r="I1222" s="231" t="s">
        <v>562</v>
      </c>
      <c r="J1222" s="232"/>
      <c r="K1222" s="234"/>
      <c r="L1222" s="235"/>
      <c r="M1222" s="233"/>
      <c r="N1222" s="236"/>
      <c r="O1222" s="224" t="str">
        <f>IF(GLOBAL_DATA[[#This Row],[Target scope]]="","",INDEX(DATA_TargetStatusChoice[Target_Status_Choice],MATCH(GLOBAL_DATA[[#This Row],[Target scope]],DATA_TargetStatusChoice[Value],1)))</f>
        <v>NOT APPLICABLE</v>
      </c>
      <c r="P1222" s="237" t="s">
        <v>427</v>
      </c>
      <c r="Q1222" s="238"/>
      <c r="R1222" s="250" t="s">
        <v>469</v>
      </c>
      <c r="S1222" s="251"/>
      <c r="T1222" s="251" t="s">
        <v>562</v>
      </c>
      <c r="U1222" s="252"/>
      <c r="V1222" s="239" t="s">
        <v>562</v>
      </c>
      <c r="W1222" s="240" t="s">
        <v>562</v>
      </c>
      <c r="X1222" s="241" t="s">
        <v>562</v>
      </c>
      <c r="Y1222" s="241" t="s">
        <v>562</v>
      </c>
      <c r="Z1222" s="241" t="s">
        <v>562</v>
      </c>
      <c r="AA1222" s="242">
        <f>SUM(GLOBAL_DATA[[#This Row],[Initial 2020]],GLOBAL_DATA[[#This Row],[Initial 2021]],GLOBAL_DATA[[#This Row],[Initial 2022]],GLOBAL_DATA[[#This Row],[Initial 2023]])</f>
        <v>0</v>
      </c>
      <c r="AB1222" s="243">
        <f>SUM(GLOBAL_DATA[[#This Row],[Reestimated 2020]],GLOBAL_DATA[[#This Row],[Reestimated 2021]],GLOBAL_DATA[[#This Row],[Reestimated 2022]],GLOBAL_DATA[[#This Row],[Reestimated 2023]])</f>
        <v>0</v>
      </c>
      <c r="AC1222" s="244">
        <f>SUM(GLOBAL_DATA[[#This Row],[Spent 2020]],GLOBAL_DATA[[#This Row],[Spent 2021]],GLOBAL_DATA[[#This Row],[Spent 2022]],GLOBAL_DATA[[#This Row],[Spent 2023]])</f>
        <v>0</v>
      </c>
      <c r="AD1222" s="245" t="s">
        <v>562</v>
      </c>
      <c r="AE1222" s="246" t="s">
        <v>562</v>
      </c>
      <c r="AF1222" s="247" t="s">
        <v>562</v>
      </c>
      <c r="AG1222" s="246" t="s">
        <v>562</v>
      </c>
      <c r="AH1222" s="246" t="s">
        <v>562</v>
      </c>
      <c r="AI1222" s="246" t="s">
        <v>562</v>
      </c>
      <c r="AJ1222" s="245" t="s">
        <v>562</v>
      </c>
      <c r="AK1222" s="246" t="s">
        <v>562</v>
      </c>
      <c r="AL1222" s="247" t="s">
        <v>562</v>
      </c>
      <c r="AM1222" s="246" t="s">
        <v>562</v>
      </c>
      <c r="AN1222" s="246" t="s">
        <v>562</v>
      </c>
      <c r="AO1222" s="248" t="s">
        <v>562</v>
      </c>
      <c r="AP1222" s="249" t="s">
        <v>562</v>
      </c>
      <c r="AQ1222" s="249" t="s">
        <v>562</v>
      </c>
      <c r="AR1222" s="162" t="str">
        <f>IF(GLOBAL_DATA[[#This Row],[Target scope]]&lt;&gt;Target_Not_Applicable,GLOBAL_DATA[[#This Row],[Target scope]]*GLOBAL_DATA[[#This Row],[Implementation progress rate]],"")</f>
        <v/>
      </c>
      <c r="AS1222" s="180">
        <f>IF(OR(GLOBAL_DATA[[#This Row],[Status]]=DATA!$J$6,GLOBAL_DATA[[#This Row],[Status]]=DATA!$J$7,GLOBAL_DATA[[#This Row],[Status]]=DATA!$J$8),1,0)</f>
        <v>0</v>
      </c>
      <c r="AT1222" s="181" t="str">
        <f>IF(GLOBAL_DATA[[#This Row],[Status]]=Status_No_Project,"",MAX(GLOBAL_DATA[[#This Row],[Initial end]],GLOBAL_DATA[[#This Row],[Re-estimated end]],43831))</f>
        <v/>
      </c>
      <c r="AU12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2" s="222">
        <f>IF(GLOBAL_DATA[[#This Row],[Target scope]]&lt;&gt;Target_Not_Applicable,COUNTBLANK(GLOBAL_DATA[[#This Row],[Target scope]:[Target justification (if&lt;100%)]]),0)+IF(GLOBAL_DATA[[#This Row],[Status]]&lt;&gt;Status_No_Project,COUNTBLANK(GLOBAL_DATA[[#This Row],[Implementation progress rate]:[CISO assessment]]),0)</f>
        <v>0</v>
      </c>
      <c r="AW1222" s="45">
        <f>SUBTOTAL(103,GLOBAL_DATA[[#This Row],[BU]])</f>
        <v>0</v>
      </c>
    </row>
    <row r="1223" spans="1:49" ht="51" hidden="1" x14ac:dyDescent="0.25">
      <c r="A1223" s="222" t="s">
        <v>40</v>
      </c>
      <c r="B1223" s="223" t="s">
        <v>904</v>
      </c>
      <c r="C1223" s="223" t="s">
        <v>47</v>
      </c>
      <c r="D1223" s="231" t="s">
        <v>843</v>
      </c>
      <c r="E1223" s="232" t="s">
        <v>555</v>
      </c>
      <c r="F1223" s="232"/>
      <c r="G1223" s="233"/>
      <c r="H1223" s="221"/>
      <c r="I1223" s="231" t="s">
        <v>562</v>
      </c>
      <c r="J1223" s="232"/>
      <c r="K1223" s="234"/>
      <c r="L1223" s="235"/>
      <c r="M1223" s="233"/>
      <c r="N1223" s="236"/>
      <c r="O1223" s="224" t="str">
        <f>IF(GLOBAL_DATA[[#This Row],[Target scope]]="","",INDEX(DATA_TargetStatusChoice[Target_Status_Choice],MATCH(GLOBAL_DATA[[#This Row],[Target scope]],DATA_TargetStatusChoice[Value],1)))</f>
        <v>NOT APPLICABLE</v>
      </c>
      <c r="P1223" s="237" t="s">
        <v>427</v>
      </c>
      <c r="Q1223" s="238"/>
      <c r="R1223" s="250" t="s">
        <v>469</v>
      </c>
      <c r="S1223" s="251"/>
      <c r="T1223" s="251" t="s">
        <v>562</v>
      </c>
      <c r="U1223" s="252"/>
      <c r="V1223" s="239" t="s">
        <v>562</v>
      </c>
      <c r="W1223" s="240" t="s">
        <v>562</v>
      </c>
      <c r="X1223" s="241" t="s">
        <v>562</v>
      </c>
      <c r="Y1223" s="241" t="s">
        <v>562</v>
      </c>
      <c r="Z1223" s="241" t="s">
        <v>562</v>
      </c>
      <c r="AA1223" s="242">
        <f>SUM(GLOBAL_DATA[[#This Row],[Initial 2020]],GLOBAL_DATA[[#This Row],[Initial 2021]],GLOBAL_DATA[[#This Row],[Initial 2022]],GLOBAL_DATA[[#This Row],[Initial 2023]])</f>
        <v>0</v>
      </c>
      <c r="AB1223" s="243">
        <f>SUM(GLOBAL_DATA[[#This Row],[Reestimated 2020]],GLOBAL_DATA[[#This Row],[Reestimated 2021]],GLOBAL_DATA[[#This Row],[Reestimated 2022]],GLOBAL_DATA[[#This Row],[Reestimated 2023]])</f>
        <v>0</v>
      </c>
      <c r="AC1223" s="244">
        <f>SUM(GLOBAL_DATA[[#This Row],[Spent 2020]],GLOBAL_DATA[[#This Row],[Spent 2021]],GLOBAL_DATA[[#This Row],[Spent 2022]],GLOBAL_DATA[[#This Row],[Spent 2023]])</f>
        <v>0</v>
      </c>
      <c r="AD1223" s="245" t="s">
        <v>562</v>
      </c>
      <c r="AE1223" s="246" t="s">
        <v>562</v>
      </c>
      <c r="AF1223" s="247" t="s">
        <v>562</v>
      </c>
      <c r="AG1223" s="246" t="s">
        <v>562</v>
      </c>
      <c r="AH1223" s="246" t="s">
        <v>562</v>
      </c>
      <c r="AI1223" s="246" t="s">
        <v>562</v>
      </c>
      <c r="AJ1223" s="245" t="s">
        <v>562</v>
      </c>
      <c r="AK1223" s="246" t="s">
        <v>562</v>
      </c>
      <c r="AL1223" s="247" t="s">
        <v>562</v>
      </c>
      <c r="AM1223" s="246" t="s">
        <v>562</v>
      </c>
      <c r="AN1223" s="246" t="s">
        <v>562</v>
      </c>
      <c r="AO1223" s="248" t="s">
        <v>562</v>
      </c>
      <c r="AP1223" s="249" t="s">
        <v>562</v>
      </c>
      <c r="AQ1223" s="249" t="s">
        <v>562</v>
      </c>
      <c r="AR1223" s="162" t="str">
        <f>IF(GLOBAL_DATA[[#This Row],[Target scope]]&lt;&gt;Target_Not_Applicable,GLOBAL_DATA[[#This Row],[Target scope]]*GLOBAL_DATA[[#This Row],[Implementation progress rate]],"")</f>
        <v/>
      </c>
      <c r="AS1223" s="180">
        <f>IF(OR(GLOBAL_DATA[[#This Row],[Status]]=DATA!$J$6,GLOBAL_DATA[[#This Row],[Status]]=DATA!$J$7,GLOBAL_DATA[[#This Row],[Status]]=DATA!$J$8),1,0)</f>
        <v>0</v>
      </c>
      <c r="AT1223" s="181" t="str">
        <f>IF(GLOBAL_DATA[[#This Row],[Status]]=Status_No_Project,"",MAX(GLOBAL_DATA[[#This Row],[Initial end]],GLOBAL_DATA[[#This Row],[Re-estimated end]],43831))</f>
        <v/>
      </c>
      <c r="AU12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3" s="222">
        <f>IF(GLOBAL_DATA[[#This Row],[Target scope]]&lt;&gt;Target_Not_Applicable,COUNTBLANK(GLOBAL_DATA[[#This Row],[Target scope]:[Target justification (if&lt;100%)]]),0)+IF(GLOBAL_DATA[[#This Row],[Status]]&lt;&gt;Status_No_Project,COUNTBLANK(GLOBAL_DATA[[#This Row],[Implementation progress rate]:[CISO assessment]]),0)</f>
        <v>0</v>
      </c>
      <c r="AW1223" s="45">
        <f>SUBTOTAL(103,GLOBAL_DATA[[#This Row],[BU]])</f>
        <v>0</v>
      </c>
    </row>
    <row r="1224" spans="1:49" ht="51" hidden="1" x14ac:dyDescent="0.25">
      <c r="A1224" s="222" t="s">
        <v>40</v>
      </c>
      <c r="B1224" s="223" t="s">
        <v>904</v>
      </c>
      <c r="C1224" s="223" t="s">
        <v>47</v>
      </c>
      <c r="D1224" s="231" t="s">
        <v>844</v>
      </c>
      <c r="E1224" s="232" t="s">
        <v>555</v>
      </c>
      <c r="F1224" s="232"/>
      <c r="G1224" s="233"/>
      <c r="H1224" s="221"/>
      <c r="I1224" s="231" t="s">
        <v>562</v>
      </c>
      <c r="J1224" s="232"/>
      <c r="K1224" s="234"/>
      <c r="L1224" s="235"/>
      <c r="M1224" s="233"/>
      <c r="N1224" s="236"/>
      <c r="O1224" s="224" t="str">
        <f>IF(GLOBAL_DATA[[#This Row],[Target scope]]="","",INDEX(DATA_TargetStatusChoice[Target_Status_Choice],MATCH(GLOBAL_DATA[[#This Row],[Target scope]],DATA_TargetStatusChoice[Value],1)))</f>
        <v>NOT APPLICABLE</v>
      </c>
      <c r="P1224" s="237" t="s">
        <v>427</v>
      </c>
      <c r="Q1224" s="238"/>
      <c r="R1224" s="250" t="s">
        <v>469</v>
      </c>
      <c r="S1224" s="251"/>
      <c r="T1224" s="251" t="s">
        <v>562</v>
      </c>
      <c r="U1224" s="252"/>
      <c r="V1224" s="239" t="s">
        <v>562</v>
      </c>
      <c r="W1224" s="240" t="s">
        <v>562</v>
      </c>
      <c r="X1224" s="241" t="s">
        <v>562</v>
      </c>
      <c r="Y1224" s="241" t="s">
        <v>562</v>
      </c>
      <c r="Z1224" s="241" t="s">
        <v>562</v>
      </c>
      <c r="AA1224" s="242">
        <f>SUM(GLOBAL_DATA[[#This Row],[Initial 2020]],GLOBAL_DATA[[#This Row],[Initial 2021]],GLOBAL_DATA[[#This Row],[Initial 2022]],GLOBAL_DATA[[#This Row],[Initial 2023]])</f>
        <v>0</v>
      </c>
      <c r="AB1224" s="243">
        <f>SUM(GLOBAL_DATA[[#This Row],[Reestimated 2020]],GLOBAL_DATA[[#This Row],[Reestimated 2021]],GLOBAL_DATA[[#This Row],[Reestimated 2022]],GLOBAL_DATA[[#This Row],[Reestimated 2023]])</f>
        <v>0</v>
      </c>
      <c r="AC1224" s="244">
        <f>SUM(GLOBAL_DATA[[#This Row],[Spent 2020]],GLOBAL_DATA[[#This Row],[Spent 2021]],GLOBAL_DATA[[#This Row],[Spent 2022]],GLOBAL_DATA[[#This Row],[Spent 2023]])</f>
        <v>0</v>
      </c>
      <c r="AD1224" s="245" t="s">
        <v>562</v>
      </c>
      <c r="AE1224" s="246" t="s">
        <v>562</v>
      </c>
      <c r="AF1224" s="247" t="s">
        <v>562</v>
      </c>
      <c r="AG1224" s="246" t="s">
        <v>562</v>
      </c>
      <c r="AH1224" s="246" t="s">
        <v>562</v>
      </c>
      <c r="AI1224" s="246" t="s">
        <v>562</v>
      </c>
      <c r="AJ1224" s="245" t="s">
        <v>562</v>
      </c>
      <c r="AK1224" s="246" t="s">
        <v>562</v>
      </c>
      <c r="AL1224" s="247" t="s">
        <v>562</v>
      </c>
      <c r="AM1224" s="246" t="s">
        <v>562</v>
      </c>
      <c r="AN1224" s="246" t="s">
        <v>562</v>
      </c>
      <c r="AO1224" s="248" t="s">
        <v>562</v>
      </c>
      <c r="AP1224" s="249" t="s">
        <v>562</v>
      </c>
      <c r="AQ1224" s="249" t="s">
        <v>562</v>
      </c>
      <c r="AR1224" s="162" t="str">
        <f>IF(GLOBAL_DATA[[#This Row],[Target scope]]&lt;&gt;Target_Not_Applicable,GLOBAL_DATA[[#This Row],[Target scope]]*GLOBAL_DATA[[#This Row],[Implementation progress rate]],"")</f>
        <v/>
      </c>
      <c r="AS1224" s="180">
        <f>IF(OR(GLOBAL_DATA[[#This Row],[Status]]=DATA!$J$6,GLOBAL_DATA[[#This Row],[Status]]=DATA!$J$7,GLOBAL_DATA[[#This Row],[Status]]=DATA!$J$8),1,0)</f>
        <v>0</v>
      </c>
      <c r="AT1224" s="181" t="str">
        <f>IF(GLOBAL_DATA[[#This Row],[Status]]=Status_No_Project,"",MAX(GLOBAL_DATA[[#This Row],[Initial end]],GLOBAL_DATA[[#This Row],[Re-estimated end]],43831))</f>
        <v/>
      </c>
      <c r="AU12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4" s="222">
        <f>IF(GLOBAL_DATA[[#This Row],[Target scope]]&lt;&gt;Target_Not_Applicable,COUNTBLANK(GLOBAL_DATA[[#This Row],[Target scope]:[Target justification (if&lt;100%)]]),0)+IF(GLOBAL_DATA[[#This Row],[Status]]&lt;&gt;Status_No_Project,COUNTBLANK(GLOBAL_DATA[[#This Row],[Implementation progress rate]:[CISO assessment]]),0)</f>
        <v>0</v>
      </c>
      <c r="AW1224" s="45">
        <f>SUBTOTAL(103,GLOBAL_DATA[[#This Row],[BU]])</f>
        <v>0</v>
      </c>
    </row>
    <row r="1225" spans="1:49" ht="51" hidden="1" x14ac:dyDescent="0.25">
      <c r="A1225" s="222" t="s">
        <v>40</v>
      </c>
      <c r="B1225" s="223" t="s">
        <v>904</v>
      </c>
      <c r="C1225" s="223" t="s">
        <v>47</v>
      </c>
      <c r="D1225" s="231" t="s">
        <v>845</v>
      </c>
      <c r="E1225" s="232" t="s">
        <v>555</v>
      </c>
      <c r="F1225" s="232"/>
      <c r="G1225" s="233"/>
      <c r="H1225" s="221"/>
      <c r="I1225" s="231" t="s">
        <v>562</v>
      </c>
      <c r="J1225" s="232"/>
      <c r="K1225" s="234"/>
      <c r="L1225" s="235"/>
      <c r="M1225" s="233"/>
      <c r="N1225" s="236"/>
      <c r="O1225" s="224" t="str">
        <f>IF(GLOBAL_DATA[[#This Row],[Target scope]]="","",INDEX(DATA_TargetStatusChoice[Target_Status_Choice],MATCH(GLOBAL_DATA[[#This Row],[Target scope]],DATA_TargetStatusChoice[Value],1)))</f>
        <v>NOT APPLICABLE</v>
      </c>
      <c r="P1225" s="237" t="s">
        <v>427</v>
      </c>
      <c r="Q1225" s="238"/>
      <c r="R1225" s="250" t="s">
        <v>469</v>
      </c>
      <c r="S1225" s="251"/>
      <c r="T1225" s="251" t="s">
        <v>562</v>
      </c>
      <c r="U1225" s="252"/>
      <c r="V1225" s="239" t="s">
        <v>562</v>
      </c>
      <c r="W1225" s="240" t="s">
        <v>562</v>
      </c>
      <c r="X1225" s="241" t="s">
        <v>562</v>
      </c>
      <c r="Y1225" s="241" t="s">
        <v>562</v>
      </c>
      <c r="Z1225" s="241" t="s">
        <v>562</v>
      </c>
      <c r="AA1225" s="242">
        <f>SUM(GLOBAL_DATA[[#This Row],[Initial 2020]],GLOBAL_DATA[[#This Row],[Initial 2021]],GLOBAL_DATA[[#This Row],[Initial 2022]],GLOBAL_DATA[[#This Row],[Initial 2023]])</f>
        <v>0</v>
      </c>
      <c r="AB1225" s="243">
        <f>SUM(GLOBAL_DATA[[#This Row],[Reestimated 2020]],GLOBAL_DATA[[#This Row],[Reestimated 2021]],GLOBAL_DATA[[#This Row],[Reestimated 2022]],GLOBAL_DATA[[#This Row],[Reestimated 2023]])</f>
        <v>0</v>
      </c>
      <c r="AC1225" s="244">
        <f>SUM(GLOBAL_DATA[[#This Row],[Spent 2020]],GLOBAL_DATA[[#This Row],[Spent 2021]],GLOBAL_DATA[[#This Row],[Spent 2022]],GLOBAL_DATA[[#This Row],[Spent 2023]])</f>
        <v>0</v>
      </c>
      <c r="AD1225" s="245" t="s">
        <v>562</v>
      </c>
      <c r="AE1225" s="246" t="s">
        <v>562</v>
      </c>
      <c r="AF1225" s="247" t="s">
        <v>562</v>
      </c>
      <c r="AG1225" s="246" t="s">
        <v>562</v>
      </c>
      <c r="AH1225" s="246" t="s">
        <v>562</v>
      </c>
      <c r="AI1225" s="246" t="s">
        <v>562</v>
      </c>
      <c r="AJ1225" s="245" t="s">
        <v>562</v>
      </c>
      <c r="AK1225" s="246" t="s">
        <v>562</v>
      </c>
      <c r="AL1225" s="247" t="s">
        <v>562</v>
      </c>
      <c r="AM1225" s="246" t="s">
        <v>562</v>
      </c>
      <c r="AN1225" s="246" t="s">
        <v>562</v>
      </c>
      <c r="AO1225" s="248" t="s">
        <v>562</v>
      </c>
      <c r="AP1225" s="249" t="s">
        <v>562</v>
      </c>
      <c r="AQ1225" s="249" t="s">
        <v>562</v>
      </c>
      <c r="AR1225" s="162" t="str">
        <f>IF(GLOBAL_DATA[[#This Row],[Target scope]]&lt;&gt;Target_Not_Applicable,GLOBAL_DATA[[#This Row],[Target scope]]*GLOBAL_DATA[[#This Row],[Implementation progress rate]],"")</f>
        <v/>
      </c>
      <c r="AS1225" s="180">
        <f>IF(OR(GLOBAL_DATA[[#This Row],[Status]]=DATA!$J$6,GLOBAL_DATA[[#This Row],[Status]]=DATA!$J$7,GLOBAL_DATA[[#This Row],[Status]]=DATA!$J$8),1,0)</f>
        <v>0</v>
      </c>
      <c r="AT1225" s="181" t="str">
        <f>IF(GLOBAL_DATA[[#This Row],[Status]]=Status_No_Project,"",MAX(GLOBAL_DATA[[#This Row],[Initial end]],GLOBAL_DATA[[#This Row],[Re-estimated end]],43831))</f>
        <v/>
      </c>
      <c r="AU12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5" s="222">
        <f>IF(GLOBAL_DATA[[#This Row],[Target scope]]&lt;&gt;Target_Not_Applicable,COUNTBLANK(GLOBAL_DATA[[#This Row],[Target scope]:[Target justification (if&lt;100%)]]),0)+IF(GLOBAL_DATA[[#This Row],[Status]]&lt;&gt;Status_No_Project,COUNTBLANK(GLOBAL_DATA[[#This Row],[Implementation progress rate]:[CISO assessment]]),0)</f>
        <v>0</v>
      </c>
      <c r="AW1225" s="45">
        <f>SUBTOTAL(103,GLOBAL_DATA[[#This Row],[BU]])</f>
        <v>0</v>
      </c>
    </row>
    <row r="1226" spans="1:49" ht="51" hidden="1" x14ac:dyDescent="0.25">
      <c r="A1226" s="222" t="s">
        <v>40</v>
      </c>
      <c r="B1226" s="223" t="s">
        <v>904</v>
      </c>
      <c r="C1226" s="223" t="s">
        <v>47</v>
      </c>
      <c r="D1226" s="231" t="s">
        <v>846</v>
      </c>
      <c r="E1226" s="232" t="s">
        <v>555</v>
      </c>
      <c r="F1226" s="232"/>
      <c r="G1226" s="233"/>
      <c r="H1226" s="221"/>
      <c r="I1226" s="231" t="s">
        <v>562</v>
      </c>
      <c r="J1226" s="232"/>
      <c r="K1226" s="234"/>
      <c r="L1226" s="235"/>
      <c r="M1226" s="233"/>
      <c r="N1226" s="236"/>
      <c r="O1226" s="224" t="str">
        <f>IF(GLOBAL_DATA[[#This Row],[Target scope]]="","",INDEX(DATA_TargetStatusChoice[Target_Status_Choice],MATCH(GLOBAL_DATA[[#This Row],[Target scope]],DATA_TargetStatusChoice[Value],1)))</f>
        <v>NOT APPLICABLE</v>
      </c>
      <c r="P1226" s="237" t="s">
        <v>427</v>
      </c>
      <c r="Q1226" s="238"/>
      <c r="R1226" s="250" t="s">
        <v>469</v>
      </c>
      <c r="S1226" s="251"/>
      <c r="T1226" s="251" t="s">
        <v>562</v>
      </c>
      <c r="U1226" s="252"/>
      <c r="V1226" s="239" t="s">
        <v>562</v>
      </c>
      <c r="W1226" s="240" t="s">
        <v>562</v>
      </c>
      <c r="X1226" s="241" t="s">
        <v>562</v>
      </c>
      <c r="Y1226" s="241" t="s">
        <v>562</v>
      </c>
      <c r="Z1226" s="241" t="s">
        <v>562</v>
      </c>
      <c r="AA1226" s="242">
        <f>SUM(GLOBAL_DATA[[#This Row],[Initial 2020]],GLOBAL_DATA[[#This Row],[Initial 2021]],GLOBAL_DATA[[#This Row],[Initial 2022]],GLOBAL_DATA[[#This Row],[Initial 2023]])</f>
        <v>0</v>
      </c>
      <c r="AB1226" s="243">
        <f>SUM(GLOBAL_DATA[[#This Row],[Reestimated 2020]],GLOBAL_DATA[[#This Row],[Reestimated 2021]],GLOBAL_DATA[[#This Row],[Reestimated 2022]],GLOBAL_DATA[[#This Row],[Reestimated 2023]])</f>
        <v>0</v>
      </c>
      <c r="AC1226" s="244">
        <f>SUM(GLOBAL_DATA[[#This Row],[Spent 2020]],GLOBAL_DATA[[#This Row],[Spent 2021]],GLOBAL_DATA[[#This Row],[Spent 2022]],GLOBAL_DATA[[#This Row],[Spent 2023]])</f>
        <v>0</v>
      </c>
      <c r="AD1226" s="245" t="s">
        <v>562</v>
      </c>
      <c r="AE1226" s="246" t="s">
        <v>562</v>
      </c>
      <c r="AF1226" s="247" t="s">
        <v>562</v>
      </c>
      <c r="AG1226" s="246" t="s">
        <v>562</v>
      </c>
      <c r="AH1226" s="246" t="s">
        <v>562</v>
      </c>
      <c r="AI1226" s="246" t="s">
        <v>562</v>
      </c>
      <c r="AJ1226" s="245" t="s">
        <v>562</v>
      </c>
      <c r="AK1226" s="246" t="s">
        <v>562</v>
      </c>
      <c r="AL1226" s="247" t="s">
        <v>562</v>
      </c>
      <c r="AM1226" s="246" t="s">
        <v>562</v>
      </c>
      <c r="AN1226" s="246" t="s">
        <v>562</v>
      </c>
      <c r="AO1226" s="248" t="s">
        <v>562</v>
      </c>
      <c r="AP1226" s="249" t="s">
        <v>562</v>
      </c>
      <c r="AQ1226" s="249" t="s">
        <v>562</v>
      </c>
      <c r="AR1226" s="162" t="str">
        <f>IF(GLOBAL_DATA[[#This Row],[Target scope]]&lt;&gt;Target_Not_Applicable,GLOBAL_DATA[[#This Row],[Target scope]]*GLOBAL_DATA[[#This Row],[Implementation progress rate]],"")</f>
        <v/>
      </c>
      <c r="AS1226" s="180">
        <f>IF(OR(GLOBAL_DATA[[#This Row],[Status]]=DATA!$J$6,GLOBAL_DATA[[#This Row],[Status]]=DATA!$J$7,GLOBAL_DATA[[#This Row],[Status]]=DATA!$J$8),1,0)</f>
        <v>0</v>
      </c>
      <c r="AT1226" s="181" t="str">
        <f>IF(GLOBAL_DATA[[#This Row],[Status]]=Status_No_Project,"",MAX(GLOBAL_DATA[[#This Row],[Initial end]],GLOBAL_DATA[[#This Row],[Re-estimated end]],43831))</f>
        <v/>
      </c>
      <c r="AU12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6" s="222">
        <f>IF(GLOBAL_DATA[[#This Row],[Target scope]]&lt;&gt;Target_Not_Applicable,COUNTBLANK(GLOBAL_DATA[[#This Row],[Target scope]:[Target justification (if&lt;100%)]]),0)+IF(GLOBAL_DATA[[#This Row],[Status]]&lt;&gt;Status_No_Project,COUNTBLANK(GLOBAL_DATA[[#This Row],[Implementation progress rate]:[CISO assessment]]),0)</f>
        <v>0</v>
      </c>
      <c r="AW1226" s="45">
        <f>SUBTOTAL(103,GLOBAL_DATA[[#This Row],[BU]])</f>
        <v>0</v>
      </c>
    </row>
    <row r="1227" spans="1:49" ht="51" hidden="1" x14ac:dyDescent="0.25">
      <c r="A1227" s="222" t="s">
        <v>40</v>
      </c>
      <c r="B1227" s="223" t="s">
        <v>904</v>
      </c>
      <c r="C1227" s="223" t="s">
        <v>47</v>
      </c>
      <c r="D1227" s="231" t="s">
        <v>565</v>
      </c>
      <c r="E1227" s="232" t="s">
        <v>555</v>
      </c>
      <c r="F1227" s="232"/>
      <c r="G1227" s="233"/>
      <c r="H1227" s="221"/>
      <c r="I1227" s="231" t="s">
        <v>562</v>
      </c>
      <c r="J1227" s="232"/>
      <c r="K1227" s="234"/>
      <c r="L1227" s="235"/>
      <c r="M1227" s="233"/>
      <c r="N1227" s="236"/>
      <c r="O1227" s="224" t="str">
        <f>IF(GLOBAL_DATA[[#This Row],[Target scope]]="","",INDEX(DATA_TargetStatusChoice[Target_Status_Choice],MATCH(GLOBAL_DATA[[#This Row],[Target scope]],DATA_TargetStatusChoice[Value],1)))</f>
        <v>FULL IMPLEMENTATION</v>
      </c>
      <c r="P1227" s="237">
        <v>1</v>
      </c>
      <c r="Q1227" s="238"/>
      <c r="R1227" s="250" t="s">
        <v>32</v>
      </c>
      <c r="S1227" s="251">
        <v>0.16</v>
      </c>
      <c r="T1227" s="251" t="s">
        <v>386</v>
      </c>
      <c r="U1227" s="252"/>
      <c r="V1227" s="239" t="s">
        <v>562</v>
      </c>
      <c r="W1227" s="240" t="s">
        <v>924</v>
      </c>
      <c r="X1227" s="241">
        <v>43831</v>
      </c>
      <c r="Y1227" s="241">
        <v>44196</v>
      </c>
      <c r="Z1227" s="241">
        <v>44377</v>
      </c>
      <c r="AA1227" s="242">
        <f>SUM(GLOBAL_DATA[[#This Row],[Initial 2020]],GLOBAL_DATA[[#This Row],[Initial 2021]],GLOBAL_DATA[[#This Row],[Initial 2022]],GLOBAL_DATA[[#This Row],[Initial 2023]])</f>
        <v>0</v>
      </c>
      <c r="AB1227" s="243">
        <f>SUM(GLOBAL_DATA[[#This Row],[Reestimated 2020]],GLOBAL_DATA[[#This Row],[Reestimated 2021]],GLOBAL_DATA[[#This Row],[Reestimated 2022]],GLOBAL_DATA[[#This Row],[Reestimated 2023]])</f>
        <v>0</v>
      </c>
      <c r="AC1227" s="244">
        <f>SUM(GLOBAL_DATA[[#This Row],[Spent 2020]],GLOBAL_DATA[[#This Row],[Spent 2021]],GLOBAL_DATA[[#This Row],[Spent 2022]],GLOBAL_DATA[[#This Row],[Spent 2023]])</f>
        <v>0</v>
      </c>
      <c r="AD1227" s="245" t="s">
        <v>562</v>
      </c>
      <c r="AE1227" s="246" t="s">
        <v>562</v>
      </c>
      <c r="AF1227" s="247" t="s">
        <v>562</v>
      </c>
      <c r="AG1227" s="246" t="s">
        <v>562</v>
      </c>
      <c r="AH1227" s="246" t="s">
        <v>562</v>
      </c>
      <c r="AI1227" s="246" t="s">
        <v>562</v>
      </c>
      <c r="AJ1227" s="245" t="s">
        <v>562</v>
      </c>
      <c r="AK1227" s="246" t="s">
        <v>562</v>
      </c>
      <c r="AL1227" s="247" t="s">
        <v>562</v>
      </c>
      <c r="AM1227" s="246" t="s">
        <v>562</v>
      </c>
      <c r="AN1227" s="246" t="s">
        <v>562</v>
      </c>
      <c r="AO1227" s="248" t="s">
        <v>562</v>
      </c>
      <c r="AP1227" s="249" t="s">
        <v>562</v>
      </c>
      <c r="AQ1227" s="249" t="s">
        <v>562</v>
      </c>
      <c r="AR1227" s="162">
        <f>IF(GLOBAL_DATA[[#This Row],[Target scope]]&lt;&gt;Target_Not_Applicable,GLOBAL_DATA[[#This Row],[Target scope]]*GLOBAL_DATA[[#This Row],[Implementation progress rate]],"")</f>
        <v>0.16</v>
      </c>
      <c r="AS1227" s="180">
        <f>IF(OR(GLOBAL_DATA[[#This Row],[Status]]=DATA!$J$6,GLOBAL_DATA[[#This Row],[Status]]=DATA!$J$7,GLOBAL_DATA[[#This Row],[Status]]=DATA!$J$8),1,0)</f>
        <v>0</v>
      </c>
      <c r="AT1227" s="181">
        <f>IF(GLOBAL_DATA[[#This Row],[Status]]=Status_No_Project,"",MAX(GLOBAL_DATA[[#This Row],[Initial end]],GLOBAL_DATA[[#This Row],[Re-estimated end]],43831))</f>
        <v>44377</v>
      </c>
      <c r="AU12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7" s="222">
        <f>IF(GLOBAL_DATA[[#This Row],[Target scope]]&lt;&gt;Target_Not_Applicable,COUNTBLANK(GLOBAL_DATA[[#This Row],[Target scope]:[Target justification (if&lt;100%)]]),0)+IF(GLOBAL_DATA[[#This Row],[Status]]&lt;&gt;Status_No_Project,COUNTBLANK(GLOBAL_DATA[[#This Row],[Implementation progress rate]:[CISO assessment]]),0)</f>
        <v>1</v>
      </c>
      <c r="AW1227" s="45">
        <f>SUBTOTAL(103,GLOBAL_DATA[[#This Row],[BU]])</f>
        <v>0</v>
      </c>
    </row>
    <row r="1228" spans="1:49" ht="51" hidden="1" x14ac:dyDescent="0.25">
      <c r="A1228" s="222" t="s">
        <v>40</v>
      </c>
      <c r="B1228" s="223" t="s">
        <v>904</v>
      </c>
      <c r="C1228" s="223" t="s">
        <v>47</v>
      </c>
      <c r="D1228" s="231" t="s">
        <v>566</v>
      </c>
      <c r="E1228" s="232" t="s">
        <v>555</v>
      </c>
      <c r="F1228" s="232"/>
      <c r="G1228" s="233"/>
      <c r="H1228" s="221"/>
      <c r="I1228" s="231" t="s">
        <v>562</v>
      </c>
      <c r="J1228" s="232"/>
      <c r="K1228" s="234"/>
      <c r="L1228" s="235"/>
      <c r="M1228" s="233"/>
      <c r="N1228" s="236"/>
      <c r="O1228" s="224" t="str">
        <f>IF(GLOBAL_DATA[[#This Row],[Target scope]]="","",INDEX(DATA_TargetStatusChoice[Target_Status_Choice],MATCH(GLOBAL_DATA[[#This Row],[Target scope]],DATA_TargetStatusChoice[Value],1)))</f>
        <v>NOT APPLICABLE</v>
      </c>
      <c r="P1228" s="237" t="s">
        <v>427</v>
      </c>
      <c r="Q1228" s="238"/>
      <c r="R1228" s="250" t="s">
        <v>469</v>
      </c>
      <c r="S1228" s="251"/>
      <c r="T1228" s="251" t="s">
        <v>562</v>
      </c>
      <c r="U1228" s="252"/>
      <c r="V1228" s="239" t="s">
        <v>562</v>
      </c>
      <c r="W1228" s="240" t="s">
        <v>562</v>
      </c>
      <c r="X1228" s="241" t="s">
        <v>562</v>
      </c>
      <c r="Y1228" s="241" t="s">
        <v>562</v>
      </c>
      <c r="Z1228" s="241" t="s">
        <v>562</v>
      </c>
      <c r="AA1228" s="242">
        <f>SUM(GLOBAL_DATA[[#This Row],[Initial 2020]],GLOBAL_DATA[[#This Row],[Initial 2021]],GLOBAL_DATA[[#This Row],[Initial 2022]],GLOBAL_DATA[[#This Row],[Initial 2023]])</f>
        <v>0</v>
      </c>
      <c r="AB1228" s="243">
        <f>SUM(GLOBAL_DATA[[#This Row],[Reestimated 2020]],GLOBAL_DATA[[#This Row],[Reestimated 2021]],GLOBAL_DATA[[#This Row],[Reestimated 2022]],GLOBAL_DATA[[#This Row],[Reestimated 2023]])</f>
        <v>0</v>
      </c>
      <c r="AC1228" s="244">
        <f>SUM(GLOBAL_DATA[[#This Row],[Spent 2020]],GLOBAL_DATA[[#This Row],[Spent 2021]],GLOBAL_DATA[[#This Row],[Spent 2022]],GLOBAL_DATA[[#This Row],[Spent 2023]])</f>
        <v>0</v>
      </c>
      <c r="AD1228" s="245" t="s">
        <v>562</v>
      </c>
      <c r="AE1228" s="246" t="s">
        <v>562</v>
      </c>
      <c r="AF1228" s="247" t="s">
        <v>562</v>
      </c>
      <c r="AG1228" s="246" t="s">
        <v>562</v>
      </c>
      <c r="AH1228" s="246" t="s">
        <v>562</v>
      </c>
      <c r="AI1228" s="246" t="s">
        <v>562</v>
      </c>
      <c r="AJ1228" s="245" t="s">
        <v>562</v>
      </c>
      <c r="AK1228" s="246" t="s">
        <v>562</v>
      </c>
      <c r="AL1228" s="247" t="s">
        <v>562</v>
      </c>
      <c r="AM1228" s="246" t="s">
        <v>562</v>
      </c>
      <c r="AN1228" s="246" t="s">
        <v>562</v>
      </c>
      <c r="AO1228" s="248" t="s">
        <v>562</v>
      </c>
      <c r="AP1228" s="249" t="s">
        <v>562</v>
      </c>
      <c r="AQ1228" s="249" t="s">
        <v>562</v>
      </c>
      <c r="AR1228" s="162" t="str">
        <f>IF(GLOBAL_DATA[[#This Row],[Target scope]]&lt;&gt;Target_Not_Applicable,GLOBAL_DATA[[#This Row],[Target scope]]*GLOBAL_DATA[[#This Row],[Implementation progress rate]],"")</f>
        <v/>
      </c>
      <c r="AS1228" s="180">
        <f>IF(OR(GLOBAL_DATA[[#This Row],[Status]]=DATA!$J$6,GLOBAL_DATA[[#This Row],[Status]]=DATA!$J$7,GLOBAL_DATA[[#This Row],[Status]]=DATA!$J$8),1,0)</f>
        <v>0</v>
      </c>
      <c r="AT1228" s="181" t="str">
        <f>IF(GLOBAL_DATA[[#This Row],[Status]]=Status_No_Project,"",MAX(GLOBAL_DATA[[#This Row],[Initial end]],GLOBAL_DATA[[#This Row],[Re-estimated end]],43831))</f>
        <v/>
      </c>
      <c r="AU12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8" s="222">
        <f>IF(GLOBAL_DATA[[#This Row],[Target scope]]&lt;&gt;Target_Not_Applicable,COUNTBLANK(GLOBAL_DATA[[#This Row],[Target scope]:[Target justification (if&lt;100%)]]),0)+IF(GLOBAL_DATA[[#This Row],[Status]]&lt;&gt;Status_No_Project,COUNTBLANK(GLOBAL_DATA[[#This Row],[Implementation progress rate]:[CISO assessment]]),0)</f>
        <v>0</v>
      </c>
      <c r="AW1228" s="45">
        <f>SUBTOTAL(103,GLOBAL_DATA[[#This Row],[BU]])</f>
        <v>0</v>
      </c>
    </row>
    <row r="1229" spans="1:49" ht="51" hidden="1" x14ac:dyDescent="0.25">
      <c r="A1229" s="222" t="s">
        <v>40</v>
      </c>
      <c r="B1229" s="223" t="s">
        <v>904</v>
      </c>
      <c r="C1229" s="223" t="s">
        <v>47</v>
      </c>
      <c r="D1229" s="231" t="s">
        <v>900</v>
      </c>
      <c r="E1229" s="232" t="s">
        <v>555</v>
      </c>
      <c r="F1229" s="232"/>
      <c r="G1229" s="233"/>
      <c r="H1229" s="221"/>
      <c r="I1229" s="231" t="s">
        <v>562</v>
      </c>
      <c r="J1229" s="232"/>
      <c r="K1229" s="234"/>
      <c r="L1229" s="235"/>
      <c r="M1229" s="233"/>
      <c r="N1229" s="236"/>
      <c r="O1229" s="224" t="str">
        <f>IF(GLOBAL_DATA[[#This Row],[Target scope]]="","",INDEX(DATA_TargetStatusChoice[Target_Status_Choice],MATCH(GLOBAL_DATA[[#This Row],[Target scope]],DATA_TargetStatusChoice[Value],1)))</f>
        <v>FULL IMPLEMENTATION</v>
      </c>
      <c r="P1229" s="237">
        <v>1</v>
      </c>
      <c r="Q1229" s="238"/>
      <c r="R1229" s="250" t="s">
        <v>32</v>
      </c>
      <c r="S1229" s="251">
        <v>0.25</v>
      </c>
      <c r="T1229" s="251" t="s">
        <v>401</v>
      </c>
      <c r="U1229" s="252"/>
      <c r="V1229" s="239" t="s">
        <v>562</v>
      </c>
      <c r="W1229" s="240" t="s">
        <v>924</v>
      </c>
      <c r="X1229" s="241">
        <v>43891</v>
      </c>
      <c r="Y1229" s="241">
        <v>44196</v>
      </c>
      <c r="Z1229" s="241">
        <v>44561</v>
      </c>
      <c r="AA1229" s="242">
        <f>SUM(GLOBAL_DATA[[#This Row],[Initial 2020]],GLOBAL_DATA[[#This Row],[Initial 2021]],GLOBAL_DATA[[#This Row],[Initial 2022]],GLOBAL_DATA[[#This Row],[Initial 2023]])</f>
        <v>11</v>
      </c>
      <c r="AB1229" s="243">
        <f>SUM(GLOBAL_DATA[[#This Row],[Reestimated 2020]],GLOBAL_DATA[[#This Row],[Reestimated 2021]],GLOBAL_DATA[[#This Row],[Reestimated 2022]],GLOBAL_DATA[[#This Row],[Reestimated 2023]])</f>
        <v>0</v>
      </c>
      <c r="AC1229" s="244">
        <f>SUM(GLOBAL_DATA[[#This Row],[Spent 2020]],GLOBAL_DATA[[#This Row],[Spent 2021]],GLOBAL_DATA[[#This Row],[Spent 2022]],GLOBAL_DATA[[#This Row],[Spent 2023]])</f>
        <v>0</v>
      </c>
      <c r="AD1229" s="245" t="s">
        <v>562</v>
      </c>
      <c r="AE1229" s="246" t="s">
        <v>562</v>
      </c>
      <c r="AF1229" s="247" t="s">
        <v>562</v>
      </c>
      <c r="AG1229" s="246">
        <v>11</v>
      </c>
      <c r="AH1229" s="246" t="s">
        <v>562</v>
      </c>
      <c r="AI1229" s="246" t="s">
        <v>562</v>
      </c>
      <c r="AJ1229" s="245" t="s">
        <v>562</v>
      </c>
      <c r="AK1229" s="246" t="s">
        <v>562</v>
      </c>
      <c r="AL1229" s="247" t="s">
        <v>562</v>
      </c>
      <c r="AM1229" s="246" t="s">
        <v>562</v>
      </c>
      <c r="AN1229" s="246" t="s">
        <v>562</v>
      </c>
      <c r="AO1229" s="248" t="s">
        <v>562</v>
      </c>
      <c r="AP1229" s="249" t="s">
        <v>562</v>
      </c>
      <c r="AQ1229" s="249" t="s">
        <v>562</v>
      </c>
      <c r="AR1229" s="162">
        <f>IF(GLOBAL_DATA[[#This Row],[Target scope]]&lt;&gt;Target_Not_Applicable,GLOBAL_DATA[[#This Row],[Target scope]]*GLOBAL_DATA[[#This Row],[Implementation progress rate]],"")</f>
        <v>0.25</v>
      </c>
      <c r="AS1229" s="180">
        <f>IF(OR(GLOBAL_DATA[[#This Row],[Status]]=DATA!$J$6,GLOBAL_DATA[[#This Row],[Status]]=DATA!$J$7,GLOBAL_DATA[[#This Row],[Status]]=DATA!$J$8),1,0)</f>
        <v>0</v>
      </c>
      <c r="AT1229" s="181">
        <f>IF(GLOBAL_DATA[[#This Row],[Status]]=Status_No_Project,"",MAX(GLOBAL_DATA[[#This Row],[Initial end]],GLOBAL_DATA[[#This Row],[Re-estimated end]],43831))</f>
        <v>44561</v>
      </c>
      <c r="AU12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9" s="222">
        <f>IF(GLOBAL_DATA[[#This Row],[Target scope]]&lt;&gt;Target_Not_Applicable,COUNTBLANK(GLOBAL_DATA[[#This Row],[Target scope]:[Target justification (if&lt;100%)]]),0)+IF(GLOBAL_DATA[[#This Row],[Status]]&lt;&gt;Status_No_Project,COUNTBLANK(GLOBAL_DATA[[#This Row],[Implementation progress rate]:[CISO assessment]]),0)</f>
        <v>1</v>
      </c>
      <c r="AW1229" s="45">
        <f>SUBTOTAL(103,GLOBAL_DATA[[#This Row],[BU]])</f>
        <v>0</v>
      </c>
    </row>
    <row r="1230" spans="1:49" ht="51" hidden="1" x14ac:dyDescent="0.25">
      <c r="A1230" s="222" t="s">
        <v>40</v>
      </c>
      <c r="B1230" s="223" t="s">
        <v>904</v>
      </c>
      <c r="C1230" s="223" t="s">
        <v>47</v>
      </c>
      <c r="D1230" s="231" t="s">
        <v>847</v>
      </c>
      <c r="E1230" s="232" t="s">
        <v>555</v>
      </c>
      <c r="F1230" s="232"/>
      <c r="G1230" s="233"/>
      <c r="H1230" s="221"/>
      <c r="I1230" s="231" t="s">
        <v>562</v>
      </c>
      <c r="J1230" s="232"/>
      <c r="K1230" s="234"/>
      <c r="L1230" s="235"/>
      <c r="M1230" s="233"/>
      <c r="N1230" s="236"/>
      <c r="O1230" s="224" t="str">
        <f>IF(GLOBAL_DATA[[#This Row],[Target scope]]="","",INDEX(DATA_TargetStatusChoice[Target_Status_Choice],MATCH(GLOBAL_DATA[[#This Row],[Target scope]],DATA_TargetStatusChoice[Value],1)))</f>
        <v>NOT APPLICABLE</v>
      </c>
      <c r="P1230" s="237" t="s">
        <v>427</v>
      </c>
      <c r="Q1230" s="238"/>
      <c r="R1230" s="250" t="s">
        <v>469</v>
      </c>
      <c r="S1230" s="251"/>
      <c r="T1230" s="251" t="s">
        <v>562</v>
      </c>
      <c r="U1230" s="252"/>
      <c r="V1230" s="239" t="s">
        <v>562</v>
      </c>
      <c r="W1230" s="240" t="s">
        <v>562</v>
      </c>
      <c r="X1230" s="241" t="s">
        <v>562</v>
      </c>
      <c r="Y1230" s="241" t="s">
        <v>562</v>
      </c>
      <c r="Z1230" s="241" t="s">
        <v>562</v>
      </c>
      <c r="AA1230" s="242">
        <f>SUM(GLOBAL_DATA[[#This Row],[Initial 2020]],GLOBAL_DATA[[#This Row],[Initial 2021]],GLOBAL_DATA[[#This Row],[Initial 2022]],GLOBAL_DATA[[#This Row],[Initial 2023]])</f>
        <v>0</v>
      </c>
      <c r="AB1230" s="243">
        <f>SUM(GLOBAL_DATA[[#This Row],[Reestimated 2020]],GLOBAL_DATA[[#This Row],[Reestimated 2021]],GLOBAL_DATA[[#This Row],[Reestimated 2022]],GLOBAL_DATA[[#This Row],[Reestimated 2023]])</f>
        <v>0</v>
      </c>
      <c r="AC1230" s="244">
        <f>SUM(GLOBAL_DATA[[#This Row],[Spent 2020]],GLOBAL_DATA[[#This Row],[Spent 2021]],GLOBAL_DATA[[#This Row],[Spent 2022]],GLOBAL_DATA[[#This Row],[Spent 2023]])</f>
        <v>0</v>
      </c>
      <c r="AD1230" s="245" t="s">
        <v>562</v>
      </c>
      <c r="AE1230" s="246" t="s">
        <v>562</v>
      </c>
      <c r="AF1230" s="247" t="s">
        <v>562</v>
      </c>
      <c r="AG1230" s="246" t="s">
        <v>562</v>
      </c>
      <c r="AH1230" s="246" t="s">
        <v>562</v>
      </c>
      <c r="AI1230" s="246" t="s">
        <v>562</v>
      </c>
      <c r="AJ1230" s="245" t="s">
        <v>562</v>
      </c>
      <c r="AK1230" s="246" t="s">
        <v>562</v>
      </c>
      <c r="AL1230" s="247" t="s">
        <v>562</v>
      </c>
      <c r="AM1230" s="246" t="s">
        <v>562</v>
      </c>
      <c r="AN1230" s="246" t="s">
        <v>562</v>
      </c>
      <c r="AO1230" s="248" t="s">
        <v>562</v>
      </c>
      <c r="AP1230" s="249" t="s">
        <v>562</v>
      </c>
      <c r="AQ1230" s="249" t="s">
        <v>562</v>
      </c>
      <c r="AR1230" s="162" t="str">
        <f>IF(GLOBAL_DATA[[#This Row],[Target scope]]&lt;&gt;Target_Not_Applicable,GLOBAL_DATA[[#This Row],[Target scope]]*GLOBAL_DATA[[#This Row],[Implementation progress rate]],"")</f>
        <v/>
      </c>
      <c r="AS1230" s="180">
        <f>IF(OR(GLOBAL_DATA[[#This Row],[Status]]=DATA!$J$6,GLOBAL_DATA[[#This Row],[Status]]=DATA!$J$7,GLOBAL_DATA[[#This Row],[Status]]=DATA!$J$8),1,0)</f>
        <v>0</v>
      </c>
      <c r="AT1230" s="181" t="str">
        <f>IF(GLOBAL_DATA[[#This Row],[Status]]=Status_No_Project,"",MAX(GLOBAL_DATA[[#This Row],[Initial end]],GLOBAL_DATA[[#This Row],[Re-estimated end]],43831))</f>
        <v/>
      </c>
      <c r="AU12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0" s="222">
        <f>IF(GLOBAL_DATA[[#This Row],[Target scope]]&lt;&gt;Target_Not_Applicable,COUNTBLANK(GLOBAL_DATA[[#This Row],[Target scope]:[Target justification (if&lt;100%)]]),0)+IF(GLOBAL_DATA[[#This Row],[Status]]&lt;&gt;Status_No_Project,COUNTBLANK(GLOBAL_DATA[[#This Row],[Implementation progress rate]:[CISO assessment]]),0)</f>
        <v>0</v>
      </c>
      <c r="AW1230" s="45">
        <f>SUBTOTAL(103,GLOBAL_DATA[[#This Row],[BU]])</f>
        <v>0</v>
      </c>
    </row>
    <row r="1231" spans="1:49" ht="51" hidden="1" x14ac:dyDescent="0.25">
      <c r="A1231" s="222" t="s">
        <v>40</v>
      </c>
      <c r="B1231" s="223" t="s">
        <v>904</v>
      </c>
      <c r="C1231" s="223" t="s">
        <v>47</v>
      </c>
      <c r="D1231" s="231" t="s">
        <v>848</v>
      </c>
      <c r="E1231" s="232" t="s">
        <v>555</v>
      </c>
      <c r="F1231" s="232"/>
      <c r="G1231" s="233"/>
      <c r="H1231" s="221"/>
      <c r="I1231" s="231" t="s">
        <v>562</v>
      </c>
      <c r="J1231" s="232"/>
      <c r="K1231" s="234"/>
      <c r="L1231" s="235"/>
      <c r="M1231" s="233"/>
      <c r="N1231" s="236"/>
      <c r="O1231" s="224" t="str">
        <f>IF(GLOBAL_DATA[[#This Row],[Target scope]]="","",INDEX(DATA_TargetStatusChoice[Target_Status_Choice],MATCH(GLOBAL_DATA[[#This Row],[Target scope]],DATA_TargetStatusChoice[Value],1)))</f>
        <v>NOT APPLICABLE</v>
      </c>
      <c r="P1231" s="237" t="s">
        <v>427</v>
      </c>
      <c r="Q1231" s="238"/>
      <c r="R1231" s="250" t="s">
        <v>469</v>
      </c>
      <c r="S1231" s="251"/>
      <c r="T1231" s="251" t="s">
        <v>562</v>
      </c>
      <c r="U1231" s="252"/>
      <c r="V1231" s="239" t="s">
        <v>562</v>
      </c>
      <c r="W1231" s="240" t="s">
        <v>562</v>
      </c>
      <c r="X1231" s="241" t="s">
        <v>562</v>
      </c>
      <c r="Y1231" s="241" t="s">
        <v>562</v>
      </c>
      <c r="Z1231" s="241" t="s">
        <v>562</v>
      </c>
      <c r="AA1231" s="242">
        <f>SUM(GLOBAL_DATA[[#This Row],[Initial 2020]],GLOBAL_DATA[[#This Row],[Initial 2021]],GLOBAL_DATA[[#This Row],[Initial 2022]],GLOBAL_DATA[[#This Row],[Initial 2023]])</f>
        <v>0</v>
      </c>
      <c r="AB1231" s="243">
        <f>SUM(GLOBAL_DATA[[#This Row],[Reestimated 2020]],GLOBAL_DATA[[#This Row],[Reestimated 2021]],GLOBAL_DATA[[#This Row],[Reestimated 2022]],GLOBAL_DATA[[#This Row],[Reestimated 2023]])</f>
        <v>0</v>
      </c>
      <c r="AC1231" s="244">
        <f>SUM(GLOBAL_DATA[[#This Row],[Spent 2020]],GLOBAL_DATA[[#This Row],[Spent 2021]],GLOBAL_DATA[[#This Row],[Spent 2022]],GLOBAL_DATA[[#This Row],[Spent 2023]])</f>
        <v>0</v>
      </c>
      <c r="AD1231" s="245" t="s">
        <v>562</v>
      </c>
      <c r="AE1231" s="246" t="s">
        <v>562</v>
      </c>
      <c r="AF1231" s="247" t="s">
        <v>562</v>
      </c>
      <c r="AG1231" s="246" t="s">
        <v>562</v>
      </c>
      <c r="AH1231" s="246" t="s">
        <v>562</v>
      </c>
      <c r="AI1231" s="246" t="s">
        <v>562</v>
      </c>
      <c r="AJ1231" s="245" t="s">
        <v>562</v>
      </c>
      <c r="AK1231" s="246" t="s">
        <v>562</v>
      </c>
      <c r="AL1231" s="247" t="s">
        <v>562</v>
      </c>
      <c r="AM1231" s="246" t="s">
        <v>562</v>
      </c>
      <c r="AN1231" s="246" t="s">
        <v>562</v>
      </c>
      <c r="AO1231" s="248" t="s">
        <v>562</v>
      </c>
      <c r="AP1231" s="249" t="s">
        <v>562</v>
      </c>
      <c r="AQ1231" s="249" t="s">
        <v>562</v>
      </c>
      <c r="AR1231" s="162" t="str">
        <f>IF(GLOBAL_DATA[[#This Row],[Target scope]]&lt;&gt;Target_Not_Applicable,GLOBAL_DATA[[#This Row],[Target scope]]*GLOBAL_DATA[[#This Row],[Implementation progress rate]],"")</f>
        <v/>
      </c>
      <c r="AS1231" s="180">
        <f>IF(OR(GLOBAL_DATA[[#This Row],[Status]]=DATA!$J$6,GLOBAL_DATA[[#This Row],[Status]]=DATA!$J$7,GLOBAL_DATA[[#This Row],[Status]]=DATA!$J$8),1,0)</f>
        <v>0</v>
      </c>
      <c r="AT1231" s="181" t="str">
        <f>IF(GLOBAL_DATA[[#This Row],[Status]]=Status_No_Project,"",MAX(GLOBAL_DATA[[#This Row],[Initial end]],GLOBAL_DATA[[#This Row],[Re-estimated end]],43831))</f>
        <v/>
      </c>
      <c r="AU12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1" s="222">
        <f>IF(GLOBAL_DATA[[#This Row],[Target scope]]&lt;&gt;Target_Not_Applicable,COUNTBLANK(GLOBAL_DATA[[#This Row],[Target scope]:[Target justification (if&lt;100%)]]),0)+IF(GLOBAL_DATA[[#This Row],[Status]]&lt;&gt;Status_No_Project,COUNTBLANK(GLOBAL_DATA[[#This Row],[Implementation progress rate]:[CISO assessment]]),0)</f>
        <v>0</v>
      </c>
      <c r="AW1231" s="45">
        <f>SUBTOTAL(103,GLOBAL_DATA[[#This Row],[BU]])</f>
        <v>0</v>
      </c>
    </row>
    <row r="1232" spans="1:49" ht="51" hidden="1" x14ac:dyDescent="0.25">
      <c r="A1232" s="222" t="s">
        <v>40</v>
      </c>
      <c r="B1232" s="223" t="s">
        <v>904</v>
      </c>
      <c r="C1232" s="223" t="s">
        <v>47</v>
      </c>
      <c r="D1232" s="231" t="s">
        <v>901</v>
      </c>
      <c r="E1232" s="232" t="s">
        <v>555</v>
      </c>
      <c r="F1232" s="232"/>
      <c r="G1232" s="233"/>
      <c r="H1232" s="221"/>
      <c r="I1232" s="231" t="s">
        <v>562</v>
      </c>
      <c r="J1232" s="232"/>
      <c r="K1232" s="234"/>
      <c r="L1232" s="235"/>
      <c r="M1232" s="233"/>
      <c r="N1232" s="236"/>
      <c r="O1232" s="224" t="str">
        <f>IF(GLOBAL_DATA[[#This Row],[Target scope]]="","",INDEX(DATA_TargetStatusChoice[Target_Status_Choice],MATCH(GLOBAL_DATA[[#This Row],[Target scope]],DATA_TargetStatusChoice[Value],1)))</f>
        <v>NOT APPLICABLE</v>
      </c>
      <c r="P1232" s="237" t="s">
        <v>427</v>
      </c>
      <c r="Q1232" s="238"/>
      <c r="R1232" s="250" t="s">
        <v>469</v>
      </c>
      <c r="S1232" s="251"/>
      <c r="T1232" s="251" t="s">
        <v>562</v>
      </c>
      <c r="U1232" s="252"/>
      <c r="V1232" s="239" t="s">
        <v>562</v>
      </c>
      <c r="W1232" s="240" t="s">
        <v>562</v>
      </c>
      <c r="X1232" s="241" t="s">
        <v>562</v>
      </c>
      <c r="Y1232" s="241" t="s">
        <v>562</v>
      </c>
      <c r="Z1232" s="241" t="s">
        <v>562</v>
      </c>
      <c r="AA1232" s="242">
        <f>SUM(GLOBAL_DATA[[#This Row],[Initial 2020]],GLOBAL_DATA[[#This Row],[Initial 2021]],GLOBAL_DATA[[#This Row],[Initial 2022]],GLOBAL_DATA[[#This Row],[Initial 2023]])</f>
        <v>0</v>
      </c>
      <c r="AB1232" s="243">
        <f>SUM(GLOBAL_DATA[[#This Row],[Reestimated 2020]],GLOBAL_DATA[[#This Row],[Reestimated 2021]],GLOBAL_DATA[[#This Row],[Reestimated 2022]],GLOBAL_DATA[[#This Row],[Reestimated 2023]])</f>
        <v>0</v>
      </c>
      <c r="AC1232" s="244">
        <f>SUM(GLOBAL_DATA[[#This Row],[Spent 2020]],GLOBAL_DATA[[#This Row],[Spent 2021]],GLOBAL_DATA[[#This Row],[Spent 2022]],GLOBAL_DATA[[#This Row],[Spent 2023]])</f>
        <v>0</v>
      </c>
      <c r="AD1232" s="245" t="s">
        <v>562</v>
      </c>
      <c r="AE1232" s="246" t="s">
        <v>562</v>
      </c>
      <c r="AF1232" s="247" t="s">
        <v>562</v>
      </c>
      <c r="AG1232" s="246" t="s">
        <v>562</v>
      </c>
      <c r="AH1232" s="246" t="s">
        <v>562</v>
      </c>
      <c r="AI1232" s="246" t="s">
        <v>562</v>
      </c>
      <c r="AJ1232" s="245" t="s">
        <v>562</v>
      </c>
      <c r="AK1232" s="246" t="s">
        <v>562</v>
      </c>
      <c r="AL1232" s="247" t="s">
        <v>562</v>
      </c>
      <c r="AM1232" s="246" t="s">
        <v>562</v>
      </c>
      <c r="AN1232" s="246" t="s">
        <v>562</v>
      </c>
      <c r="AO1232" s="248" t="s">
        <v>562</v>
      </c>
      <c r="AP1232" s="249" t="s">
        <v>562</v>
      </c>
      <c r="AQ1232" s="249" t="s">
        <v>562</v>
      </c>
      <c r="AR1232" s="162" t="str">
        <f>IF(GLOBAL_DATA[[#This Row],[Target scope]]&lt;&gt;Target_Not_Applicable,GLOBAL_DATA[[#This Row],[Target scope]]*GLOBAL_DATA[[#This Row],[Implementation progress rate]],"")</f>
        <v/>
      </c>
      <c r="AS1232" s="180">
        <f>IF(OR(GLOBAL_DATA[[#This Row],[Status]]=DATA!$J$6,GLOBAL_DATA[[#This Row],[Status]]=DATA!$J$7,GLOBAL_DATA[[#This Row],[Status]]=DATA!$J$8),1,0)</f>
        <v>0</v>
      </c>
      <c r="AT1232" s="181" t="str">
        <f>IF(GLOBAL_DATA[[#This Row],[Status]]=Status_No_Project,"",MAX(GLOBAL_DATA[[#This Row],[Initial end]],GLOBAL_DATA[[#This Row],[Re-estimated end]],43831))</f>
        <v/>
      </c>
      <c r="AU12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2" s="222">
        <f>IF(GLOBAL_DATA[[#This Row],[Target scope]]&lt;&gt;Target_Not_Applicable,COUNTBLANK(GLOBAL_DATA[[#This Row],[Target scope]:[Target justification (if&lt;100%)]]),0)+IF(GLOBAL_DATA[[#This Row],[Status]]&lt;&gt;Status_No_Project,COUNTBLANK(GLOBAL_DATA[[#This Row],[Implementation progress rate]:[CISO assessment]]),0)</f>
        <v>0</v>
      </c>
      <c r="AW1232" s="45">
        <f>SUBTOTAL(103,GLOBAL_DATA[[#This Row],[BU]])</f>
        <v>0</v>
      </c>
    </row>
    <row r="1233" spans="1:49" ht="51" hidden="1" x14ac:dyDescent="0.25">
      <c r="A1233" s="222" t="s">
        <v>40</v>
      </c>
      <c r="B1233" s="223" t="s">
        <v>904</v>
      </c>
      <c r="C1233" s="223" t="s">
        <v>47</v>
      </c>
      <c r="D1233" s="231" t="s">
        <v>908</v>
      </c>
      <c r="E1233" s="232" t="s">
        <v>539</v>
      </c>
      <c r="F1233" s="232"/>
      <c r="G1233" s="233"/>
      <c r="H1233" s="221"/>
      <c r="I1233" s="231" t="s">
        <v>562</v>
      </c>
      <c r="J1233" s="232"/>
      <c r="K1233" s="234"/>
      <c r="L1233" s="235"/>
      <c r="M1233" s="233"/>
      <c r="N1233" s="236"/>
      <c r="O1233" s="224" t="str">
        <f>IF(GLOBAL_DATA[[#This Row],[Target scope]]="","",INDEX(DATA_TargetStatusChoice[Target_Status_Choice],MATCH(GLOBAL_DATA[[#This Row],[Target scope]],DATA_TargetStatusChoice[Value],1)))</f>
        <v>FULL IMPLEMENTATION</v>
      </c>
      <c r="P1233" s="237">
        <v>1</v>
      </c>
      <c r="Q1233" s="238"/>
      <c r="R1233" s="250" t="s">
        <v>33</v>
      </c>
      <c r="S1233" s="251">
        <v>1</v>
      </c>
      <c r="T1233" s="251" t="s">
        <v>386</v>
      </c>
      <c r="U1233" s="252"/>
      <c r="V1233" s="239" t="s">
        <v>562</v>
      </c>
      <c r="W1233" s="240" t="s">
        <v>921</v>
      </c>
      <c r="X1233" s="241">
        <v>43859</v>
      </c>
      <c r="Y1233" s="241">
        <v>43921</v>
      </c>
      <c r="Z1233" s="241" t="s">
        <v>562</v>
      </c>
      <c r="AA1233" s="242">
        <f>SUM(GLOBAL_DATA[[#This Row],[Initial 2020]],GLOBAL_DATA[[#This Row],[Initial 2021]],GLOBAL_DATA[[#This Row],[Initial 2022]],GLOBAL_DATA[[#This Row],[Initial 2023]])</f>
        <v>0</v>
      </c>
      <c r="AB1233" s="243">
        <f>SUM(GLOBAL_DATA[[#This Row],[Reestimated 2020]],GLOBAL_DATA[[#This Row],[Reestimated 2021]],GLOBAL_DATA[[#This Row],[Reestimated 2022]],GLOBAL_DATA[[#This Row],[Reestimated 2023]])</f>
        <v>0</v>
      </c>
      <c r="AC1233" s="244">
        <f>SUM(GLOBAL_DATA[[#This Row],[Spent 2020]],GLOBAL_DATA[[#This Row],[Spent 2021]],GLOBAL_DATA[[#This Row],[Spent 2022]],GLOBAL_DATA[[#This Row],[Spent 2023]])</f>
        <v>0</v>
      </c>
      <c r="AD1233" s="245" t="s">
        <v>562</v>
      </c>
      <c r="AE1233" s="246" t="s">
        <v>562</v>
      </c>
      <c r="AF1233" s="247" t="s">
        <v>562</v>
      </c>
      <c r="AG1233" s="246" t="s">
        <v>562</v>
      </c>
      <c r="AH1233" s="246" t="s">
        <v>562</v>
      </c>
      <c r="AI1233" s="246" t="s">
        <v>562</v>
      </c>
      <c r="AJ1233" s="245" t="s">
        <v>562</v>
      </c>
      <c r="AK1233" s="246" t="s">
        <v>562</v>
      </c>
      <c r="AL1233" s="247" t="s">
        <v>562</v>
      </c>
      <c r="AM1233" s="246" t="s">
        <v>562</v>
      </c>
      <c r="AN1233" s="246" t="s">
        <v>562</v>
      </c>
      <c r="AO1233" s="248" t="s">
        <v>562</v>
      </c>
      <c r="AP1233" s="249" t="s">
        <v>562</v>
      </c>
      <c r="AQ1233" s="249" t="s">
        <v>562</v>
      </c>
      <c r="AR1233" s="162">
        <f>IF(GLOBAL_DATA[[#This Row],[Target scope]]&lt;&gt;Target_Not_Applicable,GLOBAL_DATA[[#This Row],[Target scope]]*GLOBAL_DATA[[#This Row],[Implementation progress rate]],"")</f>
        <v>1</v>
      </c>
      <c r="AS1233" s="180">
        <f>IF(OR(GLOBAL_DATA[[#This Row],[Status]]=DATA!$J$6,GLOBAL_DATA[[#This Row],[Status]]=DATA!$J$7,GLOBAL_DATA[[#This Row],[Status]]=DATA!$J$8),1,0)</f>
        <v>1</v>
      </c>
      <c r="AT1233" s="181">
        <f>IF(GLOBAL_DATA[[#This Row],[Status]]=Status_No_Project,"",MAX(GLOBAL_DATA[[#This Row],[Initial end]],GLOBAL_DATA[[#This Row],[Re-estimated end]],43831))</f>
        <v>43921</v>
      </c>
      <c r="AU12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3" s="222">
        <f>IF(GLOBAL_DATA[[#This Row],[Target scope]]&lt;&gt;Target_Not_Applicable,COUNTBLANK(GLOBAL_DATA[[#This Row],[Target scope]:[Target justification (if&lt;100%)]]),0)+IF(GLOBAL_DATA[[#This Row],[Status]]&lt;&gt;Status_No_Project,COUNTBLANK(GLOBAL_DATA[[#This Row],[Implementation progress rate]:[CISO assessment]]),0)</f>
        <v>1</v>
      </c>
      <c r="AW1233" s="45">
        <f>SUBTOTAL(103,GLOBAL_DATA[[#This Row],[BU]])</f>
        <v>0</v>
      </c>
    </row>
    <row r="1234" spans="1:49" ht="51" hidden="1" x14ac:dyDescent="0.25">
      <c r="A1234" s="222" t="s">
        <v>40</v>
      </c>
      <c r="B1234" s="223" t="s">
        <v>904</v>
      </c>
      <c r="C1234" s="223" t="s">
        <v>47</v>
      </c>
      <c r="D1234" s="231" t="s">
        <v>855</v>
      </c>
      <c r="E1234" s="232" t="s">
        <v>539</v>
      </c>
      <c r="F1234" s="232"/>
      <c r="G1234" s="233"/>
      <c r="H1234" s="221"/>
      <c r="I1234" s="231" t="s">
        <v>562</v>
      </c>
      <c r="J1234" s="232"/>
      <c r="K1234" s="234"/>
      <c r="L1234" s="235"/>
      <c r="M1234" s="233"/>
      <c r="N1234" s="236"/>
      <c r="O1234" s="224" t="str">
        <f>IF(GLOBAL_DATA[[#This Row],[Target scope]]="","",INDEX(DATA_TargetStatusChoice[Target_Status_Choice],MATCH(GLOBAL_DATA[[#This Row],[Target scope]],DATA_TargetStatusChoice[Value],1)))</f>
        <v>FULL IMPLEMENTATION</v>
      </c>
      <c r="P1234" s="237">
        <v>1</v>
      </c>
      <c r="Q1234" s="238"/>
      <c r="R1234" s="250" t="s">
        <v>32</v>
      </c>
      <c r="S1234" s="251">
        <v>0.95</v>
      </c>
      <c r="T1234" s="251" t="s">
        <v>386</v>
      </c>
      <c r="U1234" s="252"/>
      <c r="V1234" s="239" t="s">
        <v>562</v>
      </c>
      <c r="W1234" s="240" t="s">
        <v>921</v>
      </c>
      <c r="X1234" s="241">
        <v>43040</v>
      </c>
      <c r="Y1234" s="241">
        <v>43047</v>
      </c>
      <c r="Z1234" s="241">
        <v>44196</v>
      </c>
      <c r="AA1234" s="242">
        <f>SUM(GLOBAL_DATA[[#This Row],[Initial 2020]],GLOBAL_DATA[[#This Row],[Initial 2021]],GLOBAL_DATA[[#This Row],[Initial 2022]],GLOBAL_DATA[[#This Row],[Initial 2023]])</f>
        <v>0</v>
      </c>
      <c r="AB1234" s="243">
        <f>SUM(GLOBAL_DATA[[#This Row],[Reestimated 2020]],GLOBAL_DATA[[#This Row],[Reestimated 2021]],GLOBAL_DATA[[#This Row],[Reestimated 2022]],GLOBAL_DATA[[#This Row],[Reestimated 2023]])</f>
        <v>0</v>
      </c>
      <c r="AC1234" s="244">
        <f>SUM(GLOBAL_DATA[[#This Row],[Spent 2020]],GLOBAL_DATA[[#This Row],[Spent 2021]],GLOBAL_DATA[[#This Row],[Spent 2022]],GLOBAL_DATA[[#This Row],[Spent 2023]])</f>
        <v>0</v>
      </c>
      <c r="AD1234" s="245" t="s">
        <v>562</v>
      </c>
      <c r="AE1234" s="246" t="s">
        <v>562</v>
      </c>
      <c r="AF1234" s="247" t="s">
        <v>562</v>
      </c>
      <c r="AG1234" s="246" t="s">
        <v>562</v>
      </c>
      <c r="AH1234" s="246" t="s">
        <v>562</v>
      </c>
      <c r="AI1234" s="246" t="s">
        <v>562</v>
      </c>
      <c r="AJ1234" s="245" t="s">
        <v>562</v>
      </c>
      <c r="AK1234" s="246" t="s">
        <v>562</v>
      </c>
      <c r="AL1234" s="247" t="s">
        <v>562</v>
      </c>
      <c r="AM1234" s="246" t="s">
        <v>562</v>
      </c>
      <c r="AN1234" s="246" t="s">
        <v>562</v>
      </c>
      <c r="AO1234" s="248" t="s">
        <v>562</v>
      </c>
      <c r="AP1234" s="249" t="s">
        <v>562</v>
      </c>
      <c r="AQ1234" s="249" t="s">
        <v>562</v>
      </c>
      <c r="AR1234" s="162">
        <f>IF(GLOBAL_DATA[[#This Row],[Target scope]]&lt;&gt;Target_Not_Applicable,GLOBAL_DATA[[#This Row],[Target scope]]*GLOBAL_DATA[[#This Row],[Implementation progress rate]],"")</f>
        <v>0.95</v>
      </c>
      <c r="AS1234" s="180">
        <f>IF(OR(GLOBAL_DATA[[#This Row],[Status]]=DATA!$J$6,GLOBAL_DATA[[#This Row],[Status]]=DATA!$J$7,GLOBAL_DATA[[#This Row],[Status]]=DATA!$J$8),1,0)</f>
        <v>0</v>
      </c>
      <c r="AT1234" s="181">
        <f>IF(GLOBAL_DATA[[#This Row],[Status]]=Status_No_Project,"",MAX(GLOBAL_DATA[[#This Row],[Initial end]],GLOBAL_DATA[[#This Row],[Re-estimated end]],43831))</f>
        <v>44196</v>
      </c>
      <c r="AU12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4" s="222">
        <f>IF(GLOBAL_DATA[[#This Row],[Target scope]]&lt;&gt;Target_Not_Applicable,COUNTBLANK(GLOBAL_DATA[[#This Row],[Target scope]:[Target justification (if&lt;100%)]]),0)+IF(GLOBAL_DATA[[#This Row],[Status]]&lt;&gt;Status_No_Project,COUNTBLANK(GLOBAL_DATA[[#This Row],[Implementation progress rate]:[CISO assessment]]),0)</f>
        <v>1</v>
      </c>
      <c r="AW1234" s="45">
        <f>SUBTOTAL(103,GLOBAL_DATA[[#This Row],[BU]])</f>
        <v>0</v>
      </c>
    </row>
    <row r="1235" spans="1:49" ht="51" hidden="1" x14ac:dyDescent="0.25">
      <c r="A1235" s="222" t="s">
        <v>40</v>
      </c>
      <c r="B1235" s="223" t="s">
        <v>904</v>
      </c>
      <c r="C1235" s="223" t="s">
        <v>47</v>
      </c>
      <c r="D1235" s="231" t="s">
        <v>909</v>
      </c>
      <c r="E1235" s="232" t="s">
        <v>555</v>
      </c>
      <c r="F1235" s="232"/>
      <c r="G1235" s="233"/>
      <c r="H1235" s="221"/>
      <c r="I1235" s="231" t="s">
        <v>562</v>
      </c>
      <c r="J1235" s="232"/>
      <c r="K1235" s="234"/>
      <c r="L1235" s="235"/>
      <c r="M1235" s="233"/>
      <c r="N1235" s="236"/>
      <c r="O1235" s="224" t="str">
        <f>IF(GLOBAL_DATA[[#This Row],[Target scope]]="","",INDEX(DATA_TargetStatusChoice[Target_Status_Choice],MATCH(GLOBAL_DATA[[#This Row],[Target scope]],DATA_TargetStatusChoice[Value],1)))</f>
        <v>FULL IMPLEMENTATION</v>
      </c>
      <c r="P1235" s="237">
        <v>1</v>
      </c>
      <c r="Q1235" s="238"/>
      <c r="R1235" s="250" t="s">
        <v>32</v>
      </c>
      <c r="S1235" s="251">
        <v>0.5</v>
      </c>
      <c r="T1235" s="251" t="s">
        <v>386</v>
      </c>
      <c r="U1235" s="252"/>
      <c r="V1235" s="239" t="s">
        <v>562</v>
      </c>
      <c r="W1235" s="240" t="s">
        <v>924</v>
      </c>
      <c r="X1235" s="241">
        <v>43831</v>
      </c>
      <c r="Y1235" s="241">
        <v>44196</v>
      </c>
      <c r="Z1235" s="241">
        <v>44560</v>
      </c>
      <c r="AA1235" s="242">
        <f>SUM(GLOBAL_DATA[[#This Row],[Initial 2020]],GLOBAL_DATA[[#This Row],[Initial 2021]],GLOBAL_DATA[[#This Row],[Initial 2022]],GLOBAL_DATA[[#This Row],[Initial 2023]])</f>
        <v>1</v>
      </c>
      <c r="AB1235" s="243">
        <f>SUM(GLOBAL_DATA[[#This Row],[Reestimated 2020]],GLOBAL_DATA[[#This Row],[Reestimated 2021]],GLOBAL_DATA[[#This Row],[Reestimated 2022]],GLOBAL_DATA[[#This Row],[Reestimated 2023]])</f>
        <v>0</v>
      </c>
      <c r="AC1235" s="244">
        <f>SUM(GLOBAL_DATA[[#This Row],[Spent 2020]],GLOBAL_DATA[[#This Row],[Spent 2021]],GLOBAL_DATA[[#This Row],[Spent 2022]],GLOBAL_DATA[[#This Row],[Spent 2023]])</f>
        <v>0</v>
      </c>
      <c r="AD1235" s="245">
        <v>1</v>
      </c>
      <c r="AE1235" s="246" t="s">
        <v>562</v>
      </c>
      <c r="AF1235" s="247" t="s">
        <v>562</v>
      </c>
      <c r="AG1235" s="246" t="s">
        <v>562</v>
      </c>
      <c r="AH1235" s="246" t="s">
        <v>562</v>
      </c>
      <c r="AI1235" s="246" t="s">
        <v>562</v>
      </c>
      <c r="AJ1235" s="245" t="s">
        <v>562</v>
      </c>
      <c r="AK1235" s="246" t="s">
        <v>562</v>
      </c>
      <c r="AL1235" s="247" t="s">
        <v>562</v>
      </c>
      <c r="AM1235" s="246" t="s">
        <v>562</v>
      </c>
      <c r="AN1235" s="246" t="s">
        <v>562</v>
      </c>
      <c r="AO1235" s="248" t="s">
        <v>562</v>
      </c>
      <c r="AP1235" s="249">
        <v>43100</v>
      </c>
      <c r="AQ1235" s="249" t="s">
        <v>562</v>
      </c>
      <c r="AR1235" s="162">
        <f>IF(GLOBAL_DATA[[#This Row],[Target scope]]&lt;&gt;Target_Not_Applicable,GLOBAL_DATA[[#This Row],[Target scope]]*GLOBAL_DATA[[#This Row],[Implementation progress rate]],"")</f>
        <v>0.5</v>
      </c>
      <c r="AS1235" s="180">
        <f>IF(OR(GLOBAL_DATA[[#This Row],[Status]]=DATA!$J$6,GLOBAL_DATA[[#This Row],[Status]]=DATA!$J$7,GLOBAL_DATA[[#This Row],[Status]]=DATA!$J$8),1,0)</f>
        <v>0</v>
      </c>
      <c r="AT1235" s="181">
        <f>IF(GLOBAL_DATA[[#This Row],[Status]]=Status_No_Project,"",MAX(GLOBAL_DATA[[#This Row],[Initial end]],GLOBAL_DATA[[#This Row],[Re-estimated end]],43831))</f>
        <v>44560</v>
      </c>
      <c r="AU12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5" s="222">
        <f>IF(GLOBAL_DATA[[#This Row],[Target scope]]&lt;&gt;Target_Not_Applicable,COUNTBLANK(GLOBAL_DATA[[#This Row],[Target scope]:[Target justification (if&lt;100%)]]),0)+IF(GLOBAL_DATA[[#This Row],[Status]]&lt;&gt;Status_No_Project,COUNTBLANK(GLOBAL_DATA[[#This Row],[Implementation progress rate]:[CISO assessment]]),0)</f>
        <v>1</v>
      </c>
      <c r="AW1235" s="45">
        <f>SUBTOTAL(103,GLOBAL_DATA[[#This Row],[BU]])</f>
        <v>0</v>
      </c>
    </row>
    <row r="1236" spans="1:49" ht="51" hidden="1" x14ac:dyDescent="0.25">
      <c r="A1236" s="222" t="s">
        <v>40</v>
      </c>
      <c r="B1236" s="223" t="s">
        <v>904</v>
      </c>
      <c r="C1236" s="223" t="s">
        <v>47</v>
      </c>
      <c r="D1236" s="231" t="s">
        <v>858</v>
      </c>
      <c r="E1236" s="232" t="s">
        <v>539</v>
      </c>
      <c r="F1236" s="232"/>
      <c r="G1236" s="233"/>
      <c r="H1236" s="221"/>
      <c r="I1236" s="231" t="s">
        <v>562</v>
      </c>
      <c r="J1236" s="232"/>
      <c r="K1236" s="234"/>
      <c r="L1236" s="235"/>
      <c r="M1236" s="233"/>
      <c r="N1236" s="236"/>
      <c r="O1236" s="224" t="str">
        <f>IF(GLOBAL_DATA[[#This Row],[Target scope]]="","",INDEX(DATA_TargetStatusChoice[Target_Status_Choice],MATCH(GLOBAL_DATA[[#This Row],[Target scope]],DATA_TargetStatusChoice[Value],1)))</f>
        <v>FULL IMPLEMENTATION</v>
      </c>
      <c r="P1236" s="237">
        <v>1</v>
      </c>
      <c r="Q1236" s="238"/>
      <c r="R1236" s="250" t="s">
        <v>32</v>
      </c>
      <c r="S1236" s="251">
        <v>0.3</v>
      </c>
      <c r="T1236" s="251" t="s">
        <v>386</v>
      </c>
      <c r="U1236" s="252"/>
      <c r="V1236" s="239" t="s">
        <v>562</v>
      </c>
      <c r="W1236" s="240" t="s">
        <v>921</v>
      </c>
      <c r="X1236" s="241">
        <v>43434</v>
      </c>
      <c r="Y1236" s="241">
        <v>43465</v>
      </c>
      <c r="Z1236" s="241">
        <v>44196</v>
      </c>
      <c r="AA1236" s="242">
        <f>SUM(GLOBAL_DATA[[#This Row],[Initial 2020]],GLOBAL_DATA[[#This Row],[Initial 2021]],GLOBAL_DATA[[#This Row],[Initial 2022]],GLOBAL_DATA[[#This Row],[Initial 2023]])</f>
        <v>0</v>
      </c>
      <c r="AB1236" s="243">
        <f>SUM(GLOBAL_DATA[[#This Row],[Reestimated 2020]],GLOBAL_DATA[[#This Row],[Reestimated 2021]],GLOBAL_DATA[[#This Row],[Reestimated 2022]],GLOBAL_DATA[[#This Row],[Reestimated 2023]])</f>
        <v>0</v>
      </c>
      <c r="AC1236" s="244">
        <f>SUM(GLOBAL_DATA[[#This Row],[Spent 2020]],GLOBAL_DATA[[#This Row],[Spent 2021]],GLOBAL_DATA[[#This Row],[Spent 2022]],GLOBAL_DATA[[#This Row],[Spent 2023]])</f>
        <v>0</v>
      </c>
      <c r="AD1236" s="245" t="s">
        <v>562</v>
      </c>
      <c r="AE1236" s="246" t="s">
        <v>562</v>
      </c>
      <c r="AF1236" s="247" t="s">
        <v>562</v>
      </c>
      <c r="AG1236" s="246" t="s">
        <v>562</v>
      </c>
      <c r="AH1236" s="246" t="s">
        <v>562</v>
      </c>
      <c r="AI1236" s="246" t="s">
        <v>562</v>
      </c>
      <c r="AJ1236" s="245" t="s">
        <v>562</v>
      </c>
      <c r="AK1236" s="246" t="s">
        <v>562</v>
      </c>
      <c r="AL1236" s="247" t="s">
        <v>562</v>
      </c>
      <c r="AM1236" s="246" t="s">
        <v>562</v>
      </c>
      <c r="AN1236" s="246" t="s">
        <v>562</v>
      </c>
      <c r="AO1236" s="248" t="s">
        <v>562</v>
      </c>
      <c r="AP1236" s="249" t="s">
        <v>562</v>
      </c>
      <c r="AQ1236" s="249" t="s">
        <v>562</v>
      </c>
      <c r="AR1236" s="162">
        <f>IF(GLOBAL_DATA[[#This Row],[Target scope]]&lt;&gt;Target_Not_Applicable,GLOBAL_DATA[[#This Row],[Target scope]]*GLOBAL_DATA[[#This Row],[Implementation progress rate]],"")</f>
        <v>0.3</v>
      </c>
      <c r="AS1236" s="180">
        <f>IF(OR(GLOBAL_DATA[[#This Row],[Status]]=DATA!$J$6,GLOBAL_DATA[[#This Row],[Status]]=DATA!$J$7,GLOBAL_DATA[[#This Row],[Status]]=DATA!$J$8),1,0)</f>
        <v>0</v>
      </c>
      <c r="AT1236" s="181">
        <f>IF(GLOBAL_DATA[[#This Row],[Status]]=Status_No_Project,"",MAX(GLOBAL_DATA[[#This Row],[Initial end]],GLOBAL_DATA[[#This Row],[Re-estimated end]],43831))</f>
        <v>44196</v>
      </c>
      <c r="AU12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6" s="222">
        <f>IF(GLOBAL_DATA[[#This Row],[Target scope]]&lt;&gt;Target_Not_Applicable,COUNTBLANK(GLOBAL_DATA[[#This Row],[Target scope]:[Target justification (if&lt;100%)]]),0)+IF(GLOBAL_DATA[[#This Row],[Status]]&lt;&gt;Status_No_Project,COUNTBLANK(GLOBAL_DATA[[#This Row],[Implementation progress rate]:[CISO assessment]]),0)</f>
        <v>1</v>
      </c>
      <c r="AW1236" s="45">
        <f>SUBTOTAL(103,GLOBAL_DATA[[#This Row],[BU]])</f>
        <v>0</v>
      </c>
    </row>
    <row r="1237" spans="1:49" ht="51" hidden="1" x14ac:dyDescent="0.25">
      <c r="A1237" s="222" t="s">
        <v>40</v>
      </c>
      <c r="B1237" s="223" t="s">
        <v>904</v>
      </c>
      <c r="C1237" s="223" t="s">
        <v>47</v>
      </c>
      <c r="D1237" s="231" t="s">
        <v>893</v>
      </c>
      <c r="E1237" s="232" t="s">
        <v>539</v>
      </c>
      <c r="F1237" s="232"/>
      <c r="G1237" s="233"/>
      <c r="H1237" s="221"/>
      <c r="I1237" s="231" t="s">
        <v>562</v>
      </c>
      <c r="J1237" s="232"/>
      <c r="K1237" s="234"/>
      <c r="L1237" s="235"/>
      <c r="M1237" s="233"/>
      <c r="N1237" s="236"/>
      <c r="O1237" s="224" t="str">
        <f>IF(GLOBAL_DATA[[#This Row],[Target scope]]="","",INDEX(DATA_TargetStatusChoice[Target_Status_Choice],MATCH(GLOBAL_DATA[[#This Row],[Target scope]],DATA_TargetStatusChoice[Value],1)))</f>
        <v>FULL IMPLEMENTATION</v>
      </c>
      <c r="P1237" s="237">
        <v>1</v>
      </c>
      <c r="Q1237" s="238"/>
      <c r="R1237" s="250" t="s">
        <v>32</v>
      </c>
      <c r="S1237" s="251">
        <v>0.2</v>
      </c>
      <c r="T1237" s="251" t="s">
        <v>386</v>
      </c>
      <c r="U1237" s="252"/>
      <c r="V1237" s="239" t="s">
        <v>562</v>
      </c>
      <c r="W1237" s="240" t="s">
        <v>390</v>
      </c>
      <c r="X1237" s="241">
        <v>44074</v>
      </c>
      <c r="Y1237" s="241">
        <v>44196</v>
      </c>
      <c r="Z1237" s="241">
        <v>44196</v>
      </c>
      <c r="AA1237" s="242">
        <f>SUM(GLOBAL_DATA[[#This Row],[Initial 2020]],GLOBAL_DATA[[#This Row],[Initial 2021]],GLOBAL_DATA[[#This Row],[Initial 2022]],GLOBAL_DATA[[#This Row],[Initial 2023]])</f>
        <v>0</v>
      </c>
      <c r="AB1237" s="243">
        <f>SUM(GLOBAL_DATA[[#This Row],[Reestimated 2020]],GLOBAL_DATA[[#This Row],[Reestimated 2021]],GLOBAL_DATA[[#This Row],[Reestimated 2022]],GLOBAL_DATA[[#This Row],[Reestimated 2023]])</f>
        <v>0</v>
      </c>
      <c r="AC1237" s="244">
        <f>SUM(GLOBAL_DATA[[#This Row],[Spent 2020]],GLOBAL_DATA[[#This Row],[Spent 2021]],GLOBAL_DATA[[#This Row],[Spent 2022]],GLOBAL_DATA[[#This Row],[Spent 2023]])</f>
        <v>0</v>
      </c>
      <c r="AD1237" s="245" t="s">
        <v>562</v>
      </c>
      <c r="AE1237" s="246" t="s">
        <v>562</v>
      </c>
      <c r="AF1237" s="247" t="s">
        <v>562</v>
      </c>
      <c r="AG1237" s="246" t="s">
        <v>562</v>
      </c>
      <c r="AH1237" s="246" t="s">
        <v>562</v>
      </c>
      <c r="AI1237" s="246" t="s">
        <v>562</v>
      </c>
      <c r="AJ1237" s="245" t="s">
        <v>562</v>
      </c>
      <c r="AK1237" s="246" t="s">
        <v>562</v>
      </c>
      <c r="AL1237" s="247" t="s">
        <v>562</v>
      </c>
      <c r="AM1237" s="246" t="s">
        <v>562</v>
      </c>
      <c r="AN1237" s="246" t="s">
        <v>562</v>
      </c>
      <c r="AO1237" s="248" t="s">
        <v>562</v>
      </c>
      <c r="AP1237" s="249" t="s">
        <v>562</v>
      </c>
      <c r="AQ1237" s="249" t="s">
        <v>562</v>
      </c>
      <c r="AR1237" s="162">
        <f>IF(GLOBAL_DATA[[#This Row],[Target scope]]&lt;&gt;Target_Not_Applicable,GLOBAL_DATA[[#This Row],[Target scope]]*GLOBAL_DATA[[#This Row],[Implementation progress rate]],"")</f>
        <v>0.2</v>
      </c>
      <c r="AS1237" s="180">
        <f>IF(OR(GLOBAL_DATA[[#This Row],[Status]]=DATA!$J$6,GLOBAL_DATA[[#This Row],[Status]]=DATA!$J$7,GLOBAL_DATA[[#This Row],[Status]]=DATA!$J$8),1,0)</f>
        <v>0</v>
      </c>
      <c r="AT1237" s="181">
        <f>IF(GLOBAL_DATA[[#This Row],[Status]]=Status_No_Project,"",MAX(GLOBAL_DATA[[#This Row],[Initial end]],GLOBAL_DATA[[#This Row],[Re-estimated end]],43831))</f>
        <v>44196</v>
      </c>
      <c r="AU12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7" s="222">
        <f>IF(GLOBAL_DATA[[#This Row],[Target scope]]&lt;&gt;Target_Not_Applicable,COUNTBLANK(GLOBAL_DATA[[#This Row],[Target scope]:[Target justification (if&lt;100%)]]),0)+IF(GLOBAL_DATA[[#This Row],[Status]]&lt;&gt;Status_No_Project,COUNTBLANK(GLOBAL_DATA[[#This Row],[Implementation progress rate]:[CISO assessment]]),0)</f>
        <v>1</v>
      </c>
      <c r="AW1237" s="45">
        <f>SUBTOTAL(103,GLOBAL_DATA[[#This Row],[BU]])</f>
        <v>0</v>
      </c>
    </row>
    <row r="1238" spans="1:49" ht="51" hidden="1" x14ac:dyDescent="0.25">
      <c r="A1238" s="222" t="s">
        <v>40</v>
      </c>
      <c r="B1238" s="223" t="s">
        <v>904</v>
      </c>
      <c r="C1238" s="223" t="s">
        <v>47</v>
      </c>
      <c r="D1238" s="231" t="s">
        <v>860</v>
      </c>
      <c r="E1238" s="232" t="s">
        <v>539</v>
      </c>
      <c r="F1238" s="232"/>
      <c r="G1238" s="233"/>
      <c r="H1238" s="221"/>
      <c r="I1238" s="231" t="s">
        <v>562</v>
      </c>
      <c r="J1238" s="232"/>
      <c r="K1238" s="234"/>
      <c r="L1238" s="235"/>
      <c r="M1238" s="233"/>
      <c r="N1238" s="236"/>
      <c r="O1238" s="224" t="str">
        <f>IF(GLOBAL_DATA[[#This Row],[Target scope]]="","",INDEX(DATA_TargetStatusChoice[Target_Status_Choice],MATCH(GLOBAL_DATA[[#This Row],[Target scope]],DATA_TargetStatusChoice[Value],1)))</f>
        <v>FULL IMPLEMENTATION</v>
      </c>
      <c r="P1238" s="237">
        <v>1</v>
      </c>
      <c r="Q1238" s="238"/>
      <c r="R1238" s="250" t="s">
        <v>31</v>
      </c>
      <c r="S1238" s="251">
        <v>0</v>
      </c>
      <c r="T1238" s="251" t="s">
        <v>386</v>
      </c>
      <c r="U1238" s="252"/>
      <c r="V1238" s="239" t="s">
        <v>562</v>
      </c>
      <c r="W1238" s="240" t="s">
        <v>921</v>
      </c>
      <c r="X1238" s="241">
        <v>44105</v>
      </c>
      <c r="Y1238" s="241">
        <v>44196</v>
      </c>
      <c r="Z1238" s="241"/>
      <c r="AA1238" s="242">
        <f>SUM(GLOBAL_DATA[[#This Row],[Initial 2020]],GLOBAL_DATA[[#This Row],[Initial 2021]],GLOBAL_DATA[[#This Row],[Initial 2022]],GLOBAL_DATA[[#This Row],[Initial 2023]])</f>
        <v>5</v>
      </c>
      <c r="AB1238" s="243">
        <f>SUM(GLOBAL_DATA[[#This Row],[Reestimated 2020]],GLOBAL_DATA[[#This Row],[Reestimated 2021]],GLOBAL_DATA[[#This Row],[Reestimated 2022]],GLOBAL_DATA[[#This Row],[Reestimated 2023]])</f>
        <v>0</v>
      </c>
      <c r="AC1238" s="244">
        <f>SUM(GLOBAL_DATA[[#This Row],[Spent 2020]],GLOBAL_DATA[[#This Row],[Spent 2021]],GLOBAL_DATA[[#This Row],[Spent 2022]],GLOBAL_DATA[[#This Row],[Spent 2023]])</f>
        <v>0</v>
      </c>
      <c r="AD1238" s="245">
        <v>5</v>
      </c>
      <c r="AE1238" s="246" t="s">
        <v>562</v>
      </c>
      <c r="AF1238" s="247" t="s">
        <v>562</v>
      </c>
      <c r="AG1238" s="246" t="s">
        <v>562</v>
      </c>
      <c r="AH1238" s="246" t="s">
        <v>562</v>
      </c>
      <c r="AI1238" s="246" t="s">
        <v>562</v>
      </c>
      <c r="AJ1238" s="245" t="s">
        <v>562</v>
      </c>
      <c r="AK1238" s="246" t="s">
        <v>562</v>
      </c>
      <c r="AL1238" s="247" t="s">
        <v>562</v>
      </c>
      <c r="AM1238" s="246" t="s">
        <v>562</v>
      </c>
      <c r="AN1238" s="246" t="s">
        <v>562</v>
      </c>
      <c r="AO1238" s="248" t="s">
        <v>562</v>
      </c>
      <c r="AP1238" s="249" t="s">
        <v>562</v>
      </c>
      <c r="AQ1238" s="249" t="s">
        <v>562</v>
      </c>
      <c r="AR1238" s="162">
        <f>IF(GLOBAL_DATA[[#This Row],[Target scope]]&lt;&gt;Target_Not_Applicable,GLOBAL_DATA[[#This Row],[Target scope]]*GLOBAL_DATA[[#This Row],[Implementation progress rate]],"")</f>
        <v>0</v>
      </c>
      <c r="AS1238" s="180">
        <f>IF(OR(GLOBAL_DATA[[#This Row],[Status]]=DATA!$J$6,GLOBAL_DATA[[#This Row],[Status]]=DATA!$J$7,GLOBAL_DATA[[#This Row],[Status]]=DATA!$J$8),1,0)</f>
        <v>0</v>
      </c>
      <c r="AT1238" s="181">
        <f>IF(GLOBAL_DATA[[#This Row],[Status]]=Status_No_Project,"",MAX(GLOBAL_DATA[[#This Row],[Initial end]],GLOBAL_DATA[[#This Row],[Re-estimated end]],43831))</f>
        <v>44196</v>
      </c>
      <c r="AU12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8" s="222">
        <f>IF(GLOBAL_DATA[[#This Row],[Target scope]]&lt;&gt;Target_Not_Applicable,COUNTBLANK(GLOBAL_DATA[[#This Row],[Target scope]:[Target justification (if&lt;100%)]]),0)+IF(GLOBAL_DATA[[#This Row],[Status]]&lt;&gt;Status_No_Project,COUNTBLANK(GLOBAL_DATA[[#This Row],[Implementation progress rate]:[CISO assessment]]),0)</f>
        <v>1</v>
      </c>
      <c r="AW1238" s="45">
        <f>SUBTOTAL(103,GLOBAL_DATA[[#This Row],[BU]])</f>
        <v>0</v>
      </c>
    </row>
    <row r="1239" spans="1:49" ht="51" hidden="1" x14ac:dyDescent="0.25">
      <c r="A1239" s="222" t="s">
        <v>40</v>
      </c>
      <c r="B1239" s="223" t="s">
        <v>904</v>
      </c>
      <c r="C1239" s="223" t="s">
        <v>47</v>
      </c>
      <c r="D1239" s="231" t="s">
        <v>861</v>
      </c>
      <c r="E1239" s="232" t="s">
        <v>539</v>
      </c>
      <c r="F1239" s="232"/>
      <c r="G1239" s="233"/>
      <c r="H1239" s="221"/>
      <c r="I1239" s="231" t="s">
        <v>562</v>
      </c>
      <c r="J1239" s="232"/>
      <c r="K1239" s="234"/>
      <c r="L1239" s="235"/>
      <c r="M1239" s="233"/>
      <c r="N1239" s="236"/>
      <c r="O1239" s="224" t="str">
        <f>IF(GLOBAL_DATA[[#This Row],[Target scope]]="","",INDEX(DATA_TargetStatusChoice[Target_Status_Choice],MATCH(GLOBAL_DATA[[#This Row],[Target scope]],DATA_TargetStatusChoice[Value],1)))</f>
        <v>NOT APPLICABLE</v>
      </c>
      <c r="P1239" s="237" t="s">
        <v>427</v>
      </c>
      <c r="Q1239" s="238"/>
      <c r="R1239" s="250" t="s">
        <v>469</v>
      </c>
      <c r="S1239" s="251"/>
      <c r="T1239" s="251" t="s">
        <v>562</v>
      </c>
      <c r="U1239" s="252"/>
      <c r="V1239" s="239" t="s">
        <v>562</v>
      </c>
      <c r="W1239" s="240" t="s">
        <v>562</v>
      </c>
      <c r="X1239" s="241" t="s">
        <v>562</v>
      </c>
      <c r="Y1239" s="241" t="s">
        <v>562</v>
      </c>
      <c r="Z1239" s="241" t="s">
        <v>562</v>
      </c>
      <c r="AA1239" s="242">
        <f>SUM(GLOBAL_DATA[[#This Row],[Initial 2020]],GLOBAL_DATA[[#This Row],[Initial 2021]],GLOBAL_DATA[[#This Row],[Initial 2022]],GLOBAL_DATA[[#This Row],[Initial 2023]])</f>
        <v>0</v>
      </c>
      <c r="AB1239" s="243">
        <f>SUM(GLOBAL_DATA[[#This Row],[Reestimated 2020]],GLOBAL_DATA[[#This Row],[Reestimated 2021]],GLOBAL_DATA[[#This Row],[Reestimated 2022]],GLOBAL_DATA[[#This Row],[Reestimated 2023]])</f>
        <v>0</v>
      </c>
      <c r="AC1239" s="244">
        <f>SUM(GLOBAL_DATA[[#This Row],[Spent 2020]],GLOBAL_DATA[[#This Row],[Spent 2021]],GLOBAL_DATA[[#This Row],[Spent 2022]],GLOBAL_DATA[[#This Row],[Spent 2023]])</f>
        <v>0</v>
      </c>
      <c r="AD1239" s="245" t="s">
        <v>562</v>
      </c>
      <c r="AE1239" s="246" t="s">
        <v>562</v>
      </c>
      <c r="AF1239" s="247" t="s">
        <v>562</v>
      </c>
      <c r="AG1239" s="246" t="s">
        <v>562</v>
      </c>
      <c r="AH1239" s="246" t="s">
        <v>562</v>
      </c>
      <c r="AI1239" s="246" t="s">
        <v>562</v>
      </c>
      <c r="AJ1239" s="245" t="s">
        <v>562</v>
      </c>
      <c r="AK1239" s="246" t="s">
        <v>562</v>
      </c>
      <c r="AL1239" s="247" t="s">
        <v>562</v>
      </c>
      <c r="AM1239" s="246" t="s">
        <v>562</v>
      </c>
      <c r="AN1239" s="246" t="s">
        <v>562</v>
      </c>
      <c r="AO1239" s="248" t="s">
        <v>562</v>
      </c>
      <c r="AP1239" s="249" t="s">
        <v>562</v>
      </c>
      <c r="AQ1239" s="249" t="s">
        <v>562</v>
      </c>
      <c r="AR1239" s="162" t="str">
        <f>IF(GLOBAL_DATA[[#This Row],[Target scope]]&lt;&gt;Target_Not_Applicable,GLOBAL_DATA[[#This Row],[Target scope]]*GLOBAL_DATA[[#This Row],[Implementation progress rate]],"")</f>
        <v/>
      </c>
      <c r="AS1239" s="180">
        <f>IF(OR(GLOBAL_DATA[[#This Row],[Status]]=DATA!$J$6,GLOBAL_DATA[[#This Row],[Status]]=DATA!$J$7,GLOBAL_DATA[[#This Row],[Status]]=DATA!$J$8),1,0)</f>
        <v>0</v>
      </c>
      <c r="AT1239" s="181" t="str">
        <f>IF(GLOBAL_DATA[[#This Row],[Status]]=Status_No_Project,"",MAX(GLOBAL_DATA[[#This Row],[Initial end]],GLOBAL_DATA[[#This Row],[Re-estimated end]],43831))</f>
        <v/>
      </c>
      <c r="AU12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9" s="222">
        <f>IF(GLOBAL_DATA[[#This Row],[Target scope]]&lt;&gt;Target_Not_Applicable,COUNTBLANK(GLOBAL_DATA[[#This Row],[Target scope]:[Target justification (if&lt;100%)]]),0)+IF(GLOBAL_DATA[[#This Row],[Status]]&lt;&gt;Status_No_Project,COUNTBLANK(GLOBAL_DATA[[#This Row],[Implementation progress rate]:[CISO assessment]]),0)</f>
        <v>0</v>
      </c>
      <c r="AW1239" s="45">
        <f>SUBTOTAL(103,GLOBAL_DATA[[#This Row],[BU]])</f>
        <v>0</v>
      </c>
    </row>
    <row r="1240" spans="1:49" ht="51" hidden="1" x14ac:dyDescent="0.25">
      <c r="A1240" s="222" t="s">
        <v>40</v>
      </c>
      <c r="B1240" s="223" t="s">
        <v>904</v>
      </c>
      <c r="C1240" s="223" t="s">
        <v>47</v>
      </c>
      <c r="D1240" s="231" t="s">
        <v>862</v>
      </c>
      <c r="E1240" s="232" t="s">
        <v>539</v>
      </c>
      <c r="F1240" s="232"/>
      <c r="G1240" s="233"/>
      <c r="H1240" s="221"/>
      <c r="I1240" s="231" t="s">
        <v>562</v>
      </c>
      <c r="J1240" s="232"/>
      <c r="K1240" s="234"/>
      <c r="L1240" s="235"/>
      <c r="M1240" s="233"/>
      <c r="N1240" s="236"/>
      <c r="O1240" s="224" t="str">
        <f>IF(GLOBAL_DATA[[#This Row],[Target scope]]="","",INDEX(DATA_TargetStatusChoice[Target_Status_Choice],MATCH(GLOBAL_DATA[[#This Row],[Target scope]],DATA_TargetStatusChoice[Value],1)))</f>
        <v>NOT APPLICABLE</v>
      </c>
      <c r="P1240" s="237" t="s">
        <v>427</v>
      </c>
      <c r="Q1240" s="238"/>
      <c r="R1240" s="250" t="s">
        <v>469</v>
      </c>
      <c r="S1240" s="251"/>
      <c r="T1240" s="251" t="s">
        <v>562</v>
      </c>
      <c r="U1240" s="252"/>
      <c r="V1240" s="239" t="s">
        <v>562</v>
      </c>
      <c r="W1240" s="240" t="s">
        <v>562</v>
      </c>
      <c r="X1240" s="241" t="s">
        <v>562</v>
      </c>
      <c r="Y1240" s="241" t="s">
        <v>562</v>
      </c>
      <c r="Z1240" s="241" t="s">
        <v>562</v>
      </c>
      <c r="AA1240" s="242">
        <f>SUM(GLOBAL_DATA[[#This Row],[Initial 2020]],GLOBAL_DATA[[#This Row],[Initial 2021]],GLOBAL_DATA[[#This Row],[Initial 2022]],GLOBAL_DATA[[#This Row],[Initial 2023]])</f>
        <v>0</v>
      </c>
      <c r="AB1240" s="243">
        <f>SUM(GLOBAL_DATA[[#This Row],[Reestimated 2020]],GLOBAL_DATA[[#This Row],[Reestimated 2021]],GLOBAL_DATA[[#This Row],[Reestimated 2022]],GLOBAL_DATA[[#This Row],[Reestimated 2023]])</f>
        <v>0</v>
      </c>
      <c r="AC1240" s="244">
        <f>SUM(GLOBAL_DATA[[#This Row],[Spent 2020]],GLOBAL_DATA[[#This Row],[Spent 2021]],GLOBAL_DATA[[#This Row],[Spent 2022]],GLOBAL_DATA[[#This Row],[Spent 2023]])</f>
        <v>0</v>
      </c>
      <c r="AD1240" s="245" t="s">
        <v>562</v>
      </c>
      <c r="AE1240" s="246" t="s">
        <v>562</v>
      </c>
      <c r="AF1240" s="247" t="s">
        <v>562</v>
      </c>
      <c r="AG1240" s="246" t="s">
        <v>562</v>
      </c>
      <c r="AH1240" s="246" t="s">
        <v>562</v>
      </c>
      <c r="AI1240" s="246" t="s">
        <v>562</v>
      </c>
      <c r="AJ1240" s="245" t="s">
        <v>562</v>
      </c>
      <c r="AK1240" s="246" t="s">
        <v>562</v>
      </c>
      <c r="AL1240" s="247" t="s">
        <v>562</v>
      </c>
      <c r="AM1240" s="246" t="s">
        <v>562</v>
      </c>
      <c r="AN1240" s="246" t="s">
        <v>562</v>
      </c>
      <c r="AO1240" s="248" t="s">
        <v>562</v>
      </c>
      <c r="AP1240" s="249" t="s">
        <v>562</v>
      </c>
      <c r="AQ1240" s="249" t="s">
        <v>562</v>
      </c>
      <c r="AR1240" s="162" t="str">
        <f>IF(GLOBAL_DATA[[#This Row],[Target scope]]&lt;&gt;Target_Not_Applicable,GLOBAL_DATA[[#This Row],[Target scope]]*GLOBAL_DATA[[#This Row],[Implementation progress rate]],"")</f>
        <v/>
      </c>
      <c r="AS1240" s="180">
        <f>IF(OR(GLOBAL_DATA[[#This Row],[Status]]=DATA!$J$6,GLOBAL_DATA[[#This Row],[Status]]=DATA!$J$7,GLOBAL_DATA[[#This Row],[Status]]=DATA!$J$8),1,0)</f>
        <v>0</v>
      </c>
      <c r="AT1240" s="181" t="str">
        <f>IF(GLOBAL_DATA[[#This Row],[Status]]=Status_No_Project,"",MAX(GLOBAL_DATA[[#This Row],[Initial end]],GLOBAL_DATA[[#This Row],[Re-estimated end]],43831))</f>
        <v/>
      </c>
      <c r="AU12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0" s="222">
        <f>IF(GLOBAL_DATA[[#This Row],[Target scope]]&lt;&gt;Target_Not_Applicable,COUNTBLANK(GLOBAL_DATA[[#This Row],[Target scope]:[Target justification (if&lt;100%)]]),0)+IF(GLOBAL_DATA[[#This Row],[Status]]&lt;&gt;Status_No_Project,COUNTBLANK(GLOBAL_DATA[[#This Row],[Implementation progress rate]:[CISO assessment]]),0)</f>
        <v>0</v>
      </c>
      <c r="AW1240" s="45">
        <f>SUBTOTAL(103,GLOBAL_DATA[[#This Row],[BU]])</f>
        <v>0</v>
      </c>
    </row>
    <row r="1241" spans="1:49" ht="51" hidden="1" x14ac:dyDescent="0.25">
      <c r="A1241" s="222" t="s">
        <v>40</v>
      </c>
      <c r="B1241" s="223" t="s">
        <v>904</v>
      </c>
      <c r="C1241" s="223" t="s">
        <v>47</v>
      </c>
      <c r="D1241" s="231" t="s">
        <v>863</v>
      </c>
      <c r="E1241" s="232" t="s">
        <v>539</v>
      </c>
      <c r="F1241" s="232"/>
      <c r="G1241" s="233"/>
      <c r="H1241" s="221"/>
      <c r="I1241" s="231" t="s">
        <v>562</v>
      </c>
      <c r="J1241" s="232"/>
      <c r="K1241" s="234"/>
      <c r="L1241" s="235"/>
      <c r="M1241" s="233"/>
      <c r="N1241" s="236"/>
      <c r="O1241" s="224" t="str">
        <f>IF(GLOBAL_DATA[[#This Row],[Target scope]]="","",INDEX(DATA_TargetStatusChoice[Target_Status_Choice],MATCH(GLOBAL_DATA[[#This Row],[Target scope]],DATA_TargetStatusChoice[Value],1)))</f>
        <v>NOT APPLICABLE</v>
      </c>
      <c r="P1241" s="237" t="s">
        <v>427</v>
      </c>
      <c r="Q1241" s="238"/>
      <c r="R1241" s="250" t="s">
        <v>469</v>
      </c>
      <c r="S1241" s="251"/>
      <c r="T1241" s="251" t="s">
        <v>562</v>
      </c>
      <c r="U1241" s="252"/>
      <c r="V1241" s="239" t="s">
        <v>562</v>
      </c>
      <c r="W1241" s="240" t="s">
        <v>562</v>
      </c>
      <c r="X1241" s="241" t="s">
        <v>562</v>
      </c>
      <c r="Y1241" s="241" t="s">
        <v>562</v>
      </c>
      <c r="Z1241" s="241" t="s">
        <v>562</v>
      </c>
      <c r="AA1241" s="242">
        <f>SUM(GLOBAL_DATA[[#This Row],[Initial 2020]],GLOBAL_DATA[[#This Row],[Initial 2021]],GLOBAL_DATA[[#This Row],[Initial 2022]],GLOBAL_DATA[[#This Row],[Initial 2023]])</f>
        <v>0</v>
      </c>
      <c r="AB1241" s="243">
        <f>SUM(GLOBAL_DATA[[#This Row],[Reestimated 2020]],GLOBAL_DATA[[#This Row],[Reestimated 2021]],GLOBAL_DATA[[#This Row],[Reestimated 2022]],GLOBAL_DATA[[#This Row],[Reestimated 2023]])</f>
        <v>0</v>
      </c>
      <c r="AC1241" s="244">
        <f>SUM(GLOBAL_DATA[[#This Row],[Spent 2020]],GLOBAL_DATA[[#This Row],[Spent 2021]],GLOBAL_DATA[[#This Row],[Spent 2022]],GLOBAL_DATA[[#This Row],[Spent 2023]])</f>
        <v>0</v>
      </c>
      <c r="AD1241" s="245" t="s">
        <v>562</v>
      </c>
      <c r="AE1241" s="246" t="s">
        <v>562</v>
      </c>
      <c r="AF1241" s="247" t="s">
        <v>562</v>
      </c>
      <c r="AG1241" s="246" t="s">
        <v>562</v>
      </c>
      <c r="AH1241" s="246" t="s">
        <v>562</v>
      </c>
      <c r="AI1241" s="246" t="s">
        <v>562</v>
      </c>
      <c r="AJ1241" s="245" t="s">
        <v>562</v>
      </c>
      <c r="AK1241" s="246" t="s">
        <v>562</v>
      </c>
      <c r="AL1241" s="247" t="s">
        <v>562</v>
      </c>
      <c r="AM1241" s="246" t="s">
        <v>562</v>
      </c>
      <c r="AN1241" s="246" t="s">
        <v>562</v>
      </c>
      <c r="AO1241" s="248" t="s">
        <v>562</v>
      </c>
      <c r="AP1241" s="249" t="s">
        <v>562</v>
      </c>
      <c r="AQ1241" s="249" t="s">
        <v>562</v>
      </c>
      <c r="AR1241" s="162" t="str">
        <f>IF(GLOBAL_DATA[[#This Row],[Target scope]]&lt;&gt;Target_Not_Applicable,GLOBAL_DATA[[#This Row],[Target scope]]*GLOBAL_DATA[[#This Row],[Implementation progress rate]],"")</f>
        <v/>
      </c>
      <c r="AS1241" s="180">
        <f>IF(OR(GLOBAL_DATA[[#This Row],[Status]]=DATA!$J$6,GLOBAL_DATA[[#This Row],[Status]]=DATA!$J$7,GLOBAL_DATA[[#This Row],[Status]]=DATA!$J$8),1,0)</f>
        <v>0</v>
      </c>
      <c r="AT1241" s="181" t="str">
        <f>IF(GLOBAL_DATA[[#This Row],[Status]]=Status_No_Project,"",MAX(GLOBAL_DATA[[#This Row],[Initial end]],GLOBAL_DATA[[#This Row],[Re-estimated end]],43831))</f>
        <v/>
      </c>
      <c r="AU12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1" s="222">
        <f>IF(GLOBAL_DATA[[#This Row],[Target scope]]&lt;&gt;Target_Not_Applicable,COUNTBLANK(GLOBAL_DATA[[#This Row],[Target scope]:[Target justification (if&lt;100%)]]),0)+IF(GLOBAL_DATA[[#This Row],[Status]]&lt;&gt;Status_No_Project,COUNTBLANK(GLOBAL_DATA[[#This Row],[Implementation progress rate]:[CISO assessment]]),0)</f>
        <v>0</v>
      </c>
      <c r="AW1241" s="45">
        <f>SUBTOTAL(103,GLOBAL_DATA[[#This Row],[BU]])</f>
        <v>0</v>
      </c>
    </row>
    <row r="1242" spans="1:49" ht="51" hidden="1" x14ac:dyDescent="0.25">
      <c r="A1242" s="222" t="s">
        <v>40</v>
      </c>
      <c r="B1242" s="223" t="s">
        <v>904</v>
      </c>
      <c r="C1242" s="223" t="s">
        <v>47</v>
      </c>
      <c r="D1242" s="231" t="s">
        <v>864</v>
      </c>
      <c r="E1242" s="232" t="s">
        <v>539</v>
      </c>
      <c r="F1242" s="232"/>
      <c r="G1242" s="233"/>
      <c r="H1242" s="221"/>
      <c r="I1242" s="231" t="s">
        <v>562</v>
      </c>
      <c r="J1242" s="232"/>
      <c r="K1242" s="234"/>
      <c r="L1242" s="235"/>
      <c r="M1242" s="233"/>
      <c r="N1242" s="236"/>
      <c r="O1242" s="224" t="str">
        <f>IF(GLOBAL_DATA[[#This Row],[Target scope]]="","",INDEX(DATA_TargetStatusChoice[Target_Status_Choice],MATCH(GLOBAL_DATA[[#This Row],[Target scope]],DATA_TargetStatusChoice[Value],1)))</f>
        <v>NOT APPLICABLE</v>
      </c>
      <c r="P1242" s="237" t="s">
        <v>427</v>
      </c>
      <c r="Q1242" s="238"/>
      <c r="R1242" s="250" t="s">
        <v>469</v>
      </c>
      <c r="S1242" s="251"/>
      <c r="T1242" s="251" t="s">
        <v>562</v>
      </c>
      <c r="U1242" s="252"/>
      <c r="V1242" s="239" t="s">
        <v>562</v>
      </c>
      <c r="W1242" s="240" t="s">
        <v>562</v>
      </c>
      <c r="X1242" s="241" t="s">
        <v>562</v>
      </c>
      <c r="Y1242" s="241" t="s">
        <v>562</v>
      </c>
      <c r="Z1242" s="241" t="s">
        <v>562</v>
      </c>
      <c r="AA1242" s="242">
        <f>SUM(GLOBAL_DATA[[#This Row],[Initial 2020]],GLOBAL_DATA[[#This Row],[Initial 2021]],GLOBAL_DATA[[#This Row],[Initial 2022]],GLOBAL_DATA[[#This Row],[Initial 2023]])</f>
        <v>0</v>
      </c>
      <c r="AB1242" s="243">
        <f>SUM(GLOBAL_DATA[[#This Row],[Reestimated 2020]],GLOBAL_DATA[[#This Row],[Reestimated 2021]],GLOBAL_DATA[[#This Row],[Reestimated 2022]],GLOBAL_DATA[[#This Row],[Reestimated 2023]])</f>
        <v>0</v>
      </c>
      <c r="AC1242" s="244">
        <f>SUM(GLOBAL_DATA[[#This Row],[Spent 2020]],GLOBAL_DATA[[#This Row],[Spent 2021]],GLOBAL_DATA[[#This Row],[Spent 2022]],GLOBAL_DATA[[#This Row],[Spent 2023]])</f>
        <v>0</v>
      </c>
      <c r="AD1242" s="245" t="s">
        <v>562</v>
      </c>
      <c r="AE1242" s="246" t="s">
        <v>562</v>
      </c>
      <c r="AF1242" s="247" t="s">
        <v>562</v>
      </c>
      <c r="AG1242" s="246" t="s">
        <v>562</v>
      </c>
      <c r="AH1242" s="246" t="s">
        <v>562</v>
      </c>
      <c r="AI1242" s="246" t="s">
        <v>562</v>
      </c>
      <c r="AJ1242" s="245" t="s">
        <v>562</v>
      </c>
      <c r="AK1242" s="246" t="s">
        <v>562</v>
      </c>
      <c r="AL1242" s="247" t="s">
        <v>562</v>
      </c>
      <c r="AM1242" s="246" t="s">
        <v>562</v>
      </c>
      <c r="AN1242" s="246" t="s">
        <v>562</v>
      </c>
      <c r="AO1242" s="248" t="s">
        <v>562</v>
      </c>
      <c r="AP1242" s="249" t="s">
        <v>562</v>
      </c>
      <c r="AQ1242" s="249" t="s">
        <v>562</v>
      </c>
      <c r="AR1242" s="162" t="str">
        <f>IF(GLOBAL_DATA[[#This Row],[Target scope]]&lt;&gt;Target_Not_Applicable,GLOBAL_DATA[[#This Row],[Target scope]]*GLOBAL_DATA[[#This Row],[Implementation progress rate]],"")</f>
        <v/>
      </c>
      <c r="AS1242" s="180">
        <f>IF(OR(GLOBAL_DATA[[#This Row],[Status]]=DATA!$J$6,GLOBAL_DATA[[#This Row],[Status]]=DATA!$J$7,GLOBAL_DATA[[#This Row],[Status]]=DATA!$J$8),1,0)</f>
        <v>0</v>
      </c>
      <c r="AT1242" s="181" t="str">
        <f>IF(GLOBAL_DATA[[#This Row],[Status]]=Status_No_Project,"",MAX(GLOBAL_DATA[[#This Row],[Initial end]],GLOBAL_DATA[[#This Row],[Re-estimated end]],43831))</f>
        <v/>
      </c>
      <c r="AU12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2" s="222">
        <f>IF(GLOBAL_DATA[[#This Row],[Target scope]]&lt;&gt;Target_Not_Applicable,COUNTBLANK(GLOBAL_DATA[[#This Row],[Target scope]:[Target justification (if&lt;100%)]]),0)+IF(GLOBAL_DATA[[#This Row],[Status]]&lt;&gt;Status_No_Project,COUNTBLANK(GLOBAL_DATA[[#This Row],[Implementation progress rate]:[CISO assessment]]),0)</f>
        <v>0</v>
      </c>
      <c r="AW1242" s="45">
        <f>SUBTOTAL(103,GLOBAL_DATA[[#This Row],[BU]])</f>
        <v>0</v>
      </c>
    </row>
    <row r="1243" spans="1:49" ht="51" hidden="1" x14ac:dyDescent="0.25">
      <c r="A1243" s="222" t="s">
        <v>40</v>
      </c>
      <c r="B1243" s="223" t="s">
        <v>904</v>
      </c>
      <c r="C1243" s="223" t="s">
        <v>47</v>
      </c>
      <c r="D1243" s="231" t="s">
        <v>562</v>
      </c>
      <c r="E1243" s="232" t="s">
        <v>555</v>
      </c>
      <c r="F1243" s="232"/>
      <c r="G1243" s="233"/>
      <c r="H1243" s="221"/>
      <c r="I1243" s="231" t="s">
        <v>562</v>
      </c>
      <c r="J1243" s="232"/>
      <c r="K1243" s="234"/>
      <c r="L1243" s="235"/>
      <c r="M1243" s="233"/>
      <c r="N1243" s="236"/>
      <c r="O1243" s="224" t="str">
        <f>IF(GLOBAL_DATA[[#This Row],[Target scope]]="","",INDEX(DATA_TargetStatusChoice[Target_Status_Choice],MATCH(GLOBAL_DATA[[#This Row],[Target scope]],DATA_TargetStatusChoice[Value],1)))</f>
        <v>FULL IMPLEMENTATION</v>
      </c>
      <c r="P1243" s="237">
        <v>1</v>
      </c>
      <c r="Q1243" s="238"/>
      <c r="R1243" s="250" t="s">
        <v>32</v>
      </c>
      <c r="S1243" s="251">
        <v>0.5</v>
      </c>
      <c r="T1243" s="251" t="s">
        <v>386</v>
      </c>
      <c r="U1243" s="252"/>
      <c r="V1243" s="239" t="s">
        <v>562</v>
      </c>
      <c r="W1243" s="240" t="s">
        <v>921</v>
      </c>
      <c r="X1243" s="241">
        <v>43831</v>
      </c>
      <c r="Y1243" s="241">
        <v>44196</v>
      </c>
      <c r="Z1243" s="241">
        <v>44196</v>
      </c>
      <c r="AA1243" s="242">
        <f>SUM(GLOBAL_DATA[[#This Row],[Initial 2020]],GLOBAL_DATA[[#This Row],[Initial 2021]],GLOBAL_DATA[[#This Row],[Initial 2022]],GLOBAL_DATA[[#This Row],[Initial 2023]])</f>
        <v>0</v>
      </c>
      <c r="AB1243" s="243">
        <f>SUM(GLOBAL_DATA[[#This Row],[Reestimated 2020]],GLOBAL_DATA[[#This Row],[Reestimated 2021]],GLOBAL_DATA[[#This Row],[Reestimated 2022]],GLOBAL_DATA[[#This Row],[Reestimated 2023]])</f>
        <v>0</v>
      </c>
      <c r="AC1243" s="244">
        <f>SUM(GLOBAL_DATA[[#This Row],[Spent 2020]],GLOBAL_DATA[[#This Row],[Spent 2021]],GLOBAL_DATA[[#This Row],[Spent 2022]],GLOBAL_DATA[[#This Row],[Spent 2023]])</f>
        <v>0</v>
      </c>
      <c r="AD1243" s="245" t="s">
        <v>562</v>
      </c>
      <c r="AE1243" s="246" t="s">
        <v>562</v>
      </c>
      <c r="AF1243" s="247" t="s">
        <v>562</v>
      </c>
      <c r="AG1243" s="246" t="s">
        <v>562</v>
      </c>
      <c r="AH1243" s="246" t="s">
        <v>562</v>
      </c>
      <c r="AI1243" s="246" t="s">
        <v>562</v>
      </c>
      <c r="AJ1243" s="245" t="s">
        <v>562</v>
      </c>
      <c r="AK1243" s="246" t="s">
        <v>562</v>
      </c>
      <c r="AL1243" s="247" t="s">
        <v>562</v>
      </c>
      <c r="AM1243" s="246" t="s">
        <v>562</v>
      </c>
      <c r="AN1243" s="246" t="s">
        <v>562</v>
      </c>
      <c r="AO1243" s="248" t="s">
        <v>562</v>
      </c>
      <c r="AP1243" s="249" t="s">
        <v>562</v>
      </c>
      <c r="AQ1243" s="249" t="s">
        <v>562</v>
      </c>
      <c r="AR1243" s="162">
        <f>IF(GLOBAL_DATA[[#This Row],[Target scope]]&lt;&gt;Target_Not_Applicable,GLOBAL_DATA[[#This Row],[Target scope]]*GLOBAL_DATA[[#This Row],[Implementation progress rate]],"")</f>
        <v>0.5</v>
      </c>
      <c r="AS1243" s="180">
        <f>IF(OR(GLOBAL_DATA[[#This Row],[Status]]=DATA!$J$6,GLOBAL_DATA[[#This Row],[Status]]=DATA!$J$7,GLOBAL_DATA[[#This Row],[Status]]=DATA!$J$8),1,0)</f>
        <v>0</v>
      </c>
      <c r="AT1243" s="181">
        <f>IF(GLOBAL_DATA[[#This Row],[Status]]=Status_No_Project,"",MAX(GLOBAL_DATA[[#This Row],[Initial end]],GLOBAL_DATA[[#This Row],[Re-estimated end]],43831))</f>
        <v>44196</v>
      </c>
      <c r="AU12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3" s="222">
        <f>IF(GLOBAL_DATA[[#This Row],[Target scope]]&lt;&gt;Target_Not_Applicable,COUNTBLANK(GLOBAL_DATA[[#This Row],[Target scope]:[Target justification (if&lt;100%)]]),0)+IF(GLOBAL_DATA[[#This Row],[Status]]&lt;&gt;Status_No_Project,COUNTBLANK(GLOBAL_DATA[[#This Row],[Implementation progress rate]:[CISO assessment]]),0)</f>
        <v>1</v>
      </c>
      <c r="AW1243" s="45">
        <f>SUBTOTAL(103,GLOBAL_DATA[[#This Row],[BU]])</f>
        <v>0</v>
      </c>
    </row>
    <row r="1244" spans="1:49" ht="51" hidden="1" x14ac:dyDescent="0.25">
      <c r="A1244" s="222" t="s">
        <v>40</v>
      </c>
      <c r="B1244" s="223" t="s">
        <v>904</v>
      </c>
      <c r="C1244" s="223" t="s">
        <v>47</v>
      </c>
      <c r="D1244" s="231" t="s">
        <v>562</v>
      </c>
      <c r="E1244" s="232" t="s">
        <v>555</v>
      </c>
      <c r="F1244" s="232"/>
      <c r="G1244" s="233"/>
      <c r="H1244" s="221"/>
      <c r="I1244" s="231" t="s">
        <v>562</v>
      </c>
      <c r="J1244" s="232"/>
      <c r="K1244" s="234"/>
      <c r="L1244" s="235"/>
      <c r="M1244" s="233"/>
      <c r="N1244" s="236"/>
      <c r="O1244" s="224" t="str">
        <f>IF(GLOBAL_DATA[[#This Row],[Target scope]]="","",INDEX(DATA_TargetStatusChoice[Target_Status_Choice],MATCH(GLOBAL_DATA[[#This Row],[Target scope]],DATA_TargetStatusChoice[Value],1)))</f>
        <v>FULL IMPLEMENTATION</v>
      </c>
      <c r="P1244" s="237">
        <v>1</v>
      </c>
      <c r="Q1244" s="238"/>
      <c r="R1244" s="250" t="s">
        <v>32</v>
      </c>
      <c r="S1244" s="251">
        <v>0.1</v>
      </c>
      <c r="T1244" s="251" t="s">
        <v>386</v>
      </c>
      <c r="U1244" s="252"/>
      <c r="V1244" s="239" t="s">
        <v>562</v>
      </c>
      <c r="W1244" s="240" t="s">
        <v>921</v>
      </c>
      <c r="X1244" s="241">
        <v>43831</v>
      </c>
      <c r="Y1244" s="241">
        <v>44196</v>
      </c>
      <c r="Z1244" s="241">
        <v>44560</v>
      </c>
      <c r="AA1244" s="242">
        <f>SUM(GLOBAL_DATA[[#This Row],[Initial 2020]],GLOBAL_DATA[[#This Row],[Initial 2021]],GLOBAL_DATA[[#This Row],[Initial 2022]],GLOBAL_DATA[[#This Row],[Initial 2023]])</f>
        <v>0</v>
      </c>
      <c r="AB1244" s="243">
        <f>SUM(GLOBAL_DATA[[#This Row],[Reestimated 2020]],GLOBAL_DATA[[#This Row],[Reestimated 2021]],GLOBAL_DATA[[#This Row],[Reestimated 2022]],GLOBAL_DATA[[#This Row],[Reestimated 2023]])</f>
        <v>0</v>
      </c>
      <c r="AC1244" s="244">
        <f>SUM(GLOBAL_DATA[[#This Row],[Spent 2020]],GLOBAL_DATA[[#This Row],[Spent 2021]],GLOBAL_DATA[[#This Row],[Spent 2022]],GLOBAL_DATA[[#This Row],[Spent 2023]])</f>
        <v>0</v>
      </c>
      <c r="AD1244" s="245" t="s">
        <v>562</v>
      </c>
      <c r="AE1244" s="246" t="s">
        <v>562</v>
      </c>
      <c r="AF1244" s="247" t="s">
        <v>562</v>
      </c>
      <c r="AG1244" s="246" t="s">
        <v>562</v>
      </c>
      <c r="AH1244" s="246" t="s">
        <v>562</v>
      </c>
      <c r="AI1244" s="246" t="s">
        <v>562</v>
      </c>
      <c r="AJ1244" s="245" t="s">
        <v>562</v>
      </c>
      <c r="AK1244" s="246" t="s">
        <v>562</v>
      </c>
      <c r="AL1244" s="247" t="s">
        <v>562</v>
      </c>
      <c r="AM1244" s="246" t="s">
        <v>562</v>
      </c>
      <c r="AN1244" s="246" t="s">
        <v>562</v>
      </c>
      <c r="AO1244" s="248" t="s">
        <v>562</v>
      </c>
      <c r="AP1244" s="249" t="s">
        <v>562</v>
      </c>
      <c r="AQ1244" s="249" t="s">
        <v>562</v>
      </c>
      <c r="AR1244" s="162">
        <f>IF(GLOBAL_DATA[[#This Row],[Target scope]]&lt;&gt;Target_Not_Applicable,GLOBAL_DATA[[#This Row],[Target scope]]*GLOBAL_DATA[[#This Row],[Implementation progress rate]],"")</f>
        <v>0.1</v>
      </c>
      <c r="AS1244" s="180">
        <f>IF(OR(GLOBAL_DATA[[#This Row],[Status]]=DATA!$J$6,GLOBAL_DATA[[#This Row],[Status]]=DATA!$J$7,GLOBAL_DATA[[#This Row],[Status]]=DATA!$J$8),1,0)</f>
        <v>0</v>
      </c>
      <c r="AT1244" s="181">
        <f>IF(GLOBAL_DATA[[#This Row],[Status]]=Status_No_Project,"",MAX(GLOBAL_DATA[[#This Row],[Initial end]],GLOBAL_DATA[[#This Row],[Re-estimated end]],43831))</f>
        <v>44560</v>
      </c>
      <c r="AU12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4" s="222">
        <f>IF(GLOBAL_DATA[[#This Row],[Target scope]]&lt;&gt;Target_Not_Applicable,COUNTBLANK(GLOBAL_DATA[[#This Row],[Target scope]:[Target justification (if&lt;100%)]]),0)+IF(GLOBAL_DATA[[#This Row],[Status]]&lt;&gt;Status_No_Project,COUNTBLANK(GLOBAL_DATA[[#This Row],[Implementation progress rate]:[CISO assessment]]),0)</f>
        <v>1</v>
      </c>
      <c r="AW1244" s="45">
        <f>SUBTOTAL(103,GLOBAL_DATA[[#This Row],[BU]])</f>
        <v>0</v>
      </c>
    </row>
    <row r="1245" spans="1:49" ht="51" hidden="1" x14ac:dyDescent="0.25">
      <c r="A1245" s="222" t="s">
        <v>40</v>
      </c>
      <c r="B1245" s="223" t="s">
        <v>904</v>
      </c>
      <c r="C1245" s="223" t="s">
        <v>47</v>
      </c>
      <c r="D1245" s="231" t="s">
        <v>562</v>
      </c>
      <c r="E1245" s="232" t="s">
        <v>555</v>
      </c>
      <c r="F1245" s="232"/>
      <c r="G1245" s="233"/>
      <c r="H1245" s="221"/>
      <c r="I1245" s="231" t="s">
        <v>562</v>
      </c>
      <c r="J1245" s="232"/>
      <c r="K1245" s="234"/>
      <c r="L1245" s="235"/>
      <c r="M1245" s="233"/>
      <c r="N1245" s="236"/>
      <c r="O1245" s="224" t="str">
        <f>IF(GLOBAL_DATA[[#This Row],[Target scope]]="","",INDEX(DATA_TargetStatusChoice[Target_Status_Choice],MATCH(GLOBAL_DATA[[#This Row],[Target scope]],DATA_TargetStatusChoice[Value],1)))</f>
        <v>FULL IMPLEMENTATION</v>
      </c>
      <c r="P1245" s="237">
        <v>1</v>
      </c>
      <c r="Q1245" s="238"/>
      <c r="R1245" s="250" t="s">
        <v>32</v>
      </c>
      <c r="S1245" s="251">
        <v>0.5</v>
      </c>
      <c r="T1245" s="251" t="s">
        <v>386</v>
      </c>
      <c r="U1245" s="252"/>
      <c r="V1245" s="239" t="s">
        <v>562</v>
      </c>
      <c r="W1245" s="240" t="s">
        <v>921</v>
      </c>
      <c r="X1245" s="241">
        <v>43831</v>
      </c>
      <c r="Y1245" s="241">
        <v>44196</v>
      </c>
      <c r="Z1245" s="241">
        <v>44560</v>
      </c>
      <c r="AA1245" s="242">
        <f>SUM(GLOBAL_DATA[[#This Row],[Initial 2020]],GLOBAL_DATA[[#This Row],[Initial 2021]],GLOBAL_DATA[[#This Row],[Initial 2022]],GLOBAL_DATA[[#This Row],[Initial 2023]])</f>
        <v>0</v>
      </c>
      <c r="AB1245" s="243">
        <f>SUM(GLOBAL_DATA[[#This Row],[Reestimated 2020]],GLOBAL_DATA[[#This Row],[Reestimated 2021]],GLOBAL_DATA[[#This Row],[Reestimated 2022]],GLOBAL_DATA[[#This Row],[Reestimated 2023]])</f>
        <v>0</v>
      </c>
      <c r="AC1245" s="244">
        <f>SUM(GLOBAL_DATA[[#This Row],[Spent 2020]],GLOBAL_DATA[[#This Row],[Spent 2021]],GLOBAL_DATA[[#This Row],[Spent 2022]],GLOBAL_DATA[[#This Row],[Spent 2023]])</f>
        <v>0</v>
      </c>
      <c r="AD1245" s="245" t="s">
        <v>562</v>
      </c>
      <c r="AE1245" s="246" t="s">
        <v>562</v>
      </c>
      <c r="AF1245" s="247" t="s">
        <v>562</v>
      </c>
      <c r="AG1245" s="246" t="s">
        <v>562</v>
      </c>
      <c r="AH1245" s="246" t="s">
        <v>562</v>
      </c>
      <c r="AI1245" s="246" t="s">
        <v>562</v>
      </c>
      <c r="AJ1245" s="245" t="s">
        <v>562</v>
      </c>
      <c r="AK1245" s="246" t="s">
        <v>562</v>
      </c>
      <c r="AL1245" s="247" t="s">
        <v>562</v>
      </c>
      <c r="AM1245" s="246" t="s">
        <v>562</v>
      </c>
      <c r="AN1245" s="246" t="s">
        <v>562</v>
      </c>
      <c r="AO1245" s="248" t="s">
        <v>562</v>
      </c>
      <c r="AP1245" s="249" t="s">
        <v>562</v>
      </c>
      <c r="AQ1245" s="249" t="s">
        <v>562</v>
      </c>
      <c r="AR1245" s="162">
        <f>IF(GLOBAL_DATA[[#This Row],[Target scope]]&lt;&gt;Target_Not_Applicable,GLOBAL_DATA[[#This Row],[Target scope]]*GLOBAL_DATA[[#This Row],[Implementation progress rate]],"")</f>
        <v>0.5</v>
      </c>
      <c r="AS1245" s="180">
        <f>IF(OR(GLOBAL_DATA[[#This Row],[Status]]=DATA!$J$6,GLOBAL_DATA[[#This Row],[Status]]=DATA!$J$7,GLOBAL_DATA[[#This Row],[Status]]=DATA!$J$8),1,0)</f>
        <v>0</v>
      </c>
      <c r="AT1245" s="181">
        <f>IF(GLOBAL_DATA[[#This Row],[Status]]=Status_No_Project,"",MAX(GLOBAL_DATA[[#This Row],[Initial end]],GLOBAL_DATA[[#This Row],[Re-estimated end]],43831))</f>
        <v>44560</v>
      </c>
      <c r="AU12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5" s="222">
        <f>IF(GLOBAL_DATA[[#This Row],[Target scope]]&lt;&gt;Target_Not_Applicable,COUNTBLANK(GLOBAL_DATA[[#This Row],[Target scope]:[Target justification (if&lt;100%)]]),0)+IF(GLOBAL_DATA[[#This Row],[Status]]&lt;&gt;Status_No_Project,COUNTBLANK(GLOBAL_DATA[[#This Row],[Implementation progress rate]:[CISO assessment]]),0)</f>
        <v>1</v>
      </c>
      <c r="AW1245" s="45">
        <f>SUBTOTAL(103,GLOBAL_DATA[[#This Row],[BU]])</f>
        <v>0</v>
      </c>
    </row>
    <row r="1246" spans="1:49" ht="51" hidden="1" x14ac:dyDescent="0.25">
      <c r="A1246" s="222" t="s">
        <v>40</v>
      </c>
      <c r="B1246" s="223" t="s">
        <v>904</v>
      </c>
      <c r="C1246" s="223" t="s">
        <v>47</v>
      </c>
      <c r="D1246" s="231" t="s">
        <v>562</v>
      </c>
      <c r="E1246" s="232" t="s">
        <v>555</v>
      </c>
      <c r="F1246" s="232"/>
      <c r="G1246" s="233"/>
      <c r="H1246" s="221"/>
      <c r="I1246" s="231" t="s">
        <v>562</v>
      </c>
      <c r="J1246" s="232"/>
      <c r="K1246" s="234"/>
      <c r="L1246" s="235"/>
      <c r="M1246" s="233"/>
      <c r="N1246" s="236"/>
      <c r="O1246" s="224" t="str">
        <f>IF(GLOBAL_DATA[[#This Row],[Target scope]]="","",INDEX(DATA_TargetStatusChoice[Target_Status_Choice],MATCH(GLOBAL_DATA[[#This Row],[Target scope]],DATA_TargetStatusChoice[Value],1)))</f>
        <v>FULL IMPLEMENTATION</v>
      </c>
      <c r="P1246" s="237">
        <v>1</v>
      </c>
      <c r="Q1246" s="238"/>
      <c r="R1246" s="250" t="s">
        <v>32</v>
      </c>
      <c r="S1246" s="251">
        <v>0.5</v>
      </c>
      <c r="T1246" s="251" t="s">
        <v>386</v>
      </c>
      <c r="U1246" s="252"/>
      <c r="V1246" s="239" t="s">
        <v>562</v>
      </c>
      <c r="W1246" s="240" t="s">
        <v>924</v>
      </c>
      <c r="X1246" s="241">
        <v>43831</v>
      </c>
      <c r="Y1246" s="241">
        <v>44196</v>
      </c>
      <c r="Z1246" s="241">
        <v>44560</v>
      </c>
      <c r="AA1246" s="242">
        <f>SUM(GLOBAL_DATA[[#This Row],[Initial 2020]],GLOBAL_DATA[[#This Row],[Initial 2021]],GLOBAL_DATA[[#This Row],[Initial 2022]],GLOBAL_DATA[[#This Row],[Initial 2023]])</f>
        <v>0</v>
      </c>
      <c r="AB1246" s="243">
        <f>SUM(GLOBAL_DATA[[#This Row],[Reestimated 2020]],GLOBAL_DATA[[#This Row],[Reestimated 2021]],GLOBAL_DATA[[#This Row],[Reestimated 2022]],GLOBAL_DATA[[#This Row],[Reestimated 2023]])</f>
        <v>0</v>
      </c>
      <c r="AC1246" s="244">
        <f>SUM(GLOBAL_DATA[[#This Row],[Spent 2020]],GLOBAL_DATA[[#This Row],[Spent 2021]],GLOBAL_DATA[[#This Row],[Spent 2022]],GLOBAL_DATA[[#This Row],[Spent 2023]])</f>
        <v>0</v>
      </c>
      <c r="AD1246" s="245" t="s">
        <v>562</v>
      </c>
      <c r="AE1246" s="246" t="s">
        <v>562</v>
      </c>
      <c r="AF1246" s="247" t="s">
        <v>562</v>
      </c>
      <c r="AG1246" s="246" t="s">
        <v>562</v>
      </c>
      <c r="AH1246" s="246" t="s">
        <v>562</v>
      </c>
      <c r="AI1246" s="246" t="s">
        <v>562</v>
      </c>
      <c r="AJ1246" s="245" t="s">
        <v>562</v>
      </c>
      <c r="AK1246" s="246" t="s">
        <v>562</v>
      </c>
      <c r="AL1246" s="247" t="s">
        <v>562</v>
      </c>
      <c r="AM1246" s="246" t="s">
        <v>562</v>
      </c>
      <c r="AN1246" s="246" t="s">
        <v>562</v>
      </c>
      <c r="AO1246" s="248" t="s">
        <v>562</v>
      </c>
      <c r="AP1246" s="249" t="s">
        <v>562</v>
      </c>
      <c r="AQ1246" s="249" t="s">
        <v>562</v>
      </c>
      <c r="AR1246" s="162">
        <f>IF(GLOBAL_DATA[[#This Row],[Target scope]]&lt;&gt;Target_Not_Applicable,GLOBAL_DATA[[#This Row],[Target scope]]*GLOBAL_DATA[[#This Row],[Implementation progress rate]],"")</f>
        <v>0.5</v>
      </c>
      <c r="AS1246" s="180">
        <f>IF(OR(GLOBAL_DATA[[#This Row],[Status]]=DATA!$J$6,GLOBAL_DATA[[#This Row],[Status]]=DATA!$J$7,GLOBAL_DATA[[#This Row],[Status]]=DATA!$J$8),1,0)</f>
        <v>0</v>
      </c>
      <c r="AT1246" s="181">
        <f>IF(GLOBAL_DATA[[#This Row],[Status]]=Status_No_Project,"",MAX(GLOBAL_DATA[[#This Row],[Initial end]],GLOBAL_DATA[[#This Row],[Re-estimated end]],43831))</f>
        <v>44560</v>
      </c>
      <c r="AU12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6" s="222">
        <f>IF(GLOBAL_DATA[[#This Row],[Target scope]]&lt;&gt;Target_Not_Applicable,COUNTBLANK(GLOBAL_DATA[[#This Row],[Target scope]:[Target justification (if&lt;100%)]]),0)+IF(GLOBAL_DATA[[#This Row],[Status]]&lt;&gt;Status_No_Project,COUNTBLANK(GLOBAL_DATA[[#This Row],[Implementation progress rate]:[CISO assessment]]),0)</f>
        <v>1</v>
      </c>
      <c r="AW1246" s="45">
        <f>SUBTOTAL(103,GLOBAL_DATA[[#This Row],[BU]])</f>
        <v>0</v>
      </c>
    </row>
    <row r="1247" spans="1:49" ht="51" hidden="1" x14ac:dyDescent="0.25">
      <c r="A1247" s="222" t="s">
        <v>40</v>
      </c>
      <c r="B1247" s="223" t="s">
        <v>904</v>
      </c>
      <c r="C1247" s="223" t="s">
        <v>47</v>
      </c>
      <c r="D1247" s="231" t="s">
        <v>562</v>
      </c>
      <c r="E1247" s="232" t="s">
        <v>555</v>
      </c>
      <c r="F1247" s="232"/>
      <c r="G1247" s="233"/>
      <c r="H1247" s="221"/>
      <c r="I1247" s="231" t="s">
        <v>562</v>
      </c>
      <c r="J1247" s="232"/>
      <c r="K1247" s="234"/>
      <c r="L1247" s="235"/>
      <c r="M1247" s="233"/>
      <c r="N1247" s="236"/>
      <c r="O1247" s="224" t="str">
        <f>IF(GLOBAL_DATA[[#This Row],[Target scope]]="","",INDEX(DATA_TargetStatusChoice[Target_Status_Choice],MATCH(GLOBAL_DATA[[#This Row],[Target scope]],DATA_TargetStatusChoice[Value],1)))</f>
        <v>FULL IMPLEMENTATION</v>
      </c>
      <c r="P1247" s="237">
        <v>1</v>
      </c>
      <c r="Q1247" s="238"/>
      <c r="R1247" s="250" t="s">
        <v>32</v>
      </c>
      <c r="S1247" s="251">
        <v>0.6</v>
      </c>
      <c r="T1247" s="251" t="s">
        <v>386</v>
      </c>
      <c r="U1247" s="252"/>
      <c r="V1247" s="239" t="s">
        <v>562</v>
      </c>
      <c r="W1247" s="240" t="s">
        <v>390</v>
      </c>
      <c r="X1247" s="241">
        <v>43831</v>
      </c>
      <c r="Y1247" s="241">
        <v>44196</v>
      </c>
      <c r="Z1247" s="241">
        <v>44377</v>
      </c>
      <c r="AA1247" s="242">
        <f>SUM(GLOBAL_DATA[[#This Row],[Initial 2020]],GLOBAL_DATA[[#This Row],[Initial 2021]],GLOBAL_DATA[[#This Row],[Initial 2022]],GLOBAL_DATA[[#This Row],[Initial 2023]])</f>
        <v>0</v>
      </c>
      <c r="AB1247" s="243">
        <f>SUM(GLOBAL_DATA[[#This Row],[Reestimated 2020]],GLOBAL_DATA[[#This Row],[Reestimated 2021]],GLOBAL_DATA[[#This Row],[Reestimated 2022]],GLOBAL_DATA[[#This Row],[Reestimated 2023]])</f>
        <v>0</v>
      </c>
      <c r="AC1247" s="244">
        <f>SUM(GLOBAL_DATA[[#This Row],[Spent 2020]],GLOBAL_DATA[[#This Row],[Spent 2021]],GLOBAL_DATA[[#This Row],[Spent 2022]],GLOBAL_DATA[[#This Row],[Spent 2023]])</f>
        <v>0</v>
      </c>
      <c r="AD1247" s="245" t="s">
        <v>562</v>
      </c>
      <c r="AE1247" s="246" t="s">
        <v>562</v>
      </c>
      <c r="AF1247" s="247" t="s">
        <v>562</v>
      </c>
      <c r="AG1247" s="246" t="s">
        <v>562</v>
      </c>
      <c r="AH1247" s="246" t="s">
        <v>562</v>
      </c>
      <c r="AI1247" s="246" t="s">
        <v>562</v>
      </c>
      <c r="AJ1247" s="245" t="s">
        <v>562</v>
      </c>
      <c r="AK1247" s="246" t="s">
        <v>562</v>
      </c>
      <c r="AL1247" s="247" t="s">
        <v>562</v>
      </c>
      <c r="AM1247" s="246" t="s">
        <v>562</v>
      </c>
      <c r="AN1247" s="246" t="s">
        <v>562</v>
      </c>
      <c r="AO1247" s="248" t="s">
        <v>562</v>
      </c>
      <c r="AP1247" s="249" t="s">
        <v>562</v>
      </c>
      <c r="AQ1247" s="249" t="s">
        <v>562</v>
      </c>
      <c r="AR1247" s="162">
        <f>IF(GLOBAL_DATA[[#This Row],[Target scope]]&lt;&gt;Target_Not_Applicable,GLOBAL_DATA[[#This Row],[Target scope]]*GLOBAL_DATA[[#This Row],[Implementation progress rate]],"")</f>
        <v>0.6</v>
      </c>
      <c r="AS1247" s="180">
        <f>IF(OR(GLOBAL_DATA[[#This Row],[Status]]=DATA!$J$6,GLOBAL_DATA[[#This Row],[Status]]=DATA!$J$7,GLOBAL_DATA[[#This Row],[Status]]=DATA!$J$8),1,0)</f>
        <v>0</v>
      </c>
      <c r="AT1247" s="181">
        <f>IF(GLOBAL_DATA[[#This Row],[Status]]=Status_No_Project,"",MAX(GLOBAL_DATA[[#This Row],[Initial end]],GLOBAL_DATA[[#This Row],[Re-estimated end]],43831))</f>
        <v>44377</v>
      </c>
      <c r="AU12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7" s="222">
        <f>IF(GLOBAL_DATA[[#This Row],[Target scope]]&lt;&gt;Target_Not_Applicable,COUNTBLANK(GLOBAL_DATA[[#This Row],[Target scope]:[Target justification (if&lt;100%)]]),0)+IF(GLOBAL_DATA[[#This Row],[Status]]&lt;&gt;Status_No_Project,COUNTBLANK(GLOBAL_DATA[[#This Row],[Implementation progress rate]:[CISO assessment]]),0)</f>
        <v>1</v>
      </c>
      <c r="AW1247" s="45">
        <f>SUBTOTAL(103,GLOBAL_DATA[[#This Row],[BU]])</f>
        <v>0</v>
      </c>
    </row>
    <row r="1248" spans="1:49" ht="51" hidden="1" x14ac:dyDescent="0.25">
      <c r="A1248" s="222" t="s">
        <v>40</v>
      </c>
      <c r="B1248" s="223" t="s">
        <v>904</v>
      </c>
      <c r="C1248" s="223" t="s">
        <v>47</v>
      </c>
      <c r="D1248" s="231" t="s">
        <v>562</v>
      </c>
      <c r="E1248" s="232" t="s">
        <v>555</v>
      </c>
      <c r="F1248" s="232"/>
      <c r="G1248" s="233"/>
      <c r="H1248" s="221"/>
      <c r="I1248" s="231" t="s">
        <v>562</v>
      </c>
      <c r="J1248" s="232"/>
      <c r="K1248" s="234"/>
      <c r="L1248" s="235"/>
      <c r="M1248" s="233"/>
      <c r="N1248" s="236"/>
      <c r="O1248" s="224" t="str">
        <f>IF(GLOBAL_DATA[[#This Row],[Target scope]]="","",INDEX(DATA_TargetStatusChoice[Target_Status_Choice],MATCH(GLOBAL_DATA[[#This Row],[Target scope]],DATA_TargetStatusChoice[Value],1)))</f>
        <v>FULL IMPLEMENTATION</v>
      </c>
      <c r="P1248" s="237">
        <v>1</v>
      </c>
      <c r="Q1248" s="238"/>
      <c r="R1248" s="250" t="s">
        <v>32</v>
      </c>
      <c r="S1248" s="251">
        <v>0.5</v>
      </c>
      <c r="T1248" s="251" t="s">
        <v>386</v>
      </c>
      <c r="U1248" s="252"/>
      <c r="V1248" s="239" t="s">
        <v>562</v>
      </c>
      <c r="W1248" s="240" t="s">
        <v>390</v>
      </c>
      <c r="X1248" s="241">
        <v>43831</v>
      </c>
      <c r="Y1248" s="241">
        <v>44196</v>
      </c>
      <c r="Z1248" s="241">
        <v>44377</v>
      </c>
      <c r="AA1248" s="242">
        <f>SUM(GLOBAL_DATA[[#This Row],[Initial 2020]],GLOBAL_DATA[[#This Row],[Initial 2021]],GLOBAL_DATA[[#This Row],[Initial 2022]],GLOBAL_DATA[[#This Row],[Initial 2023]])</f>
        <v>5</v>
      </c>
      <c r="AB1248" s="243">
        <f>SUM(GLOBAL_DATA[[#This Row],[Reestimated 2020]],GLOBAL_DATA[[#This Row],[Reestimated 2021]],GLOBAL_DATA[[#This Row],[Reestimated 2022]],GLOBAL_DATA[[#This Row],[Reestimated 2023]])</f>
        <v>0</v>
      </c>
      <c r="AC1248" s="244">
        <f>SUM(GLOBAL_DATA[[#This Row],[Spent 2020]],GLOBAL_DATA[[#This Row],[Spent 2021]],GLOBAL_DATA[[#This Row],[Spent 2022]],GLOBAL_DATA[[#This Row],[Spent 2023]])</f>
        <v>0</v>
      </c>
      <c r="AD1248" s="245">
        <v>5</v>
      </c>
      <c r="AE1248" s="246" t="s">
        <v>562</v>
      </c>
      <c r="AF1248" s="247" t="s">
        <v>562</v>
      </c>
      <c r="AG1248" s="246" t="s">
        <v>562</v>
      </c>
      <c r="AH1248" s="246" t="s">
        <v>562</v>
      </c>
      <c r="AI1248" s="246" t="s">
        <v>562</v>
      </c>
      <c r="AJ1248" s="245" t="s">
        <v>562</v>
      </c>
      <c r="AK1248" s="246" t="s">
        <v>562</v>
      </c>
      <c r="AL1248" s="247" t="s">
        <v>562</v>
      </c>
      <c r="AM1248" s="246" t="s">
        <v>562</v>
      </c>
      <c r="AN1248" s="246" t="s">
        <v>562</v>
      </c>
      <c r="AO1248" s="248" t="s">
        <v>562</v>
      </c>
      <c r="AP1248" s="249" t="s">
        <v>562</v>
      </c>
      <c r="AQ1248" s="249" t="s">
        <v>562</v>
      </c>
      <c r="AR1248" s="162">
        <f>IF(GLOBAL_DATA[[#This Row],[Target scope]]&lt;&gt;Target_Not_Applicable,GLOBAL_DATA[[#This Row],[Target scope]]*GLOBAL_DATA[[#This Row],[Implementation progress rate]],"")</f>
        <v>0.5</v>
      </c>
      <c r="AS1248" s="180">
        <f>IF(OR(GLOBAL_DATA[[#This Row],[Status]]=DATA!$J$6,GLOBAL_DATA[[#This Row],[Status]]=DATA!$J$7,GLOBAL_DATA[[#This Row],[Status]]=DATA!$J$8),1,0)</f>
        <v>0</v>
      </c>
      <c r="AT1248" s="181">
        <f>IF(GLOBAL_DATA[[#This Row],[Status]]=Status_No_Project,"",MAX(GLOBAL_DATA[[#This Row],[Initial end]],GLOBAL_DATA[[#This Row],[Re-estimated end]],43831))</f>
        <v>44377</v>
      </c>
      <c r="AU12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8" s="222">
        <f>IF(GLOBAL_DATA[[#This Row],[Target scope]]&lt;&gt;Target_Not_Applicable,COUNTBLANK(GLOBAL_DATA[[#This Row],[Target scope]:[Target justification (if&lt;100%)]]),0)+IF(GLOBAL_DATA[[#This Row],[Status]]&lt;&gt;Status_No_Project,COUNTBLANK(GLOBAL_DATA[[#This Row],[Implementation progress rate]:[CISO assessment]]),0)</f>
        <v>1</v>
      </c>
      <c r="AW1248" s="45">
        <f>SUBTOTAL(103,GLOBAL_DATA[[#This Row],[BU]])</f>
        <v>0</v>
      </c>
    </row>
    <row r="1249" spans="1:49" ht="51" hidden="1" x14ac:dyDescent="0.25">
      <c r="A1249" s="222" t="s">
        <v>40</v>
      </c>
      <c r="B1249" s="223" t="s">
        <v>904</v>
      </c>
      <c r="C1249" s="223" t="s">
        <v>47</v>
      </c>
      <c r="D1249" s="231" t="s">
        <v>562</v>
      </c>
      <c r="E1249" s="232" t="s">
        <v>555</v>
      </c>
      <c r="F1249" s="232"/>
      <c r="G1249" s="233"/>
      <c r="H1249" s="221"/>
      <c r="I1249" s="231" t="s">
        <v>562</v>
      </c>
      <c r="J1249" s="232"/>
      <c r="K1249" s="234"/>
      <c r="L1249" s="235"/>
      <c r="M1249" s="233"/>
      <c r="N1249" s="236"/>
      <c r="O1249" s="224" t="str">
        <f>IF(GLOBAL_DATA[[#This Row],[Target scope]]="","",INDEX(DATA_TargetStatusChoice[Target_Status_Choice],MATCH(GLOBAL_DATA[[#This Row],[Target scope]],DATA_TargetStatusChoice[Value],1)))</f>
        <v>FULL IMPLEMENTATION</v>
      </c>
      <c r="P1249" s="237">
        <v>1</v>
      </c>
      <c r="Q1249" s="238"/>
      <c r="R1249" s="250" t="s">
        <v>32</v>
      </c>
      <c r="S1249" s="251">
        <v>0.95</v>
      </c>
      <c r="T1249" s="251" t="s">
        <v>386</v>
      </c>
      <c r="U1249" s="252"/>
      <c r="V1249" s="239" t="s">
        <v>562</v>
      </c>
      <c r="W1249" s="240" t="s">
        <v>390</v>
      </c>
      <c r="X1249" s="241">
        <v>43850</v>
      </c>
      <c r="Y1249" s="241">
        <v>44196</v>
      </c>
      <c r="Z1249" s="241">
        <v>44196</v>
      </c>
      <c r="AA1249" s="242">
        <f>SUM(GLOBAL_DATA[[#This Row],[Initial 2020]],GLOBAL_DATA[[#This Row],[Initial 2021]],GLOBAL_DATA[[#This Row],[Initial 2022]],GLOBAL_DATA[[#This Row],[Initial 2023]])</f>
        <v>0</v>
      </c>
      <c r="AB1249" s="243">
        <f>SUM(GLOBAL_DATA[[#This Row],[Reestimated 2020]],GLOBAL_DATA[[#This Row],[Reestimated 2021]],GLOBAL_DATA[[#This Row],[Reestimated 2022]],GLOBAL_DATA[[#This Row],[Reestimated 2023]])</f>
        <v>0</v>
      </c>
      <c r="AC1249" s="244">
        <f>SUM(GLOBAL_DATA[[#This Row],[Spent 2020]],GLOBAL_DATA[[#This Row],[Spent 2021]],GLOBAL_DATA[[#This Row],[Spent 2022]],GLOBAL_DATA[[#This Row],[Spent 2023]])</f>
        <v>0</v>
      </c>
      <c r="AD1249" s="245" t="s">
        <v>562</v>
      </c>
      <c r="AE1249" s="246" t="s">
        <v>562</v>
      </c>
      <c r="AF1249" s="247" t="s">
        <v>562</v>
      </c>
      <c r="AG1249" s="246" t="s">
        <v>562</v>
      </c>
      <c r="AH1249" s="246" t="s">
        <v>562</v>
      </c>
      <c r="AI1249" s="246" t="s">
        <v>562</v>
      </c>
      <c r="AJ1249" s="245" t="s">
        <v>562</v>
      </c>
      <c r="AK1249" s="246" t="s">
        <v>562</v>
      </c>
      <c r="AL1249" s="247" t="s">
        <v>562</v>
      </c>
      <c r="AM1249" s="246" t="s">
        <v>562</v>
      </c>
      <c r="AN1249" s="246" t="s">
        <v>562</v>
      </c>
      <c r="AO1249" s="248" t="s">
        <v>562</v>
      </c>
      <c r="AP1249" s="249" t="s">
        <v>562</v>
      </c>
      <c r="AQ1249" s="249" t="s">
        <v>562</v>
      </c>
      <c r="AR1249" s="162">
        <f>IF(GLOBAL_DATA[[#This Row],[Target scope]]&lt;&gt;Target_Not_Applicable,GLOBAL_DATA[[#This Row],[Target scope]]*GLOBAL_DATA[[#This Row],[Implementation progress rate]],"")</f>
        <v>0.95</v>
      </c>
      <c r="AS1249" s="180">
        <f>IF(OR(GLOBAL_DATA[[#This Row],[Status]]=DATA!$J$6,GLOBAL_DATA[[#This Row],[Status]]=DATA!$J$7,GLOBAL_DATA[[#This Row],[Status]]=DATA!$J$8),1,0)</f>
        <v>0</v>
      </c>
      <c r="AT1249" s="181">
        <f>IF(GLOBAL_DATA[[#This Row],[Status]]=Status_No_Project,"",MAX(GLOBAL_DATA[[#This Row],[Initial end]],GLOBAL_DATA[[#This Row],[Re-estimated end]],43831))</f>
        <v>44196</v>
      </c>
      <c r="AU12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9" s="222">
        <f>IF(GLOBAL_DATA[[#This Row],[Target scope]]&lt;&gt;Target_Not_Applicable,COUNTBLANK(GLOBAL_DATA[[#This Row],[Target scope]:[Target justification (if&lt;100%)]]),0)+IF(GLOBAL_DATA[[#This Row],[Status]]&lt;&gt;Status_No_Project,COUNTBLANK(GLOBAL_DATA[[#This Row],[Implementation progress rate]:[CISO assessment]]),0)</f>
        <v>1</v>
      </c>
      <c r="AW1249" s="45">
        <f>SUBTOTAL(103,GLOBAL_DATA[[#This Row],[BU]])</f>
        <v>0</v>
      </c>
    </row>
    <row r="1250" spans="1:49" ht="51" hidden="1" x14ac:dyDescent="0.25">
      <c r="A1250" s="222" t="s">
        <v>40</v>
      </c>
      <c r="B1250" s="223" t="s">
        <v>904</v>
      </c>
      <c r="C1250" s="223" t="s">
        <v>47</v>
      </c>
      <c r="D1250" s="231" t="s">
        <v>562</v>
      </c>
      <c r="E1250" s="232" t="s">
        <v>555</v>
      </c>
      <c r="F1250" s="232"/>
      <c r="G1250" s="233"/>
      <c r="H1250" s="221"/>
      <c r="I1250" s="231" t="s">
        <v>562</v>
      </c>
      <c r="J1250" s="232"/>
      <c r="K1250" s="234"/>
      <c r="L1250" s="235"/>
      <c r="M1250" s="233"/>
      <c r="N1250" s="236"/>
      <c r="O1250" s="224" t="str">
        <f>IF(GLOBAL_DATA[[#This Row],[Target scope]]="","",INDEX(DATA_TargetStatusChoice[Target_Status_Choice],MATCH(GLOBAL_DATA[[#This Row],[Target scope]],DATA_TargetStatusChoice[Value],1)))</f>
        <v>FULL IMPLEMENTATION</v>
      </c>
      <c r="P1250" s="237">
        <v>1</v>
      </c>
      <c r="Q1250" s="238"/>
      <c r="R1250" s="250" t="s">
        <v>31</v>
      </c>
      <c r="S1250" s="251">
        <v>0</v>
      </c>
      <c r="T1250" s="251" t="s">
        <v>386</v>
      </c>
      <c r="U1250" s="252"/>
      <c r="V1250" s="239" t="s">
        <v>562</v>
      </c>
      <c r="W1250" s="240" t="s">
        <v>924</v>
      </c>
      <c r="X1250" s="241">
        <v>44197</v>
      </c>
      <c r="Y1250" s="241">
        <v>44561</v>
      </c>
      <c r="Z1250" s="241">
        <v>44561</v>
      </c>
      <c r="AA1250" s="242">
        <f>SUM(GLOBAL_DATA[[#This Row],[Initial 2020]],GLOBAL_DATA[[#This Row],[Initial 2021]],GLOBAL_DATA[[#This Row],[Initial 2022]],GLOBAL_DATA[[#This Row],[Initial 2023]])</f>
        <v>0</v>
      </c>
      <c r="AB1250" s="243">
        <f>SUM(GLOBAL_DATA[[#This Row],[Reestimated 2020]],GLOBAL_DATA[[#This Row],[Reestimated 2021]],GLOBAL_DATA[[#This Row],[Reestimated 2022]],GLOBAL_DATA[[#This Row],[Reestimated 2023]])</f>
        <v>0</v>
      </c>
      <c r="AC1250" s="244">
        <f>SUM(GLOBAL_DATA[[#This Row],[Spent 2020]],GLOBAL_DATA[[#This Row],[Spent 2021]],GLOBAL_DATA[[#This Row],[Spent 2022]],GLOBAL_DATA[[#This Row],[Spent 2023]])</f>
        <v>0</v>
      </c>
      <c r="AD1250" s="245" t="s">
        <v>562</v>
      </c>
      <c r="AE1250" s="246" t="s">
        <v>562</v>
      </c>
      <c r="AF1250" s="247" t="s">
        <v>562</v>
      </c>
      <c r="AG1250" s="246" t="s">
        <v>562</v>
      </c>
      <c r="AH1250" s="246" t="s">
        <v>562</v>
      </c>
      <c r="AI1250" s="246" t="s">
        <v>562</v>
      </c>
      <c r="AJ1250" s="245" t="s">
        <v>562</v>
      </c>
      <c r="AK1250" s="246" t="s">
        <v>562</v>
      </c>
      <c r="AL1250" s="247" t="s">
        <v>562</v>
      </c>
      <c r="AM1250" s="246" t="s">
        <v>562</v>
      </c>
      <c r="AN1250" s="246" t="s">
        <v>562</v>
      </c>
      <c r="AO1250" s="248" t="s">
        <v>562</v>
      </c>
      <c r="AP1250" s="249" t="s">
        <v>562</v>
      </c>
      <c r="AQ1250" s="249" t="s">
        <v>562</v>
      </c>
      <c r="AR1250" s="162">
        <f>IF(GLOBAL_DATA[[#This Row],[Target scope]]&lt;&gt;Target_Not_Applicable,GLOBAL_DATA[[#This Row],[Target scope]]*GLOBAL_DATA[[#This Row],[Implementation progress rate]],"")</f>
        <v>0</v>
      </c>
      <c r="AS1250" s="180">
        <f>IF(OR(GLOBAL_DATA[[#This Row],[Status]]=DATA!$J$6,GLOBAL_DATA[[#This Row],[Status]]=DATA!$J$7,GLOBAL_DATA[[#This Row],[Status]]=DATA!$J$8),1,0)</f>
        <v>0</v>
      </c>
      <c r="AT1250" s="181">
        <f>IF(GLOBAL_DATA[[#This Row],[Status]]=Status_No_Project,"",MAX(GLOBAL_DATA[[#This Row],[Initial end]],GLOBAL_DATA[[#This Row],[Re-estimated end]],43831))</f>
        <v>44561</v>
      </c>
      <c r="AU12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0" s="222">
        <f>IF(GLOBAL_DATA[[#This Row],[Target scope]]&lt;&gt;Target_Not_Applicable,COUNTBLANK(GLOBAL_DATA[[#This Row],[Target scope]:[Target justification (if&lt;100%)]]),0)+IF(GLOBAL_DATA[[#This Row],[Status]]&lt;&gt;Status_No_Project,COUNTBLANK(GLOBAL_DATA[[#This Row],[Implementation progress rate]:[CISO assessment]]),0)</f>
        <v>1</v>
      </c>
      <c r="AW1250" s="45">
        <f>SUBTOTAL(103,GLOBAL_DATA[[#This Row],[BU]])</f>
        <v>0</v>
      </c>
    </row>
    <row r="1251" spans="1:49" ht="51" hidden="1" x14ac:dyDescent="0.25">
      <c r="A1251" s="222" t="s">
        <v>40</v>
      </c>
      <c r="B1251" s="223" t="s">
        <v>904</v>
      </c>
      <c r="C1251" s="223" t="s">
        <v>47</v>
      </c>
      <c r="D1251" s="231" t="s">
        <v>562</v>
      </c>
      <c r="E1251" s="232" t="s">
        <v>539</v>
      </c>
      <c r="F1251" s="232"/>
      <c r="G1251" s="233"/>
      <c r="H1251" s="221"/>
      <c r="I1251" s="231" t="s">
        <v>562</v>
      </c>
      <c r="J1251" s="232"/>
      <c r="K1251" s="234"/>
      <c r="L1251" s="235"/>
      <c r="M1251" s="233"/>
      <c r="N1251" s="236"/>
      <c r="O1251" s="224" t="str">
        <f>IF(GLOBAL_DATA[[#This Row],[Target scope]]="","",INDEX(DATA_TargetStatusChoice[Target_Status_Choice],MATCH(GLOBAL_DATA[[#This Row],[Target scope]],DATA_TargetStatusChoice[Value],1)))</f>
        <v>FULL IMPLEMENTATION</v>
      </c>
      <c r="P1251" s="237">
        <v>1</v>
      </c>
      <c r="Q1251" s="238"/>
      <c r="R1251" s="250" t="s">
        <v>31</v>
      </c>
      <c r="S1251" s="251">
        <v>0</v>
      </c>
      <c r="T1251" s="251" t="s">
        <v>386</v>
      </c>
      <c r="U1251" s="252"/>
      <c r="V1251" s="239" t="s">
        <v>562</v>
      </c>
      <c r="W1251" s="240" t="s">
        <v>390</v>
      </c>
      <c r="X1251" s="241">
        <v>44105</v>
      </c>
      <c r="Y1251" s="241">
        <v>44196</v>
      </c>
      <c r="Z1251" s="241">
        <v>44196</v>
      </c>
      <c r="AA1251" s="242">
        <f>SUM(GLOBAL_DATA[[#This Row],[Initial 2020]],GLOBAL_DATA[[#This Row],[Initial 2021]],GLOBAL_DATA[[#This Row],[Initial 2022]],GLOBAL_DATA[[#This Row],[Initial 2023]])</f>
        <v>0</v>
      </c>
      <c r="AB1251" s="243">
        <f>SUM(GLOBAL_DATA[[#This Row],[Reestimated 2020]],GLOBAL_DATA[[#This Row],[Reestimated 2021]],GLOBAL_DATA[[#This Row],[Reestimated 2022]],GLOBAL_DATA[[#This Row],[Reestimated 2023]])</f>
        <v>0</v>
      </c>
      <c r="AC1251" s="244">
        <f>SUM(GLOBAL_DATA[[#This Row],[Spent 2020]],GLOBAL_DATA[[#This Row],[Spent 2021]],GLOBAL_DATA[[#This Row],[Spent 2022]],GLOBAL_DATA[[#This Row],[Spent 2023]])</f>
        <v>0</v>
      </c>
      <c r="AD1251" s="245">
        <v>0</v>
      </c>
      <c r="AE1251" s="246" t="s">
        <v>562</v>
      </c>
      <c r="AF1251" s="247" t="s">
        <v>562</v>
      </c>
      <c r="AG1251" s="246" t="s">
        <v>562</v>
      </c>
      <c r="AH1251" s="246" t="s">
        <v>562</v>
      </c>
      <c r="AI1251" s="246" t="s">
        <v>562</v>
      </c>
      <c r="AJ1251" s="245" t="s">
        <v>562</v>
      </c>
      <c r="AK1251" s="246" t="s">
        <v>562</v>
      </c>
      <c r="AL1251" s="247" t="s">
        <v>562</v>
      </c>
      <c r="AM1251" s="246" t="s">
        <v>562</v>
      </c>
      <c r="AN1251" s="246" t="s">
        <v>562</v>
      </c>
      <c r="AO1251" s="248" t="s">
        <v>562</v>
      </c>
      <c r="AP1251" s="249" t="s">
        <v>562</v>
      </c>
      <c r="AQ1251" s="249" t="s">
        <v>562</v>
      </c>
      <c r="AR1251" s="162">
        <f>IF(GLOBAL_DATA[[#This Row],[Target scope]]&lt;&gt;Target_Not_Applicable,GLOBAL_DATA[[#This Row],[Target scope]]*GLOBAL_DATA[[#This Row],[Implementation progress rate]],"")</f>
        <v>0</v>
      </c>
      <c r="AS1251" s="180">
        <f>IF(OR(GLOBAL_DATA[[#This Row],[Status]]=DATA!$J$6,GLOBAL_DATA[[#This Row],[Status]]=DATA!$J$7,GLOBAL_DATA[[#This Row],[Status]]=DATA!$J$8),1,0)</f>
        <v>0</v>
      </c>
      <c r="AT1251" s="181">
        <f>IF(GLOBAL_DATA[[#This Row],[Status]]=Status_No_Project,"",MAX(GLOBAL_DATA[[#This Row],[Initial end]],GLOBAL_DATA[[#This Row],[Re-estimated end]],43831))</f>
        <v>44196</v>
      </c>
      <c r="AU12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1" s="222">
        <f>IF(GLOBAL_DATA[[#This Row],[Target scope]]&lt;&gt;Target_Not_Applicable,COUNTBLANK(GLOBAL_DATA[[#This Row],[Target scope]:[Target justification (if&lt;100%)]]),0)+IF(GLOBAL_DATA[[#This Row],[Status]]&lt;&gt;Status_No_Project,COUNTBLANK(GLOBAL_DATA[[#This Row],[Implementation progress rate]:[CISO assessment]]),0)</f>
        <v>1</v>
      </c>
      <c r="AW1251" s="45">
        <f>SUBTOTAL(103,GLOBAL_DATA[[#This Row],[BU]])</f>
        <v>0</v>
      </c>
    </row>
    <row r="1252" spans="1:49" ht="51" hidden="1" x14ac:dyDescent="0.25">
      <c r="A1252" s="222" t="s">
        <v>40</v>
      </c>
      <c r="B1252" s="223" t="s">
        <v>904</v>
      </c>
      <c r="C1252" s="223" t="s">
        <v>47</v>
      </c>
      <c r="D1252" s="231" t="s">
        <v>562</v>
      </c>
      <c r="E1252" s="232" t="s">
        <v>539</v>
      </c>
      <c r="F1252" s="232"/>
      <c r="G1252" s="233"/>
      <c r="H1252" s="221"/>
      <c r="I1252" s="231" t="s">
        <v>562</v>
      </c>
      <c r="J1252" s="232"/>
      <c r="K1252" s="234"/>
      <c r="L1252" s="235"/>
      <c r="M1252" s="233"/>
      <c r="N1252" s="236"/>
      <c r="O1252" s="224" t="str">
        <f>IF(GLOBAL_DATA[[#This Row],[Target scope]]="","",INDEX(DATA_TargetStatusChoice[Target_Status_Choice],MATCH(GLOBAL_DATA[[#This Row],[Target scope]],DATA_TargetStatusChoice[Value],1)))</f>
        <v>FULL IMPLEMENTATION</v>
      </c>
      <c r="P1252" s="237">
        <v>1</v>
      </c>
      <c r="Q1252" s="238"/>
      <c r="R1252" s="250" t="s">
        <v>32</v>
      </c>
      <c r="S1252" s="251">
        <v>0.2</v>
      </c>
      <c r="T1252" s="251" t="s">
        <v>386</v>
      </c>
      <c r="U1252" s="252"/>
      <c r="V1252" s="239" t="s">
        <v>562</v>
      </c>
      <c r="W1252" s="240" t="s">
        <v>921</v>
      </c>
      <c r="X1252" s="241">
        <v>43831</v>
      </c>
      <c r="Y1252" s="241">
        <v>43921</v>
      </c>
      <c r="Z1252" s="241"/>
      <c r="AA1252" s="242">
        <f>SUM(GLOBAL_DATA[[#This Row],[Initial 2020]],GLOBAL_DATA[[#This Row],[Initial 2021]],GLOBAL_DATA[[#This Row],[Initial 2022]],GLOBAL_DATA[[#This Row],[Initial 2023]])</f>
        <v>29</v>
      </c>
      <c r="AB1252" s="243">
        <f>SUM(GLOBAL_DATA[[#This Row],[Reestimated 2020]],GLOBAL_DATA[[#This Row],[Reestimated 2021]],GLOBAL_DATA[[#This Row],[Reestimated 2022]],GLOBAL_DATA[[#This Row],[Reestimated 2023]])</f>
        <v>0</v>
      </c>
      <c r="AC1252" s="244">
        <f>SUM(GLOBAL_DATA[[#This Row],[Spent 2020]],GLOBAL_DATA[[#This Row],[Spent 2021]],GLOBAL_DATA[[#This Row],[Spent 2022]],GLOBAL_DATA[[#This Row],[Spent 2023]])</f>
        <v>0</v>
      </c>
      <c r="AD1252" s="245" t="s">
        <v>562</v>
      </c>
      <c r="AE1252" s="246" t="s">
        <v>562</v>
      </c>
      <c r="AF1252" s="247" t="s">
        <v>562</v>
      </c>
      <c r="AG1252" s="246">
        <v>29</v>
      </c>
      <c r="AH1252" s="246" t="s">
        <v>562</v>
      </c>
      <c r="AI1252" s="246" t="s">
        <v>562</v>
      </c>
      <c r="AJ1252" s="245" t="s">
        <v>562</v>
      </c>
      <c r="AK1252" s="246" t="s">
        <v>562</v>
      </c>
      <c r="AL1252" s="247" t="s">
        <v>562</v>
      </c>
      <c r="AM1252" s="246" t="s">
        <v>562</v>
      </c>
      <c r="AN1252" s="246" t="s">
        <v>562</v>
      </c>
      <c r="AO1252" s="248" t="s">
        <v>562</v>
      </c>
      <c r="AP1252" s="249" t="s">
        <v>562</v>
      </c>
      <c r="AQ1252" s="249" t="s">
        <v>562</v>
      </c>
      <c r="AR1252" s="162">
        <f>IF(GLOBAL_DATA[[#This Row],[Target scope]]&lt;&gt;Target_Not_Applicable,GLOBAL_DATA[[#This Row],[Target scope]]*GLOBAL_DATA[[#This Row],[Implementation progress rate]],"")</f>
        <v>0.2</v>
      </c>
      <c r="AS1252" s="180">
        <f>IF(OR(GLOBAL_DATA[[#This Row],[Status]]=DATA!$J$6,GLOBAL_DATA[[#This Row],[Status]]=DATA!$J$7,GLOBAL_DATA[[#This Row],[Status]]=DATA!$J$8),1,0)</f>
        <v>0</v>
      </c>
      <c r="AT1252" s="181">
        <f>IF(GLOBAL_DATA[[#This Row],[Status]]=Status_No_Project,"",MAX(GLOBAL_DATA[[#This Row],[Initial end]],GLOBAL_DATA[[#This Row],[Re-estimated end]],43831))</f>
        <v>43921</v>
      </c>
      <c r="AU12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2" s="222">
        <f>IF(GLOBAL_DATA[[#This Row],[Target scope]]&lt;&gt;Target_Not_Applicable,COUNTBLANK(GLOBAL_DATA[[#This Row],[Target scope]:[Target justification (if&lt;100%)]]),0)+IF(GLOBAL_DATA[[#This Row],[Status]]&lt;&gt;Status_No_Project,COUNTBLANK(GLOBAL_DATA[[#This Row],[Implementation progress rate]:[CISO assessment]]),0)</f>
        <v>1</v>
      </c>
      <c r="AW1252" s="45">
        <f>SUBTOTAL(103,GLOBAL_DATA[[#This Row],[BU]])</f>
        <v>0</v>
      </c>
    </row>
    <row r="1253" spans="1:49" ht="51" hidden="1" x14ac:dyDescent="0.25">
      <c r="A1253" s="222" t="s">
        <v>40</v>
      </c>
      <c r="B1253" s="223" t="s">
        <v>904</v>
      </c>
      <c r="C1253" s="223" t="s">
        <v>47</v>
      </c>
      <c r="D1253" s="231" t="s">
        <v>562</v>
      </c>
      <c r="E1253" s="232" t="s">
        <v>539</v>
      </c>
      <c r="F1253" s="232"/>
      <c r="G1253" s="233"/>
      <c r="H1253" s="221"/>
      <c r="I1253" s="231" t="s">
        <v>562</v>
      </c>
      <c r="J1253" s="232"/>
      <c r="K1253" s="234"/>
      <c r="L1253" s="235"/>
      <c r="M1253" s="233"/>
      <c r="N1253" s="236"/>
      <c r="O1253" s="224" t="str">
        <f>IF(GLOBAL_DATA[[#This Row],[Target scope]]="","",INDEX(DATA_TargetStatusChoice[Target_Status_Choice],MATCH(GLOBAL_DATA[[#This Row],[Target scope]],DATA_TargetStatusChoice[Value],1)))</f>
        <v>FULL IMPLEMENTATION</v>
      </c>
      <c r="P1253" s="237">
        <v>1</v>
      </c>
      <c r="Q1253" s="238"/>
      <c r="R1253" s="250" t="s">
        <v>31</v>
      </c>
      <c r="S1253" s="251">
        <v>0</v>
      </c>
      <c r="T1253" s="251" t="s">
        <v>386</v>
      </c>
      <c r="U1253" s="252"/>
      <c r="V1253" s="239" t="s">
        <v>562</v>
      </c>
      <c r="W1253" s="240" t="s">
        <v>921</v>
      </c>
      <c r="X1253" s="241">
        <v>44136</v>
      </c>
      <c r="Y1253" s="241">
        <v>44196</v>
      </c>
      <c r="Z1253" s="241">
        <v>44196</v>
      </c>
      <c r="AA1253" s="242">
        <f>SUM(GLOBAL_DATA[[#This Row],[Initial 2020]],GLOBAL_DATA[[#This Row],[Initial 2021]],GLOBAL_DATA[[#This Row],[Initial 2022]],GLOBAL_DATA[[#This Row],[Initial 2023]])</f>
        <v>0</v>
      </c>
      <c r="AB1253" s="243">
        <f>SUM(GLOBAL_DATA[[#This Row],[Reestimated 2020]],GLOBAL_DATA[[#This Row],[Reestimated 2021]],GLOBAL_DATA[[#This Row],[Reestimated 2022]],GLOBAL_DATA[[#This Row],[Reestimated 2023]])</f>
        <v>0</v>
      </c>
      <c r="AC1253" s="244">
        <f>SUM(GLOBAL_DATA[[#This Row],[Spent 2020]],GLOBAL_DATA[[#This Row],[Spent 2021]],GLOBAL_DATA[[#This Row],[Spent 2022]],GLOBAL_DATA[[#This Row],[Spent 2023]])</f>
        <v>0</v>
      </c>
      <c r="AD1253" s="245" t="s">
        <v>562</v>
      </c>
      <c r="AE1253" s="246" t="s">
        <v>562</v>
      </c>
      <c r="AF1253" s="247" t="s">
        <v>562</v>
      </c>
      <c r="AG1253" s="246" t="s">
        <v>562</v>
      </c>
      <c r="AH1253" s="246" t="s">
        <v>562</v>
      </c>
      <c r="AI1253" s="246" t="s">
        <v>562</v>
      </c>
      <c r="AJ1253" s="245" t="s">
        <v>562</v>
      </c>
      <c r="AK1253" s="246" t="s">
        <v>562</v>
      </c>
      <c r="AL1253" s="247" t="s">
        <v>562</v>
      </c>
      <c r="AM1253" s="246" t="s">
        <v>562</v>
      </c>
      <c r="AN1253" s="246" t="s">
        <v>562</v>
      </c>
      <c r="AO1253" s="248" t="s">
        <v>562</v>
      </c>
      <c r="AP1253" s="249" t="s">
        <v>562</v>
      </c>
      <c r="AQ1253" s="249" t="s">
        <v>562</v>
      </c>
      <c r="AR1253" s="162">
        <f>IF(GLOBAL_DATA[[#This Row],[Target scope]]&lt;&gt;Target_Not_Applicable,GLOBAL_DATA[[#This Row],[Target scope]]*GLOBAL_DATA[[#This Row],[Implementation progress rate]],"")</f>
        <v>0</v>
      </c>
      <c r="AS1253" s="180">
        <f>IF(OR(GLOBAL_DATA[[#This Row],[Status]]=DATA!$J$6,GLOBAL_DATA[[#This Row],[Status]]=DATA!$J$7,GLOBAL_DATA[[#This Row],[Status]]=DATA!$J$8),1,0)</f>
        <v>0</v>
      </c>
      <c r="AT1253" s="181">
        <f>IF(GLOBAL_DATA[[#This Row],[Status]]=Status_No_Project,"",MAX(GLOBAL_DATA[[#This Row],[Initial end]],GLOBAL_DATA[[#This Row],[Re-estimated end]],43831))</f>
        <v>44196</v>
      </c>
      <c r="AU12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3" s="222">
        <f>IF(GLOBAL_DATA[[#This Row],[Target scope]]&lt;&gt;Target_Not_Applicable,COUNTBLANK(GLOBAL_DATA[[#This Row],[Target scope]:[Target justification (if&lt;100%)]]),0)+IF(GLOBAL_DATA[[#This Row],[Status]]&lt;&gt;Status_No_Project,COUNTBLANK(GLOBAL_DATA[[#This Row],[Implementation progress rate]:[CISO assessment]]),0)</f>
        <v>1</v>
      </c>
      <c r="AW1253" s="45">
        <f>SUBTOTAL(103,GLOBAL_DATA[[#This Row],[BU]])</f>
        <v>0</v>
      </c>
    </row>
    <row r="1254" spans="1:49" ht="51" hidden="1" x14ac:dyDescent="0.25">
      <c r="A1254" s="222" t="s">
        <v>40</v>
      </c>
      <c r="B1254" s="223" t="s">
        <v>904</v>
      </c>
      <c r="C1254" s="223" t="s">
        <v>47</v>
      </c>
      <c r="D1254" s="231" t="s">
        <v>562</v>
      </c>
      <c r="E1254" s="232" t="s">
        <v>539</v>
      </c>
      <c r="F1254" s="232"/>
      <c r="G1254" s="233"/>
      <c r="H1254" s="221"/>
      <c r="I1254" s="231" t="s">
        <v>562</v>
      </c>
      <c r="J1254" s="232"/>
      <c r="K1254" s="234"/>
      <c r="L1254" s="235"/>
      <c r="M1254" s="233"/>
      <c r="N1254" s="236"/>
      <c r="O1254" s="224" t="str">
        <f>IF(GLOBAL_DATA[[#This Row],[Target scope]]="","",INDEX(DATA_TargetStatusChoice[Target_Status_Choice],MATCH(GLOBAL_DATA[[#This Row],[Target scope]],DATA_TargetStatusChoice[Value],1)))</f>
        <v>FULL IMPLEMENTATION</v>
      </c>
      <c r="P1254" s="237">
        <v>1</v>
      </c>
      <c r="Q1254" s="238"/>
      <c r="R1254" s="250" t="s">
        <v>31</v>
      </c>
      <c r="S1254" s="251">
        <v>0</v>
      </c>
      <c r="T1254" s="251" t="s">
        <v>386</v>
      </c>
      <c r="U1254" s="252"/>
      <c r="V1254" s="239" t="s">
        <v>562</v>
      </c>
      <c r="W1254" s="240" t="s">
        <v>921</v>
      </c>
      <c r="X1254" s="241">
        <v>44197</v>
      </c>
      <c r="Y1254" s="241">
        <v>44377</v>
      </c>
      <c r="Z1254" s="241">
        <v>44377</v>
      </c>
      <c r="AA1254" s="242">
        <f>SUM(GLOBAL_DATA[[#This Row],[Initial 2020]],GLOBAL_DATA[[#This Row],[Initial 2021]],GLOBAL_DATA[[#This Row],[Initial 2022]],GLOBAL_DATA[[#This Row],[Initial 2023]])</f>
        <v>24</v>
      </c>
      <c r="AB1254" s="243">
        <f>SUM(GLOBAL_DATA[[#This Row],[Reestimated 2020]],GLOBAL_DATA[[#This Row],[Reestimated 2021]],GLOBAL_DATA[[#This Row],[Reestimated 2022]],GLOBAL_DATA[[#This Row],[Reestimated 2023]])</f>
        <v>0</v>
      </c>
      <c r="AC1254" s="244">
        <f>SUM(GLOBAL_DATA[[#This Row],[Spent 2020]],GLOBAL_DATA[[#This Row],[Spent 2021]],GLOBAL_DATA[[#This Row],[Spent 2022]],GLOBAL_DATA[[#This Row],[Spent 2023]])</f>
        <v>0</v>
      </c>
      <c r="AD1254" s="245" t="s">
        <v>562</v>
      </c>
      <c r="AE1254" s="246" t="s">
        <v>562</v>
      </c>
      <c r="AF1254" s="247" t="s">
        <v>562</v>
      </c>
      <c r="AG1254" s="246">
        <v>24</v>
      </c>
      <c r="AH1254" s="246" t="s">
        <v>562</v>
      </c>
      <c r="AI1254" s="246" t="s">
        <v>562</v>
      </c>
      <c r="AJ1254" s="245" t="s">
        <v>562</v>
      </c>
      <c r="AK1254" s="246" t="s">
        <v>562</v>
      </c>
      <c r="AL1254" s="247" t="s">
        <v>562</v>
      </c>
      <c r="AM1254" s="246" t="s">
        <v>562</v>
      </c>
      <c r="AN1254" s="246" t="s">
        <v>562</v>
      </c>
      <c r="AO1254" s="248" t="s">
        <v>562</v>
      </c>
      <c r="AP1254" s="249" t="s">
        <v>562</v>
      </c>
      <c r="AQ1254" s="249" t="s">
        <v>562</v>
      </c>
      <c r="AR1254" s="162">
        <f>IF(GLOBAL_DATA[[#This Row],[Target scope]]&lt;&gt;Target_Not_Applicable,GLOBAL_DATA[[#This Row],[Target scope]]*GLOBAL_DATA[[#This Row],[Implementation progress rate]],"")</f>
        <v>0</v>
      </c>
      <c r="AS1254" s="180">
        <f>IF(OR(GLOBAL_DATA[[#This Row],[Status]]=DATA!$J$6,GLOBAL_DATA[[#This Row],[Status]]=DATA!$J$7,GLOBAL_DATA[[#This Row],[Status]]=DATA!$J$8),1,0)</f>
        <v>0</v>
      </c>
      <c r="AT1254" s="181">
        <f>IF(GLOBAL_DATA[[#This Row],[Status]]=Status_No_Project,"",MAX(GLOBAL_DATA[[#This Row],[Initial end]],GLOBAL_DATA[[#This Row],[Re-estimated end]],43831))</f>
        <v>44377</v>
      </c>
      <c r="AU12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4" s="222">
        <f>IF(GLOBAL_DATA[[#This Row],[Target scope]]&lt;&gt;Target_Not_Applicable,COUNTBLANK(GLOBAL_DATA[[#This Row],[Target scope]:[Target justification (if&lt;100%)]]),0)+IF(GLOBAL_DATA[[#This Row],[Status]]&lt;&gt;Status_No_Project,COUNTBLANK(GLOBAL_DATA[[#This Row],[Implementation progress rate]:[CISO assessment]]),0)</f>
        <v>1</v>
      </c>
      <c r="AW1254" s="45">
        <f>SUBTOTAL(103,GLOBAL_DATA[[#This Row],[BU]])</f>
        <v>0</v>
      </c>
    </row>
    <row r="1255" spans="1:49" ht="51" hidden="1" x14ac:dyDescent="0.25">
      <c r="A1255" s="222" t="s">
        <v>40</v>
      </c>
      <c r="B1255" s="223" t="s">
        <v>904</v>
      </c>
      <c r="C1255" s="223" t="s">
        <v>47</v>
      </c>
      <c r="D1255" s="231" t="s">
        <v>562</v>
      </c>
      <c r="E1255" s="232" t="s">
        <v>539</v>
      </c>
      <c r="F1255" s="232"/>
      <c r="G1255" s="233"/>
      <c r="H1255" s="221"/>
      <c r="I1255" s="231" t="s">
        <v>562</v>
      </c>
      <c r="J1255" s="232"/>
      <c r="K1255" s="234"/>
      <c r="L1255" s="235"/>
      <c r="M1255" s="233"/>
      <c r="N1255" s="236"/>
      <c r="O1255" s="224" t="str">
        <f>IF(GLOBAL_DATA[[#This Row],[Target scope]]="","",INDEX(DATA_TargetStatusChoice[Target_Status_Choice],MATCH(GLOBAL_DATA[[#This Row],[Target scope]],DATA_TargetStatusChoice[Value],1)))</f>
        <v>FULL IMPLEMENTATION</v>
      </c>
      <c r="P1255" s="237">
        <v>1</v>
      </c>
      <c r="Q1255" s="238"/>
      <c r="R1255" s="250" t="s">
        <v>31</v>
      </c>
      <c r="S1255" s="251">
        <v>0</v>
      </c>
      <c r="T1255" s="251" t="s">
        <v>386</v>
      </c>
      <c r="U1255" s="252"/>
      <c r="V1255" s="239" t="s">
        <v>562</v>
      </c>
      <c r="W1255" s="240" t="s">
        <v>921</v>
      </c>
      <c r="X1255" s="241">
        <v>44105</v>
      </c>
      <c r="Y1255" s="241">
        <v>44196</v>
      </c>
      <c r="Z1255" s="241">
        <v>44196</v>
      </c>
      <c r="AA1255" s="242">
        <f>SUM(GLOBAL_DATA[[#This Row],[Initial 2020]],GLOBAL_DATA[[#This Row],[Initial 2021]],GLOBAL_DATA[[#This Row],[Initial 2022]],GLOBAL_DATA[[#This Row],[Initial 2023]])</f>
        <v>0</v>
      </c>
      <c r="AB1255" s="243">
        <f>SUM(GLOBAL_DATA[[#This Row],[Reestimated 2020]],GLOBAL_DATA[[#This Row],[Reestimated 2021]],GLOBAL_DATA[[#This Row],[Reestimated 2022]],GLOBAL_DATA[[#This Row],[Reestimated 2023]])</f>
        <v>0</v>
      </c>
      <c r="AC1255" s="244">
        <f>SUM(GLOBAL_DATA[[#This Row],[Spent 2020]],GLOBAL_DATA[[#This Row],[Spent 2021]],GLOBAL_DATA[[#This Row],[Spent 2022]],GLOBAL_DATA[[#This Row],[Spent 2023]])</f>
        <v>0</v>
      </c>
      <c r="AD1255" s="245" t="s">
        <v>562</v>
      </c>
      <c r="AE1255" s="246" t="s">
        <v>562</v>
      </c>
      <c r="AF1255" s="247" t="s">
        <v>562</v>
      </c>
      <c r="AG1255" s="246" t="s">
        <v>562</v>
      </c>
      <c r="AH1255" s="246" t="s">
        <v>562</v>
      </c>
      <c r="AI1255" s="246" t="s">
        <v>562</v>
      </c>
      <c r="AJ1255" s="245" t="s">
        <v>562</v>
      </c>
      <c r="AK1255" s="246" t="s">
        <v>562</v>
      </c>
      <c r="AL1255" s="247" t="s">
        <v>562</v>
      </c>
      <c r="AM1255" s="246" t="s">
        <v>562</v>
      </c>
      <c r="AN1255" s="246" t="s">
        <v>562</v>
      </c>
      <c r="AO1255" s="248" t="s">
        <v>562</v>
      </c>
      <c r="AP1255" s="249" t="s">
        <v>562</v>
      </c>
      <c r="AQ1255" s="249" t="s">
        <v>562</v>
      </c>
      <c r="AR1255" s="162">
        <f>IF(GLOBAL_DATA[[#This Row],[Target scope]]&lt;&gt;Target_Not_Applicable,GLOBAL_DATA[[#This Row],[Target scope]]*GLOBAL_DATA[[#This Row],[Implementation progress rate]],"")</f>
        <v>0</v>
      </c>
      <c r="AS1255" s="180">
        <f>IF(OR(GLOBAL_DATA[[#This Row],[Status]]=DATA!$J$6,GLOBAL_DATA[[#This Row],[Status]]=DATA!$J$7,GLOBAL_DATA[[#This Row],[Status]]=DATA!$J$8),1,0)</f>
        <v>0</v>
      </c>
      <c r="AT1255" s="181">
        <f>IF(GLOBAL_DATA[[#This Row],[Status]]=Status_No_Project,"",MAX(GLOBAL_DATA[[#This Row],[Initial end]],GLOBAL_DATA[[#This Row],[Re-estimated end]],43831))</f>
        <v>44196</v>
      </c>
      <c r="AU12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5" s="222">
        <f>IF(GLOBAL_DATA[[#This Row],[Target scope]]&lt;&gt;Target_Not_Applicable,COUNTBLANK(GLOBAL_DATA[[#This Row],[Target scope]:[Target justification (if&lt;100%)]]),0)+IF(GLOBAL_DATA[[#This Row],[Status]]&lt;&gt;Status_No_Project,COUNTBLANK(GLOBAL_DATA[[#This Row],[Implementation progress rate]:[CISO assessment]]),0)</f>
        <v>1</v>
      </c>
      <c r="AW1255" s="45">
        <f>SUBTOTAL(103,GLOBAL_DATA[[#This Row],[BU]])</f>
        <v>0</v>
      </c>
    </row>
    <row r="1256" spans="1:49" ht="51" hidden="1" x14ac:dyDescent="0.25">
      <c r="A1256" s="222" t="s">
        <v>40</v>
      </c>
      <c r="B1256" s="223" t="s">
        <v>904</v>
      </c>
      <c r="C1256" s="223" t="s">
        <v>47</v>
      </c>
      <c r="D1256" s="231" t="s">
        <v>562</v>
      </c>
      <c r="E1256" s="232" t="s">
        <v>539</v>
      </c>
      <c r="F1256" s="232"/>
      <c r="G1256" s="233"/>
      <c r="H1256" s="221"/>
      <c r="I1256" s="231" t="s">
        <v>562</v>
      </c>
      <c r="J1256" s="232"/>
      <c r="K1256" s="234"/>
      <c r="L1256" s="235"/>
      <c r="M1256" s="233"/>
      <c r="N1256" s="236"/>
      <c r="O1256" s="224" t="str">
        <f>IF(GLOBAL_DATA[[#This Row],[Target scope]]="","",INDEX(DATA_TargetStatusChoice[Target_Status_Choice],MATCH(GLOBAL_DATA[[#This Row],[Target scope]],DATA_TargetStatusChoice[Value],1)))</f>
        <v>FULL IMPLEMENTATION</v>
      </c>
      <c r="P1256" s="237">
        <v>1</v>
      </c>
      <c r="Q1256" s="238"/>
      <c r="R1256" s="250" t="s">
        <v>32</v>
      </c>
      <c r="S1256" s="251">
        <v>0.36</v>
      </c>
      <c r="T1256" s="251" t="s">
        <v>386</v>
      </c>
      <c r="U1256" s="252"/>
      <c r="V1256" s="239" t="s">
        <v>562</v>
      </c>
      <c r="W1256" s="240" t="s">
        <v>921</v>
      </c>
      <c r="X1256" s="241">
        <v>43831</v>
      </c>
      <c r="Y1256" s="241">
        <v>43921</v>
      </c>
      <c r="Z1256" s="241">
        <v>44196</v>
      </c>
      <c r="AA1256" s="242">
        <f>SUM(GLOBAL_DATA[[#This Row],[Initial 2020]],GLOBAL_DATA[[#This Row],[Initial 2021]],GLOBAL_DATA[[#This Row],[Initial 2022]],GLOBAL_DATA[[#This Row],[Initial 2023]])</f>
        <v>0</v>
      </c>
      <c r="AB1256" s="243">
        <f>SUM(GLOBAL_DATA[[#This Row],[Reestimated 2020]],GLOBAL_DATA[[#This Row],[Reestimated 2021]],GLOBAL_DATA[[#This Row],[Reestimated 2022]],GLOBAL_DATA[[#This Row],[Reestimated 2023]])</f>
        <v>0</v>
      </c>
      <c r="AC1256" s="244">
        <f>SUM(GLOBAL_DATA[[#This Row],[Spent 2020]],GLOBAL_DATA[[#This Row],[Spent 2021]],GLOBAL_DATA[[#This Row],[Spent 2022]],GLOBAL_DATA[[#This Row],[Spent 2023]])</f>
        <v>0</v>
      </c>
      <c r="AD1256" s="245" t="s">
        <v>562</v>
      </c>
      <c r="AE1256" s="246" t="s">
        <v>562</v>
      </c>
      <c r="AF1256" s="247" t="s">
        <v>562</v>
      </c>
      <c r="AG1256" s="246" t="s">
        <v>562</v>
      </c>
      <c r="AH1256" s="246" t="s">
        <v>562</v>
      </c>
      <c r="AI1256" s="246" t="s">
        <v>562</v>
      </c>
      <c r="AJ1256" s="245" t="s">
        <v>562</v>
      </c>
      <c r="AK1256" s="246" t="s">
        <v>562</v>
      </c>
      <c r="AL1256" s="247" t="s">
        <v>562</v>
      </c>
      <c r="AM1256" s="246" t="s">
        <v>562</v>
      </c>
      <c r="AN1256" s="246" t="s">
        <v>562</v>
      </c>
      <c r="AO1256" s="248" t="s">
        <v>562</v>
      </c>
      <c r="AP1256" s="249" t="s">
        <v>562</v>
      </c>
      <c r="AQ1256" s="249" t="s">
        <v>562</v>
      </c>
      <c r="AR1256" s="162">
        <f>IF(GLOBAL_DATA[[#This Row],[Target scope]]&lt;&gt;Target_Not_Applicable,GLOBAL_DATA[[#This Row],[Target scope]]*GLOBAL_DATA[[#This Row],[Implementation progress rate]],"")</f>
        <v>0.36</v>
      </c>
      <c r="AS1256" s="180">
        <f>IF(OR(GLOBAL_DATA[[#This Row],[Status]]=DATA!$J$6,GLOBAL_DATA[[#This Row],[Status]]=DATA!$J$7,GLOBAL_DATA[[#This Row],[Status]]=DATA!$J$8),1,0)</f>
        <v>0</v>
      </c>
      <c r="AT1256" s="181">
        <f>IF(GLOBAL_DATA[[#This Row],[Status]]=Status_No_Project,"",MAX(GLOBAL_DATA[[#This Row],[Initial end]],GLOBAL_DATA[[#This Row],[Re-estimated end]],43831))</f>
        <v>44196</v>
      </c>
      <c r="AU12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6" s="222">
        <f>IF(GLOBAL_DATA[[#This Row],[Target scope]]&lt;&gt;Target_Not_Applicable,COUNTBLANK(GLOBAL_DATA[[#This Row],[Target scope]:[Target justification (if&lt;100%)]]),0)+IF(GLOBAL_DATA[[#This Row],[Status]]&lt;&gt;Status_No_Project,COUNTBLANK(GLOBAL_DATA[[#This Row],[Implementation progress rate]:[CISO assessment]]),0)</f>
        <v>1</v>
      </c>
      <c r="AW1256" s="45">
        <f>SUBTOTAL(103,GLOBAL_DATA[[#This Row],[BU]])</f>
        <v>0</v>
      </c>
    </row>
    <row r="1257" spans="1:49" ht="51" hidden="1" x14ac:dyDescent="0.25">
      <c r="A1257" s="222" t="s">
        <v>40</v>
      </c>
      <c r="B1257" s="223" t="s">
        <v>904</v>
      </c>
      <c r="C1257" s="223" t="s">
        <v>47</v>
      </c>
      <c r="D1257" s="231" t="s">
        <v>562</v>
      </c>
      <c r="E1257" s="232" t="s">
        <v>539</v>
      </c>
      <c r="F1257" s="232"/>
      <c r="G1257" s="233"/>
      <c r="H1257" s="221"/>
      <c r="I1257" s="231" t="s">
        <v>562</v>
      </c>
      <c r="J1257" s="232"/>
      <c r="K1257" s="234"/>
      <c r="L1257" s="235"/>
      <c r="M1257" s="233"/>
      <c r="N1257" s="236"/>
      <c r="O1257" s="224" t="str">
        <f>IF(GLOBAL_DATA[[#This Row],[Target scope]]="","",INDEX(DATA_TargetStatusChoice[Target_Status_Choice],MATCH(GLOBAL_DATA[[#This Row],[Target scope]],DATA_TargetStatusChoice[Value],1)))</f>
        <v>FULL IMPLEMENTATION</v>
      </c>
      <c r="P1257" s="237">
        <v>1</v>
      </c>
      <c r="Q1257" s="238"/>
      <c r="R1257" s="250" t="s">
        <v>32</v>
      </c>
      <c r="S1257" s="251">
        <v>0.1</v>
      </c>
      <c r="T1257" s="251" t="s">
        <v>386</v>
      </c>
      <c r="U1257" s="252"/>
      <c r="V1257" s="239" t="s">
        <v>562</v>
      </c>
      <c r="W1257" s="240" t="s">
        <v>921</v>
      </c>
      <c r="X1257" s="241">
        <v>43831</v>
      </c>
      <c r="Y1257" s="241">
        <v>43921</v>
      </c>
      <c r="Z1257" s="241">
        <v>44196</v>
      </c>
      <c r="AA1257" s="242">
        <f>SUM(GLOBAL_DATA[[#This Row],[Initial 2020]],GLOBAL_DATA[[#This Row],[Initial 2021]],GLOBAL_DATA[[#This Row],[Initial 2022]],GLOBAL_DATA[[#This Row],[Initial 2023]])</f>
        <v>0</v>
      </c>
      <c r="AB1257" s="243">
        <f>SUM(GLOBAL_DATA[[#This Row],[Reestimated 2020]],GLOBAL_DATA[[#This Row],[Reestimated 2021]],GLOBAL_DATA[[#This Row],[Reestimated 2022]],GLOBAL_DATA[[#This Row],[Reestimated 2023]])</f>
        <v>0</v>
      </c>
      <c r="AC1257" s="244">
        <f>SUM(GLOBAL_DATA[[#This Row],[Spent 2020]],GLOBAL_DATA[[#This Row],[Spent 2021]],GLOBAL_DATA[[#This Row],[Spent 2022]],GLOBAL_DATA[[#This Row],[Spent 2023]])</f>
        <v>0</v>
      </c>
      <c r="AD1257" s="245" t="s">
        <v>562</v>
      </c>
      <c r="AE1257" s="246" t="s">
        <v>562</v>
      </c>
      <c r="AF1257" s="247" t="s">
        <v>562</v>
      </c>
      <c r="AG1257" s="246" t="s">
        <v>562</v>
      </c>
      <c r="AH1257" s="246" t="s">
        <v>562</v>
      </c>
      <c r="AI1257" s="246" t="s">
        <v>562</v>
      </c>
      <c r="AJ1257" s="245" t="s">
        <v>562</v>
      </c>
      <c r="AK1257" s="246" t="s">
        <v>562</v>
      </c>
      <c r="AL1257" s="247" t="s">
        <v>562</v>
      </c>
      <c r="AM1257" s="246" t="s">
        <v>562</v>
      </c>
      <c r="AN1257" s="246" t="s">
        <v>562</v>
      </c>
      <c r="AO1257" s="248" t="s">
        <v>562</v>
      </c>
      <c r="AP1257" s="249" t="s">
        <v>562</v>
      </c>
      <c r="AQ1257" s="249" t="s">
        <v>562</v>
      </c>
      <c r="AR1257" s="162">
        <f>IF(GLOBAL_DATA[[#This Row],[Target scope]]&lt;&gt;Target_Not_Applicable,GLOBAL_DATA[[#This Row],[Target scope]]*GLOBAL_DATA[[#This Row],[Implementation progress rate]],"")</f>
        <v>0.1</v>
      </c>
      <c r="AS1257" s="180">
        <f>IF(OR(GLOBAL_DATA[[#This Row],[Status]]=DATA!$J$6,GLOBAL_DATA[[#This Row],[Status]]=DATA!$J$7,GLOBAL_DATA[[#This Row],[Status]]=DATA!$J$8),1,0)</f>
        <v>0</v>
      </c>
      <c r="AT1257" s="181">
        <f>IF(GLOBAL_DATA[[#This Row],[Status]]=Status_No_Project,"",MAX(GLOBAL_DATA[[#This Row],[Initial end]],GLOBAL_DATA[[#This Row],[Re-estimated end]],43831))</f>
        <v>44196</v>
      </c>
      <c r="AU12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7" s="222">
        <f>IF(GLOBAL_DATA[[#This Row],[Target scope]]&lt;&gt;Target_Not_Applicable,COUNTBLANK(GLOBAL_DATA[[#This Row],[Target scope]:[Target justification (if&lt;100%)]]),0)+IF(GLOBAL_DATA[[#This Row],[Status]]&lt;&gt;Status_No_Project,COUNTBLANK(GLOBAL_DATA[[#This Row],[Implementation progress rate]:[CISO assessment]]),0)</f>
        <v>1</v>
      </c>
      <c r="AW1257" s="45">
        <f>SUBTOTAL(103,GLOBAL_DATA[[#This Row],[BU]])</f>
        <v>0</v>
      </c>
    </row>
    <row r="1258" spans="1:49" ht="51" hidden="1" x14ac:dyDescent="0.25">
      <c r="A1258" s="222" t="s">
        <v>40</v>
      </c>
      <c r="B1258" s="223" t="s">
        <v>904</v>
      </c>
      <c r="C1258" s="223" t="s">
        <v>47</v>
      </c>
      <c r="D1258" s="231" t="s">
        <v>562</v>
      </c>
      <c r="E1258" s="232" t="s">
        <v>539</v>
      </c>
      <c r="F1258" s="232"/>
      <c r="G1258" s="233"/>
      <c r="H1258" s="221"/>
      <c r="I1258" s="231" t="s">
        <v>562</v>
      </c>
      <c r="J1258" s="232"/>
      <c r="K1258" s="234"/>
      <c r="L1258" s="235"/>
      <c r="M1258" s="233"/>
      <c r="N1258" s="236"/>
      <c r="O1258" s="224" t="str">
        <f>IF(GLOBAL_DATA[[#This Row],[Target scope]]="","",INDEX(DATA_TargetStatusChoice[Target_Status_Choice],MATCH(GLOBAL_DATA[[#This Row],[Target scope]],DATA_TargetStatusChoice[Value],1)))</f>
        <v>FULL IMPLEMENTATION</v>
      </c>
      <c r="P1258" s="237">
        <v>1</v>
      </c>
      <c r="Q1258" s="238"/>
      <c r="R1258" s="250" t="s">
        <v>31</v>
      </c>
      <c r="S1258" s="251">
        <v>0</v>
      </c>
      <c r="T1258" s="251" t="s">
        <v>386</v>
      </c>
      <c r="U1258" s="252"/>
      <c r="V1258" s="239" t="s">
        <v>562</v>
      </c>
      <c r="W1258" s="240" t="s">
        <v>921</v>
      </c>
      <c r="X1258" s="241">
        <v>44197</v>
      </c>
      <c r="Y1258" s="241">
        <v>44286</v>
      </c>
      <c r="Z1258" s="241">
        <v>44286</v>
      </c>
      <c r="AA1258" s="242">
        <f>SUM(GLOBAL_DATA[[#This Row],[Initial 2020]],GLOBAL_DATA[[#This Row],[Initial 2021]],GLOBAL_DATA[[#This Row],[Initial 2022]],GLOBAL_DATA[[#This Row],[Initial 2023]])</f>
        <v>0</v>
      </c>
      <c r="AB1258" s="243">
        <f>SUM(GLOBAL_DATA[[#This Row],[Reestimated 2020]],GLOBAL_DATA[[#This Row],[Reestimated 2021]],GLOBAL_DATA[[#This Row],[Reestimated 2022]],GLOBAL_DATA[[#This Row],[Reestimated 2023]])</f>
        <v>0</v>
      </c>
      <c r="AC1258" s="244">
        <f>SUM(GLOBAL_DATA[[#This Row],[Spent 2020]],GLOBAL_DATA[[#This Row],[Spent 2021]],GLOBAL_DATA[[#This Row],[Spent 2022]],GLOBAL_DATA[[#This Row],[Spent 2023]])</f>
        <v>0</v>
      </c>
      <c r="AD1258" s="245" t="s">
        <v>562</v>
      </c>
      <c r="AE1258" s="246" t="s">
        <v>562</v>
      </c>
      <c r="AF1258" s="247" t="s">
        <v>562</v>
      </c>
      <c r="AG1258" s="246" t="s">
        <v>562</v>
      </c>
      <c r="AH1258" s="246" t="s">
        <v>562</v>
      </c>
      <c r="AI1258" s="246" t="s">
        <v>562</v>
      </c>
      <c r="AJ1258" s="245" t="s">
        <v>562</v>
      </c>
      <c r="AK1258" s="246" t="s">
        <v>562</v>
      </c>
      <c r="AL1258" s="247" t="s">
        <v>562</v>
      </c>
      <c r="AM1258" s="246" t="s">
        <v>562</v>
      </c>
      <c r="AN1258" s="246" t="s">
        <v>562</v>
      </c>
      <c r="AO1258" s="248" t="s">
        <v>562</v>
      </c>
      <c r="AP1258" s="249" t="s">
        <v>562</v>
      </c>
      <c r="AQ1258" s="249" t="s">
        <v>562</v>
      </c>
      <c r="AR1258" s="162">
        <f>IF(GLOBAL_DATA[[#This Row],[Target scope]]&lt;&gt;Target_Not_Applicable,GLOBAL_DATA[[#This Row],[Target scope]]*GLOBAL_DATA[[#This Row],[Implementation progress rate]],"")</f>
        <v>0</v>
      </c>
      <c r="AS1258" s="180">
        <f>IF(OR(GLOBAL_DATA[[#This Row],[Status]]=DATA!$J$6,GLOBAL_DATA[[#This Row],[Status]]=DATA!$J$7,GLOBAL_DATA[[#This Row],[Status]]=DATA!$J$8),1,0)</f>
        <v>0</v>
      </c>
      <c r="AT1258" s="181">
        <f>IF(GLOBAL_DATA[[#This Row],[Status]]=Status_No_Project,"",MAX(GLOBAL_DATA[[#This Row],[Initial end]],GLOBAL_DATA[[#This Row],[Re-estimated end]],43831))</f>
        <v>44286</v>
      </c>
      <c r="AU12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8" s="222">
        <f>IF(GLOBAL_DATA[[#This Row],[Target scope]]&lt;&gt;Target_Not_Applicable,COUNTBLANK(GLOBAL_DATA[[#This Row],[Target scope]:[Target justification (if&lt;100%)]]),0)+IF(GLOBAL_DATA[[#This Row],[Status]]&lt;&gt;Status_No_Project,COUNTBLANK(GLOBAL_DATA[[#This Row],[Implementation progress rate]:[CISO assessment]]),0)</f>
        <v>1</v>
      </c>
      <c r="AW1258" s="45">
        <f>SUBTOTAL(103,GLOBAL_DATA[[#This Row],[BU]])</f>
        <v>0</v>
      </c>
    </row>
    <row r="1259" spans="1:49" ht="51" hidden="1" x14ac:dyDescent="0.25">
      <c r="A1259" s="222" t="s">
        <v>40</v>
      </c>
      <c r="B1259" s="223" t="s">
        <v>904</v>
      </c>
      <c r="C1259" s="223" t="s">
        <v>47</v>
      </c>
      <c r="D1259" s="231" t="s">
        <v>562</v>
      </c>
      <c r="E1259" s="232" t="s">
        <v>539</v>
      </c>
      <c r="F1259" s="232"/>
      <c r="G1259" s="233"/>
      <c r="H1259" s="221"/>
      <c r="I1259" s="231" t="s">
        <v>562</v>
      </c>
      <c r="J1259" s="232"/>
      <c r="K1259" s="234"/>
      <c r="L1259" s="235"/>
      <c r="M1259" s="233"/>
      <c r="N1259" s="236"/>
      <c r="O1259" s="224" t="str">
        <f>IF(GLOBAL_DATA[[#This Row],[Target scope]]="","",INDEX(DATA_TargetStatusChoice[Target_Status_Choice],MATCH(GLOBAL_DATA[[#This Row],[Target scope]],DATA_TargetStatusChoice[Value],1)))</f>
        <v>FULL IMPLEMENTATION</v>
      </c>
      <c r="P1259" s="237">
        <v>1</v>
      </c>
      <c r="Q1259" s="238"/>
      <c r="R1259" s="250" t="s">
        <v>31</v>
      </c>
      <c r="S1259" s="251">
        <v>0</v>
      </c>
      <c r="T1259" s="251" t="s">
        <v>386</v>
      </c>
      <c r="U1259" s="252"/>
      <c r="V1259" s="239" t="s">
        <v>562</v>
      </c>
      <c r="W1259" s="240" t="s">
        <v>921</v>
      </c>
      <c r="X1259" s="241">
        <v>44136</v>
      </c>
      <c r="Y1259" s="241">
        <v>44196</v>
      </c>
      <c r="Z1259" s="241">
        <v>44196</v>
      </c>
      <c r="AA1259" s="242">
        <f>SUM(GLOBAL_DATA[[#This Row],[Initial 2020]],GLOBAL_DATA[[#This Row],[Initial 2021]],GLOBAL_DATA[[#This Row],[Initial 2022]],GLOBAL_DATA[[#This Row],[Initial 2023]])</f>
        <v>0</v>
      </c>
      <c r="AB1259" s="243">
        <f>SUM(GLOBAL_DATA[[#This Row],[Reestimated 2020]],GLOBAL_DATA[[#This Row],[Reestimated 2021]],GLOBAL_DATA[[#This Row],[Reestimated 2022]],GLOBAL_DATA[[#This Row],[Reestimated 2023]])</f>
        <v>0</v>
      </c>
      <c r="AC1259" s="244">
        <f>SUM(GLOBAL_DATA[[#This Row],[Spent 2020]],GLOBAL_DATA[[#This Row],[Spent 2021]],GLOBAL_DATA[[#This Row],[Spent 2022]],GLOBAL_DATA[[#This Row],[Spent 2023]])</f>
        <v>0</v>
      </c>
      <c r="AD1259" s="245" t="s">
        <v>562</v>
      </c>
      <c r="AE1259" s="246" t="s">
        <v>562</v>
      </c>
      <c r="AF1259" s="247" t="s">
        <v>562</v>
      </c>
      <c r="AG1259" s="246" t="s">
        <v>562</v>
      </c>
      <c r="AH1259" s="246" t="s">
        <v>562</v>
      </c>
      <c r="AI1259" s="246" t="s">
        <v>562</v>
      </c>
      <c r="AJ1259" s="245" t="s">
        <v>562</v>
      </c>
      <c r="AK1259" s="246" t="s">
        <v>562</v>
      </c>
      <c r="AL1259" s="247" t="s">
        <v>562</v>
      </c>
      <c r="AM1259" s="246" t="s">
        <v>562</v>
      </c>
      <c r="AN1259" s="246" t="s">
        <v>562</v>
      </c>
      <c r="AO1259" s="248" t="s">
        <v>562</v>
      </c>
      <c r="AP1259" s="249" t="s">
        <v>562</v>
      </c>
      <c r="AQ1259" s="249" t="s">
        <v>562</v>
      </c>
      <c r="AR1259" s="162">
        <f>IF(GLOBAL_DATA[[#This Row],[Target scope]]&lt;&gt;Target_Not_Applicable,GLOBAL_DATA[[#This Row],[Target scope]]*GLOBAL_DATA[[#This Row],[Implementation progress rate]],"")</f>
        <v>0</v>
      </c>
      <c r="AS1259" s="180">
        <f>IF(OR(GLOBAL_DATA[[#This Row],[Status]]=DATA!$J$6,GLOBAL_DATA[[#This Row],[Status]]=DATA!$J$7,GLOBAL_DATA[[#This Row],[Status]]=DATA!$J$8),1,0)</f>
        <v>0</v>
      </c>
      <c r="AT1259" s="181">
        <f>IF(GLOBAL_DATA[[#This Row],[Status]]=Status_No_Project,"",MAX(GLOBAL_DATA[[#This Row],[Initial end]],GLOBAL_DATA[[#This Row],[Re-estimated end]],43831))</f>
        <v>44196</v>
      </c>
      <c r="AU12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9" s="222">
        <f>IF(GLOBAL_DATA[[#This Row],[Target scope]]&lt;&gt;Target_Not_Applicable,COUNTBLANK(GLOBAL_DATA[[#This Row],[Target scope]:[Target justification (if&lt;100%)]]),0)+IF(GLOBAL_DATA[[#This Row],[Status]]&lt;&gt;Status_No_Project,COUNTBLANK(GLOBAL_DATA[[#This Row],[Implementation progress rate]:[CISO assessment]]),0)</f>
        <v>1</v>
      </c>
      <c r="AW1259" s="45">
        <f>SUBTOTAL(103,GLOBAL_DATA[[#This Row],[BU]])</f>
        <v>0</v>
      </c>
    </row>
    <row r="1260" spans="1:49" ht="51" hidden="1" x14ac:dyDescent="0.25">
      <c r="A1260" s="222" t="s">
        <v>40</v>
      </c>
      <c r="B1260" s="223" t="s">
        <v>904</v>
      </c>
      <c r="C1260" s="223" t="s">
        <v>47</v>
      </c>
      <c r="D1260" s="231" t="s">
        <v>562</v>
      </c>
      <c r="E1260" s="232" t="s">
        <v>539</v>
      </c>
      <c r="F1260" s="232"/>
      <c r="G1260" s="233"/>
      <c r="H1260" s="221"/>
      <c r="I1260" s="231" t="s">
        <v>562</v>
      </c>
      <c r="J1260" s="232"/>
      <c r="K1260" s="234"/>
      <c r="L1260" s="235"/>
      <c r="M1260" s="233"/>
      <c r="N1260" s="236"/>
      <c r="O1260" s="224" t="str">
        <f>IF(GLOBAL_DATA[[#This Row],[Target scope]]="","",INDEX(DATA_TargetStatusChoice[Target_Status_Choice],MATCH(GLOBAL_DATA[[#This Row],[Target scope]],DATA_TargetStatusChoice[Value],1)))</f>
        <v>FULL IMPLEMENTATION</v>
      </c>
      <c r="P1260" s="237">
        <v>1</v>
      </c>
      <c r="Q1260" s="238"/>
      <c r="R1260" s="250" t="s">
        <v>31</v>
      </c>
      <c r="S1260" s="251">
        <v>0</v>
      </c>
      <c r="T1260" s="251" t="s">
        <v>386</v>
      </c>
      <c r="U1260" s="252"/>
      <c r="V1260" s="239" t="s">
        <v>562</v>
      </c>
      <c r="W1260" s="240" t="s">
        <v>390</v>
      </c>
      <c r="X1260" s="241">
        <v>44136</v>
      </c>
      <c r="Y1260" s="241">
        <v>44196</v>
      </c>
      <c r="Z1260" s="241">
        <v>44196</v>
      </c>
      <c r="AA1260" s="242">
        <f>SUM(GLOBAL_DATA[[#This Row],[Initial 2020]],GLOBAL_DATA[[#This Row],[Initial 2021]],GLOBAL_DATA[[#This Row],[Initial 2022]],GLOBAL_DATA[[#This Row],[Initial 2023]])</f>
        <v>0</v>
      </c>
      <c r="AB1260" s="243">
        <f>SUM(GLOBAL_DATA[[#This Row],[Reestimated 2020]],GLOBAL_DATA[[#This Row],[Reestimated 2021]],GLOBAL_DATA[[#This Row],[Reestimated 2022]],GLOBAL_DATA[[#This Row],[Reestimated 2023]])</f>
        <v>0</v>
      </c>
      <c r="AC1260" s="244">
        <f>SUM(GLOBAL_DATA[[#This Row],[Spent 2020]],GLOBAL_DATA[[#This Row],[Spent 2021]],GLOBAL_DATA[[#This Row],[Spent 2022]],GLOBAL_DATA[[#This Row],[Spent 2023]])</f>
        <v>0</v>
      </c>
      <c r="AD1260" s="245" t="s">
        <v>562</v>
      </c>
      <c r="AE1260" s="246" t="s">
        <v>562</v>
      </c>
      <c r="AF1260" s="247" t="s">
        <v>562</v>
      </c>
      <c r="AG1260" s="246" t="s">
        <v>562</v>
      </c>
      <c r="AH1260" s="246" t="s">
        <v>562</v>
      </c>
      <c r="AI1260" s="246" t="s">
        <v>562</v>
      </c>
      <c r="AJ1260" s="245" t="s">
        <v>562</v>
      </c>
      <c r="AK1260" s="246" t="s">
        <v>562</v>
      </c>
      <c r="AL1260" s="247" t="s">
        <v>562</v>
      </c>
      <c r="AM1260" s="246" t="s">
        <v>562</v>
      </c>
      <c r="AN1260" s="246" t="s">
        <v>562</v>
      </c>
      <c r="AO1260" s="248" t="s">
        <v>562</v>
      </c>
      <c r="AP1260" s="249" t="s">
        <v>562</v>
      </c>
      <c r="AQ1260" s="249" t="s">
        <v>562</v>
      </c>
      <c r="AR1260" s="162">
        <f>IF(GLOBAL_DATA[[#This Row],[Target scope]]&lt;&gt;Target_Not_Applicable,GLOBAL_DATA[[#This Row],[Target scope]]*GLOBAL_DATA[[#This Row],[Implementation progress rate]],"")</f>
        <v>0</v>
      </c>
      <c r="AS1260" s="180">
        <f>IF(OR(GLOBAL_DATA[[#This Row],[Status]]=DATA!$J$6,GLOBAL_DATA[[#This Row],[Status]]=DATA!$J$7,GLOBAL_DATA[[#This Row],[Status]]=DATA!$J$8),1,0)</f>
        <v>0</v>
      </c>
      <c r="AT1260" s="181">
        <f>IF(GLOBAL_DATA[[#This Row],[Status]]=Status_No_Project,"",MAX(GLOBAL_DATA[[#This Row],[Initial end]],GLOBAL_DATA[[#This Row],[Re-estimated end]],43831))</f>
        <v>44196</v>
      </c>
      <c r="AU12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0" s="222">
        <f>IF(GLOBAL_DATA[[#This Row],[Target scope]]&lt;&gt;Target_Not_Applicable,COUNTBLANK(GLOBAL_DATA[[#This Row],[Target scope]:[Target justification (if&lt;100%)]]),0)+IF(GLOBAL_DATA[[#This Row],[Status]]&lt;&gt;Status_No_Project,COUNTBLANK(GLOBAL_DATA[[#This Row],[Implementation progress rate]:[CISO assessment]]),0)</f>
        <v>1</v>
      </c>
      <c r="AW1260" s="45">
        <f>SUBTOTAL(103,GLOBAL_DATA[[#This Row],[BU]])</f>
        <v>0</v>
      </c>
    </row>
    <row r="1261" spans="1:49" ht="51" hidden="1" x14ac:dyDescent="0.25">
      <c r="A1261" s="222" t="s">
        <v>40</v>
      </c>
      <c r="B1261" s="223" t="s">
        <v>904</v>
      </c>
      <c r="C1261" s="223" t="s">
        <v>47</v>
      </c>
      <c r="D1261" s="231" t="s">
        <v>562</v>
      </c>
      <c r="E1261" s="232" t="s">
        <v>539</v>
      </c>
      <c r="F1261" s="232"/>
      <c r="G1261" s="233"/>
      <c r="H1261" s="221"/>
      <c r="I1261" s="231" t="s">
        <v>562</v>
      </c>
      <c r="J1261" s="232"/>
      <c r="K1261" s="234"/>
      <c r="L1261" s="235"/>
      <c r="M1261" s="233"/>
      <c r="N1261" s="236"/>
      <c r="O1261" s="224" t="str">
        <f>IF(GLOBAL_DATA[[#This Row],[Target scope]]="","",INDEX(DATA_TargetStatusChoice[Target_Status_Choice],MATCH(GLOBAL_DATA[[#This Row],[Target scope]],DATA_TargetStatusChoice[Value],1)))</f>
        <v>FULL IMPLEMENTATION</v>
      </c>
      <c r="P1261" s="237">
        <v>1</v>
      </c>
      <c r="Q1261" s="238"/>
      <c r="R1261" s="250" t="s">
        <v>31</v>
      </c>
      <c r="S1261" s="251">
        <v>0</v>
      </c>
      <c r="T1261" s="251" t="s">
        <v>386</v>
      </c>
      <c r="U1261" s="252"/>
      <c r="V1261" s="239" t="s">
        <v>562</v>
      </c>
      <c r="W1261" s="240" t="s">
        <v>921</v>
      </c>
      <c r="X1261" s="241">
        <v>44228</v>
      </c>
      <c r="Y1261" s="241">
        <v>44255</v>
      </c>
      <c r="Z1261" s="241">
        <v>44255</v>
      </c>
      <c r="AA1261" s="242">
        <f>SUM(GLOBAL_DATA[[#This Row],[Initial 2020]],GLOBAL_DATA[[#This Row],[Initial 2021]],GLOBAL_DATA[[#This Row],[Initial 2022]],GLOBAL_DATA[[#This Row],[Initial 2023]])</f>
        <v>0</v>
      </c>
      <c r="AB1261" s="243">
        <f>SUM(GLOBAL_DATA[[#This Row],[Reestimated 2020]],GLOBAL_DATA[[#This Row],[Reestimated 2021]],GLOBAL_DATA[[#This Row],[Reestimated 2022]],GLOBAL_DATA[[#This Row],[Reestimated 2023]])</f>
        <v>0</v>
      </c>
      <c r="AC1261" s="244">
        <f>SUM(GLOBAL_DATA[[#This Row],[Spent 2020]],GLOBAL_DATA[[#This Row],[Spent 2021]],GLOBAL_DATA[[#This Row],[Spent 2022]],GLOBAL_DATA[[#This Row],[Spent 2023]])</f>
        <v>0</v>
      </c>
      <c r="AD1261" s="245" t="s">
        <v>562</v>
      </c>
      <c r="AE1261" s="246" t="s">
        <v>562</v>
      </c>
      <c r="AF1261" s="247" t="s">
        <v>562</v>
      </c>
      <c r="AG1261" s="246" t="s">
        <v>562</v>
      </c>
      <c r="AH1261" s="246" t="s">
        <v>562</v>
      </c>
      <c r="AI1261" s="246" t="s">
        <v>562</v>
      </c>
      <c r="AJ1261" s="245" t="s">
        <v>562</v>
      </c>
      <c r="AK1261" s="246" t="s">
        <v>562</v>
      </c>
      <c r="AL1261" s="247" t="s">
        <v>562</v>
      </c>
      <c r="AM1261" s="246" t="s">
        <v>562</v>
      </c>
      <c r="AN1261" s="246" t="s">
        <v>562</v>
      </c>
      <c r="AO1261" s="248" t="s">
        <v>562</v>
      </c>
      <c r="AP1261" s="249" t="s">
        <v>562</v>
      </c>
      <c r="AQ1261" s="249" t="s">
        <v>562</v>
      </c>
      <c r="AR1261" s="162">
        <f>IF(GLOBAL_DATA[[#This Row],[Target scope]]&lt;&gt;Target_Not_Applicable,GLOBAL_DATA[[#This Row],[Target scope]]*GLOBAL_DATA[[#This Row],[Implementation progress rate]],"")</f>
        <v>0</v>
      </c>
      <c r="AS1261" s="180">
        <f>IF(OR(GLOBAL_DATA[[#This Row],[Status]]=DATA!$J$6,GLOBAL_DATA[[#This Row],[Status]]=DATA!$J$7,GLOBAL_DATA[[#This Row],[Status]]=DATA!$J$8),1,0)</f>
        <v>0</v>
      </c>
      <c r="AT1261" s="181">
        <f>IF(GLOBAL_DATA[[#This Row],[Status]]=Status_No_Project,"",MAX(GLOBAL_DATA[[#This Row],[Initial end]],GLOBAL_DATA[[#This Row],[Re-estimated end]],43831))</f>
        <v>44255</v>
      </c>
      <c r="AU12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1" s="222">
        <f>IF(GLOBAL_DATA[[#This Row],[Target scope]]&lt;&gt;Target_Not_Applicable,COUNTBLANK(GLOBAL_DATA[[#This Row],[Target scope]:[Target justification (if&lt;100%)]]),0)+IF(GLOBAL_DATA[[#This Row],[Status]]&lt;&gt;Status_No_Project,COUNTBLANK(GLOBAL_DATA[[#This Row],[Implementation progress rate]:[CISO assessment]]),0)</f>
        <v>1</v>
      </c>
      <c r="AW1261" s="45">
        <f>SUBTOTAL(103,GLOBAL_DATA[[#This Row],[BU]])</f>
        <v>0</v>
      </c>
    </row>
    <row r="1262" spans="1:49" ht="51" x14ac:dyDescent="0.25">
      <c r="A1262" s="222" t="s">
        <v>40</v>
      </c>
      <c r="B1262" s="223" t="s">
        <v>904</v>
      </c>
      <c r="C1262" s="223" t="s">
        <v>96</v>
      </c>
      <c r="D1262" s="231" t="s">
        <v>567</v>
      </c>
      <c r="E1262" s="232" t="s">
        <v>2</v>
      </c>
      <c r="F1262" s="232"/>
      <c r="G1262" s="233"/>
      <c r="H1262" s="221" t="s">
        <v>568</v>
      </c>
      <c r="I1262" s="231" t="s">
        <v>568</v>
      </c>
      <c r="J1262" s="232"/>
      <c r="K1262" s="234"/>
      <c r="L1262" s="235"/>
      <c r="M1262" s="233"/>
      <c r="N1262" s="236"/>
      <c r="O1262" s="224" t="str">
        <f>IF(GLOBAL_DATA[[#This Row],[Target scope]]="","",INDEX(DATA_TargetStatusChoice[Target_Status_Choice],MATCH(GLOBAL_DATA[[#This Row],[Target scope]],DATA_TargetStatusChoice[Value],1)))</f>
        <v/>
      </c>
      <c r="P1262" s="237" t="s">
        <v>562</v>
      </c>
      <c r="Q1262" s="238"/>
      <c r="R1262" s="250" t="s">
        <v>562</v>
      </c>
      <c r="S1262" s="251"/>
      <c r="T1262" s="251" t="s">
        <v>562</v>
      </c>
      <c r="U1262" s="252"/>
      <c r="V1262" s="239" t="s">
        <v>562</v>
      </c>
      <c r="W1262" s="240" t="s">
        <v>562</v>
      </c>
      <c r="X1262" s="241" t="s">
        <v>562</v>
      </c>
      <c r="Y1262" s="241" t="s">
        <v>562</v>
      </c>
      <c r="Z1262" s="241" t="s">
        <v>562</v>
      </c>
      <c r="AA1262" s="242">
        <f>SUM(GLOBAL_DATA[[#This Row],[Initial 2020]],GLOBAL_DATA[[#This Row],[Initial 2021]],GLOBAL_DATA[[#This Row],[Initial 2022]],GLOBAL_DATA[[#This Row],[Initial 2023]])</f>
        <v>0</v>
      </c>
      <c r="AB1262" s="243">
        <f>SUM(GLOBAL_DATA[[#This Row],[Reestimated 2020]],GLOBAL_DATA[[#This Row],[Reestimated 2021]],GLOBAL_DATA[[#This Row],[Reestimated 2022]],GLOBAL_DATA[[#This Row],[Reestimated 2023]])</f>
        <v>0</v>
      </c>
      <c r="AC1262" s="244">
        <f>SUM(GLOBAL_DATA[[#This Row],[Spent 2020]],GLOBAL_DATA[[#This Row],[Spent 2021]],GLOBAL_DATA[[#This Row],[Spent 2022]],GLOBAL_DATA[[#This Row],[Spent 2023]])</f>
        <v>0</v>
      </c>
      <c r="AD1262" s="245" t="s">
        <v>562</v>
      </c>
      <c r="AE1262" s="246" t="s">
        <v>562</v>
      </c>
      <c r="AF1262" s="247" t="s">
        <v>562</v>
      </c>
      <c r="AG1262" s="246" t="s">
        <v>562</v>
      </c>
      <c r="AH1262" s="246" t="s">
        <v>562</v>
      </c>
      <c r="AI1262" s="246" t="s">
        <v>562</v>
      </c>
      <c r="AJ1262" s="245" t="s">
        <v>562</v>
      </c>
      <c r="AK1262" s="246" t="s">
        <v>562</v>
      </c>
      <c r="AL1262" s="247" t="s">
        <v>562</v>
      </c>
      <c r="AM1262" s="246" t="s">
        <v>562</v>
      </c>
      <c r="AN1262" s="246" t="s">
        <v>562</v>
      </c>
      <c r="AO1262" s="248" t="s">
        <v>562</v>
      </c>
      <c r="AP1262" s="249" t="s">
        <v>562</v>
      </c>
      <c r="AQ1262" s="249" t="s">
        <v>562</v>
      </c>
      <c r="AR1262" s="162"/>
      <c r="AS1262" s="180">
        <f>IF(OR(GLOBAL_DATA[[#This Row],[Status]]=DATA!$J$6,GLOBAL_DATA[[#This Row],[Status]]=DATA!$J$7,GLOBAL_DATA[[#This Row],[Status]]=DATA!$J$8),1,0)</f>
        <v>0</v>
      </c>
      <c r="AT1262" s="181">
        <f>IF(GLOBAL_DATA[[#This Row],[Status]]=Status_No_Project,"",MAX(GLOBAL_DATA[[#This Row],[Initial end]],GLOBAL_DATA[[#This Row],[Re-estimated end]],43831))</f>
        <v>43831</v>
      </c>
      <c r="AU12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2" s="222">
        <f>IF(GLOBAL_DATA[[#This Row],[Target scope]]&lt;&gt;Target_Not_Applicable,COUNTBLANK(GLOBAL_DATA[[#This Row],[Target scope]:[Target justification (if&lt;100%)]]),0)+IF(GLOBAL_DATA[[#This Row],[Status]]&lt;&gt;Status_No_Project,COUNTBLANK(GLOBAL_DATA[[#This Row],[Implementation progress rate]:[CISO assessment]]),0)</f>
        <v>4</v>
      </c>
      <c r="AW1262" s="45">
        <f>SUBTOTAL(103,GLOBAL_DATA[[#This Row],[BU]])</f>
        <v>1</v>
      </c>
    </row>
    <row r="1263" spans="1:49" ht="51" x14ac:dyDescent="0.25">
      <c r="A1263" s="222" t="s">
        <v>40</v>
      </c>
      <c r="B1263" s="223" t="s">
        <v>904</v>
      </c>
      <c r="C1263" s="223" t="s">
        <v>96</v>
      </c>
      <c r="D1263" s="231" t="s">
        <v>569</v>
      </c>
      <c r="E1263" s="232" t="s">
        <v>2</v>
      </c>
      <c r="F1263" s="232"/>
      <c r="G1263" s="233"/>
      <c r="H1263" s="221" t="s">
        <v>570</v>
      </c>
      <c r="I1263" s="231" t="s">
        <v>568</v>
      </c>
      <c r="J1263" s="232"/>
      <c r="K1263" s="234"/>
      <c r="L1263" s="235"/>
      <c r="M1263" s="233"/>
      <c r="N1263" s="236"/>
      <c r="O1263" s="224" t="str">
        <f>IF(GLOBAL_DATA[[#This Row],[Target scope]]="","",INDEX(DATA_TargetStatusChoice[Target_Status_Choice],MATCH(GLOBAL_DATA[[#This Row],[Target scope]],DATA_TargetStatusChoice[Value],1)))</f>
        <v>FULL IMPLEMENTATION</v>
      </c>
      <c r="P1263" s="237">
        <v>1</v>
      </c>
      <c r="Q1263" s="238"/>
      <c r="R1263" s="250" t="s">
        <v>32</v>
      </c>
      <c r="S1263" s="251">
        <v>0.99</v>
      </c>
      <c r="T1263" s="251" t="s">
        <v>386</v>
      </c>
      <c r="U1263" s="252"/>
      <c r="V1263" s="239" t="s">
        <v>562</v>
      </c>
      <c r="W1263" s="240" t="s">
        <v>921</v>
      </c>
      <c r="X1263" s="241">
        <v>43466</v>
      </c>
      <c r="Y1263" s="241">
        <v>44560</v>
      </c>
      <c r="Z1263" s="241">
        <v>44560</v>
      </c>
      <c r="AA1263" s="242">
        <f>SUM(GLOBAL_DATA[[#This Row],[Initial 2020]],GLOBAL_DATA[[#This Row],[Initial 2021]],GLOBAL_DATA[[#This Row],[Initial 2022]],GLOBAL_DATA[[#This Row],[Initial 2023]])</f>
        <v>0</v>
      </c>
      <c r="AB1263" s="243">
        <f>SUM(GLOBAL_DATA[[#This Row],[Reestimated 2020]],GLOBAL_DATA[[#This Row],[Reestimated 2021]],GLOBAL_DATA[[#This Row],[Reestimated 2022]],GLOBAL_DATA[[#This Row],[Reestimated 2023]])</f>
        <v>0</v>
      </c>
      <c r="AC1263" s="244">
        <f>SUM(GLOBAL_DATA[[#This Row],[Spent 2020]],GLOBAL_DATA[[#This Row],[Spent 2021]],GLOBAL_DATA[[#This Row],[Spent 2022]],GLOBAL_DATA[[#This Row],[Spent 2023]])</f>
        <v>0</v>
      </c>
      <c r="AD1263" s="245" t="s">
        <v>562</v>
      </c>
      <c r="AE1263" s="246" t="s">
        <v>562</v>
      </c>
      <c r="AF1263" s="247" t="s">
        <v>562</v>
      </c>
      <c r="AG1263" s="246" t="s">
        <v>562</v>
      </c>
      <c r="AH1263" s="246" t="s">
        <v>562</v>
      </c>
      <c r="AI1263" s="246" t="s">
        <v>562</v>
      </c>
      <c r="AJ1263" s="245" t="s">
        <v>562</v>
      </c>
      <c r="AK1263" s="246" t="s">
        <v>562</v>
      </c>
      <c r="AL1263" s="247" t="s">
        <v>562</v>
      </c>
      <c r="AM1263" s="246" t="s">
        <v>562</v>
      </c>
      <c r="AN1263" s="246" t="s">
        <v>562</v>
      </c>
      <c r="AO1263" s="248" t="s">
        <v>562</v>
      </c>
      <c r="AP1263" s="249" t="s">
        <v>939</v>
      </c>
      <c r="AQ1263" s="249" t="s">
        <v>562</v>
      </c>
      <c r="AR1263" s="162">
        <f>IF(GLOBAL_DATA[[#This Row],[Target scope]]&lt;&gt;Target_Not_Applicable,GLOBAL_DATA[[#This Row],[Target scope]]*GLOBAL_DATA[[#This Row],[Implementation progress rate]],"")</f>
        <v>0.99</v>
      </c>
      <c r="AS1263" s="180">
        <f>IF(OR(GLOBAL_DATA[[#This Row],[Status]]=DATA!$J$6,GLOBAL_DATA[[#This Row],[Status]]=DATA!$J$7,GLOBAL_DATA[[#This Row],[Status]]=DATA!$J$8),1,0)</f>
        <v>0</v>
      </c>
      <c r="AT1263" s="181">
        <f>IF(GLOBAL_DATA[[#This Row],[Status]]=Status_No_Project,"",MAX(GLOBAL_DATA[[#This Row],[Initial end]],GLOBAL_DATA[[#This Row],[Re-estimated end]],43831))</f>
        <v>44560</v>
      </c>
      <c r="AU12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3" s="222">
        <f>IF(GLOBAL_DATA[[#This Row],[Target scope]]&lt;&gt;Target_Not_Applicable,COUNTBLANK(GLOBAL_DATA[[#This Row],[Target scope]:[Target justification (if&lt;100%)]]),0)+IF(GLOBAL_DATA[[#This Row],[Status]]&lt;&gt;Status_No_Project,COUNTBLANK(GLOBAL_DATA[[#This Row],[Implementation progress rate]:[CISO assessment]]),0)</f>
        <v>1</v>
      </c>
      <c r="AW1263" s="45">
        <f>SUBTOTAL(103,GLOBAL_DATA[[#This Row],[BU]])</f>
        <v>1</v>
      </c>
    </row>
    <row r="1264" spans="1:49" ht="51" x14ac:dyDescent="0.25">
      <c r="A1264" s="222" t="s">
        <v>40</v>
      </c>
      <c r="B1264" s="223" t="s">
        <v>904</v>
      </c>
      <c r="C1264" s="223" t="s">
        <v>96</v>
      </c>
      <c r="D1264" s="231" t="s">
        <v>560</v>
      </c>
      <c r="E1264" s="232" t="s">
        <v>2</v>
      </c>
      <c r="F1264" s="232"/>
      <c r="G1264" s="233"/>
      <c r="H1264" s="221" t="s">
        <v>570</v>
      </c>
      <c r="I1264" s="231" t="s">
        <v>571</v>
      </c>
      <c r="J1264" s="232"/>
      <c r="K1264" s="234"/>
      <c r="L1264" s="235"/>
      <c r="M1264" s="233"/>
      <c r="N1264" s="236"/>
      <c r="O1264" s="224" t="str">
        <f>IF(GLOBAL_DATA[[#This Row],[Target scope]]="","",INDEX(DATA_TargetStatusChoice[Target_Status_Choice],MATCH(GLOBAL_DATA[[#This Row],[Target scope]],DATA_TargetStatusChoice[Value],1)))</f>
        <v>FULL IMPLEMENTATION</v>
      </c>
      <c r="P1264" s="237">
        <v>1</v>
      </c>
      <c r="Q1264" s="238"/>
      <c r="R1264" s="250" t="s">
        <v>31</v>
      </c>
      <c r="S1264" s="251">
        <v>0</v>
      </c>
      <c r="T1264" s="251" t="s">
        <v>386</v>
      </c>
      <c r="U1264" s="252"/>
      <c r="V1264" s="239" t="s">
        <v>562</v>
      </c>
      <c r="W1264" s="240" t="s">
        <v>922</v>
      </c>
      <c r="X1264" s="241">
        <v>44197</v>
      </c>
      <c r="Y1264" s="241">
        <v>44560</v>
      </c>
      <c r="Z1264" s="241">
        <v>44560</v>
      </c>
      <c r="AA1264" s="242">
        <f>SUM(GLOBAL_DATA[[#This Row],[Initial 2020]],GLOBAL_DATA[[#This Row],[Initial 2021]],GLOBAL_DATA[[#This Row],[Initial 2022]],GLOBAL_DATA[[#This Row],[Initial 2023]])</f>
        <v>49</v>
      </c>
      <c r="AB1264" s="243">
        <f>SUM(GLOBAL_DATA[[#This Row],[Reestimated 2020]],GLOBAL_DATA[[#This Row],[Reestimated 2021]],GLOBAL_DATA[[#This Row],[Reestimated 2022]],GLOBAL_DATA[[#This Row],[Reestimated 2023]])</f>
        <v>0</v>
      </c>
      <c r="AC1264" s="244">
        <f>SUM(GLOBAL_DATA[[#This Row],[Spent 2020]],GLOBAL_DATA[[#This Row],[Spent 2021]],GLOBAL_DATA[[#This Row],[Spent 2022]],GLOBAL_DATA[[#This Row],[Spent 2023]])</f>
        <v>0</v>
      </c>
      <c r="AD1264" s="245" t="s">
        <v>562</v>
      </c>
      <c r="AE1264" s="246" t="s">
        <v>562</v>
      </c>
      <c r="AF1264" s="247" t="s">
        <v>562</v>
      </c>
      <c r="AG1264" s="246">
        <v>49</v>
      </c>
      <c r="AH1264" s="246" t="s">
        <v>562</v>
      </c>
      <c r="AI1264" s="246" t="s">
        <v>562</v>
      </c>
      <c r="AJ1264" s="245" t="s">
        <v>562</v>
      </c>
      <c r="AK1264" s="246" t="s">
        <v>562</v>
      </c>
      <c r="AL1264" s="247" t="s">
        <v>562</v>
      </c>
      <c r="AM1264" s="246" t="s">
        <v>562</v>
      </c>
      <c r="AN1264" s="246" t="s">
        <v>562</v>
      </c>
      <c r="AO1264" s="248" t="s">
        <v>562</v>
      </c>
      <c r="AP1264" s="249" t="s">
        <v>562</v>
      </c>
      <c r="AQ1264" s="249" t="s">
        <v>562</v>
      </c>
      <c r="AR1264" s="162">
        <f>IF(GLOBAL_DATA[[#This Row],[Target scope]]&lt;&gt;Target_Not_Applicable,GLOBAL_DATA[[#This Row],[Target scope]]*GLOBAL_DATA[[#This Row],[Implementation progress rate]],"")</f>
        <v>0</v>
      </c>
      <c r="AS1264" s="180">
        <f>IF(OR(GLOBAL_DATA[[#This Row],[Status]]=DATA!$J$6,GLOBAL_DATA[[#This Row],[Status]]=DATA!$J$7,GLOBAL_DATA[[#This Row],[Status]]=DATA!$J$8),1,0)</f>
        <v>0</v>
      </c>
      <c r="AT1264" s="181">
        <f>IF(GLOBAL_DATA[[#This Row],[Status]]=Status_No_Project,"",MAX(GLOBAL_DATA[[#This Row],[Initial end]],GLOBAL_DATA[[#This Row],[Re-estimated end]],43831))</f>
        <v>44560</v>
      </c>
      <c r="AU12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4" s="222">
        <f>IF(GLOBAL_DATA[[#This Row],[Target scope]]&lt;&gt;Target_Not_Applicable,COUNTBLANK(GLOBAL_DATA[[#This Row],[Target scope]:[Target justification (if&lt;100%)]]),0)+IF(GLOBAL_DATA[[#This Row],[Status]]&lt;&gt;Status_No_Project,COUNTBLANK(GLOBAL_DATA[[#This Row],[Implementation progress rate]:[CISO assessment]]),0)</f>
        <v>1</v>
      </c>
      <c r="AW1264" s="45">
        <f>SUBTOTAL(103,GLOBAL_DATA[[#This Row],[BU]])</f>
        <v>1</v>
      </c>
    </row>
    <row r="1265" spans="1:49" ht="51" hidden="1" x14ac:dyDescent="0.25">
      <c r="A1265" s="222" t="s">
        <v>40</v>
      </c>
      <c r="B1265" s="223" t="s">
        <v>904</v>
      </c>
      <c r="C1265" s="223" t="s">
        <v>96</v>
      </c>
      <c r="D1265" s="231" t="s">
        <v>572</v>
      </c>
      <c r="E1265" s="232" t="s">
        <v>2</v>
      </c>
      <c r="F1265" s="232"/>
      <c r="G1265" s="233"/>
      <c r="H1265" s="221"/>
      <c r="I1265" s="231" t="s">
        <v>568</v>
      </c>
      <c r="J1265" s="232"/>
      <c r="K1265" s="234"/>
      <c r="L1265" s="235"/>
      <c r="M1265" s="233"/>
      <c r="N1265" s="236"/>
      <c r="O1265" s="224" t="str">
        <f>IF(GLOBAL_DATA[[#This Row],[Target scope]]="","",INDEX(DATA_TargetStatusChoice[Target_Status_Choice],MATCH(GLOBAL_DATA[[#This Row],[Target scope]],DATA_TargetStatusChoice[Value],1)))</f>
        <v>FULL IMPLEMENTATION</v>
      </c>
      <c r="P1265" s="237">
        <v>1</v>
      </c>
      <c r="Q1265" s="238"/>
      <c r="R1265" s="250" t="s">
        <v>32</v>
      </c>
      <c r="S1265" s="251">
        <v>0.99</v>
      </c>
      <c r="T1265" s="251" t="s">
        <v>386</v>
      </c>
      <c r="U1265" s="252"/>
      <c r="V1265" s="239" t="s">
        <v>562</v>
      </c>
      <c r="W1265" s="240" t="s">
        <v>390</v>
      </c>
      <c r="X1265" s="241">
        <v>43466</v>
      </c>
      <c r="Y1265" s="241">
        <v>44560</v>
      </c>
      <c r="Z1265" s="241">
        <v>44560</v>
      </c>
      <c r="AA1265" s="242">
        <f>SUM(GLOBAL_DATA[[#This Row],[Initial 2020]],GLOBAL_DATA[[#This Row],[Initial 2021]],GLOBAL_DATA[[#This Row],[Initial 2022]],GLOBAL_DATA[[#This Row],[Initial 2023]])</f>
        <v>0</v>
      </c>
      <c r="AB1265" s="243">
        <f>SUM(GLOBAL_DATA[[#This Row],[Reestimated 2020]],GLOBAL_DATA[[#This Row],[Reestimated 2021]],GLOBAL_DATA[[#This Row],[Reestimated 2022]],GLOBAL_DATA[[#This Row],[Reestimated 2023]])</f>
        <v>0</v>
      </c>
      <c r="AC1265" s="244">
        <f>SUM(GLOBAL_DATA[[#This Row],[Spent 2020]],GLOBAL_DATA[[#This Row],[Spent 2021]],GLOBAL_DATA[[#This Row],[Spent 2022]],GLOBAL_DATA[[#This Row],[Spent 2023]])</f>
        <v>0</v>
      </c>
      <c r="AD1265" s="245" t="s">
        <v>562</v>
      </c>
      <c r="AE1265" s="246" t="s">
        <v>562</v>
      </c>
      <c r="AF1265" s="247" t="s">
        <v>562</v>
      </c>
      <c r="AG1265" s="246">
        <v>0</v>
      </c>
      <c r="AH1265" s="246" t="s">
        <v>562</v>
      </c>
      <c r="AI1265" s="246" t="s">
        <v>562</v>
      </c>
      <c r="AJ1265" s="245" t="s">
        <v>562</v>
      </c>
      <c r="AK1265" s="246" t="s">
        <v>562</v>
      </c>
      <c r="AL1265" s="247" t="s">
        <v>562</v>
      </c>
      <c r="AM1265" s="246" t="s">
        <v>562</v>
      </c>
      <c r="AN1265" s="246" t="s">
        <v>562</v>
      </c>
      <c r="AO1265" s="248" t="s">
        <v>562</v>
      </c>
      <c r="AP1265" s="249" t="s">
        <v>939</v>
      </c>
      <c r="AQ1265" s="249" t="s">
        <v>562</v>
      </c>
      <c r="AR1265" s="162">
        <f>IF(GLOBAL_DATA[[#This Row],[Target scope]]&lt;&gt;Target_Not_Applicable,GLOBAL_DATA[[#This Row],[Target scope]]*GLOBAL_DATA[[#This Row],[Implementation progress rate]],"")</f>
        <v>0.99</v>
      </c>
      <c r="AS1265" s="180">
        <f>IF(OR(GLOBAL_DATA[[#This Row],[Status]]=DATA!$J$6,GLOBAL_DATA[[#This Row],[Status]]=DATA!$J$7,GLOBAL_DATA[[#This Row],[Status]]=DATA!$J$8),1,0)</f>
        <v>0</v>
      </c>
      <c r="AT1265" s="181">
        <f>IF(GLOBAL_DATA[[#This Row],[Status]]=Status_No_Project,"",MAX(GLOBAL_DATA[[#This Row],[Initial end]],GLOBAL_DATA[[#This Row],[Re-estimated end]],43831))</f>
        <v>44560</v>
      </c>
      <c r="AU12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5" s="222">
        <f>IF(GLOBAL_DATA[[#This Row],[Target scope]]&lt;&gt;Target_Not_Applicable,COUNTBLANK(GLOBAL_DATA[[#This Row],[Target scope]:[Target justification (if&lt;100%)]]),0)+IF(GLOBAL_DATA[[#This Row],[Status]]&lt;&gt;Status_No_Project,COUNTBLANK(GLOBAL_DATA[[#This Row],[Implementation progress rate]:[CISO assessment]]),0)</f>
        <v>1</v>
      </c>
      <c r="AW1265" s="45">
        <f>SUBTOTAL(103,GLOBAL_DATA[[#This Row],[BU]])</f>
        <v>0</v>
      </c>
    </row>
    <row r="1266" spans="1:49" ht="51" x14ac:dyDescent="0.25">
      <c r="A1266" s="222" t="s">
        <v>40</v>
      </c>
      <c r="B1266" s="223" t="s">
        <v>904</v>
      </c>
      <c r="C1266" s="223" t="s">
        <v>96</v>
      </c>
      <c r="D1266" s="231" t="s">
        <v>573</v>
      </c>
      <c r="E1266" s="232" t="s">
        <v>2</v>
      </c>
      <c r="F1266" s="232"/>
      <c r="G1266" s="233"/>
      <c r="H1266" s="221" t="s">
        <v>570</v>
      </c>
      <c r="I1266" s="231" t="s">
        <v>568</v>
      </c>
      <c r="J1266" s="232"/>
      <c r="K1266" s="234"/>
      <c r="L1266" s="235"/>
      <c r="M1266" s="233"/>
      <c r="N1266" s="236"/>
      <c r="O1266" s="224" t="str">
        <f>IF(GLOBAL_DATA[[#This Row],[Target scope]]="","",INDEX(DATA_TargetStatusChoice[Target_Status_Choice],MATCH(GLOBAL_DATA[[#This Row],[Target scope]],DATA_TargetStatusChoice[Value],1)))</f>
        <v>FULL IMPLEMENTATION</v>
      </c>
      <c r="P1266" s="237">
        <v>1</v>
      </c>
      <c r="Q1266" s="238"/>
      <c r="R1266" s="250" t="s">
        <v>32</v>
      </c>
      <c r="S1266" s="251">
        <v>0.99</v>
      </c>
      <c r="T1266" s="251" t="s">
        <v>386</v>
      </c>
      <c r="U1266" s="252"/>
      <c r="V1266" s="239" t="s">
        <v>431</v>
      </c>
      <c r="W1266" s="240" t="s">
        <v>921</v>
      </c>
      <c r="X1266" s="241">
        <v>43466</v>
      </c>
      <c r="Y1266" s="241">
        <v>44560</v>
      </c>
      <c r="Z1266" s="241">
        <v>44560</v>
      </c>
      <c r="AA1266" s="242">
        <f>SUM(GLOBAL_DATA[[#This Row],[Initial 2020]],GLOBAL_DATA[[#This Row],[Initial 2021]],GLOBAL_DATA[[#This Row],[Initial 2022]],GLOBAL_DATA[[#This Row],[Initial 2023]])</f>
        <v>0</v>
      </c>
      <c r="AB1266" s="243">
        <f>SUM(GLOBAL_DATA[[#This Row],[Reestimated 2020]],GLOBAL_DATA[[#This Row],[Reestimated 2021]],GLOBAL_DATA[[#This Row],[Reestimated 2022]],GLOBAL_DATA[[#This Row],[Reestimated 2023]])</f>
        <v>0</v>
      </c>
      <c r="AC1266" s="244">
        <f>SUM(GLOBAL_DATA[[#This Row],[Spent 2020]],GLOBAL_DATA[[#This Row],[Spent 2021]],GLOBAL_DATA[[#This Row],[Spent 2022]],GLOBAL_DATA[[#This Row],[Spent 2023]])</f>
        <v>0</v>
      </c>
      <c r="AD1266" s="245" t="s">
        <v>562</v>
      </c>
      <c r="AE1266" s="246" t="s">
        <v>562</v>
      </c>
      <c r="AF1266" s="247" t="s">
        <v>562</v>
      </c>
      <c r="AG1266" s="246" t="s">
        <v>562</v>
      </c>
      <c r="AH1266" s="246" t="s">
        <v>562</v>
      </c>
      <c r="AI1266" s="246" t="s">
        <v>562</v>
      </c>
      <c r="AJ1266" s="245" t="s">
        <v>562</v>
      </c>
      <c r="AK1266" s="246" t="s">
        <v>562</v>
      </c>
      <c r="AL1266" s="247" t="s">
        <v>562</v>
      </c>
      <c r="AM1266" s="246" t="s">
        <v>562</v>
      </c>
      <c r="AN1266" s="246" t="s">
        <v>562</v>
      </c>
      <c r="AO1266" s="248" t="s">
        <v>562</v>
      </c>
      <c r="AP1266" s="249" t="s">
        <v>939</v>
      </c>
      <c r="AQ1266" s="249" t="s">
        <v>562</v>
      </c>
      <c r="AR1266" s="162">
        <f>IF(GLOBAL_DATA[[#This Row],[Target scope]]&lt;&gt;Target_Not_Applicable,GLOBAL_DATA[[#This Row],[Target scope]]*GLOBAL_DATA[[#This Row],[Implementation progress rate]],"")</f>
        <v>0.99</v>
      </c>
      <c r="AS1266" s="180">
        <f>IF(OR(GLOBAL_DATA[[#This Row],[Status]]=DATA!$J$6,GLOBAL_DATA[[#This Row],[Status]]=DATA!$J$7,GLOBAL_DATA[[#This Row],[Status]]=DATA!$J$8),1,0)</f>
        <v>0</v>
      </c>
      <c r="AT1266" s="181">
        <f>IF(GLOBAL_DATA[[#This Row],[Status]]=Status_No_Project,"",MAX(GLOBAL_DATA[[#This Row],[Initial end]],GLOBAL_DATA[[#This Row],[Re-estimated end]],43831))</f>
        <v>44560</v>
      </c>
      <c r="AU12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6" s="222">
        <f>IF(GLOBAL_DATA[[#This Row],[Target scope]]&lt;&gt;Target_Not_Applicable,COUNTBLANK(GLOBAL_DATA[[#This Row],[Target scope]:[Target justification (if&lt;100%)]]),0)+IF(GLOBAL_DATA[[#This Row],[Status]]&lt;&gt;Status_No_Project,COUNTBLANK(GLOBAL_DATA[[#This Row],[Implementation progress rate]:[CISO assessment]]),0)</f>
        <v>1</v>
      </c>
      <c r="AW1266" s="45">
        <f>SUBTOTAL(103,GLOBAL_DATA[[#This Row],[BU]])</f>
        <v>1</v>
      </c>
    </row>
    <row r="1267" spans="1:49" ht="51" hidden="1" x14ac:dyDescent="0.25">
      <c r="A1267" s="222" t="s">
        <v>40</v>
      </c>
      <c r="B1267" s="223" t="s">
        <v>904</v>
      </c>
      <c r="C1267" s="223" t="s">
        <v>96</v>
      </c>
      <c r="D1267" s="231" t="s">
        <v>574</v>
      </c>
      <c r="E1267" s="232" t="s">
        <v>2</v>
      </c>
      <c r="F1267" s="232"/>
      <c r="G1267" s="233"/>
      <c r="H1267" s="221"/>
      <c r="I1267" s="231" t="s">
        <v>568</v>
      </c>
      <c r="J1267" s="232"/>
      <c r="K1267" s="234"/>
      <c r="L1267" s="235"/>
      <c r="M1267" s="233"/>
      <c r="N1267" s="236"/>
      <c r="O1267" s="224" t="str">
        <f>IF(GLOBAL_DATA[[#This Row],[Target scope]]="","",INDEX(DATA_TargetStatusChoice[Target_Status_Choice],MATCH(GLOBAL_DATA[[#This Row],[Target scope]],DATA_TargetStatusChoice[Value],1)))</f>
        <v>FULL IMPLEMENTATION</v>
      </c>
      <c r="P1267" s="237">
        <v>1</v>
      </c>
      <c r="Q1267" s="238"/>
      <c r="R1267" s="250" t="s">
        <v>32</v>
      </c>
      <c r="S1267" s="251">
        <v>0.99</v>
      </c>
      <c r="T1267" s="251" t="s">
        <v>386</v>
      </c>
      <c r="U1267" s="252"/>
      <c r="V1267" s="239" t="s">
        <v>562</v>
      </c>
      <c r="W1267" s="240" t="s">
        <v>921</v>
      </c>
      <c r="X1267" s="241">
        <v>44197</v>
      </c>
      <c r="Y1267" s="241">
        <v>44560</v>
      </c>
      <c r="Z1267" s="241">
        <v>44560</v>
      </c>
      <c r="AA1267" s="242">
        <f>SUM(GLOBAL_DATA[[#This Row],[Initial 2020]],GLOBAL_DATA[[#This Row],[Initial 2021]],GLOBAL_DATA[[#This Row],[Initial 2022]],GLOBAL_DATA[[#This Row],[Initial 2023]])</f>
        <v>24</v>
      </c>
      <c r="AB1267" s="243">
        <f>SUM(GLOBAL_DATA[[#This Row],[Reestimated 2020]],GLOBAL_DATA[[#This Row],[Reestimated 2021]],GLOBAL_DATA[[#This Row],[Reestimated 2022]],GLOBAL_DATA[[#This Row],[Reestimated 2023]])</f>
        <v>0</v>
      </c>
      <c r="AC1267" s="244">
        <f>SUM(GLOBAL_DATA[[#This Row],[Spent 2020]],GLOBAL_DATA[[#This Row],[Spent 2021]],GLOBAL_DATA[[#This Row],[Spent 2022]],GLOBAL_DATA[[#This Row],[Spent 2023]])</f>
        <v>0</v>
      </c>
      <c r="AD1267" s="245" t="s">
        <v>562</v>
      </c>
      <c r="AE1267" s="246" t="s">
        <v>562</v>
      </c>
      <c r="AF1267" s="247" t="s">
        <v>562</v>
      </c>
      <c r="AG1267" s="246">
        <v>24</v>
      </c>
      <c r="AH1267" s="246" t="s">
        <v>562</v>
      </c>
      <c r="AI1267" s="246" t="s">
        <v>562</v>
      </c>
      <c r="AJ1267" s="245" t="s">
        <v>562</v>
      </c>
      <c r="AK1267" s="246" t="s">
        <v>562</v>
      </c>
      <c r="AL1267" s="247" t="s">
        <v>562</v>
      </c>
      <c r="AM1267" s="246" t="s">
        <v>562</v>
      </c>
      <c r="AN1267" s="246" t="s">
        <v>562</v>
      </c>
      <c r="AO1267" s="248" t="s">
        <v>562</v>
      </c>
      <c r="AP1267" s="249" t="s">
        <v>939</v>
      </c>
      <c r="AQ1267" s="249" t="s">
        <v>562</v>
      </c>
      <c r="AR1267" s="162">
        <f>IF(GLOBAL_DATA[[#This Row],[Target scope]]&lt;&gt;Target_Not_Applicable,GLOBAL_DATA[[#This Row],[Target scope]]*GLOBAL_DATA[[#This Row],[Implementation progress rate]],"")</f>
        <v>0.99</v>
      </c>
      <c r="AS1267" s="180">
        <f>IF(OR(GLOBAL_DATA[[#This Row],[Status]]=DATA!$J$6,GLOBAL_DATA[[#This Row],[Status]]=DATA!$J$7,GLOBAL_DATA[[#This Row],[Status]]=DATA!$J$8),1,0)</f>
        <v>0</v>
      </c>
      <c r="AT1267" s="181">
        <f>IF(GLOBAL_DATA[[#This Row],[Status]]=Status_No_Project,"",MAX(GLOBAL_DATA[[#This Row],[Initial end]],GLOBAL_DATA[[#This Row],[Re-estimated end]],43831))</f>
        <v>44560</v>
      </c>
      <c r="AU12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7" s="222">
        <f>IF(GLOBAL_DATA[[#This Row],[Target scope]]&lt;&gt;Target_Not_Applicable,COUNTBLANK(GLOBAL_DATA[[#This Row],[Target scope]:[Target justification (if&lt;100%)]]),0)+IF(GLOBAL_DATA[[#This Row],[Status]]&lt;&gt;Status_No_Project,COUNTBLANK(GLOBAL_DATA[[#This Row],[Implementation progress rate]:[CISO assessment]]),0)</f>
        <v>1</v>
      </c>
      <c r="AW1267" s="45">
        <f>SUBTOTAL(103,GLOBAL_DATA[[#This Row],[BU]])</f>
        <v>0</v>
      </c>
    </row>
    <row r="1268" spans="1:49" ht="51" hidden="1" x14ac:dyDescent="0.25">
      <c r="A1268" s="222" t="s">
        <v>40</v>
      </c>
      <c r="B1268" s="223" t="s">
        <v>904</v>
      </c>
      <c r="C1268" s="223" t="s">
        <v>96</v>
      </c>
      <c r="D1268" s="231" t="s">
        <v>575</v>
      </c>
      <c r="E1268" s="232" t="s">
        <v>2</v>
      </c>
      <c r="F1268" s="232"/>
      <c r="G1268" s="233"/>
      <c r="H1268" s="221"/>
      <c r="I1268" s="231" t="s">
        <v>568</v>
      </c>
      <c r="J1268" s="232"/>
      <c r="K1268" s="234"/>
      <c r="L1268" s="235"/>
      <c r="M1268" s="233"/>
      <c r="N1268" s="236"/>
      <c r="O1268" s="224" t="str">
        <f>IF(GLOBAL_DATA[[#This Row],[Target scope]]="","",INDEX(DATA_TargetStatusChoice[Target_Status_Choice],MATCH(GLOBAL_DATA[[#This Row],[Target scope]],DATA_TargetStatusChoice[Value],1)))</f>
        <v>FULL IMPLEMENTATION</v>
      </c>
      <c r="P1268" s="237">
        <v>1</v>
      </c>
      <c r="Q1268" s="238"/>
      <c r="R1268" s="250" t="s">
        <v>32</v>
      </c>
      <c r="S1268" s="251">
        <v>0.5</v>
      </c>
      <c r="T1268" s="251" t="s">
        <v>386</v>
      </c>
      <c r="U1268" s="252"/>
      <c r="V1268" s="239" t="s">
        <v>562</v>
      </c>
      <c r="W1268" s="240" t="s">
        <v>921</v>
      </c>
      <c r="X1268" s="241">
        <v>44105</v>
      </c>
      <c r="Y1268" s="241">
        <v>44560</v>
      </c>
      <c r="Z1268" s="241">
        <v>44560</v>
      </c>
      <c r="AA1268" s="242">
        <f>SUM(GLOBAL_DATA[[#This Row],[Initial 2020]],GLOBAL_DATA[[#This Row],[Initial 2021]],GLOBAL_DATA[[#This Row],[Initial 2022]],GLOBAL_DATA[[#This Row],[Initial 2023]])</f>
        <v>2</v>
      </c>
      <c r="AB1268" s="243">
        <f>SUM(GLOBAL_DATA[[#This Row],[Reestimated 2020]],GLOBAL_DATA[[#This Row],[Reestimated 2021]],GLOBAL_DATA[[#This Row],[Reestimated 2022]],GLOBAL_DATA[[#This Row],[Reestimated 2023]])</f>
        <v>0</v>
      </c>
      <c r="AC1268" s="244">
        <f>SUM(GLOBAL_DATA[[#This Row],[Spent 2020]],GLOBAL_DATA[[#This Row],[Spent 2021]],GLOBAL_DATA[[#This Row],[Spent 2022]],GLOBAL_DATA[[#This Row],[Spent 2023]])</f>
        <v>0</v>
      </c>
      <c r="AD1268" s="245" t="s">
        <v>562</v>
      </c>
      <c r="AE1268" s="246" t="s">
        <v>562</v>
      </c>
      <c r="AF1268" s="247" t="s">
        <v>562</v>
      </c>
      <c r="AG1268" s="246">
        <v>2</v>
      </c>
      <c r="AH1268" s="246" t="s">
        <v>562</v>
      </c>
      <c r="AI1268" s="246" t="s">
        <v>562</v>
      </c>
      <c r="AJ1268" s="245" t="s">
        <v>562</v>
      </c>
      <c r="AK1268" s="246" t="s">
        <v>562</v>
      </c>
      <c r="AL1268" s="247" t="s">
        <v>562</v>
      </c>
      <c r="AM1268" s="246" t="s">
        <v>562</v>
      </c>
      <c r="AN1268" s="246" t="s">
        <v>562</v>
      </c>
      <c r="AO1268" s="248" t="s">
        <v>562</v>
      </c>
      <c r="AP1268" s="249" t="s">
        <v>562</v>
      </c>
      <c r="AQ1268" s="249" t="s">
        <v>562</v>
      </c>
      <c r="AR1268" s="162">
        <f>IF(GLOBAL_DATA[[#This Row],[Target scope]]&lt;&gt;Target_Not_Applicable,GLOBAL_DATA[[#This Row],[Target scope]]*GLOBAL_DATA[[#This Row],[Implementation progress rate]],"")</f>
        <v>0.5</v>
      </c>
      <c r="AS1268" s="180">
        <f>IF(OR(GLOBAL_DATA[[#This Row],[Status]]=DATA!$J$6,GLOBAL_DATA[[#This Row],[Status]]=DATA!$J$7,GLOBAL_DATA[[#This Row],[Status]]=DATA!$J$8),1,0)</f>
        <v>0</v>
      </c>
      <c r="AT1268" s="181">
        <f>IF(GLOBAL_DATA[[#This Row],[Status]]=Status_No_Project,"",MAX(GLOBAL_DATA[[#This Row],[Initial end]],GLOBAL_DATA[[#This Row],[Re-estimated end]],43831))</f>
        <v>44560</v>
      </c>
      <c r="AU12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8" s="222">
        <f>IF(GLOBAL_DATA[[#This Row],[Target scope]]&lt;&gt;Target_Not_Applicable,COUNTBLANK(GLOBAL_DATA[[#This Row],[Target scope]:[Target justification (if&lt;100%)]]),0)+IF(GLOBAL_DATA[[#This Row],[Status]]&lt;&gt;Status_No_Project,COUNTBLANK(GLOBAL_DATA[[#This Row],[Implementation progress rate]:[CISO assessment]]),0)</f>
        <v>1</v>
      </c>
      <c r="AW1268" s="45">
        <f>SUBTOTAL(103,GLOBAL_DATA[[#This Row],[BU]])</f>
        <v>0</v>
      </c>
    </row>
    <row r="1269" spans="1:49" ht="51" hidden="1" x14ac:dyDescent="0.25">
      <c r="A1269" s="222" t="s">
        <v>40</v>
      </c>
      <c r="B1269" s="223" t="s">
        <v>904</v>
      </c>
      <c r="C1269" s="223" t="s">
        <v>96</v>
      </c>
      <c r="D1269" s="231" t="s">
        <v>576</v>
      </c>
      <c r="E1269" s="232" t="s">
        <v>2</v>
      </c>
      <c r="F1269" s="232"/>
      <c r="G1269" s="233"/>
      <c r="H1269" s="221"/>
      <c r="I1269" s="231" t="s">
        <v>571</v>
      </c>
      <c r="J1269" s="232"/>
      <c r="K1269" s="234"/>
      <c r="L1269" s="235"/>
      <c r="M1269" s="233"/>
      <c r="N1269" s="236"/>
      <c r="O1269" s="224" t="str">
        <f>IF(GLOBAL_DATA[[#This Row],[Target scope]]="","",INDEX(DATA_TargetStatusChoice[Target_Status_Choice],MATCH(GLOBAL_DATA[[#This Row],[Target scope]],DATA_TargetStatusChoice[Value],1)))</f>
        <v>FULL IMPLEMENTATION</v>
      </c>
      <c r="P1269" s="237">
        <v>1</v>
      </c>
      <c r="Q1269" s="238"/>
      <c r="R1269" s="250" t="s">
        <v>31</v>
      </c>
      <c r="S1269" s="251">
        <v>0</v>
      </c>
      <c r="T1269" s="251" t="s">
        <v>386</v>
      </c>
      <c r="U1269" s="252"/>
      <c r="V1269" s="239" t="s">
        <v>562</v>
      </c>
      <c r="W1269" s="240" t="s">
        <v>922</v>
      </c>
      <c r="X1269" s="241">
        <v>44105</v>
      </c>
      <c r="Y1269" s="241">
        <v>44560</v>
      </c>
      <c r="Z1269" s="241">
        <v>44560</v>
      </c>
      <c r="AA1269" s="242">
        <f>SUM(GLOBAL_DATA[[#This Row],[Initial 2020]],GLOBAL_DATA[[#This Row],[Initial 2021]],GLOBAL_DATA[[#This Row],[Initial 2022]],GLOBAL_DATA[[#This Row],[Initial 2023]])</f>
        <v>0</v>
      </c>
      <c r="AB1269" s="243">
        <f>SUM(GLOBAL_DATA[[#This Row],[Reestimated 2020]],GLOBAL_DATA[[#This Row],[Reestimated 2021]],GLOBAL_DATA[[#This Row],[Reestimated 2022]],GLOBAL_DATA[[#This Row],[Reestimated 2023]])</f>
        <v>0</v>
      </c>
      <c r="AC1269" s="244">
        <f>SUM(GLOBAL_DATA[[#This Row],[Spent 2020]],GLOBAL_DATA[[#This Row],[Spent 2021]],GLOBAL_DATA[[#This Row],[Spent 2022]],GLOBAL_DATA[[#This Row],[Spent 2023]])</f>
        <v>0</v>
      </c>
      <c r="AD1269" s="245" t="s">
        <v>562</v>
      </c>
      <c r="AE1269" s="246" t="s">
        <v>562</v>
      </c>
      <c r="AF1269" s="247" t="s">
        <v>562</v>
      </c>
      <c r="AG1269" s="246">
        <v>0</v>
      </c>
      <c r="AH1269" s="246" t="s">
        <v>562</v>
      </c>
      <c r="AI1269" s="246" t="s">
        <v>562</v>
      </c>
      <c r="AJ1269" s="245" t="s">
        <v>562</v>
      </c>
      <c r="AK1269" s="246" t="s">
        <v>562</v>
      </c>
      <c r="AL1269" s="247" t="s">
        <v>562</v>
      </c>
      <c r="AM1269" s="246" t="s">
        <v>562</v>
      </c>
      <c r="AN1269" s="246" t="s">
        <v>562</v>
      </c>
      <c r="AO1269" s="248" t="s">
        <v>562</v>
      </c>
      <c r="AP1269" s="249" t="s">
        <v>562</v>
      </c>
      <c r="AQ1269" s="249" t="s">
        <v>562</v>
      </c>
      <c r="AR1269" s="162">
        <f>IF(GLOBAL_DATA[[#This Row],[Target scope]]&lt;&gt;Target_Not_Applicable,GLOBAL_DATA[[#This Row],[Target scope]]*GLOBAL_DATA[[#This Row],[Implementation progress rate]],"")</f>
        <v>0</v>
      </c>
      <c r="AS1269" s="180">
        <f>IF(OR(GLOBAL_DATA[[#This Row],[Status]]=DATA!$J$6,GLOBAL_DATA[[#This Row],[Status]]=DATA!$J$7,GLOBAL_DATA[[#This Row],[Status]]=DATA!$J$8),1,0)</f>
        <v>0</v>
      </c>
      <c r="AT1269" s="181">
        <f>IF(GLOBAL_DATA[[#This Row],[Status]]=Status_No_Project,"",MAX(GLOBAL_DATA[[#This Row],[Initial end]],GLOBAL_DATA[[#This Row],[Re-estimated end]],43831))</f>
        <v>44560</v>
      </c>
      <c r="AU12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9" s="222">
        <f>IF(GLOBAL_DATA[[#This Row],[Target scope]]&lt;&gt;Target_Not_Applicable,COUNTBLANK(GLOBAL_DATA[[#This Row],[Target scope]:[Target justification (if&lt;100%)]]),0)+IF(GLOBAL_DATA[[#This Row],[Status]]&lt;&gt;Status_No_Project,COUNTBLANK(GLOBAL_DATA[[#This Row],[Implementation progress rate]:[CISO assessment]]),0)</f>
        <v>1</v>
      </c>
      <c r="AW1269" s="45">
        <f>SUBTOTAL(103,GLOBAL_DATA[[#This Row],[BU]])</f>
        <v>0</v>
      </c>
    </row>
    <row r="1270" spans="1:49" ht="51" hidden="1" x14ac:dyDescent="0.25">
      <c r="A1270" s="222" t="s">
        <v>40</v>
      </c>
      <c r="B1270" s="223" t="s">
        <v>904</v>
      </c>
      <c r="C1270" s="223" t="s">
        <v>96</v>
      </c>
      <c r="D1270" s="231" t="s">
        <v>577</v>
      </c>
      <c r="E1270" s="232" t="s">
        <v>2</v>
      </c>
      <c r="F1270" s="232"/>
      <c r="G1270" s="233"/>
      <c r="H1270" s="221"/>
      <c r="I1270" s="231" t="s">
        <v>578</v>
      </c>
      <c r="J1270" s="232"/>
      <c r="K1270" s="234"/>
      <c r="L1270" s="235"/>
      <c r="M1270" s="233"/>
      <c r="N1270" s="236"/>
      <c r="O1270" s="224" t="str">
        <f>IF(GLOBAL_DATA[[#This Row],[Target scope]]="","",INDEX(DATA_TargetStatusChoice[Target_Status_Choice],MATCH(GLOBAL_DATA[[#This Row],[Target scope]],DATA_TargetStatusChoice[Value],1)))</f>
        <v>RISK ACCEPTED</v>
      </c>
      <c r="P1270" s="237">
        <v>0</v>
      </c>
      <c r="Q1270" s="238"/>
      <c r="R1270" s="250" t="s">
        <v>469</v>
      </c>
      <c r="S1270" s="251"/>
      <c r="T1270" s="251" t="s">
        <v>562</v>
      </c>
      <c r="U1270" s="252"/>
      <c r="V1270" s="239" t="s">
        <v>562</v>
      </c>
      <c r="W1270" s="240" t="s">
        <v>562</v>
      </c>
      <c r="X1270" s="241" t="s">
        <v>562</v>
      </c>
      <c r="Y1270" s="241" t="s">
        <v>562</v>
      </c>
      <c r="Z1270" s="241" t="s">
        <v>562</v>
      </c>
      <c r="AA1270" s="242">
        <f>SUM(GLOBAL_DATA[[#This Row],[Initial 2020]],GLOBAL_DATA[[#This Row],[Initial 2021]],GLOBAL_DATA[[#This Row],[Initial 2022]],GLOBAL_DATA[[#This Row],[Initial 2023]])</f>
        <v>0</v>
      </c>
      <c r="AB1270" s="243">
        <f>SUM(GLOBAL_DATA[[#This Row],[Reestimated 2020]],GLOBAL_DATA[[#This Row],[Reestimated 2021]],GLOBAL_DATA[[#This Row],[Reestimated 2022]],GLOBAL_DATA[[#This Row],[Reestimated 2023]])</f>
        <v>0</v>
      </c>
      <c r="AC1270" s="244">
        <f>SUM(GLOBAL_DATA[[#This Row],[Spent 2020]],GLOBAL_DATA[[#This Row],[Spent 2021]],GLOBAL_DATA[[#This Row],[Spent 2022]],GLOBAL_DATA[[#This Row],[Spent 2023]])</f>
        <v>0</v>
      </c>
      <c r="AD1270" s="245" t="s">
        <v>562</v>
      </c>
      <c r="AE1270" s="246" t="s">
        <v>562</v>
      </c>
      <c r="AF1270" s="247" t="s">
        <v>562</v>
      </c>
      <c r="AG1270" s="246" t="s">
        <v>562</v>
      </c>
      <c r="AH1270" s="246" t="s">
        <v>562</v>
      </c>
      <c r="AI1270" s="246" t="s">
        <v>562</v>
      </c>
      <c r="AJ1270" s="245" t="s">
        <v>562</v>
      </c>
      <c r="AK1270" s="246" t="s">
        <v>562</v>
      </c>
      <c r="AL1270" s="247" t="s">
        <v>562</v>
      </c>
      <c r="AM1270" s="246" t="s">
        <v>562</v>
      </c>
      <c r="AN1270" s="246" t="s">
        <v>562</v>
      </c>
      <c r="AO1270" s="248" t="s">
        <v>562</v>
      </c>
      <c r="AP1270" s="249" t="s">
        <v>562</v>
      </c>
      <c r="AQ1270" s="249" t="s">
        <v>562</v>
      </c>
      <c r="AR1270" s="162">
        <f>IF(GLOBAL_DATA[[#This Row],[Target scope]]&lt;&gt;Target_Not_Applicable,GLOBAL_DATA[[#This Row],[Target scope]]*GLOBAL_DATA[[#This Row],[Implementation progress rate]],"")</f>
        <v>0</v>
      </c>
      <c r="AS1270" s="180">
        <f>IF(OR(GLOBAL_DATA[[#This Row],[Status]]=DATA!$J$6,GLOBAL_DATA[[#This Row],[Status]]=DATA!$J$7,GLOBAL_DATA[[#This Row],[Status]]=DATA!$J$8),1,0)</f>
        <v>0</v>
      </c>
      <c r="AT1270" s="181" t="str">
        <f>IF(GLOBAL_DATA[[#This Row],[Status]]=Status_No_Project,"",MAX(GLOBAL_DATA[[#This Row],[Initial end]],GLOBAL_DATA[[#This Row],[Re-estimated end]],43831))</f>
        <v/>
      </c>
      <c r="AU12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0" s="222">
        <f>IF(GLOBAL_DATA[[#This Row],[Target scope]]&lt;&gt;Target_Not_Applicable,COUNTBLANK(GLOBAL_DATA[[#This Row],[Target scope]:[Target justification (if&lt;100%)]]),0)+IF(GLOBAL_DATA[[#This Row],[Status]]&lt;&gt;Status_No_Project,COUNTBLANK(GLOBAL_DATA[[#This Row],[Implementation progress rate]:[CISO assessment]]),0)</f>
        <v>1</v>
      </c>
      <c r="AW1270" s="45">
        <f>SUBTOTAL(103,GLOBAL_DATA[[#This Row],[BU]])</f>
        <v>0</v>
      </c>
    </row>
    <row r="1271" spans="1:49" ht="51" hidden="1" x14ac:dyDescent="0.25">
      <c r="A1271" s="222" t="s">
        <v>40</v>
      </c>
      <c r="B1271" s="223" t="s">
        <v>904</v>
      </c>
      <c r="C1271" s="223" t="s">
        <v>96</v>
      </c>
      <c r="D1271" s="231" t="s">
        <v>579</v>
      </c>
      <c r="E1271" s="232" t="s">
        <v>2</v>
      </c>
      <c r="F1271" s="232"/>
      <c r="G1271" s="233"/>
      <c r="H1271" s="221"/>
      <c r="I1271" s="231" t="s">
        <v>571</v>
      </c>
      <c r="J1271" s="232"/>
      <c r="K1271" s="234"/>
      <c r="L1271" s="235"/>
      <c r="M1271" s="233"/>
      <c r="N1271" s="236"/>
      <c r="O1271" s="224" t="str">
        <f>IF(GLOBAL_DATA[[#This Row],[Target scope]]="","",INDEX(DATA_TargetStatusChoice[Target_Status_Choice],MATCH(GLOBAL_DATA[[#This Row],[Target scope]],DATA_TargetStatusChoice[Value],1)))</f>
        <v>FULL IMPLEMENTATION</v>
      </c>
      <c r="P1271" s="237">
        <v>1</v>
      </c>
      <c r="Q1271" s="238"/>
      <c r="R1271" s="250" t="s">
        <v>31</v>
      </c>
      <c r="S1271" s="251">
        <v>0</v>
      </c>
      <c r="T1271" s="251" t="s">
        <v>386</v>
      </c>
      <c r="U1271" s="252"/>
      <c r="V1271" s="239" t="s">
        <v>562</v>
      </c>
      <c r="W1271" s="240" t="s">
        <v>922</v>
      </c>
      <c r="X1271" s="241">
        <v>44197</v>
      </c>
      <c r="Y1271" s="241">
        <v>44560</v>
      </c>
      <c r="Z1271" s="241">
        <v>44560</v>
      </c>
      <c r="AA1271" s="242">
        <f>SUM(GLOBAL_DATA[[#This Row],[Initial 2020]],GLOBAL_DATA[[#This Row],[Initial 2021]],GLOBAL_DATA[[#This Row],[Initial 2022]],GLOBAL_DATA[[#This Row],[Initial 2023]])</f>
        <v>0</v>
      </c>
      <c r="AB1271" s="243">
        <f>SUM(GLOBAL_DATA[[#This Row],[Reestimated 2020]],GLOBAL_DATA[[#This Row],[Reestimated 2021]],GLOBAL_DATA[[#This Row],[Reestimated 2022]],GLOBAL_DATA[[#This Row],[Reestimated 2023]])</f>
        <v>0</v>
      </c>
      <c r="AC1271" s="244">
        <f>SUM(GLOBAL_DATA[[#This Row],[Spent 2020]],GLOBAL_DATA[[#This Row],[Spent 2021]],GLOBAL_DATA[[#This Row],[Spent 2022]],GLOBAL_DATA[[#This Row],[Spent 2023]])</f>
        <v>0</v>
      </c>
      <c r="AD1271" s="245" t="s">
        <v>562</v>
      </c>
      <c r="AE1271" s="246" t="s">
        <v>562</v>
      </c>
      <c r="AF1271" s="247" t="s">
        <v>562</v>
      </c>
      <c r="AG1271" s="246">
        <v>0</v>
      </c>
      <c r="AH1271" s="246" t="s">
        <v>562</v>
      </c>
      <c r="AI1271" s="246" t="s">
        <v>562</v>
      </c>
      <c r="AJ1271" s="245" t="s">
        <v>562</v>
      </c>
      <c r="AK1271" s="246" t="s">
        <v>562</v>
      </c>
      <c r="AL1271" s="247" t="s">
        <v>562</v>
      </c>
      <c r="AM1271" s="246" t="s">
        <v>562</v>
      </c>
      <c r="AN1271" s="246" t="s">
        <v>562</v>
      </c>
      <c r="AO1271" s="248" t="s">
        <v>562</v>
      </c>
      <c r="AP1271" s="249" t="s">
        <v>562</v>
      </c>
      <c r="AQ1271" s="249" t="s">
        <v>562</v>
      </c>
      <c r="AR1271" s="162">
        <f>IF(GLOBAL_DATA[[#This Row],[Target scope]]&lt;&gt;Target_Not_Applicable,GLOBAL_DATA[[#This Row],[Target scope]]*GLOBAL_DATA[[#This Row],[Implementation progress rate]],"")</f>
        <v>0</v>
      </c>
      <c r="AS1271" s="180">
        <f>IF(OR(GLOBAL_DATA[[#This Row],[Status]]=DATA!$J$6,GLOBAL_DATA[[#This Row],[Status]]=DATA!$J$7,GLOBAL_DATA[[#This Row],[Status]]=DATA!$J$8),1,0)</f>
        <v>0</v>
      </c>
      <c r="AT1271" s="181">
        <f>IF(GLOBAL_DATA[[#This Row],[Status]]=Status_No_Project,"",MAX(GLOBAL_DATA[[#This Row],[Initial end]],GLOBAL_DATA[[#This Row],[Re-estimated end]],43831))</f>
        <v>44560</v>
      </c>
      <c r="AU12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1" s="222">
        <f>IF(GLOBAL_DATA[[#This Row],[Target scope]]&lt;&gt;Target_Not_Applicable,COUNTBLANK(GLOBAL_DATA[[#This Row],[Target scope]:[Target justification (if&lt;100%)]]),0)+IF(GLOBAL_DATA[[#This Row],[Status]]&lt;&gt;Status_No_Project,COUNTBLANK(GLOBAL_DATA[[#This Row],[Implementation progress rate]:[CISO assessment]]),0)</f>
        <v>1</v>
      </c>
      <c r="AW1271" s="45">
        <f>SUBTOTAL(103,GLOBAL_DATA[[#This Row],[BU]])</f>
        <v>0</v>
      </c>
    </row>
    <row r="1272" spans="1:49" ht="51" x14ac:dyDescent="0.25">
      <c r="A1272" s="222" t="s">
        <v>40</v>
      </c>
      <c r="B1272" s="223" t="s">
        <v>904</v>
      </c>
      <c r="C1272" s="223" t="s">
        <v>96</v>
      </c>
      <c r="D1272" s="231" t="s">
        <v>580</v>
      </c>
      <c r="E1272" s="232" t="s">
        <v>2</v>
      </c>
      <c r="F1272" s="232"/>
      <c r="G1272" s="233"/>
      <c r="H1272" s="221" t="s">
        <v>570</v>
      </c>
      <c r="I1272" s="231" t="s">
        <v>571</v>
      </c>
      <c r="J1272" s="232"/>
      <c r="K1272" s="234"/>
      <c r="L1272" s="235"/>
      <c r="M1272" s="233"/>
      <c r="N1272" s="236"/>
      <c r="O1272" s="224" t="str">
        <f>IF(GLOBAL_DATA[[#This Row],[Target scope]]="","",INDEX(DATA_TargetStatusChoice[Target_Status_Choice],MATCH(GLOBAL_DATA[[#This Row],[Target scope]],DATA_TargetStatusChoice[Value],1)))</f>
        <v>FULL IMPLEMENTATION</v>
      </c>
      <c r="P1272" s="237">
        <v>1</v>
      </c>
      <c r="Q1272" s="238"/>
      <c r="R1272" s="250" t="s">
        <v>31</v>
      </c>
      <c r="S1272" s="251">
        <v>0</v>
      </c>
      <c r="T1272" s="251" t="s">
        <v>386</v>
      </c>
      <c r="U1272" s="252"/>
      <c r="V1272" s="239" t="s">
        <v>562</v>
      </c>
      <c r="W1272" s="240" t="s">
        <v>922</v>
      </c>
      <c r="X1272" s="241">
        <v>44197</v>
      </c>
      <c r="Y1272" s="241">
        <v>44560</v>
      </c>
      <c r="Z1272" s="241">
        <v>44560</v>
      </c>
      <c r="AA1272" s="242">
        <f>SUM(GLOBAL_DATA[[#This Row],[Initial 2020]],GLOBAL_DATA[[#This Row],[Initial 2021]],GLOBAL_DATA[[#This Row],[Initial 2022]],GLOBAL_DATA[[#This Row],[Initial 2023]])</f>
        <v>9</v>
      </c>
      <c r="AB1272" s="243">
        <f>SUM(GLOBAL_DATA[[#This Row],[Reestimated 2020]],GLOBAL_DATA[[#This Row],[Reestimated 2021]],GLOBAL_DATA[[#This Row],[Reestimated 2022]],GLOBAL_DATA[[#This Row],[Reestimated 2023]])</f>
        <v>0</v>
      </c>
      <c r="AC1272" s="244">
        <f>SUM(GLOBAL_DATA[[#This Row],[Spent 2020]],GLOBAL_DATA[[#This Row],[Spent 2021]],GLOBAL_DATA[[#This Row],[Spent 2022]],GLOBAL_DATA[[#This Row],[Spent 2023]])</f>
        <v>0</v>
      </c>
      <c r="AD1272" s="245" t="s">
        <v>562</v>
      </c>
      <c r="AE1272" s="246" t="s">
        <v>562</v>
      </c>
      <c r="AF1272" s="247" t="s">
        <v>562</v>
      </c>
      <c r="AG1272" s="246">
        <v>9</v>
      </c>
      <c r="AH1272" s="246" t="s">
        <v>562</v>
      </c>
      <c r="AI1272" s="246" t="s">
        <v>562</v>
      </c>
      <c r="AJ1272" s="245" t="s">
        <v>562</v>
      </c>
      <c r="AK1272" s="246" t="s">
        <v>562</v>
      </c>
      <c r="AL1272" s="247" t="s">
        <v>562</v>
      </c>
      <c r="AM1272" s="246" t="s">
        <v>562</v>
      </c>
      <c r="AN1272" s="246" t="s">
        <v>562</v>
      </c>
      <c r="AO1272" s="248" t="s">
        <v>562</v>
      </c>
      <c r="AP1272" s="249" t="s">
        <v>562</v>
      </c>
      <c r="AQ1272" s="249" t="s">
        <v>562</v>
      </c>
      <c r="AR1272" s="162">
        <f>IF(GLOBAL_DATA[[#This Row],[Target scope]]&lt;&gt;Target_Not_Applicable,GLOBAL_DATA[[#This Row],[Target scope]]*GLOBAL_DATA[[#This Row],[Implementation progress rate]],"")</f>
        <v>0</v>
      </c>
      <c r="AS1272" s="180">
        <f>IF(OR(GLOBAL_DATA[[#This Row],[Status]]=DATA!$J$6,GLOBAL_DATA[[#This Row],[Status]]=DATA!$J$7,GLOBAL_DATA[[#This Row],[Status]]=DATA!$J$8),1,0)</f>
        <v>0</v>
      </c>
      <c r="AT1272" s="181">
        <f>IF(GLOBAL_DATA[[#This Row],[Status]]=Status_No_Project,"",MAX(GLOBAL_DATA[[#This Row],[Initial end]],GLOBAL_DATA[[#This Row],[Re-estimated end]],43831))</f>
        <v>44560</v>
      </c>
      <c r="AU12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2" s="222">
        <f>IF(GLOBAL_DATA[[#This Row],[Target scope]]&lt;&gt;Target_Not_Applicable,COUNTBLANK(GLOBAL_DATA[[#This Row],[Target scope]:[Target justification (if&lt;100%)]]),0)+IF(GLOBAL_DATA[[#This Row],[Status]]&lt;&gt;Status_No_Project,COUNTBLANK(GLOBAL_DATA[[#This Row],[Implementation progress rate]:[CISO assessment]]),0)</f>
        <v>1</v>
      </c>
      <c r="AW1272" s="45">
        <f>SUBTOTAL(103,GLOBAL_DATA[[#This Row],[BU]])</f>
        <v>1</v>
      </c>
    </row>
    <row r="1273" spans="1:49" ht="51" hidden="1" x14ac:dyDescent="0.25">
      <c r="A1273" s="222" t="s">
        <v>40</v>
      </c>
      <c r="B1273" s="223" t="s">
        <v>904</v>
      </c>
      <c r="C1273" s="223" t="s">
        <v>96</v>
      </c>
      <c r="D1273" s="231" t="s">
        <v>581</v>
      </c>
      <c r="E1273" s="232" t="s">
        <v>2</v>
      </c>
      <c r="F1273" s="232"/>
      <c r="G1273" s="233"/>
      <c r="H1273" s="221"/>
      <c r="I1273" s="231" t="s">
        <v>568</v>
      </c>
      <c r="J1273" s="232"/>
      <c r="K1273" s="234"/>
      <c r="L1273" s="235"/>
      <c r="M1273" s="233"/>
      <c r="N1273" s="236"/>
      <c r="O1273" s="224" t="str">
        <f>IF(GLOBAL_DATA[[#This Row],[Target scope]]="","",INDEX(DATA_TargetStatusChoice[Target_Status_Choice],MATCH(GLOBAL_DATA[[#This Row],[Target scope]],DATA_TargetStatusChoice[Value],1)))</f>
        <v>FULL IMPLEMENTATION</v>
      </c>
      <c r="P1273" s="237">
        <v>1</v>
      </c>
      <c r="Q1273" s="238"/>
      <c r="R1273" s="250" t="s">
        <v>32</v>
      </c>
      <c r="S1273" s="251">
        <v>0.99</v>
      </c>
      <c r="T1273" s="251" t="s">
        <v>386</v>
      </c>
      <c r="U1273" s="252"/>
      <c r="V1273" s="239" t="s">
        <v>562</v>
      </c>
      <c r="W1273" s="240" t="s">
        <v>921</v>
      </c>
      <c r="X1273" s="241">
        <v>44197</v>
      </c>
      <c r="Y1273" s="241">
        <v>44560</v>
      </c>
      <c r="Z1273" s="241">
        <v>44560</v>
      </c>
      <c r="AA1273" s="242">
        <f>SUM(GLOBAL_DATA[[#This Row],[Initial 2020]],GLOBAL_DATA[[#This Row],[Initial 2021]],GLOBAL_DATA[[#This Row],[Initial 2022]],GLOBAL_DATA[[#This Row],[Initial 2023]])</f>
        <v>0</v>
      </c>
      <c r="AB1273" s="243">
        <f>SUM(GLOBAL_DATA[[#This Row],[Reestimated 2020]],GLOBAL_DATA[[#This Row],[Reestimated 2021]],GLOBAL_DATA[[#This Row],[Reestimated 2022]],GLOBAL_DATA[[#This Row],[Reestimated 2023]])</f>
        <v>0</v>
      </c>
      <c r="AC1273" s="244">
        <f>SUM(GLOBAL_DATA[[#This Row],[Spent 2020]],GLOBAL_DATA[[#This Row],[Spent 2021]],GLOBAL_DATA[[#This Row],[Spent 2022]],GLOBAL_DATA[[#This Row],[Spent 2023]])</f>
        <v>0</v>
      </c>
      <c r="AD1273" s="245" t="s">
        <v>562</v>
      </c>
      <c r="AE1273" s="246" t="s">
        <v>562</v>
      </c>
      <c r="AF1273" s="247" t="s">
        <v>562</v>
      </c>
      <c r="AG1273" s="246">
        <v>0</v>
      </c>
      <c r="AH1273" s="246" t="s">
        <v>562</v>
      </c>
      <c r="AI1273" s="246" t="s">
        <v>562</v>
      </c>
      <c r="AJ1273" s="245" t="s">
        <v>562</v>
      </c>
      <c r="AK1273" s="246" t="s">
        <v>562</v>
      </c>
      <c r="AL1273" s="247" t="s">
        <v>562</v>
      </c>
      <c r="AM1273" s="246" t="s">
        <v>562</v>
      </c>
      <c r="AN1273" s="246" t="s">
        <v>562</v>
      </c>
      <c r="AO1273" s="248" t="s">
        <v>562</v>
      </c>
      <c r="AP1273" s="249" t="s">
        <v>939</v>
      </c>
      <c r="AQ1273" s="249" t="s">
        <v>562</v>
      </c>
      <c r="AR1273" s="162">
        <f>IF(GLOBAL_DATA[[#This Row],[Target scope]]&lt;&gt;Target_Not_Applicable,GLOBAL_DATA[[#This Row],[Target scope]]*GLOBAL_DATA[[#This Row],[Implementation progress rate]],"")</f>
        <v>0.99</v>
      </c>
      <c r="AS1273" s="180">
        <f>IF(OR(GLOBAL_DATA[[#This Row],[Status]]=DATA!$J$6,GLOBAL_DATA[[#This Row],[Status]]=DATA!$J$7,GLOBAL_DATA[[#This Row],[Status]]=DATA!$J$8),1,0)</f>
        <v>0</v>
      </c>
      <c r="AT1273" s="181">
        <f>IF(GLOBAL_DATA[[#This Row],[Status]]=Status_No_Project,"",MAX(GLOBAL_DATA[[#This Row],[Initial end]],GLOBAL_DATA[[#This Row],[Re-estimated end]],43831))</f>
        <v>44560</v>
      </c>
      <c r="AU12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3" s="222">
        <f>IF(GLOBAL_DATA[[#This Row],[Target scope]]&lt;&gt;Target_Not_Applicable,COUNTBLANK(GLOBAL_DATA[[#This Row],[Target scope]:[Target justification (if&lt;100%)]]),0)+IF(GLOBAL_DATA[[#This Row],[Status]]&lt;&gt;Status_No_Project,COUNTBLANK(GLOBAL_DATA[[#This Row],[Implementation progress rate]:[CISO assessment]]),0)</f>
        <v>1</v>
      </c>
      <c r="AW1273" s="45">
        <f>SUBTOTAL(103,GLOBAL_DATA[[#This Row],[BU]])</f>
        <v>0</v>
      </c>
    </row>
    <row r="1274" spans="1:49" ht="51" hidden="1" x14ac:dyDescent="0.25">
      <c r="A1274" s="222" t="s">
        <v>40</v>
      </c>
      <c r="B1274" s="223" t="s">
        <v>904</v>
      </c>
      <c r="C1274" s="223" t="s">
        <v>96</v>
      </c>
      <c r="D1274" s="231" t="s">
        <v>582</v>
      </c>
      <c r="E1274" s="232" t="s">
        <v>2</v>
      </c>
      <c r="F1274" s="232"/>
      <c r="G1274" s="233"/>
      <c r="H1274" s="221"/>
      <c r="I1274" s="231" t="s">
        <v>568</v>
      </c>
      <c r="J1274" s="232"/>
      <c r="K1274" s="234"/>
      <c r="L1274" s="235"/>
      <c r="M1274" s="233"/>
      <c r="N1274" s="236"/>
      <c r="O1274" s="224" t="str">
        <f>IF(GLOBAL_DATA[[#This Row],[Target scope]]="","",INDEX(DATA_TargetStatusChoice[Target_Status_Choice],MATCH(GLOBAL_DATA[[#This Row],[Target scope]],DATA_TargetStatusChoice[Value],1)))</f>
        <v>FULL IMPLEMENTATION</v>
      </c>
      <c r="P1274" s="237">
        <v>1</v>
      </c>
      <c r="Q1274" s="238"/>
      <c r="R1274" s="250" t="s">
        <v>32</v>
      </c>
      <c r="S1274" s="251">
        <v>0.99</v>
      </c>
      <c r="T1274" s="251" t="s">
        <v>386</v>
      </c>
      <c r="U1274" s="252"/>
      <c r="V1274" s="239" t="s">
        <v>562</v>
      </c>
      <c r="W1274" s="240" t="s">
        <v>921</v>
      </c>
      <c r="X1274" s="241">
        <v>44197</v>
      </c>
      <c r="Y1274" s="241">
        <v>44560</v>
      </c>
      <c r="Z1274" s="241">
        <v>44560</v>
      </c>
      <c r="AA1274" s="242">
        <f>SUM(GLOBAL_DATA[[#This Row],[Initial 2020]],GLOBAL_DATA[[#This Row],[Initial 2021]],GLOBAL_DATA[[#This Row],[Initial 2022]],GLOBAL_DATA[[#This Row],[Initial 2023]])</f>
        <v>4</v>
      </c>
      <c r="AB1274" s="243">
        <f>SUM(GLOBAL_DATA[[#This Row],[Reestimated 2020]],GLOBAL_DATA[[#This Row],[Reestimated 2021]],GLOBAL_DATA[[#This Row],[Reestimated 2022]],GLOBAL_DATA[[#This Row],[Reestimated 2023]])</f>
        <v>0</v>
      </c>
      <c r="AC1274" s="244">
        <f>SUM(GLOBAL_DATA[[#This Row],[Spent 2020]],GLOBAL_DATA[[#This Row],[Spent 2021]],GLOBAL_DATA[[#This Row],[Spent 2022]],GLOBAL_DATA[[#This Row],[Spent 2023]])</f>
        <v>0</v>
      </c>
      <c r="AD1274" s="245" t="s">
        <v>562</v>
      </c>
      <c r="AE1274" s="246" t="s">
        <v>562</v>
      </c>
      <c r="AF1274" s="247" t="s">
        <v>562</v>
      </c>
      <c r="AG1274" s="246">
        <v>4</v>
      </c>
      <c r="AH1274" s="246" t="s">
        <v>562</v>
      </c>
      <c r="AI1274" s="246" t="s">
        <v>562</v>
      </c>
      <c r="AJ1274" s="245" t="s">
        <v>562</v>
      </c>
      <c r="AK1274" s="246" t="s">
        <v>562</v>
      </c>
      <c r="AL1274" s="247" t="s">
        <v>562</v>
      </c>
      <c r="AM1274" s="246" t="s">
        <v>562</v>
      </c>
      <c r="AN1274" s="246" t="s">
        <v>562</v>
      </c>
      <c r="AO1274" s="248" t="s">
        <v>562</v>
      </c>
      <c r="AP1274" s="249" t="s">
        <v>939</v>
      </c>
      <c r="AQ1274" s="249" t="s">
        <v>562</v>
      </c>
      <c r="AR1274" s="162">
        <f>IF(GLOBAL_DATA[[#This Row],[Target scope]]&lt;&gt;Target_Not_Applicable,GLOBAL_DATA[[#This Row],[Target scope]]*GLOBAL_DATA[[#This Row],[Implementation progress rate]],"")</f>
        <v>0.99</v>
      </c>
      <c r="AS1274" s="180">
        <f>IF(OR(GLOBAL_DATA[[#This Row],[Status]]=DATA!$J$6,GLOBAL_DATA[[#This Row],[Status]]=DATA!$J$7,GLOBAL_DATA[[#This Row],[Status]]=DATA!$J$8),1,0)</f>
        <v>0</v>
      </c>
      <c r="AT1274" s="181">
        <f>IF(GLOBAL_DATA[[#This Row],[Status]]=Status_No_Project,"",MAX(GLOBAL_DATA[[#This Row],[Initial end]],GLOBAL_DATA[[#This Row],[Re-estimated end]],43831))</f>
        <v>44560</v>
      </c>
      <c r="AU12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4" s="222">
        <f>IF(GLOBAL_DATA[[#This Row],[Target scope]]&lt;&gt;Target_Not_Applicable,COUNTBLANK(GLOBAL_DATA[[#This Row],[Target scope]:[Target justification (if&lt;100%)]]),0)+IF(GLOBAL_DATA[[#This Row],[Status]]&lt;&gt;Status_No_Project,COUNTBLANK(GLOBAL_DATA[[#This Row],[Implementation progress rate]:[CISO assessment]]),0)</f>
        <v>1</v>
      </c>
      <c r="AW1274" s="45">
        <f>SUBTOTAL(103,GLOBAL_DATA[[#This Row],[BU]])</f>
        <v>0</v>
      </c>
    </row>
    <row r="1275" spans="1:49" ht="51" hidden="1" x14ac:dyDescent="0.25">
      <c r="A1275" s="222" t="s">
        <v>40</v>
      </c>
      <c r="B1275" s="223" t="s">
        <v>904</v>
      </c>
      <c r="C1275" s="223" t="s">
        <v>96</v>
      </c>
      <c r="D1275" s="231" t="s">
        <v>583</v>
      </c>
      <c r="E1275" s="232" t="s">
        <v>2</v>
      </c>
      <c r="F1275" s="232"/>
      <c r="G1275" s="233"/>
      <c r="H1275" s="221"/>
      <c r="I1275" s="231" t="s">
        <v>578</v>
      </c>
      <c r="J1275" s="232"/>
      <c r="K1275" s="234"/>
      <c r="L1275" s="235"/>
      <c r="M1275" s="233"/>
      <c r="N1275" s="236"/>
      <c r="O1275" s="224" t="str">
        <f>IF(GLOBAL_DATA[[#This Row],[Target scope]]="","",INDEX(DATA_TargetStatusChoice[Target_Status_Choice],MATCH(GLOBAL_DATA[[#This Row],[Target scope]],DATA_TargetStatusChoice[Value],1)))</f>
        <v>RISK ACCEPTED</v>
      </c>
      <c r="P1275" s="237">
        <v>0</v>
      </c>
      <c r="Q1275" s="238"/>
      <c r="R1275" s="250" t="s">
        <v>469</v>
      </c>
      <c r="S1275" s="251"/>
      <c r="T1275" s="251" t="s">
        <v>562</v>
      </c>
      <c r="U1275" s="252"/>
      <c r="V1275" s="239" t="s">
        <v>562</v>
      </c>
      <c r="W1275" s="240" t="s">
        <v>562</v>
      </c>
      <c r="X1275" s="241" t="s">
        <v>562</v>
      </c>
      <c r="Y1275" s="241" t="s">
        <v>562</v>
      </c>
      <c r="Z1275" s="241" t="s">
        <v>562</v>
      </c>
      <c r="AA1275" s="242">
        <f>SUM(GLOBAL_DATA[[#This Row],[Initial 2020]],GLOBAL_DATA[[#This Row],[Initial 2021]],GLOBAL_DATA[[#This Row],[Initial 2022]],GLOBAL_DATA[[#This Row],[Initial 2023]])</f>
        <v>0</v>
      </c>
      <c r="AB1275" s="243">
        <f>SUM(GLOBAL_DATA[[#This Row],[Reestimated 2020]],GLOBAL_DATA[[#This Row],[Reestimated 2021]],GLOBAL_DATA[[#This Row],[Reestimated 2022]],GLOBAL_DATA[[#This Row],[Reestimated 2023]])</f>
        <v>0</v>
      </c>
      <c r="AC1275" s="244">
        <f>SUM(GLOBAL_DATA[[#This Row],[Spent 2020]],GLOBAL_DATA[[#This Row],[Spent 2021]],GLOBAL_DATA[[#This Row],[Spent 2022]],GLOBAL_DATA[[#This Row],[Spent 2023]])</f>
        <v>0</v>
      </c>
      <c r="AD1275" s="245" t="s">
        <v>562</v>
      </c>
      <c r="AE1275" s="246" t="s">
        <v>562</v>
      </c>
      <c r="AF1275" s="247" t="s">
        <v>562</v>
      </c>
      <c r="AG1275" s="246" t="s">
        <v>562</v>
      </c>
      <c r="AH1275" s="246" t="s">
        <v>562</v>
      </c>
      <c r="AI1275" s="246" t="s">
        <v>562</v>
      </c>
      <c r="AJ1275" s="245" t="s">
        <v>562</v>
      </c>
      <c r="AK1275" s="246" t="s">
        <v>562</v>
      </c>
      <c r="AL1275" s="247" t="s">
        <v>562</v>
      </c>
      <c r="AM1275" s="246" t="s">
        <v>562</v>
      </c>
      <c r="AN1275" s="246" t="s">
        <v>562</v>
      </c>
      <c r="AO1275" s="248" t="s">
        <v>562</v>
      </c>
      <c r="AP1275" s="249" t="s">
        <v>562</v>
      </c>
      <c r="AQ1275" s="249" t="s">
        <v>562</v>
      </c>
      <c r="AR1275" s="162">
        <f>IF(GLOBAL_DATA[[#This Row],[Target scope]]&lt;&gt;Target_Not_Applicable,GLOBAL_DATA[[#This Row],[Target scope]]*GLOBAL_DATA[[#This Row],[Implementation progress rate]],"")</f>
        <v>0</v>
      </c>
      <c r="AS1275" s="180">
        <f>IF(OR(GLOBAL_DATA[[#This Row],[Status]]=DATA!$J$6,GLOBAL_DATA[[#This Row],[Status]]=DATA!$J$7,GLOBAL_DATA[[#This Row],[Status]]=DATA!$J$8),1,0)</f>
        <v>0</v>
      </c>
      <c r="AT1275" s="181" t="str">
        <f>IF(GLOBAL_DATA[[#This Row],[Status]]=Status_No_Project,"",MAX(GLOBAL_DATA[[#This Row],[Initial end]],GLOBAL_DATA[[#This Row],[Re-estimated end]],43831))</f>
        <v/>
      </c>
      <c r="AU12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5" s="222">
        <f>IF(GLOBAL_DATA[[#This Row],[Target scope]]&lt;&gt;Target_Not_Applicable,COUNTBLANK(GLOBAL_DATA[[#This Row],[Target scope]:[Target justification (if&lt;100%)]]),0)+IF(GLOBAL_DATA[[#This Row],[Status]]&lt;&gt;Status_No_Project,COUNTBLANK(GLOBAL_DATA[[#This Row],[Implementation progress rate]:[CISO assessment]]),0)</f>
        <v>1</v>
      </c>
      <c r="AW1275" s="45">
        <f>SUBTOTAL(103,GLOBAL_DATA[[#This Row],[BU]])</f>
        <v>0</v>
      </c>
    </row>
    <row r="1276" spans="1:49" ht="51" hidden="1" x14ac:dyDescent="0.25">
      <c r="A1276" s="222" t="s">
        <v>40</v>
      </c>
      <c r="B1276" s="223" t="s">
        <v>904</v>
      </c>
      <c r="C1276" s="223" t="s">
        <v>96</v>
      </c>
      <c r="D1276" s="231" t="s">
        <v>584</v>
      </c>
      <c r="E1276" s="232" t="s">
        <v>2</v>
      </c>
      <c r="F1276" s="232"/>
      <c r="G1276" s="233"/>
      <c r="H1276" s="221"/>
      <c r="I1276" s="231" t="s">
        <v>568</v>
      </c>
      <c r="J1276" s="232"/>
      <c r="K1276" s="234"/>
      <c r="L1276" s="235"/>
      <c r="M1276" s="233"/>
      <c r="N1276" s="236"/>
      <c r="O1276" s="224" t="str">
        <f>IF(GLOBAL_DATA[[#This Row],[Target scope]]="","",INDEX(DATA_TargetStatusChoice[Target_Status_Choice],MATCH(GLOBAL_DATA[[#This Row],[Target scope]],DATA_TargetStatusChoice[Value],1)))</f>
        <v>FULL IMPLEMENTATION</v>
      </c>
      <c r="P1276" s="237">
        <v>1</v>
      </c>
      <c r="Q1276" s="238"/>
      <c r="R1276" s="250" t="s">
        <v>32</v>
      </c>
      <c r="S1276" s="251">
        <v>0.5</v>
      </c>
      <c r="T1276" s="251" t="s">
        <v>386</v>
      </c>
      <c r="U1276" s="252"/>
      <c r="V1276" s="239" t="s">
        <v>562</v>
      </c>
      <c r="W1276" s="240" t="s">
        <v>921</v>
      </c>
      <c r="X1276" s="241">
        <v>43466</v>
      </c>
      <c r="Y1276" s="241">
        <v>44560</v>
      </c>
      <c r="Z1276" s="241">
        <v>44560</v>
      </c>
      <c r="AA1276" s="242">
        <f>SUM(GLOBAL_DATA[[#This Row],[Initial 2020]],GLOBAL_DATA[[#This Row],[Initial 2021]],GLOBAL_DATA[[#This Row],[Initial 2022]],GLOBAL_DATA[[#This Row],[Initial 2023]])</f>
        <v>0</v>
      </c>
      <c r="AB1276" s="243">
        <f>SUM(GLOBAL_DATA[[#This Row],[Reestimated 2020]],GLOBAL_DATA[[#This Row],[Reestimated 2021]],GLOBAL_DATA[[#This Row],[Reestimated 2022]],GLOBAL_DATA[[#This Row],[Reestimated 2023]])</f>
        <v>0</v>
      </c>
      <c r="AC1276" s="244">
        <f>SUM(GLOBAL_DATA[[#This Row],[Spent 2020]],GLOBAL_DATA[[#This Row],[Spent 2021]],GLOBAL_DATA[[#This Row],[Spent 2022]],GLOBAL_DATA[[#This Row],[Spent 2023]])</f>
        <v>0</v>
      </c>
      <c r="AD1276" s="245" t="s">
        <v>562</v>
      </c>
      <c r="AE1276" s="246" t="s">
        <v>562</v>
      </c>
      <c r="AF1276" s="247" t="s">
        <v>562</v>
      </c>
      <c r="AG1276" s="246">
        <v>0</v>
      </c>
      <c r="AH1276" s="246" t="s">
        <v>562</v>
      </c>
      <c r="AI1276" s="246" t="s">
        <v>562</v>
      </c>
      <c r="AJ1276" s="245" t="s">
        <v>562</v>
      </c>
      <c r="AK1276" s="246" t="s">
        <v>562</v>
      </c>
      <c r="AL1276" s="247" t="s">
        <v>562</v>
      </c>
      <c r="AM1276" s="246" t="s">
        <v>562</v>
      </c>
      <c r="AN1276" s="246" t="s">
        <v>562</v>
      </c>
      <c r="AO1276" s="248" t="s">
        <v>562</v>
      </c>
      <c r="AP1276" s="249" t="s">
        <v>562</v>
      </c>
      <c r="AQ1276" s="249" t="s">
        <v>562</v>
      </c>
      <c r="AR1276" s="162">
        <f>IF(GLOBAL_DATA[[#This Row],[Target scope]]&lt;&gt;Target_Not_Applicable,GLOBAL_DATA[[#This Row],[Target scope]]*GLOBAL_DATA[[#This Row],[Implementation progress rate]],"")</f>
        <v>0.5</v>
      </c>
      <c r="AS1276" s="180">
        <f>IF(OR(GLOBAL_DATA[[#This Row],[Status]]=DATA!$J$6,GLOBAL_DATA[[#This Row],[Status]]=DATA!$J$7,GLOBAL_DATA[[#This Row],[Status]]=DATA!$J$8),1,0)</f>
        <v>0</v>
      </c>
      <c r="AT1276" s="181">
        <f>IF(GLOBAL_DATA[[#This Row],[Status]]=Status_No_Project,"",MAX(GLOBAL_DATA[[#This Row],[Initial end]],GLOBAL_DATA[[#This Row],[Re-estimated end]],43831))</f>
        <v>44560</v>
      </c>
      <c r="AU12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6" s="222">
        <f>IF(GLOBAL_DATA[[#This Row],[Target scope]]&lt;&gt;Target_Not_Applicable,COUNTBLANK(GLOBAL_DATA[[#This Row],[Target scope]:[Target justification (if&lt;100%)]]),0)+IF(GLOBAL_DATA[[#This Row],[Status]]&lt;&gt;Status_No_Project,COUNTBLANK(GLOBAL_DATA[[#This Row],[Implementation progress rate]:[CISO assessment]]),0)</f>
        <v>1</v>
      </c>
      <c r="AW1276" s="45">
        <f>SUBTOTAL(103,GLOBAL_DATA[[#This Row],[BU]])</f>
        <v>0</v>
      </c>
    </row>
    <row r="1277" spans="1:49" ht="51" hidden="1" x14ac:dyDescent="0.25">
      <c r="A1277" s="222" t="s">
        <v>40</v>
      </c>
      <c r="B1277" s="223" t="s">
        <v>904</v>
      </c>
      <c r="C1277" s="223" t="s">
        <v>96</v>
      </c>
      <c r="D1277" s="231" t="s">
        <v>585</v>
      </c>
      <c r="E1277" s="232" t="s">
        <v>2</v>
      </c>
      <c r="F1277" s="232"/>
      <c r="G1277" s="233"/>
      <c r="H1277" s="221"/>
      <c r="I1277" s="231" t="s">
        <v>568</v>
      </c>
      <c r="J1277" s="232"/>
      <c r="K1277" s="234"/>
      <c r="L1277" s="235"/>
      <c r="M1277" s="233"/>
      <c r="N1277" s="236"/>
      <c r="O1277" s="224" t="str">
        <f>IF(GLOBAL_DATA[[#This Row],[Target scope]]="","",INDEX(DATA_TargetStatusChoice[Target_Status_Choice],MATCH(GLOBAL_DATA[[#This Row],[Target scope]],DATA_TargetStatusChoice[Value],1)))</f>
        <v>FULL IMPLEMENTATION</v>
      </c>
      <c r="P1277" s="237">
        <v>1</v>
      </c>
      <c r="Q1277" s="238"/>
      <c r="R1277" s="250" t="s">
        <v>32</v>
      </c>
      <c r="S1277" s="251">
        <v>0.99</v>
      </c>
      <c r="T1277" s="251" t="s">
        <v>386</v>
      </c>
      <c r="U1277" s="252"/>
      <c r="V1277" s="239" t="s">
        <v>562</v>
      </c>
      <c r="W1277" s="240" t="s">
        <v>390</v>
      </c>
      <c r="X1277" s="241">
        <v>43466</v>
      </c>
      <c r="Y1277" s="241">
        <v>44560</v>
      </c>
      <c r="Z1277" s="241">
        <v>44560</v>
      </c>
      <c r="AA1277" s="242">
        <f>SUM(GLOBAL_DATA[[#This Row],[Initial 2020]],GLOBAL_DATA[[#This Row],[Initial 2021]],GLOBAL_DATA[[#This Row],[Initial 2022]],GLOBAL_DATA[[#This Row],[Initial 2023]])</f>
        <v>0</v>
      </c>
      <c r="AB1277" s="243">
        <f>SUM(GLOBAL_DATA[[#This Row],[Reestimated 2020]],GLOBAL_DATA[[#This Row],[Reestimated 2021]],GLOBAL_DATA[[#This Row],[Reestimated 2022]],GLOBAL_DATA[[#This Row],[Reestimated 2023]])</f>
        <v>0</v>
      </c>
      <c r="AC1277" s="244">
        <f>SUM(GLOBAL_DATA[[#This Row],[Spent 2020]],GLOBAL_DATA[[#This Row],[Spent 2021]],GLOBAL_DATA[[#This Row],[Spent 2022]],GLOBAL_DATA[[#This Row],[Spent 2023]])</f>
        <v>0</v>
      </c>
      <c r="AD1277" s="245" t="s">
        <v>562</v>
      </c>
      <c r="AE1277" s="246" t="s">
        <v>562</v>
      </c>
      <c r="AF1277" s="247" t="s">
        <v>562</v>
      </c>
      <c r="AG1277" s="246">
        <v>0</v>
      </c>
      <c r="AH1277" s="246" t="s">
        <v>562</v>
      </c>
      <c r="AI1277" s="246" t="s">
        <v>562</v>
      </c>
      <c r="AJ1277" s="245" t="s">
        <v>562</v>
      </c>
      <c r="AK1277" s="246" t="s">
        <v>562</v>
      </c>
      <c r="AL1277" s="247" t="s">
        <v>562</v>
      </c>
      <c r="AM1277" s="246" t="s">
        <v>562</v>
      </c>
      <c r="AN1277" s="246" t="s">
        <v>562</v>
      </c>
      <c r="AO1277" s="248" t="s">
        <v>562</v>
      </c>
      <c r="AP1277" s="249" t="s">
        <v>939</v>
      </c>
      <c r="AQ1277" s="249" t="s">
        <v>562</v>
      </c>
      <c r="AR1277" s="162">
        <f>IF(GLOBAL_DATA[[#This Row],[Target scope]]&lt;&gt;Target_Not_Applicable,GLOBAL_DATA[[#This Row],[Target scope]]*GLOBAL_DATA[[#This Row],[Implementation progress rate]],"")</f>
        <v>0.99</v>
      </c>
      <c r="AS1277" s="180">
        <f>IF(OR(GLOBAL_DATA[[#This Row],[Status]]=DATA!$J$6,GLOBAL_DATA[[#This Row],[Status]]=DATA!$J$7,GLOBAL_DATA[[#This Row],[Status]]=DATA!$J$8),1,0)</f>
        <v>0</v>
      </c>
      <c r="AT1277" s="181">
        <f>IF(GLOBAL_DATA[[#This Row],[Status]]=Status_No_Project,"",MAX(GLOBAL_DATA[[#This Row],[Initial end]],GLOBAL_DATA[[#This Row],[Re-estimated end]],43831))</f>
        <v>44560</v>
      </c>
      <c r="AU12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7" s="222">
        <f>IF(GLOBAL_DATA[[#This Row],[Target scope]]&lt;&gt;Target_Not_Applicable,COUNTBLANK(GLOBAL_DATA[[#This Row],[Target scope]:[Target justification (if&lt;100%)]]),0)+IF(GLOBAL_DATA[[#This Row],[Status]]&lt;&gt;Status_No_Project,COUNTBLANK(GLOBAL_DATA[[#This Row],[Implementation progress rate]:[CISO assessment]]),0)</f>
        <v>1</v>
      </c>
      <c r="AW1277" s="45">
        <f>SUBTOTAL(103,GLOBAL_DATA[[#This Row],[BU]])</f>
        <v>0</v>
      </c>
    </row>
    <row r="1278" spans="1:49" ht="51" hidden="1" x14ac:dyDescent="0.25">
      <c r="A1278" s="222" t="s">
        <v>40</v>
      </c>
      <c r="B1278" s="223" t="s">
        <v>904</v>
      </c>
      <c r="C1278" s="223" t="s">
        <v>96</v>
      </c>
      <c r="D1278" s="231" t="s">
        <v>586</v>
      </c>
      <c r="E1278" s="232" t="s">
        <v>2</v>
      </c>
      <c r="F1278" s="232"/>
      <c r="G1278" s="233"/>
      <c r="H1278" s="221"/>
      <c r="I1278" s="231" t="s">
        <v>568</v>
      </c>
      <c r="J1278" s="232"/>
      <c r="K1278" s="234"/>
      <c r="L1278" s="235"/>
      <c r="M1278" s="233"/>
      <c r="N1278" s="236"/>
      <c r="O1278" s="224" t="str">
        <f>IF(GLOBAL_DATA[[#This Row],[Target scope]]="","",INDEX(DATA_TargetStatusChoice[Target_Status_Choice],MATCH(GLOBAL_DATA[[#This Row],[Target scope]],DATA_TargetStatusChoice[Value],1)))</f>
        <v>FULL IMPLEMENTATION</v>
      </c>
      <c r="P1278" s="237">
        <v>1</v>
      </c>
      <c r="Q1278" s="238"/>
      <c r="R1278" s="250" t="s">
        <v>32</v>
      </c>
      <c r="S1278" s="251">
        <v>0.99</v>
      </c>
      <c r="T1278" s="251" t="s">
        <v>386</v>
      </c>
      <c r="U1278" s="252"/>
      <c r="V1278" s="239" t="s">
        <v>562</v>
      </c>
      <c r="W1278" s="240" t="s">
        <v>921</v>
      </c>
      <c r="X1278" s="241">
        <v>43466</v>
      </c>
      <c r="Y1278" s="241">
        <v>44560</v>
      </c>
      <c r="Z1278" s="241">
        <v>44560</v>
      </c>
      <c r="AA1278" s="242">
        <f>SUM(GLOBAL_DATA[[#This Row],[Initial 2020]],GLOBAL_DATA[[#This Row],[Initial 2021]],GLOBAL_DATA[[#This Row],[Initial 2022]],GLOBAL_DATA[[#This Row],[Initial 2023]])</f>
        <v>0</v>
      </c>
      <c r="AB1278" s="243">
        <f>SUM(GLOBAL_DATA[[#This Row],[Reestimated 2020]],GLOBAL_DATA[[#This Row],[Reestimated 2021]],GLOBAL_DATA[[#This Row],[Reestimated 2022]],GLOBAL_DATA[[#This Row],[Reestimated 2023]])</f>
        <v>0</v>
      </c>
      <c r="AC1278" s="244">
        <f>SUM(GLOBAL_DATA[[#This Row],[Spent 2020]],GLOBAL_DATA[[#This Row],[Spent 2021]],GLOBAL_DATA[[#This Row],[Spent 2022]],GLOBAL_DATA[[#This Row],[Spent 2023]])</f>
        <v>0</v>
      </c>
      <c r="AD1278" s="245" t="s">
        <v>562</v>
      </c>
      <c r="AE1278" s="246" t="s">
        <v>562</v>
      </c>
      <c r="AF1278" s="247" t="s">
        <v>562</v>
      </c>
      <c r="AG1278" s="246">
        <v>0</v>
      </c>
      <c r="AH1278" s="246" t="s">
        <v>562</v>
      </c>
      <c r="AI1278" s="246" t="s">
        <v>562</v>
      </c>
      <c r="AJ1278" s="245" t="s">
        <v>562</v>
      </c>
      <c r="AK1278" s="246" t="s">
        <v>562</v>
      </c>
      <c r="AL1278" s="247" t="s">
        <v>562</v>
      </c>
      <c r="AM1278" s="246" t="s">
        <v>562</v>
      </c>
      <c r="AN1278" s="246" t="s">
        <v>562</v>
      </c>
      <c r="AO1278" s="248" t="s">
        <v>562</v>
      </c>
      <c r="AP1278" s="249" t="s">
        <v>939</v>
      </c>
      <c r="AQ1278" s="249" t="s">
        <v>562</v>
      </c>
      <c r="AR1278" s="162">
        <f>IF(GLOBAL_DATA[[#This Row],[Target scope]]&lt;&gt;Target_Not_Applicable,GLOBAL_DATA[[#This Row],[Target scope]]*GLOBAL_DATA[[#This Row],[Implementation progress rate]],"")</f>
        <v>0.99</v>
      </c>
      <c r="AS1278" s="180">
        <f>IF(OR(GLOBAL_DATA[[#This Row],[Status]]=DATA!$J$6,GLOBAL_DATA[[#This Row],[Status]]=DATA!$J$7,GLOBAL_DATA[[#This Row],[Status]]=DATA!$J$8),1,0)</f>
        <v>0</v>
      </c>
      <c r="AT1278" s="181">
        <f>IF(GLOBAL_DATA[[#This Row],[Status]]=Status_No_Project,"",MAX(GLOBAL_DATA[[#This Row],[Initial end]],GLOBAL_DATA[[#This Row],[Re-estimated end]],43831))</f>
        <v>44560</v>
      </c>
      <c r="AU12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8" s="222">
        <f>IF(GLOBAL_DATA[[#This Row],[Target scope]]&lt;&gt;Target_Not_Applicable,COUNTBLANK(GLOBAL_DATA[[#This Row],[Target scope]:[Target justification (if&lt;100%)]]),0)+IF(GLOBAL_DATA[[#This Row],[Status]]&lt;&gt;Status_No_Project,COUNTBLANK(GLOBAL_DATA[[#This Row],[Implementation progress rate]:[CISO assessment]]),0)</f>
        <v>1</v>
      </c>
      <c r="AW1278" s="45">
        <f>SUBTOTAL(103,GLOBAL_DATA[[#This Row],[BU]])</f>
        <v>0</v>
      </c>
    </row>
    <row r="1279" spans="1:49" ht="51" x14ac:dyDescent="0.25">
      <c r="A1279" s="222" t="s">
        <v>40</v>
      </c>
      <c r="B1279" s="223" t="s">
        <v>904</v>
      </c>
      <c r="C1279" s="223" t="s">
        <v>96</v>
      </c>
      <c r="D1279" s="231" t="s">
        <v>587</v>
      </c>
      <c r="E1279" s="232" t="s">
        <v>2</v>
      </c>
      <c r="F1279" s="232"/>
      <c r="G1279" s="233"/>
      <c r="H1279" s="221" t="s">
        <v>568</v>
      </c>
      <c r="I1279" s="231" t="s">
        <v>568</v>
      </c>
      <c r="J1279" s="232"/>
      <c r="K1279" s="234"/>
      <c r="L1279" s="235"/>
      <c r="M1279" s="233"/>
      <c r="N1279" s="236"/>
      <c r="O1279" s="224" t="str">
        <f>IF(GLOBAL_DATA[[#This Row],[Target scope]]="","",INDEX(DATA_TargetStatusChoice[Target_Status_Choice],MATCH(GLOBAL_DATA[[#This Row],[Target scope]],DATA_TargetStatusChoice[Value],1)))</f>
        <v>FULL IMPLEMENTATION</v>
      </c>
      <c r="P1279" s="237">
        <v>1</v>
      </c>
      <c r="Q1279" s="238"/>
      <c r="R1279" s="250" t="s">
        <v>32</v>
      </c>
      <c r="S1279" s="251">
        <v>0.5</v>
      </c>
      <c r="T1279" s="251" t="s">
        <v>386</v>
      </c>
      <c r="U1279" s="252"/>
      <c r="V1279" s="239" t="s">
        <v>562</v>
      </c>
      <c r="W1279" s="240" t="s">
        <v>921</v>
      </c>
      <c r="X1279" s="241">
        <v>43832</v>
      </c>
      <c r="Y1279" s="241">
        <v>44560</v>
      </c>
      <c r="Z1279" s="241">
        <v>44560</v>
      </c>
      <c r="AA1279" s="242">
        <f>SUM(GLOBAL_DATA[[#This Row],[Initial 2020]],GLOBAL_DATA[[#This Row],[Initial 2021]],GLOBAL_DATA[[#This Row],[Initial 2022]],GLOBAL_DATA[[#This Row],[Initial 2023]])</f>
        <v>4</v>
      </c>
      <c r="AB1279" s="243">
        <f>SUM(GLOBAL_DATA[[#This Row],[Reestimated 2020]],GLOBAL_DATA[[#This Row],[Reestimated 2021]],GLOBAL_DATA[[#This Row],[Reestimated 2022]],GLOBAL_DATA[[#This Row],[Reestimated 2023]])</f>
        <v>0</v>
      </c>
      <c r="AC1279" s="244">
        <f>SUM(GLOBAL_DATA[[#This Row],[Spent 2020]],GLOBAL_DATA[[#This Row],[Spent 2021]],GLOBAL_DATA[[#This Row],[Spent 2022]],GLOBAL_DATA[[#This Row],[Spent 2023]])</f>
        <v>0</v>
      </c>
      <c r="AD1279" s="245" t="s">
        <v>562</v>
      </c>
      <c r="AE1279" s="246" t="s">
        <v>562</v>
      </c>
      <c r="AF1279" s="247" t="s">
        <v>562</v>
      </c>
      <c r="AG1279" s="246">
        <v>4</v>
      </c>
      <c r="AH1279" s="246" t="s">
        <v>562</v>
      </c>
      <c r="AI1279" s="246" t="s">
        <v>562</v>
      </c>
      <c r="AJ1279" s="245" t="s">
        <v>562</v>
      </c>
      <c r="AK1279" s="246" t="s">
        <v>562</v>
      </c>
      <c r="AL1279" s="247" t="s">
        <v>562</v>
      </c>
      <c r="AM1279" s="246" t="s">
        <v>562</v>
      </c>
      <c r="AN1279" s="246" t="s">
        <v>562</v>
      </c>
      <c r="AO1279" s="248" t="s">
        <v>562</v>
      </c>
      <c r="AP1279" s="249" t="s">
        <v>562</v>
      </c>
      <c r="AQ1279" s="249" t="s">
        <v>562</v>
      </c>
      <c r="AR1279" s="162">
        <f>IF(GLOBAL_DATA[[#This Row],[Target scope]]&lt;&gt;Target_Not_Applicable,GLOBAL_DATA[[#This Row],[Target scope]]*GLOBAL_DATA[[#This Row],[Implementation progress rate]],"")</f>
        <v>0.5</v>
      </c>
      <c r="AS1279" s="180">
        <f>IF(OR(GLOBAL_DATA[[#This Row],[Status]]=DATA!$J$6,GLOBAL_DATA[[#This Row],[Status]]=DATA!$J$7,GLOBAL_DATA[[#This Row],[Status]]=DATA!$J$8),1,0)</f>
        <v>0</v>
      </c>
      <c r="AT1279" s="181">
        <f>IF(GLOBAL_DATA[[#This Row],[Status]]=Status_No_Project,"",MAX(GLOBAL_DATA[[#This Row],[Initial end]],GLOBAL_DATA[[#This Row],[Re-estimated end]],43831))</f>
        <v>44560</v>
      </c>
      <c r="AU12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9" s="222">
        <f>IF(GLOBAL_DATA[[#This Row],[Target scope]]&lt;&gt;Target_Not_Applicable,COUNTBLANK(GLOBAL_DATA[[#This Row],[Target scope]:[Target justification (if&lt;100%)]]),0)+IF(GLOBAL_DATA[[#This Row],[Status]]&lt;&gt;Status_No_Project,COUNTBLANK(GLOBAL_DATA[[#This Row],[Implementation progress rate]:[CISO assessment]]),0)</f>
        <v>1</v>
      </c>
      <c r="AW1279" s="45">
        <f>SUBTOTAL(103,GLOBAL_DATA[[#This Row],[BU]])</f>
        <v>1</v>
      </c>
    </row>
    <row r="1280" spans="1:49" ht="51" x14ac:dyDescent="0.25">
      <c r="A1280" s="222" t="s">
        <v>40</v>
      </c>
      <c r="B1280" s="223" t="s">
        <v>904</v>
      </c>
      <c r="C1280" s="223" t="s">
        <v>96</v>
      </c>
      <c r="D1280" s="231" t="s">
        <v>588</v>
      </c>
      <c r="E1280" s="232" t="s">
        <v>2</v>
      </c>
      <c r="F1280" s="232"/>
      <c r="G1280" s="233"/>
      <c r="H1280" s="221" t="s">
        <v>568</v>
      </c>
      <c r="I1280" s="231" t="s">
        <v>568</v>
      </c>
      <c r="J1280" s="232"/>
      <c r="K1280" s="234"/>
      <c r="L1280" s="235"/>
      <c r="M1280" s="233"/>
      <c r="N1280" s="236"/>
      <c r="O1280" s="224" t="str">
        <f>IF(GLOBAL_DATA[[#This Row],[Target scope]]="","",INDEX(DATA_TargetStatusChoice[Target_Status_Choice],MATCH(GLOBAL_DATA[[#This Row],[Target scope]],DATA_TargetStatusChoice[Value],1)))</f>
        <v/>
      </c>
      <c r="P1280" s="237" t="s">
        <v>562</v>
      </c>
      <c r="Q1280" s="238"/>
      <c r="R1280" s="250" t="s">
        <v>562</v>
      </c>
      <c r="S1280" s="251"/>
      <c r="T1280" s="251" t="s">
        <v>562</v>
      </c>
      <c r="U1280" s="252"/>
      <c r="V1280" s="239" t="s">
        <v>562</v>
      </c>
      <c r="W1280" s="240" t="s">
        <v>562</v>
      </c>
      <c r="X1280" s="241" t="s">
        <v>562</v>
      </c>
      <c r="Y1280" s="241" t="s">
        <v>562</v>
      </c>
      <c r="Z1280" s="241" t="s">
        <v>562</v>
      </c>
      <c r="AA1280" s="242">
        <f>SUM(GLOBAL_DATA[[#This Row],[Initial 2020]],GLOBAL_DATA[[#This Row],[Initial 2021]],GLOBAL_DATA[[#This Row],[Initial 2022]],GLOBAL_DATA[[#This Row],[Initial 2023]])</f>
        <v>0</v>
      </c>
      <c r="AB1280" s="243">
        <f>SUM(GLOBAL_DATA[[#This Row],[Reestimated 2020]],GLOBAL_DATA[[#This Row],[Reestimated 2021]],GLOBAL_DATA[[#This Row],[Reestimated 2022]],GLOBAL_DATA[[#This Row],[Reestimated 2023]])</f>
        <v>0</v>
      </c>
      <c r="AC1280" s="244">
        <f>SUM(GLOBAL_DATA[[#This Row],[Spent 2020]],GLOBAL_DATA[[#This Row],[Spent 2021]],GLOBAL_DATA[[#This Row],[Spent 2022]],GLOBAL_DATA[[#This Row],[Spent 2023]])</f>
        <v>0</v>
      </c>
      <c r="AD1280" s="245" t="s">
        <v>562</v>
      </c>
      <c r="AE1280" s="246" t="s">
        <v>562</v>
      </c>
      <c r="AF1280" s="247" t="s">
        <v>562</v>
      </c>
      <c r="AG1280" s="246" t="s">
        <v>562</v>
      </c>
      <c r="AH1280" s="246" t="s">
        <v>562</v>
      </c>
      <c r="AI1280" s="246" t="s">
        <v>562</v>
      </c>
      <c r="AJ1280" s="245" t="s">
        <v>562</v>
      </c>
      <c r="AK1280" s="246" t="s">
        <v>562</v>
      </c>
      <c r="AL1280" s="247" t="s">
        <v>562</v>
      </c>
      <c r="AM1280" s="246" t="s">
        <v>562</v>
      </c>
      <c r="AN1280" s="246" t="s">
        <v>562</v>
      </c>
      <c r="AO1280" s="248" t="s">
        <v>562</v>
      </c>
      <c r="AP1280" s="249" t="s">
        <v>562</v>
      </c>
      <c r="AQ1280" s="249" t="s">
        <v>562</v>
      </c>
      <c r="AR1280" s="162"/>
      <c r="AS1280" s="180">
        <f>IF(OR(GLOBAL_DATA[[#This Row],[Status]]=DATA!$J$6,GLOBAL_DATA[[#This Row],[Status]]=DATA!$J$7,GLOBAL_DATA[[#This Row],[Status]]=DATA!$J$8),1,0)</f>
        <v>0</v>
      </c>
      <c r="AT1280" s="181">
        <f>IF(GLOBAL_DATA[[#This Row],[Status]]=Status_No_Project,"",MAX(GLOBAL_DATA[[#This Row],[Initial end]],GLOBAL_DATA[[#This Row],[Re-estimated end]],43831))</f>
        <v>43831</v>
      </c>
      <c r="AU12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0" s="222">
        <f>IF(GLOBAL_DATA[[#This Row],[Target scope]]&lt;&gt;Target_Not_Applicable,COUNTBLANK(GLOBAL_DATA[[#This Row],[Target scope]:[Target justification (if&lt;100%)]]),0)+IF(GLOBAL_DATA[[#This Row],[Status]]&lt;&gt;Status_No_Project,COUNTBLANK(GLOBAL_DATA[[#This Row],[Implementation progress rate]:[CISO assessment]]),0)</f>
        <v>4</v>
      </c>
      <c r="AW1280" s="45">
        <f>SUBTOTAL(103,GLOBAL_DATA[[#This Row],[BU]])</f>
        <v>1</v>
      </c>
    </row>
    <row r="1281" spans="1:49" ht="51" x14ac:dyDescent="0.25">
      <c r="A1281" s="222" t="s">
        <v>40</v>
      </c>
      <c r="B1281" s="223" t="s">
        <v>904</v>
      </c>
      <c r="C1281" s="223" t="s">
        <v>96</v>
      </c>
      <c r="D1281" s="231" t="s">
        <v>589</v>
      </c>
      <c r="E1281" s="232" t="s">
        <v>2</v>
      </c>
      <c r="F1281" s="232"/>
      <c r="G1281" s="233"/>
      <c r="H1281" s="221" t="s">
        <v>570</v>
      </c>
      <c r="I1281" s="231" t="s">
        <v>568</v>
      </c>
      <c r="J1281" s="232"/>
      <c r="K1281" s="234"/>
      <c r="L1281" s="235"/>
      <c r="M1281" s="233"/>
      <c r="N1281" s="236"/>
      <c r="O1281" s="224" t="str">
        <f>IF(GLOBAL_DATA[[#This Row],[Target scope]]="","",INDEX(DATA_TargetStatusChoice[Target_Status_Choice],MATCH(GLOBAL_DATA[[#This Row],[Target scope]],DATA_TargetStatusChoice[Value],1)))</f>
        <v>FULL IMPLEMENTATION</v>
      </c>
      <c r="P1281" s="237">
        <v>1</v>
      </c>
      <c r="Q1281" s="238"/>
      <c r="R1281" s="250" t="s">
        <v>31</v>
      </c>
      <c r="S1281" s="251">
        <v>0</v>
      </c>
      <c r="T1281" s="251" t="s">
        <v>386</v>
      </c>
      <c r="U1281" s="252"/>
      <c r="V1281" s="239" t="s">
        <v>562</v>
      </c>
      <c r="W1281" s="240" t="s">
        <v>924</v>
      </c>
      <c r="X1281" s="241">
        <v>44105</v>
      </c>
      <c r="Y1281" s="241">
        <v>44560</v>
      </c>
      <c r="Z1281" s="241">
        <v>44560</v>
      </c>
      <c r="AA1281" s="242">
        <f>SUM(GLOBAL_DATA[[#This Row],[Initial 2020]],GLOBAL_DATA[[#This Row],[Initial 2021]],GLOBAL_DATA[[#This Row],[Initial 2022]],GLOBAL_DATA[[#This Row],[Initial 2023]])</f>
        <v>0</v>
      </c>
      <c r="AB1281" s="243">
        <f>SUM(GLOBAL_DATA[[#This Row],[Reestimated 2020]],GLOBAL_DATA[[#This Row],[Reestimated 2021]],GLOBAL_DATA[[#This Row],[Reestimated 2022]],GLOBAL_DATA[[#This Row],[Reestimated 2023]])</f>
        <v>0</v>
      </c>
      <c r="AC1281" s="244">
        <f>SUM(GLOBAL_DATA[[#This Row],[Spent 2020]],GLOBAL_DATA[[#This Row],[Spent 2021]],GLOBAL_DATA[[#This Row],[Spent 2022]],GLOBAL_DATA[[#This Row],[Spent 2023]])</f>
        <v>0</v>
      </c>
      <c r="AD1281" s="245" t="s">
        <v>562</v>
      </c>
      <c r="AE1281" s="246" t="s">
        <v>562</v>
      </c>
      <c r="AF1281" s="247" t="s">
        <v>562</v>
      </c>
      <c r="AG1281" s="246">
        <v>0</v>
      </c>
      <c r="AH1281" s="246" t="s">
        <v>562</v>
      </c>
      <c r="AI1281" s="246" t="s">
        <v>562</v>
      </c>
      <c r="AJ1281" s="245" t="s">
        <v>562</v>
      </c>
      <c r="AK1281" s="246" t="s">
        <v>562</v>
      </c>
      <c r="AL1281" s="247" t="s">
        <v>562</v>
      </c>
      <c r="AM1281" s="246" t="s">
        <v>562</v>
      </c>
      <c r="AN1281" s="246" t="s">
        <v>562</v>
      </c>
      <c r="AO1281" s="248" t="s">
        <v>562</v>
      </c>
      <c r="AP1281" s="249" t="s">
        <v>562</v>
      </c>
      <c r="AQ1281" s="249" t="s">
        <v>562</v>
      </c>
      <c r="AR1281" s="162">
        <f>IF(GLOBAL_DATA[[#This Row],[Target scope]]&lt;&gt;Target_Not_Applicable,GLOBAL_DATA[[#This Row],[Target scope]]*GLOBAL_DATA[[#This Row],[Implementation progress rate]],"")</f>
        <v>0</v>
      </c>
      <c r="AS1281" s="180">
        <f>IF(OR(GLOBAL_DATA[[#This Row],[Status]]=DATA!$J$6,GLOBAL_DATA[[#This Row],[Status]]=DATA!$J$7,GLOBAL_DATA[[#This Row],[Status]]=DATA!$J$8),1,0)</f>
        <v>0</v>
      </c>
      <c r="AT1281" s="181">
        <f>IF(GLOBAL_DATA[[#This Row],[Status]]=Status_No_Project,"",MAX(GLOBAL_DATA[[#This Row],[Initial end]],GLOBAL_DATA[[#This Row],[Re-estimated end]],43831))</f>
        <v>44560</v>
      </c>
      <c r="AU12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1" s="222">
        <f>IF(GLOBAL_DATA[[#This Row],[Target scope]]&lt;&gt;Target_Not_Applicable,COUNTBLANK(GLOBAL_DATA[[#This Row],[Target scope]:[Target justification (if&lt;100%)]]),0)+IF(GLOBAL_DATA[[#This Row],[Status]]&lt;&gt;Status_No_Project,COUNTBLANK(GLOBAL_DATA[[#This Row],[Implementation progress rate]:[CISO assessment]]),0)</f>
        <v>1</v>
      </c>
      <c r="AW1281" s="45">
        <f>SUBTOTAL(103,GLOBAL_DATA[[#This Row],[BU]])</f>
        <v>1</v>
      </c>
    </row>
    <row r="1282" spans="1:49" ht="51" x14ac:dyDescent="0.25">
      <c r="A1282" s="222" t="s">
        <v>40</v>
      </c>
      <c r="B1282" s="223" t="s">
        <v>904</v>
      </c>
      <c r="C1282" s="223" t="s">
        <v>96</v>
      </c>
      <c r="D1282" s="231" t="s">
        <v>590</v>
      </c>
      <c r="E1282" s="232" t="s">
        <v>2</v>
      </c>
      <c r="F1282" s="232"/>
      <c r="G1282" s="233"/>
      <c r="H1282" s="221" t="s">
        <v>568</v>
      </c>
      <c r="I1282" s="231" t="s">
        <v>568</v>
      </c>
      <c r="J1282" s="232"/>
      <c r="K1282" s="234"/>
      <c r="L1282" s="235"/>
      <c r="M1282" s="233"/>
      <c r="N1282" s="236"/>
      <c r="O1282" s="224" t="str">
        <f>IF(GLOBAL_DATA[[#This Row],[Target scope]]="","",INDEX(DATA_TargetStatusChoice[Target_Status_Choice],MATCH(GLOBAL_DATA[[#This Row],[Target scope]],DATA_TargetStatusChoice[Value],1)))</f>
        <v>FULL IMPLEMENTATION</v>
      </c>
      <c r="P1282" s="237">
        <v>1</v>
      </c>
      <c r="Q1282" s="238"/>
      <c r="R1282" s="250" t="s">
        <v>32</v>
      </c>
      <c r="S1282" s="251">
        <v>0.99</v>
      </c>
      <c r="T1282" s="251" t="s">
        <v>386</v>
      </c>
      <c r="U1282" s="252"/>
      <c r="V1282" s="239" t="s">
        <v>431</v>
      </c>
      <c r="W1282" s="240" t="s">
        <v>921</v>
      </c>
      <c r="X1282" s="241">
        <v>43466</v>
      </c>
      <c r="Y1282" s="241">
        <v>44560</v>
      </c>
      <c r="Z1282" s="241">
        <v>44560</v>
      </c>
      <c r="AA1282" s="242">
        <f>SUM(GLOBAL_DATA[[#This Row],[Initial 2020]],GLOBAL_DATA[[#This Row],[Initial 2021]],GLOBAL_DATA[[#This Row],[Initial 2022]],GLOBAL_DATA[[#This Row],[Initial 2023]])</f>
        <v>0</v>
      </c>
      <c r="AB1282" s="243">
        <f>SUM(GLOBAL_DATA[[#This Row],[Reestimated 2020]],GLOBAL_DATA[[#This Row],[Reestimated 2021]],GLOBAL_DATA[[#This Row],[Reestimated 2022]],GLOBAL_DATA[[#This Row],[Reestimated 2023]])</f>
        <v>0</v>
      </c>
      <c r="AC1282" s="244">
        <f>SUM(GLOBAL_DATA[[#This Row],[Spent 2020]],GLOBAL_DATA[[#This Row],[Spent 2021]],GLOBAL_DATA[[#This Row],[Spent 2022]],GLOBAL_DATA[[#This Row],[Spent 2023]])</f>
        <v>0</v>
      </c>
      <c r="AD1282" s="245" t="s">
        <v>562</v>
      </c>
      <c r="AE1282" s="246" t="s">
        <v>562</v>
      </c>
      <c r="AF1282" s="247" t="s">
        <v>562</v>
      </c>
      <c r="AG1282" s="246" t="s">
        <v>562</v>
      </c>
      <c r="AH1282" s="246" t="s">
        <v>562</v>
      </c>
      <c r="AI1282" s="246" t="s">
        <v>562</v>
      </c>
      <c r="AJ1282" s="245" t="s">
        <v>562</v>
      </c>
      <c r="AK1282" s="246" t="s">
        <v>562</v>
      </c>
      <c r="AL1282" s="247" t="s">
        <v>562</v>
      </c>
      <c r="AM1282" s="246" t="s">
        <v>562</v>
      </c>
      <c r="AN1282" s="246" t="s">
        <v>562</v>
      </c>
      <c r="AO1282" s="248" t="s">
        <v>562</v>
      </c>
      <c r="AP1282" s="249" t="s">
        <v>939</v>
      </c>
      <c r="AQ1282" s="249" t="s">
        <v>562</v>
      </c>
      <c r="AR1282" s="162">
        <f>IF(GLOBAL_DATA[[#This Row],[Target scope]]&lt;&gt;Target_Not_Applicable,GLOBAL_DATA[[#This Row],[Target scope]]*GLOBAL_DATA[[#This Row],[Implementation progress rate]],"")</f>
        <v>0.99</v>
      </c>
      <c r="AS1282" s="180">
        <f>IF(OR(GLOBAL_DATA[[#This Row],[Status]]=DATA!$J$6,GLOBAL_DATA[[#This Row],[Status]]=DATA!$J$7,GLOBAL_DATA[[#This Row],[Status]]=DATA!$J$8),1,0)</f>
        <v>0</v>
      </c>
      <c r="AT1282" s="181">
        <f>IF(GLOBAL_DATA[[#This Row],[Status]]=Status_No_Project,"",MAX(GLOBAL_DATA[[#This Row],[Initial end]],GLOBAL_DATA[[#This Row],[Re-estimated end]],43831))</f>
        <v>44560</v>
      </c>
      <c r="AU12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2" s="222">
        <f>IF(GLOBAL_DATA[[#This Row],[Target scope]]&lt;&gt;Target_Not_Applicable,COUNTBLANK(GLOBAL_DATA[[#This Row],[Target scope]:[Target justification (if&lt;100%)]]),0)+IF(GLOBAL_DATA[[#This Row],[Status]]&lt;&gt;Status_No_Project,COUNTBLANK(GLOBAL_DATA[[#This Row],[Implementation progress rate]:[CISO assessment]]),0)</f>
        <v>1</v>
      </c>
      <c r="AW1282" s="45">
        <f>SUBTOTAL(103,GLOBAL_DATA[[#This Row],[BU]])</f>
        <v>1</v>
      </c>
    </row>
    <row r="1283" spans="1:49" ht="51" x14ac:dyDescent="0.25">
      <c r="A1283" s="222" t="s">
        <v>40</v>
      </c>
      <c r="B1283" s="223" t="s">
        <v>904</v>
      </c>
      <c r="C1283" s="223" t="s">
        <v>96</v>
      </c>
      <c r="D1283" s="231" t="s">
        <v>591</v>
      </c>
      <c r="E1283" s="232" t="s">
        <v>2</v>
      </c>
      <c r="F1283" s="232"/>
      <c r="G1283" s="233"/>
      <c r="H1283" s="221" t="s">
        <v>568</v>
      </c>
      <c r="I1283" s="231" t="s">
        <v>568</v>
      </c>
      <c r="J1283" s="232"/>
      <c r="K1283" s="234"/>
      <c r="L1283" s="235"/>
      <c r="M1283" s="233"/>
      <c r="N1283" s="236"/>
      <c r="O1283" s="224" t="str">
        <f>IF(GLOBAL_DATA[[#This Row],[Target scope]]="","",INDEX(DATA_TargetStatusChoice[Target_Status_Choice],MATCH(GLOBAL_DATA[[#This Row],[Target scope]],DATA_TargetStatusChoice[Value],1)))</f>
        <v/>
      </c>
      <c r="P1283" s="237" t="s">
        <v>562</v>
      </c>
      <c r="Q1283" s="238"/>
      <c r="R1283" s="250" t="s">
        <v>562</v>
      </c>
      <c r="S1283" s="251"/>
      <c r="T1283" s="251" t="s">
        <v>562</v>
      </c>
      <c r="U1283" s="252"/>
      <c r="V1283" s="239" t="s">
        <v>562</v>
      </c>
      <c r="W1283" s="240" t="s">
        <v>562</v>
      </c>
      <c r="X1283" s="241" t="s">
        <v>562</v>
      </c>
      <c r="Y1283" s="241" t="s">
        <v>562</v>
      </c>
      <c r="Z1283" s="241" t="s">
        <v>562</v>
      </c>
      <c r="AA1283" s="242">
        <f>SUM(GLOBAL_DATA[[#This Row],[Initial 2020]],GLOBAL_DATA[[#This Row],[Initial 2021]],GLOBAL_DATA[[#This Row],[Initial 2022]],GLOBAL_DATA[[#This Row],[Initial 2023]])</f>
        <v>0</v>
      </c>
      <c r="AB1283" s="243">
        <f>SUM(GLOBAL_DATA[[#This Row],[Reestimated 2020]],GLOBAL_DATA[[#This Row],[Reestimated 2021]],GLOBAL_DATA[[#This Row],[Reestimated 2022]],GLOBAL_DATA[[#This Row],[Reestimated 2023]])</f>
        <v>0</v>
      </c>
      <c r="AC1283" s="244">
        <f>SUM(GLOBAL_DATA[[#This Row],[Spent 2020]],GLOBAL_DATA[[#This Row],[Spent 2021]],GLOBAL_DATA[[#This Row],[Spent 2022]],GLOBAL_DATA[[#This Row],[Spent 2023]])</f>
        <v>0</v>
      </c>
      <c r="AD1283" s="245" t="s">
        <v>562</v>
      </c>
      <c r="AE1283" s="246" t="s">
        <v>562</v>
      </c>
      <c r="AF1283" s="247" t="s">
        <v>562</v>
      </c>
      <c r="AG1283" s="246" t="s">
        <v>562</v>
      </c>
      <c r="AH1283" s="246" t="s">
        <v>562</v>
      </c>
      <c r="AI1283" s="246" t="s">
        <v>562</v>
      </c>
      <c r="AJ1283" s="245" t="s">
        <v>562</v>
      </c>
      <c r="AK1283" s="246" t="s">
        <v>562</v>
      </c>
      <c r="AL1283" s="247" t="s">
        <v>562</v>
      </c>
      <c r="AM1283" s="246" t="s">
        <v>562</v>
      </c>
      <c r="AN1283" s="246" t="s">
        <v>562</v>
      </c>
      <c r="AO1283" s="248" t="s">
        <v>562</v>
      </c>
      <c r="AP1283" s="249" t="s">
        <v>562</v>
      </c>
      <c r="AQ1283" s="249" t="s">
        <v>562</v>
      </c>
      <c r="AR1283" s="162"/>
      <c r="AS1283" s="180">
        <f>IF(OR(GLOBAL_DATA[[#This Row],[Status]]=DATA!$J$6,GLOBAL_DATA[[#This Row],[Status]]=DATA!$J$7,GLOBAL_DATA[[#This Row],[Status]]=DATA!$J$8),1,0)</f>
        <v>0</v>
      </c>
      <c r="AT1283" s="181">
        <f>IF(GLOBAL_DATA[[#This Row],[Status]]=Status_No_Project,"",MAX(GLOBAL_DATA[[#This Row],[Initial end]],GLOBAL_DATA[[#This Row],[Re-estimated end]],43831))</f>
        <v>43831</v>
      </c>
      <c r="AU12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3" s="222">
        <f>IF(GLOBAL_DATA[[#This Row],[Target scope]]&lt;&gt;Target_Not_Applicable,COUNTBLANK(GLOBAL_DATA[[#This Row],[Target scope]:[Target justification (if&lt;100%)]]),0)+IF(GLOBAL_DATA[[#This Row],[Status]]&lt;&gt;Status_No_Project,COUNTBLANK(GLOBAL_DATA[[#This Row],[Implementation progress rate]:[CISO assessment]]),0)</f>
        <v>4</v>
      </c>
      <c r="AW1283" s="45">
        <f>SUBTOTAL(103,GLOBAL_DATA[[#This Row],[BU]])</f>
        <v>1</v>
      </c>
    </row>
    <row r="1284" spans="1:49" ht="51" x14ac:dyDescent="0.25">
      <c r="A1284" s="222" t="s">
        <v>40</v>
      </c>
      <c r="B1284" s="223" t="s">
        <v>904</v>
      </c>
      <c r="C1284" s="223" t="s">
        <v>96</v>
      </c>
      <c r="D1284" s="231" t="s">
        <v>592</v>
      </c>
      <c r="E1284" s="232" t="s">
        <v>2</v>
      </c>
      <c r="F1284" s="232"/>
      <c r="G1284" s="233"/>
      <c r="H1284" s="221" t="s">
        <v>571</v>
      </c>
      <c r="I1284" s="231" t="s">
        <v>571</v>
      </c>
      <c r="J1284" s="232"/>
      <c r="K1284" s="234"/>
      <c r="L1284" s="235"/>
      <c r="M1284" s="233"/>
      <c r="N1284" s="236"/>
      <c r="O1284" s="224" t="str">
        <f>IF(GLOBAL_DATA[[#This Row],[Target scope]]="","",INDEX(DATA_TargetStatusChoice[Target_Status_Choice],MATCH(GLOBAL_DATA[[#This Row],[Target scope]],DATA_TargetStatusChoice[Value],1)))</f>
        <v/>
      </c>
      <c r="P1284" s="237" t="s">
        <v>562</v>
      </c>
      <c r="Q1284" s="238"/>
      <c r="R1284" s="250" t="s">
        <v>562</v>
      </c>
      <c r="S1284" s="251"/>
      <c r="T1284" s="251" t="s">
        <v>562</v>
      </c>
      <c r="U1284" s="252"/>
      <c r="V1284" s="239" t="s">
        <v>562</v>
      </c>
      <c r="W1284" s="240" t="s">
        <v>562</v>
      </c>
      <c r="X1284" s="241" t="s">
        <v>562</v>
      </c>
      <c r="Y1284" s="241" t="s">
        <v>562</v>
      </c>
      <c r="Z1284" s="241" t="s">
        <v>562</v>
      </c>
      <c r="AA1284" s="242">
        <f>SUM(GLOBAL_DATA[[#This Row],[Initial 2020]],GLOBAL_DATA[[#This Row],[Initial 2021]],GLOBAL_DATA[[#This Row],[Initial 2022]],GLOBAL_DATA[[#This Row],[Initial 2023]])</f>
        <v>0</v>
      </c>
      <c r="AB1284" s="243">
        <f>SUM(GLOBAL_DATA[[#This Row],[Reestimated 2020]],GLOBAL_DATA[[#This Row],[Reestimated 2021]],GLOBAL_DATA[[#This Row],[Reestimated 2022]],GLOBAL_DATA[[#This Row],[Reestimated 2023]])</f>
        <v>0</v>
      </c>
      <c r="AC1284" s="244">
        <f>SUM(GLOBAL_DATA[[#This Row],[Spent 2020]],GLOBAL_DATA[[#This Row],[Spent 2021]],GLOBAL_DATA[[#This Row],[Spent 2022]],GLOBAL_DATA[[#This Row],[Spent 2023]])</f>
        <v>0</v>
      </c>
      <c r="AD1284" s="245" t="s">
        <v>562</v>
      </c>
      <c r="AE1284" s="246" t="s">
        <v>562</v>
      </c>
      <c r="AF1284" s="247" t="s">
        <v>562</v>
      </c>
      <c r="AG1284" s="246" t="s">
        <v>562</v>
      </c>
      <c r="AH1284" s="246" t="s">
        <v>562</v>
      </c>
      <c r="AI1284" s="246" t="s">
        <v>562</v>
      </c>
      <c r="AJ1284" s="245" t="s">
        <v>562</v>
      </c>
      <c r="AK1284" s="246" t="s">
        <v>562</v>
      </c>
      <c r="AL1284" s="247" t="s">
        <v>562</v>
      </c>
      <c r="AM1284" s="246" t="s">
        <v>562</v>
      </c>
      <c r="AN1284" s="246" t="s">
        <v>562</v>
      </c>
      <c r="AO1284" s="248" t="s">
        <v>562</v>
      </c>
      <c r="AP1284" s="249" t="s">
        <v>562</v>
      </c>
      <c r="AQ1284" s="249" t="s">
        <v>562</v>
      </c>
      <c r="AR1284" s="162"/>
      <c r="AS1284" s="180">
        <f>IF(OR(GLOBAL_DATA[[#This Row],[Status]]=DATA!$J$6,GLOBAL_DATA[[#This Row],[Status]]=DATA!$J$7,GLOBAL_DATA[[#This Row],[Status]]=DATA!$J$8),1,0)</f>
        <v>0</v>
      </c>
      <c r="AT1284" s="181">
        <f>IF(GLOBAL_DATA[[#This Row],[Status]]=Status_No_Project,"",MAX(GLOBAL_DATA[[#This Row],[Initial end]],GLOBAL_DATA[[#This Row],[Re-estimated end]],43831))</f>
        <v>43831</v>
      </c>
      <c r="AU12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4" s="222">
        <f>IF(GLOBAL_DATA[[#This Row],[Target scope]]&lt;&gt;Target_Not_Applicable,COUNTBLANK(GLOBAL_DATA[[#This Row],[Target scope]:[Target justification (if&lt;100%)]]),0)+IF(GLOBAL_DATA[[#This Row],[Status]]&lt;&gt;Status_No_Project,COUNTBLANK(GLOBAL_DATA[[#This Row],[Implementation progress rate]:[CISO assessment]]),0)</f>
        <v>4</v>
      </c>
      <c r="AW1284" s="45">
        <f>SUBTOTAL(103,GLOBAL_DATA[[#This Row],[BU]])</f>
        <v>1</v>
      </c>
    </row>
    <row r="1285" spans="1:49" ht="51" x14ac:dyDescent="0.25">
      <c r="A1285" s="222" t="s">
        <v>40</v>
      </c>
      <c r="B1285" s="223" t="s">
        <v>904</v>
      </c>
      <c r="C1285" s="223" t="s">
        <v>96</v>
      </c>
      <c r="D1285" s="231" t="s">
        <v>593</v>
      </c>
      <c r="E1285" s="232" t="s">
        <v>2</v>
      </c>
      <c r="F1285" s="232"/>
      <c r="G1285" s="233"/>
      <c r="H1285" s="221" t="s">
        <v>568</v>
      </c>
      <c r="I1285" s="231" t="s">
        <v>568</v>
      </c>
      <c r="J1285" s="232"/>
      <c r="K1285" s="234"/>
      <c r="L1285" s="235"/>
      <c r="M1285" s="233"/>
      <c r="N1285" s="236"/>
      <c r="O1285" s="224" t="str">
        <f>IF(GLOBAL_DATA[[#This Row],[Target scope]]="","",INDEX(DATA_TargetStatusChoice[Target_Status_Choice],MATCH(GLOBAL_DATA[[#This Row],[Target scope]],DATA_TargetStatusChoice[Value],1)))</f>
        <v>FULL IMPLEMENTATION</v>
      </c>
      <c r="P1285" s="237">
        <v>1</v>
      </c>
      <c r="Q1285" s="238"/>
      <c r="R1285" s="250" t="s">
        <v>32</v>
      </c>
      <c r="S1285" s="251">
        <v>0.6</v>
      </c>
      <c r="T1285" s="251" t="s">
        <v>386</v>
      </c>
      <c r="U1285" s="252"/>
      <c r="V1285" s="239" t="s">
        <v>562</v>
      </c>
      <c r="W1285" s="240" t="s">
        <v>921</v>
      </c>
      <c r="X1285" s="241">
        <v>43466</v>
      </c>
      <c r="Y1285" s="241">
        <v>44560</v>
      </c>
      <c r="Z1285" s="241">
        <v>44560</v>
      </c>
      <c r="AA1285" s="242">
        <f>SUM(GLOBAL_DATA[[#This Row],[Initial 2020]],GLOBAL_DATA[[#This Row],[Initial 2021]],GLOBAL_DATA[[#This Row],[Initial 2022]],GLOBAL_DATA[[#This Row],[Initial 2023]])</f>
        <v>0</v>
      </c>
      <c r="AB1285" s="243">
        <f>SUM(GLOBAL_DATA[[#This Row],[Reestimated 2020]],GLOBAL_DATA[[#This Row],[Reestimated 2021]],GLOBAL_DATA[[#This Row],[Reestimated 2022]],GLOBAL_DATA[[#This Row],[Reestimated 2023]])</f>
        <v>0</v>
      </c>
      <c r="AC1285" s="244">
        <f>SUM(GLOBAL_DATA[[#This Row],[Spent 2020]],GLOBAL_DATA[[#This Row],[Spent 2021]],GLOBAL_DATA[[#This Row],[Spent 2022]],GLOBAL_DATA[[#This Row],[Spent 2023]])</f>
        <v>0</v>
      </c>
      <c r="AD1285" s="245" t="s">
        <v>562</v>
      </c>
      <c r="AE1285" s="246" t="s">
        <v>562</v>
      </c>
      <c r="AF1285" s="247" t="s">
        <v>562</v>
      </c>
      <c r="AG1285" s="246">
        <v>0</v>
      </c>
      <c r="AH1285" s="246" t="s">
        <v>562</v>
      </c>
      <c r="AI1285" s="246" t="s">
        <v>562</v>
      </c>
      <c r="AJ1285" s="245" t="s">
        <v>562</v>
      </c>
      <c r="AK1285" s="246" t="s">
        <v>562</v>
      </c>
      <c r="AL1285" s="247" t="s">
        <v>562</v>
      </c>
      <c r="AM1285" s="246" t="s">
        <v>562</v>
      </c>
      <c r="AN1285" s="246" t="s">
        <v>562</v>
      </c>
      <c r="AO1285" s="248" t="s">
        <v>562</v>
      </c>
      <c r="AP1285" s="249" t="s">
        <v>562</v>
      </c>
      <c r="AQ1285" s="249" t="s">
        <v>562</v>
      </c>
      <c r="AR1285" s="162">
        <f>IF(GLOBAL_DATA[[#This Row],[Target scope]]&lt;&gt;Target_Not_Applicable,GLOBAL_DATA[[#This Row],[Target scope]]*GLOBAL_DATA[[#This Row],[Implementation progress rate]],"")</f>
        <v>0.6</v>
      </c>
      <c r="AS1285" s="180">
        <f>IF(OR(GLOBAL_DATA[[#This Row],[Status]]=DATA!$J$6,GLOBAL_DATA[[#This Row],[Status]]=DATA!$J$7,GLOBAL_DATA[[#This Row],[Status]]=DATA!$J$8),1,0)</f>
        <v>0</v>
      </c>
      <c r="AT1285" s="181">
        <f>IF(GLOBAL_DATA[[#This Row],[Status]]=Status_No_Project,"",MAX(GLOBAL_DATA[[#This Row],[Initial end]],GLOBAL_DATA[[#This Row],[Re-estimated end]],43831))</f>
        <v>44560</v>
      </c>
      <c r="AU12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5" s="222">
        <f>IF(GLOBAL_DATA[[#This Row],[Target scope]]&lt;&gt;Target_Not_Applicable,COUNTBLANK(GLOBAL_DATA[[#This Row],[Target scope]:[Target justification (if&lt;100%)]]),0)+IF(GLOBAL_DATA[[#This Row],[Status]]&lt;&gt;Status_No_Project,COUNTBLANK(GLOBAL_DATA[[#This Row],[Implementation progress rate]:[CISO assessment]]),0)</f>
        <v>1</v>
      </c>
      <c r="AW1285" s="45">
        <f>SUBTOTAL(103,GLOBAL_DATA[[#This Row],[BU]])</f>
        <v>1</v>
      </c>
    </row>
    <row r="1286" spans="1:49" ht="51" x14ac:dyDescent="0.25">
      <c r="A1286" s="222" t="s">
        <v>40</v>
      </c>
      <c r="B1286" s="223" t="s">
        <v>904</v>
      </c>
      <c r="C1286" s="223" t="s">
        <v>96</v>
      </c>
      <c r="D1286" s="231" t="s">
        <v>594</v>
      </c>
      <c r="E1286" s="232" t="s">
        <v>2</v>
      </c>
      <c r="F1286" s="232"/>
      <c r="G1286" s="233"/>
      <c r="H1286" s="221" t="s">
        <v>568</v>
      </c>
      <c r="I1286" s="231" t="s">
        <v>568</v>
      </c>
      <c r="J1286" s="232"/>
      <c r="K1286" s="234"/>
      <c r="L1286" s="235"/>
      <c r="M1286" s="233"/>
      <c r="N1286" s="236"/>
      <c r="O1286" s="224" t="str">
        <f>IF(GLOBAL_DATA[[#This Row],[Target scope]]="","",INDEX(DATA_TargetStatusChoice[Target_Status_Choice],MATCH(GLOBAL_DATA[[#This Row],[Target scope]],DATA_TargetStatusChoice[Value],1)))</f>
        <v/>
      </c>
      <c r="P1286" s="237" t="s">
        <v>562</v>
      </c>
      <c r="Q1286" s="238"/>
      <c r="R1286" s="250" t="s">
        <v>562</v>
      </c>
      <c r="S1286" s="251"/>
      <c r="T1286" s="251" t="s">
        <v>562</v>
      </c>
      <c r="U1286" s="252"/>
      <c r="V1286" s="239" t="s">
        <v>562</v>
      </c>
      <c r="W1286" s="240" t="s">
        <v>562</v>
      </c>
      <c r="X1286" s="241" t="s">
        <v>562</v>
      </c>
      <c r="Y1286" s="241" t="s">
        <v>562</v>
      </c>
      <c r="Z1286" s="241" t="s">
        <v>562</v>
      </c>
      <c r="AA1286" s="242">
        <f>SUM(GLOBAL_DATA[[#This Row],[Initial 2020]],GLOBAL_DATA[[#This Row],[Initial 2021]],GLOBAL_DATA[[#This Row],[Initial 2022]],GLOBAL_DATA[[#This Row],[Initial 2023]])</f>
        <v>0</v>
      </c>
      <c r="AB1286" s="243">
        <f>SUM(GLOBAL_DATA[[#This Row],[Reestimated 2020]],GLOBAL_DATA[[#This Row],[Reestimated 2021]],GLOBAL_DATA[[#This Row],[Reestimated 2022]],GLOBAL_DATA[[#This Row],[Reestimated 2023]])</f>
        <v>0</v>
      </c>
      <c r="AC1286" s="244">
        <f>SUM(GLOBAL_DATA[[#This Row],[Spent 2020]],GLOBAL_DATA[[#This Row],[Spent 2021]],GLOBAL_DATA[[#This Row],[Spent 2022]],GLOBAL_DATA[[#This Row],[Spent 2023]])</f>
        <v>0</v>
      </c>
      <c r="AD1286" s="245" t="s">
        <v>562</v>
      </c>
      <c r="AE1286" s="246" t="s">
        <v>562</v>
      </c>
      <c r="AF1286" s="247" t="s">
        <v>562</v>
      </c>
      <c r="AG1286" s="246" t="s">
        <v>562</v>
      </c>
      <c r="AH1286" s="246" t="s">
        <v>562</v>
      </c>
      <c r="AI1286" s="246" t="s">
        <v>562</v>
      </c>
      <c r="AJ1286" s="245" t="s">
        <v>562</v>
      </c>
      <c r="AK1286" s="246" t="s">
        <v>562</v>
      </c>
      <c r="AL1286" s="247" t="s">
        <v>562</v>
      </c>
      <c r="AM1286" s="246" t="s">
        <v>562</v>
      </c>
      <c r="AN1286" s="246" t="s">
        <v>562</v>
      </c>
      <c r="AO1286" s="248" t="s">
        <v>562</v>
      </c>
      <c r="AP1286" s="249" t="s">
        <v>562</v>
      </c>
      <c r="AQ1286" s="249" t="s">
        <v>562</v>
      </c>
      <c r="AR1286" s="162"/>
      <c r="AS1286" s="180">
        <f>IF(OR(GLOBAL_DATA[[#This Row],[Status]]=DATA!$J$6,GLOBAL_DATA[[#This Row],[Status]]=DATA!$J$7,GLOBAL_DATA[[#This Row],[Status]]=DATA!$J$8),1,0)</f>
        <v>0</v>
      </c>
      <c r="AT1286" s="181">
        <f>IF(GLOBAL_DATA[[#This Row],[Status]]=Status_No_Project,"",MAX(GLOBAL_DATA[[#This Row],[Initial end]],GLOBAL_DATA[[#This Row],[Re-estimated end]],43831))</f>
        <v>43831</v>
      </c>
      <c r="AU12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6" s="222">
        <f>IF(GLOBAL_DATA[[#This Row],[Target scope]]&lt;&gt;Target_Not_Applicable,COUNTBLANK(GLOBAL_DATA[[#This Row],[Target scope]:[Target justification (if&lt;100%)]]),0)+IF(GLOBAL_DATA[[#This Row],[Status]]&lt;&gt;Status_No_Project,COUNTBLANK(GLOBAL_DATA[[#This Row],[Implementation progress rate]:[CISO assessment]]),0)</f>
        <v>4</v>
      </c>
      <c r="AW1286" s="45">
        <f>SUBTOTAL(103,GLOBAL_DATA[[#This Row],[BU]])</f>
        <v>1</v>
      </c>
    </row>
    <row r="1287" spans="1:49" ht="51" x14ac:dyDescent="0.25">
      <c r="A1287" s="222" t="s">
        <v>40</v>
      </c>
      <c r="B1287" s="223" t="s">
        <v>904</v>
      </c>
      <c r="C1287" s="223" t="s">
        <v>96</v>
      </c>
      <c r="D1287" s="231" t="s">
        <v>595</v>
      </c>
      <c r="E1287" s="232" t="s">
        <v>2</v>
      </c>
      <c r="F1287" s="232"/>
      <c r="G1287" s="233"/>
      <c r="H1287" s="221" t="s">
        <v>570</v>
      </c>
      <c r="I1287" s="231" t="s">
        <v>568</v>
      </c>
      <c r="J1287" s="232"/>
      <c r="K1287" s="234"/>
      <c r="L1287" s="235"/>
      <c r="M1287" s="233"/>
      <c r="N1287" s="236"/>
      <c r="O1287" s="224" t="str">
        <f>IF(GLOBAL_DATA[[#This Row],[Target scope]]="","",INDEX(DATA_TargetStatusChoice[Target_Status_Choice],MATCH(GLOBAL_DATA[[#This Row],[Target scope]],DATA_TargetStatusChoice[Value],1)))</f>
        <v>FULL IMPLEMENTATION</v>
      </c>
      <c r="P1287" s="237">
        <v>1</v>
      </c>
      <c r="Q1287" s="238"/>
      <c r="R1287" s="250" t="s">
        <v>31</v>
      </c>
      <c r="S1287" s="251">
        <v>0</v>
      </c>
      <c r="T1287" s="251" t="s">
        <v>386</v>
      </c>
      <c r="U1287" s="252"/>
      <c r="V1287" s="239" t="s">
        <v>562</v>
      </c>
      <c r="W1287" s="240" t="s">
        <v>921</v>
      </c>
      <c r="X1287" s="241">
        <v>44197</v>
      </c>
      <c r="Y1287" s="241">
        <v>44560</v>
      </c>
      <c r="Z1287" s="241">
        <v>44560</v>
      </c>
      <c r="AA1287" s="242">
        <f>SUM(GLOBAL_DATA[[#This Row],[Initial 2020]],GLOBAL_DATA[[#This Row],[Initial 2021]],GLOBAL_DATA[[#This Row],[Initial 2022]],GLOBAL_DATA[[#This Row],[Initial 2023]])</f>
        <v>9</v>
      </c>
      <c r="AB1287" s="243">
        <f>SUM(GLOBAL_DATA[[#This Row],[Reestimated 2020]],GLOBAL_DATA[[#This Row],[Reestimated 2021]],GLOBAL_DATA[[#This Row],[Reestimated 2022]],GLOBAL_DATA[[#This Row],[Reestimated 2023]])</f>
        <v>0</v>
      </c>
      <c r="AC1287" s="244">
        <f>SUM(GLOBAL_DATA[[#This Row],[Spent 2020]],GLOBAL_DATA[[#This Row],[Spent 2021]],GLOBAL_DATA[[#This Row],[Spent 2022]],GLOBAL_DATA[[#This Row],[Spent 2023]])</f>
        <v>0</v>
      </c>
      <c r="AD1287" s="245" t="s">
        <v>562</v>
      </c>
      <c r="AE1287" s="246" t="s">
        <v>562</v>
      </c>
      <c r="AF1287" s="247" t="s">
        <v>562</v>
      </c>
      <c r="AG1287" s="246">
        <v>9</v>
      </c>
      <c r="AH1287" s="246" t="s">
        <v>562</v>
      </c>
      <c r="AI1287" s="246" t="s">
        <v>562</v>
      </c>
      <c r="AJ1287" s="245" t="s">
        <v>562</v>
      </c>
      <c r="AK1287" s="246" t="s">
        <v>562</v>
      </c>
      <c r="AL1287" s="247" t="s">
        <v>562</v>
      </c>
      <c r="AM1287" s="246" t="s">
        <v>562</v>
      </c>
      <c r="AN1287" s="246" t="s">
        <v>562</v>
      </c>
      <c r="AO1287" s="248" t="s">
        <v>562</v>
      </c>
      <c r="AP1287" s="249" t="s">
        <v>562</v>
      </c>
      <c r="AQ1287" s="249" t="s">
        <v>562</v>
      </c>
      <c r="AR1287" s="162">
        <f>IF(GLOBAL_DATA[[#This Row],[Target scope]]&lt;&gt;Target_Not_Applicable,GLOBAL_DATA[[#This Row],[Target scope]]*GLOBAL_DATA[[#This Row],[Implementation progress rate]],"")</f>
        <v>0</v>
      </c>
      <c r="AS1287" s="180">
        <f>IF(OR(GLOBAL_DATA[[#This Row],[Status]]=DATA!$J$6,GLOBAL_DATA[[#This Row],[Status]]=DATA!$J$7,GLOBAL_DATA[[#This Row],[Status]]=DATA!$J$8),1,0)</f>
        <v>0</v>
      </c>
      <c r="AT1287" s="181">
        <f>IF(GLOBAL_DATA[[#This Row],[Status]]=Status_No_Project,"",MAX(GLOBAL_DATA[[#This Row],[Initial end]],GLOBAL_DATA[[#This Row],[Re-estimated end]],43831))</f>
        <v>44560</v>
      </c>
      <c r="AU12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7" s="222">
        <f>IF(GLOBAL_DATA[[#This Row],[Target scope]]&lt;&gt;Target_Not_Applicable,COUNTBLANK(GLOBAL_DATA[[#This Row],[Target scope]:[Target justification (if&lt;100%)]]),0)+IF(GLOBAL_DATA[[#This Row],[Status]]&lt;&gt;Status_No_Project,COUNTBLANK(GLOBAL_DATA[[#This Row],[Implementation progress rate]:[CISO assessment]]),0)</f>
        <v>1</v>
      </c>
      <c r="AW1287" s="45">
        <f>SUBTOTAL(103,GLOBAL_DATA[[#This Row],[BU]])</f>
        <v>1</v>
      </c>
    </row>
    <row r="1288" spans="1:49" ht="51" x14ac:dyDescent="0.25">
      <c r="A1288" s="222" t="s">
        <v>40</v>
      </c>
      <c r="B1288" s="223" t="s">
        <v>904</v>
      </c>
      <c r="C1288" s="223" t="s">
        <v>96</v>
      </c>
      <c r="D1288" s="231" t="s">
        <v>596</v>
      </c>
      <c r="E1288" s="232" t="s">
        <v>2</v>
      </c>
      <c r="F1288" s="232"/>
      <c r="G1288" s="233"/>
      <c r="H1288" s="221" t="s">
        <v>570</v>
      </c>
      <c r="I1288" s="231" t="s">
        <v>568</v>
      </c>
      <c r="J1288" s="232"/>
      <c r="K1288" s="234"/>
      <c r="L1288" s="235"/>
      <c r="M1288" s="233"/>
      <c r="N1288" s="236"/>
      <c r="O1288" s="224" t="str">
        <f>IF(GLOBAL_DATA[[#This Row],[Target scope]]="","",INDEX(DATA_TargetStatusChoice[Target_Status_Choice],MATCH(GLOBAL_DATA[[#This Row],[Target scope]],DATA_TargetStatusChoice[Value],1)))</f>
        <v>FULL IMPLEMENTATION</v>
      </c>
      <c r="P1288" s="237">
        <v>1</v>
      </c>
      <c r="Q1288" s="238"/>
      <c r="R1288" s="250" t="s">
        <v>32</v>
      </c>
      <c r="S1288" s="251">
        <v>0.8</v>
      </c>
      <c r="T1288" s="251" t="s">
        <v>386</v>
      </c>
      <c r="U1288" s="252"/>
      <c r="V1288" s="239" t="s">
        <v>562</v>
      </c>
      <c r="W1288" s="240" t="s">
        <v>390</v>
      </c>
      <c r="X1288" s="241">
        <v>43466</v>
      </c>
      <c r="Y1288" s="241">
        <v>44560</v>
      </c>
      <c r="Z1288" s="241">
        <v>44560</v>
      </c>
      <c r="AA1288" s="242">
        <f>SUM(GLOBAL_DATA[[#This Row],[Initial 2020]],GLOBAL_DATA[[#This Row],[Initial 2021]],GLOBAL_DATA[[#This Row],[Initial 2022]],GLOBAL_DATA[[#This Row],[Initial 2023]])</f>
        <v>0</v>
      </c>
      <c r="AB1288" s="243">
        <f>SUM(GLOBAL_DATA[[#This Row],[Reestimated 2020]],GLOBAL_DATA[[#This Row],[Reestimated 2021]],GLOBAL_DATA[[#This Row],[Reestimated 2022]],GLOBAL_DATA[[#This Row],[Reestimated 2023]])</f>
        <v>0</v>
      </c>
      <c r="AC1288" s="244">
        <f>SUM(GLOBAL_DATA[[#This Row],[Spent 2020]],GLOBAL_DATA[[#This Row],[Spent 2021]],GLOBAL_DATA[[#This Row],[Spent 2022]],GLOBAL_DATA[[#This Row],[Spent 2023]])</f>
        <v>0</v>
      </c>
      <c r="AD1288" s="245" t="s">
        <v>562</v>
      </c>
      <c r="AE1288" s="246" t="s">
        <v>562</v>
      </c>
      <c r="AF1288" s="247" t="s">
        <v>562</v>
      </c>
      <c r="AG1288" s="246">
        <v>0</v>
      </c>
      <c r="AH1288" s="246" t="s">
        <v>562</v>
      </c>
      <c r="AI1288" s="246" t="s">
        <v>562</v>
      </c>
      <c r="AJ1288" s="245" t="s">
        <v>562</v>
      </c>
      <c r="AK1288" s="246" t="s">
        <v>562</v>
      </c>
      <c r="AL1288" s="247" t="s">
        <v>562</v>
      </c>
      <c r="AM1288" s="246" t="s">
        <v>562</v>
      </c>
      <c r="AN1288" s="246" t="s">
        <v>562</v>
      </c>
      <c r="AO1288" s="248" t="s">
        <v>562</v>
      </c>
      <c r="AP1288" s="249" t="s">
        <v>562</v>
      </c>
      <c r="AQ1288" s="249" t="s">
        <v>562</v>
      </c>
      <c r="AR1288" s="162">
        <f>IF(GLOBAL_DATA[[#This Row],[Target scope]]&lt;&gt;Target_Not_Applicable,GLOBAL_DATA[[#This Row],[Target scope]]*GLOBAL_DATA[[#This Row],[Implementation progress rate]],"")</f>
        <v>0.8</v>
      </c>
      <c r="AS1288" s="180">
        <f>IF(OR(GLOBAL_DATA[[#This Row],[Status]]=DATA!$J$6,GLOBAL_DATA[[#This Row],[Status]]=DATA!$J$7,GLOBAL_DATA[[#This Row],[Status]]=DATA!$J$8),1,0)</f>
        <v>0</v>
      </c>
      <c r="AT1288" s="181">
        <f>IF(GLOBAL_DATA[[#This Row],[Status]]=Status_No_Project,"",MAX(GLOBAL_DATA[[#This Row],[Initial end]],GLOBAL_DATA[[#This Row],[Re-estimated end]],43831))</f>
        <v>44560</v>
      </c>
      <c r="AU12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8" s="222">
        <f>IF(GLOBAL_DATA[[#This Row],[Target scope]]&lt;&gt;Target_Not_Applicable,COUNTBLANK(GLOBAL_DATA[[#This Row],[Target scope]:[Target justification (if&lt;100%)]]),0)+IF(GLOBAL_DATA[[#This Row],[Status]]&lt;&gt;Status_No_Project,COUNTBLANK(GLOBAL_DATA[[#This Row],[Implementation progress rate]:[CISO assessment]]),0)</f>
        <v>1</v>
      </c>
      <c r="AW1288" s="45">
        <f>SUBTOTAL(103,GLOBAL_DATA[[#This Row],[BU]])</f>
        <v>1</v>
      </c>
    </row>
    <row r="1289" spans="1:49" ht="51" x14ac:dyDescent="0.25">
      <c r="A1289" s="222" t="s">
        <v>40</v>
      </c>
      <c r="B1289" s="223" t="s">
        <v>904</v>
      </c>
      <c r="C1289" s="223" t="s">
        <v>96</v>
      </c>
      <c r="D1289" s="231" t="s">
        <v>597</v>
      </c>
      <c r="E1289" s="232" t="s">
        <v>2</v>
      </c>
      <c r="F1289" s="232"/>
      <c r="G1289" s="233"/>
      <c r="H1289" s="221" t="s">
        <v>568</v>
      </c>
      <c r="I1289" s="231" t="s">
        <v>568</v>
      </c>
      <c r="J1289" s="232"/>
      <c r="K1289" s="234"/>
      <c r="L1289" s="235"/>
      <c r="M1289" s="233"/>
      <c r="N1289" s="236"/>
      <c r="O1289" s="224" t="str">
        <f>IF(GLOBAL_DATA[[#This Row],[Target scope]]="","",INDEX(DATA_TargetStatusChoice[Target_Status_Choice],MATCH(GLOBAL_DATA[[#This Row],[Target scope]],DATA_TargetStatusChoice[Value],1)))</f>
        <v>FULL IMPLEMENTATION</v>
      </c>
      <c r="P1289" s="237">
        <v>1</v>
      </c>
      <c r="Q1289" s="238"/>
      <c r="R1289" s="250" t="s">
        <v>32</v>
      </c>
      <c r="S1289" s="251">
        <v>0.99</v>
      </c>
      <c r="T1289" s="251" t="s">
        <v>386</v>
      </c>
      <c r="U1289" s="252"/>
      <c r="V1289" s="239" t="s">
        <v>431</v>
      </c>
      <c r="W1289" s="240" t="s">
        <v>921</v>
      </c>
      <c r="X1289" s="241">
        <v>43832</v>
      </c>
      <c r="Y1289" s="241">
        <v>44560</v>
      </c>
      <c r="Z1289" s="241">
        <v>44560</v>
      </c>
      <c r="AA1289" s="242">
        <f>SUM(GLOBAL_DATA[[#This Row],[Initial 2020]],GLOBAL_DATA[[#This Row],[Initial 2021]],GLOBAL_DATA[[#This Row],[Initial 2022]],GLOBAL_DATA[[#This Row],[Initial 2023]])</f>
        <v>0</v>
      </c>
      <c r="AB1289" s="243">
        <f>SUM(GLOBAL_DATA[[#This Row],[Reestimated 2020]],GLOBAL_DATA[[#This Row],[Reestimated 2021]],GLOBAL_DATA[[#This Row],[Reestimated 2022]],GLOBAL_DATA[[#This Row],[Reestimated 2023]])</f>
        <v>0</v>
      </c>
      <c r="AC1289" s="244">
        <f>SUM(GLOBAL_DATA[[#This Row],[Spent 2020]],GLOBAL_DATA[[#This Row],[Spent 2021]],GLOBAL_DATA[[#This Row],[Spent 2022]],GLOBAL_DATA[[#This Row],[Spent 2023]])</f>
        <v>0</v>
      </c>
      <c r="AD1289" s="245" t="s">
        <v>562</v>
      </c>
      <c r="AE1289" s="246" t="s">
        <v>562</v>
      </c>
      <c r="AF1289" s="247" t="s">
        <v>562</v>
      </c>
      <c r="AG1289" s="246" t="s">
        <v>562</v>
      </c>
      <c r="AH1289" s="246" t="s">
        <v>562</v>
      </c>
      <c r="AI1289" s="246" t="s">
        <v>562</v>
      </c>
      <c r="AJ1289" s="245" t="s">
        <v>562</v>
      </c>
      <c r="AK1289" s="246" t="s">
        <v>562</v>
      </c>
      <c r="AL1289" s="247" t="s">
        <v>562</v>
      </c>
      <c r="AM1289" s="246" t="s">
        <v>562</v>
      </c>
      <c r="AN1289" s="246" t="s">
        <v>562</v>
      </c>
      <c r="AO1289" s="248" t="s">
        <v>562</v>
      </c>
      <c r="AP1289" s="249" t="s">
        <v>939</v>
      </c>
      <c r="AQ1289" s="249" t="s">
        <v>562</v>
      </c>
      <c r="AR1289" s="162">
        <f>IF(GLOBAL_DATA[[#This Row],[Target scope]]&lt;&gt;Target_Not_Applicable,GLOBAL_DATA[[#This Row],[Target scope]]*GLOBAL_DATA[[#This Row],[Implementation progress rate]],"")</f>
        <v>0.99</v>
      </c>
      <c r="AS1289" s="180">
        <f>IF(OR(GLOBAL_DATA[[#This Row],[Status]]=DATA!$J$6,GLOBAL_DATA[[#This Row],[Status]]=DATA!$J$7,GLOBAL_DATA[[#This Row],[Status]]=DATA!$J$8),1,0)</f>
        <v>0</v>
      </c>
      <c r="AT1289" s="181">
        <f>IF(GLOBAL_DATA[[#This Row],[Status]]=Status_No_Project,"",MAX(GLOBAL_DATA[[#This Row],[Initial end]],GLOBAL_DATA[[#This Row],[Re-estimated end]],43831))</f>
        <v>44560</v>
      </c>
      <c r="AU12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9" s="222">
        <f>IF(GLOBAL_DATA[[#This Row],[Target scope]]&lt;&gt;Target_Not_Applicable,COUNTBLANK(GLOBAL_DATA[[#This Row],[Target scope]:[Target justification (if&lt;100%)]]),0)+IF(GLOBAL_DATA[[#This Row],[Status]]&lt;&gt;Status_No_Project,COUNTBLANK(GLOBAL_DATA[[#This Row],[Implementation progress rate]:[CISO assessment]]),0)</f>
        <v>1</v>
      </c>
      <c r="AW1289" s="45">
        <f>SUBTOTAL(103,GLOBAL_DATA[[#This Row],[BU]])</f>
        <v>1</v>
      </c>
    </row>
    <row r="1290" spans="1:49" ht="51" x14ac:dyDescent="0.25">
      <c r="A1290" s="222" t="s">
        <v>40</v>
      </c>
      <c r="B1290" s="223" t="s">
        <v>904</v>
      </c>
      <c r="C1290" s="223" t="s">
        <v>96</v>
      </c>
      <c r="D1290" s="231" t="s">
        <v>598</v>
      </c>
      <c r="E1290" s="232" t="s">
        <v>2</v>
      </c>
      <c r="F1290" s="232"/>
      <c r="G1290" s="233"/>
      <c r="H1290" s="221" t="s">
        <v>568</v>
      </c>
      <c r="I1290" s="231" t="s">
        <v>568</v>
      </c>
      <c r="J1290" s="232"/>
      <c r="K1290" s="234"/>
      <c r="L1290" s="235"/>
      <c r="M1290" s="233"/>
      <c r="N1290" s="236"/>
      <c r="O1290" s="224" t="str">
        <f>IF(GLOBAL_DATA[[#This Row],[Target scope]]="","",INDEX(DATA_TargetStatusChoice[Target_Status_Choice],MATCH(GLOBAL_DATA[[#This Row],[Target scope]],DATA_TargetStatusChoice[Value],1)))</f>
        <v/>
      </c>
      <c r="P1290" s="237" t="s">
        <v>562</v>
      </c>
      <c r="Q1290" s="238"/>
      <c r="R1290" s="250" t="s">
        <v>562</v>
      </c>
      <c r="S1290" s="251"/>
      <c r="T1290" s="251" t="s">
        <v>562</v>
      </c>
      <c r="U1290" s="252"/>
      <c r="V1290" s="239" t="s">
        <v>562</v>
      </c>
      <c r="W1290" s="240" t="s">
        <v>562</v>
      </c>
      <c r="X1290" s="241" t="s">
        <v>562</v>
      </c>
      <c r="Y1290" s="241" t="s">
        <v>562</v>
      </c>
      <c r="Z1290" s="241" t="s">
        <v>562</v>
      </c>
      <c r="AA1290" s="242">
        <f>SUM(GLOBAL_DATA[[#This Row],[Initial 2020]],GLOBAL_DATA[[#This Row],[Initial 2021]],GLOBAL_DATA[[#This Row],[Initial 2022]],GLOBAL_DATA[[#This Row],[Initial 2023]])</f>
        <v>0</v>
      </c>
      <c r="AB1290" s="243">
        <f>SUM(GLOBAL_DATA[[#This Row],[Reestimated 2020]],GLOBAL_DATA[[#This Row],[Reestimated 2021]],GLOBAL_DATA[[#This Row],[Reestimated 2022]],GLOBAL_DATA[[#This Row],[Reestimated 2023]])</f>
        <v>0</v>
      </c>
      <c r="AC1290" s="244">
        <f>SUM(GLOBAL_DATA[[#This Row],[Spent 2020]],GLOBAL_DATA[[#This Row],[Spent 2021]],GLOBAL_DATA[[#This Row],[Spent 2022]],GLOBAL_DATA[[#This Row],[Spent 2023]])</f>
        <v>0</v>
      </c>
      <c r="AD1290" s="245" t="s">
        <v>562</v>
      </c>
      <c r="AE1290" s="246" t="s">
        <v>562</v>
      </c>
      <c r="AF1290" s="247" t="s">
        <v>562</v>
      </c>
      <c r="AG1290" s="246" t="s">
        <v>562</v>
      </c>
      <c r="AH1290" s="246" t="s">
        <v>562</v>
      </c>
      <c r="AI1290" s="246" t="s">
        <v>562</v>
      </c>
      <c r="AJ1290" s="245" t="s">
        <v>562</v>
      </c>
      <c r="AK1290" s="246" t="s">
        <v>562</v>
      </c>
      <c r="AL1290" s="247" t="s">
        <v>562</v>
      </c>
      <c r="AM1290" s="246" t="s">
        <v>562</v>
      </c>
      <c r="AN1290" s="246" t="s">
        <v>562</v>
      </c>
      <c r="AO1290" s="248" t="s">
        <v>562</v>
      </c>
      <c r="AP1290" s="249" t="s">
        <v>562</v>
      </c>
      <c r="AQ1290" s="249" t="s">
        <v>562</v>
      </c>
      <c r="AR1290" s="162"/>
      <c r="AS1290" s="180">
        <f>IF(OR(GLOBAL_DATA[[#This Row],[Status]]=DATA!$J$6,GLOBAL_DATA[[#This Row],[Status]]=DATA!$J$7,GLOBAL_DATA[[#This Row],[Status]]=DATA!$J$8),1,0)</f>
        <v>0</v>
      </c>
      <c r="AT1290" s="181">
        <f>IF(GLOBAL_DATA[[#This Row],[Status]]=Status_No_Project,"",MAX(GLOBAL_DATA[[#This Row],[Initial end]],GLOBAL_DATA[[#This Row],[Re-estimated end]],43831))</f>
        <v>43831</v>
      </c>
      <c r="AU12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0" s="222">
        <f>IF(GLOBAL_DATA[[#This Row],[Target scope]]&lt;&gt;Target_Not_Applicable,COUNTBLANK(GLOBAL_DATA[[#This Row],[Target scope]:[Target justification (if&lt;100%)]]),0)+IF(GLOBAL_DATA[[#This Row],[Status]]&lt;&gt;Status_No_Project,COUNTBLANK(GLOBAL_DATA[[#This Row],[Implementation progress rate]:[CISO assessment]]),0)</f>
        <v>4</v>
      </c>
      <c r="AW1290" s="45">
        <f>SUBTOTAL(103,GLOBAL_DATA[[#This Row],[BU]])</f>
        <v>1</v>
      </c>
    </row>
    <row r="1291" spans="1:49" ht="51" x14ac:dyDescent="0.25">
      <c r="A1291" s="222" t="s">
        <v>40</v>
      </c>
      <c r="B1291" s="223" t="s">
        <v>904</v>
      </c>
      <c r="C1291" s="223" t="s">
        <v>96</v>
      </c>
      <c r="D1291" s="231" t="s">
        <v>599</v>
      </c>
      <c r="E1291" s="232" t="s">
        <v>2</v>
      </c>
      <c r="F1291" s="232"/>
      <c r="G1291" s="233"/>
      <c r="H1291" s="221" t="s">
        <v>570</v>
      </c>
      <c r="I1291" s="231" t="s">
        <v>568</v>
      </c>
      <c r="J1291" s="232"/>
      <c r="K1291" s="234"/>
      <c r="L1291" s="235"/>
      <c r="M1291" s="233"/>
      <c r="N1291" s="236"/>
      <c r="O1291" s="224" t="str">
        <f>IF(GLOBAL_DATA[[#This Row],[Target scope]]="","",INDEX(DATA_TargetStatusChoice[Target_Status_Choice],MATCH(GLOBAL_DATA[[#This Row],[Target scope]],DATA_TargetStatusChoice[Value],1)))</f>
        <v>FULL IMPLEMENTATION</v>
      </c>
      <c r="P1291" s="237">
        <v>1</v>
      </c>
      <c r="Q1291" s="238"/>
      <c r="R1291" s="250" t="s">
        <v>31</v>
      </c>
      <c r="S1291" s="251">
        <v>0</v>
      </c>
      <c r="T1291" s="251" t="s">
        <v>386</v>
      </c>
      <c r="U1291" s="252"/>
      <c r="V1291" s="239" t="s">
        <v>562</v>
      </c>
      <c r="W1291" s="240" t="s">
        <v>390</v>
      </c>
      <c r="X1291" s="241">
        <v>44197</v>
      </c>
      <c r="Y1291" s="241">
        <v>44560</v>
      </c>
      <c r="Z1291" s="241">
        <v>44560</v>
      </c>
      <c r="AA1291" s="242">
        <f>SUM(GLOBAL_DATA[[#This Row],[Initial 2020]],GLOBAL_DATA[[#This Row],[Initial 2021]],GLOBAL_DATA[[#This Row],[Initial 2022]],GLOBAL_DATA[[#This Row],[Initial 2023]])</f>
        <v>24</v>
      </c>
      <c r="AB1291" s="243">
        <f>SUM(GLOBAL_DATA[[#This Row],[Reestimated 2020]],GLOBAL_DATA[[#This Row],[Reestimated 2021]],GLOBAL_DATA[[#This Row],[Reestimated 2022]],GLOBAL_DATA[[#This Row],[Reestimated 2023]])</f>
        <v>0</v>
      </c>
      <c r="AC1291" s="244">
        <f>SUM(GLOBAL_DATA[[#This Row],[Spent 2020]],GLOBAL_DATA[[#This Row],[Spent 2021]],GLOBAL_DATA[[#This Row],[Spent 2022]],GLOBAL_DATA[[#This Row],[Spent 2023]])</f>
        <v>0</v>
      </c>
      <c r="AD1291" s="245" t="s">
        <v>562</v>
      </c>
      <c r="AE1291" s="246" t="s">
        <v>562</v>
      </c>
      <c r="AF1291" s="247" t="s">
        <v>562</v>
      </c>
      <c r="AG1291" s="246">
        <v>24</v>
      </c>
      <c r="AH1291" s="246" t="s">
        <v>562</v>
      </c>
      <c r="AI1291" s="246" t="s">
        <v>562</v>
      </c>
      <c r="AJ1291" s="245" t="s">
        <v>562</v>
      </c>
      <c r="AK1291" s="246" t="s">
        <v>562</v>
      </c>
      <c r="AL1291" s="247" t="s">
        <v>562</v>
      </c>
      <c r="AM1291" s="246" t="s">
        <v>562</v>
      </c>
      <c r="AN1291" s="246" t="s">
        <v>562</v>
      </c>
      <c r="AO1291" s="248" t="s">
        <v>562</v>
      </c>
      <c r="AP1291" s="249" t="s">
        <v>562</v>
      </c>
      <c r="AQ1291" s="249" t="s">
        <v>562</v>
      </c>
      <c r="AR1291" s="162">
        <f>IF(GLOBAL_DATA[[#This Row],[Target scope]]&lt;&gt;Target_Not_Applicable,GLOBAL_DATA[[#This Row],[Target scope]]*GLOBAL_DATA[[#This Row],[Implementation progress rate]],"")</f>
        <v>0</v>
      </c>
      <c r="AS1291" s="180">
        <f>IF(OR(GLOBAL_DATA[[#This Row],[Status]]=DATA!$J$6,GLOBAL_DATA[[#This Row],[Status]]=DATA!$J$7,GLOBAL_DATA[[#This Row],[Status]]=DATA!$J$8),1,0)</f>
        <v>0</v>
      </c>
      <c r="AT1291" s="181">
        <f>IF(GLOBAL_DATA[[#This Row],[Status]]=Status_No_Project,"",MAX(GLOBAL_DATA[[#This Row],[Initial end]],GLOBAL_DATA[[#This Row],[Re-estimated end]],43831))</f>
        <v>44560</v>
      </c>
      <c r="AU12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1" s="222">
        <f>IF(GLOBAL_DATA[[#This Row],[Target scope]]&lt;&gt;Target_Not_Applicable,COUNTBLANK(GLOBAL_DATA[[#This Row],[Target scope]:[Target justification (if&lt;100%)]]),0)+IF(GLOBAL_DATA[[#This Row],[Status]]&lt;&gt;Status_No_Project,COUNTBLANK(GLOBAL_DATA[[#This Row],[Implementation progress rate]:[CISO assessment]]),0)</f>
        <v>1</v>
      </c>
      <c r="AW1291" s="45">
        <f>SUBTOTAL(103,GLOBAL_DATA[[#This Row],[BU]])</f>
        <v>1</v>
      </c>
    </row>
    <row r="1292" spans="1:49" ht="51" x14ac:dyDescent="0.25">
      <c r="A1292" s="222" t="s">
        <v>40</v>
      </c>
      <c r="B1292" s="223" t="s">
        <v>904</v>
      </c>
      <c r="C1292" s="223" t="s">
        <v>96</v>
      </c>
      <c r="D1292" s="231" t="s">
        <v>600</v>
      </c>
      <c r="E1292" s="232" t="s">
        <v>2</v>
      </c>
      <c r="F1292" s="232"/>
      <c r="G1292" s="233"/>
      <c r="H1292" s="221" t="s">
        <v>568</v>
      </c>
      <c r="I1292" s="231" t="s">
        <v>568</v>
      </c>
      <c r="J1292" s="232"/>
      <c r="K1292" s="234"/>
      <c r="L1292" s="235"/>
      <c r="M1292" s="233"/>
      <c r="N1292" s="236"/>
      <c r="O1292" s="224" t="str">
        <f>IF(GLOBAL_DATA[[#This Row],[Target scope]]="","",INDEX(DATA_TargetStatusChoice[Target_Status_Choice],MATCH(GLOBAL_DATA[[#This Row],[Target scope]],DATA_TargetStatusChoice[Value],1)))</f>
        <v>FULL IMPLEMENTATION</v>
      </c>
      <c r="P1292" s="237">
        <v>1</v>
      </c>
      <c r="Q1292" s="238"/>
      <c r="R1292" s="250" t="s">
        <v>32</v>
      </c>
      <c r="S1292" s="251">
        <v>0.99</v>
      </c>
      <c r="T1292" s="251" t="s">
        <v>386</v>
      </c>
      <c r="U1292" s="252"/>
      <c r="V1292" s="239" t="s">
        <v>431</v>
      </c>
      <c r="W1292" s="240" t="s">
        <v>921</v>
      </c>
      <c r="X1292" s="241">
        <v>44197</v>
      </c>
      <c r="Y1292" s="241">
        <v>44560</v>
      </c>
      <c r="Z1292" s="241">
        <v>44560</v>
      </c>
      <c r="AA1292" s="242">
        <f>SUM(GLOBAL_DATA[[#This Row],[Initial 2020]],GLOBAL_DATA[[#This Row],[Initial 2021]],GLOBAL_DATA[[#This Row],[Initial 2022]],GLOBAL_DATA[[#This Row],[Initial 2023]])</f>
        <v>0</v>
      </c>
      <c r="AB1292" s="243">
        <f>SUM(GLOBAL_DATA[[#This Row],[Reestimated 2020]],GLOBAL_DATA[[#This Row],[Reestimated 2021]],GLOBAL_DATA[[#This Row],[Reestimated 2022]],GLOBAL_DATA[[#This Row],[Reestimated 2023]])</f>
        <v>0</v>
      </c>
      <c r="AC1292" s="244">
        <f>SUM(GLOBAL_DATA[[#This Row],[Spent 2020]],GLOBAL_DATA[[#This Row],[Spent 2021]],GLOBAL_DATA[[#This Row],[Spent 2022]],GLOBAL_DATA[[#This Row],[Spent 2023]])</f>
        <v>0</v>
      </c>
      <c r="AD1292" s="245" t="s">
        <v>562</v>
      </c>
      <c r="AE1292" s="246" t="s">
        <v>562</v>
      </c>
      <c r="AF1292" s="247" t="s">
        <v>562</v>
      </c>
      <c r="AG1292" s="246" t="s">
        <v>562</v>
      </c>
      <c r="AH1292" s="246" t="s">
        <v>562</v>
      </c>
      <c r="AI1292" s="246" t="s">
        <v>562</v>
      </c>
      <c r="AJ1292" s="245" t="s">
        <v>562</v>
      </c>
      <c r="AK1292" s="246" t="s">
        <v>562</v>
      </c>
      <c r="AL1292" s="247" t="s">
        <v>562</v>
      </c>
      <c r="AM1292" s="246" t="s">
        <v>562</v>
      </c>
      <c r="AN1292" s="246" t="s">
        <v>562</v>
      </c>
      <c r="AO1292" s="248" t="s">
        <v>562</v>
      </c>
      <c r="AP1292" s="249" t="s">
        <v>939</v>
      </c>
      <c r="AQ1292" s="249" t="s">
        <v>562</v>
      </c>
      <c r="AR1292" s="162">
        <f>IF(GLOBAL_DATA[[#This Row],[Target scope]]&lt;&gt;Target_Not_Applicable,GLOBAL_DATA[[#This Row],[Target scope]]*GLOBAL_DATA[[#This Row],[Implementation progress rate]],"")</f>
        <v>0.99</v>
      </c>
      <c r="AS1292" s="180">
        <f>IF(OR(GLOBAL_DATA[[#This Row],[Status]]=DATA!$J$6,GLOBAL_DATA[[#This Row],[Status]]=DATA!$J$7,GLOBAL_DATA[[#This Row],[Status]]=DATA!$J$8),1,0)</f>
        <v>0</v>
      </c>
      <c r="AT1292" s="181">
        <f>IF(GLOBAL_DATA[[#This Row],[Status]]=Status_No_Project,"",MAX(GLOBAL_DATA[[#This Row],[Initial end]],GLOBAL_DATA[[#This Row],[Re-estimated end]],43831))</f>
        <v>44560</v>
      </c>
      <c r="AU12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2" s="222">
        <f>IF(GLOBAL_DATA[[#This Row],[Target scope]]&lt;&gt;Target_Not_Applicable,COUNTBLANK(GLOBAL_DATA[[#This Row],[Target scope]:[Target justification (if&lt;100%)]]),0)+IF(GLOBAL_DATA[[#This Row],[Status]]&lt;&gt;Status_No_Project,COUNTBLANK(GLOBAL_DATA[[#This Row],[Implementation progress rate]:[CISO assessment]]),0)</f>
        <v>1</v>
      </c>
      <c r="AW1292" s="45">
        <f>SUBTOTAL(103,GLOBAL_DATA[[#This Row],[BU]])</f>
        <v>1</v>
      </c>
    </row>
    <row r="1293" spans="1:49" ht="51" x14ac:dyDescent="0.25">
      <c r="A1293" s="222" t="s">
        <v>40</v>
      </c>
      <c r="B1293" s="223" t="s">
        <v>904</v>
      </c>
      <c r="C1293" s="223" t="s">
        <v>96</v>
      </c>
      <c r="D1293" s="231" t="s">
        <v>601</v>
      </c>
      <c r="E1293" s="232" t="s">
        <v>2</v>
      </c>
      <c r="F1293" s="232"/>
      <c r="G1293" s="233"/>
      <c r="H1293" s="221" t="s">
        <v>568</v>
      </c>
      <c r="I1293" s="231" t="s">
        <v>568</v>
      </c>
      <c r="J1293" s="232"/>
      <c r="K1293" s="234"/>
      <c r="L1293" s="235"/>
      <c r="M1293" s="233"/>
      <c r="N1293" s="236"/>
      <c r="O1293" s="224" t="str">
        <f>IF(GLOBAL_DATA[[#This Row],[Target scope]]="","",INDEX(DATA_TargetStatusChoice[Target_Status_Choice],MATCH(GLOBAL_DATA[[#This Row],[Target scope]],DATA_TargetStatusChoice[Value],1)))</f>
        <v/>
      </c>
      <c r="P1293" s="237" t="s">
        <v>562</v>
      </c>
      <c r="Q1293" s="238"/>
      <c r="R1293" s="250" t="s">
        <v>562</v>
      </c>
      <c r="S1293" s="251"/>
      <c r="T1293" s="251" t="s">
        <v>562</v>
      </c>
      <c r="U1293" s="252"/>
      <c r="V1293" s="239" t="s">
        <v>562</v>
      </c>
      <c r="W1293" s="240" t="s">
        <v>562</v>
      </c>
      <c r="X1293" s="241" t="s">
        <v>562</v>
      </c>
      <c r="Y1293" s="241" t="s">
        <v>562</v>
      </c>
      <c r="Z1293" s="241" t="s">
        <v>562</v>
      </c>
      <c r="AA1293" s="242">
        <f>SUM(GLOBAL_DATA[[#This Row],[Initial 2020]],GLOBAL_DATA[[#This Row],[Initial 2021]],GLOBAL_DATA[[#This Row],[Initial 2022]],GLOBAL_DATA[[#This Row],[Initial 2023]])</f>
        <v>0</v>
      </c>
      <c r="AB1293" s="243">
        <f>SUM(GLOBAL_DATA[[#This Row],[Reestimated 2020]],GLOBAL_DATA[[#This Row],[Reestimated 2021]],GLOBAL_DATA[[#This Row],[Reestimated 2022]],GLOBAL_DATA[[#This Row],[Reestimated 2023]])</f>
        <v>0</v>
      </c>
      <c r="AC1293" s="244">
        <f>SUM(GLOBAL_DATA[[#This Row],[Spent 2020]],GLOBAL_DATA[[#This Row],[Spent 2021]],GLOBAL_DATA[[#This Row],[Spent 2022]],GLOBAL_DATA[[#This Row],[Spent 2023]])</f>
        <v>0</v>
      </c>
      <c r="AD1293" s="245" t="s">
        <v>562</v>
      </c>
      <c r="AE1293" s="246" t="s">
        <v>562</v>
      </c>
      <c r="AF1293" s="247" t="s">
        <v>562</v>
      </c>
      <c r="AG1293" s="246" t="s">
        <v>562</v>
      </c>
      <c r="AH1293" s="246" t="s">
        <v>562</v>
      </c>
      <c r="AI1293" s="246" t="s">
        <v>562</v>
      </c>
      <c r="AJ1293" s="245" t="s">
        <v>562</v>
      </c>
      <c r="AK1293" s="246" t="s">
        <v>562</v>
      </c>
      <c r="AL1293" s="247" t="s">
        <v>562</v>
      </c>
      <c r="AM1293" s="246" t="s">
        <v>562</v>
      </c>
      <c r="AN1293" s="246" t="s">
        <v>562</v>
      </c>
      <c r="AO1293" s="248" t="s">
        <v>562</v>
      </c>
      <c r="AP1293" s="249" t="s">
        <v>562</v>
      </c>
      <c r="AQ1293" s="249" t="s">
        <v>562</v>
      </c>
      <c r="AR1293" s="162"/>
      <c r="AS1293" s="180">
        <f>IF(OR(GLOBAL_DATA[[#This Row],[Status]]=DATA!$J$6,GLOBAL_DATA[[#This Row],[Status]]=DATA!$J$7,GLOBAL_DATA[[#This Row],[Status]]=DATA!$J$8),1,0)</f>
        <v>0</v>
      </c>
      <c r="AT1293" s="181">
        <f>IF(GLOBAL_DATA[[#This Row],[Status]]=Status_No_Project,"",MAX(GLOBAL_DATA[[#This Row],[Initial end]],GLOBAL_DATA[[#This Row],[Re-estimated end]],43831))</f>
        <v>43831</v>
      </c>
      <c r="AU12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3" s="222">
        <f>IF(GLOBAL_DATA[[#This Row],[Target scope]]&lt;&gt;Target_Not_Applicable,COUNTBLANK(GLOBAL_DATA[[#This Row],[Target scope]:[Target justification (if&lt;100%)]]),0)+IF(GLOBAL_DATA[[#This Row],[Status]]&lt;&gt;Status_No_Project,COUNTBLANK(GLOBAL_DATA[[#This Row],[Implementation progress rate]:[CISO assessment]]),0)</f>
        <v>4</v>
      </c>
      <c r="AW1293" s="45">
        <f>SUBTOTAL(103,GLOBAL_DATA[[#This Row],[BU]])</f>
        <v>1</v>
      </c>
    </row>
    <row r="1294" spans="1:49" ht="51" x14ac:dyDescent="0.25">
      <c r="A1294" s="222" t="s">
        <v>40</v>
      </c>
      <c r="B1294" s="223" t="s">
        <v>904</v>
      </c>
      <c r="C1294" s="223" t="s">
        <v>96</v>
      </c>
      <c r="D1294" s="231" t="s">
        <v>602</v>
      </c>
      <c r="E1294" s="232" t="s">
        <v>2</v>
      </c>
      <c r="F1294" s="232"/>
      <c r="G1294" s="233"/>
      <c r="H1294" s="221" t="s">
        <v>568</v>
      </c>
      <c r="I1294" s="231" t="s">
        <v>568</v>
      </c>
      <c r="J1294" s="232"/>
      <c r="K1294" s="234"/>
      <c r="L1294" s="235"/>
      <c r="M1294" s="233"/>
      <c r="N1294" s="236"/>
      <c r="O1294" s="224" t="str">
        <f>IF(GLOBAL_DATA[[#This Row],[Target scope]]="","",INDEX(DATA_TargetStatusChoice[Target_Status_Choice],MATCH(GLOBAL_DATA[[#This Row],[Target scope]],DATA_TargetStatusChoice[Value],1)))</f>
        <v/>
      </c>
      <c r="P1294" s="237" t="s">
        <v>562</v>
      </c>
      <c r="Q1294" s="238"/>
      <c r="R1294" s="250" t="s">
        <v>562</v>
      </c>
      <c r="S1294" s="251"/>
      <c r="T1294" s="251" t="s">
        <v>562</v>
      </c>
      <c r="U1294" s="252"/>
      <c r="V1294" s="239" t="s">
        <v>562</v>
      </c>
      <c r="W1294" s="240" t="s">
        <v>562</v>
      </c>
      <c r="X1294" s="241" t="s">
        <v>562</v>
      </c>
      <c r="Y1294" s="241" t="s">
        <v>562</v>
      </c>
      <c r="Z1294" s="241" t="s">
        <v>562</v>
      </c>
      <c r="AA1294" s="242">
        <f>SUM(GLOBAL_DATA[[#This Row],[Initial 2020]],GLOBAL_DATA[[#This Row],[Initial 2021]],GLOBAL_DATA[[#This Row],[Initial 2022]],GLOBAL_DATA[[#This Row],[Initial 2023]])</f>
        <v>0</v>
      </c>
      <c r="AB1294" s="243">
        <f>SUM(GLOBAL_DATA[[#This Row],[Reestimated 2020]],GLOBAL_DATA[[#This Row],[Reestimated 2021]],GLOBAL_DATA[[#This Row],[Reestimated 2022]],GLOBAL_DATA[[#This Row],[Reestimated 2023]])</f>
        <v>0</v>
      </c>
      <c r="AC1294" s="244">
        <f>SUM(GLOBAL_DATA[[#This Row],[Spent 2020]],GLOBAL_DATA[[#This Row],[Spent 2021]],GLOBAL_DATA[[#This Row],[Spent 2022]],GLOBAL_DATA[[#This Row],[Spent 2023]])</f>
        <v>0</v>
      </c>
      <c r="AD1294" s="245" t="s">
        <v>562</v>
      </c>
      <c r="AE1294" s="246" t="s">
        <v>562</v>
      </c>
      <c r="AF1294" s="247" t="s">
        <v>562</v>
      </c>
      <c r="AG1294" s="246" t="s">
        <v>562</v>
      </c>
      <c r="AH1294" s="246" t="s">
        <v>562</v>
      </c>
      <c r="AI1294" s="246" t="s">
        <v>562</v>
      </c>
      <c r="AJ1294" s="245" t="s">
        <v>562</v>
      </c>
      <c r="AK1294" s="246" t="s">
        <v>562</v>
      </c>
      <c r="AL1294" s="247" t="s">
        <v>562</v>
      </c>
      <c r="AM1294" s="246" t="s">
        <v>562</v>
      </c>
      <c r="AN1294" s="246" t="s">
        <v>562</v>
      </c>
      <c r="AO1294" s="248" t="s">
        <v>562</v>
      </c>
      <c r="AP1294" s="249" t="s">
        <v>562</v>
      </c>
      <c r="AQ1294" s="249" t="s">
        <v>562</v>
      </c>
      <c r="AR1294" s="162"/>
      <c r="AS1294" s="180">
        <f>IF(OR(GLOBAL_DATA[[#This Row],[Status]]=DATA!$J$6,GLOBAL_DATA[[#This Row],[Status]]=DATA!$J$7,GLOBAL_DATA[[#This Row],[Status]]=DATA!$J$8),1,0)</f>
        <v>0</v>
      </c>
      <c r="AT1294" s="181">
        <f>IF(GLOBAL_DATA[[#This Row],[Status]]=Status_No_Project,"",MAX(GLOBAL_DATA[[#This Row],[Initial end]],GLOBAL_DATA[[#This Row],[Re-estimated end]],43831))</f>
        <v>43831</v>
      </c>
      <c r="AU12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4" s="222">
        <f>IF(GLOBAL_DATA[[#This Row],[Target scope]]&lt;&gt;Target_Not_Applicable,COUNTBLANK(GLOBAL_DATA[[#This Row],[Target scope]:[Target justification (if&lt;100%)]]),0)+IF(GLOBAL_DATA[[#This Row],[Status]]&lt;&gt;Status_No_Project,COUNTBLANK(GLOBAL_DATA[[#This Row],[Implementation progress rate]:[CISO assessment]]),0)</f>
        <v>4</v>
      </c>
      <c r="AW1294" s="45">
        <f>SUBTOTAL(103,GLOBAL_DATA[[#This Row],[BU]])</f>
        <v>1</v>
      </c>
    </row>
    <row r="1295" spans="1:49" ht="51" x14ac:dyDescent="0.25">
      <c r="A1295" s="222" t="s">
        <v>40</v>
      </c>
      <c r="B1295" s="223" t="s">
        <v>904</v>
      </c>
      <c r="C1295" s="223" t="s">
        <v>96</v>
      </c>
      <c r="D1295" s="231" t="s">
        <v>603</v>
      </c>
      <c r="E1295" s="232" t="s">
        <v>2</v>
      </c>
      <c r="F1295" s="232"/>
      <c r="G1295" s="233"/>
      <c r="H1295" s="221" t="s">
        <v>568</v>
      </c>
      <c r="I1295" s="231" t="s">
        <v>568</v>
      </c>
      <c r="J1295" s="232"/>
      <c r="K1295" s="234"/>
      <c r="L1295" s="235"/>
      <c r="M1295" s="233"/>
      <c r="N1295" s="236"/>
      <c r="O1295" s="224" t="str">
        <f>IF(GLOBAL_DATA[[#This Row],[Target scope]]="","",INDEX(DATA_TargetStatusChoice[Target_Status_Choice],MATCH(GLOBAL_DATA[[#This Row],[Target scope]],DATA_TargetStatusChoice[Value],1)))</f>
        <v>RISK ACCEPTED</v>
      </c>
      <c r="P1295" s="237">
        <v>0</v>
      </c>
      <c r="Q1295" s="238"/>
      <c r="R1295" s="250" t="s">
        <v>469</v>
      </c>
      <c r="S1295" s="251"/>
      <c r="T1295" s="251" t="s">
        <v>562</v>
      </c>
      <c r="U1295" s="252"/>
      <c r="V1295" s="239" t="s">
        <v>562</v>
      </c>
      <c r="W1295" s="240" t="s">
        <v>562</v>
      </c>
      <c r="X1295" s="241" t="s">
        <v>562</v>
      </c>
      <c r="Y1295" s="241" t="s">
        <v>562</v>
      </c>
      <c r="Z1295" s="241" t="s">
        <v>562</v>
      </c>
      <c r="AA1295" s="242">
        <f>SUM(GLOBAL_DATA[[#This Row],[Initial 2020]],GLOBAL_DATA[[#This Row],[Initial 2021]],GLOBAL_DATA[[#This Row],[Initial 2022]],GLOBAL_DATA[[#This Row],[Initial 2023]])</f>
        <v>0</v>
      </c>
      <c r="AB1295" s="243">
        <f>SUM(GLOBAL_DATA[[#This Row],[Reestimated 2020]],GLOBAL_DATA[[#This Row],[Reestimated 2021]],GLOBAL_DATA[[#This Row],[Reestimated 2022]],GLOBAL_DATA[[#This Row],[Reestimated 2023]])</f>
        <v>0</v>
      </c>
      <c r="AC1295" s="244">
        <f>SUM(GLOBAL_DATA[[#This Row],[Spent 2020]],GLOBAL_DATA[[#This Row],[Spent 2021]],GLOBAL_DATA[[#This Row],[Spent 2022]],GLOBAL_DATA[[#This Row],[Spent 2023]])</f>
        <v>0</v>
      </c>
      <c r="AD1295" s="245" t="s">
        <v>562</v>
      </c>
      <c r="AE1295" s="246" t="s">
        <v>562</v>
      </c>
      <c r="AF1295" s="247" t="s">
        <v>562</v>
      </c>
      <c r="AG1295" s="246" t="s">
        <v>562</v>
      </c>
      <c r="AH1295" s="246" t="s">
        <v>562</v>
      </c>
      <c r="AI1295" s="246" t="s">
        <v>562</v>
      </c>
      <c r="AJ1295" s="245" t="s">
        <v>562</v>
      </c>
      <c r="AK1295" s="246" t="s">
        <v>562</v>
      </c>
      <c r="AL1295" s="247" t="s">
        <v>562</v>
      </c>
      <c r="AM1295" s="246" t="s">
        <v>562</v>
      </c>
      <c r="AN1295" s="246" t="s">
        <v>562</v>
      </c>
      <c r="AO1295" s="248" t="s">
        <v>562</v>
      </c>
      <c r="AP1295" s="249" t="s">
        <v>562</v>
      </c>
      <c r="AQ1295" s="249" t="s">
        <v>562</v>
      </c>
      <c r="AR1295" s="162">
        <f>IF(GLOBAL_DATA[[#This Row],[Target scope]]&lt;&gt;Target_Not_Applicable,GLOBAL_DATA[[#This Row],[Target scope]]*GLOBAL_DATA[[#This Row],[Implementation progress rate]],"")</f>
        <v>0</v>
      </c>
      <c r="AS1295" s="180">
        <f>IF(OR(GLOBAL_DATA[[#This Row],[Status]]=DATA!$J$6,GLOBAL_DATA[[#This Row],[Status]]=DATA!$J$7,GLOBAL_DATA[[#This Row],[Status]]=DATA!$J$8),1,0)</f>
        <v>0</v>
      </c>
      <c r="AT1295" s="181" t="str">
        <f>IF(GLOBAL_DATA[[#This Row],[Status]]=Status_No_Project,"",MAX(GLOBAL_DATA[[#This Row],[Initial end]],GLOBAL_DATA[[#This Row],[Re-estimated end]],43831))</f>
        <v/>
      </c>
      <c r="AU12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5" s="222">
        <f>IF(GLOBAL_DATA[[#This Row],[Target scope]]&lt;&gt;Target_Not_Applicable,COUNTBLANK(GLOBAL_DATA[[#This Row],[Target scope]:[Target justification (if&lt;100%)]]),0)+IF(GLOBAL_DATA[[#This Row],[Status]]&lt;&gt;Status_No_Project,COUNTBLANK(GLOBAL_DATA[[#This Row],[Implementation progress rate]:[CISO assessment]]),0)</f>
        <v>1</v>
      </c>
      <c r="AW1295" s="45">
        <f>SUBTOTAL(103,GLOBAL_DATA[[#This Row],[BU]])</f>
        <v>1</v>
      </c>
    </row>
    <row r="1296" spans="1:49" ht="51" x14ac:dyDescent="0.25">
      <c r="A1296" s="222" t="s">
        <v>40</v>
      </c>
      <c r="B1296" s="223" t="s">
        <v>904</v>
      </c>
      <c r="C1296" s="223" t="s">
        <v>96</v>
      </c>
      <c r="D1296" s="231" t="s">
        <v>604</v>
      </c>
      <c r="E1296" s="232" t="s">
        <v>2</v>
      </c>
      <c r="F1296" s="232"/>
      <c r="G1296" s="233"/>
      <c r="H1296" s="221" t="s">
        <v>568</v>
      </c>
      <c r="I1296" s="231" t="s">
        <v>568</v>
      </c>
      <c r="J1296" s="232"/>
      <c r="K1296" s="234"/>
      <c r="L1296" s="235"/>
      <c r="M1296" s="233"/>
      <c r="N1296" s="236"/>
      <c r="O1296" s="224" t="str">
        <f>IF(GLOBAL_DATA[[#This Row],[Target scope]]="","",INDEX(DATA_TargetStatusChoice[Target_Status_Choice],MATCH(GLOBAL_DATA[[#This Row],[Target scope]],DATA_TargetStatusChoice[Value],1)))</f>
        <v/>
      </c>
      <c r="P1296" s="237" t="s">
        <v>562</v>
      </c>
      <c r="Q1296" s="238"/>
      <c r="R1296" s="250" t="s">
        <v>562</v>
      </c>
      <c r="S1296" s="251"/>
      <c r="T1296" s="251" t="s">
        <v>562</v>
      </c>
      <c r="U1296" s="252"/>
      <c r="V1296" s="239" t="s">
        <v>562</v>
      </c>
      <c r="W1296" s="240" t="s">
        <v>562</v>
      </c>
      <c r="X1296" s="241" t="s">
        <v>562</v>
      </c>
      <c r="Y1296" s="241" t="s">
        <v>562</v>
      </c>
      <c r="Z1296" s="241" t="s">
        <v>562</v>
      </c>
      <c r="AA1296" s="242">
        <f>SUM(GLOBAL_DATA[[#This Row],[Initial 2020]],GLOBAL_DATA[[#This Row],[Initial 2021]],GLOBAL_DATA[[#This Row],[Initial 2022]],GLOBAL_DATA[[#This Row],[Initial 2023]])</f>
        <v>0</v>
      </c>
      <c r="AB1296" s="243">
        <f>SUM(GLOBAL_DATA[[#This Row],[Reestimated 2020]],GLOBAL_DATA[[#This Row],[Reestimated 2021]],GLOBAL_DATA[[#This Row],[Reestimated 2022]],GLOBAL_DATA[[#This Row],[Reestimated 2023]])</f>
        <v>0</v>
      </c>
      <c r="AC1296" s="244">
        <f>SUM(GLOBAL_DATA[[#This Row],[Spent 2020]],GLOBAL_DATA[[#This Row],[Spent 2021]],GLOBAL_DATA[[#This Row],[Spent 2022]],GLOBAL_DATA[[#This Row],[Spent 2023]])</f>
        <v>0</v>
      </c>
      <c r="AD1296" s="245" t="s">
        <v>562</v>
      </c>
      <c r="AE1296" s="246" t="s">
        <v>562</v>
      </c>
      <c r="AF1296" s="247" t="s">
        <v>562</v>
      </c>
      <c r="AG1296" s="246" t="s">
        <v>562</v>
      </c>
      <c r="AH1296" s="246" t="s">
        <v>562</v>
      </c>
      <c r="AI1296" s="246" t="s">
        <v>562</v>
      </c>
      <c r="AJ1296" s="245" t="s">
        <v>562</v>
      </c>
      <c r="AK1296" s="246" t="s">
        <v>562</v>
      </c>
      <c r="AL1296" s="247" t="s">
        <v>562</v>
      </c>
      <c r="AM1296" s="246" t="s">
        <v>562</v>
      </c>
      <c r="AN1296" s="246" t="s">
        <v>562</v>
      </c>
      <c r="AO1296" s="248" t="s">
        <v>562</v>
      </c>
      <c r="AP1296" s="249" t="s">
        <v>562</v>
      </c>
      <c r="AQ1296" s="249" t="s">
        <v>562</v>
      </c>
      <c r="AR1296" s="162"/>
      <c r="AS1296" s="180">
        <f>IF(OR(GLOBAL_DATA[[#This Row],[Status]]=DATA!$J$6,GLOBAL_DATA[[#This Row],[Status]]=DATA!$J$7,GLOBAL_DATA[[#This Row],[Status]]=DATA!$J$8),1,0)</f>
        <v>0</v>
      </c>
      <c r="AT1296" s="181">
        <f>IF(GLOBAL_DATA[[#This Row],[Status]]=Status_No_Project,"",MAX(GLOBAL_DATA[[#This Row],[Initial end]],GLOBAL_DATA[[#This Row],[Re-estimated end]],43831))</f>
        <v>43831</v>
      </c>
      <c r="AU12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6" s="222">
        <f>IF(GLOBAL_DATA[[#This Row],[Target scope]]&lt;&gt;Target_Not_Applicable,COUNTBLANK(GLOBAL_DATA[[#This Row],[Target scope]:[Target justification (if&lt;100%)]]),0)+IF(GLOBAL_DATA[[#This Row],[Status]]&lt;&gt;Status_No_Project,COUNTBLANK(GLOBAL_DATA[[#This Row],[Implementation progress rate]:[CISO assessment]]),0)</f>
        <v>4</v>
      </c>
      <c r="AW1296" s="45">
        <f>SUBTOTAL(103,GLOBAL_DATA[[#This Row],[BU]])</f>
        <v>1</v>
      </c>
    </row>
    <row r="1297" spans="1:49" ht="51" x14ac:dyDescent="0.25">
      <c r="A1297" s="222" t="s">
        <v>40</v>
      </c>
      <c r="B1297" s="223" t="s">
        <v>904</v>
      </c>
      <c r="C1297" s="223" t="s">
        <v>96</v>
      </c>
      <c r="D1297" s="231" t="s">
        <v>605</v>
      </c>
      <c r="E1297" s="232" t="s">
        <v>2</v>
      </c>
      <c r="F1297" s="232"/>
      <c r="G1297" s="233"/>
      <c r="H1297" s="221" t="s">
        <v>571</v>
      </c>
      <c r="I1297" s="231" t="s">
        <v>571</v>
      </c>
      <c r="J1297" s="232"/>
      <c r="K1297" s="234"/>
      <c r="L1297" s="235"/>
      <c r="M1297" s="233"/>
      <c r="N1297" s="236"/>
      <c r="O1297" s="224" t="str">
        <f>IF(GLOBAL_DATA[[#This Row],[Target scope]]="","",INDEX(DATA_TargetStatusChoice[Target_Status_Choice],MATCH(GLOBAL_DATA[[#This Row],[Target scope]],DATA_TargetStatusChoice[Value],1)))</f>
        <v/>
      </c>
      <c r="P1297" s="237" t="s">
        <v>562</v>
      </c>
      <c r="Q1297" s="238"/>
      <c r="R1297" s="250" t="s">
        <v>562</v>
      </c>
      <c r="S1297" s="251"/>
      <c r="T1297" s="251" t="s">
        <v>562</v>
      </c>
      <c r="U1297" s="252"/>
      <c r="V1297" s="239" t="s">
        <v>562</v>
      </c>
      <c r="W1297" s="240" t="s">
        <v>562</v>
      </c>
      <c r="X1297" s="241" t="s">
        <v>562</v>
      </c>
      <c r="Y1297" s="241" t="s">
        <v>562</v>
      </c>
      <c r="Z1297" s="241" t="s">
        <v>562</v>
      </c>
      <c r="AA1297" s="242">
        <f>SUM(GLOBAL_DATA[[#This Row],[Initial 2020]],GLOBAL_DATA[[#This Row],[Initial 2021]],GLOBAL_DATA[[#This Row],[Initial 2022]],GLOBAL_DATA[[#This Row],[Initial 2023]])</f>
        <v>0</v>
      </c>
      <c r="AB1297" s="243">
        <f>SUM(GLOBAL_DATA[[#This Row],[Reestimated 2020]],GLOBAL_DATA[[#This Row],[Reestimated 2021]],GLOBAL_DATA[[#This Row],[Reestimated 2022]],GLOBAL_DATA[[#This Row],[Reestimated 2023]])</f>
        <v>0</v>
      </c>
      <c r="AC1297" s="244">
        <f>SUM(GLOBAL_DATA[[#This Row],[Spent 2020]],GLOBAL_DATA[[#This Row],[Spent 2021]],GLOBAL_DATA[[#This Row],[Spent 2022]],GLOBAL_DATA[[#This Row],[Spent 2023]])</f>
        <v>0</v>
      </c>
      <c r="AD1297" s="245" t="s">
        <v>562</v>
      </c>
      <c r="AE1297" s="246" t="s">
        <v>562</v>
      </c>
      <c r="AF1297" s="247" t="s">
        <v>562</v>
      </c>
      <c r="AG1297" s="246" t="s">
        <v>562</v>
      </c>
      <c r="AH1297" s="246" t="s">
        <v>562</v>
      </c>
      <c r="AI1297" s="246" t="s">
        <v>562</v>
      </c>
      <c r="AJ1297" s="245" t="s">
        <v>562</v>
      </c>
      <c r="AK1297" s="246" t="s">
        <v>562</v>
      </c>
      <c r="AL1297" s="247" t="s">
        <v>562</v>
      </c>
      <c r="AM1297" s="246" t="s">
        <v>562</v>
      </c>
      <c r="AN1297" s="246" t="s">
        <v>562</v>
      </c>
      <c r="AO1297" s="248" t="s">
        <v>562</v>
      </c>
      <c r="AP1297" s="249" t="s">
        <v>562</v>
      </c>
      <c r="AQ1297" s="249" t="s">
        <v>562</v>
      </c>
      <c r="AR1297" s="162"/>
      <c r="AS1297" s="180">
        <f>IF(OR(GLOBAL_DATA[[#This Row],[Status]]=DATA!$J$6,GLOBAL_DATA[[#This Row],[Status]]=DATA!$J$7,GLOBAL_DATA[[#This Row],[Status]]=DATA!$J$8),1,0)</f>
        <v>0</v>
      </c>
      <c r="AT1297" s="181">
        <f>IF(GLOBAL_DATA[[#This Row],[Status]]=Status_No_Project,"",MAX(GLOBAL_DATA[[#This Row],[Initial end]],GLOBAL_DATA[[#This Row],[Re-estimated end]],43831))</f>
        <v>43831</v>
      </c>
      <c r="AU12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7" s="222">
        <f>IF(GLOBAL_DATA[[#This Row],[Target scope]]&lt;&gt;Target_Not_Applicable,COUNTBLANK(GLOBAL_DATA[[#This Row],[Target scope]:[Target justification (if&lt;100%)]]),0)+IF(GLOBAL_DATA[[#This Row],[Status]]&lt;&gt;Status_No_Project,COUNTBLANK(GLOBAL_DATA[[#This Row],[Implementation progress rate]:[CISO assessment]]),0)</f>
        <v>4</v>
      </c>
      <c r="AW1297" s="45">
        <f>SUBTOTAL(103,GLOBAL_DATA[[#This Row],[BU]])</f>
        <v>1</v>
      </c>
    </row>
    <row r="1298" spans="1:49" ht="51" x14ac:dyDescent="0.25">
      <c r="A1298" s="222" t="s">
        <v>40</v>
      </c>
      <c r="B1298" s="223" t="s">
        <v>904</v>
      </c>
      <c r="C1298" s="223" t="s">
        <v>96</v>
      </c>
      <c r="D1298" s="231" t="s">
        <v>606</v>
      </c>
      <c r="E1298" s="232" t="s">
        <v>2</v>
      </c>
      <c r="F1298" s="232"/>
      <c r="G1298" s="233"/>
      <c r="H1298" s="221" t="s">
        <v>570</v>
      </c>
      <c r="I1298" s="231" t="s">
        <v>568</v>
      </c>
      <c r="J1298" s="232"/>
      <c r="K1298" s="234"/>
      <c r="L1298" s="235"/>
      <c r="M1298" s="233"/>
      <c r="N1298" s="236"/>
      <c r="O1298" s="224" t="str">
        <f>IF(GLOBAL_DATA[[#This Row],[Target scope]]="","",INDEX(DATA_TargetStatusChoice[Target_Status_Choice],MATCH(GLOBAL_DATA[[#This Row],[Target scope]],DATA_TargetStatusChoice[Value],1)))</f>
        <v>FULL IMPLEMENTATION</v>
      </c>
      <c r="P1298" s="237">
        <v>1</v>
      </c>
      <c r="Q1298" s="238"/>
      <c r="R1298" s="250" t="s">
        <v>31</v>
      </c>
      <c r="S1298" s="251">
        <v>0</v>
      </c>
      <c r="T1298" s="251" t="s">
        <v>386</v>
      </c>
      <c r="U1298" s="252"/>
      <c r="V1298" s="239" t="s">
        <v>562</v>
      </c>
      <c r="W1298" s="240" t="s">
        <v>922</v>
      </c>
      <c r="X1298" s="241">
        <v>44029</v>
      </c>
      <c r="Y1298" s="241">
        <v>44560</v>
      </c>
      <c r="Z1298" s="241">
        <v>44560</v>
      </c>
      <c r="AA1298" s="242">
        <f>SUM(GLOBAL_DATA[[#This Row],[Initial 2020]],GLOBAL_DATA[[#This Row],[Initial 2021]],GLOBAL_DATA[[#This Row],[Initial 2022]],GLOBAL_DATA[[#This Row],[Initial 2023]])</f>
        <v>0</v>
      </c>
      <c r="AB1298" s="243">
        <f>SUM(GLOBAL_DATA[[#This Row],[Reestimated 2020]],GLOBAL_DATA[[#This Row],[Reestimated 2021]],GLOBAL_DATA[[#This Row],[Reestimated 2022]],GLOBAL_DATA[[#This Row],[Reestimated 2023]])</f>
        <v>0</v>
      </c>
      <c r="AC1298" s="244">
        <f>SUM(GLOBAL_DATA[[#This Row],[Spent 2020]],GLOBAL_DATA[[#This Row],[Spent 2021]],GLOBAL_DATA[[#This Row],[Spent 2022]],GLOBAL_DATA[[#This Row],[Spent 2023]])</f>
        <v>0</v>
      </c>
      <c r="AD1298" s="245" t="s">
        <v>562</v>
      </c>
      <c r="AE1298" s="246" t="s">
        <v>562</v>
      </c>
      <c r="AF1298" s="247" t="s">
        <v>562</v>
      </c>
      <c r="AG1298" s="246">
        <v>0</v>
      </c>
      <c r="AH1298" s="246" t="s">
        <v>562</v>
      </c>
      <c r="AI1298" s="246" t="s">
        <v>562</v>
      </c>
      <c r="AJ1298" s="245" t="s">
        <v>562</v>
      </c>
      <c r="AK1298" s="246" t="s">
        <v>562</v>
      </c>
      <c r="AL1298" s="247" t="s">
        <v>562</v>
      </c>
      <c r="AM1298" s="246" t="s">
        <v>562</v>
      </c>
      <c r="AN1298" s="246" t="s">
        <v>562</v>
      </c>
      <c r="AO1298" s="248" t="s">
        <v>562</v>
      </c>
      <c r="AP1298" s="249" t="s">
        <v>562</v>
      </c>
      <c r="AQ1298" s="249" t="s">
        <v>562</v>
      </c>
      <c r="AR1298" s="162">
        <f>IF(GLOBAL_DATA[[#This Row],[Target scope]]&lt;&gt;Target_Not_Applicable,GLOBAL_DATA[[#This Row],[Target scope]]*GLOBAL_DATA[[#This Row],[Implementation progress rate]],"")</f>
        <v>0</v>
      </c>
      <c r="AS1298" s="180">
        <f>IF(OR(GLOBAL_DATA[[#This Row],[Status]]=DATA!$J$6,GLOBAL_DATA[[#This Row],[Status]]=DATA!$J$7,GLOBAL_DATA[[#This Row],[Status]]=DATA!$J$8),1,0)</f>
        <v>0</v>
      </c>
      <c r="AT1298" s="181">
        <f>IF(GLOBAL_DATA[[#This Row],[Status]]=Status_No_Project,"",MAX(GLOBAL_DATA[[#This Row],[Initial end]],GLOBAL_DATA[[#This Row],[Re-estimated end]],43831))</f>
        <v>44560</v>
      </c>
      <c r="AU12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8" s="222">
        <f>IF(GLOBAL_DATA[[#This Row],[Target scope]]&lt;&gt;Target_Not_Applicable,COUNTBLANK(GLOBAL_DATA[[#This Row],[Target scope]:[Target justification (if&lt;100%)]]),0)+IF(GLOBAL_DATA[[#This Row],[Status]]&lt;&gt;Status_No_Project,COUNTBLANK(GLOBAL_DATA[[#This Row],[Implementation progress rate]:[CISO assessment]]),0)</f>
        <v>1</v>
      </c>
      <c r="AW1298" s="45">
        <f>SUBTOTAL(103,GLOBAL_DATA[[#This Row],[BU]])</f>
        <v>1</v>
      </c>
    </row>
    <row r="1299" spans="1:49" ht="51" x14ac:dyDescent="0.25">
      <c r="A1299" s="222" t="s">
        <v>40</v>
      </c>
      <c r="B1299" s="223" t="s">
        <v>904</v>
      </c>
      <c r="C1299" s="223" t="s">
        <v>96</v>
      </c>
      <c r="D1299" s="231" t="s">
        <v>607</v>
      </c>
      <c r="E1299" s="232" t="s">
        <v>2</v>
      </c>
      <c r="F1299" s="232"/>
      <c r="G1299" s="233"/>
      <c r="H1299" s="221" t="s">
        <v>568</v>
      </c>
      <c r="I1299" s="231" t="s">
        <v>568</v>
      </c>
      <c r="J1299" s="232"/>
      <c r="K1299" s="234"/>
      <c r="L1299" s="235"/>
      <c r="M1299" s="233"/>
      <c r="N1299" s="236"/>
      <c r="O1299" s="224" t="str">
        <f>IF(GLOBAL_DATA[[#This Row],[Target scope]]="","",INDEX(DATA_TargetStatusChoice[Target_Status_Choice],MATCH(GLOBAL_DATA[[#This Row],[Target scope]],DATA_TargetStatusChoice[Value],1)))</f>
        <v/>
      </c>
      <c r="P1299" s="237" t="s">
        <v>562</v>
      </c>
      <c r="Q1299" s="238"/>
      <c r="R1299" s="250" t="s">
        <v>562</v>
      </c>
      <c r="S1299" s="251"/>
      <c r="T1299" s="251" t="s">
        <v>562</v>
      </c>
      <c r="U1299" s="252"/>
      <c r="V1299" s="239" t="s">
        <v>562</v>
      </c>
      <c r="W1299" s="240" t="s">
        <v>562</v>
      </c>
      <c r="X1299" s="241" t="s">
        <v>562</v>
      </c>
      <c r="Y1299" s="241" t="s">
        <v>562</v>
      </c>
      <c r="Z1299" s="241" t="s">
        <v>562</v>
      </c>
      <c r="AA1299" s="242">
        <f>SUM(GLOBAL_DATA[[#This Row],[Initial 2020]],GLOBAL_DATA[[#This Row],[Initial 2021]],GLOBAL_DATA[[#This Row],[Initial 2022]],GLOBAL_DATA[[#This Row],[Initial 2023]])</f>
        <v>0</v>
      </c>
      <c r="AB1299" s="243">
        <f>SUM(GLOBAL_DATA[[#This Row],[Reestimated 2020]],GLOBAL_DATA[[#This Row],[Reestimated 2021]],GLOBAL_DATA[[#This Row],[Reestimated 2022]],GLOBAL_DATA[[#This Row],[Reestimated 2023]])</f>
        <v>0</v>
      </c>
      <c r="AC1299" s="244">
        <f>SUM(GLOBAL_DATA[[#This Row],[Spent 2020]],GLOBAL_DATA[[#This Row],[Spent 2021]],GLOBAL_DATA[[#This Row],[Spent 2022]],GLOBAL_DATA[[#This Row],[Spent 2023]])</f>
        <v>0</v>
      </c>
      <c r="AD1299" s="245" t="s">
        <v>562</v>
      </c>
      <c r="AE1299" s="246" t="s">
        <v>562</v>
      </c>
      <c r="AF1299" s="247" t="s">
        <v>562</v>
      </c>
      <c r="AG1299" s="246" t="s">
        <v>562</v>
      </c>
      <c r="AH1299" s="246" t="s">
        <v>562</v>
      </c>
      <c r="AI1299" s="246" t="s">
        <v>562</v>
      </c>
      <c r="AJ1299" s="245" t="s">
        <v>562</v>
      </c>
      <c r="AK1299" s="246" t="s">
        <v>562</v>
      </c>
      <c r="AL1299" s="247" t="s">
        <v>562</v>
      </c>
      <c r="AM1299" s="246" t="s">
        <v>562</v>
      </c>
      <c r="AN1299" s="246" t="s">
        <v>562</v>
      </c>
      <c r="AO1299" s="248" t="s">
        <v>562</v>
      </c>
      <c r="AP1299" s="249" t="s">
        <v>562</v>
      </c>
      <c r="AQ1299" s="249" t="s">
        <v>562</v>
      </c>
      <c r="AR1299" s="162"/>
      <c r="AS1299" s="180">
        <f>IF(OR(GLOBAL_DATA[[#This Row],[Status]]=DATA!$J$6,GLOBAL_DATA[[#This Row],[Status]]=DATA!$J$7,GLOBAL_DATA[[#This Row],[Status]]=DATA!$J$8),1,0)</f>
        <v>0</v>
      </c>
      <c r="AT1299" s="181">
        <f>IF(GLOBAL_DATA[[#This Row],[Status]]=Status_No_Project,"",MAX(GLOBAL_DATA[[#This Row],[Initial end]],GLOBAL_DATA[[#This Row],[Re-estimated end]],43831))</f>
        <v>43831</v>
      </c>
      <c r="AU12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9" s="222">
        <f>IF(GLOBAL_DATA[[#This Row],[Target scope]]&lt;&gt;Target_Not_Applicable,COUNTBLANK(GLOBAL_DATA[[#This Row],[Target scope]:[Target justification (if&lt;100%)]]),0)+IF(GLOBAL_DATA[[#This Row],[Status]]&lt;&gt;Status_No_Project,COUNTBLANK(GLOBAL_DATA[[#This Row],[Implementation progress rate]:[CISO assessment]]),0)</f>
        <v>4</v>
      </c>
      <c r="AW1299" s="45">
        <f>SUBTOTAL(103,GLOBAL_DATA[[#This Row],[BU]])</f>
        <v>1</v>
      </c>
    </row>
    <row r="1300" spans="1:49" ht="51" x14ac:dyDescent="0.25">
      <c r="A1300" s="222" t="s">
        <v>40</v>
      </c>
      <c r="B1300" s="223" t="s">
        <v>904</v>
      </c>
      <c r="C1300" s="223" t="s">
        <v>96</v>
      </c>
      <c r="D1300" s="231" t="s">
        <v>608</v>
      </c>
      <c r="E1300" s="232" t="s">
        <v>2</v>
      </c>
      <c r="F1300" s="232"/>
      <c r="G1300" s="233"/>
      <c r="H1300" s="221" t="s">
        <v>568</v>
      </c>
      <c r="I1300" s="231" t="s">
        <v>568</v>
      </c>
      <c r="J1300" s="232"/>
      <c r="K1300" s="234"/>
      <c r="L1300" s="235"/>
      <c r="M1300" s="233"/>
      <c r="N1300" s="236"/>
      <c r="O1300" s="224" t="str">
        <f>IF(GLOBAL_DATA[[#This Row],[Target scope]]="","",INDEX(DATA_TargetStatusChoice[Target_Status_Choice],MATCH(GLOBAL_DATA[[#This Row],[Target scope]],DATA_TargetStatusChoice[Value],1)))</f>
        <v>FULL IMPLEMENTATION</v>
      </c>
      <c r="P1300" s="237">
        <v>1</v>
      </c>
      <c r="Q1300" s="238"/>
      <c r="R1300" s="250" t="s">
        <v>31</v>
      </c>
      <c r="S1300" s="251">
        <v>0</v>
      </c>
      <c r="T1300" s="251" t="s">
        <v>386</v>
      </c>
      <c r="U1300" s="252"/>
      <c r="V1300" s="239" t="s">
        <v>562</v>
      </c>
      <c r="W1300" s="240" t="s">
        <v>922</v>
      </c>
      <c r="X1300" s="241">
        <v>44197</v>
      </c>
      <c r="Y1300" s="241">
        <v>44560</v>
      </c>
      <c r="Z1300" s="241">
        <v>44560</v>
      </c>
      <c r="AA1300" s="242">
        <f>SUM(GLOBAL_DATA[[#This Row],[Initial 2020]],GLOBAL_DATA[[#This Row],[Initial 2021]],GLOBAL_DATA[[#This Row],[Initial 2022]],GLOBAL_DATA[[#This Row],[Initial 2023]])</f>
        <v>29</v>
      </c>
      <c r="AB1300" s="243">
        <f>SUM(GLOBAL_DATA[[#This Row],[Reestimated 2020]],GLOBAL_DATA[[#This Row],[Reestimated 2021]],GLOBAL_DATA[[#This Row],[Reestimated 2022]],GLOBAL_DATA[[#This Row],[Reestimated 2023]])</f>
        <v>0</v>
      </c>
      <c r="AC1300" s="244">
        <f>SUM(GLOBAL_DATA[[#This Row],[Spent 2020]],GLOBAL_DATA[[#This Row],[Spent 2021]],GLOBAL_DATA[[#This Row],[Spent 2022]],GLOBAL_DATA[[#This Row],[Spent 2023]])</f>
        <v>0</v>
      </c>
      <c r="AD1300" s="245" t="s">
        <v>562</v>
      </c>
      <c r="AE1300" s="246" t="s">
        <v>562</v>
      </c>
      <c r="AF1300" s="247" t="s">
        <v>562</v>
      </c>
      <c r="AG1300" s="246">
        <v>29</v>
      </c>
      <c r="AH1300" s="246" t="s">
        <v>562</v>
      </c>
      <c r="AI1300" s="246" t="s">
        <v>562</v>
      </c>
      <c r="AJ1300" s="245" t="s">
        <v>562</v>
      </c>
      <c r="AK1300" s="246" t="s">
        <v>562</v>
      </c>
      <c r="AL1300" s="247" t="s">
        <v>562</v>
      </c>
      <c r="AM1300" s="246" t="s">
        <v>562</v>
      </c>
      <c r="AN1300" s="246" t="s">
        <v>562</v>
      </c>
      <c r="AO1300" s="248" t="s">
        <v>562</v>
      </c>
      <c r="AP1300" s="249" t="s">
        <v>562</v>
      </c>
      <c r="AQ1300" s="249" t="s">
        <v>562</v>
      </c>
      <c r="AR1300" s="162">
        <f>IF(GLOBAL_DATA[[#This Row],[Target scope]]&lt;&gt;Target_Not_Applicable,GLOBAL_DATA[[#This Row],[Target scope]]*GLOBAL_DATA[[#This Row],[Implementation progress rate]],"")</f>
        <v>0</v>
      </c>
      <c r="AS1300" s="180">
        <f>IF(OR(GLOBAL_DATA[[#This Row],[Status]]=DATA!$J$6,GLOBAL_DATA[[#This Row],[Status]]=DATA!$J$7,GLOBAL_DATA[[#This Row],[Status]]=DATA!$J$8),1,0)</f>
        <v>0</v>
      </c>
      <c r="AT1300" s="181">
        <f>IF(GLOBAL_DATA[[#This Row],[Status]]=Status_No_Project,"",MAX(GLOBAL_DATA[[#This Row],[Initial end]],GLOBAL_DATA[[#This Row],[Re-estimated end]],43831))</f>
        <v>44560</v>
      </c>
      <c r="AU13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0" s="222">
        <f>IF(GLOBAL_DATA[[#This Row],[Target scope]]&lt;&gt;Target_Not_Applicable,COUNTBLANK(GLOBAL_DATA[[#This Row],[Target scope]:[Target justification (if&lt;100%)]]),0)+IF(GLOBAL_DATA[[#This Row],[Status]]&lt;&gt;Status_No_Project,COUNTBLANK(GLOBAL_DATA[[#This Row],[Implementation progress rate]:[CISO assessment]]),0)</f>
        <v>1</v>
      </c>
      <c r="AW1300" s="45">
        <f>SUBTOTAL(103,GLOBAL_DATA[[#This Row],[BU]])</f>
        <v>1</v>
      </c>
    </row>
    <row r="1301" spans="1:49" ht="51" x14ac:dyDescent="0.25">
      <c r="A1301" s="222" t="s">
        <v>40</v>
      </c>
      <c r="B1301" s="223" t="s">
        <v>904</v>
      </c>
      <c r="C1301" s="223" t="s">
        <v>96</v>
      </c>
      <c r="D1301" s="231" t="s">
        <v>609</v>
      </c>
      <c r="E1301" s="232" t="s">
        <v>2</v>
      </c>
      <c r="F1301" s="232"/>
      <c r="G1301" s="233"/>
      <c r="H1301" s="221" t="s">
        <v>568</v>
      </c>
      <c r="I1301" s="231" t="s">
        <v>568</v>
      </c>
      <c r="J1301" s="232"/>
      <c r="K1301" s="234"/>
      <c r="L1301" s="235"/>
      <c r="M1301" s="233"/>
      <c r="N1301" s="236"/>
      <c r="O1301" s="224" t="str">
        <f>IF(GLOBAL_DATA[[#This Row],[Target scope]]="","",INDEX(DATA_TargetStatusChoice[Target_Status_Choice],MATCH(GLOBAL_DATA[[#This Row],[Target scope]],DATA_TargetStatusChoice[Value],1)))</f>
        <v>FULL IMPLEMENTATION</v>
      </c>
      <c r="P1301" s="237">
        <v>1</v>
      </c>
      <c r="Q1301" s="238"/>
      <c r="R1301" s="250" t="s">
        <v>32</v>
      </c>
      <c r="S1301" s="251">
        <v>0.6</v>
      </c>
      <c r="T1301" s="251" t="s">
        <v>386</v>
      </c>
      <c r="U1301" s="252"/>
      <c r="V1301" s="239" t="s">
        <v>562</v>
      </c>
      <c r="W1301" s="240" t="s">
        <v>924</v>
      </c>
      <c r="X1301" s="241">
        <v>43832</v>
      </c>
      <c r="Y1301" s="241">
        <v>44560</v>
      </c>
      <c r="Z1301" s="241">
        <v>44560</v>
      </c>
      <c r="AA1301" s="242">
        <f>SUM(GLOBAL_DATA[[#This Row],[Initial 2020]],GLOBAL_DATA[[#This Row],[Initial 2021]],GLOBAL_DATA[[#This Row],[Initial 2022]],GLOBAL_DATA[[#This Row],[Initial 2023]])</f>
        <v>9</v>
      </c>
      <c r="AB1301" s="243">
        <f>SUM(GLOBAL_DATA[[#This Row],[Reestimated 2020]],GLOBAL_DATA[[#This Row],[Reestimated 2021]],GLOBAL_DATA[[#This Row],[Reestimated 2022]],GLOBAL_DATA[[#This Row],[Reestimated 2023]])</f>
        <v>0</v>
      </c>
      <c r="AC1301" s="244">
        <f>SUM(GLOBAL_DATA[[#This Row],[Spent 2020]],GLOBAL_DATA[[#This Row],[Spent 2021]],GLOBAL_DATA[[#This Row],[Spent 2022]],GLOBAL_DATA[[#This Row],[Spent 2023]])</f>
        <v>0</v>
      </c>
      <c r="AD1301" s="245" t="s">
        <v>562</v>
      </c>
      <c r="AE1301" s="246" t="s">
        <v>562</v>
      </c>
      <c r="AF1301" s="247" t="s">
        <v>562</v>
      </c>
      <c r="AG1301" s="246">
        <v>9</v>
      </c>
      <c r="AH1301" s="246" t="s">
        <v>562</v>
      </c>
      <c r="AI1301" s="246" t="s">
        <v>562</v>
      </c>
      <c r="AJ1301" s="245" t="s">
        <v>562</v>
      </c>
      <c r="AK1301" s="246" t="s">
        <v>562</v>
      </c>
      <c r="AL1301" s="247" t="s">
        <v>562</v>
      </c>
      <c r="AM1301" s="246" t="s">
        <v>562</v>
      </c>
      <c r="AN1301" s="246" t="s">
        <v>562</v>
      </c>
      <c r="AO1301" s="248" t="s">
        <v>562</v>
      </c>
      <c r="AP1301" s="249" t="s">
        <v>562</v>
      </c>
      <c r="AQ1301" s="249" t="s">
        <v>562</v>
      </c>
      <c r="AR1301" s="162">
        <f>IF(GLOBAL_DATA[[#This Row],[Target scope]]&lt;&gt;Target_Not_Applicable,GLOBAL_DATA[[#This Row],[Target scope]]*GLOBAL_DATA[[#This Row],[Implementation progress rate]],"")</f>
        <v>0.6</v>
      </c>
      <c r="AS1301" s="180">
        <f>IF(OR(GLOBAL_DATA[[#This Row],[Status]]=DATA!$J$6,GLOBAL_DATA[[#This Row],[Status]]=DATA!$J$7,GLOBAL_DATA[[#This Row],[Status]]=DATA!$J$8),1,0)</f>
        <v>0</v>
      </c>
      <c r="AT1301" s="181">
        <f>IF(GLOBAL_DATA[[#This Row],[Status]]=Status_No_Project,"",MAX(GLOBAL_DATA[[#This Row],[Initial end]],GLOBAL_DATA[[#This Row],[Re-estimated end]],43831))</f>
        <v>44560</v>
      </c>
      <c r="AU13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1" s="222">
        <f>IF(GLOBAL_DATA[[#This Row],[Target scope]]&lt;&gt;Target_Not_Applicable,COUNTBLANK(GLOBAL_DATA[[#This Row],[Target scope]:[Target justification (if&lt;100%)]]),0)+IF(GLOBAL_DATA[[#This Row],[Status]]&lt;&gt;Status_No_Project,COUNTBLANK(GLOBAL_DATA[[#This Row],[Implementation progress rate]:[CISO assessment]]),0)</f>
        <v>1</v>
      </c>
      <c r="AW1301" s="45">
        <f>SUBTOTAL(103,GLOBAL_DATA[[#This Row],[BU]])</f>
        <v>1</v>
      </c>
    </row>
    <row r="1302" spans="1:49" ht="51" x14ac:dyDescent="0.25">
      <c r="A1302" s="222" t="s">
        <v>40</v>
      </c>
      <c r="B1302" s="223" t="s">
        <v>904</v>
      </c>
      <c r="C1302" s="223" t="s">
        <v>96</v>
      </c>
      <c r="D1302" s="231" t="s">
        <v>610</v>
      </c>
      <c r="E1302" s="232" t="s">
        <v>2</v>
      </c>
      <c r="F1302" s="232"/>
      <c r="G1302" s="233"/>
      <c r="H1302" s="221" t="s">
        <v>570</v>
      </c>
      <c r="I1302" s="231" t="s">
        <v>578</v>
      </c>
      <c r="J1302" s="232"/>
      <c r="K1302" s="234"/>
      <c r="L1302" s="235"/>
      <c r="M1302" s="233"/>
      <c r="N1302" s="236"/>
      <c r="O1302" s="224" t="str">
        <f>IF(GLOBAL_DATA[[#This Row],[Target scope]]="","",INDEX(DATA_TargetStatusChoice[Target_Status_Choice],MATCH(GLOBAL_DATA[[#This Row],[Target scope]],DATA_TargetStatusChoice[Value],1)))</f>
        <v>RISK ACCEPTED</v>
      </c>
      <c r="P1302" s="237">
        <v>0</v>
      </c>
      <c r="Q1302" s="238"/>
      <c r="R1302" s="250" t="s">
        <v>469</v>
      </c>
      <c r="S1302" s="251"/>
      <c r="T1302" s="251" t="s">
        <v>562</v>
      </c>
      <c r="U1302" s="252"/>
      <c r="V1302" s="239" t="s">
        <v>562</v>
      </c>
      <c r="W1302" s="240" t="s">
        <v>562</v>
      </c>
      <c r="X1302" s="241" t="s">
        <v>562</v>
      </c>
      <c r="Y1302" s="241" t="s">
        <v>562</v>
      </c>
      <c r="Z1302" s="241" t="s">
        <v>562</v>
      </c>
      <c r="AA1302" s="242">
        <f>SUM(GLOBAL_DATA[[#This Row],[Initial 2020]],GLOBAL_DATA[[#This Row],[Initial 2021]],GLOBAL_DATA[[#This Row],[Initial 2022]],GLOBAL_DATA[[#This Row],[Initial 2023]])</f>
        <v>0</v>
      </c>
      <c r="AB1302" s="243">
        <f>SUM(GLOBAL_DATA[[#This Row],[Reestimated 2020]],GLOBAL_DATA[[#This Row],[Reestimated 2021]],GLOBAL_DATA[[#This Row],[Reestimated 2022]],GLOBAL_DATA[[#This Row],[Reestimated 2023]])</f>
        <v>0</v>
      </c>
      <c r="AC1302" s="244">
        <f>SUM(GLOBAL_DATA[[#This Row],[Spent 2020]],GLOBAL_DATA[[#This Row],[Spent 2021]],GLOBAL_DATA[[#This Row],[Spent 2022]],GLOBAL_DATA[[#This Row],[Spent 2023]])</f>
        <v>0</v>
      </c>
      <c r="AD1302" s="245" t="s">
        <v>562</v>
      </c>
      <c r="AE1302" s="246" t="s">
        <v>562</v>
      </c>
      <c r="AF1302" s="247" t="s">
        <v>562</v>
      </c>
      <c r="AG1302" s="246" t="s">
        <v>562</v>
      </c>
      <c r="AH1302" s="246" t="s">
        <v>562</v>
      </c>
      <c r="AI1302" s="246" t="s">
        <v>562</v>
      </c>
      <c r="AJ1302" s="245" t="s">
        <v>562</v>
      </c>
      <c r="AK1302" s="246" t="s">
        <v>562</v>
      </c>
      <c r="AL1302" s="247" t="s">
        <v>562</v>
      </c>
      <c r="AM1302" s="246" t="s">
        <v>562</v>
      </c>
      <c r="AN1302" s="246" t="s">
        <v>562</v>
      </c>
      <c r="AO1302" s="248" t="s">
        <v>562</v>
      </c>
      <c r="AP1302" s="249" t="s">
        <v>562</v>
      </c>
      <c r="AQ1302" s="249" t="s">
        <v>562</v>
      </c>
      <c r="AR1302" s="162">
        <f>IF(GLOBAL_DATA[[#This Row],[Target scope]]&lt;&gt;Target_Not_Applicable,GLOBAL_DATA[[#This Row],[Target scope]]*GLOBAL_DATA[[#This Row],[Implementation progress rate]],"")</f>
        <v>0</v>
      </c>
      <c r="AS1302" s="180">
        <f>IF(OR(GLOBAL_DATA[[#This Row],[Status]]=DATA!$J$6,GLOBAL_DATA[[#This Row],[Status]]=DATA!$J$7,GLOBAL_DATA[[#This Row],[Status]]=DATA!$J$8),1,0)</f>
        <v>0</v>
      </c>
      <c r="AT1302" s="181" t="str">
        <f>IF(GLOBAL_DATA[[#This Row],[Status]]=Status_No_Project,"",MAX(GLOBAL_DATA[[#This Row],[Initial end]],GLOBAL_DATA[[#This Row],[Re-estimated end]],43831))</f>
        <v/>
      </c>
      <c r="AU13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2" s="222">
        <f>IF(GLOBAL_DATA[[#This Row],[Target scope]]&lt;&gt;Target_Not_Applicable,COUNTBLANK(GLOBAL_DATA[[#This Row],[Target scope]:[Target justification (if&lt;100%)]]),0)+IF(GLOBAL_DATA[[#This Row],[Status]]&lt;&gt;Status_No_Project,COUNTBLANK(GLOBAL_DATA[[#This Row],[Implementation progress rate]:[CISO assessment]]),0)</f>
        <v>1</v>
      </c>
      <c r="AW1302" s="45">
        <f>SUBTOTAL(103,GLOBAL_DATA[[#This Row],[BU]])</f>
        <v>1</v>
      </c>
    </row>
    <row r="1303" spans="1:49" ht="51" hidden="1" x14ac:dyDescent="0.25">
      <c r="A1303" s="222" t="s">
        <v>40</v>
      </c>
      <c r="B1303" s="223" t="s">
        <v>904</v>
      </c>
      <c r="C1303" s="223" t="s">
        <v>96</v>
      </c>
      <c r="D1303" s="231" t="s">
        <v>611</v>
      </c>
      <c r="E1303" s="232" t="s">
        <v>2</v>
      </c>
      <c r="F1303" s="232"/>
      <c r="G1303" s="233"/>
      <c r="H1303" s="221"/>
      <c r="I1303" s="231" t="s">
        <v>571</v>
      </c>
      <c r="J1303" s="232"/>
      <c r="K1303" s="234"/>
      <c r="L1303" s="235"/>
      <c r="M1303" s="233"/>
      <c r="N1303" s="236"/>
      <c r="O1303" s="224" t="str">
        <f>IF(GLOBAL_DATA[[#This Row],[Target scope]]="","",INDEX(DATA_TargetStatusChoice[Target_Status_Choice],MATCH(GLOBAL_DATA[[#This Row],[Target scope]],DATA_TargetStatusChoice[Value],1)))</f>
        <v>FULL IMPLEMENTATION</v>
      </c>
      <c r="P1303" s="237">
        <v>1</v>
      </c>
      <c r="Q1303" s="238"/>
      <c r="R1303" s="250" t="s">
        <v>31</v>
      </c>
      <c r="S1303" s="251">
        <v>0</v>
      </c>
      <c r="T1303" s="251" t="s">
        <v>386</v>
      </c>
      <c r="U1303" s="252"/>
      <c r="V1303" s="239" t="s">
        <v>562</v>
      </c>
      <c r="W1303" s="240" t="s">
        <v>922</v>
      </c>
      <c r="X1303" s="241">
        <v>44197</v>
      </c>
      <c r="Y1303" s="241">
        <v>44560</v>
      </c>
      <c r="Z1303" s="241">
        <v>44560</v>
      </c>
      <c r="AA1303" s="242">
        <f>SUM(GLOBAL_DATA[[#This Row],[Initial 2020]],GLOBAL_DATA[[#This Row],[Initial 2021]],GLOBAL_DATA[[#This Row],[Initial 2022]],GLOBAL_DATA[[#This Row],[Initial 2023]])</f>
        <v>4</v>
      </c>
      <c r="AB1303" s="243">
        <f>SUM(GLOBAL_DATA[[#This Row],[Reestimated 2020]],GLOBAL_DATA[[#This Row],[Reestimated 2021]],GLOBAL_DATA[[#This Row],[Reestimated 2022]],GLOBAL_DATA[[#This Row],[Reestimated 2023]])</f>
        <v>0</v>
      </c>
      <c r="AC1303" s="244">
        <f>SUM(GLOBAL_DATA[[#This Row],[Spent 2020]],GLOBAL_DATA[[#This Row],[Spent 2021]],GLOBAL_DATA[[#This Row],[Spent 2022]],GLOBAL_DATA[[#This Row],[Spent 2023]])</f>
        <v>0</v>
      </c>
      <c r="AD1303" s="245" t="s">
        <v>562</v>
      </c>
      <c r="AE1303" s="246" t="s">
        <v>562</v>
      </c>
      <c r="AF1303" s="247" t="s">
        <v>562</v>
      </c>
      <c r="AG1303" s="246">
        <v>4</v>
      </c>
      <c r="AH1303" s="246" t="s">
        <v>562</v>
      </c>
      <c r="AI1303" s="246" t="s">
        <v>562</v>
      </c>
      <c r="AJ1303" s="245" t="s">
        <v>562</v>
      </c>
      <c r="AK1303" s="246" t="s">
        <v>562</v>
      </c>
      <c r="AL1303" s="247" t="s">
        <v>562</v>
      </c>
      <c r="AM1303" s="246" t="s">
        <v>562</v>
      </c>
      <c r="AN1303" s="246" t="s">
        <v>562</v>
      </c>
      <c r="AO1303" s="248" t="s">
        <v>562</v>
      </c>
      <c r="AP1303" s="249" t="s">
        <v>562</v>
      </c>
      <c r="AQ1303" s="249" t="s">
        <v>562</v>
      </c>
      <c r="AR1303" s="162">
        <f>IF(GLOBAL_DATA[[#This Row],[Target scope]]&lt;&gt;Target_Not_Applicable,GLOBAL_DATA[[#This Row],[Target scope]]*GLOBAL_DATA[[#This Row],[Implementation progress rate]],"")</f>
        <v>0</v>
      </c>
      <c r="AS1303" s="180">
        <f>IF(OR(GLOBAL_DATA[[#This Row],[Status]]=DATA!$J$6,GLOBAL_DATA[[#This Row],[Status]]=DATA!$J$7,GLOBAL_DATA[[#This Row],[Status]]=DATA!$J$8),1,0)</f>
        <v>0</v>
      </c>
      <c r="AT1303" s="181">
        <f>IF(GLOBAL_DATA[[#This Row],[Status]]=Status_No_Project,"",MAX(GLOBAL_DATA[[#This Row],[Initial end]],GLOBAL_DATA[[#This Row],[Re-estimated end]],43831))</f>
        <v>44560</v>
      </c>
      <c r="AU13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3" s="222">
        <f>IF(GLOBAL_DATA[[#This Row],[Target scope]]&lt;&gt;Target_Not_Applicable,COUNTBLANK(GLOBAL_DATA[[#This Row],[Target scope]:[Target justification (if&lt;100%)]]),0)+IF(GLOBAL_DATA[[#This Row],[Status]]&lt;&gt;Status_No_Project,COUNTBLANK(GLOBAL_DATA[[#This Row],[Implementation progress rate]:[CISO assessment]]),0)</f>
        <v>1</v>
      </c>
      <c r="AW1303" s="45">
        <f>SUBTOTAL(103,GLOBAL_DATA[[#This Row],[BU]])</f>
        <v>0</v>
      </c>
    </row>
    <row r="1304" spans="1:49" ht="51" hidden="1" x14ac:dyDescent="0.25">
      <c r="A1304" s="222" t="s">
        <v>40</v>
      </c>
      <c r="B1304" s="223" t="s">
        <v>904</v>
      </c>
      <c r="C1304" s="223" t="s">
        <v>96</v>
      </c>
      <c r="D1304" s="231" t="s">
        <v>612</v>
      </c>
      <c r="E1304" s="232" t="s">
        <v>2</v>
      </c>
      <c r="F1304" s="232"/>
      <c r="G1304" s="233"/>
      <c r="H1304" s="221"/>
      <c r="I1304" s="231" t="s">
        <v>568</v>
      </c>
      <c r="J1304" s="232"/>
      <c r="K1304" s="234"/>
      <c r="L1304" s="235"/>
      <c r="M1304" s="233"/>
      <c r="N1304" s="236"/>
      <c r="O1304" s="224" t="str">
        <f>IF(GLOBAL_DATA[[#This Row],[Target scope]]="","",INDEX(DATA_TargetStatusChoice[Target_Status_Choice],MATCH(GLOBAL_DATA[[#This Row],[Target scope]],DATA_TargetStatusChoice[Value],1)))</f>
        <v>FULL IMPLEMENTATION</v>
      </c>
      <c r="P1304" s="237">
        <v>1</v>
      </c>
      <c r="Q1304" s="238"/>
      <c r="R1304" s="250" t="s">
        <v>32</v>
      </c>
      <c r="S1304" s="251">
        <v>0.99</v>
      </c>
      <c r="T1304" s="251" t="s">
        <v>386</v>
      </c>
      <c r="U1304" s="252"/>
      <c r="V1304" s="239" t="s">
        <v>431</v>
      </c>
      <c r="W1304" s="240" t="s">
        <v>921</v>
      </c>
      <c r="X1304" s="241">
        <v>43466</v>
      </c>
      <c r="Y1304" s="241">
        <v>44560</v>
      </c>
      <c r="Z1304" s="241">
        <v>44560</v>
      </c>
      <c r="AA1304" s="242">
        <f>SUM(GLOBAL_DATA[[#This Row],[Initial 2020]],GLOBAL_DATA[[#This Row],[Initial 2021]],GLOBAL_DATA[[#This Row],[Initial 2022]],GLOBAL_DATA[[#This Row],[Initial 2023]])</f>
        <v>0</v>
      </c>
      <c r="AB1304" s="243">
        <f>SUM(GLOBAL_DATA[[#This Row],[Reestimated 2020]],GLOBAL_DATA[[#This Row],[Reestimated 2021]],GLOBAL_DATA[[#This Row],[Reestimated 2022]],GLOBAL_DATA[[#This Row],[Reestimated 2023]])</f>
        <v>0</v>
      </c>
      <c r="AC1304" s="244">
        <f>SUM(GLOBAL_DATA[[#This Row],[Spent 2020]],GLOBAL_DATA[[#This Row],[Spent 2021]],GLOBAL_DATA[[#This Row],[Spent 2022]],GLOBAL_DATA[[#This Row],[Spent 2023]])</f>
        <v>0</v>
      </c>
      <c r="AD1304" s="245" t="s">
        <v>562</v>
      </c>
      <c r="AE1304" s="246" t="s">
        <v>562</v>
      </c>
      <c r="AF1304" s="247" t="s">
        <v>562</v>
      </c>
      <c r="AG1304" s="246" t="s">
        <v>562</v>
      </c>
      <c r="AH1304" s="246" t="s">
        <v>562</v>
      </c>
      <c r="AI1304" s="246" t="s">
        <v>562</v>
      </c>
      <c r="AJ1304" s="245" t="s">
        <v>562</v>
      </c>
      <c r="AK1304" s="246" t="s">
        <v>562</v>
      </c>
      <c r="AL1304" s="247" t="s">
        <v>562</v>
      </c>
      <c r="AM1304" s="246" t="s">
        <v>562</v>
      </c>
      <c r="AN1304" s="246" t="s">
        <v>562</v>
      </c>
      <c r="AO1304" s="248" t="s">
        <v>562</v>
      </c>
      <c r="AP1304" s="249" t="s">
        <v>939</v>
      </c>
      <c r="AQ1304" s="249" t="s">
        <v>562</v>
      </c>
      <c r="AR1304" s="162">
        <f>IF(GLOBAL_DATA[[#This Row],[Target scope]]&lt;&gt;Target_Not_Applicable,GLOBAL_DATA[[#This Row],[Target scope]]*GLOBAL_DATA[[#This Row],[Implementation progress rate]],"")</f>
        <v>0.99</v>
      </c>
      <c r="AS1304" s="180">
        <f>IF(OR(GLOBAL_DATA[[#This Row],[Status]]=DATA!$J$6,GLOBAL_DATA[[#This Row],[Status]]=DATA!$J$7,GLOBAL_DATA[[#This Row],[Status]]=DATA!$J$8),1,0)</f>
        <v>0</v>
      </c>
      <c r="AT1304" s="181">
        <f>IF(GLOBAL_DATA[[#This Row],[Status]]=Status_No_Project,"",MAX(GLOBAL_DATA[[#This Row],[Initial end]],GLOBAL_DATA[[#This Row],[Re-estimated end]],43831))</f>
        <v>44560</v>
      </c>
      <c r="AU13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4" s="222">
        <f>IF(GLOBAL_DATA[[#This Row],[Target scope]]&lt;&gt;Target_Not_Applicable,COUNTBLANK(GLOBAL_DATA[[#This Row],[Target scope]:[Target justification (if&lt;100%)]]),0)+IF(GLOBAL_DATA[[#This Row],[Status]]&lt;&gt;Status_No_Project,COUNTBLANK(GLOBAL_DATA[[#This Row],[Implementation progress rate]:[CISO assessment]]),0)</f>
        <v>1</v>
      </c>
      <c r="AW1304" s="45">
        <f>SUBTOTAL(103,GLOBAL_DATA[[#This Row],[BU]])</f>
        <v>0</v>
      </c>
    </row>
    <row r="1305" spans="1:49" ht="51" x14ac:dyDescent="0.25">
      <c r="A1305" s="222" t="s">
        <v>40</v>
      </c>
      <c r="B1305" s="223" t="s">
        <v>904</v>
      </c>
      <c r="C1305" s="223" t="s">
        <v>96</v>
      </c>
      <c r="D1305" s="231" t="s">
        <v>613</v>
      </c>
      <c r="E1305" s="232" t="s">
        <v>2</v>
      </c>
      <c r="F1305" s="232"/>
      <c r="G1305" s="233"/>
      <c r="H1305" s="221" t="s">
        <v>571</v>
      </c>
      <c r="I1305" s="231" t="s">
        <v>571</v>
      </c>
      <c r="J1305" s="232"/>
      <c r="K1305" s="234"/>
      <c r="L1305" s="235"/>
      <c r="M1305" s="233"/>
      <c r="N1305" s="236"/>
      <c r="O1305" s="224" t="str">
        <f>IF(GLOBAL_DATA[[#This Row],[Target scope]]="","",INDEX(DATA_TargetStatusChoice[Target_Status_Choice],MATCH(GLOBAL_DATA[[#This Row],[Target scope]],DATA_TargetStatusChoice[Value],1)))</f>
        <v/>
      </c>
      <c r="P1305" s="237" t="s">
        <v>562</v>
      </c>
      <c r="Q1305" s="238"/>
      <c r="R1305" s="250" t="s">
        <v>562</v>
      </c>
      <c r="S1305" s="251"/>
      <c r="T1305" s="251" t="s">
        <v>562</v>
      </c>
      <c r="U1305" s="252"/>
      <c r="V1305" s="239" t="s">
        <v>562</v>
      </c>
      <c r="W1305" s="240" t="s">
        <v>562</v>
      </c>
      <c r="X1305" s="241" t="s">
        <v>562</v>
      </c>
      <c r="Y1305" s="241" t="s">
        <v>562</v>
      </c>
      <c r="Z1305" s="241" t="s">
        <v>562</v>
      </c>
      <c r="AA1305" s="242">
        <f>SUM(GLOBAL_DATA[[#This Row],[Initial 2020]],GLOBAL_DATA[[#This Row],[Initial 2021]],GLOBAL_DATA[[#This Row],[Initial 2022]],GLOBAL_DATA[[#This Row],[Initial 2023]])</f>
        <v>0</v>
      </c>
      <c r="AB1305" s="243">
        <f>SUM(GLOBAL_DATA[[#This Row],[Reestimated 2020]],GLOBAL_DATA[[#This Row],[Reestimated 2021]],GLOBAL_DATA[[#This Row],[Reestimated 2022]],GLOBAL_DATA[[#This Row],[Reestimated 2023]])</f>
        <v>0</v>
      </c>
      <c r="AC1305" s="244">
        <f>SUM(GLOBAL_DATA[[#This Row],[Spent 2020]],GLOBAL_DATA[[#This Row],[Spent 2021]],GLOBAL_DATA[[#This Row],[Spent 2022]],GLOBAL_DATA[[#This Row],[Spent 2023]])</f>
        <v>0</v>
      </c>
      <c r="AD1305" s="245" t="s">
        <v>562</v>
      </c>
      <c r="AE1305" s="246" t="s">
        <v>562</v>
      </c>
      <c r="AF1305" s="247" t="s">
        <v>562</v>
      </c>
      <c r="AG1305" s="246" t="s">
        <v>562</v>
      </c>
      <c r="AH1305" s="246" t="s">
        <v>562</v>
      </c>
      <c r="AI1305" s="246" t="s">
        <v>562</v>
      </c>
      <c r="AJ1305" s="245" t="s">
        <v>562</v>
      </c>
      <c r="AK1305" s="246" t="s">
        <v>562</v>
      </c>
      <c r="AL1305" s="247" t="s">
        <v>562</v>
      </c>
      <c r="AM1305" s="246" t="s">
        <v>562</v>
      </c>
      <c r="AN1305" s="246" t="s">
        <v>562</v>
      </c>
      <c r="AO1305" s="248" t="s">
        <v>562</v>
      </c>
      <c r="AP1305" s="249" t="s">
        <v>562</v>
      </c>
      <c r="AQ1305" s="249" t="s">
        <v>562</v>
      </c>
      <c r="AR1305" s="162"/>
      <c r="AS1305" s="180">
        <f>IF(OR(GLOBAL_DATA[[#This Row],[Status]]=DATA!$J$6,GLOBAL_DATA[[#This Row],[Status]]=DATA!$J$7,GLOBAL_DATA[[#This Row],[Status]]=DATA!$J$8),1,0)</f>
        <v>0</v>
      </c>
      <c r="AT1305" s="181">
        <f>IF(GLOBAL_DATA[[#This Row],[Status]]=Status_No_Project,"",MAX(GLOBAL_DATA[[#This Row],[Initial end]],GLOBAL_DATA[[#This Row],[Re-estimated end]],43831))</f>
        <v>43831</v>
      </c>
      <c r="AU13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5" s="222">
        <f>IF(GLOBAL_DATA[[#This Row],[Target scope]]&lt;&gt;Target_Not_Applicable,COUNTBLANK(GLOBAL_DATA[[#This Row],[Target scope]:[Target justification (if&lt;100%)]]),0)+IF(GLOBAL_DATA[[#This Row],[Status]]&lt;&gt;Status_No_Project,COUNTBLANK(GLOBAL_DATA[[#This Row],[Implementation progress rate]:[CISO assessment]]),0)</f>
        <v>4</v>
      </c>
      <c r="AW1305" s="45">
        <f>SUBTOTAL(103,GLOBAL_DATA[[#This Row],[BU]])</f>
        <v>1</v>
      </c>
    </row>
    <row r="1306" spans="1:49" ht="51" x14ac:dyDescent="0.25">
      <c r="A1306" s="222" t="s">
        <v>40</v>
      </c>
      <c r="B1306" s="223" t="s">
        <v>904</v>
      </c>
      <c r="C1306" s="223" t="s">
        <v>96</v>
      </c>
      <c r="D1306" s="231" t="s">
        <v>614</v>
      </c>
      <c r="E1306" s="232" t="s">
        <v>2</v>
      </c>
      <c r="F1306" s="232"/>
      <c r="G1306" s="233"/>
      <c r="H1306" s="221" t="s">
        <v>568</v>
      </c>
      <c r="I1306" s="231" t="s">
        <v>568</v>
      </c>
      <c r="J1306" s="232"/>
      <c r="K1306" s="234"/>
      <c r="L1306" s="235"/>
      <c r="M1306" s="233"/>
      <c r="N1306" s="236"/>
      <c r="O1306" s="224" t="str">
        <f>IF(GLOBAL_DATA[[#This Row],[Target scope]]="","",INDEX(DATA_TargetStatusChoice[Target_Status_Choice],MATCH(GLOBAL_DATA[[#This Row],[Target scope]],DATA_TargetStatusChoice[Value],1)))</f>
        <v>FULL IMPLEMENTATION</v>
      </c>
      <c r="P1306" s="237">
        <v>1</v>
      </c>
      <c r="Q1306" s="238"/>
      <c r="R1306" s="250" t="s">
        <v>31</v>
      </c>
      <c r="S1306" s="251">
        <v>0</v>
      </c>
      <c r="T1306" s="251" t="s">
        <v>386</v>
      </c>
      <c r="U1306" s="252"/>
      <c r="V1306" s="239" t="s">
        <v>562</v>
      </c>
      <c r="W1306" s="240" t="s">
        <v>921</v>
      </c>
      <c r="X1306" s="241">
        <v>44197</v>
      </c>
      <c r="Y1306" s="241">
        <v>44560</v>
      </c>
      <c r="Z1306" s="241">
        <v>44560</v>
      </c>
      <c r="AA1306" s="242">
        <f>SUM(GLOBAL_DATA[[#This Row],[Initial 2020]],GLOBAL_DATA[[#This Row],[Initial 2021]],GLOBAL_DATA[[#This Row],[Initial 2022]],GLOBAL_DATA[[#This Row],[Initial 2023]])</f>
        <v>9</v>
      </c>
      <c r="AB1306" s="243">
        <f>SUM(GLOBAL_DATA[[#This Row],[Reestimated 2020]],GLOBAL_DATA[[#This Row],[Reestimated 2021]],GLOBAL_DATA[[#This Row],[Reestimated 2022]],GLOBAL_DATA[[#This Row],[Reestimated 2023]])</f>
        <v>0</v>
      </c>
      <c r="AC1306" s="244">
        <f>SUM(GLOBAL_DATA[[#This Row],[Spent 2020]],GLOBAL_DATA[[#This Row],[Spent 2021]],GLOBAL_DATA[[#This Row],[Spent 2022]],GLOBAL_DATA[[#This Row],[Spent 2023]])</f>
        <v>0</v>
      </c>
      <c r="AD1306" s="245" t="s">
        <v>562</v>
      </c>
      <c r="AE1306" s="246" t="s">
        <v>562</v>
      </c>
      <c r="AF1306" s="247" t="s">
        <v>562</v>
      </c>
      <c r="AG1306" s="246">
        <v>9</v>
      </c>
      <c r="AH1306" s="246" t="s">
        <v>562</v>
      </c>
      <c r="AI1306" s="246" t="s">
        <v>562</v>
      </c>
      <c r="AJ1306" s="245" t="s">
        <v>562</v>
      </c>
      <c r="AK1306" s="246" t="s">
        <v>562</v>
      </c>
      <c r="AL1306" s="247" t="s">
        <v>562</v>
      </c>
      <c r="AM1306" s="246" t="s">
        <v>562</v>
      </c>
      <c r="AN1306" s="246" t="s">
        <v>562</v>
      </c>
      <c r="AO1306" s="248" t="s">
        <v>562</v>
      </c>
      <c r="AP1306" s="249" t="s">
        <v>562</v>
      </c>
      <c r="AQ1306" s="249" t="s">
        <v>562</v>
      </c>
      <c r="AR1306" s="162">
        <f>IF(GLOBAL_DATA[[#This Row],[Target scope]]&lt;&gt;Target_Not_Applicable,GLOBAL_DATA[[#This Row],[Target scope]]*GLOBAL_DATA[[#This Row],[Implementation progress rate]],"")</f>
        <v>0</v>
      </c>
      <c r="AS1306" s="180">
        <f>IF(OR(GLOBAL_DATA[[#This Row],[Status]]=DATA!$J$6,GLOBAL_DATA[[#This Row],[Status]]=DATA!$J$7,GLOBAL_DATA[[#This Row],[Status]]=DATA!$J$8),1,0)</f>
        <v>0</v>
      </c>
      <c r="AT1306" s="181">
        <f>IF(GLOBAL_DATA[[#This Row],[Status]]=Status_No_Project,"",MAX(GLOBAL_DATA[[#This Row],[Initial end]],GLOBAL_DATA[[#This Row],[Re-estimated end]],43831))</f>
        <v>44560</v>
      </c>
      <c r="AU13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6" s="222">
        <f>IF(GLOBAL_DATA[[#This Row],[Target scope]]&lt;&gt;Target_Not_Applicable,COUNTBLANK(GLOBAL_DATA[[#This Row],[Target scope]:[Target justification (if&lt;100%)]]),0)+IF(GLOBAL_DATA[[#This Row],[Status]]&lt;&gt;Status_No_Project,COUNTBLANK(GLOBAL_DATA[[#This Row],[Implementation progress rate]:[CISO assessment]]),0)</f>
        <v>1</v>
      </c>
      <c r="AW1306" s="45">
        <f>SUBTOTAL(103,GLOBAL_DATA[[#This Row],[BU]])</f>
        <v>1</v>
      </c>
    </row>
    <row r="1307" spans="1:49" ht="51" x14ac:dyDescent="0.25">
      <c r="A1307" s="222" t="s">
        <v>40</v>
      </c>
      <c r="B1307" s="223" t="s">
        <v>904</v>
      </c>
      <c r="C1307" s="223" t="s">
        <v>96</v>
      </c>
      <c r="D1307" s="231" t="s">
        <v>615</v>
      </c>
      <c r="E1307" s="232" t="s">
        <v>2</v>
      </c>
      <c r="F1307" s="232"/>
      <c r="G1307" s="233"/>
      <c r="H1307" s="221" t="s">
        <v>568</v>
      </c>
      <c r="I1307" s="231" t="s">
        <v>568</v>
      </c>
      <c r="J1307" s="232"/>
      <c r="K1307" s="234"/>
      <c r="L1307" s="235"/>
      <c r="M1307" s="233"/>
      <c r="N1307" s="236"/>
      <c r="O1307" s="224" t="str">
        <f>IF(GLOBAL_DATA[[#This Row],[Target scope]]="","",INDEX(DATA_TargetStatusChoice[Target_Status_Choice],MATCH(GLOBAL_DATA[[#This Row],[Target scope]],DATA_TargetStatusChoice[Value],1)))</f>
        <v/>
      </c>
      <c r="P1307" s="237" t="s">
        <v>562</v>
      </c>
      <c r="Q1307" s="238"/>
      <c r="R1307" s="250" t="s">
        <v>562</v>
      </c>
      <c r="S1307" s="251"/>
      <c r="T1307" s="251" t="s">
        <v>562</v>
      </c>
      <c r="U1307" s="252"/>
      <c r="V1307" s="239" t="s">
        <v>562</v>
      </c>
      <c r="W1307" s="240" t="s">
        <v>562</v>
      </c>
      <c r="X1307" s="241" t="s">
        <v>562</v>
      </c>
      <c r="Y1307" s="241" t="s">
        <v>562</v>
      </c>
      <c r="Z1307" s="241" t="s">
        <v>562</v>
      </c>
      <c r="AA1307" s="242">
        <f>SUM(GLOBAL_DATA[[#This Row],[Initial 2020]],GLOBAL_DATA[[#This Row],[Initial 2021]],GLOBAL_DATA[[#This Row],[Initial 2022]],GLOBAL_DATA[[#This Row],[Initial 2023]])</f>
        <v>0</v>
      </c>
      <c r="AB1307" s="243">
        <f>SUM(GLOBAL_DATA[[#This Row],[Reestimated 2020]],GLOBAL_DATA[[#This Row],[Reestimated 2021]],GLOBAL_DATA[[#This Row],[Reestimated 2022]],GLOBAL_DATA[[#This Row],[Reestimated 2023]])</f>
        <v>0</v>
      </c>
      <c r="AC1307" s="244">
        <f>SUM(GLOBAL_DATA[[#This Row],[Spent 2020]],GLOBAL_DATA[[#This Row],[Spent 2021]],GLOBAL_DATA[[#This Row],[Spent 2022]],GLOBAL_DATA[[#This Row],[Spent 2023]])</f>
        <v>0</v>
      </c>
      <c r="AD1307" s="245" t="s">
        <v>562</v>
      </c>
      <c r="AE1307" s="246" t="s">
        <v>562</v>
      </c>
      <c r="AF1307" s="247" t="s">
        <v>562</v>
      </c>
      <c r="AG1307" s="246" t="s">
        <v>562</v>
      </c>
      <c r="AH1307" s="246" t="s">
        <v>562</v>
      </c>
      <c r="AI1307" s="246" t="s">
        <v>562</v>
      </c>
      <c r="AJ1307" s="245" t="s">
        <v>562</v>
      </c>
      <c r="AK1307" s="246" t="s">
        <v>562</v>
      </c>
      <c r="AL1307" s="247" t="s">
        <v>562</v>
      </c>
      <c r="AM1307" s="246" t="s">
        <v>562</v>
      </c>
      <c r="AN1307" s="246" t="s">
        <v>562</v>
      </c>
      <c r="AO1307" s="248" t="s">
        <v>562</v>
      </c>
      <c r="AP1307" s="249" t="s">
        <v>562</v>
      </c>
      <c r="AQ1307" s="249" t="s">
        <v>562</v>
      </c>
      <c r="AR1307" s="162"/>
      <c r="AS1307" s="180">
        <f>IF(OR(GLOBAL_DATA[[#This Row],[Status]]=DATA!$J$6,GLOBAL_DATA[[#This Row],[Status]]=DATA!$J$7,GLOBAL_DATA[[#This Row],[Status]]=DATA!$J$8),1,0)</f>
        <v>0</v>
      </c>
      <c r="AT1307" s="181">
        <f>IF(GLOBAL_DATA[[#This Row],[Status]]=Status_No_Project,"",MAX(GLOBAL_DATA[[#This Row],[Initial end]],GLOBAL_DATA[[#This Row],[Re-estimated end]],43831))</f>
        <v>43831</v>
      </c>
      <c r="AU13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7" s="222">
        <f>IF(GLOBAL_DATA[[#This Row],[Target scope]]&lt;&gt;Target_Not_Applicable,COUNTBLANK(GLOBAL_DATA[[#This Row],[Target scope]:[Target justification (if&lt;100%)]]),0)+IF(GLOBAL_DATA[[#This Row],[Status]]&lt;&gt;Status_No_Project,COUNTBLANK(GLOBAL_DATA[[#This Row],[Implementation progress rate]:[CISO assessment]]),0)</f>
        <v>4</v>
      </c>
      <c r="AW1307" s="45">
        <f>SUBTOTAL(103,GLOBAL_DATA[[#This Row],[BU]])</f>
        <v>1</v>
      </c>
    </row>
    <row r="1308" spans="1:49" ht="51" x14ac:dyDescent="0.25">
      <c r="A1308" s="222" t="s">
        <v>40</v>
      </c>
      <c r="B1308" s="223" t="s">
        <v>904</v>
      </c>
      <c r="C1308" s="223" t="s">
        <v>96</v>
      </c>
      <c r="D1308" s="231" t="s">
        <v>616</v>
      </c>
      <c r="E1308" s="232" t="s">
        <v>2</v>
      </c>
      <c r="F1308" s="232"/>
      <c r="G1308" s="233"/>
      <c r="H1308" s="221" t="s">
        <v>568</v>
      </c>
      <c r="I1308" s="231" t="s">
        <v>568</v>
      </c>
      <c r="J1308" s="232"/>
      <c r="K1308" s="234"/>
      <c r="L1308" s="235"/>
      <c r="M1308" s="233"/>
      <c r="N1308" s="236"/>
      <c r="O1308" s="224" t="str">
        <f>IF(GLOBAL_DATA[[#This Row],[Target scope]]="","",INDEX(DATA_TargetStatusChoice[Target_Status_Choice],MATCH(GLOBAL_DATA[[#This Row],[Target scope]],DATA_TargetStatusChoice[Value],1)))</f>
        <v>FULL IMPLEMENTATION</v>
      </c>
      <c r="P1308" s="237">
        <v>1</v>
      </c>
      <c r="Q1308" s="238"/>
      <c r="R1308" s="250" t="s">
        <v>32</v>
      </c>
      <c r="S1308" s="251">
        <v>0.5</v>
      </c>
      <c r="T1308" s="251" t="s">
        <v>386</v>
      </c>
      <c r="U1308" s="252"/>
      <c r="V1308" s="239" t="s">
        <v>562</v>
      </c>
      <c r="W1308" s="240" t="s">
        <v>924</v>
      </c>
      <c r="X1308" s="241">
        <v>43466</v>
      </c>
      <c r="Y1308" s="241">
        <v>44560</v>
      </c>
      <c r="Z1308" s="241">
        <v>44560</v>
      </c>
      <c r="AA1308" s="242">
        <f>SUM(GLOBAL_DATA[[#This Row],[Initial 2020]],GLOBAL_DATA[[#This Row],[Initial 2021]],GLOBAL_DATA[[#This Row],[Initial 2022]],GLOBAL_DATA[[#This Row],[Initial 2023]])</f>
        <v>0</v>
      </c>
      <c r="AB1308" s="243">
        <f>SUM(GLOBAL_DATA[[#This Row],[Reestimated 2020]],GLOBAL_DATA[[#This Row],[Reestimated 2021]],GLOBAL_DATA[[#This Row],[Reestimated 2022]],GLOBAL_DATA[[#This Row],[Reestimated 2023]])</f>
        <v>0</v>
      </c>
      <c r="AC1308" s="244">
        <f>SUM(GLOBAL_DATA[[#This Row],[Spent 2020]],GLOBAL_DATA[[#This Row],[Spent 2021]],GLOBAL_DATA[[#This Row],[Spent 2022]],GLOBAL_DATA[[#This Row],[Spent 2023]])</f>
        <v>0</v>
      </c>
      <c r="AD1308" s="245" t="s">
        <v>562</v>
      </c>
      <c r="AE1308" s="246" t="s">
        <v>562</v>
      </c>
      <c r="AF1308" s="247" t="s">
        <v>562</v>
      </c>
      <c r="AG1308" s="246">
        <v>0</v>
      </c>
      <c r="AH1308" s="246" t="s">
        <v>562</v>
      </c>
      <c r="AI1308" s="246" t="s">
        <v>562</v>
      </c>
      <c r="AJ1308" s="245" t="s">
        <v>562</v>
      </c>
      <c r="AK1308" s="246" t="s">
        <v>562</v>
      </c>
      <c r="AL1308" s="247" t="s">
        <v>562</v>
      </c>
      <c r="AM1308" s="246" t="s">
        <v>562</v>
      </c>
      <c r="AN1308" s="246" t="s">
        <v>562</v>
      </c>
      <c r="AO1308" s="248" t="s">
        <v>562</v>
      </c>
      <c r="AP1308" s="249" t="s">
        <v>562</v>
      </c>
      <c r="AQ1308" s="249" t="s">
        <v>562</v>
      </c>
      <c r="AR1308" s="162">
        <f>IF(GLOBAL_DATA[[#This Row],[Target scope]]&lt;&gt;Target_Not_Applicable,GLOBAL_DATA[[#This Row],[Target scope]]*GLOBAL_DATA[[#This Row],[Implementation progress rate]],"")</f>
        <v>0.5</v>
      </c>
      <c r="AS1308" s="180">
        <f>IF(OR(GLOBAL_DATA[[#This Row],[Status]]=DATA!$J$6,GLOBAL_DATA[[#This Row],[Status]]=DATA!$J$7,GLOBAL_DATA[[#This Row],[Status]]=DATA!$J$8),1,0)</f>
        <v>0</v>
      </c>
      <c r="AT1308" s="181">
        <f>IF(GLOBAL_DATA[[#This Row],[Status]]=Status_No_Project,"",MAX(GLOBAL_DATA[[#This Row],[Initial end]],GLOBAL_DATA[[#This Row],[Re-estimated end]],43831))</f>
        <v>44560</v>
      </c>
      <c r="AU13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8" s="222">
        <f>IF(GLOBAL_DATA[[#This Row],[Target scope]]&lt;&gt;Target_Not_Applicable,COUNTBLANK(GLOBAL_DATA[[#This Row],[Target scope]:[Target justification (if&lt;100%)]]),0)+IF(GLOBAL_DATA[[#This Row],[Status]]&lt;&gt;Status_No_Project,COUNTBLANK(GLOBAL_DATA[[#This Row],[Implementation progress rate]:[CISO assessment]]),0)</f>
        <v>1</v>
      </c>
      <c r="AW1308" s="45">
        <f>SUBTOTAL(103,GLOBAL_DATA[[#This Row],[BU]])</f>
        <v>1</v>
      </c>
    </row>
    <row r="1309" spans="1:49" ht="51" x14ac:dyDescent="0.25">
      <c r="A1309" s="222" t="s">
        <v>40</v>
      </c>
      <c r="B1309" s="223" t="s">
        <v>904</v>
      </c>
      <c r="C1309" s="223" t="s">
        <v>96</v>
      </c>
      <c r="D1309" s="231" t="s">
        <v>617</v>
      </c>
      <c r="E1309" s="232" t="s">
        <v>2</v>
      </c>
      <c r="F1309" s="232"/>
      <c r="G1309" s="233"/>
      <c r="H1309" s="221" t="s">
        <v>568</v>
      </c>
      <c r="I1309" s="231" t="s">
        <v>568</v>
      </c>
      <c r="J1309" s="232"/>
      <c r="K1309" s="234"/>
      <c r="L1309" s="235"/>
      <c r="M1309" s="233"/>
      <c r="N1309" s="236"/>
      <c r="O1309" s="224" t="str">
        <f>IF(GLOBAL_DATA[[#This Row],[Target scope]]="","",INDEX(DATA_TargetStatusChoice[Target_Status_Choice],MATCH(GLOBAL_DATA[[#This Row],[Target scope]],DATA_TargetStatusChoice[Value],1)))</f>
        <v/>
      </c>
      <c r="P1309" s="237" t="s">
        <v>562</v>
      </c>
      <c r="Q1309" s="238"/>
      <c r="R1309" s="250" t="s">
        <v>562</v>
      </c>
      <c r="S1309" s="251"/>
      <c r="T1309" s="251" t="s">
        <v>562</v>
      </c>
      <c r="U1309" s="252"/>
      <c r="V1309" s="239" t="s">
        <v>562</v>
      </c>
      <c r="W1309" s="240" t="s">
        <v>562</v>
      </c>
      <c r="X1309" s="241" t="s">
        <v>562</v>
      </c>
      <c r="Y1309" s="241" t="s">
        <v>562</v>
      </c>
      <c r="Z1309" s="241" t="s">
        <v>562</v>
      </c>
      <c r="AA1309" s="242">
        <f>SUM(GLOBAL_DATA[[#This Row],[Initial 2020]],GLOBAL_DATA[[#This Row],[Initial 2021]],GLOBAL_DATA[[#This Row],[Initial 2022]],GLOBAL_DATA[[#This Row],[Initial 2023]])</f>
        <v>0</v>
      </c>
      <c r="AB1309" s="243">
        <f>SUM(GLOBAL_DATA[[#This Row],[Reestimated 2020]],GLOBAL_DATA[[#This Row],[Reestimated 2021]],GLOBAL_DATA[[#This Row],[Reestimated 2022]],GLOBAL_DATA[[#This Row],[Reestimated 2023]])</f>
        <v>0</v>
      </c>
      <c r="AC1309" s="244">
        <f>SUM(GLOBAL_DATA[[#This Row],[Spent 2020]],GLOBAL_DATA[[#This Row],[Spent 2021]],GLOBAL_DATA[[#This Row],[Spent 2022]],GLOBAL_DATA[[#This Row],[Spent 2023]])</f>
        <v>0</v>
      </c>
      <c r="AD1309" s="245" t="s">
        <v>562</v>
      </c>
      <c r="AE1309" s="246" t="s">
        <v>562</v>
      </c>
      <c r="AF1309" s="247" t="s">
        <v>562</v>
      </c>
      <c r="AG1309" s="246" t="s">
        <v>562</v>
      </c>
      <c r="AH1309" s="246" t="s">
        <v>562</v>
      </c>
      <c r="AI1309" s="246" t="s">
        <v>562</v>
      </c>
      <c r="AJ1309" s="245" t="s">
        <v>562</v>
      </c>
      <c r="AK1309" s="246" t="s">
        <v>562</v>
      </c>
      <c r="AL1309" s="247" t="s">
        <v>562</v>
      </c>
      <c r="AM1309" s="246" t="s">
        <v>562</v>
      </c>
      <c r="AN1309" s="246" t="s">
        <v>562</v>
      </c>
      <c r="AO1309" s="248" t="s">
        <v>562</v>
      </c>
      <c r="AP1309" s="249" t="s">
        <v>562</v>
      </c>
      <c r="AQ1309" s="249" t="s">
        <v>562</v>
      </c>
      <c r="AR1309" s="162"/>
      <c r="AS1309" s="180">
        <f>IF(OR(GLOBAL_DATA[[#This Row],[Status]]=DATA!$J$6,GLOBAL_DATA[[#This Row],[Status]]=DATA!$J$7,GLOBAL_DATA[[#This Row],[Status]]=DATA!$J$8),1,0)</f>
        <v>0</v>
      </c>
      <c r="AT1309" s="181">
        <f>IF(GLOBAL_DATA[[#This Row],[Status]]=Status_No_Project,"",MAX(GLOBAL_DATA[[#This Row],[Initial end]],GLOBAL_DATA[[#This Row],[Re-estimated end]],43831))</f>
        <v>43831</v>
      </c>
      <c r="AU13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9" s="222">
        <f>IF(GLOBAL_DATA[[#This Row],[Target scope]]&lt;&gt;Target_Not_Applicable,COUNTBLANK(GLOBAL_DATA[[#This Row],[Target scope]:[Target justification (if&lt;100%)]]),0)+IF(GLOBAL_DATA[[#This Row],[Status]]&lt;&gt;Status_No_Project,COUNTBLANK(GLOBAL_DATA[[#This Row],[Implementation progress rate]:[CISO assessment]]),0)</f>
        <v>4</v>
      </c>
      <c r="AW1309" s="45">
        <f>SUBTOTAL(103,GLOBAL_DATA[[#This Row],[BU]])</f>
        <v>1</v>
      </c>
    </row>
    <row r="1310" spans="1:49" ht="51" x14ac:dyDescent="0.25">
      <c r="A1310" s="222" t="s">
        <v>40</v>
      </c>
      <c r="B1310" s="223" t="s">
        <v>904</v>
      </c>
      <c r="C1310" s="223" t="s">
        <v>96</v>
      </c>
      <c r="D1310" s="231" t="s">
        <v>618</v>
      </c>
      <c r="E1310" s="232" t="s">
        <v>2</v>
      </c>
      <c r="F1310" s="232"/>
      <c r="G1310" s="233"/>
      <c r="H1310" s="221" t="s">
        <v>570</v>
      </c>
      <c r="I1310" s="231" t="s">
        <v>568</v>
      </c>
      <c r="J1310" s="232"/>
      <c r="K1310" s="234"/>
      <c r="L1310" s="235"/>
      <c r="M1310" s="233"/>
      <c r="N1310" s="236"/>
      <c r="O1310" s="224" t="str">
        <f>IF(GLOBAL_DATA[[#This Row],[Target scope]]="","",INDEX(DATA_TargetStatusChoice[Target_Status_Choice],MATCH(GLOBAL_DATA[[#This Row],[Target scope]],DATA_TargetStatusChoice[Value],1)))</f>
        <v>FULL IMPLEMENTATION</v>
      </c>
      <c r="P1310" s="237">
        <v>1</v>
      </c>
      <c r="Q1310" s="238"/>
      <c r="R1310" s="250" t="s">
        <v>31</v>
      </c>
      <c r="S1310" s="251">
        <v>0</v>
      </c>
      <c r="T1310" s="251" t="s">
        <v>386</v>
      </c>
      <c r="U1310" s="252"/>
      <c r="V1310" s="239" t="s">
        <v>562</v>
      </c>
      <c r="W1310" s="240" t="s">
        <v>924</v>
      </c>
      <c r="X1310" s="241">
        <v>44197</v>
      </c>
      <c r="Y1310" s="241">
        <v>44560</v>
      </c>
      <c r="Z1310" s="241">
        <v>44560</v>
      </c>
      <c r="AA1310" s="242">
        <f>SUM(GLOBAL_DATA[[#This Row],[Initial 2020]],GLOBAL_DATA[[#This Row],[Initial 2021]],GLOBAL_DATA[[#This Row],[Initial 2022]],GLOBAL_DATA[[#This Row],[Initial 2023]])</f>
        <v>4</v>
      </c>
      <c r="AB1310" s="243">
        <f>SUM(GLOBAL_DATA[[#This Row],[Reestimated 2020]],GLOBAL_DATA[[#This Row],[Reestimated 2021]],GLOBAL_DATA[[#This Row],[Reestimated 2022]],GLOBAL_DATA[[#This Row],[Reestimated 2023]])</f>
        <v>0</v>
      </c>
      <c r="AC1310" s="244">
        <f>SUM(GLOBAL_DATA[[#This Row],[Spent 2020]],GLOBAL_DATA[[#This Row],[Spent 2021]],GLOBAL_DATA[[#This Row],[Spent 2022]],GLOBAL_DATA[[#This Row],[Spent 2023]])</f>
        <v>0</v>
      </c>
      <c r="AD1310" s="245" t="s">
        <v>562</v>
      </c>
      <c r="AE1310" s="246" t="s">
        <v>562</v>
      </c>
      <c r="AF1310" s="247" t="s">
        <v>562</v>
      </c>
      <c r="AG1310" s="246">
        <v>4</v>
      </c>
      <c r="AH1310" s="246" t="s">
        <v>562</v>
      </c>
      <c r="AI1310" s="246" t="s">
        <v>562</v>
      </c>
      <c r="AJ1310" s="245" t="s">
        <v>562</v>
      </c>
      <c r="AK1310" s="246" t="s">
        <v>562</v>
      </c>
      <c r="AL1310" s="247" t="s">
        <v>562</v>
      </c>
      <c r="AM1310" s="246" t="s">
        <v>562</v>
      </c>
      <c r="AN1310" s="246" t="s">
        <v>562</v>
      </c>
      <c r="AO1310" s="248" t="s">
        <v>562</v>
      </c>
      <c r="AP1310" s="249" t="s">
        <v>562</v>
      </c>
      <c r="AQ1310" s="249" t="s">
        <v>562</v>
      </c>
      <c r="AR1310" s="162">
        <f>IF(GLOBAL_DATA[[#This Row],[Target scope]]&lt;&gt;Target_Not_Applicable,GLOBAL_DATA[[#This Row],[Target scope]]*GLOBAL_DATA[[#This Row],[Implementation progress rate]],"")</f>
        <v>0</v>
      </c>
      <c r="AS1310" s="180">
        <f>IF(OR(GLOBAL_DATA[[#This Row],[Status]]=DATA!$J$6,GLOBAL_DATA[[#This Row],[Status]]=DATA!$J$7,GLOBAL_DATA[[#This Row],[Status]]=DATA!$J$8),1,0)</f>
        <v>0</v>
      </c>
      <c r="AT1310" s="181">
        <f>IF(GLOBAL_DATA[[#This Row],[Status]]=Status_No_Project,"",MAX(GLOBAL_DATA[[#This Row],[Initial end]],GLOBAL_DATA[[#This Row],[Re-estimated end]],43831))</f>
        <v>44560</v>
      </c>
      <c r="AU13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0" s="222">
        <f>IF(GLOBAL_DATA[[#This Row],[Target scope]]&lt;&gt;Target_Not_Applicable,COUNTBLANK(GLOBAL_DATA[[#This Row],[Target scope]:[Target justification (if&lt;100%)]]),0)+IF(GLOBAL_DATA[[#This Row],[Status]]&lt;&gt;Status_No_Project,COUNTBLANK(GLOBAL_DATA[[#This Row],[Implementation progress rate]:[CISO assessment]]),0)</f>
        <v>1</v>
      </c>
      <c r="AW1310" s="45">
        <f>SUBTOTAL(103,GLOBAL_DATA[[#This Row],[BU]])</f>
        <v>1</v>
      </c>
    </row>
    <row r="1311" spans="1:49" ht="51" x14ac:dyDescent="0.25">
      <c r="A1311" s="222" t="s">
        <v>40</v>
      </c>
      <c r="B1311" s="223" t="s">
        <v>904</v>
      </c>
      <c r="C1311" s="223" t="s">
        <v>96</v>
      </c>
      <c r="D1311" s="231" t="s">
        <v>619</v>
      </c>
      <c r="E1311" s="232" t="s">
        <v>2</v>
      </c>
      <c r="F1311" s="232"/>
      <c r="G1311" s="233"/>
      <c r="H1311" s="221" t="s">
        <v>568</v>
      </c>
      <c r="I1311" s="231" t="s">
        <v>568</v>
      </c>
      <c r="J1311" s="232"/>
      <c r="K1311" s="234"/>
      <c r="L1311" s="235"/>
      <c r="M1311" s="233"/>
      <c r="N1311" s="236"/>
      <c r="O1311" s="224" t="str">
        <f>IF(GLOBAL_DATA[[#This Row],[Target scope]]="","",INDEX(DATA_TargetStatusChoice[Target_Status_Choice],MATCH(GLOBAL_DATA[[#This Row],[Target scope]],DATA_TargetStatusChoice[Value],1)))</f>
        <v>FULL IMPLEMENTATION</v>
      </c>
      <c r="P1311" s="237">
        <v>1</v>
      </c>
      <c r="Q1311" s="238"/>
      <c r="R1311" s="250" t="s">
        <v>32</v>
      </c>
      <c r="S1311" s="251">
        <v>0.8</v>
      </c>
      <c r="T1311" s="251" t="s">
        <v>386</v>
      </c>
      <c r="U1311" s="252"/>
      <c r="V1311" s="239" t="s">
        <v>562</v>
      </c>
      <c r="W1311" s="240" t="s">
        <v>921</v>
      </c>
      <c r="X1311" s="241">
        <v>43466</v>
      </c>
      <c r="Y1311" s="241">
        <v>44560</v>
      </c>
      <c r="Z1311" s="241">
        <v>44560</v>
      </c>
      <c r="AA1311" s="242">
        <f>SUM(GLOBAL_DATA[[#This Row],[Initial 2020]],GLOBAL_DATA[[#This Row],[Initial 2021]],GLOBAL_DATA[[#This Row],[Initial 2022]],GLOBAL_DATA[[#This Row],[Initial 2023]])</f>
        <v>0</v>
      </c>
      <c r="AB1311" s="243">
        <f>SUM(GLOBAL_DATA[[#This Row],[Reestimated 2020]],GLOBAL_DATA[[#This Row],[Reestimated 2021]],GLOBAL_DATA[[#This Row],[Reestimated 2022]],GLOBAL_DATA[[#This Row],[Reestimated 2023]])</f>
        <v>0</v>
      </c>
      <c r="AC1311" s="244">
        <f>SUM(GLOBAL_DATA[[#This Row],[Spent 2020]],GLOBAL_DATA[[#This Row],[Spent 2021]],GLOBAL_DATA[[#This Row],[Spent 2022]],GLOBAL_DATA[[#This Row],[Spent 2023]])</f>
        <v>0</v>
      </c>
      <c r="AD1311" s="245" t="s">
        <v>562</v>
      </c>
      <c r="AE1311" s="246" t="s">
        <v>562</v>
      </c>
      <c r="AF1311" s="247" t="s">
        <v>562</v>
      </c>
      <c r="AG1311" s="246">
        <v>0</v>
      </c>
      <c r="AH1311" s="246" t="s">
        <v>562</v>
      </c>
      <c r="AI1311" s="246" t="s">
        <v>562</v>
      </c>
      <c r="AJ1311" s="245" t="s">
        <v>562</v>
      </c>
      <c r="AK1311" s="246" t="s">
        <v>562</v>
      </c>
      <c r="AL1311" s="247" t="s">
        <v>562</v>
      </c>
      <c r="AM1311" s="246" t="s">
        <v>562</v>
      </c>
      <c r="AN1311" s="246" t="s">
        <v>562</v>
      </c>
      <c r="AO1311" s="248" t="s">
        <v>562</v>
      </c>
      <c r="AP1311" s="249" t="s">
        <v>562</v>
      </c>
      <c r="AQ1311" s="249" t="s">
        <v>562</v>
      </c>
      <c r="AR1311" s="162">
        <f>IF(GLOBAL_DATA[[#This Row],[Target scope]]&lt;&gt;Target_Not_Applicable,GLOBAL_DATA[[#This Row],[Target scope]]*GLOBAL_DATA[[#This Row],[Implementation progress rate]],"")</f>
        <v>0.8</v>
      </c>
      <c r="AS1311" s="180">
        <f>IF(OR(GLOBAL_DATA[[#This Row],[Status]]=DATA!$J$6,GLOBAL_DATA[[#This Row],[Status]]=DATA!$J$7,GLOBAL_DATA[[#This Row],[Status]]=DATA!$J$8),1,0)</f>
        <v>0</v>
      </c>
      <c r="AT1311" s="181">
        <f>IF(GLOBAL_DATA[[#This Row],[Status]]=Status_No_Project,"",MAX(GLOBAL_DATA[[#This Row],[Initial end]],GLOBAL_DATA[[#This Row],[Re-estimated end]],43831))</f>
        <v>44560</v>
      </c>
      <c r="AU13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1" s="222">
        <f>IF(GLOBAL_DATA[[#This Row],[Target scope]]&lt;&gt;Target_Not_Applicable,COUNTBLANK(GLOBAL_DATA[[#This Row],[Target scope]:[Target justification (if&lt;100%)]]),0)+IF(GLOBAL_DATA[[#This Row],[Status]]&lt;&gt;Status_No_Project,COUNTBLANK(GLOBAL_DATA[[#This Row],[Implementation progress rate]:[CISO assessment]]),0)</f>
        <v>1</v>
      </c>
      <c r="AW1311" s="45">
        <f>SUBTOTAL(103,GLOBAL_DATA[[#This Row],[BU]])</f>
        <v>1</v>
      </c>
    </row>
    <row r="1312" spans="1:49" ht="51" x14ac:dyDescent="0.25">
      <c r="A1312" s="222" t="s">
        <v>40</v>
      </c>
      <c r="B1312" s="223" t="s">
        <v>904</v>
      </c>
      <c r="C1312" s="223" t="s">
        <v>96</v>
      </c>
      <c r="D1312" s="231" t="s">
        <v>620</v>
      </c>
      <c r="E1312" s="232" t="s">
        <v>2</v>
      </c>
      <c r="F1312" s="232"/>
      <c r="G1312" s="233"/>
      <c r="H1312" s="221" t="s">
        <v>568</v>
      </c>
      <c r="I1312" s="231" t="s">
        <v>568</v>
      </c>
      <c r="J1312" s="232"/>
      <c r="K1312" s="234"/>
      <c r="L1312" s="235"/>
      <c r="M1312" s="233"/>
      <c r="N1312" s="236"/>
      <c r="O1312" s="224" t="str">
        <f>IF(GLOBAL_DATA[[#This Row],[Target scope]]="","",INDEX(DATA_TargetStatusChoice[Target_Status_Choice],MATCH(GLOBAL_DATA[[#This Row],[Target scope]],DATA_TargetStatusChoice[Value],1)))</f>
        <v/>
      </c>
      <c r="P1312" s="237" t="s">
        <v>562</v>
      </c>
      <c r="Q1312" s="238"/>
      <c r="R1312" s="250" t="s">
        <v>562</v>
      </c>
      <c r="S1312" s="251"/>
      <c r="T1312" s="251" t="s">
        <v>562</v>
      </c>
      <c r="U1312" s="252"/>
      <c r="V1312" s="239" t="s">
        <v>562</v>
      </c>
      <c r="W1312" s="240" t="s">
        <v>562</v>
      </c>
      <c r="X1312" s="241" t="s">
        <v>562</v>
      </c>
      <c r="Y1312" s="241" t="s">
        <v>562</v>
      </c>
      <c r="Z1312" s="241" t="s">
        <v>562</v>
      </c>
      <c r="AA1312" s="242">
        <f>SUM(GLOBAL_DATA[[#This Row],[Initial 2020]],GLOBAL_DATA[[#This Row],[Initial 2021]],GLOBAL_DATA[[#This Row],[Initial 2022]],GLOBAL_DATA[[#This Row],[Initial 2023]])</f>
        <v>0</v>
      </c>
      <c r="AB1312" s="243">
        <f>SUM(GLOBAL_DATA[[#This Row],[Reestimated 2020]],GLOBAL_DATA[[#This Row],[Reestimated 2021]],GLOBAL_DATA[[#This Row],[Reestimated 2022]],GLOBAL_DATA[[#This Row],[Reestimated 2023]])</f>
        <v>0</v>
      </c>
      <c r="AC1312" s="244">
        <f>SUM(GLOBAL_DATA[[#This Row],[Spent 2020]],GLOBAL_DATA[[#This Row],[Spent 2021]],GLOBAL_DATA[[#This Row],[Spent 2022]],GLOBAL_DATA[[#This Row],[Spent 2023]])</f>
        <v>0</v>
      </c>
      <c r="AD1312" s="245" t="s">
        <v>562</v>
      </c>
      <c r="AE1312" s="246" t="s">
        <v>562</v>
      </c>
      <c r="AF1312" s="247" t="s">
        <v>562</v>
      </c>
      <c r="AG1312" s="246" t="s">
        <v>562</v>
      </c>
      <c r="AH1312" s="246" t="s">
        <v>562</v>
      </c>
      <c r="AI1312" s="246" t="s">
        <v>562</v>
      </c>
      <c r="AJ1312" s="245" t="s">
        <v>562</v>
      </c>
      <c r="AK1312" s="246" t="s">
        <v>562</v>
      </c>
      <c r="AL1312" s="247" t="s">
        <v>562</v>
      </c>
      <c r="AM1312" s="246" t="s">
        <v>562</v>
      </c>
      <c r="AN1312" s="246" t="s">
        <v>562</v>
      </c>
      <c r="AO1312" s="248" t="s">
        <v>562</v>
      </c>
      <c r="AP1312" s="249" t="s">
        <v>562</v>
      </c>
      <c r="AQ1312" s="249" t="s">
        <v>562</v>
      </c>
      <c r="AR1312" s="162"/>
      <c r="AS1312" s="180">
        <f>IF(OR(GLOBAL_DATA[[#This Row],[Status]]=DATA!$J$6,GLOBAL_DATA[[#This Row],[Status]]=DATA!$J$7,GLOBAL_DATA[[#This Row],[Status]]=DATA!$J$8),1,0)</f>
        <v>0</v>
      </c>
      <c r="AT1312" s="181">
        <f>IF(GLOBAL_DATA[[#This Row],[Status]]=Status_No_Project,"",MAX(GLOBAL_DATA[[#This Row],[Initial end]],GLOBAL_DATA[[#This Row],[Re-estimated end]],43831))</f>
        <v>43831</v>
      </c>
      <c r="AU13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2" s="222">
        <f>IF(GLOBAL_DATA[[#This Row],[Target scope]]&lt;&gt;Target_Not_Applicable,COUNTBLANK(GLOBAL_DATA[[#This Row],[Target scope]:[Target justification (if&lt;100%)]]),0)+IF(GLOBAL_DATA[[#This Row],[Status]]&lt;&gt;Status_No_Project,COUNTBLANK(GLOBAL_DATA[[#This Row],[Implementation progress rate]:[CISO assessment]]),0)</f>
        <v>4</v>
      </c>
      <c r="AW1312" s="45">
        <f>SUBTOTAL(103,GLOBAL_DATA[[#This Row],[BU]])</f>
        <v>1</v>
      </c>
    </row>
    <row r="1313" spans="1:49" ht="51" x14ac:dyDescent="0.25">
      <c r="A1313" s="222" t="s">
        <v>40</v>
      </c>
      <c r="B1313" s="223" t="s">
        <v>904</v>
      </c>
      <c r="C1313" s="223" t="s">
        <v>96</v>
      </c>
      <c r="D1313" s="231" t="s">
        <v>621</v>
      </c>
      <c r="E1313" s="232" t="s">
        <v>2</v>
      </c>
      <c r="F1313" s="232"/>
      <c r="G1313" s="233"/>
      <c r="H1313" s="221" t="s">
        <v>570</v>
      </c>
      <c r="I1313" s="231" t="s">
        <v>571</v>
      </c>
      <c r="J1313" s="232"/>
      <c r="K1313" s="234"/>
      <c r="L1313" s="235"/>
      <c r="M1313" s="233"/>
      <c r="N1313" s="236"/>
      <c r="O1313" s="224" t="str">
        <f>IF(GLOBAL_DATA[[#This Row],[Target scope]]="","",INDEX(DATA_TargetStatusChoice[Target_Status_Choice],MATCH(GLOBAL_DATA[[#This Row],[Target scope]],DATA_TargetStatusChoice[Value],1)))</f>
        <v>FULL IMPLEMENTATION</v>
      </c>
      <c r="P1313" s="237">
        <v>1</v>
      </c>
      <c r="Q1313" s="238"/>
      <c r="R1313" s="250" t="s">
        <v>31</v>
      </c>
      <c r="S1313" s="251">
        <v>0</v>
      </c>
      <c r="T1313" s="251" t="s">
        <v>386</v>
      </c>
      <c r="U1313" s="252"/>
      <c r="V1313" s="239" t="s">
        <v>562</v>
      </c>
      <c r="W1313" s="240" t="s">
        <v>922</v>
      </c>
      <c r="X1313" s="241">
        <v>44197</v>
      </c>
      <c r="Y1313" s="241">
        <v>44560</v>
      </c>
      <c r="Z1313" s="241">
        <v>44560</v>
      </c>
      <c r="AA1313" s="242">
        <f>SUM(GLOBAL_DATA[[#This Row],[Initial 2020]],GLOBAL_DATA[[#This Row],[Initial 2021]],GLOBAL_DATA[[#This Row],[Initial 2022]],GLOBAL_DATA[[#This Row],[Initial 2023]])</f>
        <v>19</v>
      </c>
      <c r="AB1313" s="243">
        <f>SUM(GLOBAL_DATA[[#This Row],[Reestimated 2020]],GLOBAL_DATA[[#This Row],[Reestimated 2021]],GLOBAL_DATA[[#This Row],[Reestimated 2022]],GLOBAL_DATA[[#This Row],[Reestimated 2023]])</f>
        <v>0</v>
      </c>
      <c r="AC1313" s="244">
        <f>SUM(GLOBAL_DATA[[#This Row],[Spent 2020]],GLOBAL_DATA[[#This Row],[Spent 2021]],GLOBAL_DATA[[#This Row],[Spent 2022]],GLOBAL_DATA[[#This Row],[Spent 2023]])</f>
        <v>0</v>
      </c>
      <c r="AD1313" s="245" t="s">
        <v>562</v>
      </c>
      <c r="AE1313" s="246" t="s">
        <v>562</v>
      </c>
      <c r="AF1313" s="247" t="s">
        <v>562</v>
      </c>
      <c r="AG1313" s="246">
        <v>19</v>
      </c>
      <c r="AH1313" s="246" t="s">
        <v>562</v>
      </c>
      <c r="AI1313" s="246" t="s">
        <v>562</v>
      </c>
      <c r="AJ1313" s="245" t="s">
        <v>562</v>
      </c>
      <c r="AK1313" s="246" t="s">
        <v>562</v>
      </c>
      <c r="AL1313" s="247" t="s">
        <v>562</v>
      </c>
      <c r="AM1313" s="246" t="s">
        <v>562</v>
      </c>
      <c r="AN1313" s="246" t="s">
        <v>562</v>
      </c>
      <c r="AO1313" s="248" t="s">
        <v>562</v>
      </c>
      <c r="AP1313" s="249" t="s">
        <v>562</v>
      </c>
      <c r="AQ1313" s="249" t="s">
        <v>562</v>
      </c>
      <c r="AR1313" s="162">
        <f>IF(GLOBAL_DATA[[#This Row],[Target scope]]&lt;&gt;Target_Not_Applicable,GLOBAL_DATA[[#This Row],[Target scope]]*GLOBAL_DATA[[#This Row],[Implementation progress rate]],"")</f>
        <v>0</v>
      </c>
      <c r="AS1313" s="180">
        <f>IF(OR(GLOBAL_DATA[[#This Row],[Status]]=DATA!$J$6,GLOBAL_DATA[[#This Row],[Status]]=DATA!$J$7,GLOBAL_DATA[[#This Row],[Status]]=DATA!$J$8),1,0)</f>
        <v>0</v>
      </c>
      <c r="AT1313" s="181">
        <f>IF(GLOBAL_DATA[[#This Row],[Status]]=Status_No_Project,"",MAX(GLOBAL_DATA[[#This Row],[Initial end]],GLOBAL_DATA[[#This Row],[Re-estimated end]],43831))</f>
        <v>44560</v>
      </c>
      <c r="AU13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3" s="222">
        <f>IF(GLOBAL_DATA[[#This Row],[Target scope]]&lt;&gt;Target_Not_Applicable,COUNTBLANK(GLOBAL_DATA[[#This Row],[Target scope]:[Target justification (if&lt;100%)]]),0)+IF(GLOBAL_DATA[[#This Row],[Status]]&lt;&gt;Status_No_Project,COUNTBLANK(GLOBAL_DATA[[#This Row],[Implementation progress rate]:[CISO assessment]]),0)</f>
        <v>1</v>
      </c>
      <c r="AW1313" s="45">
        <f>SUBTOTAL(103,GLOBAL_DATA[[#This Row],[BU]])</f>
        <v>1</v>
      </c>
    </row>
    <row r="1314" spans="1:49" ht="51" x14ac:dyDescent="0.25">
      <c r="A1314" s="222" t="s">
        <v>40</v>
      </c>
      <c r="B1314" s="223" t="s">
        <v>904</v>
      </c>
      <c r="C1314" s="223" t="s">
        <v>96</v>
      </c>
      <c r="D1314" s="231" t="s">
        <v>622</v>
      </c>
      <c r="E1314" s="232" t="s">
        <v>2</v>
      </c>
      <c r="F1314" s="232"/>
      <c r="G1314" s="233"/>
      <c r="H1314" s="221" t="s">
        <v>570</v>
      </c>
      <c r="I1314" s="231" t="s">
        <v>568</v>
      </c>
      <c r="J1314" s="232"/>
      <c r="K1314" s="234"/>
      <c r="L1314" s="235"/>
      <c r="M1314" s="233"/>
      <c r="N1314" s="236"/>
      <c r="O1314" s="224" t="str">
        <f>IF(GLOBAL_DATA[[#This Row],[Target scope]]="","",INDEX(DATA_TargetStatusChoice[Target_Status_Choice],MATCH(GLOBAL_DATA[[#This Row],[Target scope]],DATA_TargetStatusChoice[Value],1)))</f>
        <v>FULL IMPLEMENTATION</v>
      </c>
      <c r="P1314" s="237">
        <v>1</v>
      </c>
      <c r="Q1314" s="238"/>
      <c r="R1314" s="250" t="s">
        <v>32</v>
      </c>
      <c r="S1314" s="251">
        <v>0.99</v>
      </c>
      <c r="T1314" s="251" t="s">
        <v>386</v>
      </c>
      <c r="U1314" s="252"/>
      <c r="V1314" s="239" t="s">
        <v>431</v>
      </c>
      <c r="W1314" s="240" t="s">
        <v>921</v>
      </c>
      <c r="X1314" s="241">
        <v>43466</v>
      </c>
      <c r="Y1314" s="241">
        <v>44560</v>
      </c>
      <c r="Z1314" s="241">
        <v>44560</v>
      </c>
      <c r="AA1314" s="242">
        <f>SUM(GLOBAL_DATA[[#This Row],[Initial 2020]],GLOBAL_DATA[[#This Row],[Initial 2021]],GLOBAL_DATA[[#This Row],[Initial 2022]],GLOBAL_DATA[[#This Row],[Initial 2023]])</f>
        <v>0</v>
      </c>
      <c r="AB1314" s="243">
        <f>SUM(GLOBAL_DATA[[#This Row],[Reestimated 2020]],GLOBAL_DATA[[#This Row],[Reestimated 2021]],GLOBAL_DATA[[#This Row],[Reestimated 2022]],GLOBAL_DATA[[#This Row],[Reestimated 2023]])</f>
        <v>0</v>
      </c>
      <c r="AC1314" s="244">
        <f>SUM(GLOBAL_DATA[[#This Row],[Spent 2020]],GLOBAL_DATA[[#This Row],[Spent 2021]],GLOBAL_DATA[[#This Row],[Spent 2022]],GLOBAL_DATA[[#This Row],[Spent 2023]])</f>
        <v>0</v>
      </c>
      <c r="AD1314" s="245" t="s">
        <v>562</v>
      </c>
      <c r="AE1314" s="246" t="s">
        <v>562</v>
      </c>
      <c r="AF1314" s="247" t="s">
        <v>562</v>
      </c>
      <c r="AG1314" s="246" t="s">
        <v>562</v>
      </c>
      <c r="AH1314" s="246" t="s">
        <v>562</v>
      </c>
      <c r="AI1314" s="246" t="s">
        <v>562</v>
      </c>
      <c r="AJ1314" s="245" t="s">
        <v>562</v>
      </c>
      <c r="AK1314" s="246" t="s">
        <v>562</v>
      </c>
      <c r="AL1314" s="247" t="s">
        <v>562</v>
      </c>
      <c r="AM1314" s="246" t="s">
        <v>562</v>
      </c>
      <c r="AN1314" s="246" t="s">
        <v>562</v>
      </c>
      <c r="AO1314" s="248" t="s">
        <v>562</v>
      </c>
      <c r="AP1314" s="249" t="s">
        <v>939</v>
      </c>
      <c r="AQ1314" s="249" t="s">
        <v>562</v>
      </c>
      <c r="AR1314" s="162">
        <f>IF(GLOBAL_DATA[[#This Row],[Target scope]]&lt;&gt;Target_Not_Applicable,GLOBAL_DATA[[#This Row],[Target scope]]*GLOBAL_DATA[[#This Row],[Implementation progress rate]],"")</f>
        <v>0.99</v>
      </c>
      <c r="AS1314" s="180">
        <f>IF(OR(GLOBAL_DATA[[#This Row],[Status]]=DATA!$J$6,GLOBAL_DATA[[#This Row],[Status]]=DATA!$J$7,GLOBAL_DATA[[#This Row],[Status]]=DATA!$J$8),1,0)</f>
        <v>0</v>
      </c>
      <c r="AT1314" s="181">
        <f>IF(GLOBAL_DATA[[#This Row],[Status]]=Status_No_Project,"",MAX(GLOBAL_DATA[[#This Row],[Initial end]],GLOBAL_DATA[[#This Row],[Re-estimated end]],43831))</f>
        <v>44560</v>
      </c>
      <c r="AU13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4" s="222">
        <f>IF(GLOBAL_DATA[[#This Row],[Target scope]]&lt;&gt;Target_Not_Applicable,COUNTBLANK(GLOBAL_DATA[[#This Row],[Target scope]:[Target justification (if&lt;100%)]]),0)+IF(GLOBAL_DATA[[#This Row],[Status]]&lt;&gt;Status_No_Project,COUNTBLANK(GLOBAL_DATA[[#This Row],[Implementation progress rate]:[CISO assessment]]),0)</f>
        <v>1</v>
      </c>
      <c r="AW1314" s="45">
        <f>SUBTOTAL(103,GLOBAL_DATA[[#This Row],[BU]])</f>
        <v>1</v>
      </c>
    </row>
    <row r="1315" spans="1:49" ht="51" x14ac:dyDescent="0.25">
      <c r="A1315" s="222" t="s">
        <v>40</v>
      </c>
      <c r="B1315" s="223" t="s">
        <v>904</v>
      </c>
      <c r="C1315" s="223" t="s">
        <v>96</v>
      </c>
      <c r="D1315" s="231" t="s">
        <v>623</v>
      </c>
      <c r="E1315" s="232" t="s">
        <v>2</v>
      </c>
      <c r="F1315" s="232"/>
      <c r="G1315" s="233"/>
      <c r="H1315" s="221" t="s">
        <v>570</v>
      </c>
      <c r="I1315" s="231" t="s">
        <v>571</v>
      </c>
      <c r="J1315" s="232"/>
      <c r="K1315" s="234"/>
      <c r="L1315" s="235"/>
      <c r="M1315" s="233"/>
      <c r="N1315" s="236"/>
      <c r="O1315" s="224" t="str">
        <f>IF(GLOBAL_DATA[[#This Row],[Target scope]]="","",INDEX(DATA_TargetStatusChoice[Target_Status_Choice],MATCH(GLOBAL_DATA[[#This Row],[Target scope]],DATA_TargetStatusChoice[Value],1)))</f>
        <v>FULL IMPLEMENTATION</v>
      </c>
      <c r="P1315" s="237">
        <v>1</v>
      </c>
      <c r="Q1315" s="238"/>
      <c r="R1315" s="250" t="s">
        <v>32</v>
      </c>
      <c r="S1315" s="251">
        <v>0.4</v>
      </c>
      <c r="T1315" s="251" t="s">
        <v>386</v>
      </c>
      <c r="U1315" s="252"/>
      <c r="V1315" s="239" t="s">
        <v>562</v>
      </c>
      <c r="W1315" s="240" t="s">
        <v>922</v>
      </c>
      <c r="X1315" s="241">
        <v>43832</v>
      </c>
      <c r="Y1315" s="241">
        <v>44560</v>
      </c>
      <c r="Z1315" s="241">
        <v>44560</v>
      </c>
      <c r="AA1315" s="242">
        <f>SUM(GLOBAL_DATA[[#This Row],[Initial 2020]],GLOBAL_DATA[[#This Row],[Initial 2021]],GLOBAL_DATA[[#This Row],[Initial 2022]],GLOBAL_DATA[[#This Row],[Initial 2023]])</f>
        <v>0</v>
      </c>
      <c r="AB1315" s="243">
        <f>SUM(GLOBAL_DATA[[#This Row],[Reestimated 2020]],GLOBAL_DATA[[#This Row],[Reestimated 2021]],GLOBAL_DATA[[#This Row],[Reestimated 2022]],GLOBAL_DATA[[#This Row],[Reestimated 2023]])</f>
        <v>0</v>
      </c>
      <c r="AC1315" s="244">
        <f>SUM(GLOBAL_DATA[[#This Row],[Spent 2020]],GLOBAL_DATA[[#This Row],[Spent 2021]],GLOBAL_DATA[[#This Row],[Spent 2022]],GLOBAL_DATA[[#This Row],[Spent 2023]])</f>
        <v>0</v>
      </c>
      <c r="AD1315" s="245" t="s">
        <v>562</v>
      </c>
      <c r="AE1315" s="246" t="s">
        <v>562</v>
      </c>
      <c r="AF1315" s="247" t="s">
        <v>562</v>
      </c>
      <c r="AG1315" s="246">
        <v>0</v>
      </c>
      <c r="AH1315" s="246" t="s">
        <v>562</v>
      </c>
      <c r="AI1315" s="246" t="s">
        <v>562</v>
      </c>
      <c r="AJ1315" s="245" t="s">
        <v>562</v>
      </c>
      <c r="AK1315" s="246" t="s">
        <v>562</v>
      </c>
      <c r="AL1315" s="247" t="s">
        <v>562</v>
      </c>
      <c r="AM1315" s="246" t="s">
        <v>562</v>
      </c>
      <c r="AN1315" s="246" t="s">
        <v>562</v>
      </c>
      <c r="AO1315" s="248" t="s">
        <v>562</v>
      </c>
      <c r="AP1315" s="249" t="s">
        <v>562</v>
      </c>
      <c r="AQ1315" s="249" t="s">
        <v>562</v>
      </c>
      <c r="AR1315" s="162">
        <f>IF(GLOBAL_DATA[[#This Row],[Target scope]]&lt;&gt;Target_Not_Applicable,GLOBAL_DATA[[#This Row],[Target scope]]*GLOBAL_DATA[[#This Row],[Implementation progress rate]],"")</f>
        <v>0.4</v>
      </c>
      <c r="AS1315" s="180">
        <f>IF(OR(GLOBAL_DATA[[#This Row],[Status]]=DATA!$J$6,GLOBAL_DATA[[#This Row],[Status]]=DATA!$J$7,GLOBAL_DATA[[#This Row],[Status]]=DATA!$J$8),1,0)</f>
        <v>0</v>
      </c>
      <c r="AT1315" s="181">
        <f>IF(GLOBAL_DATA[[#This Row],[Status]]=Status_No_Project,"",MAX(GLOBAL_DATA[[#This Row],[Initial end]],GLOBAL_DATA[[#This Row],[Re-estimated end]],43831))</f>
        <v>44560</v>
      </c>
      <c r="AU13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5" s="222">
        <f>IF(GLOBAL_DATA[[#This Row],[Target scope]]&lt;&gt;Target_Not_Applicable,COUNTBLANK(GLOBAL_DATA[[#This Row],[Target scope]:[Target justification (if&lt;100%)]]),0)+IF(GLOBAL_DATA[[#This Row],[Status]]&lt;&gt;Status_No_Project,COUNTBLANK(GLOBAL_DATA[[#This Row],[Implementation progress rate]:[CISO assessment]]),0)</f>
        <v>1</v>
      </c>
      <c r="AW1315" s="45">
        <f>SUBTOTAL(103,GLOBAL_DATA[[#This Row],[BU]])</f>
        <v>1</v>
      </c>
    </row>
    <row r="1316" spans="1:49" ht="51" x14ac:dyDescent="0.25">
      <c r="A1316" s="222" t="s">
        <v>40</v>
      </c>
      <c r="B1316" s="223" t="s">
        <v>904</v>
      </c>
      <c r="C1316" s="223" t="s">
        <v>96</v>
      </c>
      <c r="D1316" s="231" t="s">
        <v>624</v>
      </c>
      <c r="E1316" s="232" t="s">
        <v>2</v>
      </c>
      <c r="F1316" s="232"/>
      <c r="G1316" s="233"/>
      <c r="H1316" s="221" t="s">
        <v>568</v>
      </c>
      <c r="I1316" s="231" t="s">
        <v>568</v>
      </c>
      <c r="J1316" s="232"/>
      <c r="K1316" s="234"/>
      <c r="L1316" s="235"/>
      <c r="M1316" s="233"/>
      <c r="N1316" s="236"/>
      <c r="O1316" s="224" t="str">
        <f>IF(GLOBAL_DATA[[#This Row],[Target scope]]="","",INDEX(DATA_TargetStatusChoice[Target_Status_Choice],MATCH(GLOBAL_DATA[[#This Row],[Target scope]],DATA_TargetStatusChoice[Value],1)))</f>
        <v>FULL IMPLEMENTATION</v>
      </c>
      <c r="P1316" s="237">
        <v>1</v>
      </c>
      <c r="Q1316" s="238"/>
      <c r="R1316" s="250" t="s">
        <v>31</v>
      </c>
      <c r="S1316" s="251">
        <v>0</v>
      </c>
      <c r="T1316" s="251" t="s">
        <v>386</v>
      </c>
      <c r="U1316" s="252"/>
      <c r="V1316" s="239" t="s">
        <v>562</v>
      </c>
      <c r="W1316" s="240" t="s">
        <v>924</v>
      </c>
      <c r="X1316" s="241">
        <v>44197</v>
      </c>
      <c r="Y1316" s="241">
        <v>44560</v>
      </c>
      <c r="Z1316" s="241">
        <v>44560</v>
      </c>
      <c r="AA1316" s="242">
        <f>SUM(GLOBAL_DATA[[#This Row],[Initial 2020]],GLOBAL_DATA[[#This Row],[Initial 2021]],GLOBAL_DATA[[#This Row],[Initial 2022]],GLOBAL_DATA[[#This Row],[Initial 2023]])</f>
        <v>0</v>
      </c>
      <c r="AB1316" s="243">
        <f>SUM(GLOBAL_DATA[[#This Row],[Reestimated 2020]],GLOBAL_DATA[[#This Row],[Reestimated 2021]],GLOBAL_DATA[[#This Row],[Reestimated 2022]],GLOBAL_DATA[[#This Row],[Reestimated 2023]])</f>
        <v>0</v>
      </c>
      <c r="AC1316" s="244">
        <f>SUM(GLOBAL_DATA[[#This Row],[Spent 2020]],GLOBAL_DATA[[#This Row],[Spent 2021]],GLOBAL_DATA[[#This Row],[Spent 2022]],GLOBAL_DATA[[#This Row],[Spent 2023]])</f>
        <v>0</v>
      </c>
      <c r="AD1316" s="245" t="s">
        <v>562</v>
      </c>
      <c r="AE1316" s="246" t="s">
        <v>562</v>
      </c>
      <c r="AF1316" s="247" t="s">
        <v>562</v>
      </c>
      <c r="AG1316" s="246">
        <v>0</v>
      </c>
      <c r="AH1316" s="246" t="s">
        <v>562</v>
      </c>
      <c r="AI1316" s="246" t="s">
        <v>562</v>
      </c>
      <c r="AJ1316" s="245" t="s">
        <v>562</v>
      </c>
      <c r="AK1316" s="246" t="s">
        <v>562</v>
      </c>
      <c r="AL1316" s="247" t="s">
        <v>562</v>
      </c>
      <c r="AM1316" s="246" t="s">
        <v>562</v>
      </c>
      <c r="AN1316" s="246" t="s">
        <v>562</v>
      </c>
      <c r="AO1316" s="248" t="s">
        <v>562</v>
      </c>
      <c r="AP1316" s="249" t="s">
        <v>562</v>
      </c>
      <c r="AQ1316" s="249" t="s">
        <v>562</v>
      </c>
      <c r="AR1316" s="162">
        <f>IF(GLOBAL_DATA[[#This Row],[Target scope]]&lt;&gt;Target_Not_Applicable,GLOBAL_DATA[[#This Row],[Target scope]]*GLOBAL_DATA[[#This Row],[Implementation progress rate]],"")</f>
        <v>0</v>
      </c>
      <c r="AS1316" s="180">
        <f>IF(OR(GLOBAL_DATA[[#This Row],[Status]]=DATA!$J$6,GLOBAL_DATA[[#This Row],[Status]]=DATA!$J$7,GLOBAL_DATA[[#This Row],[Status]]=DATA!$J$8),1,0)</f>
        <v>0</v>
      </c>
      <c r="AT1316" s="181">
        <f>IF(GLOBAL_DATA[[#This Row],[Status]]=Status_No_Project,"",MAX(GLOBAL_DATA[[#This Row],[Initial end]],GLOBAL_DATA[[#This Row],[Re-estimated end]],43831))</f>
        <v>44560</v>
      </c>
      <c r="AU13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6" s="222">
        <f>IF(GLOBAL_DATA[[#This Row],[Target scope]]&lt;&gt;Target_Not_Applicable,COUNTBLANK(GLOBAL_DATA[[#This Row],[Target scope]:[Target justification (if&lt;100%)]]),0)+IF(GLOBAL_DATA[[#This Row],[Status]]&lt;&gt;Status_No_Project,COUNTBLANK(GLOBAL_DATA[[#This Row],[Implementation progress rate]:[CISO assessment]]),0)</f>
        <v>1</v>
      </c>
      <c r="AW1316" s="45">
        <f>SUBTOTAL(103,GLOBAL_DATA[[#This Row],[BU]])</f>
        <v>1</v>
      </c>
    </row>
    <row r="1317" spans="1:49" ht="51" x14ac:dyDescent="0.25">
      <c r="A1317" s="222" t="s">
        <v>40</v>
      </c>
      <c r="B1317" s="223" t="s">
        <v>904</v>
      </c>
      <c r="C1317" s="223" t="s">
        <v>96</v>
      </c>
      <c r="D1317" s="231" t="s">
        <v>625</v>
      </c>
      <c r="E1317" s="232" t="s">
        <v>2</v>
      </c>
      <c r="F1317" s="232"/>
      <c r="G1317" s="233"/>
      <c r="H1317" s="221" t="s">
        <v>568</v>
      </c>
      <c r="I1317" s="231" t="s">
        <v>568</v>
      </c>
      <c r="J1317" s="232"/>
      <c r="K1317" s="234"/>
      <c r="L1317" s="235"/>
      <c r="M1317" s="233"/>
      <c r="N1317" s="236"/>
      <c r="O1317" s="224" t="str">
        <f>IF(GLOBAL_DATA[[#This Row],[Target scope]]="","",INDEX(DATA_TargetStatusChoice[Target_Status_Choice],MATCH(GLOBAL_DATA[[#This Row],[Target scope]],DATA_TargetStatusChoice[Value],1)))</f>
        <v>FULL IMPLEMENTATION</v>
      </c>
      <c r="P1317" s="237">
        <v>1</v>
      </c>
      <c r="Q1317" s="238"/>
      <c r="R1317" s="250" t="s">
        <v>31</v>
      </c>
      <c r="S1317" s="251">
        <v>0</v>
      </c>
      <c r="T1317" s="251" t="s">
        <v>386</v>
      </c>
      <c r="U1317" s="252"/>
      <c r="V1317" s="239" t="s">
        <v>562</v>
      </c>
      <c r="W1317" s="240" t="s">
        <v>921</v>
      </c>
      <c r="X1317" s="241">
        <v>44197</v>
      </c>
      <c r="Y1317" s="241">
        <v>44560</v>
      </c>
      <c r="Z1317" s="241">
        <v>44560</v>
      </c>
      <c r="AA1317" s="242">
        <f>SUM(GLOBAL_DATA[[#This Row],[Initial 2020]],GLOBAL_DATA[[#This Row],[Initial 2021]],GLOBAL_DATA[[#This Row],[Initial 2022]],GLOBAL_DATA[[#This Row],[Initial 2023]])</f>
        <v>19</v>
      </c>
      <c r="AB1317" s="243">
        <f>SUM(GLOBAL_DATA[[#This Row],[Reestimated 2020]],GLOBAL_DATA[[#This Row],[Reestimated 2021]],GLOBAL_DATA[[#This Row],[Reestimated 2022]],GLOBAL_DATA[[#This Row],[Reestimated 2023]])</f>
        <v>0</v>
      </c>
      <c r="AC1317" s="244">
        <f>SUM(GLOBAL_DATA[[#This Row],[Spent 2020]],GLOBAL_DATA[[#This Row],[Spent 2021]],GLOBAL_DATA[[#This Row],[Spent 2022]],GLOBAL_DATA[[#This Row],[Spent 2023]])</f>
        <v>0</v>
      </c>
      <c r="AD1317" s="245" t="s">
        <v>562</v>
      </c>
      <c r="AE1317" s="246" t="s">
        <v>562</v>
      </c>
      <c r="AF1317" s="247" t="s">
        <v>562</v>
      </c>
      <c r="AG1317" s="246">
        <v>19</v>
      </c>
      <c r="AH1317" s="246" t="s">
        <v>562</v>
      </c>
      <c r="AI1317" s="246" t="s">
        <v>562</v>
      </c>
      <c r="AJ1317" s="245" t="s">
        <v>562</v>
      </c>
      <c r="AK1317" s="246" t="s">
        <v>562</v>
      </c>
      <c r="AL1317" s="247" t="s">
        <v>562</v>
      </c>
      <c r="AM1317" s="246" t="s">
        <v>562</v>
      </c>
      <c r="AN1317" s="246" t="s">
        <v>562</v>
      </c>
      <c r="AO1317" s="248" t="s">
        <v>562</v>
      </c>
      <c r="AP1317" s="249" t="s">
        <v>562</v>
      </c>
      <c r="AQ1317" s="249" t="s">
        <v>562</v>
      </c>
      <c r="AR1317" s="162">
        <f>IF(GLOBAL_DATA[[#This Row],[Target scope]]&lt;&gt;Target_Not_Applicable,GLOBAL_DATA[[#This Row],[Target scope]]*GLOBAL_DATA[[#This Row],[Implementation progress rate]],"")</f>
        <v>0</v>
      </c>
      <c r="AS1317" s="180">
        <f>IF(OR(GLOBAL_DATA[[#This Row],[Status]]=DATA!$J$6,GLOBAL_DATA[[#This Row],[Status]]=DATA!$J$7,GLOBAL_DATA[[#This Row],[Status]]=DATA!$J$8),1,0)</f>
        <v>0</v>
      </c>
      <c r="AT1317" s="181">
        <f>IF(GLOBAL_DATA[[#This Row],[Status]]=Status_No_Project,"",MAX(GLOBAL_DATA[[#This Row],[Initial end]],GLOBAL_DATA[[#This Row],[Re-estimated end]],43831))</f>
        <v>44560</v>
      </c>
      <c r="AU13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7" s="222">
        <f>IF(GLOBAL_DATA[[#This Row],[Target scope]]&lt;&gt;Target_Not_Applicable,COUNTBLANK(GLOBAL_DATA[[#This Row],[Target scope]:[Target justification (if&lt;100%)]]),0)+IF(GLOBAL_DATA[[#This Row],[Status]]&lt;&gt;Status_No_Project,COUNTBLANK(GLOBAL_DATA[[#This Row],[Implementation progress rate]:[CISO assessment]]),0)</f>
        <v>1</v>
      </c>
      <c r="AW1317" s="45">
        <f>SUBTOTAL(103,GLOBAL_DATA[[#This Row],[BU]])</f>
        <v>1</v>
      </c>
    </row>
    <row r="1318" spans="1:49" ht="51" hidden="1" x14ac:dyDescent="0.25">
      <c r="A1318" s="222" t="s">
        <v>40</v>
      </c>
      <c r="B1318" s="223" t="s">
        <v>904</v>
      </c>
      <c r="C1318" s="223" t="s">
        <v>96</v>
      </c>
      <c r="D1318" s="231" t="s">
        <v>626</v>
      </c>
      <c r="E1318" s="232" t="s">
        <v>2</v>
      </c>
      <c r="F1318" s="232"/>
      <c r="G1318" s="233"/>
      <c r="H1318" s="221"/>
      <c r="I1318" s="231" t="s">
        <v>568</v>
      </c>
      <c r="J1318" s="232"/>
      <c r="K1318" s="234"/>
      <c r="L1318" s="235"/>
      <c r="M1318" s="233"/>
      <c r="N1318" s="236"/>
      <c r="O1318" s="224" t="str">
        <f>IF(GLOBAL_DATA[[#This Row],[Target scope]]="","",INDEX(DATA_TargetStatusChoice[Target_Status_Choice],MATCH(GLOBAL_DATA[[#This Row],[Target scope]],DATA_TargetStatusChoice[Value],1)))</f>
        <v>FULL IMPLEMENTATION</v>
      </c>
      <c r="P1318" s="237">
        <v>1</v>
      </c>
      <c r="Q1318" s="238"/>
      <c r="R1318" s="250" t="s">
        <v>32</v>
      </c>
      <c r="S1318" s="251">
        <v>0.5</v>
      </c>
      <c r="T1318" s="251" t="s">
        <v>386</v>
      </c>
      <c r="U1318" s="252"/>
      <c r="V1318" s="239" t="s">
        <v>562</v>
      </c>
      <c r="W1318" s="240" t="s">
        <v>924</v>
      </c>
      <c r="X1318" s="241">
        <v>44197</v>
      </c>
      <c r="Y1318" s="241">
        <v>44560</v>
      </c>
      <c r="Z1318" s="241">
        <v>44560</v>
      </c>
      <c r="AA1318" s="242">
        <f>SUM(GLOBAL_DATA[[#This Row],[Initial 2020]],GLOBAL_DATA[[#This Row],[Initial 2021]],GLOBAL_DATA[[#This Row],[Initial 2022]],GLOBAL_DATA[[#This Row],[Initial 2023]])</f>
        <v>5</v>
      </c>
      <c r="AB1318" s="243">
        <f>SUM(GLOBAL_DATA[[#This Row],[Reestimated 2020]],GLOBAL_DATA[[#This Row],[Reestimated 2021]],GLOBAL_DATA[[#This Row],[Reestimated 2022]],GLOBAL_DATA[[#This Row],[Reestimated 2023]])</f>
        <v>0</v>
      </c>
      <c r="AC1318" s="244">
        <f>SUM(GLOBAL_DATA[[#This Row],[Spent 2020]],GLOBAL_DATA[[#This Row],[Spent 2021]],GLOBAL_DATA[[#This Row],[Spent 2022]],GLOBAL_DATA[[#This Row],[Spent 2023]])</f>
        <v>0</v>
      </c>
      <c r="AD1318" s="245" t="s">
        <v>562</v>
      </c>
      <c r="AE1318" s="246" t="s">
        <v>562</v>
      </c>
      <c r="AF1318" s="247" t="s">
        <v>562</v>
      </c>
      <c r="AG1318" s="246">
        <v>5</v>
      </c>
      <c r="AH1318" s="246" t="s">
        <v>562</v>
      </c>
      <c r="AI1318" s="246" t="s">
        <v>562</v>
      </c>
      <c r="AJ1318" s="245" t="s">
        <v>562</v>
      </c>
      <c r="AK1318" s="246" t="s">
        <v>562</v>
      </c>
      <c r="AL1318" s="247" t="s">
        <v>562</v>
      </c>
      <c r="AM1318" s="246" t="s">
        <v>562</v>
      </c>
      <c r="AN1318" s="246" t="s">
        <v>562</v>
      </c>
      <c r="AO1318" s="248" t="s">
        <v>562</v>
      </c>
      <c r="AP1318" s="249" t="s">
        <v>562</v>
      </c>
      <c r="AQ1318" s="249" t="s">
        <v>562</v>
      </c>
      <c r="AR1318" s="162">
        <f>IF(GLOBAL_DATA[[#This Row],[Target scope]]&lt;&gt;Target_Not_Applicable,GLOBAL_DATA[[#This Row],[Target scope]]*GLOBAL_DATA[[#This Row],[Implementation progress rate]],"")</f>
        <v>0.5</v>
      </c>
      <c r="AS1318" s="180">
        <f>IF(OR(GLOBAL_DATA[[#This Row],[Status]]=DATA!$J$6,GLOBAL_DATA[[#This Row],[Status]]=DATA!$J$7,GLOBAL_DATA[[#This Row],[Status]]=DATA!$J$8),1,0)</f>
        <v>0</v>
      </c>
      <c r="AT1318" s="181">
        <f>IF(GLOBAL_DATA[[#This Row],[Status]]=Status_No_Project,"",MAX(GLOBAL_DATA[[#This Row],[Initial end]],GLOBAL_DATA[[#This Row],[Re-estimated end]],43831))</f>
        <v>44560</v>
      </c>
      <c r="AU13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8" s="222">
        <f>IF(GLOBAL_DATA[[#This Row],[Target scope]]&lt;&gt;Target_Not_Applicable,COUNTBLANK(GLOBAL_DATA[[#This Row],[Target scope]:[Target justification (if&lt;100%)]]),0)+IF(GLOBAL_DATA[[#This Row],[Status]]&lt;&gt;Status_No_Project,COUNTBLANK(GLOBAL_DATA[[#This Row],[Implementation progress rate]:[CISO assessment]]),0)</f>
        <v>1</v>
      </c>
      <c r="AW1318" s="45">
        <f>SUBTOTAL(103,GLOBAL_DATA[[#This Row],[BU]])</f>
        <v>0</v>
      </c>
    </row>
    <row r="1319" spans="1:49" ht="51" hidden="1" x14ac:dyDescent="0.25">
      <c r="A1319" s="222" t="s">
        <v>40</v>
      </c>
      <c r="B1319" s="223" t="s">
        <v>904</v>
      </c>
      <c r="C1319" s="223" t="s">
        <v>96</v>
      </c>
      <c r="D1319" s="231" t="s">
        <v>627</v>
      </c>
      <c r="E1319" s="232" t="s">
        <v>2</v>
      </c>
      <c r="F1319" s="232"/>
      <c r="G1319" s="233"/>
      <c r="H1319" s="221"/>
      <c r="I1319" s="231" t="s">
        <v>578</v>
      </c>
      <c r="J1319" s="232"/>
      <c r="K1319" s="234"/>
      <c r="L1319" s="235"/>
      <c r="M1319" s="233"/>
      <c r="N1319" s="236"/>
      <c r="O1319" s="224" t="str">
        <f>IF(GLOBAL_DATA[[#This Row],[Target scope]]="","",INDEX(DATA_TargetStatusChoice[Target_Status_Choice],MATCH(GLOBAL_DATA[[#This Row],[Target scope]],DATA_TargetStatusChoice[Value],1)))</f>
        <v>RISK ACCEPTED</v>
      </c>
      <c r="P1319" s="237">
        <v>0</v>
      </c>
      <c r="Q1319" s="238"/>
      <c r="R1319" s="250" t="s">
        <v>469</v>
      </c>
      <c r="S1319" s="251"/>
      <c r="T1319" s="251" t="s">
        <v>562</v>
      </c>
      <c r="U1319" s="252"/>
      <c r="V1319" s="239" t="s">
        <v>562</v>
      </c>
      <c r="W1319" s="240" t="s">
        <v>562</v>
      </c>
      <c r="X1319" s="241" t="s">
        <v>562</v>
      </c>
      <c r="Y1319" s="241" t="s">
        <v>562</v>
      </c>
      <c r="Z1319" s="241" t="s">
        <v>562</v>
      </c>
      <c r="AA1319" s="242">
        <f>SUM(GLOBAL_DATA[[#This Row],[Initial 2020]],GLOBAL_DATA[[#This Row],[Initial 2021]],GLOBAL_DATA[[#This Row],[Initial 2022]],GLOBAL_DATA[[#This Row],[Initial 2023]])</f>
        <v>0</v>
      </c>
      <c r="AB1319" s="243">
        <f>SUM(GLOBAL_DATA[[#This Row],[Reestimated 2020]],GLOBAL_DATA[[#This Row],[Reestimated 2021]],GLOBAL_DATA[[#This Row],[Reestimated 2022]],GLOBAL_DATA[[#This Row],[Reestimated 2023]])</f>
        <v>0</v>
      </c>
      <c r="AC1319" s="244">
        <f>SUM(GLOBAL_DATA[[#This Row],[Spent 2020]],GLOBAL_DATA[[#This Row],[Spent 2021]],GLOBAL_DATA[[#This Row],[Spent 2022]],GLOBAL_DATA[[#This Row],[Spent 2023]])</f>
        <v>0</v>
      </c>
      <c r="AD1319" s="245" t="s">
        <v>562</v>
      </c>
      <c r="AE1319" s="246" t="s">
        <v>562</v>
      </c>
      <c r="AF1319" s="247" t="s">
        <v>562</v>
      </c>
      <c r="AG1319" s="246" t="s">
        <v>562</v>
      </c>
      <c r="AH1319" s="246" t="s">
        <v>562</v>
      </c>
      <c r="AI1319" s="246" t="s">
        <v>562</v>
      </c>
      <c r="AJ1319" s="245" t="s">
        <v>562</v>
      </c>
      <c r="AK1319" s="246" t="s">
        <v>562</v>
      </c>
      <c r="AL1319" s="247" t="s">
        <v>562</v>
      </c>
      <c r="AM1319" s="246" t="s">
        <v>562</v>
      </c>
      <c r="AN1319" s="246" t="s">
        <v>562</v>
      </c>
      <c r="AO1319" s="248" t="s">
        <v>562</v>
      </c>
      <c r="AP1319" s="249" t="s">
        <v>562</v>
      </c>
      <c r="AQ1319" s="249" t="s">
        <v>562</v>
      </c>
      <c r="AR1319" s="162">
        <f>IF(GLOBAL_DATA[[#This Row],[Target scope]]&lt;&gt;Target_Not_Applicable,GLOBAL_DATA[[#This Row],[Target scope]]*GLOBAL_DATA[[#This Row],[Implementation progress rate]],"")</f>
        <v>0</v>
      </c>
      <c r="AS1319" s="180">
        <f>IF(OR(GLOBAL_DATA[[#This Row],[Status]]=DATA!$J$6,GLOBAL_DATA[[#This Row],[Status]]=DATA!$J$7,GLOBAL_DATA[[#This Row],[Status]]=DATA!$J$8),1,0)</f>
        <v>0</v>
      </c>
      <c r="AT1319" s="181" t="str">
        <f>IF(GLOBAL_DATA[[#This Row],[Status]]=Status_No_Project,"",MAX(GLOBAL_DATA[[#This Row],[Initial end]],GLOBAL_DATA[[#This Row],[Re-estimated end]],43831))</f>
        <v/>
      </c>
      <c r="AU13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9" s="222">
        <f>IF(GLOBAL_DATA[[#This Row],[Target scope]]&lt;&gt;Target_Not_Applicable,COUNTBLANK(GLOBAL_DATA[[#This Row],[Target scope]:[Target justification (if&lt;100%)]]),0)+IF(GLOBAL_DATA[[#This Row],[Status]]&lt;&gt;Status_No_Project,COUNTBLANK(GLOBAL_DATA[[#This Row],[Implementation progress rate]:[CISO assessment]]),0)</f>
        <v>1</v>
      </c>
      <c r="AW1319" s="45">
        <f>SUBTOTAL(103,GLOBAL_DATA[[#This Row],[BU]])</f>
        <v>0</v>
      </c>
    </row>
    <row r="1320" spans="1:49" ht="51" hidden="1" x14ac:dyDescent="0.25">
      <c r="A1320" s="222" t="s">
        <v>40</v>
      </c>
      <c r="B1320" s="223" t="s">
        <v>904</v>
      </c>
      <c r="C1320" s="223" t="s">
        <v>96</v>
      </c>
      <c r="D1320" s="231" t="s">
        <v>628</v>
      </c>
      <c r="E1320" s="232" t="s">
        <v>2</v>
      </c>
      <c r="F1320" s="232"/>
      <c r="G1320" s="233"/>
      <c r="H1320" s="221"/>
      <c r="I1320" s="231" t="s">
        <v>578</v>
      </c>
      <c r="J1320" s="232"/>
      <c r="K1320" s="234"/>
      <c r="L1320" s="235"/>
      <c r="M1320" s="233"/>
      <c r="N1320" s="236"/>
      <c r="O1320" s="224" t="str">
        <f>IF(GLOBAL_DATA[[#This Row],[Target scope]]="","",INDEX(DATA_TargetStatusChoice[Target_Status_Choice],MATCH(GLOBAL_DATA[[#This Row],[Target scope]],DATA_TargetStatusChoice[Value],1)))</f>
        <v>RISK ACCEPTED</v>
      </c>
      <c r="P1320" s="237">
        <v>0</v>
      </c>
      <c r="Q1320" s="238"/>
      <c r="R1320" s="250" t="s">
        <v>469</v>
      </c>
      <c r="S1320" s="251"/>
      <c r="T1320" s="251" t="s">
        <v>562</v>
      </c>
      <c r="U1320" s="252"/>
      <c r="V1320" s="239" t="s">
        <v>562</v>
      </c>
      <c r="W1320" s="240" t="s">
        <v>562</v>
      </c>
      <c r="X1320" s="241" t="s">
        <v>562</v>
      </c>
      <c r="Y1320" s="241" t="s">
        <v>562</v>
      </c>
      <c r="Z1320" s="241" t="s">
        <v>562</v>
      </c>
      <c r="AA1320" s="242">
        <f>SUM(GLOBAL_DATA[[#This Row],[Initial 2020]],GLOBAL_DATA[[#This Row],[Initial 2021]],GLOBAL_DATA[[#This Row],[Initial 2022]],GLOBAL_DATA[[#This Row],[Initial 2023]])</f>
        <v>0</v>
      </c>
      <c r="AB1320" s="243">
        <f>SUM(GLOBAL_DATA[[#This Row],[Reestimated 2020]],GLOBAL_DATA[[#This Row],[Reestimated 2021]],GLOBAL_DATA[[#This Row],[Reestimated 2022]],GLOBAL_DATA[[#This Row],[Reestimated 2023]])</f>
        <v>0</v>
      </c>
      <c r="AC1320" s="244">
        <f>SUM(GLOBAL_DATA[[#This Row],[Spent 2020]],GLOBAL_DATA[[#This Row],[Spent 2021]],GLOBAL_DATA[[#This Row],[Spent 2022]],GLOBAL_DATA[[#This Row],[Spent 2023]])</f>
        <v>0</v>
      </c>
      <c r="AD1320" s="245" t="s">
        <v>562</v>
      </c>
      <c r="AE1320" s="246" t="s">
        <v>562</v>
      </c>
      <c r="AF1320" s="247" t="s">
        <v>562</v>
      </c>
      <c r="AG1320" s="246" t="s">
        <v>562</v>
      </c>
      <c r="AH1320" s="246" t="s">
        <v>562</v>
      </c>
      <c r="AI1320" s="246" t="s">
        <v>562</v>
      </c>
      <c r="AJ1320" s="245" t="s">
        <v>562</v>
      </c>
      <c r="AK1320" s="246" t="s">
        <v>562</v>
      </c>
      <c r="AL1320" s="247" t="s">
        <v>562</v>
      </c>
      <c r="AM1320" s="246" t="s">
        <v>562</v>
      </c>
      <c r="AN1320" s="246" t="s">
        <v>562</v>
      </c>
      <c r="AO1320" s="248" t="s">
        <v>562</v>
      </c>
      <c r="AP1320" s="249" t="s">
        <v>562</v>
      </c>
      <c r="AQ1320" s="249" t="s">
        <v>562</v>
      </c>
      <c r="AR1320" s="162">
        <f>IF(GLOBAL_DATA[[#This Row],[Target scope]]&lt;&gt;Target_Not_Applicable,GLOBAL_DATA[[#This Row],[Target scope]]*GLOBAL_DATA[[#This Row],[Implementation progress rate]],"")</f>
        <v>0</v>
      </c>
      <c r="AS1320" s="180">
        <f>IF(OR(GLOBAL_DATA[[#This Row],[Status]]=DATA!$J$6,GLOBAL_DATA[[#This Row],[Status]]=DATA!$J$7,GLOBAL_DATA[[#This Row],[Status]]=DATA!$J$8),1,0)</f>
        <v>0</v>
      </c>
      <c r="AT1320" s="181" t="str">
        <f>IF(GLOBAL_DATA[[#This Row],[Status]]=Status_No_Project,"",MAX(GLOBAL_DATA[[#This Row],[Initial end]],GLOBAL_DATA[[#This Row],[Re-estimated end]],43831))</f>
        <v/>
      </c>
      <c r="AU13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0" s="222">
        <f>IF(GLOBAL_DATA[[#This Row],[Target scope]]&lt;&gt;Target_Not_Applicable,COUNTBLANK(GLOBAL_DATA[[#This Row],[Target scope]:[Target justification (if&lt;100%)]]),0)+IF(GLOBAL_DATA[[#This Row],[Status]]&lt;&gt;Status_No_Project,COUNTBLANK(GLOBAL_DATA[[#This Row],[Implementation progress rate]:[CISO assessment]]),0)</f>
        <v>1</v>
      </c>
      <c r="AW1320" s="45">
        <f>SUBTOTAL(103,GLOBAL_DATA[[#This Row],[BU]])</f>
        <v>0</v>
      </c>
    </row>
    <row r="1321" spans="1:49" ht="51" hidden="1" x14ac:dyDescent="0.25">
      <c r="A1321" s="222" t="s">
        <v>40</v>
      </c>
      <c r="B1321" s="223" t="s">
        <v>904</v>
      </c>
      <c r="C1321" s="223" t="s">
        <v>96</v>
      </c>
      <c r="D1321" s="231" t="s">
        <v>629</v>
      </c>
      <c r="E1321" s="232" t="s">
        <v>2</v>
      </c>
      <c r="F1321" s="232"/>
      <c r="G1321" s="233"/>
      <c r="H1321" s="221"/>
      <c r="I1321" s="231" t="s">
        <v>578</v>
      </c>
      <c r="J1321" s="232"/>
      <c r="K1321" s="234"/>
      <c r="L1321" s="235"/>
      <c r="M1321" s="233"/>
      <c r="N1321" s="236"/>
      <c r="O1321" s="224" t="str">
        <f>IF(GLOBAL_DATA[[#This Row],[Target scope]]="","",INDEX(DATA_TargetStatusChoice[Target_Status_Choice],MATCH(GLOBAL_DATA[[#This Row],[Target scope]],DATA_TargetStatusChoice[Value],1)))</f>
        <v>RISK ACCEPTED</v>
      </c>
      <c r="P1321" s="237">
        <v>0</v>
      </c>
      <c r="Q1321" s="238"/>
      <c r="R1321" s="250" t="s">
        <v>469</v>
      </c>
      <c r="S1321" s="251"/>
      <c r="T1321" s="251" t="s">
        <v>562</v>
      </c>
      <c r="U1321" s="252"/>
      <c r="V1321" s="239" t="s">
        <v>562</v>
      </c>
      <c r="W1321" s="240" t="s">
        <v>562</v>
      </c>
      <c r="X1321" s="241" t="s">
        <v>562</v>
      </c>
      <c r="Y1321" s="241" t="s">
        <v>562</v>
      </c>
      <c r="Z1321" s="241" t="s">
        <v>562</v>
      </c>
      <c r="AA1321" s="242">
        <f>SUM(GLOBAL_DATA[[#This Row],[Initial 2020]],GLOBAL_DATA[[#This Row],[Initial 2021]],GLOBAL_DATA[[#This Row],[Initial 2022]],GLOBAL_DATA[[#This Row],[Initial 2023]])</f>
        <v>0</v>
      </c>
      <c r="AB1321" s="243">
        <f>SUM(GLOBAL_DATA[[#This Row],[Reestimated 2020]],GLOBAL_DATA[[#This Row],[Reestimated 2021]],GLOBAL_DATA[[#This Row],[Reestimated 2022]],GLOBAL_DATA[[#This Row],[Reestimated 2023]])</f>
        <v>0</v>
      </c>
      <c r="AC1321" s="244">
        <f>SUM(GLOBAL_DATA[[#This Row],[Spent 2020]],GLOBAL_DATA[[#This Row],[Spent 2021]],GLOBAL_DATA[[#This Row],[Spent 2022]],GLOBAL_DATA[[#This Row],[Spent 2023]])</f>
        <v>0</v>
      </c>
      <c r="AD1321" s="245" t="s">
        <v>562</v>
      </c>
      <c r="AE1321" s="246" t="s">
        <v>562</v>
      </c>
      <c r="AF1321" s="247" t="s">
        <v>562</v>
      </c>
      <c r="AG1321" s="246" t="s">
        <v>562</v>
      </c>
      <c r="AH1321" s="246" t="s">
        <v>562</v>
      </c>
      <c r="AI1321" s="246" t="s">
        <v>562</v>
      </c>
      <c r="AJ1321" s="245" t="s">
        <v>562</v>
      </c>
      <c r="AK1321" s="246" t="s">
        <v>562</v>
      </c>
      <c r="AL1321" s="247" t="s">
        <v>562</v>
      </c>
      <c r="AM1321" s="246" t="s">
        <v>562</v>
      </c>
      <c r="AN1321" s="246" t="s">
        <v>562</v>
      </c>
      <c r="AO1321" s="248" t="s">
        <v>562</v>
      </c>
      <c r="AP1321" s="249" t="s">
        <v>562</v>
      </c>
      <c r="AQ1321" s="249" t="s">
        <v>562</v>
      </c>
      <c r="AR1321" s="162">
        <f>IF(GLOBAL_DATA[[#This Row],[Target scope]]&lt;&gt;Target_Not_Applicable,GLOBAL_DATA[[#This Row],[Target scope]]*GLOBAL_DATA[[#This Row],[Implementation progress rate]],"")</f>
        <v>0</v>
      </c>
      <c r="AS1321" s="180">
        <f>IF(OR(GLOBAL_DATA[[#This Row],[Status]]=DATA!$J$6,GLOBAL_DATA[[#This Row],[Status]]=DATA!$J$7,GLOBAL_DATA[[#This Row],[Status]]=DATA!$J$8),1,0)</f>
        <v>0</v>
      </c>
      <c r="AT1321" s="181" t="str">
        <f>IF(GLOBAL_DATA[[#This Row],[Status]]=Status_No_Project,"",MAX(GLOBAL_DATA[[#This Row],[Initial end]],GLOBAL_DATA[[#This Row],[Re-estimated end]],43831))</f>
        <v/>
      </c>
      <c r="AU13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1" s="222">
        <f>IF(GLOBAL_DATA[[#This Row],[Target scope]]&lt;&gt;Target_Not_Applicable,COUNTBLANK(GLOBAL_DATA[[#This Row],[Target scope]:[Target justification (if&lt;100%)]]),0)+IF(GLOBAL_DATA[[#This Row],[Status]]&lt;&gt;Status_No_Project,COUNTBLANK(GLOBAL_DATA[[#This Row],[Implementation progress rate]:[CISO assessment]]),0)</f>
        <v>1</v>
      </c>
      <c r="AW1321" s="45">
        <f>SUBTOTAL(103,GLOBAL_DATA[[#This Row],[BU]])</f>
        <v>0</v>
      </c>
    </row>
    <row r="1322" spans="1:49" ht="51" x14ac:dyDescent="0.25">
      <c r="A1322" s="222" t="s">
        <v>40</v>
      </c>
      <c r="B1322" s="223" t="s">
        <v>904</v>
      </c>
      <c r="C1322" s="223" t="s">
        <v>96</v>
      </c>
      <c r="D1322" s="231" t="s">
        <v>630</v>
      </c>
      <c r="E1322" s="232" t="s">
        <v>2</v>
      </c>
      <c r="F1322" s="232"/>
      <c r="G1322" s="233"/>
      <c r="H1322" s="221" t="s">
        <v>568</v>
      </c>
      <c r="I1322" s="231" t="s">
        <v>568</v>
      </c>
      <c r="J1322" s="232"/>
      <c r="K1322" s="234"/>
      <c r="L1322" s="235"/>
      <c r="M1322" s="233"/>
      <c r="N1322" s="236"/>
      <c r="O1322" s="224" t="str">
        <f>IF(GLOBAL_DATA[[#This Row],[Target scope]]="","",INDEX(DATA_TargetStatusChoice[Target_Status_Choice],MATCH(GLOBAL_DATA[[#This Row],[Target scope]],DATA_TargetStatusChoice[Value],1)))</f>
        <v>FULL IMPLEMENTATION</v>
      </c>
      <c r="P1322" s="237">
        <v>1</v>
      </c>
      <c r="Q1322" s="238"/>
      <c r="R1322" s="250" t="s">
        <v>32</v>
      </c>
      <c r="S1322" s="251">
        <v>0.4</v>
      </c>
      <c r="T1322" s="251" t="s">
        <v>386</v>
      </c>
      <c r="U1322" s="252"/>
      <c r="V1322" s="239" t="s">
        <v>562</v>
      </c>
      <c r="W1322" s="240" t="s">
        <v>924</v>
      </c>
      <c r="X1322" s="241">
        <v>43466</v>
      </c>
      <c r="Y1322" s="241">
        <v>44560</v>
      </c>
      <c r="Z1322" s="241">
        <v>44560</v>
      </c>
      <c r="AA1322" s="242">
        <f>SUM(GLOBAL_DATA[[#This Row],[Initial 2020]],GLOBAL_DATA[[#This Row],[Initial 2021]],GLOBAL_DATA[[#This Row],[Initial 2022]],GLOBAL_DATA[[#This Row],[Initial 2023]])</f>
        <v>0</v>
      </c>
      <c r="AB1322" s="243">
        <f>SUM(GLOBAL_DATA[[#This Row],[Reestimated 2020]],GLOBAL_DATA[[#This Row],[Reestimated 2021]],GLOBAL_DATA[[#This Row],[Reestimated 2022]],GLOBAL_DATA[[#This Row],[Reestimated 2023]])</f>
        <v>0</v>
      </c>
      <c r="AC1322" s="244">
        <f>SUM(GLOBAL_DATA[[#This Row],[Spent 2020]],GLOBAL_DATA[[#This Row],[Spent 2021]],GLOBAL_DATA[[#This Row],[Spent 2022]],GLOBAL_DATA[[#This Row],[Spent 2023]])</f>
        <v>0</v>
      </c>
      <c r="AD1322" s="245" t="s">
        <v>562</v>
      </c>
      <c r="AE1322" s="246" t="s">
        <v>562</v>
      </c>
      <c r="AF1322" s="247" t="s">
        <v>562</v>
      </c>
      <c r="AG1322" s="246">
        <v>0</v>
      </c>
      <c r="AH1322" s="246" t="s">
        <v>562</v>
      </c>
      <c r="AI1322" s="246" t="s">
        <v>562</v>
      </c>
      <c r="AJ1322" s="245" t="s">
        <v>562</v>
      </c>
      <c r="AK1322" s="246" t="s">
        <v>562</v>
      </c>
      <c r="AL1322" s="247" t="s">
        <v>562</v>
      </c>
      <c r="AM1322" s="246" t="s">
        <v>562</v>
      </c>
      <c r="AN1322" s="246" t="s">
        <v>562</v>
      </c>
      <c r="AO1322" s="248" t="s">
        <v>562</v>
      </c>
      <c r="AP1322" s="249" t="s">
        <v>562</v>
      </c>
      <c r="AQ1322" s="249" t="s">
        <v>562</v>
      </c>
      <c r="AR1322" s="162">
        <f>IF(GLOBAL_DATA[[#This Row],[Target scope]]&lt;&gt;Target_Not_Applicable,GLOBAL_DATA[[#This Row],[Target scope]]*GLOBAL_DATA[[#This Row],[Implementation progress rate]],"")</f>
        <v>0.4</v>
      </c>
      <c r="AS1322" s="180">
        <f>IF(OR(GLOBAL_DATA[[#This Row],[Status]]=DATA!$J$6,GLOBAL_DATA[[#This Row],[Status]]=DATA!$J$7,GLOBAL_DATA[[#This Row],[Status]]=DATA!$J$8),1,0)</f>
        <v>0</v>
      </c>
      <c r="AT1322" s="181">
        <f>IF(GLOBAL_DATA[[#This Row],[Status]]=Status_No_Project,"",MAX(GLOBAL_DATA[[#This Row],[Initial end]],GLOBAL_DATA[[#This Row],[Re-estimated end]],43831))</f>
        <v>44560</v>
      </c>
      <c r="AU13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2" s="222">
        <f>IF(GLOBAL_DATA[[#This Row],[Target scope]]&lt;&gt;Target_Not_Applicable,COUNTBLANK(GLOBAL_DATA[[#This Row],[Target scope]:[Target justification (if&lt;100%)]]),0)+IF(GLOBAL_DATA[[#This Row],[Status]]&lt;&gt;Status_No_Project,COUNTBLANK(GLOBAL_DATA[[#This Row],[Implementation progress rate]:[CISO assessment]]),0)</f>
        <v>1</v>
      </c>
      <c r="AW1322" s="45">
        <f>SUBTOTAL(103,GLOBAL_DATA[[#This Row],[BU]])</f>
        <v>1</v>
      </c>
    </row>
    <row r="1323" spans="1:49" ht="51" x14ac:dyDescent="0.25">
      <c r="A1323" s="222" t="s">
        <v>40</v>
      </c>
      <c r="B1323" s="223" t="s">
        <v>904</v>
      </c>
      <c r="C1323" s="223" t="s">
        <v>96</v>
      </c>
      <c r="D1323" s="231" t="s">
        <v>631</v>
      </c>
      <c r="E1323" s="232" t="s">
        <v>2</v>
      </c>
      <c r="F1323" s="232"/>
      <c r="G1323" s="233"/>
      <c r="H1323" s="221" t="s">
        <v>571</v>
      </c>
      <c r="I1323" s="231" t="s">
        <v>571</v>
      </c>
      <c r="J1323" s="232"/>
      <c r="K1323" s="234"/>
      <c r="L1323" s="235"/>
      <c r="M1323" s="233"/>
      <c r="N1323" s="236"/>
      <c r="O1323" s="224" t="str">
        <f>IF(GLOBAL_DATA[[#This Row],[Target scope]]="","",INDEX(DATA_TargetStatusChoice[Target_Status_Choice],MATCH(GLOBAL_DATA[[#This Row],[Target scope]],DATA_TargetStatusChoice[Value],1)))</f>
        <v/>
      </c>
      <c r="P1323" s="237" t="s">
        <v>562</v>
      </c>
      <c r="Q1323" s="238"/>
      <c r="R1323" s="250" t="s">
        <v>562</v>
      </c>
      <c r="S1323" s="251"/>
      <c r="T1323" s="251" t="s">
        <v>562</v>
      </c>
      <c r="U1323" s="252"/>
      <c r="V1323" s="239" t="s">
        <v>562</v>
      </c>
      <c r="W1323" s="240" t="s">
        <v>562</v>
      </c>
      <c r="X1323" s="241" t="s">
        <v>562</v>
      </c>
      <c r="Y1323" s="241" t="s">
        <v>562</v>
      </c>
      <c r="Z1323" s="241" t="s">
        <v>562</v>
      </c>
      <c r="AA1323" s="242">
        <f>SUM(GLOBAL_DATA[[#This Row],[Initial 2020]],GLOBAL_DATA[[#This Row],[Initial 2021]],GLOBAL_DATA[[#This Row],[Initial 2022]],GLOBAL_DATA[[#This Row],[Initial 2023]])</f>
        <v>0</v>
      </c>
      <c r="AB1323" s="243">
        <f>SUM(GLOBAL_DATA[[#This Row],[Reestimated 2020]],GLOBAL_DATA[[#This Row],[Reestimated 2021]],GLOBAL_DATA[[#This Row],[Reestimated 2022]],GLOBAL_DATA[[#This Row],[Reestimated 2023]])</f>
        <v>0</v>
      </c>
      <c r="AC1323" s="244">
        <f>SUM(GLOBAL_DATA[[#This Row],[Spent 2020]],GLOBAL_DATA[[#This Row],[Spent 2021]],GLOBAL_DATA[[#This Row],[Spent 2022]],GLOBAL_DATA[[#This Row],[Spent 2023]])</f>
        <v>0</v>
      </c>
      <c r="AD1323" s="245" t="s">
        <v>562</v>
      </c>
      <c r="AE1323" s="246" t="s">
        <v>562</v>
      </c>
      <c r="AF1323" s="247" t="s">
        <v>562</v>
      </c>
      <c r="AG1323" s="246" t="s">
        <v>562</v>
      </c>
      <c r="AH1323" s="246" t="s">
        <v>562</v>
      </c>
      <c r="AI1323" s="246" t="s">
        <v>562</v>
      </c>
      <c r="AJ1323" s="245" t="s">
        <v>562</v>
      </c>
      <c r="AK1323" s="246" t="s">
        <v>562</v>
      </c>
      <c r="AL1323" s="247" t="s">
        <v>562</v>
      </c>
      <c r="AM1323" s="246" t="s">
        <v>562</v>
      </c>
      <c r="AN1323" s="246" t="s">
        <v>562</v>
      </c>
      <c r="AO1323" s="248" t="s">
        <v>562</v>
      </c>
      <c r="AP1323" s="249" t="s">
        <v>562</v>
      </c>
      <c r="AQ1323" s="249" t="s">
        <v>562</v>
      </c>
      <c r="AR1323" s="162"/>
      <c r="AS1323" s="180">
        <f>IF(OR(GLOBAL_DATA[[#This Row],[Status]]=DATA!$J$6,GLOBAL_DATA[[#This Row],[Status]]=DATA!$J$7,GLOBAL_DATA[[#This Row],[Status]]=DATA!$J$8),1,0)</f>
        <v>0</v>
      </c>
      <c r="AT1323" s="181">
        <f>IF(GLOBAL_DATA[[#This Row],[Status]]=Status_No_Project,"",MAX(GLOBAL_DATA[[#This Row],[Initial end]],GLOBAL_DATA[[#This Row],[Re-estimated end]],43831))</f>
        <v>43831</v>
      </c>
      <c r="AU13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3" s="222">
        <f>IF(GLOBAL_DATA[[#This Row],[Target scope]]&lt;&gt;Target_Not_Applicable,COUNTBLANK(GLOBAL_DATA[[#This Row],[Target scope]:[Target justification (if&lt;100%)]]),0)+IF(GLOBAL_DATA[[#This Row],[Status]]&lt;&gt;Status_No_Project,COUNTBLANK(GLOBAL_DATA[[#This Row],[Implementation progress rate]:[CISO assessment]]),0)</f>
        <v>4</v>
      </c>
      <c r="AW1323" s="45">
        <f>SUBTOTAL(103,GLOBAL_DATA[[#This Row],[BU]])</f>
        <v>1</v>
      </c>
    </row>
    <row r="1324" spans="1:49" ht="51" x14ac:dyDescent="0.25">
      <c r="A1324" s="222" t="s">
        <v>40</v>
      </c>
      <c r="B1324" s="223" t="s">
        <v>904</v>
      </c>
      <c r="C1324" s="223" t="s">
        <v>96</v>
      </c>
      <c r="D1324" s="231" t="s">
        <v>632</v>
      </c>
      <c r="E1324" s="232" t="s">
        <v>2</v>
      </c>
      <c r="F1324" s="232"/>
      <c r="G1324" s="233"/>
      <c r="H1324" s="221" t="s">
        <v>571</v>
      </c>
      <c r="I1324" s="231" t="s">
        <v>571</v>
      </c>
      <c r="J1324" s="232"/>
      <c r="K1324" s="234"/>
      <c r="L1324" s="235"/>
      <c r="M1324" s="233"/>
      <c r="N1324" s="236"/>
      <c r="O1324" s="224" t="str">
        <f>IF(GLOBAL_DATA[[#This Row],[Target scope]]="","",INDEX(DATA_TargetStatusChoice[Target_Status_Choice],MATCH(GLOBAL_DATA[[#This Row],[Target scope]],DATA_TargetStatusChoice[Value],1)))</f>
        <v/>
      </c>
      <c r="P1324" s="237" t="s">
        <v>562</v>
      </c>
      <c r="Q1324" s="238"/>
      <c r="R1324" s="250" t="s">
        <v>562</v>
      </c>
      <c r="S1324" s="251"/>
      <c r="T1324" s="251" t="s">
        <v>562</v>
      </c>
      <c r="U1324" s="252"/>
      <c r="V1324" s="239" t="s">
        <v>562</v>
      </c>
      <c r="W1324" s="240" t="s">
        <v>562</v>
      </c>
      <c r="X1324" s="241" t="s">
        <v>562</v>
      </c>
      <c r="Y1324" s="241" t="s">
        <v>562</v>
      </c>
      <c r="Z1324" s="241" t="s">
        <v>562</v>
      </c>
      <c r="AA1324" s="242">
        <f>SUM(GLOBAL_DATA[[#This Row],[Initial 2020]],GLOBAL_DATA[[#This Row],[Initial 2021]],GLOBAL_DATA[[#This Row],[Initial 2022]],GLOBAL_DATA[[#This Row],[Initial 2023]])</f>
        <v>0</v>
      </c>
      <c r="AB1324" s="243">
        <f>SUM(GLOBAL_DATA[[#This Row],[Reestimated 2020]],GLOBAL_DATA[[#This Row],[Reestimated 2021]],GLOBAL_DATA[[#This Row],[Reestimated 2022]],GLOBAL_DATA[[#This Row],[Reestimated 2023]])</f>
        <v>0</v>
      </c>
      <c r="AC1324" s="244">
        <f>SUM(GLOBAL_DATA[[#This Row],[Spent 2020]],GLOBAL_DATA[[#This Row],[Spent 2021]],GLOBAL_DATA[[#This Row],[Spent 2022]],GLOBAL_DATA[[#This Row],[Spent 2023]])</f>
        <v>0</v>
      </c>
      <c r="AD1324" s="245" t="s">
        <v>562</v>
      </c>
      <c r="AE1324" s="246" t="s">
        <v>562</v>
      </c>
      <c r="AF1324" s="247" t="s">
        <v>562</v>
      </c>
      <c r="AG1324" s="246" t="s">
        <v>562</v>
      </c>
      <c r="AH1324" s="246" t="s">
        <v>562</v>
      </c>
      <c r="AI1324" s="246" t="s">
        <v>562</v>
      </c>
      <c r="AJ1324" s="245" t="s">
        <v>562</v>
      </c>
      <c r="AK1324" s="246" t="s">
        <v>562</v>
      </c>
      <c r="AL1324" s="247" t="s">
        <v>562</v>
      </c>
      <c r="AM1324" s="246" t="s">
        <v>562</v>
      </c>
      <c r="AN1324" s="246" t="s">
        <v>562</v>
      </c>
      <c r="AO1324" s="248" t="s">
        <v>562</v>
      </c>
      <c r="AP1324" s="249" t="s">
        <v>562</v>
      </c>
      <c r="AQ1324" s="249" t="s">
        <v>562</v>
      </c>
      <c r="AR1324" s="162"/>
      <c r="AS1324" s="180">
        <f>IF(OR(GLOBAL_DATA[[#This Row],[Status]]=DATA!$J$6,GLOBAL_DATA[[#This Row],[Status]]=DATA!$J$7,GLOBAL_DATA[[#This Row],[Status]]=DATA!$J$8),1,0)</f>
        <v>0</v>
      </c>
      <c r="AT1324" s="181">
        <f>IF(GLOBAL_DATA[[#This Row],[Status]]=Status_No_Project,"",MAX(GLOBAL_DATA[[#This Row],[Initial end]],GLOBAL_DATA[[#This Row],[Re-estimated end]],43831))</f>
        <v>43831</v>
      </c>
      <c r="AU13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4" s="222">
        <f>IF(GLOBAL_DATA[[#This Row],[Target scope]]&lt;&gt;Target_Not_Applicable,COUNTBLANK(GLOBAL_DATA[[#This Row],[Target scope]:[Target justification (if&lt;100%)]]),0)+IF(GLOBAL_DATA[[#This Row],[Status]]&lt;&gt;Status_No_Project,COUNTBLANK(GLOBAL_DATA[[#This Row],[Implementation progress rate]:[CISO assessment]]),0)</f>
        <v>4</v>
      </c>
      <c r="AW1324" s="45">
        <f>SUBTOTAL(103,GLOBAL_DATA[[#This Row],[BU]])</f>
        <v>1</v>
      </c>
    </row>
    <row r="1325" spans="1:49" ht="51" x14ac:dyDescent="0.25">
      <c r="A1325" s="222" t="s">
        <v>40</v>
      </c>
      <c r="B1325" s="223" t="s">
        <v>904</v>
      </c>
      <c r="C1325" s="223" t="s">
        <v>96</v>
      </c>
      <c r="D1325" s="231" t="s">
        <v>633</v>
      </c>
      <c r="E1325" s="232" t="s">
        <v>2</v>
      </c>
      <c r="F1325" s="232"/>
      <c r="G1325" s="233"/>
      <c r="H1325" s="221" t="s">
        <v>571</v>
      </c>
      <c r="I1325" s="231" t="s">
        <v>571</v>
      </c>
      <c r="J1325" s="232"/>
      <c r="K1325" s="234"/>
      <c r="L1325" s="235"/>
      <c r="M1325" s="233"/>
      <c r="N1325" s="236"/>
      <c r="O1325" s="224" t="str">
        <f>IF(GLOBAL_DATA[[#This Row],[Target scope]]="","",INDEX(DATA_TargetStatusChoice[Target_Status_Choice],MATCH(GLOBAL_DATA[[#This Row],[Target scope]],DATA_TargetStatusChoice[Value],1)))</f>
        <v/>
      </c>
      <c r="P1325" s="237" t="s">
        <v>562</v>
      </c>
      <c r="Q1325" s="238"/>
      <c r="R1325" s="250" t="s">
        <v>562</v>
      </c>
      <c r="S1325" s="251"/>
      <c r="T1325" s="251" t="s">
        <v>562</v>
      </c>
      <c r="U1325" s="252"/>
      <c r="V1325" s="239" t="s">
        <v>562</v>
      </c>
      <c r="W1325" s="240" t="s">
        <v>562</v>
      </c>
      <c r="X1325" s="241" t="s">
        <v>562</v>
      </c>
      <c r="Y1325" s="241" t="s">
        <v>562</v>
      </c>
      <c r="Z1325" s="241" t="s">
        <v>562</v>
      </c>
      <c r="AA1325" s="242">
        <f>SUM(GLOBAL_DATA[[#This Row],[Initial 2020]],GLOBAL_DATA[[#This Row],[Initial 2021]],GLOBAL_DATA[[#This Row],[Initial 2022]],GLOBAL_DATA[[#This Row],[Initial 2023]])</f>
        <v>0</v>
      </c>
      <c r="AB1325" s="243">
        <f>SUM(GLOBAL_DATA[[#This Row],[Reestimated 2020]],GLOBAL_DATA[[#This Row],[Reestimated 2021]],GLOBAL_DATA[[#This Row],[Reestimated 2022]],GLOBAL_DATA[[#This Row],[Reestimated 2023]])</f>
        <v>0</v>
      </c>
      <c r="AC1325" s="244">
        <f>SUM(GLOBAL_DATA[[#This Row],[Spent 2020]],GLOBAL_DATA[[#This Row],[Spent 2021]],GLOBAL_DATA[[#This Row],[Spent 2022]],GLOBAL_DATA[[#This Row],[Spent 2023]])</f>
        <v>0</v>
      </c>
      <c r="AD1325" s="245" t="s">
        <v>562</v>
      </c>
      <c r="AE1325" s="246" t="s">
        <v>562</v>
      </c>
      <c r="AF1325" s="247" t="s">
        <v>562</v>
      </c>
      <c r="AG1325" s="246" t="s">
        <v>562</v>
      </c>
      <c r="AH1325" s="246" t="s">
        <v>562</v>
      </c>
      <c r="AI1325" s="246" t="s">
        <v>562</v>
      </c>
      <c r="AJ1325" s="245" t="s">
        <v>562</v>
      </c>
      <c r="AK1325" s="246" t="s">
        <v>562</v>
      </c>
      <c r="AL1325" s="247" t="s">
        <v>562</v>
      </c>
      <c r="AM1325" s="246" t="s">
        <v>562</v>
      </c>
      <c r="AN1325" s="246" t="s">
        <v>562</v>
      </c>
      <c r="AO1325" s="248" t="s">
        <v>562</v>
      </c>
      <c r="AP1325" s="249" t="s">
        <v>562</v>
      </c>
      <c r="AQ1325" s="249" t="s">
        <v>562</v>
      </c>
      <c r="AR1325" s="162"/>
      <c r="AS1325" s="180">
        <f>IF(OR(GLOBAL_DATA[[#This Row],[Status]]=DATA!$J$6,GLOBAL_DATA[[#This Row],[Status]]=DATA!$J$7,GLOBAL_DATA[[#This Row],[Status]]=DATA!$J$8),1,0)</f>
        <v>0</v>
      </c>
      <c r="AT1325" s="181">
        <f>IF(GLOBAL_DATA[[#This Row],[Status]]=Status_No_Project,"",MAX(GLOBAL_DATA[[#This Row],[Initial end]],GLOBAL_DATA[[#This Row],[Re-estimated end]],43831))</f>
        <v>43831</v>
      </c>
      <c r="AU13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5" s="222">
        <f>IF(GLOBAL_DATA[[#This Row],[Target scope]]&lt;&gt;Target_Not_Applicable,COUNTBLANK(GLOBAL_DATA[[#This Row],[Target scope]:[Target justification (if&lt;100%)]]),0)+IF(GLOBAL_DATA[[#This Row],[Status]]&lt;&gt;Status_No_Project,COUNTBLANK(GLOBAL_DATA[[#This Row],[Implementation progress rate]:[CISO assessment]]),0)</f>
        <v>4</v>
      </c>
      <c r="AW1325" s="45">
        <f>SUBTOTAL(103,GLOBAL_DATA[[#This Row],[BU]])</f>
        <v>1</v>
      </c>
    </row>
    <row r="1326" spans="1:49" ht="51" x14ac:dyDescent="0.25">
      <c r="A1326" s="222" t="s">
        <v>40</v>
      </c>
      <c r="B1326" s="223" t="s">
        <v>904</v>
      </c>
      <c r="C1326" s="223" t="s">
        <v>96</v>
      </c>
      <c r="D1326" s="231" t="s">
        <v>634</v>
      </c>
      <c r="E1326" s="232" t="s">
        <v>2</v>
      </c>
      <c r="F1326" s="232"/>
      <c r="G1326" s="233"/>
      <c r="H1326" s="221" t="s">
        <v>568</v>
      </c>
      <c r="I1326" s="231" t="s">
        <v>568</v>
      </c>
      <c r="J1326" s="232"/>
      <c r="K1326" s="234"/>
      <c r="L1326" s="235"/>
      <c r="M1326" s="233"/>
      <c r="N1326" s="236"/>
      <c r="O1326" s="224" t="str">
        <f>IF(GLOBAL_DATA[[#This Row],[Target scope]]="","",INDEX(DATA_TargetStatusChoice[Target_Status_Choice],MATCH(GLOBAL_DATA[[#This Row],[Target scope]],DATA_TargetStatusChoice[Value],1)))</f>
        <v>FULL IMPLEMENTATION</v>
      </c>
      <c r="P1326" s="237">
        <v>1</v>
      </c>
      <c r="Q1326" s="238"/>
      <c r="R1326" s="250" t="s">
        <v>32</v>
      </c>
      <c r="S1326" s="251">
        <v>0.8</v>
      </c>
      <c r="T1326" s="251" t="s">
        <v>386</v>
      </c>
      <c r="U1326" s="252"/>
      <c r="V1326" s="239" t="s">
        <v>562</v>
      </c>
      <c r="W1326" s="240" t="s">
        <v>921</v>
      </c>
      <c r="X1326" s="241">
        <v>43466</v>
      </c>
      <c r="Y1326" s="241">
        <v>44560</v>
      </c>
      <c r="Z1326" s="241">
        <v>44560</v>
      </c>
      <c r="AA1326" s="242">
        <f>SUM(GLOBAL_DATA[[#This Row],[Initial 2020]],GLOBAL_DATA[[#This Row],[Initial 2021]],GLOBAL_DATA[[#This Row],[Initial 2022]],GLOBAL_DATA[[#This Row],[Initial 2023]])</f>
        <v>0</v>
      </c>
      <c r="AB1326" s="243">
        <f>SUM(GLOBAL_DATA[[#This Row],[Reestimated 2020]],GLOBAL_DATA[[#This Row],[Reestimated 2021]],GLOBAL_DATA[[#This Row],[Reestimated 2022]],GLOBAL_DATA[[#This Row],[Reestimated 2023]])</f>
        <v>0</v>
      </c>
      <c r="AC1326" s="244">
        <f>SUM(GLOBAL_DATA[[#This Row],[Spent 2020]],GLOBAL_DATA[[#This Row],[Spent 2021]],GLOBAL_DATA[[#This Row],[Spent 2022]],GLOBAL_DATA[[#This Row],[Spent 2023]])</f>
        <v>0</v>
      </c>
      <c r="AD1326" s="245" t="s">
        <v>562</v>
      </c>
      <c r="AE1326" s="246" t="s">
        <v>562</v>
      </c>
      <c r="AF1326" s="247" t="s">
        <v>562</v>
      </c>
      <c r="AG1326" s="246">
        <v>0</v>
      </c>
      <c r="AH1326" s="246" t="s">
        <v>562</v>
      </c>
      <c r="AI1326" s="246" t="s">
        <v>562</v>
      </c>
      <c r="AJ1326" s="245" t="s">
        <v>562</v>
      </c>
      <c r="AK1326" s="246" t="s">
        <v>562</v>
      </c>
      <c r="AL1326" s="247" t="s">
        <v>562</v>
      </c>
      <c r="AM1326" s="246" t="s">
        <v>562</v>
      </c>
      <c r="AN1326" s="246" t="s">
        <v>562</v>
      </c>
      <c r="AO1326" s="248" t="s">
        <v>562</v>
      </c>
      <c r="AP1326" s="249" t="s">
        <v>562</v>
      </c>
      <c r="AQ1326" s="249" t="s">
        <v>562</v>
      </c>
      <c r="AR1326" s="162">
        <f>IF(GLOBAL_DATA[[#This Row],[Target scope]]&lt;&gt;Target_Not_Applicable,GLOBAL_DATA[[#This Row],[Target scope]]*GLOBAL_DATA[[#This Row],[Implementation progress rate]],"")</f>
        <v>0.8</v>
      </c>
      <c r="AS1326" s="180">
        <f>IF(OR(GLOBAL_DATA[[#This Row],[Status]]=DATA!$J$6,GLOBAL_DATA[[#This Row],[Status]]=DATA!$J$7,GLOBAL_DATA[[#This Row],[Status]]=DATA!$J$8),1,0)</f>
        <v>0</v>
      </c>
      <c r="AT1326" s="181">
        <f>IF(GLOBAL_DATA[[#This Row],[Status]]=Status_No_Project,"",MAX(GLOBAL_DATA[[#This Row],[Initial end]],GLOBAL_DATA[[#This Row],[Re-estimated end]],43831))</f>
        <v>44560</v>
      </c>
      <c r="AU13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6" s="222">
        <f>IF(GLOBAL_DATA[[#This Row],[Target scope]]&lt;&gt;Target_Not_Applicable,COUNTBLANK(GLOBAL_DATA[[#This Row],[Target scope]:[Target justification (if&lt;100%)]]),0)+IF(GLOBAL_DATA[[#This Row],[Status]]&lt;&gt;Status_No_Project,COUNTBLANK(GLOBAL_DATA[[#This Row],[Implementation progress rate]:[CISO assessment]]),0)</f>
        <v>1</v>
      </c>
      <c r="AW1326" s="45">
        <f>SUBTOTAL(103,GLOBAL_DATA[[#This Row],[BU]])</f>
        <v>1</v>
      </c>
    </row>
    <row r="1327" spans="1:49" ht="51" x14ac:dyDescent="0.25">
      <c r="A1327" s="222" t="s">
        <v>40</v>
      </c>
      <c r="B1327" s="223" t="s">
        <v>904</v>
      </c>
      <c r="C1327" s="223" t="s">
        <v>96</v>
      </c>
      <c r="D1327" s="231" t="s">
        <v>635</v>
      </c>
      <c r="E1327" s="232" t="s">
        <v>2</v>
      </c>
      <c r="F1327" s="232"/>
      <c r="G1327" s="233"/>
      <c r="H1327" s="221" t="s">
        <v>570</v>
      </c>
      <c r="I1327" s="231" t="s">
        <v>568</v>
      </c>
      <c r="J1327" s="232"/>
      <c r="K1327" s="234"/>
      <c r="L1327" s="235"/>
      <c r="M1327" s="233"/>
      <c r="N1327" s="236"/>
      <c r="O1327" s="224" t="str">
        <f>IF(GLOBAL_DATA[[#This Row],[Target scope]]="","",INDEX(DATA_TargetStatusChoice[Target_Status_Choice],MATCH(GLOBAL_DATA[[#This Row],[Target scope]],DATA_TargetStatusChoice[Value],1)))</f>
        <v>FULL IMPLEMENTATION</v>
      </c>
      <c r="P1327" s="237">
        <v>1</v>
      </c>
      <c r="Q1327" s="238"/>
      <c r="R1327" s="250" t="s">
        <v>31</v>
      </c>
      <c r="S1327" s="251">
        <v>0</v>
      </c>
      <c r="T1327" s="251" t="s">
        <v>386</v>
      </c>
      <c r="U1327" s="252"/>
      <c r="V1327" s="239" t="s">
        <v>562</v>
      </c>
      <c r="W1327" s="240" t="s">
        <v>924</v>
      </c>
      <c r="X1327" s="241">
        <v>44197</v>
      </c>
      <c r="Y1327" s="241">
        <v>44560</v>
      </c>
      <c r="Z1327" s="241">
        <v>44560</v>
      </c>
      <c r="AA1327" s="242">
        <f>SUM(GLOBAL_DATA[[#This Row],[Initial 2020]],GLOBAL_DATA[[#This Row],[Initial 2021]],GLOBAL_DATA[[#This Row],[Initial 2022]],GLOBAL_DATA[[#This Row],[Initial 2023]])</f>
        <v>9</v>
      </c>
      <c r="AB1327" s="243">
        <f>SUM(GLOBAL_DATA[[#This Row],[Reestimated 2020]],GLOBAL_DATA[[#This Row],[Reestimated 2021]],GLOBAL_DATA[[#This Row],[Reestimated 2022]],GLOBAL_DATA[[#This Row],[Reestimated 2023]])</f>
        <v>0</v>
      </c>
      <c r="AC1327" s="244">
        <f>SUM(GLOBAL_DATA[[#This Row],[Spent 2020]],GLOBAL_DATA[[#This Row],[Spent 2021]],GLOBAL_DATA[[#This Row],[Spent 2022]],GLOBAL_DATA[[#This Row],[Spent 2023]])</f>
        <v>0</v>
      </c>
      <c r="AD1327" s="245" t="s">
        <v>562</v>
      </c>
      <c r="AE1327" s="246" t="s">
        <v>562</v>
      </c>
      <c r="AF1327" s="247" t="s">
        <v>562</v>
      </c>
      <c r="AG1327" s="246">
        <v>9</v>
      </c>
      <c r="AH1327" s="246" t="s">
        <v>562</v>
      </c>
      <c r="AI1327" s="246" t="s">
        <v>562</v>
      </c>
      <c r="AJ1327" s="245" t="s">
        <v>562</v>
      </c>
      <c r="AK1327" s="246" t="s">
        <v>562</v>
      </c>
      <c r="AL1327" s="247" t="s">
        <v>562</v>
      </c>
      <c r="AM1327" s="246" t="s">
        <v>562</v>
      </c>
      <c r="AN1327" s="246" t="s">
        <v>562</v>
      </c>
      <c r="AO1327" s="248" t="s">
        <v>562</v>
      </c>
      <c r="AP1327" s="249" t="s">
        <v>562</v>
      </c>
      <c r="AQ1327" s="249" t="s">
        <v>562</v>
      </c>
      <c r="AR1327" s="162">
        <f>IF(GLOBAL_DATA[[#This Row],[Target scope]]&lt;&gt;Target_Not_Applicable,GLOBAL_DATA[[#This Row],[Target scope]]*GLOBAL_DATA[[#This Row],[Implementation progress rate]],"")</f>
        <v>0</v>
      </c>
      <c r="AS1327" s="180">
        <f>IF(OR(GLOBAL_DATA[[#This Row],[Status]]=DATA!$J$6,GLOBAL_DATA[[#This Row],[Status]]=DATA!$J$7,GLOBAL_DATA[[#This Row],[Status]]=DATA!$J$8),1,0)</f>
        <v>0</v>
      </c>
      <c r="AT1327" s="181">
        <f>IF(GLOBAL_DATA[[#This Row],[Status]]=Status_No_Project,"",MAX(GLOBAL_DATA[[#This Row],[Initial end]],GLOBAL_DATA[[#This Row],[Re-estimated end]],43831))</f>
        <v>44560</v>
      </c>
      <c r="AU13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7" s="222">
        <f>IF(GLOBAL_DATA[[#This Row],[Target scope]]&lt;&gt;Target_Not_Applicable,COUNTBLANK(GLOBAL_DATA[[#This Row],[Target scope]:[Target justification (if&lt;100%)]]),0)+IF(GLOBAL_DATA[[#This Row],[Status]]&lt;&gt;Status_No_Project,COUNTBLANK(GLOBAL_DATA[[#This Row],[Implementation progress rate]:[CISO assessment]]),0)</f>
        <v>1</v>
      </c>
      <c r="AW1327" s="45">
        <f>SUBTOTAL(103,GLOBAL_DATA[[#This Row],[BU]])</f>
        <v>1</v>
      </c>
    </row>
    <row r="1328" spans="1:49" ht="51" hidden="1" x14ac:dyDescent="0.25">
      <c r="A1328" s="222" t="s">
        <v>40</v>
      </c>
      <c r="B1328" s="223" t="s">
        <v>904</v>
      </c>
      <c r="C1328" s="223" t="s">
        <v>96</v>
      </c>
      <c r="D1328" s="231" t="s">
        <v>636</v>
      </c>
      <c r="E1328" s="232" t="s">
        <v>2</v>
      </c>
      <c r="F1328" s="232"/>
      <c r="G1328" s="233"/>
      <c r="H1328" s="221"/>
      <c r="I1328" s="231" t="s">
        <v>637</v>
      </c>
      <c r="J1328" s="232"/>
      <c r="K1328" s="234"/>
      <c r="L1328" s="235"/>
      <c r="M1328" s="233"/>
      <c r="N1328" s="236"/>
      <c r="O1328" s="224" t="str">
        <f>IF(GLOBAL_DATA[[#This Row],[Target scope]]="","",INDEX(DATA_TargetStatusChoice[Target_Status_Choice],MATCH(GLOBAL_DATA[[#This Row],[Target scope]],DATA_TargetStatusChoice[Value],1)))</f>
        <v>RISK ACCEPTED</v>
      </c>
      <c r="P1328" s="237">
        <v>0</v>
      </c>
      <c r="Q1328" s="238"/>
      <c r="R1328" s="250" t="s">
        <v>469</v>
      </c>
      <c r="S1328" s="251"/>
      <c r="T1328" s="251" t="s">
        <v>562</v>
      </c>
      <c r="U1328" s="252"/>
      <c r="V1328" s="239" t="s">
        <v>562</v>
      </c>
      <c r="W1328" s="240" t="s">
        <v>562</v>
      </c>
      <c r="X1328" s="241" t="s">
        <v>562</v>
      </c>
      <c r="Y1328" s="241" t="s">
        <v>562</v>
      </c>
      <c r="Z1328" s="241" t="s">
        <v>562</v>
      </c>
      <c r="AA1328" s="242">
        <f>SUM(GLOBAL_DATA[[#This Row],[Initial 2020]],GLOBAL_DATA[[#This Row],[Initial 2021]],GLOBAL_DATA[[#This Row],[Initial 2022]],GLOBAL_DATA[[#This Row],[Initial 2023]])</f>
        <v>0</v>
      </c>
      <c r="AB1328" s="243">
        <f>SUM(GLOBAL_DATA[[#This Row],[Reestimated 2020]],GLOBAL_DATA[[#This Row],[Reestimated 2021]],GLOBAL_DATA[[#This Row],[Reestimated 2022]],GLOBAL_DATA[[#This Row],[Reestimated 2023]])</f>
        <v>0</v>
      </c>
      <c r="AC1328" s="244">
        <f>SUM(GLOBAL_DATA[[#This Row],[Spent 2020]],GLOBAL_DATA[[#This Row],[Spent 2021]],GLOBAL_DATA[[#This Row],[Spent 2022]],GLOBAL_DATA[[#This Row],[Spent 2023]])</f>
        <v>0</v>
      </c>
      <c r="AD1328" s="245" t="s">
        <v>562</v>
      </c>
      <c r="AE1328" s="246" t="s">
        <v>562</v>
      </c>
      <c r="AF1328" s="247" t="s">
        <v>562</v>
      </c>
      <c r="AG1328" s="246" t="s">
        <v>562</v>
      </c>
      <c r="AH1328" s="246" t="s">
        <v>562</v>
      </c>
      <c r="AI1328" s="246" t="s">
        <v>562</v>
      </c>
      <c r="AJ1328" s="245" t="s">
        <v>562</v>
      </c>
      <c r="AK1328" s="246" t="s">
        <v>562</v>
      </c>
      <c r="AL1328" s="247" t="s">
        <v>562</v>
      </c>
      <c r="AM1328" s="246" t="s">
        <v>562</v>
      </c>
      <c r="AN1328" s="246" t="s">
        <v>562</v>
      </c>
      <c r="AO1328" s="248" t="s">
        <v>562</v>
      </c>
      <c r="AP1328" s="249" t="s">
        <v>562</v>
      </c>
      <c r="AQ1328" s="249" t="s">
        <v>562</v>
      </c>
      <c r="AR1328" s="162">
        <f>IF(GLOBAL_DATA[[#This Row],[Target scope]]&lt;&gt;Target_Not_Applicable,GLOBAL_DATA[[#This Row],[Target scope]]*GLOBAL_DATA[[#This Row],[Implementation progress rate]],"")</f>
        <v>0</v>
      </c>
      <c r="AS1328" s="180">
        <f>IF(OR(GLOBAL_DATA[[#This Row],[Status]]=DATA!$J$6,GLOBAL_DATA[[#This Row],[Status]]=DATA!$J$7,GLOBAL_DATA[[#This Row],[Status]]=DATA!$J$8),1,0)</f>
        <v>0</v>
      </c>
      <c r="AT1328" s="181" t="str">
        <f>IF(GLOBAL_DATA[[#This Row],[Status]]=Status_No_Project,"",MAX(GLOBAL_DATA[[#This Row],[Initial end]],GLOBAL_DATA[[#This Row],[Re-estimated end]],43831))</f>
        <v/>
      </c>
      <c r="AU13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8" s="222">
        <f>IF(GLOBAL_DATA[[#This Row],[Target scope]]&lt;&gt;Target_Not_Applicable,COUNTBLANK(GLOBAL_DATA[[#This Row],[Target scope]:[Target justification (if&lt;100%)]]),0)+IF(GLOBAL_DATA[[#This Row],[Status]]&lt;&gt;Status_No_Project,COUNTBLANK(GLOBAL_DATA[[#This Row],[Implementation progress rate]:[CISO assessment]]),0)</f>
        <v>1</v>
      </c>
      <c r="AW1328" s="45">
        <f>SUBTOTAL(103,GLOBAL_DATA[[#This Row],[BU]])</f>
        <v>0</v>
      </c>
    </row>
    <row r="1329" spans="1:49" ht="51" hidden="1" x14ac:dyDescent="0.25">
      <c r="A1329" s="222" t="s">
        <v>40</v>
      </c>
      <c r="B1329" s="223" t="s">
        <v>904</v>
      </c>
      <c r="C1329" s="223" t="s">
        <v>96</v>
      </c>
      <c r="D1329" s="231" t="s">
        <v>638</v>
      </c>
      <c r="E1329" s="232" t="s">
        <v>3</v>
      </c>
      <c r="F1329" s="232"/>
      <c r="G1329" s="233"/>
      <c r="H1329" s="221"/>
      <c r="I1329" s="231" t="s">
        <v>568</v>
      </c>
      <c r="J1329" s="232"/>
      <c r="K1329" s="234"/>
      <c r="L1329" s="235"/>
      <c r="M1329" s="233"/>
      <c r="N1329" s="236"/>
      <c r="O1329" s="224" t="str">
        <f>IF(GLOBAL_DATA[[#This Row],[Target scope]]="","",INDEX(DATA_TargetStatusChoice[Target_Status_Choice],MATCH(GLOBAL_DATA[[#This Row],[Target scope]],DATA_TargetStatusChoice[Value],1)))</f>
        <v>FULL IMPLEMENTATION</v>
      </c>
      <c r="P1329" s="237">
        <v>1</v>
      </c>
      <c r="Q1329" s="238"/>
      <c r="R1329" s="250" t="s">
        <v>32</v>
      </c>
      <c r="S1329" s="251">
        <v>0.6</v>
      </c>
      <c r="T1329" s="251" t="s">
        <v>386</v>
      </c>
      <c r="U1329" s="252"/>
      <c r="V1329" s="239" t="s">
        <v>562</v>
      </c>
      <c r="W1329" s="240" t="s">
        <v>390</v>
      </c>
      <c r="X1329" s="241">
        <v>43466</v>
      </c>
      <c r="Y1329" s="241">
        <v>44560</v>
      </c>
      <c r="Z1329" s="241">
        <v>44560</v>
      </c>
      <c r="AA1329" s="242">
        <f>SUM(GLOBAL_DATA[[#This Row],[Initial 2020]],GLOBAL_DATA[[#This Row],[Initial 2021]],GLOBAL_DATA[[#This Row],[Initial 2022]],GLOBAL_DATA[[#This Row],[Initial 2023]])</f>
        <v>0</v>
      </c>
      <c r="AB1329" s="243">
        <f>SUM(GLOBAL_DATA[[#This Row],[Reestimated 2020]],GLOBAL_DATA[[#This Row],[Reestimated 2021]],GLOBAL_DATA[[#This Row],[Reestimated 2022]],GLOBAL_DATA[[#This Row],[Reestimated 2023]])</f>
        <v>0</v>
      </c>
      <c r="AC1329" s="244">
        <f>SUM(GLOBAL_DATA[[#This Row],[Spent 2020]],GLOBAL_DATA[[#This Row],[Spent 2021]],GLOBAL_DATA[[#This Row],[Spent 2022]],GLOBAL_DATA[[#This Row],[Spent 2023]])</f>
        <v>0</v>
      </c>
      <c r="AD1329" s="245" t="s">
        <v>562</v>
      </c>
      <c r="AE1329" s="246" t="s">
        <v>562</v>
      </c>
      <c r="AF1329" s="247" t="s">
        <v>562</v>
      </c>
      <c r="AG1329" s="246">
        <v>0</v>
      </c>
      <c r="AH1329" s="246" t="s">
        <v>562</v>
      </c>
      <c r="AI1329" s="246" t="s">
        <v>562</v>
      </c>
      <c r="AJ1329" s="245" t="s">
        <v>562</v>
      </c>
      <c r="AK1329" s="246" t="s">
        <v>562</v>
      </c>
      <c r="AL1329" s="247" t="s">
        <v>562</v>
      </c>
      <c r="AM1329" s="246" t="s">
        <v>562</v>
      </c>
      <c r="AN1329" s="246" t="s">
        <v>562</v>
      </c>
      <c r="AO1329" s="248" t="s">
        <v>562</v>
      </c>
      <c r="AP1329" s="249" t="s">
        <v>562</v>
      </c>
      <c r="AQ1329" s="249" t="s">
        <v>562</v>
      </c>
      <c r="AR1329" s="162">
        <f>IF(GLOBAL_DATA[[#This Row],[Target scope]]&lt;&gt;Target_Not_Applicable,GLOBAL_DATA[[#This Row],[Target scope]]*GLOBAL_DATA[[#This Row],[Implementation progress rate]],"")</f>
        <v>0.6</v>
      </c>
      <c r="AS1329" s="180">
        <f>IF(OR(GLOBAL_DATA[[#This Row],[Status]]=DATA!$J$6,GLOBAL_DATA[[#This Row],[Status]]=DATA!$J$7,GLOBAL_DATA[[#This Row],[Status]]=DATA!$J$8),1,0)</f>
        <v>0</v>
      </c>
      <c r="AT1329" s="181">
        <f>IF(GLOBAL_DATA[[#This Row],[Status]]=Status_No_Project,"",MAX(GLOBAL_DATA[[#This Row],[Initial end]],GLOBAL_DATA[[#This Row],[Re-estimated end]],43831))</f>
        <v>44560</v>
      </c>
      <c r="AU13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9" s="222">
        <f>IF(GLOBAL_DATA[[#This Row],[Target scope]]&lt;&gt;Target_Not_Applicable,COUNTBLANK(GLOBAL_DATA[[#This Row],[Target scope]:[Target justification (if&lt;100%)]]),0)+IF(GLOBAL_DATA[[#This Row],[Status]]&lt;&gt;Status_No_Project,COUNTBLANK(GLOBAL_DATA[[#This Row],[Implementation progress rate]:[CISO assessment]]),0)</f>
        <v>1</v>
      </c>
      <c r="AW1329" s="45">
        <f>SUBTOTAL(103,GLOBAL_DATA[[#This Row],[BU]])</f>
        <v>0</v>
      </c>
    </row>
    <row r="1330" spans="1:49" ht="51" hidden="1" x14ac:dyDescent="0.25">
      <c r="A1330" s="222" t="s">
        <v>40</v>
      </c>
      <c r="B1330" s="223" t="s">
        <v>904</v>
      </c>
      <c r="C1330" s="223" t="s">
        <v>96</v>
      </c>
      <c r="D1330" s="231" t="s">
        <v>639</v>
      </c>
      <c r="E1330" s="232" t="s">
        <v>3</v>
      </c>
      <c r="F1330" s="232"/>
      <c r="G1330" s="233"/>
      <c r="H1330" s="221"/>
      <c r="I1330" s="231" t="s">
        <v>568</v>
      </c>
      <c r="J1330" s="232"/>
      <c r="K1330" s="234"/>
      <c r="L1330" s="235"/>
      <c r="M1330" s="233"/>
      <c r="N1330" s="236"/>
      <c r="O1330" s="224" t="str">
        <f>IF(GLOBAL_DATA[[#This Row],[Target scope]]="","",INDEX(DATA_TargetStatusChoice[Target_Status_Choice],MATCH(GLOBAL_DATA[[#This Row],[Target scope]],DATA_TargetStatusChoice[Value],1)))</f>
        <v>FULL IMPLEMENTATION</v>
      </c>
      <c r="P1330" s="237">
        <v>1</v>
      </c>
      <c r="Q1330" s="238"/>
      <c r="R1330" s="250" t="s">
        <v>32</v>
      </c>
      <c r="S1330" s="251">
        <v>0.8</v>
      </c>
      <c r="T1330" s="251" t="s">
        <v>386</v>
      </c>
      <c r="U1330" s="252"/>
      <c r="V1330" s="239" t="s">
        <v>562</v>
      </c>
      <c r="W1330" s="240" t="s">
        <v>390</v>
      </c>
      <c r="X1330" s="241">
        <v>43466</v>
      </c>
      <c r="Y1330" s="241">
        <v>44560</v>
      </c>
      <c r="Z1330" s="241">
        <v>44560</v>
      </c>
      <c r="AA1330" s="242">
        <f>SUM(GLOBAL_DATA[[#This Row],[Initial 2020]],GLOBAL_DATA[[#This Row],[Initial 2021]],GLOBAL_DATA[[#This Row],[Initial 2022]],GLOBAL_DATA[[#This Row],[Initial 2023]])</f>
        <v>0</v>
      </c>
      <c r="AB1330" s="243">
        <f>SUM(GLOBAL_DATA[[#This Row],[Reestimated 2020]],GLOBAL_DATA[[#This Row],[Reestimated 2021]],GLOBAL_DATA[[#This Row],[Reestimated 2022]],GLOBAL_DATA[[#This Row],[Reestimated 2023]])</f>
        <v>0</v>
      </c>
      <c r="AC1330" s="244">
        <f>SUM(GLOBAL_DATA[[#This Row],[Spent 2020]],GLOBAL_DATA[[#This Row],[Spent 2021]],GLOBAL_DATA[[#This Row],[Spent 2022]],GLOBAL_DATA[[#This Row],[Spent 2023]])</f>
        <v>0</v>
      </c>
      <c r="AD1330" s="245" t="s">
        <v>562</v>
      </c>
      <c r="AE1330" s="246" t="s">
        <v>562</v>
      </c>
      <c r="AF1330" s="247" t="s">
        <v>562</v>
      </c>
      <c r="AG1330" s="246">
        <v>0</v>
      </c>
      <c r="AH1330" s="246" t="s">
        <v>562</v>
      </c>
      <c r="AI1330" s="246" t="s">
        <v>562</v>
      </c>
      <c r="AJ1330" s="245" t="s">
        <v>562</v>
      </c>
      <c r="AK1330" s="246" t="s">
        <v>562</v>
      </c>
      <c r="AL1330" s="247" t="s">
        <v>562</v>
      </c>
      <c r="AM1330" s="246" t="s">
        <v>562</v>
      </c>
      <c r="AN1330" s="246" t="s">
        <v>562</v>
      </c>
      <c r="AO1330" s="248" t="s">
        <v>562</v>
      </c>
      <c r="AP1330" s="249" t="s">
        <v>562</v>
      </c>
      <c r="AQ1330" s="249" t="s">
        <v>562</v>
      </c>
      <c r="AR1330" s="162">
        <f>IF(GLOBAL_DATA[[#This Row],[Target scope]]&lt;&gt;Target_Not_Applicable,GLOBAL_DATA[[#This Row],[Target scope]]*GLOBAL_DATA[[#This Row],[Implementation progress rate]],"")</f>
        <v>0.8</v>
      </c>
      <c r="AS1330" s="180">
        <f>IF(OR(GLOBAL_DATA[[#This Row],[Status]]=DATA!$J$6,GLOBAL_DATA[[#This Row],[Status]]=DATA!$J$7,GLOBAL_DATA[[#This Row],[Status]]=DATA!$J$8),1,0)</f>
        <v>0</v>
      </c>
      <c r="AT1330" s="181">
        <f>IF(GLOBAL_DATA[[#This Row],[Status]]=Status_No_Project,"",MAX(GLOBAL_DATA[[#This Row],[Initial end]],GLOBAL_DATA[[#This Row],[Re-estimated end]],43831))</f>
        <v>44560</v>
      </c>
      <c r="AU13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0" s="222">
        <f>IF(GLOBAL_DATA[[#This Row],[Target scope]]&lt;&gt;Target_Not_Applicable,COUNTBLANK(GLOBAL_DATA[[#This Row],[Target scope]:[Target justification (if&lt;100%)]]),0)+IF(GLOBAL_DATA[[#This Row],[Status]]&lt;&gt;Status_No_Project,COUNTBLANK(GLOBAL_DATA[[#This Row],[Implementation progress rate]:[CISO assessment]]),0)</f>
        <v>1</v>
      </c>
      <c r="AW1330" s="45">
        <f>SUBTOTAL(103,GLOBAL_DATA[[#This Row],[BU]])</f>
        <v>0</v>
      </c>
    </row>
    <row r="1331" spans="1:49" ht="51" hidden="1" x14ac:dyDescent="0.25">
      <c r="A1331" s="222" t="s">
        <v>40</v>
      </c>
      <c r="B1331" s="223" t="s">
        <v>904</v>
      </c>
      <c r="C1331" s="223" t="s">
        <v>96</v>
      </c>
      <c r="D1331" s="231" t="s">
        <v>640</v>
      </c>
      <c r="E1331" s="232" t="s">
        <v>3</v>
      </c>
      <c r="F1331" s="232"/>
      <c r="G1331" s="233"/>
      <c r="H1331" s="221"/>
      <c r="I1331" s="231" t="s">
        <v>578</v>
      </c>
      <c r="J1331" s="232"/>
      <c r="K1331" s="234"/>
      <c r="L1331" s="235"/>
      <c r="M1331" s="233"/>
      <c r="N1331" s="236"/>
      <c r="O1331" s="224" t="str">
        <f>IF(GLOBAL_DATA[[#This Row],[Target scope]]="","",INDEX(DATA_TargetStatusChoice[Target_Status_Choice],MATCH(GLOBAL_DATA[[#This Row],[Target scope]],DATA_TargetStatusChoice[Value],1)))</f>
        <v>RISK ACCEPTED</v>
      </c>
      <c r="P1331" s="237">
        <v>0</v>
      </c>
      <c r="Q1331" s="238"/>
      <c r="R1331" s="250" t="s">
        <v>469</v>
      </c>
      <c r="S1331" s="251"/>
      <c r="T1331" s="251" t="s">
        <v>562</v>
      </c>
      <c r="U1331" s="252"/>
      <c r="V1331" s="239" t="s">
        <v>562</v>
      </c>
      <c r="W1331" s="240" t="s">
        <v>562</v>
      </c>
      <c r="X1331" s="241" t="s">
        <v>562</v>
      </c>
      <c r="Y1331" s="241" t="s">
        <v>562</v>
      </c>
      <c r="Z1331" s="241" t="s">
        <v>562</v>
      </c>
      <c r="AA1331" s="242">
        <f>SUM(GLOBAL_DATA[[#This Row],[Initial 2020]],GLOBAL_DATA[[#This Row],[Initial 2021]],GLOBAL_DATA[[#This Row],[Initial 2022]],GLOBAL_DATA[[#This Row],[Initial 2023]])</f>
        <v>0</v>
      </c>
      <c r="AB1331" s="243">
        <f>SUM(GLOBAL_DATA[[#This Row],[Reestimated 2020]],GLOBAL_DATA[[#This Row],[Reestimated 2021]],GLOBAL_DATA[[#This Row],[Reestimated 2022]],GLOBAL_DATA[[#This Row],[Reestimated 2023]])</f>
        <v>0</v>
      </c>
      <c r="AC1331" s="244">
        <f>SUM(GLOBAL_DATA[[#This Row],[Spent 2020]],GLOBAL_DATA[[#This Row],[Spent 2021]],GLOBAL_DATA[[#This Row],[Spent 2022]],GLOBAL_DATA[[#This Row],[Spent 2023]])</f>
        <v>0</v>
      </c>
      <c r="AD1331" s="245" t="s">
        <v>562</v>
      </c>
      <c r="AE1331" s="246" t="s">
        <v>562</v>
      </c>
      <c r="AF1331" s="247" t="s">
        <v>562</v>
      </c>
      <c r="AG1331" s="246" t="s">
        <v>562</v>
      </c>
      <c r="AH1331" s="246" t="s">
        <v>562</v>
      </c>
      <c r="AI1331" s="246" t="s">
        <v>562</v>
      </c>
      <c r="AJ1331" s="245" t="s">
        <v>562</v>
      </c>
      <c r="AK1331" s="246" t="s">
        <v>562</v>
      </c>
      <c r="AL1331" s="247" t="s">
        <v>562</v>
      </c>
      <c r="AM1331" s="246" t="s">
        <v>562</v>
      </c>
      <c r="AN1331" s="246" t="s">
        <v>562</v>
      </c>
      <c r="AO1331" s="248" t="s">
        <v>562</v>
      </c>
      <c r="AP1331" s="249" t="s">
        <v>562</v>
      </c>
      <c r="AQ1331" s="249" t="s">
        <v>562</v>
      </c>
      <c r="AR1331" s="162">
        <f>IF(GLOBAL_DATA[[#This Row],[Target scope]]&lt;&gt;Target_Not_Applicable,GLOBAL_DATA[[#This Row],[Target scope]]*GLOBAL_DATA[[#This Row],[Implementation progress rate]],"")</f>
        <v>0</v>
      </c>
      <c r="AS1331" s="180">
        <f>IF(OR(GLOBAL_DATA[[#This Row],[Status]]=DATA!$J$6,GLOBAL_DATA[[#This Row],[Status]]=DATA!$J$7,GLOBAL_DATA[[#This Row],[Status]]=DATA!$J$8),1,0)</f>
        <v>0</v>
      </c>
      <c r="AT1331" s="181" t="str">
        <f>IF(GLOBAL_DATA[[#This Row],[Status]]=Status_No_Project,"",MAX(GLOBAL_DATA[[#This Row],[Initial end]],GLOBAL_DATA[[#This Row],[Re-estimated end]],43831))</f>
        <v/>
      </c>
      <c r="AU13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1" s="222">
        <f>IF(GLOBAL_DATA[[#This Row],[Target scope]]&lt;&gt;Target_Not_Applicable,COUNTBLANK(GLOBAL_DATA[[#This Row],[Target scope]:[Target justification (if&lt;100%)]]),0)+IF(GLOBAL_DATA[[#This Row],[Status]]&lt;&gt;Status_No_Project,COUNTBLANK(GLOBAL_DATA[[#This Row],[Implementation progress rate]:[CISO assessment]]),0)</f>
        <v>1</v>
      </c>
      <c r="AW1331" s="45">
        <f>SUBTOTAL(103,GLOBAL_DATA[[#This Row],[BU]])</f>
        <v>0</v>
      </c>
    </row>
    <row r="1332" spans="1:49" ht="51" x14ac:dyDescent="0.25">
      <c r="A1332" s="222" t="s">
        <v>40</v>
      </c>
      <c r="B1332" s="223" t="s">
        <v>904</v>
      </c>
      <c r="C1332" s="223" t="s">
        <v>96</v>
      </c>
      <c r="D1332" s="231" t="s">
        <v>641</v>
      </c>
      <c r="E1332" s="232" t="s">
        <v>3</v>
      </c>
      <c r="F1332" s="232"/>
      <c r="G1332" s="233"/>
      <c r="H1332" s="221" t="s">
        <v>570</v>
      </c>
      <c r="I1332" s="231" t="s">
        <v>568</v>
      </c>
      <c r="J1332" s="232"/>
      <c r="K1332" s="234"/>
      <c r="L1332" s="235"/>
      <c r="M1332" s="233"/>
      <c r="N1332" s="236"/>
      <c r="O1332" s="224" t="str">
        <f>IF(GLOBAL_DATA[[#This Row],[Target scope]]="","",INDEX(DATA_TargetStatusChoice[Target_Status_Choice],MATCH(GLOBAL_DATA[[#This Row],[Target scope]],DATA_TargetStatusChoice[Value],1)))</f>
        <v>FULL IMPLEMENTATION</v>
      </c>
      <c r="P1332" s="237">
        <v>1</v>
      </c>
      <c r="Q1332" s="238"/>
      <c r="R1332" s="250" t="s">
        <v>31</v>
      </c>
      <c r="S1332" s="251">
        <v>0</v>
      </c>
      <c r="T1332" s="251" t="s">
        <v>386</v>
      </c>
      <c r="U1332" s="252"/>
      <c r="V1332" s="239" t="s">
        <v>562</v>
      </c>
      <c r="W1332" s="240" t="s">
        <v>921</v>
      </c>
      <c r="X1332" s="241">
        <v>44197</v>
      </c>
      <c r="Y1332" s="241">
        <v>44560</v>
      </c>
      <c r="Z1332" s="241">
        <v>44560</v>
      </c>
      <c r="AA1332" s="242">
        <f>SUM(GLOBAL_DATA[[#This Row],[Initial 2020]],GLOBAL_DATA[[#This Row],[Initial 2021]],GLOBAL_DATA[[#This Row],[Initial 2022]],GLOBAL_DATA[[#This Row],[Initial 2023]])</f>
        <v>4</v>
      </c>
      <c r="AB1332" s="243">
        <f>SUM(GLOBAL_DATA[[#This Row],[Reestimated 2020]],GLOBAL_DATA[[#This Row],[Reestimated 2021]],GLOBAL_DATA[[#This Row],[Reestimated 2022]],GLOBAL_DATA[[#This Row],[Reestimated 2023]])</f>
        <v>0</v>
      </c>
      <c r="AC1332" s="244">
        <f>SUM(GLOBAL_DATA[[#This Row],[Spent 2020]],GLOBAL_DATA[[#This Row],[Spent 2021]],GLOBAL_DATA[[#This Row],[Spent 2022]],GLOBAL_DATA[[#This Row],[Spent 2023]])</f>
        <v>0</v>
      </c>
      <c r="AD1332" s="245" t="s">
        <v>562</v>
      </c>
      <c r="AE1332" s="246" t="s">
        <v>562</v>
      </c>
      <c r="AF1332" s="247" t="s">
        <v>562</v>
      </c>
      <c r="AG1332" s="246">
        <v>4</v>
      </c>
      <c r="AH1332" s="246" t="s">
        <v>562</v>
      </c>
      <c r="AI1332" s="246" t="s">
        <v>562</v>
      </c>
      <c r="AJ1332" s="245" t="s">
        <v>562</v>
      </c>
      <c r="AK1332" s="246" t="s">
        <v>562</v>
      </c>
      <c r="AL1332" s="247" t="s">
        <v>562</v>
      </c>
      <c r="AM1332" s="246" t="s">
        <v>562</v>
      </c>
      <c r="AN1332" s="246" t="s">
        <v>562</v>
      </c>
      <c r="AO1332" s="248" t="s">
        <v>562</v>
      </c>
      <c r="AP1332" s="249" t="s">
        <v>562</v>
      </c>
      <c r="AQ1332" s="249" t="s">
        <v>562</v>
      </c>
      <c r="AR1332" s="162">
        <f>IF(GLOBAL_DATA[[#This Row],[Target scope]]&lt;&gt;Target_Not_Applicable,GLOBAL_DATA[[#This Row],[Target scope]]*GLOBAL_DATA[[#This Row],[Implementation progress rate]],"")</f>
        <v>0</v>
      </c>
      <c r="AS1332" s="180">
        <f>IF(OR(GLOBAL_DATA[[#This Row],[Status]]=DATA!$J$6,GLOBAL_DATA[[#This Row],[Status]]=DATA!$J$7,GLOBAL_DATA[[#This Row],[Status]]=DATA!$J$8),1,0)</f>
        <v>0</v>
      </c>
      <c r="AT1332" s="181">
        <f>IF(GLOBAL_DATA[[#This Row],[Status]]=Status_No_Project,"",MAX(GLOBAL_DATA[[#This Row],[Initial end]],GLOBAL_DATA[[#This Row],[Re-estimated end]],43831))</f>
        <v>44560</v>
      </c>
      <c r="AU13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2" s="222">
        <f>IF(GLOBAL_DATA[[#This Row],[Target scope]]&lt;&gt;Target_Not_Applicable,COUNTBLANK(GLOBAL_DATA[[#This Row],[Target scope]:[Target justification (if&lt;100%)]]),0)+IF(GLOBAL_DATA[[#This Row],[Status]]&lt;&gt;Status_No_Project,COUNTBLANK(GLOBAL_DATA[[#This Row],[Implementation progress rate]:[CISO assessment]]),0)</f>
        <v>1</v>
      </c>
      <c r="AW1332" s="45">
        <f>SUBTOTAL(103,GLOBAL_DATA[[#This Row],[BU]])</f>
        <v>1</v>
      </c>
    </row>
    <row r="1333" spans="1:49" ht="51" x14ac:dyDescent="0.25">
      <c r="A1333" s="222" t="s">
        <v>40</v>
      </c>
      <c r="B1333" s="223" t="s">
        <v>904</v>
      </c>
      <c r="C1333" s="223" t="s">
        <v>96</v>
      </c>
      <c r="D1333" s="231" t="s">
        <v>642</v>
      </c>
      <c r="E1333" s="232" t="s">
        <v>3</v>
      </c>
      <c r="F1333" s="232"/>
      <c r="G1333" s="233"/>
      <c r="H1333" s="221" t="s">
        <v>570</v>
      </c>
      <c r="I1333" s="231" t="s">
        <v>568</v>
      </c>
      <c r="J1333" s="232"/>
      <c r="K1333" s="234"/>
      <c r="L1333" s="235"/>
      <c r="M1333" s="233"/>
      <c r="N1333" s="236"/>
      <c r="O1333" s="224" t="str">
        <f>IF(GLOBAL_DATA[[#This Row],[Target scope]]="","",INDEX(DATA_TargetStatusChoice[Target_Status_Choice],MATCH(GLOBAL_DATA[[#This Row],[Target scope]],DATA_TargetStatusChoice[Value],1)))</f>
        <v>FULL IMPLEMENTATION</v>
      </c>
      <c r="P1333" s="237">
        <v>1</v>
      </c>
      <c r="Q1333" s="238"/>
      <c r="R1333" s="250" t="s">
        <v>31</v>
      </c>
      <c r="S1333" s="251">
        <v>0</v>
      </c>
      <c r="T1333" s="251" t="s">
        <v>386</v>
      </c>
      <c r="U1333" s="252"/>
      <c r="V1333" s="239" t="s">
        <v>562</v>
      </c>
      <c r="W1333" s="240" t="s">
        <v>390</v>
      </c>
      <c r="X1333" s="241">
        <v>44197</v>
      </c>
      <c r="Y1333" s="241">
        <v>44560</v>
      </c>
      <c r="Z1333" s="241">
        <v>44560</v>
      </c>
      <c r="AA1333" s="242">
        <f>SUM(GLOBAL_DATA[[#This Row],[Initial 2020]],GLOBAL_DATA[[#This Row],[Initial 2021]],GLOBAL_DATA[[#This Row],[Initial 2022]],GLOBAL_DATA[[#This Row],[Initial 2023]])</f>
        <v>4</v>
      </c>
      <c r="AB1333" s="243">
        <f>SUM(GLOBAL_DATA[[#This Row],[Reestimated 2020]],GLOBAL_DATA[[#This Row],[Reestimated 2021]],GLOBAL_DATA[[#This Row],[Reestimated 2022]],GLOBAL_DATA[[#This Row],[Reestimated 2023]])</f>
        <v>0</v>
      </c>
      <c r="AC1333" s="244">
        <f>SUM(GLOBAL_DATA[[#This Row],[Spent 2020]],GLOBAL_DATA[[#This Row],[Spent 2021]],GLOBAL_DATA[[#This Row],[Spent 2022]],GLOBAL_DATA[[#This Row],[Spent 2023]])</f>
        <v>0</v>
      </c>
      <c r="AD1333" s="245" t="s">
        <v>562</v>
      </c>
      <c r="AE1333" s="246" t="s">
        <v>562</v>
      </c>
      <c r="AF1333" s="247" t="s">
        <v>562</v>
      </c>
      <c r="AG1333" s="246">
        <v>4</v>
      </c>
      <c r="AH1333" s="246" t="s">
        <v>562</v>
      </c>
      <c r="AI1333" s="246" t="s">
        <v>562</v>
      </c>
      <c r="AJ1333" s="245" t="s">
        <v>562</v>
      </c>
      <c r="AK1333" s="246" t="s">
        <v>562</v>
      </c>
      <c r="AL1333" s="247" t="s">
        <v>562</v>
      </c>
      <c r="AM1333" s="246" t="s">
        <v>562</v>
      </c>
      <c r="AN1333" s="246" t="s">
        <v>562</v>
      </c>
      <c r="AO1333" s="248" t="s">
        <v>562</v>
      </c>
      <c r="AP1333" s="249" t="s">
        <v>562</v>
      </c>
      <c r="AQ1333" s="249" t="s">
        <v>562</v>
      </c>
      <c r="AR1333" s="162">
        <f>IF(GLOBAL_DATA[[#This Row],[Target scope]]&lt;&gt;Target_Not_Applicable,GLOBAL_DATA[[#This Row],[Target scope]]*GLOBAL_DATA[[#This Row],[Implementation progress rate]],"")</f>
        <v>0</v>
      </c>
      <c r="AS1333" s="180">
        <f>IF(OR(GLOBAL_DATA[[#This Row],[Status]]=DATA!$J$6,GLOBAL_DATA[[#This Row],[Status]]=DATA!$J$7,GLOBAL_DATA[[#This Row],[Status]]=DATA!$J$8),1,0)</f>
        <v>0</v>
      </c>
      <c r="AT1333" s="181">
        <f>IF(GLOBAL_DATA[[#This Row],[Status]]=Status_No_Project,"",MAX(GLOBAL_DATA[[#This Row],[Initial end]],GLOBAL_DATA[[#This Row],[Re-estimated end]],43831))</f>
        <v>44560</v>
      </c>
      <c r="AU13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3" s="222">
        <f>IF(GLOBAL_DATA[[#This Row],[Target scope]]&lt;&gt;Target_Not_Applicable,COUNTBLANK(GLOBAL_DATA[[#This Row],[Target scope]:[Target justification (if&lt;100%)]]),0)+IF(GLOBAL_DATA[[#This Row],[Status]]&lt;&gt;Status_No_Project,COUNTBLANK(GLOBAL_DATA[[#This Row],[Implementation progress rate]:[CISO assessment]]),0)</f>
        <v>1</v>
      </c>
      <c r="AW1333" s="45">
        <f>SUBTOTAL(103,GLOBAL_DATA[[#This Row],[BU]])</f>
        <v>1</v>
      </c>
    </row>
    <row r="1334" spans="1:49" ht="51" hidden="1" x14ac:dyDescent="0.25">
      <c r="A1334" s="222" t="s">
        <v>40</v>
      </c>
      <c r="B1334" s="223" t="s">
        <v>904</v>
      </c>
      <c r="C1334" s="223" t="s">
        <v>96</v>
      </c>
      <c r="D1334" s="231" t="s">
        <v>643</v>
      </c>
      <c r="E1334" s="232" t="s">
        <v>3</v>
      </c>
      <c r="F1334" s="232"/>
      <c r="G1334" s="233"/>
      <c r="H1334" s="221"/>
      <c r="I1334" s="231" t="s">
        <v>571</v>
      </c>
      <c r="J1334" s="232"/>
      <c r="K1334" s="234"/>
      <c r="L1334" s="235"/>
      <c r="M1334" s="233"/>
      <c r="N1334" s="236"/>
      <c r="O1334" s="224" t="str">
        <f>IF(GLOBAL_DATA[[#This Row],[Target scope]]="","",INDEX(DATA_TargetStatusChoice[Target_Status_Choice],MATCH(GLOBAL_DATA[[#This Row],[Target scope]],DATA_TargetStatusChoice[Value],1)))</f>
        <v>FULL IMPLEMENTATION</v>
      </c>
      <c r="P1334" s="237">
        <v>1</v>
      </c>
      <c r="Q1334" s="238"/>
      <c r="R1334" s="250" t="s">
        <v>32</v>
      </c>
      <c r="S1334" s="251">
        <v>0.4</v>
      </c>
      <c r="T1334" s="251" t="s">
        <v>386</v>
      </c>
      <c r="U1334" s="252"/>
      <c r="V1334" s="239" t="s">
        <v>562</v>
      </c>
      <c r="W1334" s="240" t="s">
        <v>922</v>
      </c>
      <c r="X1334" s="241">
        <v>43832</v>
      </c>
      <c r="Y1334" s="241">
        <v>44560</v>
      </c>
      <c r="Z1334" s="241">
        <v>44560</v>
      </c>
      <c r="AA1334" s="242">
        <f>SUM(GLOBAL_DATA[[#This Row],[Initial 2020]],GLOBAL_DATA[[#This Row],[Initial 2021]],GLOBAL_DATA[[#This Row],[Initial 2022]],GLOBAL_DATA[[#This Row],[Initial 2023]])</f>
        <v>9</v>
      </c>
      <c r="AB1334" s="243">
        <f>SUM(GLOBAL_DATA[[#This Row],[Reestimated 2020]],GLOBAL_DATA[[#This Row],[Reestimated 2021]],GLOBAL_DATA[[#This Row],[Reestimated 2022]],GLOBAL_DATA[[#This Row],[Reestimated 2023]])</f>
        <v>0</v>
      </c>
      <c r="AC1334" s="244">
        <f>SUM(GLOBAL_DATA[[#This Row],[Spent 2020]],GLOBAL_DATA[[#This Row],[Spent 2021]],GLOBAL_DATA[[#This Row],[Spent 2022]],GLOBAL_DATA[[#This Row],[Spent 2023]])</f>
        <v>0</v>
      </c>
      <c r="AD1334" s="245" t="s">
        <v>562</v>
      </c>
      <c r="AE1334" s="246" t="s">
        <v>562</v>
      </c>
      <c r="AF1334" s="247" t="s">
        <v>562</v>
      </c>
      <c r="AG1334" s="246">
        <v>9</v>
      </c>
      <c r="AH1334" s="246" t="s">
        <v>562</v>
      </c>
      <c r="AI1334" s="246" t="s">
        <v>562</v>
      </c>
      <c r="AJ1334" s="245" t="s">
        <v>562</v>
      </c>
      <c r="AK1334" s="246" t="s">
        <v>562</v>
      </c>
      <c r="AL1334" s="247" t="s">
        <v>562</v>
      </c>
      <c r="AM1334" s="246" t="s">
        <v>562</v>
      </c>
      <c r="AN1334" s="246" t="s">
        <v>562</v>
      </c>
      <c r="AO1334" s="248" t="s">
        <v>562</v>
      </c>
      <c r="AP1334" s="249" t="s">
        <v>562</v>
      </c>
      <c r="AQ1334" s="249" t="s">
        <v>562</v>
      </c>
      <c r="AR1334" s="162">
        <f>IF(GLOBAL_DATA[[#This Row],[Target scope]]&lt;&gt;Target_Not_Applicable,GLOBAL_DATA[[#This Row],[Target scope]]*GLOBAL_DATA[[#This Row],[Implementation progress rate]],"")</f>
        <v>0.4</v>
      </c>
      <c r="AS1334" s="180">
        <f>IF(OR(GLOBAL_DATA[[#This Row],[Status]]=DATA!$J$6,GLOBAL_DATA[[#This Row],[Status]]=DATA!$J$7,GLOBAL_DATA[[#This Row],[Status]]=DATA!$J$8),1,0)</f>
        <v>0</v>
      </c>
      <c r="AT1334" s="181">
        <f>IF(GLOBAL_DATA[[#This Row],[Status]]=Status_No_Project,"",MAX(GLOBAL_DATA[[#This Row],[Initial end]],GLOBAL_DATA[[#This Row],[Re-estimated end]],43831))</f>
        <v>44560</v>
      </c>
      <c r="AU13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4" s="222">
        <f>IF(GLOBAL_DATA[[#This Row],[Target scope]]&lt;&gt;Target_Not_Applicable,COUNTBLANK(GLOBAL_DATA[[#This Row],[Target scope]:[Target justification (if&lt;100%)]]),0)+IF(GLOBAL_DATA[[#This Row],[Status]]&lt;&gt;Status_No_Project,COUNTBLANK(GLOBAL_DATA[[#This Row],[Implementation progress rate]:[CISO assessment]]),0)</f>
        <v>1</v>
      </c>
      <c r="AW1334" s="45">
        <f>SUBTOTAL(103,GLOBAL_DATA[[#This Row],[BU]])</f>
        <v>0</v>
      </c>
    </row>
    <row r="1335" spans="1:49" ht="51" x14ac:dyDescent="0.25">
      <c r="A1335" s="222" t="s">
        <v>40</v>
      </c>
      <c r="B1335" s="223" t="s">
        <v>904</v>
      </c>
      <c r="C1335" s="223" t="s">
        <v>96</v>
      </c>
      <c r="D1335" s="231" t="s">
        <v>644</v>
      </c>
      <c r="E1335" s="232" t="s">
        <v>3</v>
      </c>
      <c r="F1335" s="232"/>
      <c r="G1335" s="233"/>
      <c r="H1335" s="221" t="s">
        <v>570</v>
      </c>
      <c r="I1335" s="231" t="s">
        <v>568</v>
      </c>
      <c r="J1335" s="232"/>
      <c r="K1335" s="234"/>
      <c r="L1335" s="235"/>
      <c r="M1335" s="233"/>
      <c r="N1335" s="236"/>
      <c r="O1335" s="224" t="str">
        <f>IF(GLOBAL_DATA[[#This Row],[Target scope]]="","",INDEX(DATA_TargetStatusChoice[Target_Status_Choice],MATCH(GLOBAL_DATA[[#This Row],[Target scope]],DATA_TargetStatusChoice[Value],1)))</f>
        <v>FULL IMPLEMENTATION</v>
      </c>
      <c r="P1335" s="237">
        <v>1</v>
      </c>
      <c r="Q1335" s="238"/>
      <c r="R1335" s="250" t="s">
        <v>31</v>
      </c>
      <c r="S1335" s="251">
        <v>0</v>
      </c>
      <c r="T1335" s="251" t="s">
        <v>386</v>
      </c>
      <c r="U1335" s="252"/>
      <c r="V1335" s="239" t="s">
        <v>562</v>
      </c>
      <c r="W1335" s="240" t="s">
        <v>390</v>
      </c>
      <c r="X1335" s="241">
        <v>44197</v>
      </c>
      <c r="Y1335" s="241">
        <v>44560</v>
      </c>
      <c r="Z1335" s="241">
        <v>44560</v>
      </c>
      <c r="AA1335" s="242">
        <f>SUM(GLOBAL_DATA[[#This Row],[Initial 2020]],GLOBAL_DATA[[#This Row],[Initial 2021]],GLOBAL_DATA[[#This Row],[Initial 2022]],GLOBAL_DATA[[#This Row],[Initial 2023]])</f>
        <v>0</v>
      </c>
      <c r="AB1335" s="243">
        <f>SUM(GLOBAL_DATA[[#This Row],[Reestimated 2020]],GLOBAL_DATA[[#This Row],[Reestimated 2021]],GLOBAL_DATA[[#This Row],[Reestimated 2022]],GLOBAL_DATA[[#This Row],[Reestimated 2023]])</f>
        <v>0</v>
      </c>
      <c r="AC1335" s="244">
        <f>SUM(GLOBAL_DATA[[#This Row],[Spent 2020]],GLOBAL_DATA[[#This Row],[Spent 2021]],GLOBAL_DATA[[#This Row],[Spent 2022]],GLOBAL_DATA[[#This Row],[Spent 2023]])</f>
        <v>0</v>
      </c>
      <c r="AD1335" s="245" t="s">
        <v>562</v>
      </c>
      <c r="AE1335" s="246" t="s">
        <v>562</v>
      </c>
      <c r="AF1335" s="247" t="s">
        <v>562</v>
      </c>
      <c r="AG1335" s="246">
        <v>0</v>
      </c>
      <c r="AH1335" s="246" t="s">
        <v>562</v>
      </c>
      <c r="AI1335" s="246" t="s">
        <v>562</v>
      </c>
      <c r="AJ1335" s="245" t="s">
        <v>562</v>
      </c>
      <c r="AK1335" s="246" t="s">
        <v>562</v>
      </c>
      <c r="AL1335" s="247" t="s">
        <v>562</v>
      </c>
      <c r="AM1335" s="246" t="s">
        <v>562</v>
      </c>
      <c r="AN1335" s="246" t="s">
        <v>562</v>
      </c>
      <c r="AO1335" s="248" t="s">
        <v>562</v>
      </c>
      <c r="AP1335" s="249" t="s">
        <v>562</v>
      </c>
      <c r="AQ1335" s="249" t="s">
        <v>562</v>
      </c>
      <c r="AR1335" s="162">
        <f>IF(GLOBAL_DATA[[#This Row],[Target scope]]&lt;&gt;Target_Not_Applicable,GLOBAL_DATA[[#This Row],[Target scope]]*GLOBAL_DATA[[#This Row],[Implementation progress rate]],"")</f>
        <v>0</v>
      </c>
      <c r="AS1335" s="180">
        <f>IF(OR(GLOBAL_DATA[[#This Row],[Status]]=DATA!$J$6,GLOBAL_DATA[[#This Row],[Status]]=DATA!$J$7,GLOBAL_DATA[[#This Row],[Status]]=DATA!$J$8),1,0)</f>
        <v>0</v>
      </c>
      <c r="AT1335" s="181">
        <f>IF(GLOBAL_DATA[[#This Row],[Status]]=Status_No_Project,"",MAX(GLOBAL_DATA[[#This Row],[Initial end]],GLOBAL_DATA[[#This Row],[Re-estimated end]],43831))</f>
        <v>44560</v>
      </c>
      <c r="AU13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5" s="222">
        <f>IF(GLOBAL_DATA[[#This Row],[Target scope]]&lt;&gt;Target_Not_Applicable,COUNTBLANK(GLOBAL_DATA[[#This Row],[Target scope]:[Target justification (if&lt;100%)]]),0)+IF(GLOBAL_DATA[[#This Row],[Status]]&lt;&gt;Status_No_Project,COUNTBLANK(GLOBAL_DATA[[#This Row],[Implementation progress rate]:[CISO assessment]]),0)</f>
        <v>1</v>
      </c>
      <c r="AW1335" s="45">
        <f>SUBTOTAL(103,GLOBAL_DATA[[#This Row],[BU]])</f>
        <v>1</v>
      </c>
    </row>
    <row r="1336" spans="1:49" ht="51" x14ac:dyDescent="0.25">
      <c r="A1336" s="222" t="s">
        <v>40</v>
      </c>
      <c r="B1336" s="223" t="s">
        <v>904</v>
      </c>
      <c r="C1336" s="223" t="s">
        <v>96</v>
      </c>
      <c r="D1336" s="231" t="s">
        <v>645</v>
      </c>
      <c r="E1336" s="232" t="s">
        <v>3</v>
      </c>
      <c r="F1336" s="232"/>
      <c r="G1336" s="233"/>
      <c r="H1336" s="221" t="s">
        <v>570</v>
      </c>
      <c r="I1336" s="231" t="s">
        <v>568</v>
      </c>
      <c r="J1336" s="232"/>
      <c r="K1336" s="234"/>
      <c r="L1336" s="235"/>
      <c r="M1336" s="233"/>
      <c r="N1336" s="236"/>
      <c r="O1336" s="224" t="str">
        <f>IF(GLOBAL_DATA[[#This Row],[Target scope]]="","",INDEX(DATA_TargetStatusChoice[Target_Status_Choice],MATCH(GLOBAL_DATA[[#This Row],[Target scope]],DATA_TargetStatusChoice[Value],1)))</f>
        <v>FULL IMPLEMENTATION</v>
      </c>
      <c r="P1336" s="237">
        <v>1</v>
      </c>
      <c r="Q1336" s="238"/>
      <c r="R1336" s="250" t="s">
        <v>32</v>
      </c>
      <c r="S1336" s="251">
        <v>0.8</v>
      </c>
      <c r="T1336" s="251" t="s">
        <v>386</v>
      </c>
      <c r="U1336" s="252"/>
      <c r="V1336" s="239" t="s">
        <v>562</v>
      </c>
      <c r="W1336" s="240" t="s">
        <v>921</v>
      </c>
      <c r="X1336" s="241">
        <v>43466</v>
      </c>
      <c r="Y1336" s="241">
        <v>44560</v>
      </c>
      <c r="Z1336" s="241">
        <v>44560</v>
      </c>
      <c r="AA1336" s="242">
        <f>SUM(GLOBAL_DATA[[#This Row],[Initial 2020]],GLOBAL_DATA[[#This Row],[Initial 2021]],GLOBAL_DATA[[#This Row],[Initial 2022]],GLOBAL_DATA[[#This Row],[Initial 2023]])</f>
        <v>0</v>
      </c>
      <c r="AB1336" s="243">
        <f>SUM(GLOBAL_DATA[[#This Row],[Reestimated 2020]],GLOBAL_DATA[[#This Row],[Reestimated 2021]],GLOBAL_DATA[[#This Row],[Reestimated 2022]],GLOBAL_DATA[[#This Row],[Reestimated 2023]])</f>
        <v>0</v>
      </c>
      <c r="AC1336" s="244">
        <f>SUM(GLOBAL_DATA[[#This Row],[Spent 2020]],GLOBAL_DATA[[#This Row],[Spent 2021]],GLOBAL_DATA[[#This Row],[Spent 2022]],GLOBAL_DATA[[#This Row],[Spent 2023]])</f>
        <v>0</v>
      </c>
      <c r="AD1336" s="245" t="s">
        <v>562</v>
      </c>
      <c r="AE1336" s="246" t="s">
        <v>562</v>
      </c>
      <c r="AF1336" s="247" t="s">
        <v>562</v>
      </c>
      <c r="AG1336" s="246">
        <v>0</v>
      </c>
      <c r="AH1336" s="246" t="s">
        <v>562</v>
      </c>
      <c r="AI1336" s="246" t="s">
        <v>562</v>
      </c>
      <c r="AJ1336" s="245" t="s">
        <v>562</v>
      </c>
      <c r="AK1336" s="246" t="s">
        <v>562</v>
      </c>
      <c r="AL1336" s="247" t="s">
        <v>562</v>
      </c>
      <c r="AM1336" s="246" t="s">
        <v>562</v>
      </c>
      <c r="AN1336" s="246" t="s">
        <v>562</v>
      </c>
      <c r="AO1336" s="248" t="s">
        <v>562</v>
      </c>
      <c r="AP1336" s="249" t="s">
        <v>562</v>
      </c>
      <c r="AQ1336" s="249" t="s">
        <v>562</v>
      </c>
      <c r="AR1336" s="162">
        <f>IF(GLOBAL_DATA[[#This Row],[Target scope]]&lt;&gt;Target_Not_Applicable,GLOBAL_DATA[[#This Row],[Target scope]]*GLOBAL_DATA[[#This Row],[Implementation progress rate]],"")</f>
        <v>0.8</v>
      </c>
      <c r="AS1336" s="180">
        <f>IF(OR(GLOBAL_DATA[[#This Row],[Status]]=DATA!$J$6,GLOBAL_DATA[[#This Row],[Status]]=DATA!$J$7,GLOBAL_DATA[[#This Row],[Status]]=DATA!$J$8),1,0)</f>
        <v>0</v>
      </c>
      <c r="AT1336" s="181">
        <f>IF(GLOBAL_DATA[[#This Row],[Status]]=Status_No_Project,"",MAX(GLOBAL_DATA[[#This Row],[Initial end]],GLOBAL_DATA[[#This Row],[Re-estimated end]],43831))</f>
        <v>44560</v>
      </c>
      <c r="AU13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6" s="222">
        <f>IF(GLOBAL_DATA[[#This Row],[Target scope]]&lt;&gt;Target_Not_Applicable,COUNTBLANK(GLOBAL_DATA[[#This Row],[Target scope]:[Target justification (if&lt;100%)]]),0)+IF(GLOBAL_DATA[[#This Row],[Status]]&lt;&gt;Status_No_Project,COUNTBLANK(GLOBAL_DATA[[#This Row],[Implementation progress rate]:[CISO assessment]]),0)</f>
        <v>1</v>
      </c>
      <c r="AW1336" s="45">
        <f>SUBTOTAL(103,GLOBAL_DATA[[#This Row],[BU]])</f>
        <v>1</v>
      </c>
    </row>
    <row r="1337" spans="1:49" ht="51" x14ac:dyDescent="0.25">
      <c r="A1337" s="222" t="s">
        <v>40</v>
      </c>
      <c r="B1337" s="223" t="s">
        <v>904</v>
      </c>
      <c r="C1337" s="223" t="s">
        <v>96</v>
      </c>
      <c r="D1337" s="231" t="s">
        <v>646</v>
      </c>
      <c r="E1337" s="232" t="s">
        <v>3</v>
      </c>
      <c r="F1337" s="232"/>
      <c r="G1337" s="233"/>
      <c r="H1337" s="221" t="s">
        <v>570</v>
      </c>
      <c r="I1337" s="231" t="s">
        <v>578</v>
      </c>
      <c r="J1337" s="232"/>
      <c r="K1337" s="234"/>
      <c r="L1337" s="235"/>
      <c r="M1337" s="233"/>
      <c r="N1337" s="236"/>
      <c r="O1337" s="224" t="str">
        <f>IF(GLOBAL_DATA[[#This Row],[Target scope]]="","",INDEX(DATA_TargetStatusChoice[Target_Status_Choice],MATCH(GLOBAL_DATA[[#This Row],[Target scope]],DATA_TargetStatusChoice[Value],1)))</f>
        <v>RISK ACCEPTED</v>
      </c>
      <c r="P1337" s="237">
        <v>0</v>
      </c>
      <c r="Q1337" s="238"/>
      <c r="R1337" s="250" t="s">
        <v>469</v>
      </c>
      <c r="S1337" s="251"/>
      <c r="T1337" s="251" t="s">
        <v>562</v>
      </c>
      <c r="U1337" s="252"/>
      <c r="V1337" s="239" t="s">
        <v>562</v>
      </c>
      <c r="W1337" s="240" t="s">
        <v>562</v>
      </c>
      <c r="X1337" s="241" t="s">
        <v>562</v>
      </c>
      <c r="Y1337" s="241" t="s">
        <v>562</v>
      </c>
      <c r="Z1337" s="241" t="s">
        <v>562</v>
      </c>
      <c r="AA1337" s="242">
        <f>SUM(GLOBAL_DATA[[#This Row],[Initial 2020]],GLOBAL_DATA[[#This Row],[Initial 2021]],GLOBAL_DATA[[#This Row],[Initial 2022]],GLOBAL_DATA[[#This Row],[Initial 2023]])</f>
        <v>0</v>
      </c>
      <c r="AB1337" s="243">
        <f>SUM(GLOBAL_DATA[[#This Row],[Reestimated 2020]],GLOBAL_DATA[[#This Row],[Reestimated 2021]],GLOBAL_DATA[[#This Row],[Reestimated 2022]],GLOBAL_DATA[[#This Row],[Reestimated 2023]])</f>
        <v>0</v>
      </c>
      <c r="AC1337" s="244">
        <f>SUM(GLOBAL_DATA[[#This Row],[Spent 2020]],GLOBAL_DATA[[#This Row],[Spent 2021]],GLOBAL_DATA[[#This Row],[Spent 2022]],GLOBAL_DATA[[#This Row],[Spent 2023]])</f>
        <v>0</v>
      </c>
      <c r="AD1337" s="245" t="s">
        <v>562</v>
      </c>
      <c r="AE1337" s="246" t="s">
        <v>562</v>
      </c>
      <c r="AF1337" s="247" t="s">
        <v>562</v>
      </c>
      <c r="AG1337" s="246" t="s">
        <v>562</v>
      </c>
      <c r="AH1337" s="246" t="s">
        <v>562</v>
      </c>
      <c r="AI1337" s="246" t="s">
        <v>562</v>
      </c>
      <c r="AJ1337" s="245" t="s">
        <v>562</v>
      </c>
      <c r="AK1337" s="246" t="s">
        <v>562</v>
      </c>
      <c r="AL1337" s="247" t="s">
        <v>562</v>
      </c>
      <c r="AM1337" s="246" t="s">
        <v>562</v>
      </c>
      <c r="AN1337" s="246" t="s">
        <v>562</v>
      </c>
      <c r="AO1337" s="248" t="s">
        <v>562</v>
      </c>
      <c r="AP1337" s="249" t="s">
        <v>562</v>
      </c>
      <c r="AQ1337" s="249" t="s">
        <v>562</v>
      </c>
      <c r="AR1337" s="162">
        <f>IF(GLOBAL_DATA[[#This Row],[Target scope]]&lt;&gt;Target_Not_Applicable,GLOBAL_DATA[[#This Row],[Target scope]]*GLOBAL_DATA[[#This Row],[Implementation progress rate]],"")</f>
        <v>0</v>
      </c>
      <c r="AS1337" s="180">
        <f>IF(OR(GLOBAL_DATA[[#This Row],[Status]]=DATA!$J$6,GLOBAL_DATA[[#This Row],[Status]]=DATA!$J$7,GLOBAL_DATA[[#This Row],[Status]]=DATA!$J$8),1,0)</f>
        <v>0</v>
      </c>
      <c r="AT1337" s="181" t="str">
        <f>IF(GLOBAL_DATA[[#This Row],[Status]]=Status_No_Project,"",MAX(GLOBAL_DATA[[#This Row],[Initial end]],GLOBAL_DATA[[#This Row],[Re-estimated end]],43831))</f>
        <v/>
      </c>
      <c r="AU13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7" s="222">
        <f>IF(GLOBAL_DATA[[#This Row],[Target scope]]&lt;&gt;Target_Not_Applicable,COUNTBLANK(GLOBAL_DATA[[#This Row],[Target scope]:[Target justification (if&lt;100%)]]),0)+IF(GLOBAL_DATA[[#This Row],[Status]]&lt;&gt;Status_No_Project,COUNTBLANK(GLOBAL_DATA[[#This Row],[Implementation progress rate]:[CISO assessment]]),0)</f>
        <v>1</v>
      </c>
      <c r="AW1337" s="45">
        <f>SUBTOTAL(103,GLOBAL_DATA[[#This Row],[BU]])</f>
        <v>1</v>
      </c>
    </row>
    <row r="1338" spans="1:49" ht="51" x14ac:dyDescent="0.25">
      <c r="A1338" s="222" t="s">
        <v>40</v>
      </c>
      <c r="B1338" s="223" t="s">
        <v>904</v>
      </c>
      <c r="C1338" s="223" t="s">
        <v>96</v>
      </c>
      <c r="D1338" s="231" t="s">
        <v>647</v>
      </c>
      <c r="E1338" s="232" t="s">
        <v>3</v>
      </c>
      <c r="F1338" s="232"/>
      <c r="G1338" s="233"/>
      <c r="H1338" s="221" t="s">
        <v>568</v>
      </c>
      <c r="I1338" s="231" t="s">
        <v>568</v>
      </c>
      <c r="J1338" s="232"/>
      <c r="K1338" s="234"/>
      <c r="L1338" s="235"/>
      <c r="M1338" s="233"/>
      <c r="N1338" s="236"/>
      <c r="O1338" s="224" t="str">
        <f>IF(GLOBAL_DATA[[#This Row],[Target scope]]="","",INDEX(DATA_TargetStatusChoice[Target_Status_Choice],MATCH(GLOBAL_DATA[[#This Row],[Target scope]],DATA_TargetStatusChoice[Value],1)))</f>
        <v/>
      </c>
      <c r="P1338" s="237" t="s">
        <v>562</v>
      </c>
      <c r="Q1338" s="238"/>
      <c r="R1338" s="250" t="s">
        <v>562</v>
      </c>
      <c r="S1338" s="251"/>
      <c r="T1338" s="251" t="s">
        <v>562</v>
      </c>
      <c r="U1338" s="252"/>
      <c r="V1338" s="239" t="s">
        <v>562</v>
      </c>
      <c r="W1338" s="240" t="s">
        <v>562</v>
      </c>
      <c r="X1338" s="241" t="s">
        <v>562</v>
      </c>
      <c r="Y1338" s="241" t="s">
        <v>562</v>
      </c>
      <c r="Z1338" s="241" t="s">
        <v>562</v>
      </c>
      <c r="AA1338" s="242">
        <f>SUM(GLOBAL_DATA[[#This Row],[Initial 2020]],GLOBAL_DATA[[#This Row],[Initial 2021]],GLOBAL_DATA[[#This Row],[Initial 2022]],GLOBAL_DATA[[#This Row],[Initial 2023]])</f>
        <v>0</v>
      </c>
      <c r="AB1338" s="243">
        <f>SUM(GLOBAL_DATA[[#This Row],[Reestimated 2020]],GLOBAL_DATA[[#This Row],[Reestimated 2021]],GLOBAL_DATA[[#This Row],[Reestimated 2022]],GLOBAL_DATA[[#This Row],[Reestimated 2023]])</f>
        <v>0</v>
      </c>
      <c r="AC1338" s="244">
        <f>SUM(GLOBAL_DATA[[#This Row],[Spent 2020]],GLOBAL_DATA[[#This Row],[Spent 2021]],GLOBAL_DATA[[#This Row],[Spent 2022]],GLOBAL_DATA[[#This Row],[Spent 2023]])</f>
        <v>0</v>
      </c>
      <c r="AD1338" s="245" t="s">
        <v>562</v>
      </c>
      <c r="AE1338" s="246" t="s">
        <v>562</v>
      </c>
      <c r="AF1338" s="247" t="s">
        <v>562</v>
      </c>
      <c r="AG1338" s="246" t="s">
        <v>562</v>
      </c>
      <c r="AH1338" s="246" t="s">
        <v>562</v>
      </c>
      <c r="AI1338" s="246" t="s">
        <v>562</v>
      </c>
      <c r="AJ1338" s="245" t="s">
        <v>562</v>
      </c>
      <c r="AK1338" s="246" t="s">
        <v>562</v>
      </c>
      <c r="AL1338" s="247" t="s">
        <v>562</v>
      </c>
      <c r="AM1338" s="246" t="s">
        <v>562</v>
      </c>
      <c r="AN1338" s="246" t="s">
        <v>562</v>
      </c>
      <c r="AO1338" s="248" t="s">
        <v>562</v>
      </c>
      <c r="AP1338" s="249" t="s">
        <v>562</v>
      </c>
      <c r="AQ1338" s="249" t="s">
        <v>562</v>
      </c>
      <c r="AR1338" s="162"/>
      <c r="AS1338" s="180">
        <f>IF(OR(GLOBAL_DATA[[#This Row],[Status]]=DATA!$J$6,GLOBAL_DATA[[#This Row],[Status]]=DATA!$J$7,GLOBAL_DATA[[#This Row],[Status]]=DATA!$J$8),1,0)</f>
        <v>0</v>
      </c>
      <c r="AT1338" s="181">
        <f>IF(GLOBAL_DATA[[#This Row],[Status]]=Status_No_Project,"",MAX(GLOBAL_DATA[[#This Row],[Initial end]],GLOBAL_DATA[[#This Row],[Re-estimated end]],43831))</f>
        <v>43831</v>
      </c>
      <c r="AU13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8" s="222">
        <f>IF(GLOBAL_DATA[[#This Row],[Target scope]]&lt;&gt;Target_Not_Applicable,COUNTBLANK(GLOBAL_DATA[[#This Row],[Target scope]:[Target justification (if&lt;100%)]]),0)+IF(GLOBAL_DATA[[#This Row],[Status]]&lt;&gt;Status_No_Project,COUNTBLANK(GLOBAL_DATA[[#This Row],[Implementation progress rate]:[CISO assessment]]),0)</f>
        <v>4</v>
      </c>
      <c r="AW1338" s="45">
        <f>SUBTOTAL(103,GLOBAL_DATA[[#This Row],[BU]])</f>
        <v>1</v>
      </c>
    </row>
    <row r="1339" spans="1:49" ht="51" x14ac:dyDescent="0.25">
      <c r="A1339" s="222" t="s">
        <v>40</v>
      </c>
      <c r="B1339" s="223" t="s">
        <v>904</v>
      </c>
      <c r="C1339" s="223" t="s">
        <v>96</v>
      </c>
      <c r="D1339" s="231" t="s">
        <v>648</v>
      </c>
      <c r="E1339" s="232" t="s">
        <v>3</v>
      </c>
      <c r="F1339" s="232"/>
      <c r="G1339" s="233"/>
      <c r="H1339" s="221" t="s">
        <v>570</v>
      </c>
      <c r="I1339" s="231" t="s">
        <v>568</v>
      </c>
      <c r="J1339" s="232"/>
      <c r="K1339" s="234"/>
      <c r="L1339" s="235"/>
      <c r="M1339" s="233"/>
      <c r="N1339" s="236"/>
      <c r="O1339" s="224" t="str">
        <f>IF(GLOBAL_DATA[[#This Row],[Target scope]]="","",INDEX(DATA_TargetStatusChoice[Target_Status_Choice],MATCH(GLOBAL_DATA[[#This Row],[Target scope]],DATA_TargetStatusChoice[Value],1)))</f>
        <v>FULL IMPLEMENTATION</v>
      </c>
      <c r="P1339" s="237">
        <v>1</v>
      </c>
      <c r="Q1339" s="238"/>
      <c r="R1339" s="250" t="s">
        <v>31</v>
      </c>
      <c r="S1339" s="251">
        <v>0</v>
      </c>
      <c r="T1339" s="251" t="s">
        <v>386</v>
      </c>
      <c r="U1339" s="252"/>
      <c r="V1339" s="239" t="s">
        <v>562</v>
      </c>
      <c r="W1339" s="240" t="s">
        <v>390</v>
      </c>
      <c r="X1339" s="241">
        <v>44197</v>
      </c>
      <c r="Y1339" s="241">
        <v>44560</v>
      </c>
      <c r="Z1339" s="241">
        <v>44560</v>
      </c>
      <c r="AA1339" s="242">
        <f>SUM(GLOBAL_DATA[[#This Row],[Initial 2020]],GLOBAL_DATA[[#This Row],[Initial 2021]],GLOBAL_DATA[[#This Row],[Initial 2022]],GLOBAL_DATA[[#This Row],[Initial 2023]])</f>
        <v>0</v>
      </c>
      <c r="AB1339" s="243">
        <f>SUM(GLOBAL_DATA[[#This Row],[Reestimated 2020]],GLOBAL_DATA[[#This Row],[Reestimated 2021]],GLOBAL_DATA[[#This Row],[Reestimated 2022]],GLOBAL_DATA[[#This Row],[Reestimated 2023]])</f>
        <v>0</v>
      </c>
      <c r="AC1339" s="244">
        <f>SUM(GLOBAL_DATA[[#This Row],[Spent 2020]],GLOBAL_DATA[[#This Row],[Spent 2021]],GLOBAL_DATA[[#This Row],[Spent 2022]],GLOBAL_DATA[[#This Row],[Spent 2023]])</f>
        <v>0</v>
      </c>
      <c r="AD1339" s="245" t="s">
        <v>562</v>
      </c>
      <c r="AE1339" s="246" t="s">
        <v>562</v>
      </c>
      <c r="AF1339" s="247" t="s">
        <v>562</v>
      </c>
      <c r="AG1339" s="246">
        <v>0</v>
      </c>
      <c r="AH1339" s="246" t="s">
        <v>562</v>
      </c>
      <c r="AI1339" s="246" t="s">
        <v>562</v>
      </c>
      <c r="AJ1339" s="245" t="s">
        <v>562</v>
      </c>
      <c r="AK1339" s="246" t="s">
        <v>562</v>
      </c>
      <c r="AL1339" s="247" t="s">
        <v>562</v>
      </c>
      <c r="AM1339" s="246" t="s">
        <v>562</v>
      </c>
      <c r="AN1339" s="246" t="s">
        <v>562</v>
      </c>
      <c r="AO1339" s="248" t="s">
        <v>562</v>
      </c>
      <c r="AP1339" s="249" t="s">
        <v>562</v>
      </c>
      <c r="AQ1339" s="249" t="s">
        <v>562</v>
      </c>
      <c r="AR1339" s="162">
        <f>IF(GLOBAL_DATA[[#This Row],[Target scope]]&lt;&gt;Target_Not_Applicable,GLOBAL_DATA[[#This Row],[Target scope]]*GLOBAL_DATA[[#This Row],[Implementation progress rate]],"")</f>
        <v>0</v>
      </c>
      <c r="AS1339" s="180">
        <f>IF(OR(GLOBAL_DATA[[#This Row],[Status]]=DATA!$J$6,GLOBAL_DATA[[#This Row],[Status]]=DATA!$J$7,GLOBAL_DATA[[#This Row],[Status]]=DATA!$J$8),1,0)</f>
        <v>0</v>
      </c>
      <c r="AT1339" s="181">
        <f>IF(GLOBAL_DATA[[#This Row],[Status]]=Status_No_Project,"",MAX(GLOBAL_DATA[[#This Row],[Initial end]],GLOBAL_DATA[[#This Row],[Re-estimated end]],43831))</f>
        <v>44560</v>
      </c>
      <c r="AU13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9" s="222">
        <f>IF(GLOBAL_DATA[[#This Row],[Target scope]]&lt;&gt;Target_Not_Applicable,COUNTBLANK(GLOBAL_DATA[[#This Row],[Target scope]:[Target justification (if&lt;100%)]]),0)+IF(GLOBAL_DATA[[#This Row],[Status]]&lt;&gt;Status_No_Project,COUNTBLANK(GLOBAL_DATA[[#This Row],[Implementation progress rate]:[CISO assessment]]),0)</f>
        <v>1</v>
      </c>
      <c r="AW1339" s="45">
        <f>SUBTOTAL(103,GLOBAL_DATA[[#This Row],[BU]])</f>
        <v>1</v>
      </c>
    </row>
    <row r="1340" spans="1:49" ht="51" hidden="1" x14ac:dyDescent="0.25">
      <c r="A1340" s="222" t="s">
        <v>40</v>
      </c>
      <c r="B1340" s="223" t="s">
        <v>904</v>
      </c>
      <c r="C1340" s="223" t="s">
        <v>96</v>
      </c>
      <c r="D1340" s="231" t="s">
        <v>649</v>
      </c>
      <c r="E1340" s="232" t="s">
        <v>3</v>
      </c>
      <c r="F1340" s="232"/>
      <c r="G1340" s="233"/>
      <c r="H1340" s="221"/>
      <c r="I1340" s="231" t="s">
        <v>568</v>
      </c>
      <c r="J1340" s="232"/>
      <c r="K1340" s="234"/>
      <c r="L1340" s="235"/>
      <c r="M1340" s="233"/>
      <c r="N1340" s="236"/>
      <c r="O1340" s="224" t="str">
        <f>IF(GLOBAL_DATA[[#This Row],[Target scope]]="","",INDEX(DATA_TargetStatusChoice[Target_Status_Choice],MATCH(GLOBAL_DATA[[#This Row],[Target scope]],DATA_TargetStatusChoice[Value],1)))</f>
        <v>FULL IMPLEMENTATION</v>
      </c>
      <c r="P1340" s="237">
        <v>1</v>
      </c>
      <c r="Q1340" s="238"/>
      <c r="R1340" s="250" t="s">
        <v>32</v>
      </c>
      <c r="S1340" s="251">
        <v>0.4</v>
      </c>
      <c r="T1340" s="251" t="s">
        <v>386</v>
      </c>
      <c r="U1340" s="252"/>
      <c r="V1340" s="239" t="s">
        <v>562</v>
      </c>
      <c r="W1340" s="240" t="s">
        <v>390</v>
      </c>
      <c r="X1340" s="241">
        <v>43556</v>
      </c>
      <c r="Y1340" s="241">
        <v>44560</v>
      </c>
      <c r="Z1340" s="241">
        <v>44560</v>
      </c>
      <c r="AA1340" s="242">
        <f>SUM(GLOBAL_DATA[[#This Row],[Initial 2020]],GLOBAL_DATA[[#This Row],[Initial 2021]],GLOBAL_DATA[[#This Row],[Initial 2022]],GLOBAL_DATA[[#This Row],[Initial 2023]])</f>
        <v>0</v>
      </c>
      <c r="AB1340" s="243">
        <f>SUM(GLOBAL_DATA[[#This Row],[Reestimated 2020]],GLOBAL_DATA[[#This Row],[Reestimated 2021]],GLOBAL_DATA[[#This Row],[Reestimated 2022]],GLOBAL_DATA[[#This Row],[Reestimated 2023]])</f>
        <v>0</v>
      </c>
      <c r="AC1340" s="244">
        <f>SUM(GLOBAL_DATA[[#This Row],[Spent 2020]],GLOBAL_DATA[[#This Row],[Spent 2021]],GLOBAL_DATA[[#This Row],[Spent 2022]],GLOBAL_DATA[[#This Row],[Spent 2023]])</f>
        <v>0</v>
      </c>
      <c r="AD1340" s="245" t="s">
        <v>562</v>
      </c>
      <c r="AE1340" s="246" t="s">
        <v>562</v>
      </c>
      <c r="AF1340" s="247" t="s">
        <v>562</v>
      </c>
      <c r="AG1340" s="246">
        <v>0</v>
      </c>
      <c r="AH1340" s="246" t="s">
        <v>562</v>
      </c>
      <c r="AI1340" s="246" t="s">
        <v>562</v>
      </c>
      <c r="AJ1340" s="245" t="s">
        <v>562</v>
      </c>
      <c r="AK1340" s="246" t="s">
        <v>562</v>
      </c>
      <c r="AL1340" s="247" t="s">
        <v>562</v>
      </c>
      <c r="AM1340" s="246" t="s">
        <v>562</v>
      </c>
      <c r="AN1340" s="246" t="s">
        <v>562</v>
      </c>
      <c r="AO1340" s="248" t="s">
        <v>562</v>
      </c>
      <c r="AP1340" s="249" t="s">
        <v>562</v>
      </c>
      <c r="AQ1340" s="249" t="s">
        <v>562</v>
      </c>
      <c r="AR1340" s="162">
        <f>IF(GLOBAL_DATA[[#This Row],[Target scope]]&lt;&gt;Target_Not_Applicable,GLOBAL_DATA[[#This Row],[Target scope]]*GLOBAL_DATA[[#This Row],[Implementation progress rate]],"")</f>
        <v>0.4</v>
      </c>
      <c r="AS1340" s="180">
        <f>IF(OR(GLOBAL_DATA[[#This Row],[Status]]=DATA!$J$6,GLOBAL_DATA[[#This Row],[Status]]=DATA!$J$7,GLOBAL_DATA[[#This Row],[Status]]=DATA!$J$8),1,0)</f>
        <v>0</v>
      </c>
      <c r="AT1340" s="181">
        <f>IF(GLOBAL_DATA[[#This Row],[Status]]=Status_No_Project,"",MAX(GLOBAL_DATA[[#This Row],[Initial end]],GLOBAL_DATA[[#This Row],[Re-estimated end]],43831))</f>
        <v>44560</v>
      </c>
      <c r="AU13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0" s="222">
        <f>IF(GLOBAL_DATA[[#This Row],[Target scope]]&lt;&gt;Target_Not_Applicable,COUNTBLANK(GLOBAL_DATA[[#This Row],[Target scope]:[Target justification (if&lt;100%)]]),0)+IF(GLOBAL_DATA[[#This Row],[Status]]&lt;&gt;Status_No_Project,COUNTBLANK(GLOBAL_DATA[[#This Row],[Implementation progress rate]:[CISO assessment]]),0)</f>
        <v>1</v>
      </c>
      <c r="AW1340" s="45">
        <f>SUBTOTAL(103,GLOBAL_DATA[[#This Row],[BU]])</f>
        <v>0</v>
      </c>
    </row>
    <row r="1341" spans="1:49" ht="51" x14ac:dyDescent="0.25">
      <c r="A1341" s="222" t="s">
        <v>40</v>
      </c>
      <c r="B1341" s="223" t="s">
        <v>904</v>
      </c>
      <c r="C1341" s="223" t="s">
        <v>96</v>
      </c>
      <c r="D1341" s="231" t="s">
        <v>650</v>
      </c>
      <c r="E1341" s="232" t="s">
        <v>3</v>
      </c>
      <c r="F1341" s="232"/>
      <c r="G1341" s="233"/>
      <c r="H1341" s="221" t="s">
        <v>571</v>
      </c>
      <c r="I1341" s="231" t="s">
        <v>571</v>
      </c>
      <c r="J1341" s="232"/>
      <c r="K1341" s="234"/>
      <c r="L1341" s="235"/>
      <c r="M1341" s="233"/>
      <c r="N1341" s="236"/>
      <c r="O1341" s="224" t="str">
        <f>IF(GLOBAL_DATA[[#This Row],[Target scope]]="","",INDEX(DATA_TargetStatusChoice[Target_Status_Choice],MATCH(GLOBAL_DATA[[#This Row],[Target scope]],DATA_TargetStatusChoice[Value],1)))</f>
        <v/>
      </c>
      <c r="P1341" s="237" t="s">
        <v>562</v>
      </c>
      <c r="Q1341" s="238"/>
      <c r="R1341" s="250" t="s">
        <v>562</v>
      </c>
      <c r="S1341" s="251"/>
      <c r="T1341" s="251" t="s">
        <v>562</v>
      </c>
      <c r="U1341" s="252"/>
      <c r="V1341" s="239" t="s">
        <v>562</v>
      </c>
      <c r="W1341" s="240" t="s">
        <v>562</v>
      </c>
      <c r="X1341" s="241" t="s">
        <v>562</v>
      </c>
      <c r="Y1341" s="241" t="s">
        <v>562</v>
      </c>
      <c r="Z1341" s="241" t="s">
        <v>562</v>
      </c>
      <c r="AA1341" s="242">
        <f>SUM(GLOBAL_DATA[[#This Row],[Initial 2020]],GLOBAL_DATA[[#This Row],[Initial 2021]],GLOBAL_DATA[[#This Row],[Initial 2022]],GLOBAL_DATA[[#This Row],[Initial 2023]])</f>
        <v>0</v>
      </c>
      <c r="AB1341" s="243">
        <f>SUM(GLOBAL_DATA[[#This Row],[Reestimated 2020]],GLOBAL_DATA[[#This Row],[Reestimated 2021]],GLOBAL_DATA[[#This Row],[Reestimated 2022]],GLOBAL_DATA[[#This Row],[Reestimated 2023]])</f>
        <v>0</v>
      </c>
      <c r="AC1341" s="244">
        <f>SUM(GLOBAL_DATA[[#This Row],[Spent 2020]],GLOBAL_DATA[[#This Row],[Spent 2021]],GLOBAL_DATA[[#This Row],[Spent 2022]],GLOBAL_DATA[[#This Row],[Spent 2023]])</f>
        <v>0</v>
      </c>
      <c r="AD1341" s="245" t="s">
        <v>562</v>
      </c>
      <c r="AE1341" s="246" t="s">
        <v>562</v>
      </c>
      <c r="AF1341" s="247" t="s">
        <v>562</v>
      </c>
      <c r="AG1341" s="246" t="s">
        <v>562</v>
      </c>
      <c r="AH1341" s="246" t="s">
        <v>562</v>
      </c>
      <c r="AI1341" s="246" t="s">
        <v>562</v>
      </c>
      <c r="AJ1341" s="245" t="s">
        <v>562</v>
      </c>
      <c r="AK1341" s="246" t="s">
        <v>562</v>
      </c>
      <c r="AL1341" s="247" t="s">
        <v>562</v>
      </c>
      <c r="AM1341" s="246" t="s">
        <v>562</v>
      </c>
      <c r="AN1341" s="246" t="s">
        <v>562</v>
      </c>
      <c r="AO1341" s="248" t="s">
        <v>562</v>
      </c>
      <c r="AP1341" s="249" t="s">
        <v>562</v>
      </c>
      <c r="AQ1341" s="249" t="s">
        <v>562</v>
      </c>
      <c r="AR1341" s="162"/>
      <c r="AS1341" s="180">
        <f>IF(OR(GLOBAL_DATA[[#This Row],[Status]]=DATA!$J$6,GLOBAL_DATA[[#This Row],[Status]]=DATA!$J$7,GLOBAL_DATA[[#This Row],[Status]]=DATA!$J$8),1,0)</f>
        <v>0</v>
      </c>
      <c r="AT1341" s="181">
        <f>IF(GLOBAL_DATA[[#This Row],[Status]]=Status_No_Project,"",MAX(GLOBAL_DATA[[#This Row],[Initial end]],GLOBAL_DATA[[#This Row],[Re-estimated end]],43831))</f>
        <v>43831</v>
      </c>
      <c r="AU13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1" s="222">
        <f>IF(GLOBAL_DATA[[#This Row],[Target scope]]&lt;&gt;Target_Not_Applicable,COUNTBLANK(GLOBAL_DATA[[#This Row],[Target scope]:[Target justification (if&lt;100%)]]),0)+IF(GLOBAL_DATA[[#This Row],[Status]]&lt;&gt;Status_No_Project,COUNTBLANK(GLOBAL_DATA[[#This Row],[Implementation progress rate]:[CISO assessment]]),0)</f>
        <v>4</v>
      </c>
      <c r="AW1341" s="45">
        <f>SUBTOTAL(103,GLOBAL_DATA[[#This Row],[BU]])</f>
        <v>1</v>
      </c>
    </row>
    <row r="1342" spans="1:49" ht="51" hidden="1" x14ac:dyDescent="0.25">
      <c r="A1342" s="222" t="s">
        <v>40</v>
      </c>
      <c r="B1342" s="223" t="s">
        <v>904</v>
      </c>
      <c r="C1342" s="223" t="s">
        <v>96</v>
      </c>
      <c r="D1342" s="231" t="s">
        <v>651</v>
      </c>
      <c r="E1342" s="232" t="s">
        <v>4</v>
      </c>
      <c r="F1342" s="232"/>
      <c r="G1342" s="233"/>
      <c r="H1342" s="221"/>
      <c r="I1342" s="231" t="s">
        <v>568</v>
      </c>
      <c r="J1342" s="232"/>
      <c r="K1342" s="234"/>
      <c r="L1342" s="235"/>
      <c r="M1342" s="233"/>
      <c r="N1342" s="236"/>
      <c r="O1342" s="224" t="str">
        <f>IF(GLOBAL_DATA[[#This Row],[Target scope]]="","",INDEX(DATA_TargetStatusChoice[Target_Status_Choice],MATCH(GLOBAL_DATA[[#This Row],[Target scope]],DATA_TargetStatusChoice[Value],1)))</f>
        <v>FULL IMPLEMENTATION</v>
      </c>
      <c r="P1342" s="237">
        <v>1</v>
      </c>
      <c r="Q1342" s="238"/>
      <c r="R1342" s="250" t="s">
        <v>31</v>
      </c>
      <c r="S1342" s="251">
        <v>0</v>
      </c>
      <c r="T1342" s="251" t="s">
        <v>386</v>
      </c>
      <c r="U1342" s="252"/>
      <c r="V1342" s="239" t="s">
        <v>562</v>
      </c>
      <c r="W1342" s="240" t="s">
        <v>924</v>
      </c>
      <c r="X1342" s="241">
        <v>44197</v>
      </c>
      <c r="Y1342" s="241">
        <v>44560</v>
      </c>
      <c r="Z1342" s="241">
        <v>44560</v>
      </c>
      <c r="AA1342" s="242">
        <f>SUM(GLOBAL_DATA[[#This Row],[Initial 2020]],GLOBAL_DATA[[#This Row],[Initial 2021]],GLOBAL_DATA[[#This Row],[Initial 2022]],GLOBAL_DATA[[#This Row],[Initial 2023]])</f>
        <v>34</v>
      </c>
      <c r="AB1342" s="243">
        <f>SUM(GLOBAL_DATA[[#This Row],[Reestimated 2020]],GLOBAL_DATA[[#This Row],[Reestimated 2021]],GLOBAL_DATA[[#This Row],[Reestimated 2022]],GLOBAL_DATA[[#This Row],[Reestimated 2023]])</f>
        <v>0</v>
      </c>
      <c r="AC1342" s="244">
        <f>SUM(GLOBAL_DATA[[#This Row],[Spent 2020]],GLOBAL_DATA[[#This Row],[Spent 2021]],GLOBAL_DATA[[#This Row],[Spent 2022]],GLOBAL_DATA[[#This Row],[Spent 2023]])</f>
        <v>0</v>
      </c>
      <c r="AD1342" s="245" t="s">
        <v>562</v>
      </c>
      <c r="AE1342" s="246" t="s">
        <v>562</v>
      </c>
      <c r="AF1342" s="247" t="s">
        <v>562</v>
      </c>
      <c r="AG1342" s="246">
        <v>34</v>
      </c>
      <c r="AH1342" s="246" t="s">
        <v>562</v>
      </c>
      <c r="AI1342" s="246" t="s">
        <v>562</v>
      </c>
      <c r="AJ1342" s="245" t="s">
        <v>562</v>
      </c>
      <c r="AK1342" s="246" t="s">
        <v>562</v>
      </c>
      <c r="AL1342" s="247" t="s">
        <v>562</v>
      </c>
      <c r="AM1342" s="246" t="s">
        <v>562</v>
      </c>
      <c r="AN1342" s="246" t="s">
        <v>562</v>
      </c>
      <c r="AO1342" s="248" t="s">
        <v>562</v>
      </c>
      <c r="AP1342" s="249" t="s">
        <v>562</v>
      </c>
      <c r="AQ1342" s="249" t="s">
        <v>562</v>
      </c>
      <c r="AR1342" s="162">
        <f>IF(GLOBAL_DATA[[#This Row],[Target scope]]&lt;&gt;Target_Not_Applicable,GLOBAL_DATA[[#This Row],[Target scope]]*GLOBAL_DATA[[#This Row],[Implementation progress rate]],"")</f>
        <v>0</v>
      </c>
      <c r="AS1342" s="180">
        <f>IF(OR(GLOBAL_DATA[[#This Row],[Status]]=DATA!$J$6,GLOBAL_DATA[[#This Row],[Status]]=DATA!$J$7,GLOBAL_DATA[[#This Row],[Status]]=DATA!$J$8),1,0)</f>
        <v>0</v>
      </c>
      <c r="AT1342" s="181">
        <f>IF(GLOBAL_DATA[[#This Row],[Status]]=Status_No_Project,"",MAX(GLOBAL_DATA[[#This Row],[Initial end]],GLOBAL_DATA[[#This Row],[Re-estimated end]],43831))</f>
        <v>44560</v>
      </c>
      <c r="AU13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2" s="222">
        <f>IF(GLOBAL_DATA[[#This Row],[Target scope]]&lt;&gt;Target_Not_Applicable,COUNTBLANK(GLOBAL_DATA[[#This Row],[Target scope]:[Target justification (if&lt;100%)]]),0)+IF(GLOBAL_DATA[[#This Row],[Status]]&lt;&gt;Status_No_Project,COUNTBLANK(GLOBAL_DATA[[#This Row],[Implementation progress rate]:[CISO assessment]]),0)</f>
        <v>1</v>
      </c>
      <c r="AW1342" s="45">
        <f>SUBTOTAL(103,GLOBAL_DATA[[#This Row],[BU]])</f>
        <v>0</v>
      </c>
    </row>
    <row r="1343" spans="1:49" ht="51" hidden="1" x14ac:dyDescent="0.25">
      <c r="A1343" s="222" t="s">
        <v>40</v>
      </c>
      <c r="B1343" s="223" t="s">
        <v>904</v>
      </c>
      <c r="C1343" s="223" t="s">
        <v>96</v>
      </c>
      <c r="D1343" s="231" t="s">
        <v>652</v>
      </c>
      <c r="E1343" s="232" t="s">
        <v>4</v>
      </c>
      <c r="F1343" s="232"/>
      <c r="G1343" s="233"/>
      <c r="H1343" s="221"/>
      <c r="I1343" s="231" t="s">
        <v>578</v>
      </c>
      <c r="J1343" s="232"/>
      <c r="K1343" s="234"/>
      <c r="L1343" s="235"/>
      <c r="M1343" s="233"/>
      <c r="N1343" s="236"/>
      <c r="O1343" s="224" t="str">
        <f>IF(GLOBAL_DATA[[#This Row],[Target scope]]="","",INDEX(DATA_TargetStatusChoice[Target_Status_Choice],MATCH(GLOBAL_DATA[[#This Row],[Target scope]],DATA_TargetStatusChoice[Value],1)))</f>
        <v>RISK ACCEPTED</v>
      </c>
      <c r="P1343" s="237">
        <v>0</v>
      </c>
      <c r="Q1343" s="238"/>
      <c r="R1343" s="250" t="s">
        <v>469</v>
      </c>
      <c r="S1343" s="251"/>
      <c r="T1343" s="251" t="s">
        <v>562</v>
      </c>
      <c r="U1343" s="252"/>
      <c r="V1343" s="239" t="s">
        <v>562</v>
      </c>
      <c r="W1343" s="240" t="s">
        <v>562</v>
      </c>
      <c r="X1343" s="241" t="s">
        <v>562</v>
      </c>
      <c r="Y1343" s="241" t="s">
        <v>562</v>
      </c>
      <c r="Z1343" s="241" t="s">
        <v>562</v>
      </c>
      <c r="AA1343" s="242">
        <f>SUM(GLOBAL_DATA[[#This Row],[Initial 2020]],GLOBAL_DATA[[#This Row],[Initial 2021]],GLOBAL_DATA[[#This Row],[Initial 2022]],GLOBAL_DATA[[#This Row],[Initial 2023]])</f>
        <v>0</v>
      </c>
      <c r="AB1343" s="243">
        <f>SUM(GLOBAL_DATA[[#This Row],[Reestimated 2020]],GLOBAL_DATA[[#This Row],[Reestimated 2021]],GLOBAL_DATA[[#This Row],[Reestimated 2022]],GLOBAL_DATA[[#This Row],[Reestimated 2023]])</f>
        <v>0</v>
      </c>
      <c r="AC1343" s="244">
        <f>SUM(GLOBAL_DATA[[#This Row],[Spent 2020]],GLOBAL_DATA[[#This Row],[Spent 2021]],GLOBAL_DATA[[#This Row],[Spent 2022]],GLOBAL_DATA[[#This Row],[Spent 2023]])</f>
        <v>0</v>
      </c>
      <c r="AD1343" s="245" t="s">
        <v>562</v>
      </c>
      <c r="AE1343" s="246" t="s">
        <v>562</v>
      </c>
      <c r="AF1343" s="247" t="s">
        <v>562</v>
      </c>
      <c r="AG1343" s="246" t="s">
        <v>562</v>
      </c>
      <c r="AH1343" s="246" t="s">
        <v>562</v>
      </c>
      <c r="AI1343" s="246" t="s">
        <v>562</v>
      </c>
      <c r="AJ1343" s="245" t="s">
        <v>562</v>
      </c>
      <c r="AK1343" s="246" t="s">
        <v>562</v>
      </c>
      <c r="AL1343" s="247" t="s">
        <v>562</v>
      </c>
      <c r="AM1343" s="246" t="s">
        <v>562</v>
      </c>
      <c r="AN1343" s="246" t="s">
        <v>562</v>
      </c>
      <c r="AO1343" s="248" t="s">
        <v>562</v>
      </c>
      <c r="AP1343" s="249" t="s">
        <v>562</v>
      </c>
      <c r="AQ1343" s="249" t="s">
        <v>562</v>
      </c>
      <c r="AR1343" s="162">
        <f>IF(GLOBAL_DATA[[#This Row],[Target scope]]&lt;&gt;Target_Not_Applicable,GLOBAL_DATA[[#This Row],[Target scope]]*GLOBAL_DATA[[#This Row],[Implementation progress rate]],"")</f>
        <v>0</v>
      </c>
      <c r="AS1343" s="180">
        <f>IF(OR(GLOBAL_DATA[[#This Row],[Status]]=DATA!$J$6,GLOBAL_DATA[[#This Row],[Status]]=DATA!$J$7,GLOBAL_DATA[[#This Row],[Status]]=DATA!$J$8),1,0)</f>
        <v>0</v>
      </c>
      <c r="AT1343" s="181" t="str">
        <f>IF(GLOBAL_DATA[[#This Row],[Status]]=Status_No_Project,"",MAX(GLOBAL_DATA[[#This Row],[Initial end]],GLOBAL_DATA[[#This Row],[Re-estimated end]],43831))</f>
        <v/>
      </c>
      <c r="AU13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3" s="222">
        <f>IF(GLOBAL_DATA[[#This Row],[Target scope]]&lt;&gt;Target_Not_Applicable,COUNTBLANK(GLOBAL_DATA[[#This Row],[Target scope]:[Target justification (if&lt;100%)]]),0)+IF(GLOBAL_DATA[[#This Row],[Status]]&lt;&gt;Status_No_Project,COUNTBLANK(GLOBAL_DATA[[#This Row],[Implementation progress rate]:[CISO assessment]]),0)</f>
        <v>1</v>
      </c>
      <c r="AW1343" s="45">
        <f>SUBTOTAL(103,GLOBAL_DATA[[#This Row],[BU]])</f>
        <v>0</v>
      </c>
    </row>
    <row r="1344" spans="1:49" ht="51" hidden="1" x14ac:dyDescent="0.25">
      <c r="A1344" s="222" t="s">
        <v>40</v>
      </c>
      <c r="B1344" s="223" t="s">
        <v>904</v>
      </c>
      <c r="C1344" s="223" t="s">
        <v>96</v>
      </c>
      <c r="D1344" s="231" t="s">
        <v>653</v>
      </c>
      <c r="E1344" s="232" t="s">
        <v>4</v>
      </c>
      <c r="F1344" s="232"/>
      <c r="G1344" s="233"/>
      <c r="H1344" s="221"/>
      <c r="I1344" s="231" t="s">
        <v>571</v>
      </c>
      <c r="J1344" s="232"/>
      <c r="K1344" s="234"/>
      <c r="L1344" s="235"/>
      <c r="M1344" s="233"/>
      <c r="N1344" s="236"/>
      <c r="O1344" s="224" t="str">
        <f>IF(GLOBAL_DATA[[#This Row],[Target scope]]="","",INDEX(DATA_TargetStatusChoice[Target_Status_Choice],MATCH(GLOBAL_DATA[[#This Row],[Target scope]],DATA_TargetStatusChoice[Value],1)))</f>
        <v>NOT APPLICABLE</v>
      </c>
      <c r="P1344" s="237" t="s">
        <v>427</v>
      </c>
      <c r="Q1344" s="238"/>
      <c r="R1344" s="250" t="s">
        <v>469</v>
      </c>
      <c r="S1344" s="251"/>
      <c r="T1344" s="251" t="s">
        <v>562</v>
      </c>
      <c r="U1344" s="252"/>
      <c r="V1344" s="239" t="s">
        <v>562</v>
      </c>
      <c r="W1344" s="240" t="s">
        <v>562</v>
      </c>
      <c r="X1344" s="241" t="s">
        <v>562</v>
      </c>
      <c r="Y1344" s="241" t="s">
        <v>562</v>
      </c>
      <c r="Z1344" s="241" t="s">
        <v>562</v>
      </c>
      <c r="AA1344" s="242">
        <f>SUM(GLOBAL_DATA[[#This Row],[Initial 2020]],GLOBAL_DATA[[#This Row],[Initial 2021]],GLOBAL_DATA[[#This Row],[Initial 2022]],GLOBAL_DATA[[#This Row],[Initial 2023]])</f>
        <v>0</v>
      </c>
      <c r="AB1344" s="243">
        <f>SUM(GLOBAL_DATA[[#This Row],[Reestimated 2020]],GLOBAL_DATA[[#This Row],[Reestimated 2021]],GLOBAL_DATA[[#This Row],[Reestimated 2022]],GLOBAL_DATA[[#This Row],[Reestimated 2023]])</f>
        <v>0</v>
      </c>
      <c r="AC1344" s="244">
        <f>SUM(GLOBAL_DATA[[#This Row],[Spent 2020]],GLOBAL_DATA[[#This Row],[Spent 2021]],GLOBAL_DATA[[#This Row],[Spent 2022]],GLOBAL_DATA[[#This Row],[Spent 2023]])</f>
        <v>0</v>
      </c>
      <c r="AD1344" s="245" t="s">
        <v>562</v>
      </c>
      <c r="AE1344" s="246" t="s">
        <v>562</v>
      </c>
      <c r="AF1344" s="247" t="s">
        <v>562</v>
      </c>
      <c r="AG1344" s="246" t="s">
        <v>562</v>
      </c>
      <c r="AH1344" s="246" t="s">
        <v>562</v>
      </c>
      <c r="AI1344" s="246" t="s">
        <v>562</v>
      </c>
      <c r="AJ1344" s="245" t="s">
        <v>562</v>
      </c>
      <c r="AK1344" s="246" t="s">
        <v>562</v>
      </c>
      <c r="AL1344" s="247" t="s">
        <v>562</v>
      </c>
      <c r="AM1344" s="246" t="s">
        <v>562</v>
      </c>
      <c r="AN1344" s="246" t="s">
        <v>562</v>
      </c>
      <c r="AO1344" s="248" t="s">
        <v>562</v>
      </c>
      <c r="AP1344" s="249" t="s">
        <v>562</v>
      </c>
      <c r="AQ1344" s="249" t="s">
        <v>562</v>
      </c>
      <c r="AR1344" s="162" t="str">
        <f>IF(GLOBAL_DATA[[#This Row],[Target scope]]&lt;&gt;Target_Not_Applicable,GLOBAL_DATA[[#This Row],[Target scope]]*GLOBAL_DATA[[#This Row],[Implementation progress rate]],"")</f>
        <v/>
      </c>
      <c r="AS1344" s="180">
        <f>IF(OR(GLOBAL_DATA[[#This Row],[Status]]=DATA!$J$6,GLOBAL_DATA[[#This Row],[Status]]=DATA!$J$7,GLOBAL_DATA[[#This Row],[Status]]=DATA!$J$8),1,0)</f>
        <v>0</v>
      </c>
      <c r="AT1344" s="181" t="str">
        <f>IF(GLOBAL_DATA[[#This Row],[Status]]=Status_No_Project,"",MAX(GLOBAL_DATA[[#This Row],[Initial end]],GLOBAL_DATA[[#This Row],[Re-estimated end]],43831))</f>
        <v/>
      </c>
      <c r="AU13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4" s="222">
        <f>IF(GLOBAL_DATA[[#This Row],[Target scope]]&lt;&gt;Target_Not_Applicable,COUNTBLANK(GLOBAL_DATA[[#This Row],[Target scope]:[Target justification (if&lt;100%)]]),0)+IF(GLOBAL_DATA[[#This Row],[Status]]&lt;&gt;Status_No_Project,COUNTBLANK(GLOBAL_DATA[[#This Row],[Implementation progress rate]:[CISO assessment]]),0)</f>
        <v>0</v>
      </c>
      <c r="AW1344" s="45">
        <f>SUBTOTAL(103,GLOBAL_DATA[[#This Row],[BU]])</f>
        <v>0</v>
      </c>
    </row>
    <row r="1345" spans="1:49" ht="51" x14ac:dyDescent="0.25">
      <c r="A1345" s="222" t="s">
        <v>40</v>
      </c>
      <c r="B1345" s="223" t="s">
        <v>904</v>
      </c>
      <c r="C1345" s="223" t="s">
        <v>96</v>
      </c>
      <c r="D1345" s="231" t="s">
        <v>654</v>
      </c>
      <c r="E1345" s="232" t="s">
        <v>4</v>
      </c>
      <c r="F1345" s="232"/>
      <c r="G1345" s="233"/>
      <c r="H1345" s="221" t="s">
        <v>570</v>
      </c>
      <c r="I1345" s="231" t="s">
        <v>571</v>
      </c>
      <c r="J1345" s="232"/>
      <c r="K1345" s="234"/>
      <c r="L1345" s="235"/>
      <c r="M1345" s="233"/>
      <c r="N1345" s="236"/>
      <c r="O1345" s="224" t="str">
        <f>IF(GLOBAL_DATA[[#This Row],[Target scope]]="","",INDEX(DATA_TargetStatusChoice[Target_Status_Choice],MATCH(GLOBAL_DATA[[#This Row],[Target scope]],DATA_TargetStatusChoice[Value],1)))</f>
        <v>NOT APPLICABLE</v>
      </c>
      <c r="P1345" s="237" t="s">
        <v>427</v>
      </c>
      <c r="Q1345" s="238"/>
      <c r="R1345" s="250" t="s">
        <v>469</v>
      </c>
      <c r="S1345" s="251"/>
      <c r="T1345" s="251" t="s">
        <v>562</v>
      </c>
      <c r="U1345" s="252"/>
      <c r="V1345" s="239" t="s">
        <v>562</v>
      </c>
      <c r="W1345" s="240" t="s">
        <v>562</v>
      </c>
      <c r="X1345" s="241" t="s">
        <v>562</v>
      </c>
      <c r="Y1345" s="241" t="s">
        <v>562</v>
      </c>
      <c r="Z1345" s="241" t="s">
        <v>562</v>
      </c>
      <c r="AA1345" s="242">
        <f>SUM(GLOBAL_DATA[[#This Row],[Initial 2020]],GLOBAL_DATA[[#This Row],[Initial 2021]],GLOBAL_DATA[[#This Row],[Initial 2022]],GLOBAL_DATA[[#This Row],[Initial 2023]])</f>
        <v>0</v>
      </c>
      <c r="AB1345" s="243">
        <f>SUM(GLOBAL_DATA[[#This Row],[Reestimated 2020]],GLOBAL_DATA[[#This Row],[Reestimated 2021]],GLOBAL_DATA[[#This Row],[Reestimated 2022]],GLOBAL_DATA[[#This Row],[Reestimated 2023]])</f>
        <v>0</v>
      </c>
      <c r="AC1345" s="244">
        <f>SUM(GLOBAL_DATA[[#This Row],[Spent 2020]],GLOBAL_DATA[[#This Row],[Spent 2021]],GLOBAL_DATA[[#This Row],[Spent 2022]],GLOBAL_DATA[[#This Row],[Spent 2023]])</f>
        <v>0</v>
      </c>
      <c r="AD1345" s="245" t="s">
        <v>562</v>
      </c>
      <c r="AE1345" s="246" t="s">
        <v>562</v>
      </c>
      <c r="AF1345" s="247" t="s">
        <v>562</v>
      </c>
      <c r="AG1345" s="246" t="s">
        <v>562</v>
      </c>
      <c r="AH1345" s="246" t="s">
        <v>562</v>
      </c>
      <c r="AI1345" s="246" t="s">
        <v>562</v>
      </c>
      <c r="AJ1345" s="245" t="s">
        <v>562</v>
      </c>
      <c r="AK1345" s="246" t="s">
        <v>562</v>
      </c>
      <c r="AL1345" s="247" t="s">
        <v>562</v>
      </c>
      <c r="AM1345" s="246" t="s">
        <v>562</v>
      </c>
      <c r="AN1345" s="246" t="s">
        <v>562</v>
      </c>
      <c r="AO1345" s="248" t="s">
        <v>562</v>
      </c>
      <c r="AP1345" s="249" t="s">
        <v>562</v>
      </c>
      <c r="AQ1345" s="249" t="s">
        <v>562</v>
      </c>
      <c r="AR1345" s="162" t="str">
        <f>IF(GLOBAL_DATA[[#This Row],[Target scope]]&lt;&gt;Target_Not_Applicable,GLOBAL_DATA[[#This Row],[Target scope]]*GLOBAL_DATA[[#This Row],[Implementation progress rate]],"")</f>
        <v/>
      </c>
      <c r="AS1345" s="180">
        <f>IF(OR(GLOBAL_DATA[[#This Row],[Status]]=DATA!$J$6,GLOBAL_DATA[[#This Row],[Status]]=DATA!$J$7,GLOBAL_DATA[[#This Row],[Status]]=DATA!$J$8),1,0)</f>
        <v>0</v>
      </c>
      <c r="AT1345" s="181" t="str">
        <f>IF(GLOBAL_DATA[[#This Row],[Status]]=Status_No_Project,"",MAX(GLOBAL_DATA[[#This Row],[Initial end]],GLOBAL_DATA[[#This Row],[Re-estimated end]],43831))</f>
        <v/>
      </c>
      <c r="AU13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5" s="222">
        <f>IF(GLOBAL_DATA[[#This Row],[Target scope]]&lt;&gt;Target_Not_Applicable,COUNTBLANK(GLOBAL_DATA[[#This Row],[Target scope]:[Target justification (if&lt;100%)]]),0)+IF(GLOBAL_DATA[[#This Row],[Status]]&lt;&gt;Status_No_Project,COUNTBLANK(GLOBAL_DATA[[#This Row],[Implementation progress rate]:[CISO assessment]]),0)</f>
        <v>0</v>
      </c>
      <c r="AW1345" s="45">
        <f>SUBTOTAL(103,GLOBAL_DATA[[#This Row],[BU]])</f>
        <v>1</v>
      </c>
    </row>
    <row r="1346" spans="1:49" ht="51" x14ac:dyDescent="0.25">
      <c r="A1346" s="222" t="s">
        <v>40</v>
      </c>
      <c r="B1346" s="223" t="s">
        <v>904</v>
      </c>
      <c r="C1346" s="223" t="s">
        <v>96</v>
      </c>
      <c r="D1346" s="231" t="s">
        <v>655</v>
      </c>
      <c r="E1346" s="232" t="s">
        <v>4</v>
      </c>
      <c r="F1346" s="232"/>
      <c r="G1346" s="233"/>
      <c r="H1346" s="221" t="s">
        <v>570</v>
      </c>
      <c r="I1346" s="231" t="s">
        <v>571</v>
      </c>
      <c r="J1346" s="232"/>
      <c r="K1346" s="234"/>
      <c r="L1346" s="235"/>
      <c r="M1346" s="233"/>
      <c r="N1346" s="236"/>
      <c r="O1346" s="224" t="str">
        <f>IF(GLOBAL_DATA[[#This Row],[Target scope]]="","",INDEX(DATA_TargetStatusChoice[Target_Status_Choice],MATCH(GLOBAL_DATA[[#This Row],[Target scope]],DATA_TargetStatusChoice[Value],1)))</f>
        <v>NOT APPLICABLE</v>
      </c>
      <c r="P1346" s="237" t="s">
        <v>427</v>
      </c>
      <c r="Q1346" s="238"/>
      <c r="R1346" s="250" t="s">
        <v>469</v>
      </c>
      <c r="S1346" s="251"/>
      <c r="T1346" s="251" t="s">
        <v>562</v>
      </c>
      <c r="U1346" s="252"/>
      <c r="V1346" s="239" t="s">
        <v>562</v>
      </c>
      <c r="W1346" s="240" t="s">
        <v>562</v>
      </c>
      <c r="X1346" s="241" t="s">
        <v>562</v>
      </c>
      <c r="Y1346" s="241" t="s">
        <v>562</v>
      </c>
      <c r="Z1346" s="241" t="s">
        <v>562</v>
      </c>
      <c r="AA1346" s="242">
        <f>SUM(GLOBAL_DATA[[#This Row],[Initial 2020]],GLOBAL_DATA[[#This Row],[Initial 2021]],GLOBAL_DATA[[#This Row],[Initial 2022]],GLOBAL_DATA[[#This Row],[Initial 2023]])</f>
        <v>0</v>
      </c>
      <c r="AB1346" s="243">
        <f>SUM(GLOBAL_DATA[[#This Row],[Reestimated 2020]],GLOBAL_DATA[[#This Row],[Reestimated 2021]],GLOBAL_DATA[[#This Row],[Reestimated 2022]],GLOBAL_DATA[[#This Row],[Reestimated 2023]])</f>
        <v>0</v>
      </c>
      <c r="AC1346" s="244">
        <f>SUM(GLOBAL_DATA[[#This Row],[Spent 2020]],GLOBAL_DATA[[#This Row],[Spent 2021]],GLOBAL_DATA[[#This Row],[Spent 2022]],GLOBAL_DATA[[#This Row],[Spent 2023]])</f>
        <v>0</v>
      </c>
      <c r="AD1346" s="245" t="s">
        <v>562</v>
      </c>
      <c r="AE1346" s="246" t="s">
        <v>562</v>
      </c>
      <c r="AF1346" s="247" t="s">
        <v>562</v>
      </c>
      <c r="AG1346" s="246" t="s">
        <v>562</v>
      </c>
      <c r="AH1346" s="246" t="s">
        <v>562</v>
      </c>
      <c r="AI1346" s="246" t="s">
        <v>562</v>
      </c>
      <c r="AJ1346" s="245" t="s">
        <v>562</v>
      </c>
      <c r="AK1346" s="246" t="s">
        <v>562</v>
      </c>
      <c r="AL1346" s="247" t="s">
        <v>562</v>
      </c>
      <c r="AM1346" s="246" t="s">
        <v>562</v>
      </c>
      <c r="AN1346" s="246" t="s">
        <v>562</v>
      </c>
      <c r="AO1346" s="248" t="s">
        <v>562</v>
      </c>
      <c r="AP1346" s="249" t="s">
        <v>562</v>
      </c>
      <c r="AQ1346" s="249" t="s">
        <v>562</v>
      </c>
      <c r="AR1346" s="162" t="str">
        <f>IF(GLOBAL_DATA[[#This Row],[Target scope]]&lt;&gt;Target_Not_Applicable,GLOBAL_DATA[[#This Row],[Target scope]]*GLOBAL_DATA[[#This Row],[Implementation progress rate]],"")</f>
        <v/>
      </c>
      <c r="AS1346" s="180">
        <f>IF(OR(GLOBAL_DATA[[#This Row],[Status]]=DATA!$J$6,GLOBAL_DATA[[#This Row],[Status]]=DATA!$J$7,GLOBAL_DATA[[#This Row],[Status]]=DATA!$J$8),1,0)</f>
        <v>0</v>
      </c>
      <c r="AT1346" s="181" t="str">
        <f>IF(GLOBAL_DATA[[#This Row],[Status]]=Status_No_Project,"",MAX(GLOBAL_DATA[[#This Row],[Initial end]],GLOBAL_DATA[[#This Row],[Re-estimated end]],43831))</f>
        <v/>
      </c>
      <c r="AU13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6" s="222">
        <f>IF(GLOBAL_DATA[[#This Row],[Target scope]]&lt;&gt;Target_Not_Applicable,COUNTBLANK(GLOBAL_DATA[[#This Row],[Target scope]:[Target justification (if&lt;100%)]]),0)+IF(GLOBAL_DATA[[#This Row],[Status]]&lt;&gt;Status_No_Project,COUNTBLANK(GLOBAL_DATA[[#This Row],[Implementation progress rate]:[CISO assessment]]),0)</f>
        <v>0</v>
      </c>
      <c r="AW1346" s="45">
        <f>SUBTOTAL(103,GLOBAL_DATA[[#This Row],[BU]])</f>
        <v>1</v>
      </c>
    </row>
    <row r="1347" spans="1:49" ht="51" x14ac:dyDescent="0.25">
      <c r="A1347" s="222" t="s">
        <v>40</v>
      </c>
      <c r="B1347" s="223" t="s">
        <v>904</v>
      </c>
      <c r="C1347" s="223" t="s">
        <v>96</v>
      </c>
      <c r="D1347" s="231" t="s">
        <v>656</v>
      </c>
      <c r="E1347" s="232" t="s">
        <v>4</v>
      </c>
      <c r="F1347" s="232"/>
      <c r="G1347" s="233"/>
      <c r="H1347" s="221" t="s">
        <v>570</v>
      </c>
      <c r="I1347" s="231" t="s">
        <v>571</v>
      </c>
      <c r="J1347" s="232"/>
      <c r="K1347" s="234"/>
      <c r="L1347" s="235"/>
      <c r="M1347" s="233"/>
      <c r="N1347" s="236"/>
      <c r="O1347" s="224" t="str">
        <f>IF(GLOBAL_DATA[[#This Row],[Target scope]]="","",INDEX(DATA_TargetStatusChoice[Target_Status_Choice],MATCH(GLOBAL_DATA[[#This Row],[Target scope]],DATA_TargetStatusChoice[Value],1)))</f>
        <v>NOT APPLICABLE</v>
      </c>
      <c r="P1347" s="237" t="s">
        <v>427</v>
      </c>
      <c r="Q1347" s="238"/>
      <c r="R1347" s="250" t="s">
        <v>469</v>
      </c>
      <c r="S1347" s="251"/>
      <c r="T1347" s="251" t="s">
        <v>562</v>
      </c>
      <c r="U1347" s="252"/>
      <c r="V1347" s="239" t="s">
        <v>562</v>
      </c>
      <c r="W1347" s="240" t="s">
        <v>562</v>
      </c>
      <c r="X1347" s="241" t="s">
        <v>562</v>
      </c>
      <c r="Y1347" s="241" t="s">
        <v>562</v>
      </c>
      <c r="Z1347" s="241" t="s">
        <v>562</v>
      </c>
      <c r="AA1347" s="242">
        <f>SUM(GLOBAL_DATA[[#This Row],[Initial 2020]],GLOBAL_DATA[[#This Row],[Initial 2021]],GLOBAL_DATA[[#This Row],[Initial 2022]],GLOBAL_DATA[[#This Row],[Initial 2023]])</f>
        <v>0</v>
      </c>
      <c r="AB1347" s="243">
        <f>SUM(GLOBAL_DATA[[#This Row],[Reestimated 2020]],GLOBAL_DATA[[#This Row],[Reestimated 2021]],GLOBAL_DATA[[#This Row],[Reestimated 2022]],GLOBAL_DATA[[#This Row],[Reestimated 2023]])</f>
        <v>0</v>
      </c>
      <c r="AC1347" s="244">
        <f>SUM(GLOBAL_DATA[[#This Row],[Spent 2020]],GLOBAL_DATA[[#This Row],[Spent 2021]],GLOBAL_DATA[[#This Row],[Spent 2022]],GLOBAL_DATA[[#This Row],[Spent 2023]])</f>
        <v>0</v>
      </c>
      <c r="AD1347" s="245" t="s">
        <v>562</v>
      </c>
      <c r="AE1347" s="246" t="s">
        <v>562</v>
      </c>
      <c r="AF1347" s="247" t="s">
        <v>562</v>
      </c>
      <c r="AG1347" s="246" t="s">
        <v>562</v>
      </c>
      <c r="AH1347" s="246" t="s">
        <v>562</v>
      </c>
      <c r="AI1347" s="246" t="s">
        <v>562</v>
      </c>
      <c r="AJ1347" s="245" t="s">
        <v>562</v>
      </c>
      <c r="AK1347" s="246" t="s">
        <v>562</v>
      </c>
      <c r="AL1347" s="247" t="s">
        <v>562</v>
      </c>
      <c r="AM1347" s="246" t="s">
        <v>562</v>
      </c>
      <c r="AN1347" s="246" t="s">
        <v>562</v>
      </c>
      <c r="AO1347" s="248" t="s">
        <v>562</v>
      </c>
      <c r="AP1347" s="249" t="s">
        <v>562</v>
      </c>
      <c r="AQ1347" s="249" t="s">
        <v>562</v>
      </c>
      <c r="AR1347" s="162" t="str">
        <f>IF(GLOBAL_DATA[[#This Row],[Target scope]]&lt;&gt;Target_Not_Applicable,GLOBAL_DATA[[#This Row],[Target scope]]*GLOBAL_DATA[[#This Row],[Implementation progress rate]],"")</f>
        <v/>
      </c>
      <c r="AS1347" s="180">
        <f>IF(OR(GLOBAL_DATA[[#This Row],[Status]]=DATA!$J$6,GLOBAL_DATA[[#This Row],[Status]]=DATA!$J$7,GLOBAL_DATA[[#This Row],[Status]]=DATA!$J$8),1,0)</f>
        <v>0</v>
      </c>
      <c r="AT1347" s="181" t="str">
        <f>IF(GLOBAL_DATA[[#This Row],[Status]]=Status_No_Project,"",MAX(GLOBAL_DATA[[#This Row],[Initial end]],GLOBAL_DATA[[#This Row],[Re-estimated end]],43831))</f>
        <v/>
      </c>
      <c r="AU13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7" s="222">
        <f>IF(GLOBAL_DATA[[#This Row],[Target scope]]&lt;&gt;Target_Not_Applicable,COUNTBLANK(GLOBAL_DATA[[#This Row],[Target scope]:[Target justification (if&lt;100%)]]),0)+IF(GLOBAL_DATA[[#This Row],[Status]]&lt;&gt;Status_No_Project,COUNTBLANK(GLOBAL_DATA[[#This Row],[Implementation progress rate]:[CISO assessment]]),0)</f>
        <v>0</v>
      </c>
      <c r="AW1347" s="45">
        <f>SUBTOTAL(103,GLOBAL_DATA[[#This Row],[BU]])</f>
        <v>1</v>
      </c>
    </row>
    <row r="1348" spans="1:49" ht="51" x14ac:dyDescent="0.25">
      <c r="A1348" s="222" t="s">
        <v>40</v>
      </c>
      <c r="B1348" s="223" t="s">
        <v>904</v>
      </c>
      <c r="C1348" s="223" t="s">
        <v>96</v>
      </c>
      <c r="D1348" s="231" t="s">
        <v>657</v>
      </c>
      <c r="E1348" s="232" t="s">
        <v>4</v>
      </c>
      <c r="F1348" s="232"/>
      <c r="G1348" s="233"/>
      <c r="H1348" s="221" t="s">
        <v>570</v>
      </c>
      <c r="I1348" s="231" t="s">
        <v>571</v>
      </c>
      <c r="J1348" s="232"/>
      <c r="K1348" s="234"/>
      <c r="L1348" s="235"/>
      <c r="M1348" s="233"/>
      <c r="N1348" s="236"/>
      <c r="O1348" s="224" t="str">
        <f>IF(GLOBAL_DATA[[#This Row],[Target scope]]="","",INDEX(DATA_TargetStatusChoice[Target_Status_Choice],MATCH(GLOBAL_DATA[[#This Row],[Target scope]],DATA_TargetStatusChoice[Value],1)))</f>
        <v>NOT APPLICABLE</v>
      </c>
      <c r="P1348" s="237" t="s">
        <v>427</v>
      </c>
      <c r="Q1348" s="238"/>
      <c r="R1348" s="250" t="s">
        <v>469</v>
      </c>
      <c r="S1348" s="251"/>
      <c r="T1348" s="251" t="s">
        <v>562</v>
      </c>
      <c r="U1348" s="252"/>
      <c r="V1348" s="239" t="s">
        <v>562</v>
      </c>
      <c r="W1348" s="240" t="s">
        <v>562</v>
      </c>
      <c r="X1348" s="241" t="s">
        <v>562</v>
      </c>
      <c r="Y1348" s="241" t="s">
        <v>562</v>
      </c>
      <c r="Z1348" s="241" t="s">
        <v>562</v>
      </c>
      <c r="AA1348" s="242">
        <f>SUM(GLOBAL_DATA[[#This Row],[Initial 2020]],GLOBAL_DATA[[#This Row],[Initial 2021]],GLOBAL_DATA[[#This Row],[Initial 2022]],GLOBAL_DATA[[#This Row],[Initial 2023]])</f>
        <v>0</v>
      </c>
      <c r="AB1348" s="243">
        <f>SUM(GLOBAL_DATA[[#This Row],[Reestimated 2020]],GLOBAL_DATA[[#This Row],[Reestimated 2021]],GLOBAL_DATA[[#This Row],[Reestimated 2022]],GLOBAL_DATA[[#This Row],[Reestimated 2023]])</f>
        <v>0</v>
      </c>
      <c r="AC1348" s="244">
        <f>SUM(GLOBAL_DATA[[#This Row],[Spent 2020]],GLOBAL_DATA[[#This Row],[Spent 2021]],GLOBAL_DATA[[#This Row],[Spent 2022]],GLOBAL_DATA[[#This Row],[Spent 2023]])</f>
        <v>0</v>
      </c>
      <c r="AD1348" s="245" t="s">
        <v>562</v>
      </c>
      <c r="AE1348" s="246" t="s">
        <v>562</v>
      </c>
      <c r="AF1348" s="247" t="s">
        <v>562</v>
      </c>
      <c r="AG1348" s="246" t="s">
        <v>562</v>
      </c>
      <c r="AH1348" s="246" t="s">
        <v>562</v>
      </c>
      <c r="AI1348" s="246" t="s">
        <v>562</v>
      </c>
      <c r="AJ1348" s="245" t="s">
        <v>562</v>
      </c>
      <c r="AK1348" s="246" t="s">
        <v>562</v>
      </c>
      <c r="AL1348" s="247" t="s">
        <v>562</v>
      </c>
      <c r="AM1348" s="246" t="s">
        <v>562</v>
      </c>
      <c r="AN1348" s="246" t="s">
        <v>562</v>
      </c>
      <c r="AO1348" s="248" t="s">
        <v>562</v>
      </c>
      <c r="AP1348" s="249" t="s">
        <v>562</v>
      </c>
      <c r="AQ1348" s="249" t="s">
        <v>562</v>
      </c>
      <c r="AR1348" s="162" t="str">
        <f>IF(GLOBAL_DATA[[#This Row],[Target scope]]&lt;&gt;Target_Not_Applicable,GLOBAL_DATA[[#This Row],[Target scope]]*GLOBAL_DATA[[#This Row],[Implementation progress rate]],"")</f>
        <v/>
      </c>
      <c r="AS1348" s="180">
        <f>IF(OR(GLOBAL_DATA[[#This Row],[Status]]=DATA!$J$6,GLOBAL_DATA[[#This Row],[Status]]=DATA!$J$7,GLOBAL_DATA[[#This Row],[Status]]=DATA!$J$8),1,0)</f>
        <v>0</v>
      </c>
      <c r="AT1348" s="181" t="str">
        <f>IF(GLOBAL_DATA[[#This Row],[Status]]=Status_No_Project,"",MAX(GLOBAL_DATA[[#This Row],[Initial end]],GLOBAL_DATA[[#This Row],[Re-estimated end]],43831))</f>
        <v/>
      </c>
      <c r="AU13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8" s="222">
        <f>IF(GLOBAL_DATA[[#This Row],[Target scope]]&lt;&gt;Target_Not_Applicable,COUNTBLANK(GLOBAL_DATA[[#This Row],[Target scope]:[Target justification (if&lt;100%)]]),0)+IF(GLOBAL_DATA[[#This Row],[Status]]&lt;&gt;Status_No_Project,COUNTBLANK(GLOBAL_DATA[[#This Row],[Implementation progress rate]:[CISO assessment]]),0)</f>
        <v>0</v>
      </c>
      <c r="AW1348" s="45">
        <f>SUBTOTAL(103,GLOBAL_DATA[[#This Row],[BU]])</f>
        <v>1</v>
      </c>
    </row>
    <row r="1349" spans="1:49" ht="51" x14ac:dyDescent="0.25">
      <c r="A1349" s="222" t="s">
        <v>40</v>
      </c>
      <c r="B1349" s="223" t="s">
        <v>904</v>
      </c>
      <c r="C1349" s="223" t="s">
        <v>96</v>
      </c>
      <c r="D1349" s="231" t="s">
        <v>658</v>
      </c>
      <c r="E1349" s="232" t="s">
        <v>4</v>
      </c>
      <c r="F1349" s="232"/>
      <c r="G1349" s="233"/>
      <c r="H1349" s="221" t="s">
        <v>570</v>
      </c>
      <c r="I1349" s="231" t="s">
        <v>571</v>
      </c>
      <c r="J1349" s="232"/>
      <c r="K1349" s="234"/>
      <c r="L1349" s="235"/>
      <c r="M1349" s="233"/>
      <c r="N1349" s="236"/>
      <c r="O1349" s="224" t="str">
        <f>IF(GLOBAL_DATA[[#This Row],[Target scope]]="","",INDEX(DATA_TargetStatusChoice[Target_Status_Choice],MATCH(GLOBAL_DATA[[#This Row],[Target scope]],DATA_TargetStatusChoice[Value],1)))</f>
        <v>NOT APPLICABLE</v>
      </c>
      <c r="P1349" s="237" t="s">
        <v>427</v>
      </c>
      <c r="Q1349" s="238"/>
      <c r="R1349" s="250" t="s">
        <v>469</v>
      </c>
      <c r="S1349" s="251"/>
      <c r="T1349" s="251" t="s">
        <v>562</v>
      </c>
      <c r="U1349" s="252"/>
      <c r="V1349" s="239" t="s">
        <v>562</v>
      </c>
      <c r="W1349" s="240" t="s">
        <v>562</v>
      </c>
      <c r="X1349" s="241" t="s">
        <v>562</v>
      </c>
      <c r="Y1349" s="241" t="s">
        <v>562</v>
      </c>
      <c r="Z1349" s="241" t="s">
        <v>562</v>
      </c>
      <c r="AA1349" s="242">
        <f>SUM(GLOBAL_DATA[[#This Row],[Initial 2020]],GLOBAL_DATA[[#This Row],[Initial 2021]],GLOBAL_DATA[[#This Row],[Initial 2022]],GLOBAL_DATA[[#This Row],[Initial 2023]])</f>
        <v>0</v>
      </c>
      <c r="AB1349" s="243">
        <f>SUM(GLOBAL_DATA[[#This Row],[Reestimated 2020]],GLOBAL_DATA[[#This Row],[Reestimated 2021]],GLOBAL_DATA[[#This Row],[Reestimated 2022]],GLOBAL_DATA[[#This Row],[Reestimated 2023]])</f>
        <v>0</v>
      </c>
      <c r="AC1349" s="244">
        <f>SUM(GLOBAL_DATA[[#This Row],[Spent 2020]],GLOBAL_DATA[[#This Row],[Spent 2021]],GLOBAL_DATA[[#This Row],[Spent 2022]],GLOBAL_DATA[[#This Row],[Spent 2023]])</f>
        <v>0</v>
      </c>
      <c r="AD1349" s="245" t="s">
        <v>562</v>
      </c>
      <c r="AE1349" s="246" t="s">
        <v>562</v>
      </c>
      <c r="AF1349" s="247" t="s">
        <v>562</v>
      </c>
      <c r="AG1349" s="246" t="s">
        <v>562</v>
      </c>
      <c r="AH1349" s="246" t="s">
        <v>562</v>
      </c>
      <c r="AI1349" s="246" t="s">
        <v>562</v>
      </c>
      <c r="AJ1349" s="245" t="s">
        <v>562</v>
      </c>
      <c r="AK1349" s="246" t="s">
        <v>562</v>
      </c>
      <c r="AL1349" s="247" t="s">
        <v>562</v>
      </c>
      <c r="AM1349" s="246" t="s">
        <v>562</v>
      </c>
      <c r="AN1349" s="246" t="s">
        <v>562</v>
      </c>
      <c r="AO1349" s="248" t="s">
        <v>562</v>
      </c>
      <c r="AP1349" s="249" t="s">
        <v>562</v>
      </c>
      <c r="AQ1349" s="249" t="s">
        <v>562</v>
      </c>
      <c r="AR1349" s="162" t="str">
        <f>IF(GLOBAL_DATA[[#This Row],[Target scope]]&lt;&gt;Target_Not_Applicable,GLOBAL_DATA[[#This Row],[Target scope]]*GLOBAL_DATA[[#This Row],[Implementation progress rate]],"")</f>
        <v/>
      </c>
      <c r="AS1349" s="180">
        <f>IF(OR(GLOBAL_DATA[[#This Row],[Status]]=DATA!$J$6,GLOBAL_DATA[[#This Row],[Status]]=DATA!$J$7,GLOBAL_DATA[[#This Row],[Status]]=DATA!$J$8),1,0)</f>
        <v>0</v>
      </c>
      <c r="AT1349" s="181" t="str">
        <f>IF(GLOBAL_DATA[[#This Row],[Status]]=Status_No_Project,"",MAX(GLOBAL_DATA[[#This Row],[Initial end]],GLOBAL_DATA[[#This Row],[Re-estimated end]],43831))</f>
        <v/>
      </c>
      <c r="AU13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9" s="222">
        <f>IF(GLOBAL_DATA[[#This Row],[Target scope]]&lt;&gt;Target_Not_Applicable,COUNTBLANK(GLOBAL_DATA[[#This Row],[Target scope]:[Target justification (if&lt;100%)]]),0)+IF(GLOBAL_DATA[[#This Row],[Status]]&lt;&gt;Status_No_Project,COUNTBLANK(GLOBAL_DATA[[#This Row],[Implementation progress rate]:[CISO assessment]]),0)</f>
        <v>0</v>
      </c>
      <c r="AW1349" s="45">
        <f>SUBTOTAL(103,GLOBAL_DATA[[#This Row],[BU]])</f>
        <v>1</v>
      </c>
    </row>
    <row r="1350" spans="1:49" ht="51" x14ac:dyDescent="0.25">
      <c r="A1350" s="222" t="s">
        <v>40</v>
      </c>
      <c r="B1350" s="223" t="s">
        <v>904</v>
      </c>
      <c r="C1350" s="223" t="s">
        <v>96</v>
      </c>
      <c r="D1350" s="231" t="s">
        <v>659</v>
      </c>
      <c r="E1350" s="232" t="s">
        <v>4</v>
      </c>
      <c r="F1350" s="232"/>
      <c r="G1350" s="233"/>
      <c r="H1350" s="221" t="s">
        <v>570</v>
      </c>
      <c r="I1350" s="231" t="s">
        <v>568</v>
      </c>
      <c r="J1350" s="232"/>
      <c r="K1350" s="234"/>
      <c r="L1350" s="235"/>
      <c r="M1350" s="233"/>
      <c r="N1350" s="236"/>
      <c r="O1350" s="224" t="str">
        <f>IF(GLOBAL_DATA[[#This Row],[Target scope]]="","",INDEX(DATA_TargetStatusChoice[Target_Status_Choice],MATCH(GLOBAL_DATA[[#This Row],[Target scope]],DATA_TargetStatusChoice[Value],1)))</f>
        <v>FULL IMPLEMENTATION</v>
      </c>
      <c r="P1350" s="237">
        <v>1</v>
      </c>
      <c r="Q1350" s="238"/>
      <c r="R1350" s="250" t="s">
        <v>32</v>
      </c>
      <c r="S1350" s="251">
        <v>0.5</v>
      </c>
      <c r="T1350" s="251" t="s">
        <v>386</v>
      </c>
      <c r="U1350" s="252"/>
      <c r="V1350" s="239" t="s">
        <v>562</v>
      </c>
      <c r="W1350" s="240" t="s">
        <v>921</v>
      </c>
      <c r="X1350" s="241">
        <v>43466</v>
      </c>
      <c r="Y1350" s="241">
        <v>44560</v>
      </c>
      <c r="Z1350" s="241">
        <v>44560</v>
      </c>
      <c r="AA1350" s="242">
        <f>SUM(GLOBAL_DATA[[#This Row],[Initial 2020]],GLOBAL_DATA[[#This Row],[Initial 2021]],GLOBAL_DATA[[#This Row],[Initial 2022]],GLOBAL_DATA[[#This Row],[Initial 2023]])</f>
        <v>0</v>
      </c>
      <c r="AB1350" s="243">
        <f>SUM(GLOBAL_DATA[[#This Row],[Reestimated 2020]],GLOBAL_DATA[[#This Row],[Reestimated 2021]],GLOBAL_DATA[[#This Row],[Reestimated 2022]],GLOBAL_DATA[[#This Row],[Reestimated 2023]])</f>
        <v>0</v>
      </c>
      <c r="AC1350" s="244">
        <f>SUM(GLOBAL_DATA[[#This Row],[Spent 2020]],GLOBAL_DATA[[#This Row],[Spent 2021]],GLOBAL_DATA[[#This Row],[Spent 2022]],GLOBAL_DATA[[#This Row],[Spent 2023]])</f>
        <v>0</v>
      </c>
      <c r="AD1350" s="245" t="s">
        <v>562</v>
      </c>
      <c r="AE1350" s="246" t="s">
        <v>562</v>
      </c>
      <c r="AF1350" s="247" t="s">
        <v>562</v>
      </c>
      <c r="AG1350" s="246">
        <v>0</v>
      </c>
      <c r="AH1350" s="246" t="s">
        <v>562</v>
      </c>
      <c r="AI1350" s="246" t="s">
        <v>562</v>
      </c>
      <c r="AJ1350" s="245" t="s">
        <v>562</v>
      </c>
      <c r="AK1350" s="246" t="s">
        <v>562</v>
      </c>
      <c r="AL1350" s="247" t="s">
        <v>562</v>
      </c>
      <c r="AM1350" s="246" t="s">
        <v>562</v>
      </c>
      <c r="AN1350" s="246" t="s">
        <v>562</v>
      </c>
      <c r="AO1350" s="248" t="s">
        <v>562</v>
      </c>
      <c r="AP1350" s="249" t="s">
        <v>562</v>
      </c>
      <c r="AQ1350" s="249" t="s">
        <v>562</v>
      </c>
      <c r="AR1350" s="162">
        <f>IF(GLOBAL_DATA[[#This Row],[Target scope]]&lt;&gt;Target_Not_Applicable,GLOBAL_DATA[[#This Row],[Target scope]]*GLOBAL_DATA[[#This Row],[Implementation progress rate]],"")</f>
        <v>0.5</v>
      </c>
      <c r="AS1350" s="180">
        <f>IF(OR(GLOBAL_DATA[[#This Row],[Status]]=DATA!$J$6,GLOBAL_DATA[[#This Row],[Status]]=DATA!$J$7,GLOBAL_DATA[[#This Row],[Status]]=DATA!$J$8),1,0)</f>
        <v>0</v>
      </c>
      <c r="AT1350" s="181">
        <f>IF(GLOBAL_DATA[[#This Row],[Status]]=Status_No_Project,"",MAX(GLOBAL_DATA[[#This Row],[Initial end]],GLOBAL_DATA[[#This Row],[Re-estimated end]],43831))</f>
        <v>44560</v>
      </c>
      <c r="AU13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0" s="222">
        <f>IF(GLOBAL_DATA[[#This Row],[Target scope]]&lt;&gt;Target_Not_Applicable,COUNTBLANK(GLOBAL_DATA[[#This Row],[Target scope]:[Target justification (if&lt;100%)]]),0)+IF(GLOBAL_DATA[[#This Row],[Status]]&lt;&gt;Status_No_Project,COUNTBLANK(GLOBAL_DATA[[#This Row],[Implementation progress rate]:[CISO assessment]]),0)</f>
        <v>1</v>
      </c>
      <c r="AW1350" s="45">
        <f>SUBTOTAL(103,GLOBAL_DATA[[#This Row],[BU]])</f>
        <v>1</v>
      </c>
    </row>
    <row r="1351" spans="1:49" ht="51" hidden="1" x14ac:dyDescent="0.25">
      <c r="A1351" s="222" t="s">
        <v>40</v>
      </c>
      <c r="B1351" s="223" t="s">
        <v>904</v>
      </c>
      <c r="C1351" s="223" t="s">
        <v>96</v>
      </c>
      <c r="D1351" s="231" t="s">
        <v>660</v>
      </c>
      <c r="E1351" s="232" t="s">
        <v>4</v>
      </c>
      <c r="F1351" s="232"/>
      <c r="G1351" s="233"/>
      <c r="H1351" s="221"/>
      <c r="I1351" s="231" t="s">
        <v>578</v>
      </c>
      <c r="J1351" s="232"/>
      <c r="K1351" s="234"/>
      <c r="L1351" s="235"/>
      <c r="M1351" s="233"/>
      <c r="N1351" s="236"/>
      <c r="O1351" s="224" t="str">
        <f>IF(GLOBAL_DATA[[#This Row],[Target scope]]="","",INDEX(DATA_TargetStatusChoice[Target_Status_Choice],MATCH(GLOBAL_DATA[[#This Row],[Target scope]],DATA_TargetStatusChoice[Value],1)))</f>
        <v>RISK ACCEPTED</v>
      </c>
      <c r="P1351" s="237">
        <v>0</v>
      </c>
      <c r="Q1351" s="238"/>
      <c r="R1351" s="250" t="s">
        <v>469</v>
      </c>
      <c r="S1351" s="251"/>
      <c r="T1351" s="251" t="s">
        <v>562</v>
      </c>
      <c r="U1351" s="252"/>
      <c r="V1351" s="239" t="s">
        <v>562</v>
      </c>
      <c r="W1351" s="240" t="s">
        <v>562</v>
      </c>
      <c r="X1351" s="241" t="s">
        <v>562</v>
      </c>
      <c r="Y1351" s="241" t="s">
        <v>562</v>
      </c>
      <c r="Z1351" s="241" t="s">
        <v>562</v>
      </c>
      <c r="AA1351" s="242">
        <f>SUM(GLOBAL_DATA[[#This Row],[Initial 2020]],GLOBAL_DATA[[#This Row],[Initial 2021]],GLOBAL_DATA[[#This Row],[Initial 2022]],GLOBAL_DATA[[#This Row],[Initial 2023]])</f>
        <v>0</v>
      </c>
      <c r="AB1351" s="243">
        <f>SUM(GLOBAL_DATA[[#This Row],[Reestimated 2020]],GLOBAL_DATA[[#This Row],[Reestimated 2021]],GLOBAL_DATA[[#This Row],[Reestimated 2022]],GLOBAL_DATA[[#This Row],[Reestimated 2023]])</f>
        <v>0</v>
      </c>
      <c r="AC1351" s="244">
        <f>SUM(GLOBAL_DATA[[#This Row],[Spent 2020]],GLOBAL_DATA[[#This Row],[Spent 2021]],GLOBAL_DATA[[#This Row],[Spent 2022]],GLOBAL_DATA[[#This Row],[Spent 2023]])</f>
        <v>0</v>
      </c>
      <c r="AD1351" s="245" t="s">
        <v>562</v>
      </c>
      <c r="AE1351" s="246" t="s">
        <v>562</v>
      </c>
      <c r="AF1351" s="247" t="s">
        <v>562</v>
      </c>
      <c r="AG1351" s="246" t="s">
        <v>562</v>
      </c>
      <c r="AH1351" s="246" t="s">
        <v>562</v>
      </c>
      <c r="AI1351" s="246" t="s">
        <v>562</v>
      </c>
      <c r="AJ1351" s="245" t="s">
        <v>562</v>
      </c>
      <c r="AK1351" s="246" t="s">
        <v>562</v>
      </c>
      <c r="AL1351" s="247" t="s">
        <v>562</v>
      </c>
      <c r="AM1351" s="246" t="s">
        <v>562</v>
      </c>
      <c r="AN1351" s="246" t="s">
        <v>562</v>
      </c>
      <c r="AO1351" s="248" t="s">
        <v>562</v>
      </c>
      <c r="AP1351" s="249" t="s">
        <v>562</v>
      </c>
      <c r="AQ1351" s="249" t="s">
        <v>562</v>
      </c>
      <c r="AR1351" s="162">
        <f>IF(GLOBAL_DATA[[#This Row],[Target scope]]&lt;&gt;Target_Not_Applicable,GLOBAL_DATA[[#This Row],[Target scope]]*GLOBAL_DATA[[#This Row],[Implementation progress rate]],"")</f>
        <v>0</v>
      </c>
      <c r="AS1351" s="180">
        <f>IF(OR(GLOBAL_DATA[[#This Row],[Status]]=DATA!$J$6,GLOBAL_DATA[[#This Row],[Status]]=DATA!$J$7,GLOBAL_DATA[[#This Row],[Status]]=DATA!$J$8),1,0)</f>
        <v>0</v>
      </c>
      <c r="AT1351" s="181" t="str">
        <f>IF(GLOBAL_DATA[[#This Row],[Status]]=Status_No_Project,"",MAX(GLOBAL_DATA[[#This Row],[Initial end]],GLOBAL_DATA[[#This Row],[Re-estimated end]],43831))</f>
        <v/>
      </c>
      <c r="AU13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1" s="222">
        <f>IF(GLOBAL_DATA[[#This Row],[Target scope]]&lt;&gt;Target_Not_Applicable,COUNTBLANK(GLOBAL_DATA[[#This Row],[Target scope]:[Target justification (if&lt;100%)]]),0)+IF(GLOBAL_DATA[[#This Row],[Status]]&lt;&gt;Status_No_Project,COUNTBLANK(GLOBAL_DATA[[#This Row],[Implementation progress rate]:[CISO assessment]]),0)</f>
        <v>1</v>
      </c>
      <c r="AW1351" s="45">
        <f>SUBTOTAL(103,GLOBAL_DATA[[#This Row],[BU]])</f>
        <v>0</v>
      </c>
    </row>
    <row r="1352" spans="1:49" ht="51" x14ac:dyDescent="0.25">
      <c r="A1352" s="222" t="s">
        <v>40</v>
      </c>
      <c r="B1352" s="223" t="s">
        <v>904</v>
      </c>
      <c r="C1352" s="223" t="s">
        <v>96</v>
      </c>
      <c r="D1352" s="231" t="s">
        <v>661</v>
      </c>
      <c r="E1352" s="232" t="s">
        <v>4</v>
      </c>
      <c r="F1352" s="232"/>
      <c r="G1352" s="233"/>
      <c r="H1352" s="221" t="s">
        <v>570</v>
      </c>
      <c r="I1352" s="231" t="s">
        <v>568</v>
      </c>
      <c r="J1352" s="232"/>
      <c r="K1352" s="234"/>
      <c r="L1352" s="235"/>
      <c r="M1352" s="233"/>
      <c r="N1352" s="236"/>
      <c r="O1352" s="224" t="str">
        <f>IF(GLOBAL_DATA[[#This Row],[Target scope]]="","",INDEX(DATA_TargetStatusChoice[Target_Status_Choice],MATCH(GLOBAL_DATA[[#This Row],[Target scope]],DATA_TargetStatusChoice[Value],1)))</f>
        <v>FULL IMPLEMENTATION</v>
      </c>
      <c r="P1352" s="237">
        <v>1</v>
      </c>
      <c r="Q1352" s="238"/>
      <c r="R1352" s="250" t="s">
        <v>32</v>
      </c>
      <c r="S1352" s="251">
        <v>0.4</v>
      </c>
      <c r="T1352" s="251" t="s">
        <v>386</v>
      </c>
      <c r="U1352" s="252"/>
      <c r="V1352" s="239" t="s">
        <v>562</v>
      </c>
      <c r="W1352" s="240" t="s">
        <v>390</v>
      </c>
      <c r="X1352" s="241">
        <v>43466</v>
      </c>
      <c r="Y1352" s="241">
        <v>44560</v>
      </c>
      <c r="Z1352" s="241">
        <v>44560</v>
      </c>
      <c r="AA1352" s="242">
        <f>SUM(GLOBAL_DATA[[#This Row],[Initial 2020]],GLOBAL_DATA[[#This Row],[Initial 2021]],GLOBAL_DATA[[#This Row],[Initial 2022]],GLOBAL_DATA[[#This Row],[Initial 2023]])</f>
        <v>0</v>
      </c>
      <c r="AB1352" s="243">
        <f>SUM(GLOBAL_DATA[[#This Row],[Reestimated 2020]],GLOBAL_DATA[[#This Row],[Reestimated 2021]],GLOBAL_DATA[[#This Row],[Reestimated 2022]],GLOBAL_DATA[[#This Row],[Reestimated 2023]])</f>
        <v>0</v>
      </c>
      <c r="AC1352" s="244">
        <f>SUM(GLOBAL_DATA[[#This Row],[Spent 2020]],GLOBAL_DATA[[#This Row],[Spent 2021]],GLOBAL_DATA[[#This Row],[Spent 2022]],GLOBAL_DATA[[#This Row],[Spent 2023]])</f>
        <v>0</v>
      </c>
      <c r="AD1352" s="245" t="s">
        <v>562</v>
      </c>
      <c r="AE1352" s="246" t="s">
        <v>562</v>
      </c>
      <c r="AF1352" s="247" t="s">
        <v>562</v>
      </c>
      <c r="AG1352" s="246">
        <v>0</v>
      </c>
      <c r="AH1352" s="246" t="s">
        <v>562</v>
      </c>
      <c r="AI1352" s="246" t="s">
        <v>562</v>
      </c>
      <c r="AJ1352" s="245" t="s">
        <v>562</v>
      </c>
      <c r="AK1352" s="246" t="s">
        <v>562</v>
      </c>
      <c r="AL1352" s="247" t="s">
        <v>562</v>
      </c>
      <c r="AM1352" s="246" t="s">
        <v>562</v>
      </c>
      <c r="AN1352" s="246" t="s">
        <v>562</v>
      </c>
      <c r="AO1352" s="248" t="s">
        <v>562</v>
      </c>
      <c r="AP1352" s="249" t="s">
        <v>562</v>
      </c>
      <c r="AQ1352" s="249" t="s">
        <v>562</v>
      </c>
      <c r="AR1352" s="162">
        <f>IF(GLOBAL_DATA[[#This Row],[Target scope]]&lt;&gt;Target_Not_Applicable,GLOBAL_DATA[[#This Row],[Target scope]]*GLOBAL_DATA[[#This Row],[Implementation progress rate]],"")</f>
        <v>0.4</v>
      </c>
      <c r="AS1352" s="180">
        <f>IF(OR(GLOBAL_DATA[[#This Row],[Status]]=DATA!$J$6,GLOBAL_DATA[[#This Row],[Status]]=DATA!$J$7,GLOBAL_DATA[[#This Row],[Status]]=DATA!$J$8),1,0)</f>
        <v>0</v>
      </c>
      <c r="AT1352" s="181">
        <f>IF(GLOBAL_DATA[[#This Row],[Status]]=Status_No_Project,"",MAX(GLOBAL_DATA[[#This Row],[Initial end]],GLOBAL_DATA[[#This Row],[Re-estimated end]],43831))</f>
        <v>44560</v>
      </c>
      <c r="AU13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2" s="222">
        <f>IF(GLOBAL_DATA[[#This Row],[Target scope]]&lt;&gt;Target_Not_Applicable,COUNTBLANK(GLOBAL_DATA[[#This Row],[Target scope]:[Target justification (if&lt;100%)]]),0)+IF(GLOBAL_DATA[[#This Row],[Status]]&lt;&gt;Status_No_Project,COUNTBLANK(GLOBAL_DATA[[#This Row],[Implementation progress rate]:[CISO assessment]]),0)</f>
        <v>1</v>
      </c>
      <c r="AW1352" s="45">
        <f>SUBTOTAL(103,GLOBAL_DATA[[#This Row],[BU]])</f>
        <v>1</v>
      </c>
    </row>
    <row r="1353" spans="1:49" ht="51" hidden="1" x14ac:dyDescent="0.25">
      <c r="A1353" s="222" t="s">
        <v>40</v>
      </c>
      <c r="B1353" s="223" t="s">
        <v>904</v>
      </c>
      <c r="C1353" s="223" t="s">
        <v>96</v>
      </c>
      <c r="D1353" s="231" t="s">
        <v>662</v>
      </c>
      <c r="E1353" s="232" t="s">
        <v>4</v>
      </c>
      <c r="F1353" s="232"/>
      <c r="G1353" s="233"/>
      <c r="H1353" s="221"/>
      <c r="I1353" s="231" t="s">
        <v>578</v>
      </c>
      <c r="J1353" s="232"/>
      <c r="K1353" s="234"/>
      <c r="L1353" s="235"/>
      <c r="M1353" s="233"/>
      <c r="N1353" s="236"/>
      <c r="O1353" s="224" t="str">
        <f>IF(GLOBAL_DATA[[#This Row],[Target scope]]="","",INDEX(DATA_TargetStatusChoice[Target_Status_Choice],MATCH(GLOBAL_DATA[[#This Row],[Target scope]],DATA_TargetStatusChoice[Value],1)))</f>
        <v>RISK ACCEPTED</v>
      </c>
      <c r="P1353" s="237">
        <v>0</v>
      </c>
      <c r="Q1353" s="238"/>
      <c r="R1353" s="250" t="s">
        <v>469</v>
      </c>
      <c r="S1353" s="251"/>
      <c r="T1353" s="251" t="s">
        <v>562</v>
      </c>
      <c r="U1353" s="252"/>
      <c r="V1353" s="239" t="s">
        <v>562</v>
      </c>
      <c r="W1353" s="240" t="s">
        <v>562</v>
      </c>
      <c r="X1353" s="241" t="s">
        <v>562</v>
      </c>
      <c r="Y1353" s="241" t="s">
        <v>562</v>
      </c>
      <c r="Z1353" s="241" t="s">
        <v>562</v>
      </c>
      <c r="AA1353" s="242">
        <f>SUM(GLOBAL_DATA[[#This Row],[Initial 2020]],GLOBAL_DATA[[#This Row],[Initial 2021]],GLOBAL_DATA[[#This Row],[Initial 2022]],GLOBAL_DATA[[#This Row],[Initial 2023]])</f>
        <v>0</v>
      </c>
      <c r="AB1353" s="243">
        <f>SUM(GLOBAL_DATA[[#This Row],[Reestimated 2020]],GLOBAL_DATA[[#This Row],[Reestimated 2021]],GLOBAL_DATA[[#This Row],[Reestimated 2022]],GLOBAL_DATA[[#This Row],[Reestimated 2023]])</f>
        <v>0</v>
      </c>
      <c r="AC1353" s="244">
        <f>SUM(GLOBAL_DATA[[#This Row],[Spent 2020]],GLOBAL_DATA[[#This Row],[Spent 2021]],GLOBAL_DATA[[#This Row],[Spent 2022]],GLOBAL_DATA[[#This Row],[Spent 2023]])</f>
        <v>0</v>
      </c>
      <c r="AD1353" s="245" t="s">
        <v>562</v>
      </c>
      <c r="AE1353" s="246" t="s">
        <v>562</v>
      </c>
      <c r="AF1353" s="247" t="s">
        <v>562</v>
      </c>
      <c r="AG1353" s="246" t="s">
        <v>562</v>
      </c>
      <c r="AH1353" s="246" t="s">
        <v>562</v>
      </c>
      <c r="AI1353" s="246" t="s">
        <v>562</v>
      </c>
      <c r="AJ1353" s="245" t="s">
        <v>562</v>
      </c>
      <c r="AK1353" s="246" t="s">
        <v>562</v>
      </c>
      <c r="AL1353" s="247" t="s">
        <v>562</v>
      </c>
      <c r="AM1353" s="246" t="s">
        <v>562</v>
      </c>
      <c r="AN1353" s="246" t="s">
        <v>562</v>
      </c>
      <c r="AO1353" s="248" t="s">
        <v>562</v>
      </c>
      <c r="AP1353" s="249" t="s">
        <v>562</v>
      </c>
      <c r="AQ1353" s="249" t="s">
        <v>562</v>
      </c>
      <c r="AR1353" s="162">
        <f>IF(GLOBAL_DATA[[#This Row],[Target scope]]&lt;&gt;Target_Not_Applicable,GLOBAL_DATA[[#This Row],[Target scope]]*GLOBAL_DATA[[#This Row],[Implementation progress rate]],"")</f>
        <v>0</v>
      </c>
      <c r="AS1353" s="180">
        <f>IF(OR(GLOBAL_DATA[[#This Row],[Status]]=DATA!$J$6,GLOBAL_DATA[[#This Row],[Status]]=DATA!$J$7,GLOBAL_DATA[[#This Row],[Status]]=DATA!$J$8),1,0)</f>
        <v>0</v>
      </c>
      <c r="AT1353" s="181" t="str">
        <f>IF(GLOBAL_DATA[[#This Row],[Status]]=Status_No_Project,"",MAX(GLOBAL_DATA[[#This Row],[Initial end]],GLOBAL_DATA[[#This Row],[Re-estimated end]],43831))</f>
        <v/>
      </c>
      <c r="AU13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3" s="222">
        <f>IF(GLOBAL_DATA[[#This Row],[Target scope]]&lt;&gt;Target_Not_Applicable,COUNTBLANK(GLOBAL_DATA[[#This Row],[Target scope]:[Target justification (if&lt;100%)]]),0)+IF(GLOBAL_DATA[[#This Row],[Status]]&lt;&gt;Status_No_Project,COUNTBLANK(GLOBAL_DATA[[#This Row],[Implementation progress rate]:[CISO assessment]]),0)</f>
        <v>1</v>
      </c>
      <c r="AW1353" s="45">
        <f>SUBTOTAL(103,GLOBAL_DATA[[#This Row],[BU]])</f>
        <v>0</v>
      </c>
    </row>
    <row r="1354" spans="1:49" ht="51" hidden="1" x14ac:dyDescent="0.25">
      <c r="A1354" s="222" t="s">
        <v>40</v>
      </c>
      <c r="B1354" s="223" t="s">
        <v>904</v>
      </c>
      <c r="C1354" s="223" t="s">
        <v>96</v>
      </c>
      <c r="D1354" s="231" t="s">
        <v>663</v>
      </c>
      <c r="E1354" s="232" t="s">
        <v>4</v>
      </c>
      <c r="F1354" s="232"/>
      <c r="G1354" s="233"/>
      <c r="H1354" s="221"/>
      <c r="I1354" s="231" t="s">
        <v>568</v>
      </c>
      <c r="J1354" s="232"/>
      <c r="K1354" s="234"/>
      <c r="L1354" s="235"/>
      <c r="M1354" s="233"/>
      <c r="N1354" s="236"/>
      <c r="O1354" s="224" t="str">
        <f>IF(GLOBAL_DATA[[#This Row],[Target scope]]="","",INDEX(DATA_TargetStatusChoice[Target_Status_Choice],MATCH(GLOBAL_DATA[[#This Row],[Target scope]],DATA_TargetStatusChoice[Value],1)))</f>
        <v>FULL IMPLEMENTATION</v>
      </c>
      <c r="P1354" s="237">
        <v>1</v>
      </c>
      <c r="Q1354" s="238"/>
      <c r="R1354" s="250" t="s">
        <v>32</v>
      </c>
      <c r="S1354" s="251">
        <v>0.6</v>
      </c>
      <c r="T1354" s="251" t="s">
        <v>386</v>
      </c>
      <c r="U1354" s="252"/>
      <c r="V1354" s="239" t="s">
        <v>562</v>
      </c>
      <c r="W1354" s="240" t="s">
        <v>921</v>
      </c>
      <c r="X1354" s="241">
        <v>43466</v>
      </c>
      <c r="Y1354" s="241">
        <v>44560</v>
      </c>
      <c r="Z1354" s="241">
        <v>44560</v>
      </c>
      <c r="AA1354" s="242">
        <f>SUM(GLOBAL_DATA[[#This Row],[Initial 2020]],GLOBAL_DATA[[#This Row],[Initial 2021]],GLOBAL_DATA[[#This Row],[Initial 2022]],GLOBAL_DATA[[#This Row],[Initial 2023]])</f>
        <v>0</v>
      </c>
      <c r="AB1354" s="243">
        <f>SUM(GLOBAL_DATA[[#This Row],[Reestimated 2020]],GLOBAL_DATA[[#This Row],[Reestimated 2021]],GLOBAL_DATA[[#This Row],[Reestimated 2022]],GLOBAL_DATA[[#This Row],[Reestimated 2023]])</f>
        <v>0</v>
      </c>
      <c r="AC1354" s="244">
        <f>SUM(GLOBAL_DATA[[#This Row],[Spent 2020]],GLOBAL_DATA[[#This Row],[Spent 2021]],GLOBAL_DATA[[#This Row],[Spent 2022]],GLOBAL_DATA[[#This Row],[Spent 2023]])</f>
        <v>0</v>
      </c>
      <c r="AD1354" s="245" t="s">
        <v>562</v>
      </c>
      <c r="AE1354" s="246" t="s">
        <v>562</v>
      </c>
      <c r="AF1354" s="247" t="s">
        <v>562</v>
      </c>
      <c r="AG1354" s="246">
        <v>0</v>
      </c>
      <c r="AH1354" s="246" t="s">
        <v>562</v>
      </c>
      <c r="AI1354" s="246" t="s">
        <v>562</v>
      </c>
      <c r="AJ1354" s="245" t="s">
        <v>562</v>
      </c>
      <c r="AK1354" s="246" t="s">
        <v>562</v>
      </c>
      <c r="AL1354" s="247" t="s">
        <v>562</v>
      </c>
      <c r="AM1354" s="246" t="s">
        <v>562</v>
      </c>
      <c r="AN1354" s="246" t="s">
        <v>562</v>
      </c>
      <c r="AO1354" s="248" t="s">
        <v>562</v>
      </c>
      <c r="AP1354" s="249" t="s">
        <v>562</v>
      </c>
      <c r="AQ1354" s="249" t="s">
        <v>562</v>
      </c>
      <c r="AR1354" s="162">
        <f>IF(GLOBAL_DATA[[#This Row],[Target scope]]&lt;&gt;Target_Not_Applicable,GLOBAL_DATA[[#This Row],[Target scope]]*GLOBAL_DATA[[#This Row],[Implementation progress rate]],"")</f>
        <v>0.6</v>
      </c>
      <c r="AS1354" s="180">
        <f>IF(OR(GLOBAL_DATA[[#This Row],[Status]]=DATA!$J$6,GLOBAL_DATA[[#This Row],[Status]]=DATA!$J$7,GLOBAL_DATA[[#This Row],[Status]]=DATA!$J$8),1,0)</f>
        <v>0</v>
      </c>
      <c r="AT1354" s="181">
        <f>IF(GLOBAL_DATA[[#This Row],[Status]]=Status_No_Project,"",MAX(GLOBAL_DATA[[#This Row],[Initial end]],GLOBAL_DATA[[#This Row],[Re-estimated end]],43831))</f>
        <v>44560</v>
      </c>
      <c r="AU13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4" s="222">
        <f>IF(GLOBAL_DATA[[#This Row],[Target scope]]&lt;&gt;Target_Not_Applicable,COUNTBLANK(GLOBAL_DATA[[#This Row],[Target scope]:[Target justification (if&lt;100%)]]),0)+IF(GLOBAL_DATA[[#This Row],[Status]]&lt;&gt;Status_No_Project,COUNTBLANK(GLOBAL_DATA[[#This Row],[Implementation progress rate]:[CISO assessment]]),0)</f>
        <v>1</v>
      </c>
      <c r="AW1354" s="45">
        <f>SUBTOTAL(103,GLOBAL_DATA[[#This Row],[BU]])</f>
        <v>0</v>
      </c>
    </row>
    <row r="1355" spans="1:49" ht="51" hidden="1" x14ac:dyDescent="0.25">
      <c r="A1355" s="222" t="s">
        <v>40</v>
      </c>
      <c r="B1355" s="223" t="s">
        <v>904</v>
      </c>
      <c r="C1355" s="223" t="s">
        <v>96</v>
      </c>
      <c r="D1355" s="231" t="s">
        <v>664</v>
      </c>
      <c r="E1355" s="232" t="s">
        <v>4</v>
      </c>
      <c r="F1355" s="232"/>
      <c r="G1355" s="233"/>
      <c r="H1355" s="221"/>
      <c r="I1355" s="231" t="s">
        <v>571</v>
      </c>
      <c r="J1355" s="232"/>
      <c r="K1355" s="234"/>
      <c r="L1355" s="235"/>
      <c r="M1355" s="233"/>
      <c r="N1355" s="236"/>
      <c r="O1355" s="224" t="str">
        <f>IF(GLOBAL_DATA[[#This Row],[Target scope]]="","",INDEX(DATA_TargetStatusChoice[Target_Status_Choice],MATCH(GLOBAL_DATA[[#This Row],[Target scope]],DATA_TargetStatusChoice[Value],1)))</f>
        <v>FULL IMPLEMENTATION</v>
      </c>
      <c r="P1355" s="237">
        <v>1</v>
      </c>
      <c r="Q1355" s="238"/>
      <c r="R1355" s="250" t="s">
        <v>31</v>
      </c>
      <c r="S1355" s="251">
        <v>0</v>
      </c>
      <c r="T1355" s="251" t="s">
        <v>386</v>
      </c>
      <c r="U1355" s="252"/>
      <c r="V1355" s="239" t="s">
        <v>562</v>
      </c>
      <c r="W1355" s="240" t="s">
        <v>924</v>
      </c>
      <c r="X1355" s="241">
        <v>44197</v>
      </c>
      <c r="Y1355" s="241">
        <v>44560</v>
      </c>
      <c r="Z1355" s="241">
        <v>44560</v>
      </c>
      <c r="AA1355" s="242">
        <f>SUM(GLOBAL_DATA[[#This Row],[Initial 2020]],GLOBAL_DATA[[#This Row],[Initial 2021]],GLOBAL_DATA[[#This Row],[Initial 2022]],GLOBAL_DATA[[#This Row],[Initial 2023]])</f>
        <v>9</v>
      </c>
      <c r="AB1355" s="243">
        <f>SUM(GLOBAL_DATA[[#This Row],[Reestimated 2020]],GLOBAL_DATA[[#This Row],[Reestimated 2021]],GLOBAL_DATA[[#This Row],[Reestimated 2022]],GLOBAL_DATA[[#This Row],[Reestimated 2023]])</f>
        <v>0</v>
      </c>
      <c r="AC1355" s="244">
        <f>SUM(GLOBAL_DATA[[#This Row],[Spent 2020]],GLOBAL_DATA[[#This Row],[Spent 2021]],GLOBAL_DATA[[#This Row],[Spent 2022]],GLOBAL_DATA[[#This Row],[Spent 2023]])</f>
        <v>0</v>
      </c>
      <c r="AD1355" s="245" t="s">
        <v>562</v>
      </c>
      <c r="AE1355" s="246" t="s">
        <v>562</v>
      </c>
      <c r="AF1355" s="247" t="s">
        <v>562</v>
      </c>
      <c r="AG1355" s="246">
        <v>9</v>
      </c>
      <c r="AH1355" s="246" t="s">
        <v>562</v>
      </c>
      <c r="AI1355" s="246" t="s">
        <v>562</v>
      </c>
      <c r="AJ1355" s="245" t="s">
        <v>562</v>
      </c>
      <c r="AK1355" s="246" t="s">
        <v>562</v>
      </c>
      <c r="AL1355" s="247" t="s">
        <v>562</v>
      </c>
      <c r="AM1355" s="246" t="s">
        <v>562</v>
      </c>
      <c r="AN1355" s="246" t="s">
        <v>562</v>
      </c>
      <c r="AO1355" s="248" t="s">
        <v>562</v>
      </c>
      <c r="AP1355" s="249" t="s">
        <v>562</v>
      </c>
      <c r="AQ1355" s="249" t="s">
        <v>562</v>
      </c>
      <c r="AR1355" s="162">
        <f>IF(GLOBAL_DATA[[#This Row],[Target scope]]&lt;&gt;Target_Not_Applicable,GLOBAL_DATA[[#This Row],[Target scope]]*GLOBAL_DATA[[#This Row],[Implementation progress rate]],"")</f>
        <v>0</v>
      </c>
      <c r="AS1355" s="180">
        <f>IF(OR(GLOBAL_DATA[[#This Row],[Status]]=DATA!$J$6,GLOBAL_DATA[[#This Row],[Status]]=DATA!$J$7,GLOBAL_DATA[[#This Row],[Status]]=DATA!$J$8),1,0)</f>
        <v>0</v>
      </c>
      <c r="AT1355" s="181">
        <f>IF(GLOBAL_DATA[[#This Row],[Status]]=Status_No_Project,"",MAX(GLOBAL_DATA[[#This Row],[Initial end]],GLOBAL_DATA[[#This Row],[Re-estimated end]],43831))</f>
        <v>44560</v>
      </c>
      <c r="AU13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5" s="222">
        <f>IF(GLOBAL_DATA[[#This Row],[Target scope]]&lt;&gt;Target_Not_Applicable,COUNTBLANK(GLOBAL_DATA[[#This Row],[Target scope]:[Target justification (if&lt;100%)]]),0)+IF(GLOBAL_DATA[[#This Row],[Status]]&lt;&gt;Status_No_Project,COUNTBLANK(GLOBAL_DATA[[#This Row],[Implementation progress rate]:[CISO assessment]]),0)</f>
        <v>1</v>
      </c>
      <c r="AW1355" s="45">
        <f>SUBTOTAL(103,GLOBAL_DATA[[#This Row],[BU]])</f>
        <v>0</v>
      </c>
    </row>
    <row r="1356" spans="1:49" ht="51" x14ac:dyDescent="0.25">
      <c r="A1356" s="222" t="s">
        <v>40</v>
      </c>
      <c r="B1356" s="223" t="s">
        <v>904</v>
      </c>
      <c r="C1356" s="223" t="s">
        <v>96</v>
      </c>
      <c r="D1356" s="231" t="s">
        <v>665</v>
      </c>
      <c r="E1356" s="232" t="s">
        <v>4</v>
      </c>
      <c r="F1356" s="232"/>
      <c r="G1356" s="233"/>
      <c r="H1356" s="221" t="s">
        <v>570</v>
      </c>
      <c r="I1356" s="231" t="s">
        <v>578</v>
      </c>
      <c r="J1356" s="232"/>
      <c r="K1356" s="234"/>
      <c r="L1356" s="235"/>
      <c r="M1356" s="233"/>
      <c r="N1356" s="236"/>
      <c r="O1356" s="224" t="str">
        <f>IF(GLOBAL_DATA[[#This Row],[Target scope]]="","",INDEX(DATA_TargetStatusChoice[Target_Status_Choice],MATCH(GLOBAL_DATA[[#This Row],[Target scope]],DATA_TargetStatusChoice[Value],1)))</f>
        <v>RISK ACCEPTED</v>
      </c>
      <c r="P1356" s="237">
        <v>0</v>
      </c>
      <c r="Q1356" s="238"/>
      <c r="R1356" s="250" t="s">
        <v>469</v>
      </c>
      <c r="S1356" s="251"/>
      <c r="T1356" s="251" t="s">
        <v>562</v>
      </c>
      <c r="U1356" s="252"/>
      <c r="V1356" s="239" t="s">
        <v>562</v>
      </c>
      <c r="W1356" s="240" t="s">
        <v>562</v>
      </c>
      <c r="X1356" s="241" t="s">
        <v>562</v>
      </c>
      <c r="Y1356" s="241" t="s">
        <v>562</v>
      </c>
      <c r="Z1356" s="241" t="s">
        <v>562</v>
      </c>
      <c r="AA1356" s="242">
        <f>SUM(GLOBAL_DATA[[#This Row],[Initial 2020]],GLOBAL_DATA[[#This Row],[Initial 2021]],GLOBAL_DATA[[#This Row],[Initial 2022]],GLOBAL_DATA[[#This Row],[Initial 2023]])</f>
        <v>0</v>
      </c>
      <c r="AB1356" s="243">
        <f>SUM(GLOBAL_DATA[[#This Row],[Reestimated 2020]],GLOBAL_DATA[[#This Row],[Reestimated 2021]],GLOBAL_DATA[[#This Row],[Reestimated 2022]],GLOBAL_DATA[[#This Row],[Reestimated 2023]])</f>
        <v>0</v>
      </c>
      <c r="AC1356" s="244">
        <f>SUM(GLOBAL_DATA[[#This Row],[Spent 2020]],GLOBAL_DATA[[#This Row],[Spent 2021]],GLOBAL_DATA[[#This Row],[Spent 2022]],GLOBAL_DATA[[#This Row],[Spent 2023]])</f>
        <v>0</v>
      </c>
      <c r="AD1356" s="245" t="s">
        <v>562</v>
      </c>
      <c r="AE1356" s="246" t="s">
        <v>562</v>
      </c>
      <c r="AF1356" s="247" t="s">
        <v>562</v>
      </c>
      <c r="AG1356" s="246" t="s">
        <v>562</v>
      </c>
      <c r="AH1356" s="246" t="s">
        <v>562</v>
      </c>
      <c r="AI1356" s="246" t="s">
        <v>562</v>
      </c>
      <c r="AJ1356" s="245" t="s">
        <v>562</v>
      </c>
      <c r="AK1356" s="246" t="s">
        <v>562</v>
      </c>
      <c r="AL1356" s="247" t="s">
        <v>562</v>
      </c>
      <c r="AM1356" s="246" t="s">
        <v>562</v>
      </c>
      <c r="AN1356" s="246" t="s">
        <v>562</v>
      </c>
      <c r="AO1356" s="248" t="s">
        <v>562</v>
      </c>
      <c r="AP1356" s="249" t="s">
        <v>562</v>
      </c>
      <c r="AQ1356" s="249" t="s">
        <v>562</v>
      </c>
      <c r="AR1356" s="162">
        <f>IF(GLOBAL_DATA[[#This Row],[Target scope]]&lt;&gt;Target_Not_Applicable,GLOBAL_DATA[[#This Row],[Target scope]]*GLOBAL_DATA[[#This Row],[Implementation progress rate]],"")</f>
        <v>0</v>
      </c>
      <c r="AS1356" s="180">
        <f>IF(OR(GLOBAL_DATA[[#This Row],[Status]]=DATA!$J$6,GLOBAL_DATA[[#This Row],[Status]]=DATA!$J$7,GLOBAL_DATA[[#This Row],[Status]]=DATA!$J$8),1,0)</f>
        <v>0</v>
      </c>
      <c r="AT1356" s="181" t="str">
        <f>IF(GLOBAL_DATA[[#This Row],[Status]]=Status_No_Project,"",MAX(GLOBAL_DATA[[#This Row],[Initial end]],GLOBAL_DATA[[#This Row],[Re-estimated end]],43831))</f>
        <v/>
      </c>
      <c r="AU13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6" s="222">
        <f>IF(GLOBAL_DATA[[#This Row],[Target scope]]&lt;&gt;Target_Not_Applicable,COUNTBLANK(GLOBAL_DATA[[#This Row],[Target scope]:[Target justification (if&lt;100%)]]),0)+IF(GLOBAL_DATA[[#This Row],[Status]]&lt;&gt;Status_No_Project,COUNTBLANK(GLOBAL_DATA[[#This Row],[Implementation progress rate]:[CISO assessment]]),0)</f>
        <v>1</v>
      </c>
      <c r="AW1356" s="45">
        <f>SUBTOTAL(103,GLOBAL_DATA[[#This Row],[BU]])</f>
        <v>1</v>
      </c>
    </row>
    <row r="1357" spans="1:49" ht="51" hidden="1" x14ac:dyDescent="0.25">
      <c r="A1357" s="222" t="s">
        <v>40</v>
      </c>
      <c r="B1357" s="223" t="s">
        <v>904</v>
      </c>
      <c r="C1357" s="223" t="s">
        <v>96</v>
      </c>
      <c r="D1357" s="231" t="s">
        <v>666</v>
      </c>
      <c r="E1357" s="232" t="s">
        <v>4</v>
      </c>
      <c r="F1357" s="232"/>
      <c r="G1357" s="233"/>
      <c r="H1357" s="221"/>
      <c r="I1357" s="231" t="s">
        <v>568</v>
      </c>
      <c r="J1357" s="232"/>
      <c r="K1357" s="234"/>
      <c r="L1357" s="235"/>
      <c r="M1357" s="233"/>
      <c r="N1357" s="236"/>
      <c r="O1357" s="224" t="str">
        <f>IF(GLOBAL_DATA[[#This Row],[Target scope]]="","",INDEX(DATA_TargetStatusChoice[Target_Status_Choice],MATCH(GLOBAL_DATA[[#This Row],[Target scope]],DATA_TargetStatusChoice[Value],1)))</f>
        <v>FULL IMPLEMENTATION</v>
      </c>
      <c r="P1357" s="237">
        <v>1</v>
      </c>
      <c r="Q1357" s="238"/>
      <c r="R1357" s="250" t="s">
        <v>31</v>
      </c>
      <c r="S1357" s="251">
        <v>0</v>
      </c>
      <c r="T1357" s="251" t="s">
        <v>386</v>
      </c>
      <c r="U1357" s="252"/>
      <c r="V1357" s="239" t="s">
        <v>562</v>
      </c>
      <c r="W1357" s="240" t="s">
        <v>921</v>
      </c>
      <c r="X1357" s="241">
        <v>44197</v>
      </c>
      <c r="Y1357" s="241">
        <v>44560</v>
      </c>
      <c r="Z1357" s="241">
        <v>44560</v>
      </c>
      <c r="AA1357" s="242">
        <f>SUM(GLOBAL_DATA[[#This Row],[Initial 2020]],GLOBAL_DATA[[#This Row],[Initial 2021]],GLOBAL_DATA[[#This Row],[Initial 2022]],GLOBAL_DATA[[#This Row],[Initial 2023]])</f>
        <v>0</v>
      </c>
      <c r="AB1357" s="243">
        <f>SUM(GLOBAL_DATA[[#This Row],[Reestimated 2020]],GLOBAL_DATA[[#This Row],[Reestimated 2021]],GLOBAL_DATA[[#This Row],[Reestimated 2022]],GLOBAL_DATA[[#This Row],[Reestimated 2023]])</f>
        <v>0</v>
      </c>
      <c r="AC1357" s="244">
        <f>SUM(GLOBAL_DATA[[#This Row],[Spent 2020]],GLOBAL_DATA[[#This Row],[Spent 2021]],GLOBAL_DATA[[#This Row],[Spent 2022]],GLOBAL_DATA[[#This Row],[Spent 2023]])</f>
        <v>0</v>
      </c>
      <c r="AD1357" s="245" t="s">
        <v>562</v>
      </c>
      <c r="AE1357" s="246" t="s">
        <v>562</v>
      </c>
      <c r="AF1357" s="247" t="s">
        <v>562</v>
      </c>
      <c r="AG1357" s="246">
        <v>0</v>
      </c>
      <c r="AH1357" s="246" t="s">
        <v>562</v>
      </c>
      <c r="AI1357" s="246" t="s">
        <v>562</v>
      </c>
      <c r="AJ1357" s="245" t="s">
        <v>562</v>
      </c>
      <c r="AK1357" s="246" t="s">
        <v>562</v>
      </c>
      <c r="AL1357" s="247" t="s">
        <v>562</v>
      </c>
      <c r="AM1357" s="246" t="s">
        <v>562</v>
      </c>
      <c r="AN1357" s="246" t="s">
        <v>562</v>
      </c>
      <c r="AO1357" s="248" t="s">
        <v>562</v>
      </c>
      <c r="AP1357" s="249" t="s">
        <v>562</v>
      </c>
      <c r="AQ1357" s="249" t="s">
        <v>562</v>
      </c>
      <c r="AR1357" s="162">
        <f>IF(GLOBAL_DATA[[#This Row],[Target scope]]&lt;&gt;Target_Not_Applicable,GLOBAL_DATA[[#This Row],[Target scope]]*GLOBAL_DATA[[#This Row],[Implementation progress rate]],"")</f>
        <v>0</v>
      </c>
      <c r="AS1357" s="180">
        <f>IF(OR(GLOBAL_DATA[[#This Row],[Status]]=DATA!$J$6,GLOBAL_DATA[[#This Row],[Status]]=DATA!$J$7,GLOBAL_DATA[[#This Row],[Status]]=DATA!$J$8),1,0)</f>
        <v>0</v>
      </c>
      <c r="AT1357" s="181">
        <f>IF(GLOBAL_DATA[[#This Row],[Status]]=Status_No_Project,"",MAX(GLOBAL_DATA[[#This Row],[Initial end]],GLOBAL_DATA[[#This Row],[Re-estimated end]],43831))</f>
        <v>44560</v>
      </c>
      <c r="AU13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7" s="222">
        <f>IF(GLOBAL_DATA[[#This Row],[Target scope]]&lt;&gt;Target_Not_Applicable,COUNTBLANK(GLOBAL_DATA[[#This Row],[Target scope]:[Target justification (if&lt;100%)]]),0)+IF(GLOBAL_DATA[[#This Row],[Status]]&lt;&gt;Status_No_Project,COUNTBLANK(GLOBAL_DATA[[#This Row],[Implementation progress rate]:[CISO assessment]]),0)</f>
        <v>1</v>
      </c>
      <c r="AW1357" s="45">
        <f>SUBTOTAL(103,GLOBAL_DATA[[#This Row],[BU]])</f>
        <v>0</v>
      </c>
    </row>
    <row r="1358" spans="1:49" ht="51" hidden="1" x14ac:dyDescent="0.25">
      <c r="A1358" s="222" t="s">
        <v>40</v>
      </c>
      <c r="B1358" s="223" t="s">
        <v>904</v>
      </c>
      <c r="C1358" s="223" t="s">
        <v>96</v>
      </c>
      <c r="D1358" s="231" t="s">
        <v>667</v>
      </c>
      <c r="E1358" s="232" t="s">
        <v>4</v>
      </c>
      <c r="F1358" s="232"/>
      <c r="G1358" s="233"/>
      <c r="H1358" s="221"/>
      <c r="I1358" s="231" t="s">
        <v>568</v>
      </c>
      <c r="J1358" s="232"/>
      <c r="K1358" s="234"/>
      <c r="L1358" s="235"/>
      <c r="M1358" s="233"/>
      <c r="N1358" s="236"/>
      <c r="O1358" s="224" t="str">
        <f>IF(GLOBAL_DATA[[#This Row],[Target scope]]="","",INDEX(DATA_TargetStatusChoice[Target_Status_Choice],MATCH(GLOBAL_DATA[[#This Row],[Target scope]],DATA_TargetStatusChoice[Value],1)))</f>
        <v>FULL IMPLEMENTATION</v>
      </c>
      <c r="P1358" s="237">
        <v>1</v>
      </c>
      <c r="Q1358" s="238"/>
      <c r="R1358" s="250" t="s">
        <v>32</v>
      </c>
      <c r="S1358" s="251">
        <v>0.2</v>
      </c>
      <c r="T1358" s="251" t="s">
        <v>386</v>
      </c>
      <c r="U1358" s="252"/>
      <c r="V1358" s="239" t="s">
        <v>562</v>
      </c>
      <c r="W1358" s="240" t="s">
        <v>921</v>
      </c>
      <c r="X1358" s="241">
        <v>43466</v>
      </c>
      <c r="Y1358" s="241">
        <v>44560</v>
      </c>
      <c r="Z1358" s="241">
        <v>44560</v>
      </c>
      <c r="AA1358" s="242">
        <f>SUM(GLOBAL_DATA[[#This Row],[Initial 2020]],GLOBAL_DATA[[#This Row],[Initial 2021]],GLOBAL_DATA[[#This Row],[Initial 2022]],GLOBAL_DATA[[#This Row],[Initial 2023]])</f>
        <v>0</v>
      </c>
      <c r="AB1358" s="243">
        <f>SUM(GLOBAL_DATA[[#This Row],[Reestimated 2020]],GLOBAL_DATA[[#This Row],[Reestimated 2021]],GLOBAL_DATA[[#This Row],[Reestimated 2022]],GLOBAL_DATA[[#This Row],[Reestimated 2023]])</f>
        <v>0</v>
      </c>
      <c r="AC1358" s="244">
        <f>SUM(GLOBAL_DATA[[#This Row],[Spent 2020]],GLOBAL_DATA[[#This Row],[Spent 2021]],GLOBAL_DATA[[#This Row],[Spent 2022]],GLOBAL_DATA[[#This Row],[Spent 2023]])</f>
        <v>0</v>
      </c>
      <c r="AD1358" s="245" t="s">
        <v>562</v>
      </c>
      <c r="AE1358" s="246" t="s">
        <v>562</v>
      </c>
      <c r="AF1358" s="247" t="s">
        <v>562</v>
      </c>
      <c r="AG1358" s="246">
        <v>0</v>
      </c>
      <c r="AH1358" s="246" t="s">
        <v>562</v>
      </c>
      <c r="AI1358" s="246" t="s">
        <v>562</v>
      </c>
      <c r="AJ1358" s="245" t="s">
        <v>562</v>
      </c>
      <c r="AK1358" s="246" t="s">
        <v>562</v>
      </c>
      <c r="AL1358" s="247" t="s">
        <v>562</v>
      </c>
      <c r="AM1358" s="246" t="s">
        <v>562</v>
      </c>
      <c r="AN1358" s="246" t="s">
        <v>562</v>
      </c>
      <c r="AO1358" s="248" t="s">
        <v>562</v>
      </c>
      <c r="AP1358" s="249" t="s">
        <v>562</v>
      </c>
      <c r="AQ1358" s="249" t="s">
        <v>562</v>
      </c>
      <c r="AR1358" s="162">
        <f>IF(GLOBAL_DATA[[#This Row],[Target scope]]&lt;&gt;Target_Not_Applicable,GLOBAL_DATA[[#This Row],[Target scope]]*GLOBAL_DATA[[#This Row],[Implementation progress rate]],"")</f>
        <v>0.2</v>
      </c>
      <c r="AS1358" s="180">
        <f>IF(OR(GLOBAL_DATA[[#This Row],[Status]]=DATA!$J$6,GLOBAL_DATA[[#This Row],[Status]]=DATA!$J$7,GLOBAL_DATA[[#This Row],[Status]]=DATA!$J$8),1,0)</f>
        <v>0</v>
      </c>
      <c r="AT1358" s="181">
        <f>IF(GLOBAL_DATA[[#This Row],[Status]]=Status_No_Project,"",MAX(GLOBAL_DATA[[#This Row],[Initial end]],GLOBAL_DATA[[#This Row],[Re-estimated end]],43831))</f>
        <v>44560</v>
      </c>
      <c r="AU13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8" s="222">
        <f>IF(GLOBAL_DATA[[#This Row],[Target scope]]&lt;&gt;Target_Not_Applicable,COUNTBLANK(GLOBAL_DATA[[#This Row],[Target scope]:[Target justification (if&lt;100%)]]),0)+IF(GLOBAL_DATA[[#This Row],[Status]]&lt;&gt;Status_No_Project,COUNTBLANK(GLOBAL_DATA[[#This Row],[Implementation progress rate]:[CISO assessment]]),0)</f>
        <v>1</v>
      </c>
      <c r="AW1358" s="45">
        <f>SUBTOTAL(103,GLOBAL_DATA[[#This Row],[BU]])</f>
        <v>0</v>
      </c>
    </row>
    <row r="1359" spans="1:49" ht="51" hidden="1" x14ac:dyDescent="0.25">
      <c r="A1359" s="222" t="s">
        <v>40</v>
      </c>
      <c r="B1359" s="223" t="s">
        <v>904</v>
      </c>
      <c r="C1359" s="223" t="s">
        <v>96</v>
      </c>
      <c r="D1359" s="231" t="s">
        <v>668</v>
      </c>
      <c r="E1359" s="232" t="s">
        <v>4</v>
      </c>
      <c r="F1359" s="232"/>
      <c r="G1359" s="233"/>
      <c r="H1359" s="221"/>
      <c r="I1359" s="231" t="s">
        <v>568</v>
      </c>
      <c r="J1359" s="232"/>
      <c r="K1359" s="234"/>
      <c r="L1359" s="235"/>
      <c r="M1359" s="233"/>
      <c r="N1359" s="236"/>
      <c r="O1359" s="224" t="str">
        <f>IF(GLOBAL_DATA[[#This Row],[Target scope]]="","",INDEX(DATA_TargetStatusChoice[Target_Status_Choice],MATCH(GLOBAL_DATA[[#This Row],[Target scope]],DATA_TargetStatusChoice[Value],1)))</f>
        <v>FULL IMPLEMENTATION</v>
      </c>
      <c r="P1359" s="237">
        <v>1</v>
      </c>
      <c r="Q1359" s="238"/>
      <c r="R1359" s="250" t="s">
        <v>32</v>
      </c>
      <c r="S1359" s="251">
        <v>0.8</v>
      </c>
      <c r="T1359" s="251" t="s">
        <v>386</v>
      </c>
      <c r="U1359" s="252"/>
      <c r="V1359" s="239" t="s">
        <v>562</v>
      </c>
      <c r="W1359" s="240" t="s">
        <v>921</v>
      </c>
      <c r="X1359" s="241">
        <v>43466</v>
      </c>
      <c r="Y1359" s="241">
        <v>44560</v>
      </c>
      <c r="Z1359" s="241">
        <v>44560</v>
      </c>
      <c r="AA1359" s="242">
        <f>SUM(GLOBAL_DATA[[#This Row],[Initial 2020]],GLOBAL_DATA[[#This Row],[Initial 2021]],GLOBAL_DATA[[#This Row],[Initial 2022]],GLOBAL_DATA[[#This Row],[Initial 2023]])</f>
        <v>0</v>
      </c>
      <c r="AB1359" s="243">
        <f>SUM(GLOBAL_DATA[[#This Row],[Reestimated 2020]],GLOBAL_DATA[[#This Row],[Reestimated 2021]],GLOBAL_DATA[[#This Row],[Reestimated 2022]],GLOBAL_DATA[[#This Row],[Reestimated 2023]])</f>
        <v>0</v>
      </c>
      <c r="AC1359" s="244">
        <f>SUM(GLOBAL_DATA[[#This Row],[Spent 2020]],GLOBAL_DATA[[#This Row],[Spent 2021]],GLOBAL_DATA[[#This Row],[Spent 2022]],GLOBAL_DATA[[#This Row],[Spent 2023]])</f>
        <v>0</v>
      </c>
      <c r="AD1359" s="245" t="s">
        <v>562</v>
      </c>
      <c r="AE1359" s="246" t="s">
        <v>562</v>
      </c>
      <c r="AF1359" s="247" t="s">
        <v>562</v>
      </c>
      <c r="AG1359" s="246">
        <v>0</v>
      </c>
      <c r="AH1359" s="246" t="s">
        <v>562</v>
      </c>
      <c r="AI1359" s="246" t="s">
        <v>562</v>
      </c>
      <c r="AJ1359" s="245" t="s">
        <v>562</v>
      </c>
      <c r="AK1359" s="246" t="s">
        <v>562</v>
      </c>
      <c r="AL1359" s="247" t="s">
        <v>562</v>
      </c>
      <c r="AM1359" s="246" t="s">
        <v>562</v>
      </c>
      <c r="AN1359" s="246" t="s">
        <v>562</v>
      </c>
      <c r="AO1359" s="248" t="s">
        <v>562</v>
      </c>
      <c r="AP1359" s="249" t="s">
        <v>562</v>
      </c>
      <c r="AQ1359" s="249" t="s">
        <v>562</v>
      </c>
      <c r="AR1359" s="162">
        <f>IF(GLOBAL_DATA[[#This Row],[Target scope]]&lt;&gt;Target_Not_Applicable,GLOBAL_DATA[[#This Row],[Target scope]]*GLOBAL_DATA[[#This Row],[Implementation progress rate]],"")</f>
        <v>0.8</v>
      </c>
      <c r="AS1359" s="180">
        <f>IF(OR(GLOBAL_DATA[[#This Row],[Status]]=DATA!$J$6,GLOBAL_DATA[[#This Row],[Status]]=DATA!$J$7,GLOBAL_DATA[[#This Row],[Status]]=DATA!$J$8),1,0)</f>
        <v>0</v>
      </c>
      <c r="AT1359" s="181">
        <f>IF(GLOBAL_DATA[[#This Row],[Status]]=Status_No_Project,"",MAX(GLOBAL_DATA[[#This Row],[Initial end]],GLOBAL_DATA[[#This Row],[Re-estimated end]],43831))</f>
        <v>44560</v>
      </c>
      <c r="AU13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9" s="222">
        <f>IF(GLOBAL_DATA[[#This Row],[Target scope]]&lt;&gt;Target_Not_Applicable,COUNTBLANK(GLOBAL_DATA[[#This Row],[Target scope]:[Target justification (if&lt;100%)]]),0)+IF(GLOBAL_DATA[[#This Row],[Status]]&lt;&gt;Status_No_Project,COUNTBLANK(GLOBAL_DATA[[#This Row],[Implementation progress rate]:[CISO assessment]]),0)</f>
        <v>1</v>
      </c>
      <c r="AW1359" s="45">
        <f>SUBTOTAL(103,GLOBAL_DATA[[#This Row],[BU]])</f>
        <v>0</v>
      </c>
    </row>
    <row r="1360" spans="1:49" ht="51" hidden="1" x14ac:dyDescent="0.25">
      <c r="A1360" s="222" t="s">
        <v>40</v>
      </c>
      <c r="B1360" s="223" t="s">
        <v>904</v>
      </c>
      <c r="C1360" s="223" t="s">
        <v>96</v>
      </c>
      <c r="D1360" s="231" t="s">
        <v>669</v>
      </c>
      <c r="E1360" s="232" t="s">
        <v>4</v>
      </c>
      <c r="F1360" s="232"/>
      <c r="G1360" s="233"/>
      <c r="H1360" s="221"/>
      <c r="I1360" s="231" t="s">
        <v>568</v>
      </c>
      <c r="J1360" s="232"/>
      <c r="K1360" s="234"/>
      <c r="L1360" s="235"/>
      <c r="M1360" s="233"/>
      <c r="N1360" s="236"/>
      <c r="O1360" s="224" t="str">
        <f>IF(GLOBAL_DATA[[#This Row],[Target scope]]="","",INDEX(DATA_TargetStatusChoice[Target_Status_Choice],MATCH(GLOBAL_DATA[[#This Row],[Target scope]],DATA_TargetStatusChoice[Value],1)))</f>
        <v>FULL IMPLEMENTATION</v>
      </c>
      <c r="P1360" s="237">
        <v>1</v>
      </c>
      <c r="Q1360" s="238"/>
      <c r="R1360" s="250" t="s">
        <v>32</v>
      </c>
      <c r="S1360" s="251">
        <v>0.6</v>
      </c>
      <c r="T1360" s="251" t="s">
        <v>386</v>
      </c>
      <c r="U1360" s="252"/>
      <c r="V1360" s="239" t="s">
        <v>562</v>
      </c>
      <c r="W1360" s="240" t="s">
        <v>390</v>
      </c>
      <c r="X1360" s="241">
        <v>43466</v>
      </c>
      <c r="Y1360" s="241">
        <v>44560</v>
      </c>
      <c r="Z1360" s="241">
        <v>44560</v>
      </c>
      <c r="AA1360" s="242">
        <f>SUM(GLOBAL_DATA[[#This Row],[Initial 2020]],GLOBAL_DATA[[#This Row],[Initial 2021]],GLOBAL_DATA[[#This Row],[Initial 2022]],GLOBAL_DATA[[#This Row],[Initial 2023]])</f>
        <v>0</v>
      </c>
      <c r="AB1360" s="243">
        <f>SUM(GLOBAL_DATA[[#This Row],[Reestimated 2020]],GLOBAL_DATA[[#This Row],[Reestimated 2021]],GLOBAL_DATA[[#This Row],[Reestimated 2022]],GLOBAL_DATA[[#This Row],[Reestimated 2023]])</f>
        <v>0</v>
      </c>
      <c r="AC1360" s="244">
        <f>SUM(GLOBAL_DATA[[#This Row],[Spent 2020]],GLOBAL_DATA[[#This Row],[Spent 2021]],GLOBAL_DATA[[#This Row],[Spent 2022]],GLOBAL_DATA[[#This Row],[Spent 2023]])</f>
        <v>0</v>
      </c>
      <c r="AD1360" s="245" t="s">
        <v>562</v>
      </c>
      <c r="AE1360" s="246" t="s">
        <v>562</v>
      </c>
      <c r="AF1360" s="247" t="s">
        <v>562</v>
      </c>
      <c r="AG1360" s="246">
        <v>0</v>
      </c>
      <c r="AH1360" s="246" t="s">
        <v>562</v>
      </c>
      <c r="AI1360" s="246" t="s">
        <v>562</v>
      </c>
      <c r="AJ1360" s="245" t="s">
        <v>562</v>
      </c>
      <c r="AK1360" s="246" t="s">
        <v>562</v>
      </c>
      <c r="AL1360" s="247" t="s">
        <v>562</v>
      </c>
      <c r="AM1360" s="246" t="s">
        <v>562</v>
      </c>
      <c r="AN1360" s="246" t="s">
        <v>562</v>
      </c>
      <c r="AO1360" s="248" t="s">
        <v>562</v>
      </c>
      <c r="AP1360" s="249" t="s">
        <v>562</v>
      </c>
      <c r="AQ1360" s="249" t="s">
        <v>562</v>
      </c>
      <c r="AR1360" s="162">
        <f>IF(GLOBAL_DATA[[#This Row],[Target scope]]&lt;&gt;Target_Not_Applicable,GLOBAL_DATA[[#This Row],[Target scope]]*GLOBAL_DATA[[#This Row],[Implementation progress rate]],"")</f>
        <v>0.6</v>
      </c>
      <c r="AS1360" s="180">
        <f>IF(OR(GLOBAL_DATA[[#This Row],[Status]]=DATA!$J$6,GLOBAL_DATA[[#This Row],[Status]]=DATA!$J$7,GLOBAL_DATA[[#This Row],[Status]]=DATA!$J$8),1,0)</f>
        <v>0</v>
      </c>
      <c r="AT1360" s="181">
        <f>IF(GLOBAL_DATA[[#This Row],[Status]]=Status_No_Project,"",MAX(GLOBAL_DATA[[#This Row],[Initial end]],GLOBAL_DATA[[#This Row],[Re-estimated end]],43831))</f>
        <v>44560</v>
      </c>
      <c r="AU13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0" s="222">
        <f>IF(GLOBAL_DATA[[#This Row],[Target scope]]&lt;&gt;Target_Not_Applicable,COUNTBLANK(GLOBAL_DATA[[#This Row],[Target scope]:[Target justification (if&lt;100%)]]),0)+IF(GLOBAL_DATA[[#This Row],[Status]]&lt;&gt;Status_No_Project,COUNTBLANK(GLOBAL_DATA[[#This Row],[Implementation progress rate]:[CISO assessment]]),0)</f>
        <v>1</v>
      </c>
      <c r="AW1360" s="45">
        <f>SUBTOTAL(103,GLOBAL_DATA[[#This Row],[BU]])</f>
        <v>0</v>
      </c>
    </row>
    <row r="1361" spans="1:49" ht="51" hidden="1" x14ac:dyDescent="0.25">
      <c r="A1361" s="222" t="s">
        <v>40</v>
      </c>
      <c r="B1361" s="223" t="s">
        <v>904</v>
      </c>
      <c r="C1361" s="223" t="s">
        <v>96</v>
      </c>
      <c r="D1361" s="231" t="s">
        <v>670</v>
      </c>
      <c r="E1361" s="232" t="s">
        <v>4</v>
      </c>
      <c r="F1361" s="232"/>
      <c r="G1361" s="233"/>
      <c r="H1361" s="221"/>
      <c r="I1361" s="231" t="s">
        <v>571</v>
      </c>
      <c r="J1361" s="232"/>
      <c r="K1361" s="234"/>
      <c r="L1361" s="235"/>
      <c r="M1361" s="233"/>
      <c r="N1361" s="236"/>
      <c r="O1361" s="224" t="str">
        <f>IF(GLOBAL_DATA[[#This Row],[Target scope]]="","",INDEX(DATA_TargetStatusChoice[Target_Status_Choice],MATCH(GLOBAL_DATA[[#This Row],[Target scope]],DATA_TargetStatusChoice[Value],1)))</f>
        <v>FULL IMPLEMENTATION</v>
      </c>
      <c r="P1361" s="237">
        <v>1</v>
      </c>
      <c r="Q1361" s="238"/>
      <c r="R1361" s="250" t="s">
        <v>32</v>
      </c>
      <c r="S1361" s="251">
        <v>0.8</v>
      </c>
      <c r="T1361" s="251" t="s">
        <v>386</v>
      </c>
      <c r="U1361" s="252"/>
      <c r="V1361" s="239" t="s">
        <v>562</v>
      </c>
      <c r="W1361" s="240" t="s">
        <v>922</v>
      </c>
      <c r="X1361" s="241">
        <v>43466</v>
      </c>
      <c r="Y1361" s="241">
        <v>44560</v>
      </c>
      <c r="Z1361" s="241">
        <v>44560</v>
      </c>
      <c r="AA1361" s="242">
        <f>SUM(GLOBAL_DATA[[#This Row],[Initial 2020]],GLOBAL_DATA[[#This Row],[Initial 2021]],GLOBAL_DATA[[#This Row],[Initial 2022]],GLOBAL_DATA[[#This Row],[Initial 2023]])</f>
        <v>0</v>
      </c>
      <c r="AB1361" s="243">
        <f>SUM(GLOBAL_DATA[[#This Row],[Reestimated 2020]],GLOBAL_DATA[[#This Row],[Reestimated 2021]],GLOBAL_DATA[[#This Row],[Reestimated 2022]],GLOBAL_DATA[[#This Row],[Reestimated 2023]])</f>
        <v>0</v>
      </c>
      <c r="AC1361" s="244">
        <f>SUM(GLOBAL_DATA[[#This Row],[Spent 2020]],GLOBAL_DATA[[#This Row],[Spent 2021]],GLOBAL_DATA[[#This Row],[Spent 2022]],GLOBAL_DATA[[#This Row],[Spent 2023]])</f>
        <v>0</v>
      </c>
      <c r="AD1361" s="245" t="s">
        <v>562</v>
      </c>
      <c r="AE1361" s="246" t="s">
        <v>562</v>
      </c>
      <c r="AF1361" s="247" t="s">
        <v>562</v>
      </c>
      <c r="AG1361" s="246">
        <v>0</v>
      </c>
      <c r="AH1361" s="246" t="s">
        <v>562</v>
      </c>
      <c r="AI1361" s="246" t="s">
        <v>562</v>
      </c>
      <c r="AJ1361" s="245" t="s">
        <v>562</v>
      </c>
      <c r="AK1361" s="246" t="s">
        <v>562</v>
      </c>
      <c r="AL1361" s="247" t="s">
        <v>562</v>
      </c>
      <c r="AM1361" s="246" t="s">
        <v>562</v>
      </c>
      <c r="AN1361" s="246" t="s">
        <v>562</v>
      </c>
      <c r="AO1361" s="248" t="s">
        <v>562</v>
      </c>
      <c r="AP1361" s="249" t="s">
        <v>562</v>
      </c>
      <c r="AQ1361" s="249" t="s">
        <v>562</v>
      </c>
      <c r="AR1361" s="162">
        <f>IF(GLOBAL_DATA[[#This Row],[Target scope]]&lt;&gt;Target_Not_Applicable,GLOBAL_DATA[[#This Row],[Target scope]]*GLOBAL_DATA[[#This Row],[Implementation progress rate]],"")</f>
        <v>0.8</v>
      </c>
      <c r="AS1361" s="180">
        <f>IF(OR(GLOBAL_DATA[[#This Row],[Status]]=DATA!$J$6,GLOBAL_DATA[[#This Row],[Status]]=DATA!$J$7,GLOBAL_DATA[[#This Row],[Status]]=DATA!$J$8),1,0)</f>
        <v>0</v>
      </c>
      <c r="AT1361" s="181">
        <f>IF(GLOBAL_DATA[[#This Row],[Status]]=Status_No_Project,"",MAX(GLOBAL_DATA[[#This Row],[Initial end]],GLOBAL_DATA[[#This Row],[Re-estimated end]],43831))</f>
        <v>44560</v>
      </c>
      <c r="AU13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1" s="222">
        <f>IF(GLOBAL_DATA[[#This Row],[Target scope]]&lt;&gt;Target_Not_Applicable,COUNTBLANK(GLOBAL_DATA[[#This Row],[Target scope]:[Target justification (if&lt;100%)]]),0)+IF(GLOBAL_DATA[[#This Row],[Status]]&lt;&gt;Status_No_Project,COUNTBLANK(GLOBAL_DATA[[#This Row],[Implementation progress rate]:[CISO assessment]]),0)</f>
        <v>1</v>
      </c>
      <c r="AW1361" s="45">
        <f>SUBTOTAL(103,GLOBAL_DATA[[#This Row],[BU]])</f>
        <v>0</v>
      </c>
    </row>
    <row r="1362" spans="1:49" ht="51" hidden="1" x14ac:dyDescent="0.25">
      <c r="A1362" s="222" t="s">
        <v>40</v>
      </c>
      <c r="B1362" s="223" t="s">
        <v>904</v>
      </c>
      <c r="C1362" s="223" t="s">
        <v>96</v>
      </c>
      <c r="D1362" s="231" t="s">
        <v>671</v>
      </c>
      <c r="E1362" s="232" t="s">
        <v>4</v>
      </c>
      <c r="F1362" s="232"/>
      <c r="G1362" s="233"/>
      <c r="H1362" s="221"/>
      <c r="I1362" s="231" t="s">
        <v>637</v>
      </c>
      <c r="J1362" s="232"/>
      <c r="K1362" s="234"/>
      <c r="L1362" s="235"/>
      <c r="M1362" s="233"/>
      <c r="N1362" s="236"/>
      <c r="O1362" s="224" t="str">
        <f>IF(GLOBAL_DATA[[#This Row],[Target scope]]="","",INDEX(DATA_TargetStatusChoice[Target_Status_Choice],MATCH(GLOBAL_DATA[[#This Row],[Target scope]],DATA_TargetStatusChoice[Value],1)))</f>
        <v>RISK ACCEPTED</v>
      </c>
      <c r="P1362" s="237">
        <v>0</v>
      </c>
      <c r="Q1362" s="238"/>
      <c r="R1362" s="250" t="s">
        <v>469</v>
      </c>
      <c r="S1362" s="251"/>
      <c r="T1362" s="251" t="s">
        <v>562</v>
      </c>
      <c r="U1362" s="252"/>
      <c r="V1362" s="239" t="s">
        <v>562</v>
      </c>
      <c r="W1362" s="240" t="s">
        <v>562</v>
      </c>
      <c r="X1362" s="241" t="s">
        <v>562</v>
      </c>
      <c r="Y1362" s="241" t="s">
        <v>562</v>
      </c>
      <c r="Z1362" s="241" t="s">
        <v>562</v>
      </c>
      <c r="AA1362" s="242">
        <f>SUM(GLOBAL_DATA[[#This Row],[Initial 2020]],GLOBAL_DATA[[#This Row],[Initial 2021]],GLOBAL_DATA[[#This Row],[Initial 2022]],GLOBAL_DATA[[#This Row],[Initial 2023]])</f>
        <v>0</v>
      </c>
      <c r="AB1362" s="243">
        <f>SUM(GLOBAL_DATA[[#This Row],[Reestimated 2020]],GLOBAL_DATA[[#This Row],[Reestimated 2021]],GLOBAL_DATA[[#This Row],[Reestimated 2022]],GLOBAL_DATA[[#This Row],[Reestimated 2023]])</f>
        <v>0</v>
      </c>
      <c r="AC1362" s="244">
        <f>SUM(GLOBAL_DATA[[#This Row],[Spent 2020]],GLOBAL_DATA[[#This Row],[Spent 2021]],GLOBAL_DATA[[#This Row],[Spent 2022]],GLOBAL_DATA[[#This Row],[Spent 2023]])</f>
        <v>0</v>
      </c>
      <c r="AD1362" s="245" t="s">
        <v>562</v>
      </c>
      <c r="AE1362" s="246" t="s">
        <v>562</v>
      </c>
      <c r="AF1362" s="247" t="s">
        <v>562</v>
      </c>
      <c r="AG1362" s="246" t="s">
        <v>562</v>
      </c>
      <c r="AH1362" s="246" t="s">
        <v>562</v>
      </c>
      <c r="AI1362" s="246" t="s">
        <v>562</v>
      </c>
      <c r="AJ1362" s="245" t="s">
        <v>562</v>
      </c>
      <c r="AK1362" s="246" t="s">
        <v>562</v>
      </c>
      <c r="AL1362" s="247" t="s">
        <v>562</v>
      </c>
      <c r="AM1362" s="246" t="s">
        <v>562</v>
      </c>
      <c r="AN1362" s="246" t="s">
        <v>562</v>
      </c>
      <c r="AO1362" s="248" t="s">
        <v>562</v>
      </c>
      <c r="AP1362" s="249" t="s">
        <v>562</v>
      </c>
      <c r="AQ1362" s="249" t="s">
        <v>562</v>
      </c>
      <c r="AR1362" s="162">
        <f>IF(GLOBAL_DATA[[#This Row],[Target scope]]&lt;&gt;Target_Not_Applicable,GLOBAL_DATA[[#This Row],[Target scope]]*GLOBAL_DATA[[#This Row],[Implementation progress rate]],"")</f>
        <v>0</v>
      </c>
      <c r="AS1362" s="180">
        <f>IF(OR(GLOBAL_DATA[[#This Row],[Status]]=DATA!$J$6,GLOBAL_DATA[[#This Row],[Status]]=DATA!$J$7,GLOBAL_DATA[[#This Row],[Status]]=DATA!$J$8),1,0)</f>
        <v>0</v>
      </c>
      <c r="AT1362" s="181" t="str">
        <f>IF(GLOBAL_DATA[[#This Row],[Status]]=Status_No_Project,"",MAX(GLOBAL_DATA[[#This Row],[Initial end]],GLOBAL_DATA[[#This Row],[Re-estimated end]],43831))</f>
        <v/>
      </c>
      <c r="AU13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2" s="222">
        <f>IF(GLOBAL_DATA[[#This Row],[Target scope]]&lt;&gt;Target_Not_Applicable,COUNTBLANK(GLOBAL_DATA[[#This Row],[Target scope]:[Target justification (if&lt;100%)]]),0)+IF(GLOBAL_DATA[[#This Row],[Status]]&lt;&gt;Status_No_Project,COUNTBLANK(GLOBAL_DATA[[#This Row],[Implementation progress rate]:[CISO assessment]]),0)</f>
        <v>1</v>
      </c>
      <c r="AW1362" s="45">
        <f>SUBTOTAL(103,GLOBAL_DATA[[#This Row],[BU]])</f>
        <v>0</v>
      </c>
    </row>
    <row r="1363" spans="1:49" ht="51" x14ac:dyDescent="0.25">
      <c r="A1363" s="222" t="s">
        <v>40</v>
      </c>
      <c r="B1363" s="223" t="s">
        <v>904</v>
      </c>
      <c r="C1363" s="223" t="s">
        <v>96</v>
      </c>
      <c r="D1363" s="231" t="s">
        <v>672</v>
      </c>
      <c r="E1363" s="232" t="s">
        <v>4</v>
      </c>
      <c r="F1363" s="232"/>
      <c r="G1363" s="233"/>
      <c r="H1363" s="221" t="s">
        <v>570</v>
      </c>
      <c r="I1363" s="231" t="s">
        <v>578</v>
      </c>
      <c r="J1363" s="232"/>
      <c r="K1363" s="234"/>
      <c r="L1363" s="235"/>
      <c r="M1363" s="233"/>
      <c r="N1363" s="236"/>
      <c r="O1363" s="224" t="str">
        <f>IF(GLOBAL_DATA[[#This Row],[Target scope]]="","",INDEX(DATA_TargetStatusChoice[Target_Status_Choice],MATCH(GLOBAL_DATA[[#This Row],[Target scope]],DATA_TargetStatusChoice[Value],1)))</f>
        <v>RISK ACCEPTED</v>
      </c>
      <c r="P1363" s="237">
        <v>0</v>
      </c>
      <c r="Q1363" s="238"/>
      <c r="R1363" s="250" t="s">
        <v>469</v>
      </c>
      <c r="S1363" s="251"/>
      <c r="T1363" s="251" t="s">
        <v>562</v>
      </c>
      <c r="U1363" s="252"/>
      <c r="V1363" s="239" t="s">
        <v>562</v>
      </c>
      <c r="W1363" s="240" t="s">
        <v>562</v>
      </c>
      <c r="X1363" s="241" t="s">
        <v>562</v>
      </c>
      <c r="Y1363" s="241" t="s">
        <v>562</v>
      </c>
      <c r="Z1363" s="241" t="s">
        <v>562</v>
      </c>
      <c r="AA1363" s="242">
        <f>SUM(GLOBAL_DATA[[#This Row],[Initial 2020]],GLOBAL_DATA[[#This Row],[Initial 2021]],GLOBAL_DATA[[#This Row],[Initial 2022]],GLOBAL_DATA[[#This Row],[Initial 2023]])</f>
        <v>0</v>
      </c>
      <c r="AB1363" s="243">
        <f>SUM(GLOBAL_DATA[[#This Row],[Reestimated 2020]],GLOBAL_DATA[[#This Row],[Reestimated 2021]],GLOBAL_DATA[[#This Row],[Reestimated 2022]],GLOBAL_DATA[[#This Row],[Reestimated 2023]])</f>
        <v>0</v>
      </c>
      <c r="AC1363" s="244">
        <f>SUM(GLOBAL_DATA[[#This Row],[Spent 2020]],GLOBAL_DATA[[#This Row],[Spent 2021]],GLOBAL_DATA[[#This Row],[Spent 2022]],GLOBAL_DATA[[#This Row],[Spent 2023]])</f>
        <v>0</v>
      </c>
      <c r="AD1363" s="245" t="s">
        <v>562</v>
      </c>
      <c r="AE1363" s="246" t="s">
        <v>562</v>
      </c>
      <c r="AF1363" s="247" t="s">
        <v>562</v>
      </c>
      <c r="AG1363" s="246" t="s">
        <v>562</v>
      </c>
      <c r="AH1363" s="246" t="s">
        <v>562</v>
      </c>
      <c r="AI1363" s="246" t="s">
        <v>562</v>
      </c>
      <c r="AJ1363" s="245" t="s">
        <v>562</v>
      </c>
      <c r="AK1363" s="246" t="s">
        <v>562</v>
      </c>
      <c r="AL1363" s="247" t="s">
        <v>562</v>
      </c>
      <c r="AM1363" s="246" t="s">
        <v>562</v>
      </c>
      <c r="AN1363" s="246" t="s">
        <v>562</v>
      </c>
      <c r="AO1363" s="248" t="s">
        <v>562</v>
      </c>
      <c r="AP1363" s="249" t="s">
        <v>562</v>
      </c>
      <c r="AQ1363" s="249" t="s">
        <v>562</v>
      </c>
      <c r="AR1363" s="162">
        <f>IF(GLOBAL_DATA[[#This Row],[Target scope]]&lt;&gt;Target_Not_Applicable,GLOBAL_DATA[[#This Row],[Target scope]]*GLOBAL_DATA[[#This Row],[Implementation progress rate]],"")</f>
        <v>0</v>
      </c>
      <c r="AS1363" s="180">
        <f>IF(OR(GLOBAL_DATA[[#This Row],[Status]]=DATA!$J$6,GLOBAL_DATA[[#This Row],[Status]]=DATA!$J$7,GLOBAL_DATA[[#This Row],[Status]]=DATA!$J$8),1,0)</f>
        <v>0</v>
      </c>
      <c r="AT1363" s="181" t="str">
        <f>IF(GLOBAL_DATA[[#This Row],[Status]]=Status_No_Project,"",MAX(GLOBAL_DATA[[#This Row],[Initial end]],GLOBAL_DATA[[#This Row],[Re-estimated end]],43831))</f>
        <v/>
      </c>
      <c r="AU13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3" s="222">
        <f>IF(GLOBAL_DATA[[#This Row],[Target scope]]&lt;&gt;Target_Not_Applicable,COUNTBLANK(GLOBAL_DATA[[#This Row],[Target scope]:[Target justification (if&lt;100%)]]),0)+IF(GLOBAL_DATA[[#This Row],[Status]]&lt;&gt;Status_No_Project,COUNTBLANK(GLOBAL_DATA[[#This Row],[Implementation progress rate]:[CISO assessment]]),0)</f>
        <v>1</v>
      </c>
      <c r="AW1363" s="45">
        <f>SUBTOTAL(103,GLOBAL_DATA[[#This Row],[BU]])</f>
        <v>1</v>
      </c>
    </row>
    <row r="1364" spans="1:49" ht="51" x14ac:dyDescent="0.25">
      <c r="A1364" s="222" t="s">
        <v>40</v>
      </c>
      <c r="B1364" s="223" t="s">
        <v>904</v>
      </c>
      <c r="C1364" s="223" t="s">
        <v>96</v>
      </c>
      <c r="D1364" s="231" t="s">
        <v>673</v>
      </c>
      <c r="E1364" s="232" t="s">
        <v>4</v>
      </c>
      <c r="F1364" s="232"/>
      <c r="G1364" s="233"/>
      <c r="H1364" s="221" t="s">
        <v>570</v>
      </c>
      <c r="I1364" s="231" t="s">
        <v>568</v>
      </c>
      <c r="J1364" s="232"/>
      <c r="K1364" s="234"/>
      <c r="L1364" s="235"/>
      <c r="M1364" s="233"/>
      <c r="N1364" s="236"/>
      <c r="O1364" s="224" t="str">
        <f>IF(GLOBAL_DATA[[#This Row],[Target scope]]="","",INDEX(DATA_TargetStatusChoice[Target_Status_Choice],MATCH(GLOBAL_DATA[[#This Row],[Target scope]],DATA_TargetStatusChoice[Value],1)))</f>
        <v>FULL IMPLEMENTATION</v>
      </c>
      <c r="P1364" s="237">
        <v>1</v>
      </c>
      <c r="Q1364" s="238"/>
      <c r="R1364" s="250" t="s">
        <v>31</v>
      </c>
      <c r="S1364" s="251">
        <v>0</v>
      </c>
      <c r="T1364" s="251" t="s">
        <v>386</v>
      </c>
      <c r="U1364" s="252"/>
      <c r="V1364" s="239" t="s">
        <v>562</v>
      </c>
      <c r="W1364" s="240" t="s">
        <v>924</v>
      </c>
      <c r="X1364" s="241">
        <v>44197</v>
      </c>
      <c r="Y1364" s="241">
        <v>44560</v>
      </c>
      <c r="Z1364" s="241">
        <v>44560</v>
      </c>
      <c r="AA1364" s="242">
        <f>SUM(GLOBAL_DATA[[#This Row],[Initial 2020]],GLOBAL_DATA[[#This Row],[Initial 2021]],GLOBAL_DATA[[#This Row],[Initial 2022]],GLOBAL_DATA[[#This Row],[Initial 2023]])</f>
        <v>14</v>
      </c>
      <c r="AB1364" s="243">
        <f>SUM(GLOBAL_DATA[[#This Row],[Reestimated 2020]],GLOBAL_DATA[[#This Row],[Reestimated 2021]],GLOBAL_DATA[[#This Row],[Reestimated 2022]],GLOBAL_DATA[[#This Row],[Reestimated 2023]])</f>
        <v>0</v>
      </c>
      <c r="AC1364" s="244">
        <f>SUM(GLOBAL_DATA[[#This Row],[Spent 2020]],GLOBAL_DATA[[#This Row],[Spent 2021]],GLOBAL_DATA[[#This Row],[Spent 2022]],GLOBAL_DATA[[#This Row],[Spent 2023]])</f>
        <v>0</v>
      </c>
      <c r="AD1364" s="245" t="s">
        <v>562</v>
      </c>
      <c r="AE1364" s="246" t="s">
        <v>562</v>
      </c>
      <c r="AF1364" s="247" t="s">
        <v>562</v>
      </c>
      <c r="AG1364" s="246">
        <v>14</v>
      </c>
      <c r="AH1364" s="246" t="s">
        <v>562</v>
      </c>
      <c r="AI1364" s="246" t="s">
        <v>562</v>
      </c>
      <c r="AJ1364" s="245" t="s">
        <v>562</v>
      </c>
      <c r="AK1364" s="246" t="s">
        <v>562</v>
      </c>
      <c r="AL1364" s="247" t="s">
        <v>562</v>
      </c>
      <c r="AM1364" s="246" t="s">
        <v>562</v>
      </c>
      <c r="AN1364" s="246" t="s">
        <v>562</v>
      </c>
      <c r="AO1364" s="248" t="s">
        <v>562</v>
      </c>
      <c r="AP1364" s="249" t="s">
        <v>562</v>
      </c>
      <c r="AQ1364" s="249" t="s">
        <v>562</v>
      </c>
      <c r="AR1364" s="162">
        <f>IF(GLOBAL_DATA[[#This Row],[Target scope]]&lt;&gt;Target_Not_Applicable,GLOBAL_DATA[[#This Row],[Target scope]]*GLOBAL_DATA[[#This Row],[Implementation progress rate]],"")</f>
        <v>0</v>
      </c>
      <c r="AS1364" s="180">
        <f>IF(OR(GLOBAL_DATA[[#This Row],[Status]]=DATA!$J$6,GLOBAL_DATA[[#This Row],[Status]]=DATA!$J$7,GLOBAL_DATA[[#This Row],[Status]]=DATA!$J$8),1,0)</f>
        <v>0</v>
      </c>
      <c r="AT1364" s="181">
        <f>IF(GLOBAL_DATA[[#This Row],[Status]]=Status_No_Project,"",MAX(GLOBAL_DATA[[#This Row],[Initial end]],GLOBAL_DATA[[#This Row],[Re-estimated end]],43831))</f>
        <v>44560</v>
      </c>
      <c r="AU13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4" s="222">
        <f>IF(GLOBAL_DATA[[#This Row],[Target scope]]&lt;&gt;Target_Not_Applicable,COUNTBLANK(GLOBAL_DATA[[#This Row],[Target scope]:[Target justification (if&lt;100%)]]),0)+IF(GLOBAL_DATA[[#This Row],[Status]]&lt;&gt;Status_No_Project,COUNTBLANK(GLOBAL_DATA[[#This Row],[Implementation progress rate]:[CISO assessment]]),0)</f>
        <v>1</v>
      </c>
      <c r="AW1364" s="45">
        <f>SUBTOTAL(103,GLOBAL_DATA[[#This Row],[BU]])</f>
        <v>1</v>
      </c>
    </row>
    <row r="1365" spans="1:49" ht="51" hidden="1" x14ac:dyDescent="0.25">
      <c r="A1365" s="222" t="s">
        <v>40</v>
      </c>
      <c r="B1365" s="223" t="s">
        <v>904</v>
      </c>
      <c r="C1365" s="223" t="s">
        <v>96</v>
      </c>
      <c r="D1365" s="231" t="s">
        <v>674</v>
      </c>
      <c r="E1365" s="232" t="s">
        <v>4</v>
      </c>
      <c r="F1365" s="232"/>
      <c r="G1365" s="233"/>
      <c r="H1365" s="221"/>
      <c r="I1365" s="231" t="s">
        <v>568</v>
      </c>
      <c r="J1365" s="232"/>
      <c r="K1365" s="234"/>
      <c r="L1365" s="235"/>
      <c r="M1365" s="233"/>
      <c r="N1365" s="236"/>
      <c r="O1365" s="224" t="str">
        <f>IF(GLOBAL_DATA[[#This Row],[Target scope]]="","",INDEX(DATA_TargetStatusChoice[Target_Status_Choice],MATCH(GLOBAL_DATA[[#This Row],[Target scope]],DATA_TargetStatusChoice[Value],1)))</f>
        <v>FULL IMPLEMENTATION</v>
      </c>
      <c r="P1365" s="237">
        <v>1</v>
      </c>
      <c r="Q1365" s="238"/>
      <c r="R1365" s="250" t="s">
        <v>32</v>
      </c>
      <c r="S1365" s="251">
        <v>0.6</v>
      </c>
      <c r="T1365" s="251" t="s">
        <v>386</v>
      </c>
      <c r="U1365" s="252"/>
      <c r="V1365" s="239" t="s">
        <v>562</v>
      </c>
      <c r="W1365" s="240" t="s">
        <v>921</v>
      </c>
      <c r="X1365" s="241">
        <v>43466</v>
      </c>
      <c r="Y1365" s="241">
        <v>44560</v>
      </c>
      <c r="Z1365" s="241">
        <v>44560</v>
      </c>
      <c r="AA1365" s="242">
        <f>SUM(GLOBAL_DATA[[#This Row],[Initial 2020]],GLOBAL_DATA[[#This Row],[Initial 2021]],GLOBAL_DATA[[#This Row],[Initial 2022]],GLOBAL_DATA[[#This Row],[Initial 2023]])</f>
        <v>0</v>
      </c>
      <c r="AB1365" s="243">
        <f>SUM(GLOBAL_DATA[[#This Row],[Reestimated 2020]],GLOBAL_DATA[[#This Row],[Reestimated 2021]],GLOBAL_DATA[[#This Row],[Reestimated 2022]],GLOBAL_DATA[[#This Row],[Reestimated 2023]])</f>
        <v>0</v>
      </c>
      <c r="AC1365" s="244">
        <f>SUM(GLOBAL_DATA[[#This Row],[Spent 2020]],GLOBAL_DATA[[#This Row],[Spent 2021]],GLOBAL_DATA[[#This Row],[Spent 2022]],GLOBAL_DATA[[#This Row],[Spent 2023]])</f>
        <v>0</v>
      </c>
      <c r="AD1365" s="245" t="s">
        <v>562</v>
      </c>
      <c r="AE1365" s="246" t="s">
        <v>562</v>
      </c>
      <c r="AF1365" s="247" t="s">
        <v>562</v>
      </c>
      <c r="AG1365" s="246">
        <v>0</v>
      </c>
      <c r="AH1365" s="246" t="s">
        <v>562</v>
      </c>
      <c r="AI1365" s="246" t="s">
        <v>562</v>
      </c>
      <c r="AJ1365" s="245" t="s">
        <v>562</v>
      </c>
      <c r="AK1365" s="246" t="s">
        <v>562</v>
      </c>
      <c r="AL1365" s="247" t="s">
        <v>562</v>
      </c>
      <c r="AM1365" s="246" t="s">
        <v>562</v>
      </c>
      <c r="AN1365" s="246" t="s">
        <v>562</v>
      </c>
      <c r="AO1365" s="248" t="s">
        <v>562</v>
      </c>
      <c r="AP1365" s="249" t="s">
        <v>562</v>
      </c>
      <c r="AQ1365" s="249" t="s">
        <v>562</v>
      </c>
      <c r="AR1365" s="162">
        <f>IF(GLOBAL_DATA[[#This Row],[Target scope]]&lt;&gt;Target_Not_Applicable,GLOBAL_DATA[[#This Row],[Target scope]]*GLOBAL_DATA[[#This Row],[Implementation progress rate]],"")</f>
        <v>0.6</v>
      </c>
      <c r="AS1365" s="180">
        <f>IF(OR(GLOBAL_DATA[[#This Row],[Status]]=DATA!$J$6,GLOBAL_DATA[[#This Row],[Status]]=DATA!$J$7,GLOBAL_DATA[[#This Row],[Status]]=DATA!$J$8),1,0)</f>
        <v>0</v>
      </c>
      <c r="AT1365" s="181">
        <f>IF(GLOBAL_DATA[[#This Row],[Status]]=Status_No_Project,"",MAX(GLOBAL_DATA[[#This Row],[Initial end]],GLOBAL_DATA[[#This Row],[Re-estimated end]],43831))</f>
        <v>44560</v>
      </c>
      <c r="AU13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5" s="222">
        <f>IF(GLOBAL_DATA[[#This Row],[Target scope]]&lt;&gt;Target_Not_Applicable,COUNTBLANK(GLOBAL_DATA[[#This Row],[Target scope]:[Target justification (if&lt;100%)]]),0)+IF(GLOBAL_DATA[[#This Row],[Status]]&lt;&gt;Status_No_Project,COUNTBLANK(GLOBAL_DATA[[#This Row],[Implementation progress rate]:[CISO assessment]]),0)</f>
        <v>1</v>
      </c>
      <c r="AW1365" s="45">
        <f>SUBTOTAL(103,GLOBAL_DATA[[#This Row],[BU]])</f>
        <v>0</v>
      </c>
    </row>
    <row r="1366" spans="1:49" ht="51" x14ac:dyDescent="0.25">
      <c r="A1366" s="222" t="s">
        <v>40</v>
      </c>
      <c r="B1366" s="223" t="s">
        <v>904</v>
      </c>
      <c r="C1366" s="223" t="s">
        <v>96</v>
      </c>
      <c r="D1366" s="231" t="s">
        <v>675</v>
      </c>
      <c r="E1366" s="232" t="s">
        <v>4</v>
      </c>
      <c r="F1366" s="232"/>
      <c r="G1366" s="233"/>
      <c r="H1366" s="221" t="s">
        <v>570</v>
      </c>
      <c r="I1366" s="231" t="s">
        <v>568</v>
      </c>
      <c r="J1366" s="232"/>
      <c r="K1366" s="234"/>
      <c r="L1366" s="235"/>
      <c r="M1366" s="233"/>
      <c r="N1366" s="236"/>
      <c r="O1366" s="224" t="str">
        <f>IF(GLOBAL_DATA[[#This Row],[Target scope]]="","",INDEX(DATA_TargetStatusChoice[Target_Status_Choice],MATCH(GLOBAL_DATA[[#This Row],[Target scope]],DATA_TargetStatusChoice[Value],1)))</f>
        <v>FULL IMPLEMENTATION</v>
      </c>
      <c r="P1366" s="237">
        <v>1</v>
      </c>
      <c r="Q1366" s="238"/>
      <c r="R1366" s="250" t="s">
        <v>31</v>
      </c>
      <c r="S1366" s="251">
        <v>0</v>
      </c>
      <c r="T1366" s="251" t="s">
        <v>386</v>
      </c>
      <c r="U1366" s="252"/>
      <c r="V1366" s="239" t="s">
        <v>562</v>
      </c>
      <c r="W1366" s="240" t="s">
        <v>921</v>
      </c>
      <c r="X1366" s="241">
        <v>44197</v>
      </c>
      <c r="Y1366" s="241">
        <v>44560</v>
      </c>
      <c r="Z1366" s="241">
        <v>44560</v>
      </c>
      <c r="AA1366" s="242">
        <f>SUM(GLOBAL_DATA[[#This Row],[Initial 2020]],GLOBAL_DATA[[#This Row],[Initial 2021]],GLOBAL_DATA[[#This Row],[Initial 2022]],GLOBAL_DATA[[#This Row],[Initial 2023]])</f>
        <v>4</v>
      </c>
      <c r="AB1366" s="243">
        <f>SUM(GLOBAL_DATA[[#This Row],[Reestimated 2020]],GLOBAL_DATA[[#This Row],[Reestimated 2021]],GLOBAL_DATA[[#This Row],[Reestimated 2022]],GLOBAL_DATA[[#This Row],[Reestimated 2023]])</f>
        <v>0</v>
      </c>
      <c r="AC1366" s="244">
        <f>SUM(GLOBAL_DATA[[#This Row],[Spent 2020]],GLOBAL_DATA[[#This Row],[Spent 2021]],GLOBAL_DATA[[#This Row],[Spent 2022]],GLOBAL_DATA[[#This Row],[Spent 2023]])</f>
        <v>0</v>
      </c>
      <c r="AD1366" s="245" t="s">
        <v>562</v>
      </c>
      <c r="AE1366" s="246" t="s">
        <v>562</v>
      </c>
      <c r="AF1366" s="247" t="s">
        <v>562</v>
      </c>
      <c r="AG1366" s="246">
        <v>4</v>
      </c>
      <c r="AH1366" s="246" t="s">
        <v>562</v>
      </c>
      <c r="AI1366" s="246" t="s">
        <v>562</v>
      </c>
      <c r="AJ1366" s="245" t="s">
        <v>562</v>
      </c>
      <c r="AK1366" s="246" t="s">
        <v>562</v>
      </c>
      <c r="AL1366" s="247" t="s">
        <v>562</v>
      </c>
      <c r="AM1366" s="246" t="s">
        <v>562</v>
      </c>
      <c r="AN1366" s="246" t="s">
        <v>562</v>
      </c>
      <c r="AO1366" s="248" t="s">
        <v>562</v>
      </c>
      <c r="AP1366" s="249" t="s">
        <v>562</v>
      </c>
      <c r="AQ1366" s="249" t="s">
        <v>562</v>
      </c>
      <c r="AR1366" s="162">
        <f>IF(GLOBAL_DATA[[#This Row],[Target scope]]&lt;&gt;Target_Not_Applicable,GLOBAL_DATA[[#This Row],[Target scope]]*GLOBAL_DATA[[#This Row],[Implementation progress rate]],"")</f>
        <v>0</v>
      </c>
      <c r="AS1366" s="180">
        <f>IF(OR(GLOBAL_DATA[[#This Row],[Status]]=DATA!$J$6,GLOBAL_DATA[[#This Row],[Status]]=DATA!$J$7,GLOBAL_DATA[[#This Row],[Status]]=DATA!$J$8),1,0)</f>
        <v>0</v>
      </c>
      <c r="AT1366" s="181">
        <f>IF(GLOBAL_DATA[[#This Row],[Status]]=Status_No_Project,"",MAX(GLOBAL_DATA[[#This Row],[Initial end]],GLOBAL_DATA[[#This Row],[Re-estimated end]],43831))</f>
        <v>44560</v>
      </c>
      <c r="AU13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6" s="222">
        <f>IF(GLOBAL_DATA[[#This Row],[Target scope]]&lt;&gt;Target_Not_Applicable,COUNTBLANK(GLOBAL_DATA[[#This Row],[Target scope]:[Target justification (if&lt;100%)]]),0)+IF(GLOBAL_DATA[[#This Row],[Status]]&lt;&gt;Status_No_Project,COUNTBLANK(GLOBAL_DATA[[#This Row],[Implementation progress rate]:[CISO assessment]]),0)</f>
        <v>1</v>
      </c>
      <c r="AW1366" s="45">
        <f>SUBTOTAL(103,GLOBAL_DATA[[#This Row],[BU]])</f>
        <v>1</v>
      </c>
    </row>
    <row r="1367" spans="1:49" ht="51" x14ac:dyDescent="0.25">
      <c r="A1367" s="222" t="s">
        <v>40</v>
      </c>
      <c r="B1367" s="223" t="s">
        <v>904</v>
      </c>
      <c r="C1367" s="223" t="s">
        <v>96</v>
      </c>
      <c r="D1367" s="231" t="s">
        <v>676</v>
      </c>
      <c r="E1367" s="232" t="s">
        <v>4</v>
      </c>
      <c r="F1367" s="232"/>
      <c r="G1367" s="233"/>
      <c r="H1367" s="221" t="s">
        <v>570</v>
      </c>
      <c r="I1367" s="231" t="s">
        <v>568</v>
      </c>
      <c r="J1367" s="232"/>
      <c r="K1367" s="234"/>
      <c r="L1367" s="235"/>
      <c r="M1367" s="233"/>
      <c r="N1367" s="236"/>
      <c r="O1367" s="224" t="str">
        <f>IF(GLOBAL_DATA[[#This Row],[Target scope]]="","",INDEX(DATA_TargetStatusChoice[Target_Status_Choice],MATCH(GLOBAL_DATA[[#This Row],[Target scope]],DATA_TargetStatusChoice[Value],1)))</f>
        <v>FULL IMPLEMENTATION</v>
      </c>
      <c r="P1367" s="237">
        <v>1</v>
      </c>
      <c r="Q1367" s="238"/>
      <c r="R1367" s="250" t="s">
        <v>32</v>
      </c>
      <c r="S1367" s="251">
        <v>0.4</v>
      </c>
      <c r="T1367" s="251" t="s">
        <v>386</v>
      </c>
      <c r="U1367" s="252"/>
      <c r="V1367" s="239" t="s">
        <v>562</v>
      </c>
      <c r="W1367" s="240" t="s">
        <v>924</v>
      </c>
      <c r="X1367" s="241">
        <v>43466</v>
      </c>
      <c r="Y1367" s="241">
        <v>44560</v>
      </c>
      <c r="Z1367" s="241">
        <v>44560</v>
      </c>
      <c r="AA1367" s="242">
        <f>SUM(GLOBAL_DATA[[#This Row],[Initial 2020]],GLOBAL_DATA[[#This Row],[Initial 2021]],GLOBAL_DATA[[#This Row],[Initial 2022]],GLOBAL_DATA[[#This Row],[Initial 2023]])</f>
        <v>0</v>
      </c>
      <c r="AB1367" s="243">
        <f>SUM(GLOBAL_DATA[[#This Row],[Reestimated 2020]],GLOBAL_DATA[[#This Row],[Reestimated 2021]],GLOBAL_DATA[[#This Row],[Reestimated 2022]],GLOBAL_DATA[[#This Row],[Reestimated 2023]])</f>
        <v>0</v>
      </c>
      <c r="AC1367" s="244">
        <f>SUM(GLOBAL_DATA[[#This Row],[Spent 2020]],GLOBAL_DATA[[#This Row],[Spent 2021]],GLOBAL_DATA[[#This Row],[Spent 2022]],GLOBAL_DATA[[#This Row],[Spent 2023]])</f>
        <v>0</v>
      </c>
      <c r="AD1367" s="245" t="s">
        <v>562</v>
      </c>
      <c r="AE1367" s="246" t="s">
        <v>562</v>
      </c>
      <c r="AF1367" s="247" t="s">
        <v>562</v>
      </c>
      <c r="AG1367" s="246">
        <v>0</v>
      </c>
      <c r="AH1367" s="246" t="s">
        <v>562</v>
      </c>
      <c r="AI1367" s="246" t="s">
        <v>562</v>
      </c>
      <c r="AJ1367" s="245" t="s">
        <v>562</v>
      </c>
      <c r="AK1367" s="246" t="s">
        <v>562</v>
      </c>
      <c r="AL1367" s="247" t="s">
        <v>562</v>
      </c>
      <c r="AM1367" s="246" t="s">
        <v>562</v>
      </c>
      <c r="AN1367" s="246" t="s">
        <v>562</v>
      </c>
      <c r="AO1367" s="248" t="s">
        <v>562</v>
      </c>
      <c r="AP1367" s="249" t="s">
        <v>562</v>
      </c>
      <c r="AQ1367" s="249" t="s">
        <v>562</v>
      </c>
      <c r="AR1367" s="162">
        <f>IF(GLOBAL_DATA[[#This Row],[Target scope]]&lt;&gt;Target_Not_Applicable,GLOBAL_DATA[[#This Row],[Target scope]]*GLOBAL_DATA[[#This Row],[Implementation progress rate]],"")</f>
        <v>0.4</v>
      </c>
      <c r="AS1367" s="180">
        <f>IF(OR(GLOBAL_DATA[[#This Row],[Status]]=DATA!$J$6,GLOBAL_DATA[[#This Row],[Status]]=DATA!$J$7,GLOBAL_DATA[[#This Row],[Status]]=DATA!$J$8),1,0)</f>
        <v>0</v>
      </c>
      <c r="AT1367" s="181">
        <f>IF(GLOBAL_DATA[[#This Row],[Status]]=Status_No_Project,"",MAX(GLOBAL_DATA[[#This Row],[Initial end]],GLOBAL_DATA[[#This Row],[Re-estimated end]],43831))</f>
        <v>44560</v>
      </c>
      <c r="AU13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7" s="222">
        <f>IF(GLOBAL_DATA[[#This Row],[Target scope]]&lt;&gt;Target_Not_Applicable,COUNTBLANK(GLOBAL_DATA[[#This Row],[Target scope]:[Target justification (if&lt;100%)]]),0)+IF(GLOBAL_DATA[[#This Row],[Status]]&lt;&gt;Status_No_Project,COUNTBLANK(GLOBAL_DATA[[#This Row],[Implementation progress rate]:[CISO assessment]]),0)</f>
        <v>1</v>
      </c>
      <c r="AW1367" s="45">
        <f>SUBTOTAL(103,GLOBAL_DATA[[#This Row],[BU]])</f>
        <v>1</v>
      </c>
    </row>
    <row r="1368" spans="1:49" ht="51" hidden="1" x14ac:dyDescent="0.25">
      <c r="A1368" s="222" t="s">
        <v>40</v>
      </c>
      <c r="B1368" s="223" t="s">
        <v>904</v>
      </c>
      <c r="C1368" s="223" t="s">
        <v>96</v>
      </c>
      <c r="D1368" s="231" t="s">
        <v>677</v>
      </c>
      <c r="E1368" s="232" t="s">
        <v>4</v>
      </c>
      <c r="F1368" s="232"/>
      <c r="G1368" s="233"/>
      <c r="H1368" s="221"/>
      <c r="I1368" s="231" t="s">
        <v>568</v>
      </c>
      <c r="J1368" s="232"/>
      <c r="K1368" s="234"/>
      <c r="L1368" s="235"/>
      <c r="M1368" s="233"/>
      <c r="N1368" s="236"/>
      <c r="O1368" s="224" t="str">
        <f>IF(GLOBAL_DATA[[#This Row],[Target scope]]="","",INDEX(DATA_TargetStatusChoice[Target_Status_Choice],MATCH(GLOBAL_DATA[[#This Row],[Target scope]],DATA_TargetStatusChoice[Value],1)))</f>
        <v>FULL IMPLEMENTATION</v>
      </c>
      <c r="P1368" s="237">
        <v>1</v>
      </c>
      <c r="Q1368" s="238"/>
      <c r="R1368" s="250" t="s">
        <v>32</v>
      </c>
      <c r="S1368" s="251">
        <v>0.4</v>
      </c>
      <c r="T1368" s="251" t="s">
        <v>386</v>
      </c>
      <c r="U1368" s="252"/>
      <c r="V1368" s="239" t="s">
        <v>562</v>
      </c>
      <c r="W1368" s="240" t="s">
        <v>921</v>
      </c>
      <c r="X1368" s="241">
        <v>43832</v>
      </c>
      <c r="Y1368" s="241">
        <v>44560</v>
      </c>
      <c r="Z1368" s="241">
        <v>44560</v>
      </c>
      <c r="AA1368" s="242">
        <f>SUM(GLOBAL_DATA[[#This Row],[Initial 2020]],GLOBAL_DATA[[#This Row],[Initial 2021]],GLOBAL_DATA[[#This Row],[Initial 2022]],GLOBAL_DATA[[#This Row],[Initial 2023]])</f>
        <v>14</v>
      </c>
      <c r="AB1368" s="243">
        <f>SUM(GLOBAL_DATA[[#This Row],[Reestimated 2020]],GLOBAL_DATA[[#This Row],[Reestimated 2021]],GLOBAL_DATA[[#This Row],[Reestimated 2022]],GLOBAL_DATA[[#This Row],[Reestimated 2023]])</f>
        <v>0</v>
      </c>
      <c r="AC1368" s="244">
        <f>SUM(GLOBAL_DATA[[#This Row],[Spent 2020]],GLOBAL_DATA[[#This Row],[Spent 2021]],GLOBAL_DATA[[#This Row],[Spent 2022]],GLOBAL_DATA[[#This Row],[Spent 2023]])</f>
        <v>0</v>
      </c>
      <c r="AD1368" s="245" t="s">
        <v>562</v>
      </c>
      <c r="AE1368" s="246" t="s">
        <v>562</v>
      </c>
      <c r="AF1368" s="247" t="s">
        <v>562</v>
      </c>
      <c r="AG1368" s="246">
        <v>14</v>
      </c>
      <c r="AH1368" s="246" t="s">
        <v>562</v>
      </c>
      <c r="AI1368" s="246" t="s">
        <v>562</v>
      </c>
      <c r="AJ1368" s="245" t="s">
        <v>562</v>
      </c>
      <c r="AK1368" s="246" t="s">
        <v>562</v>
      </c>
      <c r="AL1368" s="247" t="s">
        <v>562</v>
      </c>
      <c r="AM1368" s="246" t="s">
        <v>562</v>
      </c>
      <c r="AN1368" s="246" t="s">
        <v>562</v>
      </c>
      <c r="AO1368" s="248" t="s">
        <v>562</v>
      </c>
      <c r="AP1368" s="249" t="s">
        <v>562</v>
      </c>
      <c r="AQ1368" s="249" t="s">
        <v>562</v>
      </c>
      <c r="AR1368" s="162">
        <f>IF(GLOBAL_DATA[[#This Row],[Target scope]]&lt;&gt;Target_Not_Applicable,GLOBAL_DATA[[#This Row],[Target scope]]*GLOBAL_DATA[[#This Row],[Implementation progress rate]],"")</f>
        <v>0.4</v>
      </c>
      <c r="AS1368" s="180">
        <f>IF(OR(GLOBAL_DATA[[#This Row],[Status]]=DATA!$J$6,GLOBAL_DATA[[#This Row],[Status]]=DATA!$J$7,GLOBAL_DATA[[#This Row],[Status]]=DATA!$J$8),1,0)</f>
        <v>0</v>
      </c>
      <c r="AT1368" s="181">
        <f>IF(GLOBAL_DATA[[#This Row],[Status]]=Status_No_Project,"",MAX(GLOBAL_DATA[[#This Row],[Initial end]],GLOBAL_DATA[[#This Row],[Re-estimated end]],43831))</f>
        <v>44560</v>
      </c>
      <c r="AU13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8" s="222">
        <f>IF(GLOBAL_DATA[[#This Row],[Target scope]]&lt;&gt;Target_Not_Applicable,COUNTBLANK(GLOBAL_DATA[[#This Row],[Target scope]:[Target justification (if&lt;100%)]]),0)+IF(GLOBAL_DATA[[#This Row],[Status]]&lt;&gt;Status_No_Project,COUNTBLANK(GLOBAL_DATA[[#This Row],[Implementation progress rate]:[CISO assessment]]),0)</f>
        <v>1</v>
      </c>
      <c r="AW1368" s="45">
        <f>SUBTOTAL(103,GLOBAL_DATA[[#This Row],[BU]])</f>
        <v>0</v>
      </c>
    </row>
    <row r="1369" spans="1:49" ht="51" x14ac:dyDescent="0.25">
      <c r="A1369" s="222" t="s">
        <v>40</v>
      </c>
      <c r="B1369" s="223" t="s">
        <v>904</v>
      </c>
      <c r="C1369" s="223" t="s">
        <v>96</v>
      </c>
      <c r="D1369" s="231" t="s">
        <v>678</v>
      </c>
      <c r="E1369" s="232" t="s">
        <v>4</v>
      </c>
      <c r="F1369" s="232"/>
      <c r="G1369" s="233"/>
      <c r="H1369" s="221" t="s">
        <v>570</v>
      </c>
      <c r="I1369" s="231" t="s">
        <v>568</v>
      </c>
      <c r="J1369" s="232"/>
      <c r="K1369" s="234"/>
      <c r="L1369" s="235"/>
      <c r="M1369" s="233"/>
      <c r="N1369" s="236"/>
      <c r="O1369" s="224" t="str">
        <f>IF(GLOBAL_DATA[[#This Row],[Target scope]]="","",INDEX(DATA_TargetStatusChoice[Target_Status_Choice],MATCH(GLOBAL_DATA[[#This Row],[Target scope]],DATA_TargetStatusChoice[Value],1)))</f>
        <v>FULL IMPLEMENTATION</v>
      </c>
      <c r="P1369" s="237">
        <v>1</v>
      </c>
      <c r="Q1369" s="238"/>
      <c r="R1369" s="250" t="s">
        <v>31</v>
      </c>
      <c r="S1369" s="251">
        <v>0</v>
      </c>
      <c r="T1369" s="251" t="s">
        <v>386</v>
      </c>
      <c r="U1369" s="252"/>
      <c r="V1369" s="239" t="s">
        <v>562</v>
      </c>
      <c r="W1369" s="240" t="s">
        <v>921</v>
      </c>
      <c r="X1369" s="241">
        <v>44197</v>
      </c>
      <c r="Y1369" s="241">
        <v>44560</v>
      </c>
      <c r="Z1369" s="241">
        <v>44560</v>
      </c>
      <c r="AA1369" s="242">
        <f>SUM(GLOBAL_DATA[[#This Row],[Initial 2020]],GLOBAL_DATA[[#This Row],[Initial 2021]],GLOBAL_DATA[[#This Row],[Initial 2022]],GLOBAL_DATA[[#This Row],[Initial 2023]])</f>
        <v>9</v>
      </c>
      <c r="AB1369" s="243">
        <f>SUM(GLOBAL_DATA[[#This Row],[Reestimated 2020]],GLOBAL_DATA[[#This Row],[Reestimated 2021]],GLOBAL_DATA[[#This Row],[Reestimated 2022]],GLOBAL_DATA[[#This Row],[Reestimated 2023]])</f>
        <v>0</v>
      </c>
      <c r="AC1369" s="244">
        <f>SUM(GLOBAL_DATA[[#This Row],[Spent 2020]],GLOBAL_DATA[[#This Row],[Spent 2021]],GLOBAL_DATA[[#This Row],[Spent 2022]],GLOBAL_DATA[[#This Row],[Spent 2023]])</f>
        <v>0</v>
      </c>
      <c r="AD1369" s="245" t="s">
        <v>562</v>
      </c>
      <c r="AE1369" s="246" t="s">
        <v>562</v>
      </c>
      <c r="AF1369" s="247" t="s">
        <v>562</v>
      </c>
      <c r="AG1369" s="246">
        <v>9</v>
      </c>
      <c r="AH1369" s="246" t="s">
        <v>562</v>
      </c>
      <c r="AI1369" s="246" t="s">
        <v>562</v>
      </c>
      <c r="AJ1369" s="245" t="s">
        <v>562</v>
      </c>
      <c r="AK1369" s="246" t="s">
        <v>562</v>
      </c>
      <c r="AL1369" s="247" t="s">
        <v>562</v>
      </c>
      <c r="AM1369" s="246" t="s">
        <v>562</v>
      </c>
      <c r="AN1369" s="246" t="s">
        <v>562</v>
      </c>
      <c r="AO1369" s="248" t="s">
        <v>562</v>
      </c>
      <c r="AP1369" s="249" t="s">
        <v>562</v>
      </c>
      <c r="AQ1369" s="249" t="s">
        <v>562</v>
      </c>
      <c r="AR1369" s="162">
        <f>IF(GLOBAL_DATA[[#This Row],[Target scope]]&lt;&gt;Target_Not_Applicable,GLOBAL_DATA[[#This Row],[Target scope]]*GLOBAL_DATA[[#This Row],[Implementation progress rate]],"")</f>
        <v>0</v>
      </c>
      <c r="AS1369" s="180">
        <f>IF(OR(GLOBAL_DATA[[#This Row],[Status]]=DATA!$J$6,GLOBAL_DATA[[#This Row],[Status]]=DATA!$J$7,GLOBAL_DATA[[#This Row],[Status]]=DATA!$J$8),1,0)</f>
        <v>0</v>
      </c>
      <c r="AT1369" s="181">
        <f>IF(GLOBAL_DATA[[#This Row],[Status]]=Status_No_Project,"",MAX(GLOBAL_DATA[[#This Row],[Initial end]],GLOBAL_DATA[[#This Row],[Re-estimated end]],43831))</f>
        <v>44560</v>
      </c>
      <c r="AU13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9" s="222">
        <f>IF(GLOBAL_DATA[[#This Row],[Target scope]]&lt;&gt;Target_Not_Applicable,COUNTBLANK(GLOBAL_DATA[[#This Row],[Target scope]:[Target justification (if&lt;100%)]]),0)+IF(GLOBAL_DATA[[#This Row],[Status]]&lt;&gt;Status_No_Project,COUNTBLANK(GLOBAL_DATA[[#This Row],[Implementation progress rate]:[CISO assessment]]),0)</f>
        <v>1</v>
      </c>
      <c r="AW1369" s="45">
        <f>SUBTOTAL(103,GLOBAL_DATA[[#This Row],[BU]])</f>
        <v>1</v>
      </c>
    </row>
    <row r="1370" spans="1:49" ht="51" x14ac:dyDescent="0.25">
      <c r="A1370" s="222" t="s">
        <v>40</v>
      </c>
      <c r="B1370" s="223" t="s">
        <v>904</v>
      </c>
      <c r="C1370" s="223" t="s">
        <v>96</v>
      </c>
      <c r="D1370" s="231" t="s">
        <v>679</v>
      </c>
      <c r="E1370" s="232" t="s">
        <v>4</v>
      </c>
      <c r="F1370" s="232"/>
      <c r="G1370" s="233"/>
      <c r="H1370" s="221" t="s">
        <v>578</v>
      </c>
      <c r="I1370" s="231" t="s">
        <v>578</v>
      </c>
      <c r="J1370" s="232"/>
      <c r="K1370" s="234"/>
      <c r="L1370" s="235"/>
      <c r="M1370" s="233"/>
      <c r="N1370" s="236"/>
      <c r="O1370" s="224" t="str">
        <f>IF(GLOBAL_DATA[[#This Row],[Target scope]]="","",INDEX(DATA_TargetStatusChoice[Target_Status_Choice],MATCH(GLOBAL_DATA[[#This Row],[Target scope]],DATA_TargetStatusChoice[Value],1)))</f>
        <v/>
      </c>
      <c r="P1370" s="237" t="s">
        <v>562</v>
      </c>
      <c r="Q1370" s="238"/>
      <c r="R1370" s="250" t="s">
        <v>562</v>
      </c>
      <c r="S1370" s="251"/>
      <c r="T1370" s="251" t="s">
        <v>562</v>
      </c>
      <c r="U1370" s="252"/>
      <c r="V1370" s="239" t="s">
        <v>562</v>
      </c>
      <c r="W1370" s="240" t="s">
        <v>562</v>
      </c>
      <c r="X1370" s="241" t="s">
        <v>562</v>
      </c>
      <c r="Y1370" s="241" t="s">
        <v>562</v>
      </c>
      <c r="Z1370" s="241" t="s">
        <v>562</v>
      </c>
      <c r="AA1370" s="242">
        <f>SUM(GLOBAL_DATA[[#This Row],[Initial 2020]],GLOBAL_DATA[[#This Row],[Initial 2021]],GLOBAL_DATA[[#This Row],[Initial 2022]],GLOBAL_DATA[[#This Row],[Initial 2023]])</f>
        <v>0</v>
      </c>
      <c r="AB1370" s="243">
        <f>SUM(GLOBAL_DATA[[#This Row],[Reestimated 2020]],GLOBAL_DATA[[#This Row],[Reestimated 2021]],GLOBAL_DATA[[#This Row],[Reestimated 2022]],GLOBAL_DATA[[#This Row],[Reestimated 2023]])</f>
        <v>0</v>
      </c>
      <c r="AC1370" s="244">
        <f>SUM(GLOBAL_DATA[[#This Row],[Spent 2020]],GLOBAL_DATA[[#This Row],[Spent 2021]],GLOBAL_DATA[[#This Row],[Spent 2022]],GLOBAL_DATA[[#This Row],[Spent 2023]])</f>
        <v>0</v>
      </c>
      <c r="AD1370" s="245" t="s">
        <v>562</v>
      </c>
      <c r="AE1370" s="246" t="s">
        <v>562</v>
      </c>
      <c r="AF1370" s="247" t="s">
        <v>562</v>
      </c>
      <c r="AG1370" s="246" t="s">
        <v>562</v>
      </c>
      <c r="AH1370" s="246" t="s">
        <v>562</v>
      </c>
      <c r="AI1370" s="246" t="s">
        <v>562</v>
      </c>
      <c r="AJ1370" s="245" t="s">
        <v>562</v>
      </c>
      <c r="AK1370" s="246" t="s">
        <v>562</v>
      </c>
      <c r="AL1370" s="247" t="s">
        <v>562</v>
      </c>
      <c r="AM1370" s="246" t="s">
        <v>562</v>
      </c>
      <c r="AN1370" s="246" t="s">
        <v>562</v>
      </c>
      <c r="AO1370" s="248" t="s">
        <v>562</v>
      </c>
      <c r="AP1370" s="249" t="s">
        <v>562</v>
      </c>
      <c r="AQ1370" s="249" t="s">
        <v>562</v>
      </c>
      <c r="AR1370" s="162"/>
      <c r="AS1370" s="180">
        <f>IF(OR(GLOBAL_DATA[[#This Row],[Status]]=DATA!$J$6,GLOBAL_DATA[[#This Row],[Status]]=DATA!$J$7,GLOBAL_DATA[[#This Row],[Status]]=DATA!$J$8),1,0)</f>
        <v>0</v>
      </c>
      <c r="AT1370" s="181">
        <f>IF(GLOBAL_DATA[[#This Row],[Status]]=Status_No_Project,"",MAX(GLOBAL_DATA[[#This Row],[Initial end]],GLOBAL_DATA[[#This Row],[Re-estimated end]],43831))</f>
        <v>43831</v>
      </c>
      <c r="AU13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0" s="222">
        <f>IF(GLOBAL_DATA[[#This Row],[Target scope]]&lt;&gt;Target_Not_Applicable,COUNTBLANK(GLOBAL_DATA[[#This Row],[Target scope]:[Target justification (if&lt;100%)]]),0)+IF(GLOBAL_DATA[[#This Row],[Status]]&lt;&gt;Status_No_Project,COUNTBLANK(GLOBAL_DATA[[#This Row],[Implementation progress rate]:[CISO assessment]]),0)</f>
        <v>4</v>
      </c>
      <c r="AW1370" s="45">
        <f>SUBTOTAL(103,GLOBAL_DATA[[#This Row],[BU]])</f>
        <v>1</v>
      </c>
    </row>
    <row r="1371" spans="1:49" ht="51" x14ac:dyDescent="0.25">
      <c r="A1371" s="222" t="s">
        <v>40</v>
      </c>
      <c r="B1371" s="223" t="s">
        <v>904</v>
      </c>
      <c r="C1371" s="223" t="s">
        <v>96</v>
      </c>
      <c r="D1371" s="231" t="s">
        <v>680</v>
      </c>
      <c r="E1371" s="232" t="s">
        <v>4</v>
      </c>
      <c r="F1371" s="232"/>
      <c r="G1371" s="233"/>
      <c r="H1371" s="221" t="s">
        <v>570</v>
      </c>
      <c r="I1371" s="231" t="s">
        <v>571</v>
      </c>
      <c r="J1371" s="232"/>
      <c r="K1371" s="234"/>
      <c r="L1371" s="235"/>
      <c r="M1371" s="233"/>
      <c r="N1371" s="236"/>
      <c r="O1371" s="224" t="str">
        <f>IF(GLOBAL_DATA[[#This Row],[Target scope]]="","",INDEX(DATA_TargetStatusChoice[Target_Status_Choice],MATCH(GLOBAL_DATA[[#This Row],[Target scope]],DATA_TargetStatusChoice[Value],1)))</f>
        <v>FULL IMPLEMENTATION</v>
      </c>
      <c r="P1371" s="237">
        <v>1</v>
      </c>
      <c r="Q1371" s="238"/>
      <c r="R1371" s="250" t="s">
        <v>31</v>
      </c>
      <c r="S1371" s="251">
        <v>0</v>
      </c>
      <c r="T1371" s="251" t="s">
        <v>386</v>
      </c>
      <c r="U1371" s="252"/>
      <c r="V1371" s="239" t="s">
        <v>562</v>
      </c>
      <c r="W1371" s="240" t="s">
        <v>922</v>
      </c>
      <c r="X1371" s="241">
        <v>44197</v>
      </c>
      <c r="Y1371" s="241">
        <v>44560</v>
      </c>
      <c r="Z1371" s="241">
        <v>44560</v>
      </c>
      <c r="AA1371" s="242">
        <f>SUM(GLOBAL_DATA[[#This Row],[Initial 2020]],GLOBAL_DATA[[#This Row],[Initial 2021]],GLOBAL_DATA[[#This Row],[Initial 2022]],GLOBAL_DATA[[#This Row],[Initial 2023]])</f>
        <v>9</v>
      </c>
      <c r="AB1371" s="243">
        <f>SUM(GLOBAL_DATA[[#This Row],[Reestimated 2020]],GLOBAL_DATA[[#This Row],[Reestimated 2021]],GLOBAL_DATA[[#This Row],[Reestimated 2022]],GLOBAL_DATA[[#This Row],[Reestimated 2023]])</f>
        <v>0</v>
      </c>
      <c r="AC1371" s="244">
        <f>SUM(GLOBAL_DATA[[#This Row],[Spent 2020]],GLOBAL_DATA[[#This Row],[Spent 2021]],GLOBAL_DATA[[#This Row],[Spent 2022]],GLOBAL_DATA[[#This Row],[Spent 2023]])</f>
        <v>0</v>
      </c>
      <c r="AD1371" s="245" t="s">
        <v>562</v>
      </c>
      <c r="AE1371" s="246" t="s">
        <v>562</v>
      </c>
      <c r="AF1371" s="247" t="s">
        <v>562</v>
      </c>
      <c r="AG1371" s="246">
        <v>9</v>
      </c>
      <c r="AH1371" s="246" t="s">
        <v>562</v>
      </c>
      <c r="AI1371" s="246" t="s">
        <v>562</v>
      </c>
      <c r="AJ1371" s="245" t="s">
        <v>562</v>
      </c>
      <c r="AK1371" s="246" t="s">
        <v>562</v>
      </c>
      <c r="AL1371" s="247" t="s">
        <v>562</v>
      </c>
      <c r="AM1371" s="246" t="s">
        <v>562</v>
      </c>
      <c r="AN1371" s="246" t="s">
        <v>562</v>
      </c>
      <c r="AO1371" s="248" t="s">
        <v>562</v>
      </c>
      <c r="AP1371" s="249" t="s">
        <v>562</v>
      </c>
      <c r="AQ1371" s="249" t="s">
        <v>562</v>
      </c>
      <c r="AR1371" s="162">
        <f>IF(GLOBAL_DATA[[#This Row],[Target scope]]&lt;&gt;Target_Not_Applicable,GLOBAL_DATA[[#This Row],[Target scope]]*GLOBAL_DATA[[#This Row],[Implementation progress rate]],"")</f>
        <v>0</v>
      </c>
      <c r="AS1371" s="180">
        <f>IF(OR(GLOBAL_DATA[[#This Row],[Status]]=DATA!$J$6,GLOBAL_DATA[[#This Row],[Status]]=DATA!$J$7,GLOBAL_DATA[[#This Row],[Status]]=DATA!$J$8),1,0)</f>
        <v>0</v>
      </c>
      <c r="AT1371" s="181">
        <f>IF(GLOBAL_DATA[[#This Row],[Status]]=Status_No_Project,"",MAX(GLOBAL_DATA[[#This Row],[Initial end]],GLOBAL_DATA[[#This Row],[Re-estimated end]],43831))</f>
        <v>44560</v>
      </c>
      <c r="AU13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1" s="222">
        <f>IF(GLOBAL_DATA[[#This Row],[Target scope]]&lt;&gt;Target_Not_Applicable,COUNTBLANK(GLOBAL_DATA[[#This Row],[Target scope]:[Target justification (if&lt;100%)]]),0)+IF(GLOBAL_DATA[[#This Row],[Status]]&lt;&gt;Status_No_Project,COUNTBLANK(GLOBAL_DATA[[#This Row],[Implementation progress rate]:[CISO assessment]]),0)</f>
        <v>1</v>
      </c>
      <c r="AW1371" s="45">
        <f>SUBTOTAL(103,GLOBAL_DATA[[#This Row],[BU]])</f>
        <v>1</v>
      </c>
    </row>
    <row r="1372" spans="1:49" ht="51" x14ac:dyDescent="0.25">
      <c r="A1372" s="222" t="s">
        <v>40</v>
      </c>
      <c r="B1372" s="223" t="s">
        <v>904</v>
      </c>
      <c r="C1372" s="223" t="s">
        <v>96</v>
      </c>
      <c r="D1372" s="231" t="s">
        <v>681</v>
      </c>
      <c r="E1372" s="232" t="s">
        <v>4</v>
      </c>
      <c r="F1372" s="232"/>
      <c r="G1372" s="233"/>
      <c r="H1372" s="221" t="s">
        <v>570</v>
      </c>
      <c r="I1372" s="231" t="s">
        <v>568</v>
      </c>
      <c r="J1372" s="232"/>
      <c r="K1372" s="234"/>
      <c r="L1372" s="235"/>
      <c r="M1372" s="233"/>
      <c r="N1372" s="236"/>
      <c r="O1372" s="224" t="str">
        <f>IF(GLOBAL_DATA[[#This Row],[Target scope]]="","",INDEX(DATA_TargetStatusChoice[Target_Status_Choice],MATCH(GLOBAL_DATA[[#This Row],[Target scope]],DATA_TargetStatusChoice[Value],1)))</f>
        <v>FULL IMPLEMENTATION</v>
      </c>
      <c r="P1372" s="237">
        <v>1</v>
      </c>
      <c r="Q1372" s="238"/>
      <c r="R1372" s="250" t="s">
        <v>31</v>
      </c>
      <c r="S1372" s="251">
        <v>0</v>
      </c>
      <c r="T1372" s="251" t="s">
        <v>386</v>
      </c>
      <c r="U1372" s="252"/>
      <c r="V1372" s="239" t="s">
        <v>562</v>
      </c>
      <c r="W1372" s="240" t="s">
        <v>924</v>
      </c>
      <c r="X1372" s="241">
        <v>44197</v>
      </c>
      <c r="Y1372" s="241">
        <v>44560</v>
      </c>
      <c r="Z1372" s="241">
        <v>44560</v>
      </c>
      <c r="AA1372" s="242">
        <f>SUM(GLOBAL_DATA[[#This Row],[Initial 2020]],GLOBAL_DATA[[#This Row],[Initial 2021]],GLOBAL_DATA[[#This Row],[Initial 2022]],GLOBAL_DATA[[#This Row],[Initial 2023]])</f>
        <v>29</v>
      </c>
      <c r="AB1372" s="243">
        <f>SUM(GLOBAL_DATA[[#This Row],[Reestimated 2020]],GLOBAL_DATA[[#This Row],[Reestimated 2021]],GLOBAL_DATA[[#This Row],[Reestimated 2022]],GLOBAL_DATA[[#This Row],[Reestimated 2023]])</f>
        <v>0</v>
      </c>
      <c r="AC1372" s="244">
        <f>SUM(GLOBAL_DATA[[#This Row],[Spent 2020]],GLOBAL_DATA[[#This Row],[Spent 2021]],GLOBAL_DATA[[#This Row],[Spent 2022]],GLOBAL_DATA[[#This Row],[Spent 2023]])</f>
        <v>0</v>
      </c>
      <c r="AD1372" s="245" t="s">
        <v>562</v>
      </c>
      <c r="AE1372" s="246" t="s">
        <v>562</v>
      </c>
      <c r="AF1372" s="247" t="s">
        <v>562</v>
      </c>
      <c r="AG1372" s="246">
        <v>29</v>
      </c>
      <c r="AH1372" s="246" t="s">
        <v>562</v>
      </c>
      <c r="AI1372" s="246" t="s">
        <v>562</v>
      </c>
      <c r="AJ1372" s="245" t="s">
        <v>562</v>
      </c>
      <c r="AK1372" s="246" t="s">
        <v>562</v>
      </c>
      <c r="AL1372" s="247" t="s">
        <v>562</v>
      </c>
      <c r="AM1372" s="246" t="s">
        <v>562</v>
      </c>
      <c r="AN1372" s="246" t="s">
        <v>562</v>
      </c>
      <c r="AO1372" s="248" t="s">
        <v>562</v>
      </c>
      <c r="AP1372" s="249" t="s">
        <v>562</v>
      </c>
      <c r="AQ1372" s="249" t="s">
        <v>562</v>
      </c>
      <c r="AR1372" s="162">
        <f>IF(GLOBAL_DATA[[#This Row],[Target scope]]&lt;&gt;Target_Not_Applicable,GLOBAL_DATA[[#This Row],[Target scope]]*GLOBAL_DATA[[#This Row],[Implementation progress rate]],"")</f>
        <v>0</v>
      </c>
      <c r="AS1372" s="180">
        <f>IF(OR(GLOBAL_DATA[[#This Row],[Status]]=DATA!$J$6,GLOBAL_DATA[[#This Row],[Status]]=DATA!$J$7,GLOBAL_DATA[[#This Row],[Status]]=DATA!$J$8),1,0)</f>
        <v>0</v>
      </c>
      <c r="AT1372" s="181">
        <f>IF(GLOBAL_DATA[[#This Row],[Status]]=Status_No_Project,"",MAX(GLOBAL_DATA[[#This Row],[Initial end]],GLOBAL_DATA[[#This Row],[Re-estimated end]],43831))</f>
        <v>44560</v>
      </c>
      <c r="AU13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2" s="222">
        <f>IF(GLOBAL_DATA[[#This Row],[Target scope]]&lt;&gt;Target_Not_Applicable,COUNTBLANK(GLOBAL_DATA[[#This Row],[Target scope]:[Target justification (if&lt;100%)]]),0)+IF(GLOBAL_DATA[[#This Row],[Status]]&lt;&gt;Status_No_Project,COUNTBLANK(GLOBAL_DATA[[#This Row],[Implementation progress rate]:[CISO assessment]]),0)</f>
        <v>1</v>
      </c>
      <c r="AW1372" s="45">
        <f>SUBTOTAL(103,GLOBAL_DATA[[#This Row],[BU]])</f>
        <v>1</v>
      </c>
    </row>
    <row r="1373" spans="1:49" ht="51" hidden="1" x14ac:dyDescent="0.25">
      <c r="A1373" s="222" t="s">
        <v>40</v>
      </c>
      <c r="B1373" s="223" t="s">
        <v>904</v>
      </c>
      <c r="C1373" s="223" t="s">
        <v>96</v>
      </c>
      <c r="D1373" s="231" t="s">
        <v>682</v>
      </c>
      <c r="E1373" s="232" t="s">
        <v>5</v>
      </c>
      <c r="F1373" s="232"/>
      <c r="G1373" s="233"/>
      <c r="H1373" s="221"/>
      <c r="I1373" s="231" t="s">
        <v>568</v>
      </c>
      <c r="J1373" s="232"/>
      <c r="K1373" s="234"/>
      <c r="L1373" s="235"/>
      <c r="M1373" s="233"/>
      <c r="N1373" s="236"/>
      <c r="O1373" s="224" t="str">
        <f>IF(GLOBAL_DATA[[#This Row],[Target scope]]="","",INDEX(DATA_TargetStatusChoice[Target_Status_Choice],MATCH(GLOBAL_DATA[[#This Row],[Target scope]],DATA_TargetStatusChoice[Value],1)))</f>
        <v>FULL IMPLEMENTATION</v>
      </c>
      <c r="P1373" s="237">
        <v>1</v>
      </c>
      <c r="Q1373" s="238"/>
      <c r="R1373" s="250" t="s">
        <v>32</v>
      </c>
      <c r="S1373" s="251">
        <v>0.8</v>
      </c>
      <c r="T1373" s="251" t="s">
        <v>386</v>
      </c>
      <c r="U1373" s="252"/>
      <c r="V1373" s="239" t="s">
        <v>562</v>
      </c>
      <c r="W1373" s="240" t="s">
        <v>390</v>
      </c>
      <c r="X1373" s="241">
        <v>43466</v>
      </c>
      <c r="Y1373" s="241">
        <v>44560</v>
      </c>
      <c r="Z1373" s="241">
        <v>44560</v>
      </c>
      <c r="AA1373" s="242">
        <f>SUM(GLOBAL_DATA[[#This Row],[Initial 2020]],GLOBAL_DATA[[#This Row],[Initial 2021]],GLOBAL_DATA[[#This Row],[Initial 2022]],GLOBAL_DATA[[#This Row],[Initial 2023]])</f>
        <v>0</v>
      </c>
      <c r="AB1373" s="243">
        <f>SUM(GLOBAL_DATA[[#This Row],[Reestimated 2020]],GLOBAL_DATA[[#This Row],[Reestimated 2021]],GLOBAL_DATA[[#This Row],[Reestimated 2022]],GLOBAL_DATA[[#This Row],[Reestimated 2023]])</f>
        <v>0</v>
      </c>
      <c r="AC1373" s="244">
        <f>SUM(GLOBAL_DATA[[#This Row],[Spent 2020]],GLOBAL_DATA[[#This Row],[Spent 2021]],GLOBAL_DATA[[#This Row],[Spent 2022]],GLOBAL_DATA[[#This Row],[Spent 2023]])</f>
        <v>0</v>
      </c>
      <c r="AD1373" s="245" t="s">
        <v>562</v>
      </c>
      <c r="AE1373" s="246" t="s">
        <v>562</v>
      </c>
      <c r="AF1373" s="247" t="s">
        <v>562</v>
      </c>
      <c r="AG1373" s="246">
        <v>0</v>
      </c>
      <c r="AH1373" s="246" t="s">
        <v>562</v>
      </c>
      <c r="AI1373" s="246" t="s">
        <v>562</v>
      </c>
      <c r="AJ1373" s="245" t="s">
        <v>562</v>
      </c>
      <c r="AK1373" s="246" t="s">
        <v>562</v>
      </c>
      <c r="AL1373" s="247" t="s">
        <v>562</v>
      </c>
      <c r="AM1373" s="246" t="s">
        <v>562</v>
      </c>
      <c r="AN1373" s="246" t="s">
        <v>562</v>
      </c>
      <c r="AO1373" s="248" t="s">
        <v>562</v>
      </c>
      <c r="AP1373" s="249" t="s">
        <v>562</v>
      </c>
      <c r="AQ1373" s="249" t="s">
        <v>562</v>
      </c>
      <c r="AR1373" s="162">
        <f>IF(GLOBAL_DATA[[#This Row],[Target scope]]&lt;&gt;Target_Not_Applicable,GLOBAL_DATA[[#This Row],[Target scope]]*GLOBAL_DATA[[#This Row],[Implementation progress rate]],"")</f>
        <v>0.8</v>
      </c>
      <c r="AS1373" s="180">
        <f>IF(OR(GLOBAL_DATA[[#This Row],[Status]]=DATA!$J$6,GLOBAL_DATA[[#This Row],[Status]]=DATA!$J$7,GLOBAL_DATA[[#This Row],[Status]]=DATA!$J$8),1,0)</f>
        <v>0</v>
      </c>
      <c r="AT1373" s="181">
        <f>IF(GLOBAL_DATA[[#This Row],[Status]]=Status_No_Project,"",MAX(GLOBAL_DATA[[#This Row],[Initial end]],GLOBAL_DATA[[#This Row],[Re-estimated end]],43831))</f>
        <v>44560</v>
      </c>
      <c r="AU13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3" s="222">
        <f>IF(GLOBAL_DATA[[#This Row],[Target scope]]&lt;&gt;Target_Not_Applicable,COUNTBLANK(GLOBAL_DATA[[#This Row],[Target scope]:[Target justification (if&lt;100%)]]),0)+IF(GLOBAL_DATA[[#This Row],[Status]]&lt;&gt;Status_No_Project,COUNTBLANK(GLOBAL_DATA[[#This Row],[Implementation progress rate]:[CISO assessment]]),0)</f>
        <v>1</v>
      </c>
      <c r="AW1373" s="45">
        <f>SUBTOTAL(103,GLOBAL_DATA[[#This Row],[BU]])</f>
        <v>0</v>
      </c>
    </row>
    <row r="1374" spans="1:49" ht="51" hidden="1" x14ac:dyDescent="0.25">
      <c r="A1374" s="222" t="s">
        <v>40</v>
      </c>
      <c r="B1374" s="223" t="s">
        <v>904</v>
      </c>
      <c r="C1374" s="223" t="s">
        <v>96</v>
      </c>
      <c r="D1374" s="231" t="s">
        <v>683</v>
      </c>
      <c r="E1374" s="232" t="s">
        <v>5</v>
      </c>
      <c r="F1374" s="232"/>
      <c r="G1374" s="233"/>
      <c r="H1374" s="221"/>
      <c r="I1374" s="231" t="s">
        <v>578</v>
      </c>
      <c r="J1374" s="232"/>
      <c r="K1374" s="234"/>
      <c r="L1374" s="235"/>
      <c r="M1374" s="233"/>
      <c r="N1374" s="236"/>
      <c r="O1374" s="224" t="str">
        <f>IF(GLOBAL_DATA[[#This Row],[Target scope]]="","",INDEX(DATA_TargetStatusChoice[Target_Status_Choice],MATCH(GLOBAL_DATA[[#This Row],[Target scope]],DATA_TargetStatusChoice[Value],1)))</f>
        <v>RISK ACCEPTED</v>
      </c>
      <c r="P1374" s="237">
        <v>0</v>
      </c>
      <c r="Q1374" s="238"/>
      <c r="R1374" s="250" t="s">
        <v>469</v>
      </c>
      <c r="S1374" s="251"/>
      <c r="T1374" s="251" t="s">
        <v>562</v>
      </c>
      <c r="U1374" s="252"/>
      <c r="V1374" s="239" t="s">
        <v>562</v>
      </c>
      <c r="W1374" s="240" t="s">
        <v>562</v>
      </c>
      <c r="X1374" s="241" t="s">
        <v>562</v>
      </c>
      <c r="Y1374" s="241" t="s">
        <v>562</v>
      </c>
      <c r="Z1374" s="241" t="s">
        <v>562</v>
      </c>
      <c r="AA1374" s="242">
        <f>SUM(GLOBAL_DATA[[#This Row],[Initial 2020]],GLOBAL_DATA[[#This Row],[Initial 2021]],GLOBAL_DATA[[#This Row],[Initial 2022]],GLOBAL_DATA[[#This Row],[Initial 2023]])</f>
        <v>0</v>
      </c>
      <c r="AB1374" s="243">
        <f>SUM(GLOBAL_DATA[[#This Row],[Reestimated 2020]],GLOBAL_DATA[[#This Row],[Reestimated 2021]],GLOBAL_DATA[[#This Row],[Reestimated 2022]],GLOBAL_DATA[[#This Row],[Reestimated 2023]])</f>
        <v>0</v>
      </c>
      <c r="AC1374" s="244">
        <f>SUM(GLOBAL_DATA[[#This Row],[Spent 2020]],GLOBAL_DATA[[#This Row],[Spent 2021]],GLOBAL_DATA[[#This Row],[Spent 2022]],GLOBAL_DATA[[#This Row],[Spent 2023]])</f>
        <v>0</v>
      </c>
      <c r="AD1374" s="245" t="s">
        <v>562</v>
      </c>
      <c r="AE1374" s="246" t="s">
        <v>562</v>
      </c>
      <c r="AF1374" s="247" t="s">
        <v>562</v>
      </c>
      <c r="AG1374" s="246" t="s">
        <v>562</v>
      </c>
      <c r="AH1374" s="246" t="s">
        <v>562</v>
      </c>
      <c r="AI1374" s="246" t="s">
        <v>562</v>
      </c>
      <c r="AJ1374" s="245" t="s">
        <v>562</v>
      </c>
      <c r="AK1374" s="246" t="s">
        <v>562</v>
      </c>
      <c r="AL1374" s="247" t="s">
        <v>562</v>
      </c>
      <c r="AM1374" s="246" t="s">
        <v>562</v>
      </c>
      <c r="AN1374" s="246" t="s">
        <v>562</v>
      </c>
      <c r="AO1374" s="248" t="s">
        <v>562</v>
      </c>
      <c r="AP1374" s="249" t="s">
        <v>562</v>
      </c>
      <c r="AQ1374" s="249" t="s">
        <v>562</v>
      </c>
      <c r="AR1374" s="162">
        <f>IF(GLOBAL_DATA[[#This Row],[Target scope]]&lt;&gt;Target_Not_Applicable,GLOBAL_DATA[[#This Row],[Target scope]]*GLOBAL_DATA[[#This Row],[Implementation progress rate]],"")</f>
        <v>0</v>
      </c>
      <c r="AS1374" s="180">
        <f>IF(OR(GLOBAL_DATA[[#This Row],[Status]]=DATA!$J$6,GLOBAL_DATA[[#This Row],[Status]]=DATA!$J$7,GLOBAL_DATA[[#This Row],[Status]]=DATA!$J$8),1,0)</f>
        <v>0</v>
      </c>
      <c r="AT1374" s="181" t="str">
        <f>IF(GLOBAL_DATA[[#This Row],[Status]]=Status_No_Project,"",MAX(GLOBAL_DATA[[#This Row],[Initial end]],GLOBAL_DATA[[#This Row],[Re-estimated end]],43831))</f>
        <v/>
      </c>
      <c r="AU13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4" s="222">
        <f>IF(GLOBAL_DATA[[#This Row],[Target scope]]&lt;&gt;Target_Not_Applicable,COUNTBLANK(GLOBAL_DATA[[#This Row],[Target scope]:[Target justification (if&lt;100%)]]),0)+IF(GLOBAL_DATA[[#This Row],[Status]]&lt;&gt;Status_No_Project,COUNTBLANK(GLOBAL_DATA[[#This Row],[Implementation progress rate]:[CISO assessment]]),0)</f>
        <v>1</v>
      </c>
      <c r="AW1374" s="45">
        <f>SUBTOTAL(103,GLOBAL_DATA[[#This Row],[BU]])</f>
        <v>0</v>
      </c>
    </row>
    <row r="1375" spans="1:49" ht="51" hidden="1" x14ac:dyDescent="0.25">
      <c r="A1375" s="222" t="s">
        <v>40</v>
      </c>
      <c r="B1375" s="223" t="s">
        <v>904</v>
      </c>
      <c r="C1375" s="223" t="s">
        <v>96</v>
      </c>
      <c r="D1375" s="231" t="s">
        <v>684</v>
      </c>
      <c r="E1375" s="232" t="s">
        <v>5</v>
      </c>
      <c r="F1375" s="232"/>
      <c r="G1375" s="233"/>
      <c r="H1375" s="221"/>
      <c r="I1375" s="231" t="s">
        <v>568</v>
      </c>
      <c r="J1375" s="232"/>
      <c r="K1375" s="234"/>
      <c r="L1375" s="235"/>
      <c r="M1375" s="233"/>
      <c r="N1375" s="236"/>
      <c r="O1375" s="224" t="str">
        <f>IF(GLOBAL_DATA[[#This Row],[Target scope]]="","",INDEX(DATA_TargetStatusChoice[Target_Status_Choice],MATCH(GLOBAL_DATA[[#This Row],[Target scope]],DATA_TargetStatusChoice[Value],1)))</f>
        <v>FULL IMPLEMENTATION</v>
      </c>
      <c r="P1375" s="237">
        <v>1</v>
      </c>
      <c r="Q1375" s="238"/>
      <c r="R1375" s="250" t="s">
        <v>32</v>
      </c>
      <c r="S1375" s="251">
        <v>0.8</v>
      </c>
      <c r="T1375" s="251" t="s">
        <v>386</v>
      </c>
      <c r="U1375" s="252"/>
      <c r="V1375" s="239" t="s">
        <v>562</v>
      </c>
      <c r="W1375" s="240" t="s">
        <v>390</v>
      </c>
      <c r="X1375" s="241">
        <v>43466</v>
      </c>
      <c r="Y1375" s="241">
        <v>44560</v>
      </c>
      <c r="Z1375" s="241">
        <v>44560</v>
      </c>
      <c r="AA1375" s="242">
        <f>SUM(GLOBAL_DATA[[#This Row],[Initial 2020]],GLOBAL_DATA[[#This Row],[Initial 2021]],GLOBAL_DATA[[#This Row],[Initial 2022]],GLOBAL_DATA[[#This Row],[Initial 2023]])</f>
        <v>0</v>
      </c>
      <c r="AB1375" s="243">
        <f>SUM(GLOBAL_DATA[[#This Row],[Reestimated 2020]],GLOBAL_DATA[[#This Row],[Reestimated 2021]],GLOBAL_DATA[[#This Row],[Reestimated 2022]],GLOBAL_DATA[[#This Row],[Reestimated 2023]])</f>
        <v>0</v>
      </c>
      <c r="AC1375" s="244">
        <f>SUM(GLOBAL_DATA[[#This Row],[Spent 2020]],GLOBAL_DATA[[#This Row],[Spent 2021]],GLOBAL_DATA[[#This Row],[Spent 2022]],GLOBAL_DATA[[#This Row],[Spent 2023]])</f>
        <v>0</v>
      </c>
      <c r="AD1375" s="245" t="s">
        <v>562</v>
      </c>
      <c r="AE1375" s="246" t="s">
        <v>562</v>
      </c>
      <c r="AF1375" s="247" t="s">
        <v>562</v>
      </c>
      <c r="AG1375" s="246">
        <v>0</v>
      </c>
      <c r="AH1375" s="246" t="s">
        <v>562</v>
      </c>
      <c r="AI1375" s="246" t="s">
        <v>562</v>
      </c>
      <c r="AJ1375" s="245" t="s">
        <v>562</v>
      </c>
      <c r="AK1375" s="246" t="s">
        <v>562</v>
      </c>
      <c r="AL1375" s="247" t="s">
        <v>562</v>
      </c>
      <c r="AM1375" s="246" t="s">
        <v>562</v>
      </c>
      <c r="AN1375" s="246" t="s">
        <v>562</v>
      </c>
      <c r="AO1375" s="248" t="s">
        <v>562</v>
      </c>
      <c r="AP1375" s="249" t="s">
        <v>562</v>
      </c>
      <c r="AQ1375" s="249" t="s">
        <v>562</v>
      </c>
      <c r="AR1375" s="162">
        <f>IF(GLOBAL_DATA[[#This Row],[Target scope]]&lt;&gt;Target_Not_Applicable,GLOBAL_DATA[[#This Row],[Target scope]]*GLOBAL_DATA[[#This Row],[Implementation progress rate]],"")</f>
        <v>0.8</v>
      </c>
      <c r="AS1375" s="180">
        <f>IF(OR(GLOBAL_DATA[[#This Row],[Status]]=DATA!$J$6,GLOBAL_DATA[[#This Row],[Status]]=DATA!$J$7,GLOBAL_DATA[[#This Row],[Status]]=DATA!$J$8),1,0)</f>
        <v>0</v>
      </c>
      <c r="AT1375" s="181">
        <f>IF(GLOBAL_DATA[[#This Row],[Status]]=Status_No_Project,"",MAX(GLOBAL_DATA[[#This Row],[Initial end]],GLOBAL_DATA[[#This Row],[Re-estimated end]],43831))</f>
        <v>44560</v>
      </c>
      <c r="AU13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5" s="222">
        <f>IF(GLOBAL_DATA[[#This Row],[Target scope]]&lt;&gt;Target_Not_Applicable,COUNTBLANK(GLOBAL_DATA[[#This Row],[Target scope]:[Target justification (if&lt;100%)]]),0)+IF(GLOBAL_DATA[[#This Row],[Status]]&lt;&gt;Status_No_Project,COUNTBLANK(GLOBAL_DATA[[#This Row],[Implementation progress rate]:[CISO assessment]]),0)</f>
        <v>1</v>
      </c>
      <c r="AW1375" s="45">
        <f>SUBTOTAL(103,GLOBAL_DATA[[#This Row],[BU]])</f>
        <v>0</v>
      </c>
    </row>
    <row r="1376" spans="1:49" ht="51" hidden="1" x14ac:dyDescent="0.25">
      <c r="A1376" s="222" t="s">
        <v>40</v>
      </c>
      <c r="B1376" s="223" t="s">
        <v>904</v>
      </c>
      <c r="C1376" s="223" t="s">
        <v>96</v>
      </c>
      <c r="D1376" s="231" t="s">
        <v>685</v>
      </c>
      <c r="E1376" s="232" t="s">
        <v>5</v>
      </c>
      <c r="F1376" s="232"/>
      <c r="G1376" s="233"/>
      <c r="H1376" s="221"/>
      <c r="I1376" s="231" t="s">
        <v>568</v>
      </c>
      <c r="J1376" s="232"/>
      <c r="K1376" s="234"/>
      <c r="L1376" s="235"/>
      <c r="M1376" s="233"/>
      <c r="N1376" s="236"/>
      <c r="O1376" s="224" t="str">
        <f>IF(GLOBAL_DATA[[#This Row],[Target scope]]="","",INDEX(DATA_TargetStatusChoice[Target_Status_Choice],MATCH(GLOBAL_DATA[[#This Row],[Target scope]],DATA_TargetStatusChoice[Value],1)))</f>
        <v>FULL IMPLEMENTATION</v>
      </c>
      <c r="P1376" s="237">
        <v>1</v>
      </c>
      <c r="Q1376" s="238"/>
      <c r="R1376" s="250" t="s">
        <v>32</v>
      </c>
      <c r="S1376" s="251">
        <v>0.5</v>
      </c>
      <c r="T1376" s="251" t="s">
        <v>386</v>
      </c>
      <c r="U1376" s="252"/>
      <c r="V1376" s="239" t="s">
        <v>562</v>
      </c>
      <c r="W1376" s="240" t="s">
        <v>390</v>
      </c>
      <c r="X1376" s="241">
        <v>43466</v>
      </c>
      <c r="Y1376" s="241">
        <v>44560</v>
      </c>
      <c r="Z1376" s="241">
        <v>44560</v>
      </c>
      <c r="AA1376" s="242">
        <f>SUM(GLOBAL_DATA[[#This Row],[Initial 2020]],GLOBAL_DATA[[#This Row],[Initial 2021]],GLOBAL_DATA[[#This Row],[Initial 2022]],GLOBAL_DATA[[#This Row],[Initial 2023]])</f>
        <v>0</v>
      </c>
      <c r="AB1376" s="243">
        <f>SUM(GLOBAL_DATA[[#This Row],[Reestimated 2020]],GLOBAL_DATA[[#This Row],[Reestimated 2021]],GLOBAL_DATA[[#This Row],[Reestimated 2022]],GLOBAL_DATA[[#This Row],[Reestimated 2023]])</f>
        <v>0</v>
      </c>
      <c r="AC1376" s="244">
        <f>SUM(GLOBAL_DATA[[#This Row],[Spent 2020]],GLOBAL_DATA[[#This Row],[Spent 2021]],GLOBAL_DATA[[#This Row],[Spent 2022]],GLOBAL_DATA[[#This Row],[Spent 2023]])</f>
        <v>0</v>
      </c>
      <c r="AD1376" s="245" t="s">
        <v>562</v>
      </c>
      <c r="AE1376" s="246" t="s">
        <v>562</v>
      </c>
      <c r="AF1376" s="247" t="s">
        <v>562</v>
      </c>
      <c r="AG1376" s="246">
        <v>0</v>
      </c>
      <c r="AH1376" s="246" t="s">
        <v>562</v>
      </c>
      <c r="AI1376" s="246" t="s">
        <v>562</v>
      </c>
      <c r="AJ1376" s="245" t="s">
        <v>562</v>
      </c>
      <c r="AK1376" s="246" t="s">
        <v>562</v>
      </c>
      <c r="AL1376" s="247" t="s">
        <v>562</v>
      </c>
      <c r="AM1376" s="246" t="s">
        <v>562</v>
      </c>
      <c r="AN1376" s="246" t="s">
        <v>562</v>
      </c>
      <c r="AO1376" s="248" t="s">
        <v>562</v>
      </c>
      <c r="AP1376" s="249" t="s">
        <v>562</v>
      </c>
      <c r="AQ1376" s="249" t="s">
        <v>562</v>
      </c>
      <c r="AR1376" s="162">
        <f>IF(GLOBAL_DATA[[#This Row],[Target scope]]&lt;&gt;Target_Not_Applicable,GLOBAL_DATA[[#This Row],[Target scope]]*GLOBAL_DATA[[#This Row],[Implementation progress rate]],"")</f>
        <v>0.5</v>
      </c>
      <c r="AS1376" s="180">
        <f>IF(OR(GLOBAL_DATA[[#This Row],[Status]]=DATA!$J$6,GLOBAL_DATA[[#This Row],[Status]]=DATA!$J$7,GLOBAL_DATA[[#This Row],[Status]]=DATA!$J$8),1,0)</f>
        <v>0</v>
      </c>
      <c r="AT1376" s="181">
        <f>IF(GLOBAL_DATA[[#This Row],[Status]]=Status_No_Project,"",MAX(GLOBAL_DATA[[#This Row],[Initial end]],GLOBAL_DATA[[#This Row],[Re-estimated end]],43831))</f>
        <v>44560</v>
      </c>
      <c r="AU13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6" s="222">
        <f>IF(GLOBAL_DATA[[#This Row],[Target scope]]&lt;&gt;Target_Not_Applicable,COUNTBLANK(GLOBAL_DATA[[#This Row],[Target scope]:[Target justification (if&lt;100%)]]),0)+IF(GLOBAL_DATA[[#This Row],[Status]]&lt;&gt;Status_No_Project,COUNTBLANK(GLOBAL_DATA[[#This Row],[Implementation progress rate]:[CISO assessment]]),0)</f>
        <v>1</v>
      </c>
      <c r="AW1376" s="45">
        <f>SUBTOTAL(103,GLOBAL_DATA[[#This Row],[BU]])</f>
        <v>0</v>
      </c>
    </row>
    <row r="1377" spans="1:49" ht="51" hidden="1" x14ac:dyDescent="0.25">
      <c r="A1377" s="222" t="s">
        <v>40</v>
      </c>
      <c r="B1377" s="223" t="s">
        <v>904</v>
      </c>
      <c r="C1377" s="223" t="s">
        <v>96</v>
      </c>
      <c r="D1377" s="231" t="s">
        <v>686</v>
      </c>
      <c r="E1377" s="232" t="s">
        <v>5</v>
      </c>
      <c r="F1377" s="232"/>
      <c r="G1377" s="233"/>
      <c r="H1377" s="221"/>
      <c r="I1377" s="231" t="s">
        <v>568</v>
      </c>
      <c r="J1377" s="232"/>
      <c r="K1377" s="234"/>
      <c r="L1377" s="235"/>
      <c r="M1377" s="233"/>
      <c r="N1377" s="236"/>
      <c r="O1377" s="224" t="str">
        <f>IF(GLOBAL_DATA[[#This Row],[Target scope]]="","",INDEX(DATA_TargetStatusChoice[Target_Status_Choice],MATCH(GLOBAL_DATA[[#This Row],[Target scope]],DATA_TargetStatusChoice[Value],1)))</f>
        <v>FULL IMPLEMENTATION</v>
      </c>
      <c r="P1377" s="237">
        <v>1</v>
      </c>
      <c r="Q1377" s="238"/>
      <c r="R1377" s="250" t="s">
        <v>31</v>
      </c>
      <c r="S1377" s="251">
        <v>0</v>
      </c>
      <c r="T1377" s="251" t="s">
        <v>386</v>
      </c>
      <c r="U1377" s="252"/>
      <c r="V1377" s="239" t="s">
        <v>562</v>
      </c>
      <c r="W1377" s="240" t="s">
        <v>390</v>
      </c>
      <c r="X1377" s="241">
        <v>44197</v>
      </c>
      <c r="Y1377" s="241">
        <v>44560</v>
      </c>
      <c r="Z1377" s="241">
        <v>44560</v>
      </c>
      <c r="AA1377" s="242">
        <f>SUM(GLOBAL_DATA[[#This Row],[Initial 2020]],GLOBAL_DATA[[#This Row],[Initial 2021]],GLOBAL_DATA[[#This Row],[Initial 2022]],GLOBAL_DATA[[#This Row],[Initial 2023]])</f>
        <v>0</v>
      </c>
      <c r="AB1377" s="243">
        <f>SUM(GLOBAL_DATA[[#This Row],[Reestimated 2020]],GLOBAL_DATA[[#This Row],[Reestimated 2021]],GLOBAL_DATA[[#This Row],[Reestimated 2022]],GLOBAL_DATA[[#This Row],[Reestimated 2023]])</f>
        <v>0</v>
      </c>
      <c r="AC1377" s="244">
        <f>SUM(GLOBAL_DATA[[#This Row],[Spent 2020]],GLOBAL_DATA[[#This Row],[Spent 2021]],GLOBAL_DATA[[#This Row],[Spent 2022]],GLOBAL_DATA[[#This Row],[Spent 2023]])</f>
        <v>0</v>
      </c>
      <c r="AD1377" s="245" t="s">
        <v>562</v>
      </c>
      <c r="AE1377" s="246" t="s">
        <v>562</v>
      </c>
      <c r="AF1377" s="247" t="s">
        <v>562</v>
      </c>
      <c r="AG1377" s="246">
        <v>0</v>
      </c>
      <c r="AH1377" s="246" t="s">
        <v>562</v>
      </c>
      <c r="AI1377" s="246" t="s">
        <v>562</v>
      </c>
      <c r="AJ1377" s="245" t="s">
        <v>562</v>
      </c>
      <c r="AK1377" s="246" t="s">
        <v>562</v>
      </c>
      <c r="AL1377" s="247" t="s">
        <v>562</v>
      </c>
      <c r="AM1377" s="246" t="s">
        <v>562</v>
      </c>
      <c r="AN1377" s="246" t="s">
        <v>562</v>
      </c>
      <c r="AO1377" s="248" t="s">
        <v>562</v>
      </c>
      <c r="AP1377" s="249" t="s">
        <v>562</v>
      </c>
      <c r="AQ1377" s="249" t="s">
        <v>562</v>
      </c>
      <c r="AR1377" s="162">
        <f>IF(GLOBAL_DATA[[#This Row],[Target scope]]&lt;&gt;Target_Not_Applicable,GLOBAL_DATA[[#This Row],[Target scope]]*GLOBAL_DATA[[#This Row],[Implementation progress rate]],"")</f>
        <v>0</v>
      </c>
      <c r="AS1377" s="180">
        <f>IF(OR(GLOBAL_DATA[[#This Row],[Status]]=DATA!$J$6,GLOBAL_DATA[[#This Row],[Status]]=DATA!$J$7,GLOBAL_DATA[[#This Row],[Status]]=DATA!$J$8),1,0)</f>
        <v>0</v>
      </c>
      <c r="AT1377" s="181">
        <f>IF(GLOBAL_DATA[[#This Row],[Status]]=Status_No_Project,"",MAX(GLOBAL_DATA[[#This Row],[Initial end]],GLOBAL_DATA[[#This Row],[Re-estimated end]],43831))</f>
        <v>44560</v>
      </c>
      <c r="AU13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7" s="222">
        <f>IF(GLOBAL_DATA[[#This Row],[Target scope]]&lt;&gt;Target_Not_Applicable,COUNTBLANK(GLOBAL_DATA[[#This Row],[Target scope]:[Target justification (if&lt;100%)]]),0)+IF(GLOBAL_DATA[[#This Row],[Status]]&lt;&gt;Status_No_Project,COUNTBLANK(GLOBAL_DATA[[#This Row],[Implementation progress rate]:[CISO assessment]]),0)</f>
        <v>1</v>
      </c>
      <c r="AW1377" s="45">
        <f>SUBTOTAL(103,GLOBAL_DATA[[#This Row],[BU]])</f>
        <v>0</v>
      </c>
    </row>
    <row r="1378" spans="1:49" ht="51" hidden="1" x14ac:dyDescent="0.25">
      <c r="A1378" s="222" t="s">
        <v>40</v>
      </c>
      <c r="B1378" s="223" t="s">
        <v>904</v>
      </c>
      <c r="C1378" s="223" t="s">
        <v>96</v>
      </c>
      <c r="D1378" s="231" t="s">
        <v>687</v>
      </c>
      <c r="E1378" s="232" t="s">
        <v>5</v>
      </c>
      <c r="F1378" s="232"/>
      <c r="G1378" s="233"/>
      <c r="H1378" s="221"/>
      <c r="I1378" s="231" t="s">
        <v>568</v>
      </c>
      <c r="J1378" s="232"/>
      <c r="K1378" s="234"/>
      <c r="L1378" s="235"/>
      <c r="M1378" s="233"/>
      <c r="N1378" s="236"/>
      <c r="O1378" s="224" t="str">
        <f>IF(GLOBAL_DATA[[#This Row],[Target scope]]="","",INDEX(DATA_TargetStatusChoice[Target_Status_Choice],MATCH(GLOBAL_DATA[[#This Row],[Target scope]],DATA_TargetStatusChoice[Value],1)))</f>
        <v>FULL IMPLEMENTATION</v>
      </c>
      <c r="P1378" s="237">
        <v>1</v>
      </c>
      <c r="Q1378" s="238"/>
      <c r="R1378" s="250" t="s">
        <v>31</v>
      </c>
      <c r="S1378" s="251">
        <v>0</v>
      </c>
      <c r="T1378" s="251" t="s">
        <v>386</v>
      </c>
      <c r="U1378" s="252"/>
      <c r="V1378" s="239" t="s">
        <v>562</v>
      </c>
      <c r="W1378" s="240" t="s">
        <v>390</v>
      </c>
      <c r="X1378" s="241">
        <v>44197</v>
      </c>
      <c r="Y1378" s="241">
        <v>44560</v>
      </c>
      <c r="Z1378" s="241">
        <v>44560</v>
      </c>
      <c r="AA1378" s="242">
        <f>SUM(GLOBAL_DATA[[#This Row],[Initial 2020]],GLOBAL_DATA[[#This Row],[Initial 2021]],GLOBAL_DATA[[#This Row],[Initial 2022]],GLOBAL_DATA[[#This Row],[Initial 2023]])</f>
        <v>0</v>
      </c>
      <c r="AB1378" s="243">
        <f>SUM(GLOBAL_DATA[[#This Row],[Reestimated 2020]],GLOBAL_DATA[[#This Row],[Reestimated 2021]],GLOBAL_DATA[[#This Row],[Reestimated 2022]],GLOBAL_DATA[[#This Row],[Reestimated 2023]])</f>
        <v>0</v>
      </c>
      <c r="AC1378" s="244">
        <f>SUM(GLOBAL_DATA[[#This Row],[Spent 2020]],GLOBAL_DATA[[#This Row],[Spent 2021]],GLOBAL_DATA[[#This Row],[Spent 2022]],GLOBAL_DATA[[#This Row],[Spent 2023]])</f>
        <v>0</v>
      </c>
      <c r="AD1378" s="245" t="s">
        <v>562</v>
      </c>
      <c r="AE1378" s="246" t="s">
        <v>562</v>
      </c>
      <c r="AF1378" s="247" t="s">
        <v>562</v>
      </c>
      <c r="AG1378" s="246">
        <v>0</v>
      </c>
      <c r="AH1378" s="246" t="s">
        <v>562</v>
      </c>
      <c r="AI1378" s="246" t="s">
        <v>562</v>
      </c>
      <c r="AJ1378" s="245" t="s">
        <v>562</v>
      </c>
      <c r="AK1378" s="246" t="s">
        <v>562</v>
      </c>
      <c r="AL1378" s="247" t="s">
        <v>562</v>
      </c>
      <c r="AM1378" s="246" t="s">
        <v>562</v>
      </c>
      <c r="AN1378" s="246" t="s">
        <v>562</v>
      </c>
      <c r="AO1378" s="248" t="s">
        <v>562</v>
      </c>
      <c r="AP1378" s="249" t="s">
        <v>562</v>
      </c>
      <c r="AQ1378" s="249" t="s">
        <v>562</v>
      </c>
      <c r="AR1378" s="162">
        <f>IF(GLOBAL_DATA[[#This Row],[Target scope]]&lt;&gt;Target_Not_Applicable,GLOBAL_DATA[[#This Row],[Target scope]]*GLOBAL_DATA[[#This Row],[Implementation progress rate]],"")</f>
        <v>0</v>
      </c>
      <c r="AS1378" s="180">
        <f>IF(OR(GLOBAL_DATA[[#This Row],[Status]]=DATA!$J$6,GLOBAL_DATA[[#This Row],[Status]]=DATA!$J$7,GLOBAL_DATA[[#This Row],[Status]]=DATA!$J$8),1,0)</f>
        <v>0</v>
      </c>
      <c r="AT1378" s="181">
        <f>IF(GLOBAL_DATA[[#This Row],[Status]]=Status_No_Project,"",MAX(GLOBAL_DATA[[#This Row],[Initial end]],GLOBAL_DATA[[#This Row],[Re-estimated end]],43831))</f>
        <v>44560</v>
      </c>
      <c r="AU13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8" s="222">
        <f>IF(GLOBAL_DATA[[#This Row],[Target scope]]&lt;&gt;Target_Not_Applicable,COUNTBLANK(GLOBAL_DATA[[#This Row],[Target scope]:[Target justification (if&lt;100%)]]),0)+IF(GLOBAL_DATA[[#This Row],[Status]]&lt;&gt;Status_No_Project,COUNTBLANK(GLOBAL_DATA[[#This Row],[Implementation progress rate]:[CISO assessment]]),0)</f>
        <v>1</v>
      </c>
      <c r="AW1378" s="45">
        <f>SUBTOTAL(103,GLOBAL_DATA[[#This Row],[BU]])</f>
        <v>0</v>
      </c>
    </row>
    <row r="1379" spans="1:49" ht="51" hidden="1" x14ac:dyDescent="0.25">
      <c r="A1379" s="222" t="s">
        <v>40</v>
      </c>
      <c r="B1379" s="223" t="s">
        <v>904</v>
      </c>
      <c r="C1379" s="223" t="s">
        <v>96</v>
      </c>
      <c r="D1379" s="231" t="s">
        <v>688</v>
      </c>
      <c r="E1379" s="232" t="s">
        <v>5</v>
      </c>
      <c r="F1379" s="232"/>
      <c r="G1379" s="233"/>
      <c r="H1379" s="221"/>
      <c r="I1379" s="231" t="s">
        <v>568</v>
      </c>
      <c r="J1379" s="232"/>
      <c r="K1379" s="234"/>
      <c r="L1379" s="235"/>
      <c r="M1379" s="233"/>
      <c r="N1379" s="236"/>
      <c r="O1379" s="224" t="str">
        <f>IF(GLOBAL_DATA[[#This Row],[Target scope]]="","",INDEX(DATA_TargetStatusChoice[Target_Status_Choice],MATCH(GLOBAL_DATA[[#This Row],[Target scope]],DATA_TargetStatusChoice[Value],1)))</f>
        <v>NOT APPLICABLE</v>
      </c>
      <c r="P1379" s="237" t="s">
        <v>427</v>
      </c>
      <c r="Q1379" s="238"/>
      <c r="R1379" s="250" t="s">
        <v>32</v>
      </c>
      <c r="S1379" s="251">
        <v>0.5</v>
      </c>
      <c r="T1379" s="251" t="s">
        <v>386</v>
      </c>
      <c r="U1379" s="252"/>
      <c r="V1379" s="239" t="s">
        <v>562</v>
      </c>
      <c r="W1379" s="240" t="s">
        <v>390</v>
      </c>
      <c r="X1379" s="241">
        <v>43466</v>
      </c>
      <c r="Y1379" s="241">
        <v>44560</v>
      </c>
      <c r="Z1379" s="241">
        <v>44560</v>
      </c>
      <c r="AA1379" s="242">
        <f>SUM(GLOBAL_DATA[[#This Row],[Initial 2020]],GLOBAL_DATA[[#This Row],[Initial 2021]],GLOBAL_DATA[[#This Row],[Initial 2022]],GLOBAL_DATA[[#This Row],[Initial 2023]])</f>
        <v>0</v>
      </c>
      <c r="AB1379" s="243">
        <f>SUM(GLOBAL_DATA[[#This Row],[Reestimated 2020]],GLOBAL_DATA[[#This Row],[Reestimated 2021]],GLOBAL_DATA[[#This Row],[Reestimated 2022]],GLOBAL_DATA[[#This Row],[Reestimated 2023]])</f>
        <v>0</v>
      </c>
      <c r="AC1379" s="244">
        <f>SUM(GLOBAL_DATA[[#This Row],[Spent 2020]],GLOBAL_DATA[[#This Row],[Spent 2021]],GLOBAL_DATA[[#This Row],[Spent 2022]],GLOBAL_DATA[[#This Row],[Spent 2023]])</f>
        <v>0</v>
      </c>
      <c r="AD1379" s="245" t="s">
        <v>562</v>
      </c>
      <c r="AE1379" s="246" t="s">
        <v>562</v>
      </c>
      <c r="AF1379" s="247" t="s">
        <v>562</v>
      </c>
      <c r="AG1379" s="246">
        <v>0</v>
      </c>
      <c r="AH1379" s="246" t="s">
        <v>562</v>
      </c>
      <c r="AI1379" s="246" t="s">
        <v>562</v>
      </c>
      <c r="AJ1379" s="245" t="s">
        <v>562</v>
      </c>
      <c r="AK1379" s="246" t="s">
        <v>562</v>
      </c>
      <c r="AL1379" s="247" t="s">
        <v>562</v>
      </c>
      <c r="AM1379" s="246" t="s">
        <v>562</v>
      </c>
      <c r="AN1379" s="246" t="s">
        <v>562</v>
      </c>
      <c r="AO1379" s="248" t="s">
        <v>562</v>
      </c>
      <c r="AP1379" s="249" t="s">
        <v>562</v>
      </c>
      <c r="AQ1379" s="249" t="s">
        <v>562</v>
      </c>
      <c r="AR1379" s="162" t="str">
        <f>IF(GLOBAL_DATA[[#This Row],[Target scope]]&lt;&gt;Target_Not_Applicable,GLOBAL_DATA[[#This Row],[Target scope]]*GLOBAL_DATA[[#This Row],[Implementation progress rate]],"")</f>
        <v/>
      </c>
      <c r="AS1379" s="180">
        <f>IF(OR(GLOBAL_DATA[[#This Row],[Status]]=DATA!$J$6,GLOBAL_DATA[[#This Row],[Status]]=DATA!$J$7,GLOBAL_DATA[[#This Row],[Status]]=DATA!$J$8),1,0)</f>
        <v>0</v>
      </c>
      <c r="AT1379" s="181">
        <f>IF(GLOBAL_DATA[[#This Row],[Status]]=Status_No_Project,"",MAX(GLOBAL_DATA[[#This Row],[Initial end]],GLOBAL_DATA[[#This Row],[Re-estimated end]],43831))</f>
        <v>44560</v>
      </c>
      <c r="AU13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9" s="222">
        <f>IF(GLOBAL_DATA[[#This Row],[Target scope]]&lt;&gt;Target_Not_Applicable,COUNTBLANK(GLOBAL_DATA[[#This Row],[Target scope]:[Target justification (if&lt;100%)]]),0)+IF(GLOBAL_DATA[[#This Row],[Status]]&lt;&gt;Status_No_Project,COUNTBLANK(GLOBAL_DATA[[#This Row],[Implementation progress rate]:[CISO assessment]]),0)</f>
        <v>0</v>
      </c>
      <c r="AW1379" s="45">
        <f>SUBTOTAL(103,GLOBAL_DATA[[#This Row],[BU]])</f>
        <v>0</v>
      </c>
    </row>
    <row r="1380" spans="1:49" ht="51" hidden="1" x14ac:dyDescent="0.25">
      <c r="A1380" s="222" t="s">
        <v>40</v>
      </c>
      <c r="B1380" s="223" t="s">
        <v>904</v>
      </c>
      <c r="C1380" s="223" t="s">
        <v>96</v>
      </c>
      <c r="D1380" s="231" t="s">
        <v>689</v>
      </c>
      <c r="E1380" s="232" t="s">
        <v>5</v>
      </c>
      <c r="F1380" s="232"/>
      <c r="G1380" s="233"/>
      <c r="H1380" s="221"/>
      <c r="I1380" s="231" t="s">
        <v>568</v>
      </c>
      <c r="J1380" s="232"/>
      <c r="K1380" s="234"/>
      <c r="L1380" s="235"/>
      <c r="M1380" s="233"/>
      <c r="N1380" s="236"/>
      <c r="O1380" s="224" t="str">
        <f>IF(GLOBAL_DATA[[#This Row],[Target scope]]="","",INDEX(DATA_TargetStatusChoice[Target_Status_Choice],MATCH(GLOBAL_DATA[[#This Row],[Target scope]],DATA_TargetStatusChoice[Value],1)))</f>
        <v>FULL IMPLEMENTATION</v>
      </c>
      <c r="P1380" s="237">
        <v>1</v>
      </c>
      <c r="Q1380" s="238"/>
      <c r="R1380" s="250" t="s">
        <v>32</v>
      </c>
      <c r="S1380" s="251">
        <v>0.4</v>
      </c>
      <c r="T1380" s="251" t="s">
        <v>386</v>
      </c>
      <c r="U1380" s="252"/>
      <c r="V1380" s="239" t="s">
        <v>562</v>
      </c>
      <c r="W1380" s="240" t="s">
        <v>390</v>
      </c>
      <c r="X1380" s="241">
        <v>43466</v>
      </c>
      <c r="Y1380" s="241">
        <v>44560</v>
      </c>
      <c r="Z1380" s="241">
        <v>44560</v>
      </c>
      <c r="AA1380" s="242">
        <f>SUM(GLOBAL_DATA[[#This Row],[Initial 2020]],GLOBAL_DATA[[#This Row],[Initial 2021]],GLOBAL_DATA[[#This Row],[Initial 2022]],GLOBAL_DATA[[#This Row],[Initial 2023]])</f>
        <v>0</v>
      </c>
      <c r="AB1380" s="243">
        <f>SUM(GLOBAL_DATA[[#This Row],[Reestimated 2020]],GLOBAL_DATA[[#This Row],[Reestimated 2021]],GLOBAL_DATA[[#This Row],[Reestimated 2022]],GLOBAL_DATA[[#This Row],[Reestimated 2023]])</f>
        <v>0</v>
      </c>
      <c r="AC1380" s="244">
        <f>SUM(GLOBAL_DATA[[#This Row],[Spent 2020]],GLOBAL_DATA[[#This Row],[Spent 2021]],GLOBAL_DATA[[#This Row],[Spent 2022]],GLOBAL_DATA[[#This Row],[Spent 2023]])</f>
        <v>0</v>
      </c>
      <c r="AD1380" s="245" t="s">
        <v>562</v>
      </c>
      <c r="AE1380" s="246" t="s">
        <v>562</v>
      </c>
      <c r="AF1380" s="247" t="s">
        <v>562</v>
      </c>
      <c r="AG1380" s="246">
        <v>0</v>
      </c>
      <c r="AH1380" s="246" t="s">
        <v>562</v>
      </c>
      <c r="AI1380" s="246" t="s">
        <v>562</v>
      </c>
      <c r="AJ1380" s="245" t="s">
        <v>562</v>
      </c>
      <c r="AK1380" s="246" t="s">
        <v>562</v>
      </c>
      <c r="AL1380" s="247" t="s">
        <v>562</v>
      </c>
      <c r="AM1380" s="246" t="s">
        <v>562</v>
      </c>
      <c r="AN1380" s="246" t="s">
        <v>562</v>
      </c>
      <c r="AO1380" s="248" t="s">
        <v>562</v>
      </c>
      <c r="AP1380" s="249" t="s">
        <v>562</v>
      </c>
      <c r="AQ1380" s="249" t="s">
        <v>562</v>
      </c>
      <c r="AR1380" s="162">
        <f>IF(GLOBAL_DATA[[#This Row],[Target scope]]&lt;&gt;Target_Not_Applicable,GLOBAL_DATA[[#This Row],[Target scope]]*GLOBAL_DATA[[#This Row],[Implementation progress rate]],"")</f>
        <v>0.4</v>
      </c>
      <c r="AS1380" s="180">
        <f>IF(OR(GLOBAL_DATA[[#This Row],[Status]]=DATA!$J$6,GLOBAL_DATA[[#This Row],[Status]]=DATA!$J$7,GLOBAL_DATA[[#This Row],[Status]]=DATA!$J$8),1,0)</f>
        <v>0</v>
      </c>
      <c r="AT1380" s="181">
        <f>IF(GLOBAL_DATA[[#This Row],[Status]]=Status_No_Project,"",MAX(GLOBAL_DATA[[#This Row],[Initial end]],GLOBAL_DATA[[#This Row],[Re-estimated end]],43831))</f>
        <v>44560</v>
      </c>
      <c r="AU13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0" s="222">
        <f>IF(GLOBAL_DATA[[#This Row],[Target scope]]&lt;&gt;Target_Not_Applicable,COUNTBLANK(GLOBAL_DATA[[#This Row],[Target scope]:[Target justification (if&lt;100%)]]),0)+IF(GLOBAL_DATA[[#This Row],[Status]]&lt;&gt;Status_No_Project,COUNTBLANK(GLOBAL_DATA[[#This Row],[Implementation progress rate]:[CISO assessment]]),0)</f>
        <v>1</v>
      </c>
      <c r="AW1380" s="45">
        <f>SUBTOTAL(103,GLOBAL_DATA[[#This Row],[BU]])</f>
        <v>0</v>
      </c>
    </row>
    <row r="1381" spans="1:49" ht="51" hidden="1" x14ac:dyDescent="0.25">
      <c r="A1381" s="222" t="s">
        <v>40</v>
      </c>
      <c r="B1381" s="223" t="s">
        <v>904</v>
      </c>
      <c r="C1381" s="223" t="s">
        <v>96</v>
      </c>
      <c r="D1381" s="231" t="s">
        <v>690</v>
      </c>
      <c r="E1381" s="232" t="s">
        <v>5</v>
      </c>
      <c r="F1381" s="232"/>
      <c r="G1381" s="233"/>
      <c r="H1381" s="221"/>
      <c r="I1381" s="231" t="s">
        <v>568</v>
      </c>
      <c r="J1381" s="232"/>
      <c r="K1381" s="234"/>
      <c r="L1381" s="235"/>
      <c r="M1381" s="233"/>
      <c r="N1381" s="236"/>
      <c r="O1381" s="224" t="str">
        <f>IF(GLOBAL_DATA[[#This Row],[Target scope]]="","",INDEX(DATA_TargetStatusChoice[Target_Status_Choice],MATCH(GLOBAL_DATA[[#This Row],[Target scope]],DATA_TargetStatusChoice[Value],1)))</f>
        <v>FULL IMPLEMENTATION</v>
      </c>
      <c r="P1381" s="237">
        <v>1</v>
      </c>
      <c r="Q1381" s="238"/>
      <c r="R1381" s="250" t="s">
        <v>31</v>
      </c>
      <c r="S1381" s="251">
        <v>0</v>
      </c>
      <c r="T1381" s="251" t="s">
        <v>386</v>
      </c>
      <c r="U1381" s="252"/>
      <c r="V1381" s="239" t="s">
        <v>562</v>
      </c>
      <c r="W1381" s="240" t="s">
        <v>921</v>
      </c>
      <c r="X1381" s="241">
        <v>44197</v>
      </c>
      <c r="Y1381" s="241">
        <v>44560</v>
      </c>
      <c r="Z1381" s="241">
        <v>44560</v>
      </c>
      <c r="AA1381" s="242">
        <f>SUM(GLOBAL_DATA[[#This Row],[Initial 2020]],GLOBAL_DATA[[#This Row],[Initial 2021]],GLOBAL_DATA[[#This Row],[Initial 2022]],GLOBAL_DATA[[#This Row],[Initial 2023]])</f>
        <v>0</v>
      </c>
      <c r="AB1381" s="243">
        <f>SUM(GLOBAL_DATA[[#This Row],[Reestimated 2020]],GLOBAL_DATA[[#This Row],[Reestimated 2021]],GLOBAL_DATA[[#This Row],[Reestimated 2022]],GLOBAL_DATA[[#This Row],[Reestimated 2023]])</f>
        <v>0</v>
      </c>
      <c r="AC1381" s="244">
        <f>SUM(GLOBAL_DATA[[#This Row],[Spent 2020]],GLOBAL_DATA[[#This Row],[Spent 2021]],GLOBAL_DATA[[#This Row],[Spent 2022]],GLOBAL_DATA[[#This Row],[Spent 2023]])</f>
        <v>0</v>
      </c>
      <c r="AD1381" s="245" t="s">
        <v>562</v>
      </c>
      <c r="AE1381" s="246" t="s">
        <v>562</v>
      </c>
      <c r="AF1381" s="247" t="s">
        <v>562</v>
      </c>
      <c r="AG1381" s="246">
        <v>0</v>
      </c>
      <c r="AH1381" s="246" t="s">
        <v>562</v>
      </c>
      <c r="AI1381" s="246" t="s">
        <v>562</v>
      </c>
      <c r="AJ1381" s="245" t="s">
        <v>562</v>
      </c>
      <c r="AK1381" s="246" t="s">
        <v>562</v>
      </c>
      <c r="AL1381" s="247" t="s">
        <v>562</v>
      </c>
      <c r="AM1381" s="246" t="s">
        <v>562</v>
      </c>
      <c r="AN1381" s="246" t="s">
        <v>562</v>
      </c>
      <c r="AO1381" s="248" t="s">
        <v>562</v>
      </c>
      <c r="AP1381" s="249" t="s">
        <v>562</v>
      </c>
      <c r="AQ1381" s="249" t="s">
        <v>562</v>
      </c>
      <c r="AR1381" s="162">
        <f>IF(GLOBAL_DATA[[#This Row],[Target scope]]&lt;&gt;Target_Not_Applicable,GLOBAL_DATA[[#This Row],[Target scope]]*GLOBAL_DATA[[#This Row],[Implementation progress rate]],"")</f>
        <v>0</v>
      </c>
      <c r="AS1381" s="180">
        <f>IF(OR(GLOBAL_DATA[[#This Row],[Status]]=DATA!$J$6,GLOBAL_DATA[[#This Row],[Status]]=DATA!$J$7,GLOBAL_DATA[[#This Row],[Status]]=DATA!$J$8),1,0)</f>
        <v>0</v>
      </c>
      <c r="AT1381" s="181">
        <f>IF(GLOBAL_DATA[[#This Row],[Status]]=Status_No_Project,"",MAX(GLOBAL_DATA[[#This Row],[Initial end]],GLOBAL_DATA[[#This Row],[Re-estimated end]],43831))</f>
        <v>44560</v>
      </c>
      <c r="AU13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1" s="222">
        <f>IF(GLOBAL_DATA[[#This Row],[Target scope]]&lt;&gt;Target_Not_Applicable,COUNTBLANK(GLOBAL_DATA[[#This Row],[Target scope]:[Target justification (if&lt;100%)]]),0)+IF(GLOBAL_DATA[[#This Row],[Status]]&lt;&gt;Status_No_Project,COUNTBLANK(GLOBAL_DATA[[#This Row],[Implementation progress rate]:[CISO assessment]]),0)</f>
        <v>1</v>
      </c>
      <c r="AW1381" s="45">
        <f>SUBTOTAL(103,GLOBAL_DATA[[#This Row],[BU]])</f>
        <v>0</v>
      </c>
    </row>
    <row r="1382" spans="1:49" ht="51" hidden="1" x14ac:dyDescent="0.25">
      <c r="A1382" s="222" t="s">
        <v>40</v>
      </c>
      <c r="B1382" s="223" t="s">
        <v>904</v>
      </c>
      <c r="C1382" s="223" t="s">
        <v>96</v>
      </c>
      <c r="D1382" s="231" t="s">
        <v>691</v>
      </c>
      <c r="E1382" s="232" t="s">
        <v>6</v>
      </c>
      <c r="F1382" s="232"/>
      <c r="G1382" s="233"/>
      <c r="H1382" s="221"/>
      <c r="I1382" s="231" t="s">
        <v>637</v>
      </c>
      <c r="J1382" s="232"/>
      <c r="K1382" s="234"/>
      <c r="L1382" s="235"/>
      <c r="M1382" s="233"/>
      <c r="N1382" s="236"/>
      <c r="O1382" s="224" t="str">
        <f>IF(GLOBAL_DATA[[#This Row],[Target scope]]="","",INDEX(DATA_TargetStatusChoice[Target_Status_Choice],MATCH(GLOBAL_DATA[[#This Row],[Target scope]],DATA_TargetStatusChoice[Value],1)))</f>
        <v>RISK ACCEPTED</v>
      </c>
      <c r="P1382" s="237">
        <v>0</v>
      </c>
      <c r="Q1382" s="238"/>
      <c r="R1382" s="250" t="s">
        <v>469</v>
      </c>
      <c r="S1382" s="251"/>
      <c r="T1382" s="251" t="s">
        <v>562</v>
      </c>
      <c r="U1382" s="252"/>
      <c r="V1382" s="239" t="s">
        <v>562</v>
      </c>
      <c r="W1382" s="240" t="s">
        <v>562</v>
      </c>
      <c r="X1382" s="241" t="s">
        <v>562</v>
      </c>
      <c r="Y1382" s="241" t="s">
        <v>562</v>
      </c>
      <c r="Z1382" s="241" t="s">
        <v>562</v>
      </c>
      <c r="AA1382" s="242">
        <f>SUM(GLOBAL_DATA[[#This Row],[Initial 2020]],GLOBAL_DATA[[#This Row],[Initial 2021]],GLOBAL_DATA[[#This Row],[Initial 2022]],GLOBAL_DATA[[#This Row],[Initial 2023]])</f>
        <v>0</v>
      </c>
      <c r="AB1382" s="243">
        <f>SUM(GLOBAL_DATA[[#This Row],[Reestimated 2020]],GLOBAL_DATA[[#This Row],[Reestimated 2021]],GLOBAL_DATA[[#This Row],[Reestimated 2022]],GLOBAL_DATA[[#This Row],[Reestimated 2023]])</f>
        <v>0</v>
      </c>
      <c r="AC1382" s="244">
        <f>SUM(GLOBAL_DATA[[#This Row],[Spent 2020]],GLOBAL_DATA[[#This Row],[Spent 2021]],GLOBAL_DATA[[#This Row],[Spent 2022]],GLOBAL_DATA[[#This Row],[Spent 2023]])</f>
        <v>0</v>
      </c>
      <c r="AD1382" s="245" t="s">
        <v>562</v>
      </c>
      <c r="AE1382" s="246" t="s">
        <v>562</v>
      </c>
      <c r="AF1382" s="247" t="s">
        <v>562</v>
      </c>
      <c r="AG1382" s="246" t="s">
        <v>562</v>
      </c>
      <c r="AH1382" s="246" t="s">
        <v>562</v>
      </c>
      <c r="AI1382" s="246" t="s">
        <v>562</v>
      </c>
      <c r="AJ1382" s="245" t="s">
        <v>562</v>
      </c>
      <c r="AK1382" s="246" t="s">
        <v>562</v>
      </c>
      <c r="AL1382" s="247" t="s">
        <v>562</v>
      </c>
      <c r="AM1382" s="246" t="s">
        <v>562</v>
      </c>
      <c r="AN1382" s="246" t="s">
        <v>562</v>
      </c>
      <c r="AO1382" s="248" t="s">
        <v>562</v>
      </c>
      <c r="AP1382" s="249" t="s">
        <v>562</v>
      </c>
      <c r="AQ1382" s="249" t="s">
        <v>562</v>
      </c>
      <c r="AR1382" s="162">
        <f>IF(GLOBAL_DATA[[#This Row],[Target scope]]&lt;&gt;Target_Not_Applicable,GLOBAL_DATA[[#This Row],[Target scope]]*GLOBAL_DATA[[#This Row],[Implementation progress rate]],"")</f>
        <v>0</v>
      </c>
      <c r="AS1382" s="180">
        <f>IF(OR(GLOBAL_DATA[[#This Row],[Status]]=DATA!$J$6,GLOBAL_DATA[[#This Row],[Status]]=DATA!$J$7,GLOBAL_DATA[[#This Row],[Status]]=DATA!$J$8),1,0)</f>
        <v>0</v>
      </c>
      <c r="AT1382" s="181" t="str">
        <f>IF(GLOBAL_DATA[[#This Row],[Status]]=Status_No_Project,"",MAX(GLOBAL_DATA[[#This Row],[Initial end]],GLOBAL_DATA[[#This Row],[Re-estimated end]],43831))</f>
        <v/>
      </c>
      <c r="AU13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2" s="222">
        <f>IF(GLOBAL_DATA[[#This Row],[Target scope]]&lt;&gt;Target_Not_Applicable,COUNTBLANK(GLOBAL_DATA[[#This Row],[Target scope]:[Target justification (if&lt;100%)]]),0)+IF(GLOBAL_DATA[[#This Row],[Status]]&lt;&gt;Status_No_Project,COUNTBLANK(GLOBAL_DATA[[#This Row],[Implementation progress rate]:[CISO assessment]]),0)</f>
        <v>1</v>
      </c>
      <c r="AW1382" s="45">
        <f>SUBTOTAL(103,GLOBAL_DATA[[#This Row],[BU]])</f>
        <v>0</v>
      </c>
    </row>
    <row r="1383" spans="1:49" ht="51" hidden="1" x14ac:dyDescent="0.25">
      <c r="A1383" s="222" t="s">
        <v>40</v>
      </c>
      <c r="B1383" s="223" t="s">
        <v>904</v>
      </c>
      <c r="C1383" s="223" t="s">
        <v>96</v>
      </c>
      <c r="D1383" s="231" t="s">
        <v>692</v>
      </c>
      <c r="E1383" s="232" t="s">
        <v>6</v>
      </c>
      <c r="F1383" s="232"/>
      <c r="G1383" s="233"/>
      <c r="H1383" s="221"/>
      <c r="I1383" s="231" t="s">
        <v>637</v>
      </c>
      <c r="J1383" s="232"/>
      <c r="K1383" s="234"/>
      <c r="L1383" s="235"/>
      <c r="M1383" s="233"/>
      <c r="N1383" s="236"/>
      <c r="O1383" s="224" t="str">
        <f>IF(GLOBAL_DATA[[#This Row],[Target scope]]="","",INDEX(DATA_TargetStatusChoice[Target_Status_Choice],MATCH(GLOBAL_DATA[[#This Row],[Target scope]],DATA_TargetStatusChoice[Value],1)))</f>
        <v>RISK ACCEPTED</v>
      </c>
      <c r="P1383" s="237">
        <v>0</v>
      </c>
      <c r="Q1383" s="238"/>
      <c r="R1383" s="250" t="s">
        <v>469</v>
      </c>
      <c r="S1383" s="251"/>
      <c r="T1383" s="251" t="s">
        <v>562</v>
      </c>
      <c r="U1383" s="252"/>
      <c r="V1383" s="239" t="s">
        <v>562</v>
      </c>
      <c r="W1383" s="240" t="s">
        <v>562</v>
      </c>
      <c r="X1383" s="241" t="s">
        <v>562</v>
      </c>
      <c r="Y1383" s="241" t="s">
        <v>562</v>
      </c>
      <c r="Z1383" s="241" t="s">
        <v>562</v>
      </c>
      <c r="AA1383" s="242">
        <f>SUM(GLOBAL_DATA[[#This Row],[Initial 2020]],GLOBAL_DATA[[#This Row],[Initial 2021]],GLOBAL_DATA[[#This Row],[Initial 2022]],GLOBAL_DATA[[#This Row],[Initial 2023]])</f>
        <v>0</v>
      </c>
      <c r="AB1383" s="243">
        <f>SUM(GLOBAL_DATA[[#This Row],[Reestimated 2020]],GLOBAL_DATA[[#This Row],[Reestimated 2021]],GLOBAL_DATA[[#This Row],[Reestimated 2022]],GLOBAL_DATA[[#This Row],[Reestimated 2023]])</f>
        <v>0</v>
      </c>
      <c r="AC1383" s="244">
        <f>SUM(GLOBAL_DATA[[#This Row],[Spent 2020]],GLOBAL_DATA[[#This Row],[Spent 2021]],GLOBAL_DATA[[#This Row],[Spent 2022]],GLOBAL_DATA[[#This Row],[Spent 2023]])</f>
        <v>0</v>
      </c>
      <c r="AD1383" s="245" t="s">
        <v>562</v>
      </c>
      <c r="AE1383" s="246" t="s">
        <v>562</v>
      </c>
      <c r="AF1383" s="247" t="s">
        <v>562</v>
      </c>
      <c r="AG1383" s="246" t="s">
        <v>562</v>
      </c>
      <c r="AH1383" s="246" t="s">
        <v>562</v>
      </c>
      <c r="AI1383" s="246" t="s">
        <v>562</v>
      </c>
      <c r="AJ1383" s="245" t="s">
        <v>562</v>
      </c>
      <c r="AK1383" s="246" t="s">
        <v>562</v>
      </c>
      <c r="AL1383" s="247" t="s">
        <v>562</v>
      </c>
      <c r="AM1383" s="246" t="s">
        <v>562</v>
      </c>
      <c r="AN1383" s="246" t="s">
        <v>562</v>
      </c>
      <c r="AO1383" s="248" t="s">
        <v>562</v>
      </c>
      <c r="AP1383" s="249" t="s">
        <v>562</v>
      </c>
      <c r="AQ1383" s="249" t="s">
        <v>562</v>
      </c>
      <c r="AR1383" s="162">
        <f>IF(GLOBAL_DATA[[#This Row],[Target scope]]&lt;&gt;Target_Not_Applicable,GLOBAL_DATA[[#This Row],[Target scope]]*GLOBAL_DATA[[#This Row],[Implementation progress rate]],"")</f>
        <v>0</v>
      </c>
      <c r="AS1383" s="180">
        <f>IF(OR(GLOBAL_DATA[[#This Row],[Status]]=DATA!$J$6,GLOBAL_DATA[[#This Row],[Status]]=DATA!$J$7,GLOBAL_DATA[[#This Row],[Status]]=DATA!$J$8),1,0)</f>
        <v>0</v>
      </c>
      <c r="AT1383" s="181" t="str">
        <f>IF(GLOBAL_DATA[[#This Row],[Status]]=Status_No_Project,"",MAX(GLOBAL_DATA[[#This Row],[Initial end]],GLOBAL_DATA[[#This Row],[Re-estimated end]],43831))</f>
        <v/>
      </c>
      <c r="AU13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3" s="222">
        <f>IF(GLOBAL_DATA[[#This Row],[Target scope]]&lt;&gt;Target_Not_Applicable,COUNTBLANK(GLOBAL_DATA[[#This Row],[Target scope]:[Target justification (if&lt;100%)]]),0)+IF(GLOBAL_DATA[[#This Row],[Status]]&lt;&gt;Status_No_Project,COUNTBLANK(GLOBAL_DATA[[#This Row],[Implementation progress rate]:[CISO assessment]]),0)</f>
        <v>1</v>
      </c>
      <c r="AW1383" s="45">
        <f>SUBTOTAL(103,GLOBAL_DATA[[#This Row],[BU]])</f>
        <v>0</v>
      </c>
    </row>
    <row r="1384" spans="1:49" ht="51" x14ac:dyDescent="0.25">
      <c r="A1384" s="222" t="s">
        <v>40</v>
      </c>
      <c r="B1384" s="223" t="s">
        <v>904</v>
      </c>
      <c r="C1384" s="223" t="s">
        <v>96</v>
      </c>
      <c r="D1384" s="231" t="s">
        <v>693</v>
      </c>
      <c r="E1384" s="232" t="s">
        <v>6</v>
      </c>
      <c r="F1384" s="232"/>
      <c r="G1384" s="233"/>
      <c r="H1384" s="221" t="s">
        <v>570</v>
      </c>
      <c r="I1384" s="231" t="s">
        <v>637</v>
      </c>
      <c r="J1384" s="232"/>
      <c r="K1384" s="234"/>
      <c r="L1384" s="235"/>
      <c r="M1384" s="233"/>
      <c r="N1384" s="236"/>
      <c r="O1384" s="224" t="str">
        <f>IF(GLOBAL_DATA[[#This Row],[Target scope]]="","",INDEX(DATA_TargetStatusChoice[Target_Status_Choice],MATCH(GLOBAL_DATA[[#This Row],[Target scope]],DATA_TargetStatusChoice[Value],1)))</f>
        <v>RISK ACCEPTED</v>
      </c>
      <c r="P1384" s="237">
        <v>0</v>
      </c>
      <c r="Q1384" s="238"/>
      <c r="R1384" s="250" t="s">
        <v>469</v>
      </c>
      <c r="S1384" s="251"/>
      <c r="T1384" s="251" t="s">
        <v>562</v>
      </c>
      <c r="U1384" s="252"/>
      <c r="V1384" s="239" t="s">
        <v>562</v>
      </c>
      <c r="W1384" s="240" t="s">
        <v>562</v>
      </c>
      <c r="X1384" s="241" t="s">
        <v>562</v>
      </c>
      <c r="Y1384" s="241" t="s">
        <v>562</v>
      </c>
      <c r="Z1384" s="241" t="s">
        <v>562</v>
      </c>
      <c r="AA1384" s="242">
        <f>SUM(GLOBAL_DATA[[#This Row],[Initial 2020]],GLOBAL_DATA[[#This Row],[Initial 2021]],GLOBAL_DATA[[#This Row],[Initial 2022]],GLOBAL_DATA[[#This Row],[Initial 2023]])</f>
        <v>0</v>
      </c>
      <c r="AB1384" s="243">
        <f>SUM(GLOBAL_DATA[[#This Row],[Reestimated 2020]],GLOBAL_DATA[[#This Row],[Reestimated 2021]],GLOBAL_DATA[[#This Row],[Reestimated 2022]],GLOBAL_DATA[[#This Row],[Reestimated 2023]])</f>
        <v>0</v>
      </c>
      <c r="AC1384" s="244">
        <f>SUM(GLOBAL_DATA[[#This Row],[Spent 2020]],GLOBAL_DATA[[#This Row],[Spent 2021]],GLOBAL_DATA[[#This Row],[Spent 2022]],GLOBAL_DATA[[#This Row],[Spent 2023]])</f>
        <v>0</v>
      </c>
      <c r="AD1384" s="245" t="s">
        <v>562</v>
      </c>
      <c r="AE1384" s="246" t="s">
        <v>562</v>
      </c>
      <c r="AF1384" s="247" t="s">
        <v>562</v>
      </c>
      <c r="AG1384" s="246" t="s">
        <v>562</v>
      </c>
      <c r="AH1384" s="246" t="s">
        <v>562</v>
      </c>
      <c r="AI1384" s="246" t="s">
        <v>562</v>
      </c>
      <c r="AJ1384" s="245" t="s">
        <v>562</v>
      </c>
      <c r="AK1384" s="246" t="s">
        <v>562</v>
      </c>
      <c r="AL1384" s="247" t="s">
        <v>562</v>
      </c>
      <c r="AM1384" s="246" t="s">
        <v>562</v>
      </c>
      <c r="AN1384" s="246" t="s">
        <v>562</v>
      </c>
      <c r="AO1384" s="248" t="s">
        <v>562</v>
      </c>
      <c r="AP1384" s="249" t="s">
        <v>562</v>
      </c>
      <c r="AQ1384" s="249" t="s">
        <v>562</v>
      </c>
      <c r="AR1384" s="162">
        <f>IF(GLOBAL_DATA[[#This Row],[Target scope]]&lt;&gt;Target_Not_Applicable,GLOBAL_DATA[[#This Row],[Target scope]]*GLOBAL_DATA[[#This Row],[Implementation progress rate]],"")</f>
        <v>0</v>
      </c>
      <c r="AS1384" s="180">
        <f>IF(OR(GLOBAL_DATA[[#This Row],[Status]]=DATA!$J$6,GLOBAL_DATA[[#This Row],[Status]]=DATA!$J$7,GLOBAL_DATA[[#This Row],[Status]]=DATA!$J$8),1,0)</f>
        <v>0</v>
      </c>
      <c r="AT1384" s="181" t="str">
        <f>IF(GLOBAL_DATA[[#This Row],[Status]]=Status_No_Project,"",MAX(GLOBAL_DATA[[#This Row],[Initial end]],GLOBAL_DATA[[#This Row],[Re-estimated end]],43831))</f>
        <v/>
      </c>
      <c r="AU13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4" s="222">
        <f>IF(GLOBAL_DATA[[#This Row],[Target scope]]&lt;&gt;Target_Not_Applicable,COUNTBLANK(GLOBAL_DATA[[#This Row],[Target scope]:[Target justification (if&lt;100%)]]),0)+IF(GLOBAL_DATA[[#This Row],[Status]]&lt;&gt;Status_No_Project,COUNTBLANK(GLOBAL_DATA[[#This Row],[Implementation progress rate]:[CISO assessment]]),0)</f>
        <v>1</v>
      </c>
      <c r="AW1384" s="45">
        <f>SUBTOTAL(103,GLOBAL_DATA[[#This Row],[BU]])</f>
        <v>1</v>
      </c>
    </row>
    <row r="1385" spans="1:49" ht="51" hidden="1" x14ac:dyDescent="0.25">
      <c r="A1385" s="222" t="s">
        <v>40</v>
      </c>
      <c r="B1385" s="223" t="s">
        <v>904</v>
      </c>
      <c r="C1385" s="223" t="s">
        <v>96</v>
      </c>
      <c r="D1385" s="231" t="s">
        <v>694</v>
      </c>
      <c r="E1385" s="232" t="s">
        <v>6</v>
      </c>
      <c r="F1385" s="232"/>
      <c r="G1385" s="233"/>
      <c r="H1385" s="221"/>
      <c r="I1385" s="231" t="s">
        <v>578</v>
      </c>
      <c r="J1385" s="232"/>
      <c r="K1385" s="234"/>
      <c r="L1385" s="235"/>
      <c r="M1385" s="233"/>
      <c r="N1385" s="236"/>
      <c r="O1385" s="224" t="str">
        <f>IF(GLOBAL_DATA[[#This Row],[Target scope]]="","",INDEX(DATA_TargetStatusChoice[Target_Status_Choice],MATCH(GLOBAL_DATA[[#This Row],[Target scope]],DATA_TargetStatusChoice[Value],1)))</f>
        <v>RISK ACCEPTED</v>
      </c>
      <c r="P1385" s="237">
        <v>0</v>
      </c>
      <c r="Q1385" s="238"/>
      <c r="R1385" s="250" t="s">
        <v>469</v>
      </c>
      <c r="S1385" s="251"/>
      <c r="T1385" s="251" t="s">
        <v>562</v>
      </c>
      <c r="U1385" s="252"/>
      <c r="V1385" s="239" t="s">
        <v>562</v>
      </c>
      <c r="W1385" s="240" t="s">
        <v>562</v>
      </c>
      <c r="X1385" s="241" t="s">
        <v>562</v>
      </c>
      <c r="Y1385" s="241" t="s">
        <v>562</v>
      </c>
      <c r="Z1385" s="241" t="s">
        <v>562</v>
      </c>
      <c r="AA1385" s="242">
        <f>SUM(GLOBAL_DATA[[#This Row],[Initial 2020]],GLOBAL_DATA[[#This Row],[Initial 2021]],GLOBAL_DATA[[#This Row],[Initial 2022]],GLOBAL_DATA[[#This Row],[Initial 2023]])</f>
        <v>0</v>
      </c>
      <c r="AB1385" s="243">
        <f>SUM(GLOBAL_DATA[[#This Row],[Reestimated 2020]],GLOBAL_DATA[[#This Row],[Reestimated 2021]],GLOBAL_DATA[[#This Row],[Reestimated 2022]],GLOBAL_DATA[[#This Row],[Reestimated 2023]])</f>
        <v>0</v>
      </c>
      <c r="AC1385" s="244">
        <f>SUM(GLOBAL_DATA[[#This Row],[Spent 2020]],GLOBAL_DATA[[#This Row],[Spent 2021]],GLOBAL_DATA[[#This Row],[Spent 2022]],GLOBAL_DATA[[#This Row],[Spent 2023]])</f>
        <v>0</v>
      </c>
      <c r="AD1385" s="245" t="s">
        <v>562</v>
      </c>
      <c r="AE1385" s="246" t="s">
        <v>562</v>
      </c>
      <c r="AF1385" s="247" t="s">
        <v>562</v>
      </c>
      <c r="AG1385" s="246" t="s">
        <v>562</v>
      </c>
      <c r="AH1385" s="246" t="s">
        <v>562</v>
      </c>
      <c r="AI1385" s="246" t="s">
        <v>562</v>
      </c>
      <c r="AJ1385" s="245" t="s">
        <v>562</v>
      </c>
      <c r="AK1385" s="246" t="s">
        <v>562</v>
      </c>
      <c r="AL1385" s="247" t="s">
        <v>562</v>
      </c>
      <c r="AM1385" s="246" t="s">
        <v>562</v>
      </c>
      <c r="AN1385" s="246" t="s">
        <v>562</v>
      </c>
      <c r="AO1385" s="248" t="s">
        <v>562</v>
      </c>
      <c r="AP1385" s="249" t="s">
        <v>562</v>
      </c>
      <c r="AQ1385" s="249" t="s">
        <v>562</v>
      </c>
      <c r="AR1385" s="162">
        <f>IF(GLOBAL_DATA[[#This Row],[Target scope]]&lt;&gt;Target_Not_Applicable,GLOBAL_DATA[[#This Row],[Target scope]]*GLOBAL_DATA[[#This Row],[Implementation progress rate]],"")</f>
        <v>0</v>
      </c>
      <c r="AS1385" s="180">
        <f>IF(OR(GLOBAL_DATA[[#This Row],[Status]]=DATA!$J$6,GLOBAL_DATA[[#This Row],[Status]]=DATA!$J$7,GLOBAL_DATA[[#This Row],[Status]]=DATA!$J$8),1,0)</f>
        <v>0</v>
      </c>
      <c r="AT1385" s="181" t="str">
        <f>IF(GLOBAL_DATA[[#This Row],[Status]]=Status_No_Project,"",MAX(GLOBAL_DATA[[#This Row],[Initial end]],GLOBAL_DATA[[#This Row],[Re-estimated end]],43831))</f>
        <v/>
      </c>
      <c r="AU13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5" s="222">
        <f>IF(GLOBAL_DATA[[#This Row],[Target scope]]&lt;&gt;Target_Not_Applicable,COUNTBLANK(GLOBAL_DATA[[#This Row],[Target scope]:[Target justification (if&lt;100%)]]),0)+IF(GLOBAL_DATA[[#This Row],[Status]]&lt;&gt;Status_No_Project,COUNTBLANK(GLOBAL_DATA[[#This Row],[Implementation progress rate]:[CISO assessment]]),0)</f>
        <v>1</v>
      </c>
      <c r="AW1385" s="45">
        <f>SUBTOTAL(103,GLOBAL_DATA[[#This Row],[BU]])</f>
        <v>0</v>
      </c>
    </row>
    <row r="1386" spans="1:49" ht="51" x14ac:dyDescent="0.25">
      <c r="A1386" s="222" t="s">
        <v>40</v>
      </c>
      <c r="B1386" s="223" t="s">
        <v>904</v>
      </c>
      <c r="C1386" s="223" t="s">
        <v>96</v>
      </c>
      <c r="D1386" s="231" t="s">
        <v>695</v>
      </c>
      <c r="E1386" s="232" t="s">
        <v>6</v>
      </c>
      <c r="F1386" s="232"/>
      <c r="G1386" s="233"/>
      <c r="H1386" s="221" t="s">
        <v>570</v>
      </c>
      <c r="I1386" s="231" t="s">
        <v>578</v>
      </c>
      <c r="J1386" s="232"/>
      <c r="K1386" s="234"/>
      <c r="L1386" s="235"/>
      <c r="M1386" s="233"/>
      <c r="N1386" s="236"/>
      <c r="O1386" s="224" t="str">
        <f>IF(GLOBAL_DATA[[#This Row],[Target scope]]="","",INDEX(DATA_TargetStatusChoice[Target_Status_Choice],MATCH(GLOBAL_DATA[[#This Row],[Target scope]],DATA_TargetStatusChoice[Value],1)))</f>
        <v>RISK ACCEPTED</v>
      </c>
      <c r="P1386" s="237">
        <v>0</v>
      </c>
      <c r="Q1386" s="238"/>
      <c r="R1386" s="250" t="s">
        <v>469</v>
      </c>
      <c r="S1386" s="251"/>
      <c r="T1386" s="251" t="s">
        <v>562</v>
      </c>
      <c r="U1386" s="252"/>
      <c r="V1386" s="239" t="s">
        <v>562</v>
      </c>
      <c r="W1386" s="240" t="s">
        <v>562</v>
      </c>
      <c r="X1386" s="241" t="s">
        <v>562</v>
      </c>
      <c r="Y1386" s="241" t="s">
        <v>562</v>
      </c>
      <c r="Z1386" s="241" t="s">
        <v>562</v>
      </c>
      <c r="AA1386" s="242">
        <f>SUM(GLOBAL_DATA[[#This Row],[Initial 2020]],GLOBAL_DATA[[#This Row],[Initial 2021]],GLOBAL_DATA[[#This Row],[Initial 2022]],GLOBAL_DATA[[#This Row],[Initial 2023]])</f>
        <v>0</v>
      </c>
      <c r="AB1386" s="243">
        <f>SUM(GLOBAL_DATA[[#This Row],[Reestimated 2020]],GLOBAL_DATA[[#This Row],[Reestimated 2021]],GLOBAL_DATA[[#This Row],[Reestimated 2022]],GLOBAL_DATA[[#This Row],[Reestimated 2023]])</f>
        <v>0</v>
      </c>
      <c r="AC1386" s="244">
        <f>SUM(GLOBAL_DATA[[#This Row],[Spent 2020]],GLOBAL_DATA[[#This Row],[Spent 2021]],GLOBAL_DATA[[#This Row],[Spent 2022]],GLOBAL_DATA[[#This Row],[Spent 2023]])</f>
        <v>0</v>
      </c>
      <c r="AD1386" s="245" t="s">
        <v>562</v>
      </c>
      <c r="AE1386" s="246" t="s">
        <v>562</v>
      </c>
      <c r="AF1386" s="247" t="s">
        <v>562</v>
      </c>
      <c r="AG1386" s="246" t="s">
        <v>562</v>
      </c>
      <c r="AH1386" s="246" t="s">
        <v>562</v>
      </c>
      <c r="AI1386" s="246" t="s">
        <v>562</v>
      </c>
      <c r="AJ1386" s="245" t="s">
        <v>562</v>
      </c>
      <c r="AK1386" s="246" t="s">
        <v>562</v>
      </c>
      <c r="AL1386" s="247" t="s">
        <v>562</v>
      </c>
      <c r="AM1386" s="246" t="s">
        <v>562</v>
      </c>
      <c r="AN1386" s="246" t="s">
        <v>562</v>
      </c>
      <c r="AO1386" s="248" t="s">
        <v>562</v>
      </c>
      <c r="AP1386" s="249" t="s">
        <v>562</v>
      </c>
      <c r="AQ1386" s="249" t="s">
        <v>562</v>
      </c>
      <c r="AR1386" s="162">
        <f>IF(GLOBAL_DATA[[#This Row],[Target scope]]&lt;&gt;Target_Not_Applicable,GLOBAL_DATA[[#This Row],[Target scope]]*GLOBAL_DATA[[#This Row],[Implementation progress rate]],"")</f>
        <v>0</v>
      </c>
      <c r="AS1386" s="180">
        <f>IF(OR(GLOBAL_DATA[[#This Row],[Status]]=DATA!$J$6,GLOBAL_DATA[[#This Row],[Status]]=DATA!$J$7,GLOBAL_DATA[[#This Row],[Status]]=DATA!$J$8),1,0)</f>
        <v>0</v>
      </c>
      <c r="AT1386" s="181" t="str">
        <f>IF(GLOBAL_DATA[[#This Row],[Status]]=Status_No_Project,"",MAX(GLOBAL_DATA[[#This Row],[Initial end]],GLOBAL_DATA[[#This Row],[Re-estimated end]],43831))</f>
        <v/>
      </c>
      <c r="AU13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6" s="222">
        <f>IF(GLOBAL_DATA[[#This Row],[Target scope]]&lt;&gt;Target_Not_Applicable,COUNTBLANK(GLOBAL_DATA[[#This Row],[Target scope]:[Target justification (if&lt;100%)]]),0)+IF(GLOBAL_DATA[[#This Row],[Status]]&lt;&gt;Status_No_Project,COUNTBLANK(GLOBAL_DATA[[#This Row],[Implementation progress rate]:[CISO assessment]]),0)</f>
        <v>1</v>
      </c>
      <c r="AW1386" s="45">
        <f>SUBTOTAL(103,GLOBAL_DATA[[#This Row],[BU]])</f>
        <v>1</v>
      </c>
    </row>
    <row r="1387" spans="1:49" ht="51" hidden="1" x14ac:dyDescent="0.25">
      <c r="A1387" s="222" t="s">
        <v>40</v>
      </c>
      <c r="B1387" s="223" t="s">
        <v>904</v>
      </c>
      <c r="C1387" s="223" t="s">
        <v>96</v>
      </c>
      <c r="D1387" s="231" t="s">
        <v>696</v>
      </c>
      <c r="E1387" s="232" t="s">
        <v>6</v>
      </c>
      <c r="F1387" s="232"/>
      <c r="G1387" s="233"/>
      <c r="H1387" s="221"/>
      <c r="I1387" s="231" t="s">
        <v>637</v>
      </c>
      <c r="J1387" s="232"/>
      <c r="K1387" s="234"/>
      <c r="L1387" s="235"/>
      <c r="M1387" s="233"/>
      <c r="N1387" s="236"/>
      <c r="O1387" s="224" t="str">
        <f>IF(GLOBAL_DATA[[#This Row],[Target scope]]="","",INDEX(DATA_TargetStatusChoice[Target_Status_Choice],MATCH(GLOBAL_DATA[[#This Row],[Target scope]],DATA_TargetStatusChoice[Value],1)))</f>
        <v>RISK ACCEPTED</v>
      </c>
      <c r="P1387" s="237">
        <v>0</v>
      </c>
      <c r="Q1387" s="238"/>
      <c r="R1387" s="250" t="s">
        <v>469</v>
      </c>
      <c r="S1387" s="251"/>
      <c r="T1387" s="251" t="s">
        <v>562</v>
      </c>
      <c r="U1387" s="252"/>
      <c r="V1387" s="239" t="s">
        <v>562</v>
      </c>
      <c r="W1387" s="240" t="s">
        <v>562</v>
      </c>
      <c r="X1387" s="241" t="s">
        <v>562</v>
      </c>
      <c r="Y1387" s="241" t="s">
        <v>562</v>
      </c>
      <c r="Z1387" s="241" t="s">
        <v>562</v>
      </c>
      <c r="AA1387" s="242">
        <f>SUM(GLOBAL_DATA[[#This Row],[Initial 2020]],GLOBAL_DATA[[#This Row],[Initial 2021]],GLOBAL_DATA[[#This Row],[Initial 2022]],GLOBAL_DATA[[#This Row],[Initial 2023]])</f>
        <v>0</v>
      </c>
      <c r="AB1387" s="243">
        <f>SUM(GLOBAL_DATA[[#This Row],[Reestimated 2020]],GLOBAL_DATA[[#This Row],[Reestimated 2021]],GLOBAL_DATA[[#This Row],[Reestimated 2022]],GLOBAL_DATA[[#This Row],[Reestimated 2023]])</f>
        <v>0</v>
      </c>
      <c r="AC1387" s="244">
        <f>SUM(GLOBAL_DATA[[#This Row],[Spent 2020]],GLOBAL_DATA[[#This Row],[Spent 2021]],GLOBAL_DATA[[#This Row],[Spent 2022]],GLOBAL_DATA[[#This Row],[Spent 2023]])</f>
        <v>0</v>
      </c>
      <c r="AD1387" s="245" t="s">
        <v>562</v>
      </c>
      <c r="AE1387" s="246" t="s">
        <v>562</v>
      </c>
      <c r="AF1387" s="247" t="s">
        <v>562</v>
      </c>
      <c r="AG1387" s="246" t="s">
        <v>562</v>
      </c>
      <c r="AH1387" s="246" t="s">
        <v>562</v>
      </c>
      <c r="AI1387" s="246" t="s">
        <v>562</v>
      </c>
      <c r="AJ1387" s="245" t="s">
        <v>562</v>
      </c>
      <c r="AK1387" s="246" t="s">
        <v>562</v>
      </c>
      <c r="AL1387" s="247" t="s">
        <v>562</v>
      </c>
      <c r="AM1387" s="246" t="s">
        <v>562</v>
      </c>
      <c r="AN1387" s="246" t="s">
        <v>562</v>
      </c>
      <c r="AO1387" s="248" t="s">
        <v>562</v>
      </c>
      <c r="AP1387" s="249" t="s">
        <v>562</v>
      </c>
      <c r="AQ1387" s="249" t="s">
        <v>562</v>
      </c>
      <c r="AR1387" s="162">
        <f>IF(GLOBAL_DATA[[#This Row],[Target scope]]&lt;&gt;Target_Not_Applicable,GLOBAL_DATA[[#This Row],[Target scope]]*GLOBAL_DATA[[#This Row],[Implementation progress rate]],"")</f>
        <v>0</v>
      </c>
      <c r="AS1387" s="180">
        <f>IF(OR(GLOBAL_DATA[[#This Row],[Status]]=DATA!$J$6,GLOBAL_DATA[[#This Row],[Status]]=DATA!$J$7,GLOBAL_DATA[[#This Row],[Status]]=DATA!$J$8),1,0)</f>
        <v>0</v>
      </c>
      <c r="AT1387" s="181" t="str">
        <f>IF(GLOBAL_DATA[[#This Row],[Status]]=Status_No_Project,"",MAX(GLOBAL_DATA[[#This Row],[Initial end]],GLOBAL_DATA[[#This Row],[Re-estimated end]],43831))</f>
        <v/>
      </c>
      <c r="AU13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7" s="222">
        <f>IF(GLOBAL_DATA[[#This Row],[Target scope]]&lt;&gt;Target_Not_Applicable,COUNTBLANK(GLOBAL_DATA[[#This Row],[Target scope]:[Target justification (if&lt;100%)]]),0)+IF(GLOBAL_DATA[[#This Row],[Status]]&lt;&gt;Status_No_Project,COUNTBLANK(GLOBAL_DATA[[#This Row],[Implementation progress rate]:[CISO assessment]]),0)</f>
        <v>1</v>
      </c>
      <c r="AW1387" s="45">
        <f>SUBTOTAL(103,GLOBAL_DATA[[#This Row],[BU]])</f>
        <v>0</v>
      </c>
    </row>
    <row r="1388" spans="1:49" ht="51" hidden="1" x14ac:dyDescent="0.25">
      <c r="A1388" s="222" t="s">
        <v>40</v>
      </c>
      <c r="B1388" s="223" t="s">
        <v>904</v>
      </c>
      <c r="C1388" s="223" t="s">
        <v>96</v>
      </c>
      <c r="D1388" s="231" t="s">
        <v>697</v>
      </c>
      <c r="E1388" s="232" t="s">
        <v>6</v>
      </c>
      <c r="F1388" s="232"/>
      <c r="G1388" s="233"/>
      <c r="H1388" s="221"/>
      <c r="I1388" s="231" t="s">
        <v>568</v>
      </c>
      <c r="J1388" s="232"/>
      <c r="K1388" s="234"/>
      <c r="L1388" s="235"/>
      <c r="M1388" s="233"/>
      <c r="N1388" s="236"/>
      <c r="O1388" s="224" t="str">
        <f>IF(GLOBAL_DATA[[#This Row],[Target scope]]="","",INDEX(DATA_TargetStatusChoice[Target_Status_Choice],MATCH(GLOBAL_DATA[[#This Row],[Target scope]],DATA_TargetStatusChoice[Value],1)))</f>
        <v>FULL IMPLEMENTATION</v>
      </c>
      <c r="P1388" s="237">
        <v>1</v>
      </c>
      <c r="Q1388" s="238"/>
      <c r="R1388" s="250" t="s">
        <v>31</v>
      </c>
      <c r="S1388" s="251">
        <v>0</v>
      </c>
      <c r="T1388" s="251" t="s">
        <v>386</v>
      </c>
      <c r="U1388" s="252"/>
      <c r="V1388" s="239" t="s">
        <v>562</v>
      </c>
      <c r="W1388" s="240" t="s">
        <v>924</v>
      </c>
      <c r="X1388" s="241">
        <v>44029</v>
      </c>
      <c r="Y1388" s="241">
        <v>44560</v>
      </c>
      <c r="Z1388" s="241">
        <v>44560</v>
      </c>
      <c r="AA1388" s="242">
        <f>SUM(GLOBAL_DATA[[#This Row],[Initial 2020]],GLOBAL_DATA[[#This Row],[Initial 2021]],GLOBAL_DATA[[#This Row],[Initial 2022]],GLOBAL_DATA[[#This Row],[Initial 2023]])</f>
        <v>0</v>
      </c>
      <c r="AB1388" s="243">
        <f>SUM(GLOBAL_DATA[[#This Row],[Reestimated 2020]],GLOBAL_DATA[[#This Row],[Reestimated 2021]],GLOBAL_DATA[[#This Row],[Reestimated 2022]],GLOBAL_DATA[[#This Row],[Reestimated 2023]])</f>
        <v>0</v>
      </c>
      <c r="AC1388" s="244">
        <f>SUM(GLOBAL_DATA[[#This Row],[Spent 2020]],GLOBAL_DATA[[#This Row],[Spent 2021]],GLOBAL_DATA[[#This Row],[Spent 2022]],GLOBAL_DATA[[#This Row],[Spent 2023]])</f>
        <v>0</v>
      </c>
      <c r="AD1388" s="245" t="s">
        <v>562</v>
      </c>
      <c r="AE1388" s="246" t="s">
        <v>562</v>
      </c>
      <c r="AF1388" s="247" t="s">
        <v>562</v>
      </c>
      <c r="AG1388" s="246">
        <v>0</v>
      </c>
      <c r="AH1388" s="246" t="s">
        <v>562</v>
      </c>
      <c r="AI1388" s="246" t="s">
        <v>562</v>
      </c>
      <c r="AJ1388" s="245" t="s">
        <v>562</v>
      </c>
      <c r="AK1388" s="246" t="s">
        <v>562</v>
      </c>
      <c r="AL1388" s="247" t="s">
        <v>562</v>
      </c>
      <c r="AM1388" s="246" t="s">
        <v>562</v>
      </c>
      <c r="AN1388" s="246" t="s">
        <v>562</v>
      </c>
      <c r="AO1388" s="248" t="s">
        <v>562</v>
      </c>
      <c r="AP1388" s="249" t="s">
        <v>562</v>
      </c>
      <c r="AQ1388" s="249" t="s">
        <v>562</v>
      </c>
      <c r="AR1388" s="162">
        <f>IF(GLOBAL_DATA[[#This Row],[Target scope]]&lt;&gt;Target_Not_Applicable,GLOBAL_DATA[[#This Row],[Target scope]]*GLOBAL_DATA[[#This Row],[Implementation progress rate]],"")</f>
        <v>0</v>
      </c>
      <c r="AS1388" s="180">
        <f>IF(OR(GLOBAL_DATA[[#This Row],[Status]]=DATA!$J$6,GLOBAL_DATA[[#This Row],[Status]]=DATA!$J$7,GLOBAL_DATA[[#This Row],[Status]]=DATA!$J$8),1,0)</f>
        <v>0</v>
      </c>
      <c r="AT1388" s="181">
        <f>IF(GLOBAL_DATA[[#This Row],[Status]]=Status_No_Project,"",MAX(GLOBAL_DATA[[#This Row],[Initial end]],GLOBAL_DATA[[#This Row],[Re-estimated end]],43831))</f>
        <v>44560</v>
      </c>
      <c r="AU13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8" s="222">
        <f>IF(GLOBAL_DATA[[#This Row],[Target scope]]&lt;&gt;Target_Not_Applicable,COUNTBLANK(GLOBAL_DATA[[#This Row],[Target scope]:[Target justification (if&lt;100%)]]),0)+IF(GLOBAL_DATA[[#This Row],[Status]]&lt;&gt;Status_No_Project,COUNTBLANK(GLOBAL_DATA[[#This Row],[Implementation progress rate]:[CISO assessment]]),0)</f>
        <v>1</v>
      </c>
      <c r="AW1388" s="45">
        <f>SUBTOTAL(103,GLOBAL_DATA[[#This Row],[BU]])</f>
        <v>0</v>
      </c>
    </row>
    <row r="1389" spans="1:49" ht="51" x14ac:dyDescent="0.25">
      <c r="A1389" s="222" t="s">
        <v>40</v>
      </c>
      <c r="B1389" s="223" t="s">
        <v>904</v>
      </c>
      <c r="C1389" s="223" t="s">
        <v>96</v>
      </c>
      <c r="D1389" s="231" t="s">
        <v>698</v>
      </c>
      <c r="E1389" s="232" t="s">
        <v>6</v>
      </c>
      <c r="F1389" s="232"/>
      <c r="G1389" s="233"/>
      <c r="H1389" s="221" t="s">
        <v>568</v>
      </c>
      <c r="I1389" s="231" t="s">
        <v>568</v>
      </c>
      <c r="J1389" s="232"/>
      <c r="K1389" s="234"/>
      <c r="L1389" s="235"/>
      <c r="M1389" s="233"/>
      <c r="N1389" s="236"/>
      <c r="O1389" s="224" t="str">
        <f>IF(GLOBAL_DATA[[#This Row],[Target scope]]="","",INDEX(DATA_TargetStatusChoice[Target_Status_Choice],MATCH(GLOBAL_DATA[[#This Row],[Target scope]],DATA_TargetStatusChoice[Value],1)))</f>
        <v>FULL IMPLEMENTATION</v>
      </c>
      <c r="P1389" s="237">
        <v>1</v>
      </c>
      <c r="Q1389" s="238"/>
      <c r="R1389" s="250" t="s">
        <v>31</v>
      </c>
      <c r="S1389" s="251">
        <v>0</v>
      </c>
      <c r="T1389" s="251" t="s">
        <v>386</v>
      </c>
      <c r="U1389" s="252"/>
      <c r="V1389" s="239" t="s">
        <v>562</v>
      </c>
      <c r="W1389" s="240" t="s">
        <v>922</v>
      </c>
      <c r="X1389" s="241">
        <v>44197</v>
      </c>
      <c r="Y1389" s="241">
        <v>44560</v>
      </c>
      <c r="Z1389" s="241">
        <v>44560</v>
      </c>
      <c r="AA1389" s="242">
        <f>SUM(GLOBAL_DATA[[#This Row],[Initial 2020]],GLOBAL_DATA[[#This Row],[Initial 2021]],GLOBAL_DATA[[#This Row],[Initial 2022]],GLOBAL_DATA[[#This Row],[Initial 2023]])</f>
        <v>10</v>
      </c>
      <c r="AB1389" s="243">
        <f>SUM(GLOBAL_DATA[[#This Row],[Reestimated 2020]],GLOBAL_DATA[[#This Row],[Reestimated 2021]],GLOBAL_DATA[[#This Row],[Reestimated 2022]],GLOBAL_DATA[[#This Row],[Reestimated 2023]])</f>
        <v>0</v>
      </c>
      <c r="AC1389" s="244">
        <f>SUM(GLOBAL_DATA[[#This Row],[Spent 2020]],GLOBAL_DATA[[#This Row],[Spent 2021]],GLOBAL_DATA[[#This Row],[Spent 2022]],GLOBAL_DATA[[#This Row],[Spent 2023]])</f>
        <v>0</v>
      </c>
      <c r="AD1389" s="245" t="s">
        <v>562</v>
      </c>
      <c r="AE1389" s="246" t="s">
        <v>562</v>
      </c>
      <c r="AF1389" s="247" t="s">
        <v>562</v>
      </c>
      <c r="AG1389" s="246">
        <v>10</v>
      </c>
      <c r="AH1389" s="246" t="s">
        <v>562</v>
      </c>
      <c r="AI1389" s="246" t="s">
        <v>562</v>
      </c>
      <c r="AJ1389" s="245" t="s">
        <v>562</v>
      </c>
      <c r="AK1389" s="246" t="s">
        <v>562</v>
      </c>
      <c r="AL1389" s="247" t="s">
        <v>562</v>
      </c>
      <c r="AM1389" s="246" t="s">
        <v>562</v>
      </c>
      <c r="AN1389" s="246" t="s">
        <v>562</v>
      </c>
      <c r="AO1389" s="248" t="s">
        <v>562</v>
      </c>
      <c r="AP1389" s="249" t="s">
        <v>562</v>
      </c>
      <c r="AQ1389" s="249" t="s">
        <v>562</v>
      </c>
      <c r="AR1389" s="162">
        <f>IF(GLOBAL_DATA[[#This Row],[Target scope]]&lt;&gt;Target_Not_Applicable,GLOBAL_DATA[[#This Row],[Target scope]]*GLOBAL_DATA[[#This Row],[Implementation progress rate]],"")</f>
        <v>0</v>
      </c>
      <c r="AS1389" s="180">
        <f>IF(OR(GLOBAL_DATA[[#This Row],[Status]]=DATA!$J$6,GLOBAL_DATA[[#This Row],[Status]]=DATA!$J$7,GLOBAL_DATA[[#This Row],[Status]]=DATA!$J$8),1,0)</f>
        <v>0</v>
      </c>
      <c r="AT1389" s="181">
        <f>IF(GLOBAL_DATA[[#This Row],[Status]]=Status_No_Project,"",MAX(GLOBAL_DATA[[#This Row],[Initial end]],GLOBAL_DATA[[#This Row],[Re-estimated end]],43831))</f>
        <v>44560</v>
      </c>
      <c r="AU13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9" s="222">
        <f>IF(GLOBAL_DATA[[#This Row],[Target scope]]&lt;&gt;Target_Not_Applicable,COUNTBLANK(GLOBAL_DATA[[#This Row],[Target scope]:[Target justification (if&lt;100%)]]),0)+IF(GLOBAL_DATA[[#This Row],[Status]]&lt;&gt;Status_No_Project,COUNTBLANK(GLOBAL_DATA[[#This Row],[Implementation progress rate]:[CISO assessment]]),0)</f>
        <v>1</v>
      </c>
      <c r="AW1389" s="45">
        <f>SUBTOTAL(103,GLOBAL_DATA[[#This Row],[BU]])</f>
        <v>1</v>
      </c>
    </row>
    <row r="1390" spans="1:49" ht="51" x14ac:dyDescent="0.25">
      <c r="A1390" s="222" t="s">
        <v>40</v>
      </c>
      <c r="B1390" s="223" t="s">
        <v>904</v>
      </c>
      <c r="C1390" s="223" t="s">
        <v>96</v>
      </c>
      <c r="D1390" s="231" t="s">
        <v>699</v>
      </c>
      <c r="E1390" s="232" t="s">
        <v>6</v>
      </c>
      <c r="F1390" s="232"/>
      <c r="G1390" s="233"/>
      <c r="H1390" s="221" t="s">
        <v>568</v>
      </c>
      <c r="I1390" s="231" t="s">
        <v>568</v>
      </c>
      <c r="J1390" s="232"/>
      <c r="K1390" s="234"/>
      <c r="L1390" s="235"/>
      <c r="M1390" s="233"/>
      <c r="N1390" s="236"/>
      <c r="O1390" s="224" t="str">
        <f>IF(GLOBAL_DATA[[#This Row],[Target scope]]="","",INDEX(DATA_TargetStatusChoice[Target_Status_Choice],MATCH(GLOBAL_DATA[[#This Row],[Target scope]],DATA_TargetStatusChoice[Value],1)))</f>
        <v/>
      </c>
      <c r="P1390" s="237" t="s">
        <v>562</v>
      </c>
      <c r="Q1390" s="238"/>
      <c r="R1390" s="250" t="s">
        <v>562</v>
      </c>
      <c r="S1390" s="251"/>
      <c r="T1390" s="251" t="s">
        <v>562</v>
      </c>
      <c r="U1390" s="252"/>
      <c r="V1390" s="239" t="s">
        <v>562</v>
      </c>
      <c r="W1390" s="240" t="s">
        <v>562</v>
      </c>
      <c r="X1390" s="241" t="s">
        <v>562</v>
      </c>
      <c r="Y1390" s="241" t="s">
        <v>562</v>
      </c>
      <c r="Z1390" s="241" t="s">
        <v>562</v>
      </c>
      <c r="AA1390" s="242">
        <f>SUM(GLOBAL_DATA[[#This Row],[Initial 2020]],GLOBAL_DATA[[#This Row],[Initial 2021]],GLOBAL_DATA[[#This Row],[Initial 2022]],GLOBAL_DATA[[#This Row],[Initial 2023]])</f>
        <v>0</v>
      </c>
      <c r="AB1390" s="243">
        <f>SUM(GLOBAL_DATA[[#This Row],[Reestimated 2020]],GLOBAL_DATA[[#This Row],[Reestimated 2021]],GLOBAL_DATA[[#This Row],[Reestimated 2022]],GLOBAL_DATA[[#This Row],[Reestimated 2023]])</f>
        <v>0</v>
      </c>
      <c r="AC1390" s="244">
        <f>SUM(GLOBAL_DATA[[#This Row],[Spent 2020]],GLOBAL_DATA[[#This Row],[Spent 2021]],GLOBAL_DATA[[#This Row],[Spent 2022]],GLOBAL_DATA[[#This Row],[Spent 2023]])</f>
        <v>0</v>
      </c>
      <c r="AD1390" s="245" t="s">
        <v>562</v>
      </c>
      <c r="AE1390" s="246" t="s">
        <v>562</v>
      </c>
      <c r="AF1390" s="247" t="s">
        <v>562</v>
      </c>
      <c r="AG1390" s="246" t="s">
        <v>562</v>
      </c>
      <c r="AH1390" s="246" t="s">
        <v>562</v>
      </c>
      <c r="AI1390" s="246" t="s">
        <v>562</v>
      </c>
      <c r="AJ1390" s="245" t="s">
        <v>562</v>
      </c>
      <c r="AK1390" s="246" t="s">
        <v>562</v>
      </c>
      <c r="AL1390" s="247" t="s">
        <v>562</v>
      </c>
      <c r="AM1390" s="246" t="s">
        <v>562</v>
      </c>
      <c r="AN1390" s="246" t="s">
        <v>562</v>
      </c>
      <c r="AO1390" s="248" t="s">
        <v>562</v>
      </c>
      <c r="AP1390" s="249" t="s">
        <v>562</v>
      </c>
      <c r="AQ1390" s="249" t="s">
        <v>562</v>
      </c>
      <c r="AR1390" s="162"/>
      <c r="AS1390" s="180">
        <f>IF(OR(GLOBAL_DATA[[#This Row],[Status]]=DATA!$J$6,GLOBAL_DATA[[#This Row],[Status]]=DATA!$J$7,GLOBAL_DATA[[#This Row],[Status]]=DATA!$J$8),1,0)</f>
        <v>0</v>
      </c>
      <c r="AT1390" s="181">
        <f>IF(GLOBAL_DATA[[#This Row],[Status]]=Status_No_Project,"",MAX(GLOBAL_DATA[[#This Row],[Initial end]],GLOBAL_DATA[[#This Row],[Re-estimated end]],43831))</f>
        <v>43831</v>
      </c>
      <c r="AU13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0" s="222">
        <f>IF(GLOBAL_DATA[[#This Row],[Target scope]]&lt;&gt;Target_Not_Applicable,COUNTBLANK(GLOBAL_DATA[[#This Row],[Target scope]:[Target justification (if&lt;100%)]]),0)+IF(GLOBAL_DATA[[#This Row],[Status]]&lt;&gt;Status_No_Project,COUNTBLANK(GLOBAL_DATA[[#This Row],[Implementation progress rate]:[CISO assessment]]),0)</f>
        <v>4</v>
      </c>
      <c r="AW1390" s="45">
        <f>SUBTOTAL(103,GLOBAL_DATA[[#This Row],[BU]])</f>
        <v>1</v>
      </c>
    </row>
    <row r="1391" spans="1:49" ht="51" hidden="1" x14ac:dyDescent="0.25">
      <c r="A1391" s="222" t="s">
        <v>40</v>
      </c>
      <c r="B1391" s="223" t="s">
        <v>904</v>
      </c>
      <c r="C1391" s="223" t="s">
        <v>96</v>
      </c>
      <c r="D1391" s="231" t="s">
        <v>700</v>
      </c>
      <c r="E1391" s="232" t="s">
        <v>6</v>
      </c>
      <c r="F1391" s="232"/>
      <c r="G1391" s="233"/>
      <c r="H1391" s="221"/>
      <c r="I1391" s="231" t="s">
        <v>578</v>
      </c>
      <c r="J1391" s="232"/>
      <c r="K1391" s="234"/>
      <c r="L1391" s="235"/>
      <c r="M1391" s="233"/>
      <c r="N1391" s="236"/>
      <c r="O1391" s="224" t="str">
        <f>IF(GLOBAL_DATA[[#This Row],[Target scope]]="","",INDEX(DATA_TargetStatusChoice[Target_Status_Choice],MATCH(GLOBAL_DATA[[#This Row],[Target scope]],DATA_TargetStatusChoice[Value],1)))</f>
        <v>RISK ACCEPTED</v>
      </c>
      <c r="P1391" s="237">
        <v>0</v>
      </c>
      <c r="Q1391" s="238"/>
      <c r="R1391" s="250" t="s">
        <v>469</v>
      </c>
      <c r="S1391" s="251"/>
      <c r="T1391" s="251" t="s">
        <v>562</v>
      </c>
      <c r="U1391" s="252"/>
      <c r="V1391" s="239" t="s">
        <v>562</v>
      </c>
      <c r="W1391" s="240" t="s">
        <v>562</v>
      </c>
      <c r="X1391" s="241" t="s">
        <v>562</v>
      </c>
      <c r="Y1391" s="241" t="s">
        <v>562</v>
      </c>
      <c r="Z1391" s="241" t="s">
        <v>562</v>
      </c>
      <c r="AA1391" s="242">
        <f>SUM(GLOBAL_DATA[[#This Row],[Initial 2020]],GLOBAL_DATA[[#This Row],[Initial 2021]],GLOBAL_DATA[[#This Row],[Initial 2022]],GLOBAL_DATA[[#This Row],[Initial 2023]])</f>
        <v>0</v>
      </c>
      <c r="AB1391" s="243">
        <f>SUM(GLOBAL_DATA[[#This Row],[Reestimated 2020]],GLOBAL_DATA[[#This Row],[Reestimated 2021]],GLOBAL_DATA[[#This Row],[Reestimated 2022]],GLOBAL_DATA[[#This Row],[Reestimated 2023]])</f>
        <v>0</v>
      </c>
      <c r="AC1391" s="244">
        <f>SUM(GLOBAL_DATA[[#This Row],[Spent 2020]],GLOBAL_DATA[[#This Row],[Spent 2021]],GLOBAL_DATA[[#This Row],[Spent 2022]],GLOBAL_DATA[[#This Row],[Spent 2023]])</f>
        <v>0</v>
      </c>
      <c r="AD1391" s="245" t="s">
        <v>562</v>
      </c>
      <c r="AE1391" s="246" t="s">
        <v>562</v>
      </c>
      <c r="AF1391" s="247" t="s">
        <v>562</v>
      </c>
      <c r="AG1391" s="246" t="s">
        <v>562</v>
      </c>
      <c r="AH1391" s="246" t="s">
        <v>562</v>
      </c>
      <c r="AI1391" s="246" t="s">
        <v>562</v>
      </c>
      <c r="AJ1391" s="245" t="s">
        <v>562</v>
      </c>
      <c r="AK1391" s="246" t="s">
        <v>562</v>
      </c>
      <c r="AL1391" s="247" t="s">
        <v>562</v>
      </c>
      <c r="AM1391" s="246" t="s">
        <v>562</v>
      </c>
      <c r="AN1391" s="246" t="s">
        <v>562</v>
      </c>
      <c r="AO1391" s="248" t="s">
        <v>562</v>
      </c>
      <c r="AP1391" s="249" t="s">
        <v>562</v>
      </c>
      <c r="AQ1391" s="249" t="s">
        <v>562</v>
      </c>
      <c r="AR1391" s="162">
        <f>IF(GLOBAL_DATA[[#This Row],[Target scope]]&lt;&gt;Target_Not_Applicable,GLOBAL_DATA[[#This Row],[Target scope]]*GLOBAL_DATA[[#This Row],[Implementation progress rate]],"")</f>
        <v>0</v>
      </c>
      <c r="AS1391" s="180">
        <f>IF(OR(GLOBAL_DATA[[#This Row],[Status]]=DATA!$J$6,GLOBAL_DATA[[#This Row],[Status]]=DATA!$J$7,GLOBAL_DATA[[#This Row],[Status]]=DATA!$J$8),1,0)</f>
        <v>0</v>
      </c>
      <c r="AT1391" s="181" t="str">
        <f>IF(GLOBAL_DATA[[#This Row],[Status]]=Status_No_Project,"",MAX(GLOBAL_DATA[[#This Row],[Initial end]],GLOBAL_DATA[[#This Row],[Re-estimated end]],43831))</f>
        <v/>
      </c>
      <c r="AU13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1" s="222">
        <f>IF(GLOBAL_DATA[[#This Row],[Target scope]]&lt;&gt;Target_Not_Applicable,COUNTBLANK(GLOBAL_DATA[[#This Row],[Target scope]:[Target justification (if&lt;100%)]]),0)+IF(GLOBAL_DATA[[#This Row],[Status]]&lt;&gt;Status_No_Project,COUNTBLANK(GLOBAL_DATA[[#This Row],[Implementation progress rate]:[CISO assessment]]),0)</f>
        <v>1</v>
      </c>
      <c r="AW1391" s="45">
        <f>SUBTOTAL(103,GLOBAL_DATA[[#This Row],[BU]])</f>
        <v>0</v>
      </c>
    </row>
    <row r="1392" spans="1:49" ht="51" x14ac:dyDescent="0.25">
      <c r="A1392" s="222" t="s">
        <v>40</v>
      </c>
      <c r="B1392" s="223" t="s">
        <v>904</v>
      </c>
      <c r="C1392" s="223" t="s">
        <v>96</v>
      </c>
      <c r="D1392" s="231" t="s">
        <v>701</v>
      </c>
      <c r="E1392" s="232" t="s">
        <v>6</v>
      </c>
      <c r="F1392" s="232"/>
      <c r="G1392" s="233"/>
      <c r="H1392" s="221" t="s">
        <v>578</v>
      </c>
      <c r="I1392" s="231" t="s">
        <v>578</v>
      </c>
      <c r="J1392" s="232"/>
      <c r="K1392" s="234"/>
      <c r="L1392" s="235"/>
      <c r="M1392" s="233"/>
      <c r="N1392" s="236"/>
      <c r="O1392" s="224" t="str">
        <f>IF(GLOBAL_DATA[[#This Row],[Target scope]]="","",INDEX(DATA_TargetStatusChoice[Target_Status_Choice],MATCH(GLOBAL_DATA[[#This Row],[Target scope]],DATA_TargetStatusChoice[Value],1)))</f>
        <v>RISK ACCEPTED</v>
      </c>
      <c r="P1392" s="237">
        <v>0</v>
      </c>
      <c r="Q1392" s="238"/>
      <c r="R1392" s="250" t="s">
        <v>469</v>
      </c>
      <c r="S1392" s="251"/>
      <c r="T1392" s="251" t="s">
        <v>562</v>
      </c>
      <c r="U1392" s="252"/>
      <c r="V1392" s="239" t="s">
        <v>562</v>
      </c>
      <c r="W1392" s="240" t="s">
        <v>562</v>
      </c>
      <c r="X1392" s="241" t="s">
        <v>562</v>
      </c>
      <c r="Y1392" s="241" t="s">
        <v>562</v>
      </c>
      <c r="Z1392" s="241" t="s">
        <v>562</v>
      </c>
      <c r="AA1392" s="242">
        <f>SUM(GLOBAL_DATA[[#This Row],[Initial 2020]],GLOBAL_DATA[[#This Row],[Initial 2021]],GLOBAL_DATA[[#This Row],[Initial 2022]],GLOBAL_DATA[[#This Row],[Initial 2023]])</f>
        <v>0</v>
      </c>
      <c r="AB1392" s="243">
        <f>SUM(GLOBAL_DATA[[#This Row],[Reestimated 2020]],GLOBAL_DATA[[#This Row],[Reestimated 2021]],GLOBAL_DATA[[#This Row],[Reestimated 2022]],GLOBAL_DATA[[#This Row],[Reestimated 2023]])</f>
        <v>0</v>
      </c>
      <c r="AC1392" s="244">
        <f>SUM(GLOBAL_DATA[[#This Row],[Spent 2020]],GLOBAL_DATA[[#This Row],[Spent 2021]],GLOBAL_DATA[[#This Row],[Spent 2022]],GLOBAL_DATA[[#This Row],[Spent 2023]])</f>
        <v>0</v>
      </c>
      <c r="AD1392" s="245" t="s">
        <v>562</v>
      </c>
      <c r="AE1392" s="246" t="s">
        <v>562</v>
      </c>
      <c r="AF1392" s="247" t="s">
        <v>562</v>
      </c>
      <c r="AG1392" s="246" t="s">
        <v>562</v>
      </c>
      <c r="AH1392" s="246" t="s">
        <v>562</v>
      </c>
      <c r="AI1392" s="246" t="s">
        <v>562</v>
      </c>
      <c r="AJ1392" s="245" t="s">
        <v>562</v>
      </c>
      <c r="AK1392" s="246" t="s">
        <v>562</v>
      </c>
      <c r="AL1392" s="247" t="s">
        <v>562</v>
      </c>
      <c r="AM1392" s="246" t="s">
        <v>562</v>
      </c>
      <c r="AN1392" s="246" t="s">
        <v>562</v>
      </c>
      <c r="AO1392" s="248" t="s">
        <v>562</v>
      </c>
      <c r="AP1392" s="249" t="s">
        <v>562</v>
      </c>
      <c r="AQ1392" s="249" t="s">
        <v>562</v>
      </c>
      <c r="AR1392" s="162">
        <f>IF(GLOBAL_DATA[[#This Row],[Target scope]]&lt;&gt;Target_Not_Applicable,GLOBAL_DATA[[#This Row],[Target scope]]*GLOBAL_DATA[[#This Row],[Implementation progress rate]],"")</f>
        <v>0</v>
      </c>
      <c r="AS1392" s="180">
        <f>IF(OR(GLOBAL_DATA[[#This Row],[Status]]=DATA!$J$6,GLOBAL_DATA[[#This Row],[Status]]=DATA!$J$7,GLOBAL_DATA[[#This Row],[Status]]=DATA!$J$8),1,0)</f>
        <v>0</v>
      </c>
      <c r="AT1392" s="181" t="str">
        <f>IF(GLOBAL_DATA[[#This Row],[Status]]=Status_No_Project,"",MAX(GLOBAL_DATA[[#This Row],[Initial end]],GLOBAL_DATA[[#This Row],[Re-estimated end]],43831))</f>
        <v/>
      </c>
      <c r="AU13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2" s="222">
        <f>IF(GLOBAL_DATA[[#This Row],[Target scope]]&lt;&gt;Target_Not_Applicable,COUNTBLANK(GLOBAL_DATA[[#This Row],[Target scope]:[Target justification (if&lt;100%)]]),0)+IF(GLOBAL_DATA[[#This Row],[Status]]&lt;&gt;Status_No_Project,COUNTBLANK(GLOBAL_DATA[[#This Row],[Implementation progress rate]:[CISO assessment]]),0)</f>
        <v>1</v>
      </c>
      <c r="AW1392" s="45">
        <f>SUBTOTAL(103,GLOBAL_DATA[[#This Row],[BU]])</f>
        <v>1</v>
      </c>
    </row>
    <row r="1393" spans="1:49" ht="51" hidden="1" x14ac:dyDescent="0.25">
      <c r="A1393" s="222" t="s">
        <v>40</v>
      </c>
      <c r="B1393" s="223" t="s">
        <v>904</v>
      </c>
      <c r="C1393" s="223" t="s">
        <v>96</v>
      </c>
      <c r="D1393" s="231" t="s">
        <v>702</v>
      </c>
      <c r="E1393" s="232" t="s">
        <v>6</v>
      </c>
      <c r="F1393" s="232"/>
      <c r="G1393" s="233"/>
      <c r="H1393" s="221"/>
      <c r="I1393" s="231" t="s">
        <v>578</v>
      </c>
      <c r="J1393" s="232"/>
      <c r="K1393" s="234"/>
      <c r="L1393" s="235"/>
      <c r="M1393" s="233"/>
      <c r="N1393" s="236"/>
      <c r="O1393" s="224" t="str">
        <f>IF(GLOBAL_DATA[[#This Row],[Target scope]]="","",INDEX(DATA_TargetStatusChoice[Target_Status_Choice],MATCH(GLOBAL_DATA[[#This Row],[Target scope]],DATA_TargetStatusChoice[Value],1)))</f>
        <v>RISK ACCEPTED</v>
      </c>
      <c r="P1393" s="237">
        <v>0</v>
      </c>
      <c r="Q1393" s="238"/>
      <c r="R1393" s="250" t="s">
        <v>469</v>
      </c>
      <c r="S1393" s="251"/>
      <c r="T1393" s="251" t="s">
        <v>562</v>
      </c>
      <c r="U1393" s="252"/>
      <c r="V1393" s="239" t="s">
        <v>562</v>
      </c>
      <c r="W1393" s="240" t="s">
        <v>562</v>
      </c>
      <c r="X1393" s="241" t="s">
        <v>562</v>
      </c>
      <c r="Y1393" s="241" t="s">
        <v>562</v>
      </c>
      <c r="Z1393" s="241" t="s">
        <v>562</v>
      </c>
      <c r="AA1393" s="242">
        <f>SUM(GLOBAL_DATA[[#This Row],[Initial 2020]],GLOBAL_DATA[[#This Row],[Initial 2021]],GLOBAL_DATA[[#This Row],[Initial 2022]],GLOBAL_DATA[[#This Row],[Initial 2023]])</f>
        <v>0</v>
      </c>
      <c r="AB1393" s="243">
        <f>SUM(GLOBAL_DATA[[#This Row],[Reestimated 2020]],GLOBAL_DATA[[#This Row],[Reestimated 2021]],GLOBAL_DATA[[#This Row],[Reestimated 2022]],GLOBAL_DATA[[#This Row],[Reestimated 2023]])</f>
        <v>0</v>
      </c>
      <c r="AC1393" s="244">
        <f>SUM(GLOBAL_DATA[[#This Row],[Spent 2020]],GLOBAL_DATA[[#This Row],[Spent 2021]],GLOBAL_DATA[[#This Row],[Spent 2022]],GLOBAL_DATA[[#This Row],[Spent 2023]])</f>
        <v>0</v>
      </c>
      <c r="AD1393" s="245" t="s">
        <v>562</v>
      </c>
      <c r="AE1393" s="246" t="s">
        <v>562</v>
      </c>
      <c r="AF1393" s="247" t="s">
        <v>562</v>
      </c>
      <c r="AG1393" s="246" t="s">
        <v>562</v>
      </c>
      <c r="AH1393" s="246" t="s">
        <v>562</v>
      </c>
      <c r="AI1393" s="246" t="s">
        <v>562</v>
      </c>
      <c r="AJ1393" s="245" t="s">
        <v>562</v>
      </c>
      <c r="AK1393" s="246" t="s">
        <v>562</v>
      </c>
      <c r="AL1393" s="247" t="s">
        <v>562</v>
      </c>
      <c r="AM1393" s="246" t="s">
        <v>562</v>
      </c>
      <c r="AN1393" s="246" t="s">
        <v>562</v>
      </c>
      <c r="AO1393" s="248" t="s">
        <v>562</v>
      </c>
      <c r="AP1393" s="249" t="s">
        <v>562</v>
      </c>
      <c r="AQ1393" s="249" t="s">
        <v>562</v>
      </c>
      <c r="AR1393" s="162">
        <f>IF(GLOBAL_DATA[[#This Row],[Target scope]]&lt;&gt;Target_Not_Applicable,GLOBAL_DATA[[#This Row],[Target scope]]*GLOBAL_DATA[[#This Row],[Implementation progress rate]],"")</f>
        <v>0</v>
      </c>
      <c r="AS1393" s="180">
        <f>IF(OR(GLOBAL_DATA[[#This Row],[Status]]=DATA!$J$6,GLOBAL_DATA[[#This Row],[Status]]=DATA!$J$7,GLOBAL_DATA[[#This Row],[Status]]=DATA!$J$8),1,0)</f>
        <v>0</v>
      </c>
      <c r="AT1393" s="181" t="str">
        <f>IF(GLOBAL_DATA[[#This Row],[Status]]=Status_No_Project,"",MAX(GLOBAL_DATA[[#This Row],[Initial end]],GLOBAL_DATA[[#This Row],[Re-estimated end]],43831))</f>
        <v/>
      </c>
      <c r="AU13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3" s="222">
        <f>IF(GLOBAL_DATA[[#This Row],[Target scope]]&lt;&gt;Target_Not_Applicable,COUNTBLANK(GLOBAL_DATA[[#This Row],[Target scope]:[Target justification (if&lt;100%)]]),0)+IF(GLOBAL_DATA[[#This Row],[Status]]&lt;&gt;Status_No_Project,COUNTBLANK(GLOBAL_DATA[[#This Row],[Implementation progress rate]:[CISO assessment]]),0)</f>
        <v>1</v>
      </c>
      <c r="AW1393" s="45">
        <f>SUBTOTAL(103,GLOBAL_DATA[[#This Row],[BU]])</f>
        <v>0</v>
      </c>
    </row>
    <row r="1394" spans="1:49" ht="51" hidden="1" x14ac:dyDescent="0.25">
      <c r="A1394" s="222" t="s">
        <v>40</v>
      </c>
      <c r="B1394" s="223" t="s">
        <v>904</v>
      </c>
      <c r="C1394" s="223" t="s">
        <v>96</v>
      </c>
      <c r="D1394" s="231" t="s">
        <v>703</v>
      </c>
      <c r="E1394" s="232" t="s">
        <v>6</v>
      </c>
      <c r="F1394" s="232"/>
      <c r="G1394" s="233"/>
      <c r="H1394" s="221"/>
      <c r="I1394" s="231" t="s">
        <v>578</v>
      </c>
      <c r="J1394" s="232"/>
      <c r="K1394" s="234"/>
      <c r="L1394" s="235"/>
      <c r="M1394" s="233"/>
      <c r="N1394" s="236"/>
      <c r="O1394" s="224" t="str">
        <f>IF(GLOBAL_DATA[[#This Row],[Target scope]]="","",INDEX(DATA_TargetStatusChoice[Target_Status_Choice],MATCH(GLOBAL_DATA[[#This Row],[Target scope]],DATA_TargetStatusChoice[Value],1)))</f>
        <v>RISK ACCEPTED</v>
      </c>
      <c r="P1394" s="237">
        <v>0</v>
      </c>
      <c r="Q1394" s="238"/>
      <c r="R1394" s="250" t="s">
        <v>469</v>
      </c>
      <c r="S1394" s="251"/>
      <c r="T1394" s="251" t="s">
        <v>562</v>
      </c>
      <c r="U1394" s="252"/>
      <c r="V1394" s="239" t="s">
        <v>562</v>
      </c>
      <c r="W1394" s="240" t="s">
        <v>562</v>
      </c>
      <c r="X1394" s="241" t="s">
        <v>562</v>
      </c>
      <c r="Y1394" s="241" t="s">
        <v>562</v>
      </c>
      <c r="Z1394" s="241" t="s">
        <v>562</v>
      </c>
      <c r="AA1394" s="242">
        <f>SUM(GLOBAL_DATA[[#This Row],[Initial 2020]],GLOBAL_DATA[[#This Row],[Initial 2021]],GLOBAL_DATA[[#This Row],[Initial 2022]],GLOBAL_DATA[[#This Row],[Initial 2023]])</f>
        <v>0</v>
      </c>
      <c r="AB1394" s="243">
        <f>SUM(GLOBAL_DATA[[#This Row],[Reestimated 2020]],GLOBAL_DATA[[#This Row],[Reestimated 2021]],GLOBAL_DATA[[#This Row],[Reestimated 2022]],GLOBAL_DATA[[#This Row],[Reestimated 2023]])</f>
        <v>0</v>
      </c>
      <c r="AC1394" s="244">
        <f>SUM(GLOBAL_DATA[[#This Row],[Spent 2020]],GLOBAL_DATA[[#This Row],[Spent 2021]],GLOBAL_DATA[[#This Row],[Spent 2022]],GLOBAL_DATA[[#This Row],[Spent 2023]])</f>
        <v>0</v>
      </c>
      <c r="AD1394" s="245" t="s">
        <v>562</v>
      </c>
      <c r="AE1394" s="246" t="s">
        <v>562</v>
      </c>
      <c r="AF1394" s="247" t="s">
        <v>562</v>
      </c>
      <c r="AG1394" s="246" t="s">
        <v>562</v>
      </c>
      <c r="AH1394" s="246" t="s">
        <v>562</v>
      </c>
      <c r="AI1394" s="246" t="s">
        <v>562</v>
      </c>
      <c r="AJ1394" s="245" t="s">
        <v>562</v>
      </c>
      <c r="AK1394" s="246" t="s">
        <v>562</v>
      </c>
      <c r="AL1394" s="247" t="s">
        <v>562</v>
      </c>
      <c r="AM1394" s="246" t="s">
        <v>562</v>
      </c>
      <c r="AN1394" s="246" t="s">
        <v>562</v>
      </c>
      <c r="AO1394" s="248" t="s">
        <v>562</v>
      </c>
      <c r="AP1394" s="249" t="s">
        <v>562</v>
      </c>
      <c r="AQ1394" s="249" t="s">
        <v>562</v>
      </c>
      <c r="AR1394" s="162">
        <f>IF(GLOBAL_DATA[[#This Row],[Target scope]]&lt;&gt;Target_Not_Applicable,GLOBAL_DATA[[#This Row],[Target scope]]*GLOBAL_DATA[[#This Row],[Implementation progress rate]],"")</f>
        <v>0</v>
      </c>
      <c r="AS1394" s="180">
        <f>IF(OR(GLOBAL_DATA[[#This Row],[Status]]=DATA!$J$6,GLOBAL_DATA[[#This Row],[Status]]=DATA!$J$7,GLOBAL_DATA[[#This Row],[Status]]=DATA!$J$8),1,0)</f>
        <v>0</v>
      </c>
      <c r="AT1394" s="181" t="str">
        <f>IF(GLOBAL_DATA[[#This Row],[Status]]=Status_No_Project,"",MAX(GLOBAL_DATA[[#This Row],[Initial end]],GLOBAL_DATA[[#This Row],[Re-estimated end]],43831))</f>
        <v/>
      </c>
      <c r="AU13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4" s="222">
        <f>IF(GLOBAL_DATA[[#This Row],[Target scope]]&lt;&gt;Target_Not_Applicable,COUNTBLANK(GLOBAL_DATA[[#This Row],[Target scope]:[Target justification (if&lt;100%)]]),0)+IF(GLOBAL_DATA[[#This Row],[Status]]&lt;&gt;Status_No_Project,COUNTBLANK(GLOBAL_DATA[[#This Row],[Implementation progress rate]:[CISO assessment]]),0)</f>
        <v>1</v>
      </c>
      <c r="AW1394" s="45">
        <f>SUBTOTAL(103,GLOBAL_DATA[[#This Row],[BU]])</f>
        <v>0</v>
      </c>
    </row>
    <row r="1395" spans="1:49" ht="51" hidden="1" x14ac:dyDescent="0.25">
      <c r="A1395" s="222" t="s">
        <v>40</v>
      </c>
      <c r="B1395" s="223" t="s">
        <v>904</v>
      </c>
      <c r="C1395" s="223" t="s">
        <v>96</v>
      </c>
      <c r="D1395" s="231" t="s">
        <v>704</v>
      </c>
      <c r="E1395" s="232" t="s">
        <v>6</v>
      </c>
      <c r="F1395" s="232"/>
      <c r="G1395" s="233"/>
      <c r="H1395" s="221"/>
      <c r="I1395" s="231" t="s">
        <v>568</v>
      </c>
      <c r="J1395" s="232"/>
      <c r="K1395" s="234"/>
      <c r="L1395" s="235"/>
      <c r="M1395" s="233"/>
      <c r="N1395" s="236"/>
      <c r="O1395" s="224" t="str">
        <f>IF(GLOBAL_DATA[[#This Row],[Target scope]]="","",INDEX(DATA_TargetStatusChoice[Target_Status_Choice],MATCH(GLOBAL_DATA[[#This Row],[Target scope]],DATA_TargetStatusChoice[Value],1)))</f>
        <v>FULL IMPLEMENTATION</v>
      </c>
      <c r="P1395" s="237">
        <v>1</v>
      </c>
      <c r="Q1395" s="238"/>
      <c r="R1395" s="250" t="s">
        <v>32</v>
      </c>
      <c r="S1395" s="251">
        <v>0.5</v>
      </c>
      <c r="T1395" s="251" t="s">
        <v>386</v>
      </c>
      <c r="U1395" s="252"/>
      <c r="V1395" s="239" t="s">
        <v>562</v>
      </c>
      <c r="W1395" s="240" t="s">
        <v>390</v>
      </c>
      <c r="X1395" s="241">
        <v>43466</v>
      </c>
      <c r="Y1395" s="241">
        <v>44560</v>
      </c>
      <c r="Z1395" s="241">
        <v>44560</v>
      </c>
      <c r="AA1395" s="242">
        <f>SUM(GLOBAL_DATA[[#This Row],[Initial 2020]],GLOBAL_DATA[[#This Row],[Initial 2021]],GLOBAL_DATA[[#This Row],[Initial 2022]],GLOBAL_DATA[[#This Row],[Initial 2023]])</f>
        <v>0</v>
      </c>
      <c r="AB1395" s="243">
        <f>SUM(GLOBAL_DATA[[#This Row],[Reestimated 2020]],GLOBAL_DATA[[#This Row],[Reestimated 2021]],GLOBAL_DATA[[#This Row],[Reestimated 2022]],GLOBAL_DATA[[#This Row],[Reestimated 2023]])</f>
        <v>0</v>
      </c>
      <c r="AC1395" s="244">
        <f>SUM(GLOBAL_DATA[[#This Row],[Spent 2020]],GLOBAL_DATA[[#This Row],[Spent 2021]],GLOBAL_DATA[[#This Row],[Spent 2022]],GLOBAL_DATA[[#This Row],[Spent 2023]])</f>
        <v>0</v>
      </c>
      <c r="AD1395" s="245" t="s">
        <v>562</v>
      </c>
      <c r="AE1395" s="246" t="s">
        <v>562</v>
      </c>
      <c r="AF1395" s="247" t="s">
        <v>562</v>
      </c>
      <c r="AG1395" s="246">
        <v>0</v>
      </c>
      <c r="AH1395" s="246" t="s">
        <v>562</v>
      </c>
      <c r="AI1395" s="246" t="s">
        <v>562</v>
      </c>
      <c r="AJ1395" s="245" t="s">
        <v>562</v>
      </c>
      <c r="AK1395" s="246" t="s">
        <v>562</v>
      </c>
      <c r="AL1395" s="247" t="s">
        <v>562</v>
      </c>
      <c r="AM1395" s="246" t="s">
        <v>562</v>
      </c>
      <c r="AN1395" s="246" t="s">
        <v>562</v>
      </c>
      <c r="AO1395" s="248" t="s">
        <v>562</v>
      </c>
      <c r="AP1395" s="249" t="s">
        <v>562</v>
      </c>
      <c r="AQ1395" s="249" t="s">
        <v>562</v>
      </c>
      <c r="AR1395" s="162">
        <f>IF(GLOBAL_DATA[[#This Row],[Target scope]]&lt;&gt;Target_Not_Applicable,GLOBAL_DATA[[#This Row],[Target scope]]*GLOBAL_DATA[[#This Row],[Implementation progress rate]],"")</f>
        <v>0.5</v>
      </c>
      <c r="AS1395" s="180">
        <f>IF(OR(GLOBAL_DATA[[#This Row],[Status]]=DATA!$J$6,GLOBAL_DATA[[#This Row],[Status]]=DATA!$J$7,GLOBAL_DATA[[#This Row],[Status]]=DATA!$J$8),1,0)</f>
        <v>0</v>
      </c>
      <c r="AT1395" s="181">
        <f>IF(GLOBAL_DATA[[#This Row],[Status]]=Status_No_Project,"",MAX(GLOBAL_DATA[[#This Row],[Initial end]],GLOBAL_DATA[[#This Row],[Re-estimated end]],43831))</f>
        <v>44560</v>
      </c>
      <c r="AU13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5" s="222">
        <f>IF(GLOBAL_DATA[[#This Row],[Target scope]]&lt;&gt;Target_Not_Applicable,COUNTBLANK(GLOBAL_DATA[[#This Row],[Target scope]:[Target justification (if&lt;100%)]]),0)+IF(GLOBAL_DATA[[#This Row],[Status]]&lt;&gt;Status_No_Project,COUNTBLANK(GLOBAL_DATA[[#This Row],[Implementation progress rate]:[CISO assessment]]),0)</f>
        <v>1</v>
      </c>
      <c r="AW1395" s="45">
        <f>SUBTOTAL(103,GLOBAL_DATA[[#This Row],[BU]])</f>
        <v>0</v>
      </c>
    </row>
    <row r="1396" spans="1:49" ht="51" x14ac:dyDescent="0.25">
      <c r="A1396" s="222" t="s">
        <v>40</v>
      </c>
      <c r="B1396" s="223" t="s">
        <v>904</v>
      </c>
      <c r="C1396" s="223" t="s">
        <v>96</v>
      </c>
      <c r="D1396" s="231" t="s">
        <v>705</v>
      </c>
      <c r="E1396" s="232" t="s">
        <v>6</v>
      </c>
      <c r="F1396" s="232"/>
      <c r="G1396" s="233"/>
      <c r="H1396" s="221" t="s">
        <v>571</v>
      </c>
      <c r="I1396" s="231" t="s">
        <v>568</v>
      </c>
      <c r="J1396" s="232"/>
      <c r="K1396" s="234"/>
      <c r="L1396" s="235"/>
      <c r="M1396" s="233"/>
      <c r="N1396" s="236"/>
      <c r="O1396" s="224" t="str">
        <f>IF(GLOBAL_DATA[[#This Row],[Target scope]]="","",INDEX(DATA_TargetStatusChoice[Target_Status_Choice],MATCH(GLOBAL_DATA[[#This Row],[Target scope]],DATA_TargetStatusChoice[Value],1)))</f>
        <v/>
      </c>
      <c r="P1396" s="237" t="s">
        <v>562</v>
      </c>
      <c r="Q1396" s="238"/>
      <c r="R1396" s="250" t="s">
        <v>562</v>
      </c>
      <c r="S1396" s="251"/>
      <c r="T1396" s="251" t="s">
        <v>562</v>
      </c>
      <c r="U1396" s="252"/>
      <c r="V1396" s="239" t="s">
        <v>562</v>
      </c>
      <c r="W1396" s="240" t="s">
        <v>562</v>
      </c>
      <c r="X1396" s="241" t="s">
        <v>562</v>
      </c>
      <c r="Y1396" s="241" t="s">
        <v>562</v>
      </c>
      <c r="Z1396" s="241" t="s">
        <v>562</v>
      </c>
      <c r="AA1396" s="242">
        <f>SUM(GLOBAL_DATA[[#This Row],[Initial 2020]],GLOBAL_DATA[[#This Row],[Initial 2021]],GLOBAL_DATA[[#This Row],[Initial 2022]],GLOBAL_DATA[[#This Row],[Initial 2023]])</f>
        <v>0</v>
      </c>
      <c r="AB1396" s="243">
        <f>SUM(GLOBAL_DATA[[#This Row],[Reestimated 2020]],GLOBAL_DATA[[#This Row],[Reestimated 2021]],GLOBAL_DATA[[#This Row],[Reestimated 2022]],GLOBAL_DATA[[#This Row],[Reestimated 2023]])</f>
        <v>0</v>
      </c>
      <c r="AC1396" s="244">
        <f>SUM(GLOBAL_DATA[[#This Row],[Spent 2020]],GLOBAL_DATA[[#This Row],[Spent 2021]],GLOBAL_DATA[[#This Row],[Spent 2022]],GLOBAL_DATA[[#This Row],[Spent 2023]])</f>
        <v>0</v>
      </c>
      <c r="AD1396" s="245" t="s">
        <v>562</v>
      </c>
      <c r="AE1396" s="246" t="s">
        <v>562</v>
      </c>
      <c r="AF1396" s="247" t="s">
        <v>562</v>
      </c>
      <c r="AG1396" s="246" t="s">
        <v>562</v>
      </c>
      <c r="AH1396" s="246" t="s">
        <v>562</v>
      </c>
      <c r="AI1396" s="246" t="s">
        <v>562</v>
      </c>
      <c r="AJ1396" s="245" t="s">
        <v>562</v>
      </c>
      <c r="AK1396" s="246" t="s">
        <v>562</v>
      </c>
      <c r="AL1396" s="247" t="s">
        <v>562</v>
      </c>
      <c r="AM1396" s="246" t="s">
        <v>562</v>
      </c>
      <c r="AN1396" s="246" t="s">
        <v>562</v>
      </c>
      <c r="AO1396" s="248" t="s">
        <v>562</v>
      </c>
      <c r="AP1396" s="249" t="s">
        <v>562</v>
      </c>
      <c r="AQ1396" s="249" t="s">
        <v>562</v>
      </c>
      <c r="AR1396" s="162"/>
      <c r="AS1396" s="180">
        <f>IF(OR(GLOBAL_DATA[[#This Row],[Status]]=DATA!$J$6,GLOBAL_DATA[[#This Row],[Status]]=DATA!$J$7,GLOBAL_DATA[[#This Row],[Status]]=DATA!$J$8),1,0)</f>
        <v>0</v>
      </c>
      <c r="AT1396" s="181">
        <f>IF(GLOBAL_DATA[[#This Row],[Status]]=Status_No_Project,"",MAX(GLOBAL_DATA[[#This Row],[Initial end]],GLOBAL_DATA[[#This Row],[Re-estimated end]],43831))</f>
        <v>43831</v>
      </c>
      <c r="AU13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6" s="222">
        <f>IF(GLOBAL_DATA[[#This Row],[Target scope]]&lt;&gt;Target_Not_Applicable,COUNTBLANK(GLOBAL_DATA[[#This Row],[Target scope]:[Target justification (if&lt;100%)]]),0)+IF(GLOBAL_DATA[[#This Row],[Status]]&lt;&gt;Status_No_Project,COUNTBLANK(GLOBAL_DATA[[#This Row],[Implementation progress rate]:[CISO assessment]]),0)</f>
        <v>4</v>
      </c>
      <c r="AW1396" s="45">
        <f>SUBTOTAL(103,GLOBAL_DATA[[#This Row],[BU]])</f>
        <v>1</v>
      </c>
    </row>
    <row r="1397" spans="1:49" ht="51" hidden="1" x14ac:dyDescent="0.25">
      <c r="A1397" s="222" t="s">
        <v>40</v>
      </c>
      <c r="B1397" s="223" t="s">
        <v>904</v>
      </c>
      <c r="C1397" s="223" t="s">
        <v>96</v>
      </c>
      <c r="D1397" s="231" t="s">
        <v>706</v>
      </c>
      <c r="E1397" s="232" t="s">
        <v>6</v>
      </c>
      <c r="F1397" s="232"/>
      <c r="G1397" s="233"/>
      <c r="H1397" s="221"/>
      <c r="I1397" s="231" t="s">
        <v>568</v>
      </c>
      <c r="J1397" s="232"/>
      <c r="K1397" s="234"/>
      <c r="L1397" s="235"/>
      <c r="M1397" s="233"/>
      <c r="N1397" s="236"/>
      <c r="O1397" s="224" t="str">
        <f>IF(GLOBAL_DATA[[#This Row],[Target scope]]="","",INDEX(DATA_TargetStatusChoice[Target_Status_Choice],MATCH(GLOBAL_DATA[[#This Row],[Target scope]],DATA_TargetStatusChoice[Value],1)))</f>
        <v>FULL IMPLEMENTATION</v>
      </c>
      <c r="P1397" s="237">
        <v>1</v>
      </c>
      <c r="Q1397" s="238"/>
      <c r="R1397" s="250" t="s">
        <v>31</v>
      </c>
      <c r="S1397" s="251">
        <v>0</v>
      </c>
      <c r="T1397" s="251" t="s">
        <v>386</v>
      </c>
      <c r="U1397" s="252"/>
      <c r="V1397" s="239" t="s">
        <v>562</v>
      </c>
      <c r="W1397" s="240" t="s">
        <v>922</v>
      </c>
      <c r="X1397" s="241">
        <v>44197</v>
      </c>
      <c r="Y1397" s="241">
        <v>44560</v>
      </c>
      <c r="Z1397" s="241">
        <v>44560</v>
      </c>
      <c r="AA1397" s="242">
        <f>SUM(GLOBAL_DATA[[#This Row],[Initial 2020]],GLOBAL_DATA[[#This Row],[Initial 2021]],GLOBAL_DATA[[#This Row],[Initial 2022]],GLOBAL_DATA[[#This Row],[Initial 2023]])</f>
        <v>19</v>
      </c>
      <c r="AB1397" s="243">
        <f>SUM(GLOBAL_DATA[[#This Row],[Reestimated 2020]],GLOBAL_DATA[[#This Row],[Reestimated 2021]],GLOBAL_DATA[[#This Row],[Reestimated 2022]],GLOBAL_DATA[[#This Row],[Reestimated 2023]])</f>
        <v>0</v>
      </c>
      <c r="AC1397" s="244">
        <f>SUM(GLOBAL_DATA[[#This Row],[Spent 2020]],GLOBAL_DATA[[#This Row],[Spent 2021]],GLOBAL_DATA[[#This Row],[Spent 2022]],GLOBAL_DATA[[#This Row],[Spent 2023]])</f>
        <v>0</v>
      </c>
      <c r="AD1397" s="245" t="s">
        <v>562</v>
      </c>
      <c r="AE1397" s="246" t="s">
        <v>562</v>
      </c>
      <c r="AF1397" s="247" t="s">
        <v>562</v>
      </c>
      <c r="AG1397" s="246">
        <v>19</v>
      </c>
      <c r="AH1397" s="246" t="s">
        <v>562</v>
      </c>
      <c r="AI1397" s="246" t="s">
        <v>562</v>
      </c>
      <c r="AJ1397" s="245" t="s">
        <v>562</v>
      </c>
      <c r="AK1397" s="246" t="s">
        <v>562</v>
      </c>
      <c r="AL1397" s="247" t="s">
        <v>562</v>
      </c>
      <c r="AM1397" s="246" t="s">
        <v>562</v>
      </c>
      <c r="AN1397" s="246" t="s">
        <v>562</v>
      </c>
      <c r="AO1397" s="248" t="s">
        <v>562</v>
      </c>
      <c r="AP1397" s="249" t="s">
        <v>562</v>
      </c>
      <c r="AQ1397" s="249" t="s">
        <v>562</v>
      </c>
      <c r="AR1397" s="162">
        <f>IF(GLOBAL_DATA[[#This Row],[Target scope]]&lt;&gt;Target_Not_Applicable,GLOBAL_DATA[[#This Row],[Target scope]]*GLOBAL_DATA[[#This Row],[Implementation progress rate]],"")</f>
        <v>0</v>
      </c>
      <c r="AS1397" s="180">
        <f>IF(OR(GLOBAL_DATA[[#This Row],[Status]]=DATA!$J$6,GLOBAL_DATA[[#This Row],[Status]]=DATA!$J$7,GLOBAL_DATA[[#This Row],[Status]]=DATA!$J$8),1,0)</f>
        <v>0</v>
      </c>
      <c r="AT1397" s="181">
        <f>IF(GLOBAL_DATA[[#This Row],[Status]]=Status_No_Project,"",MAX(GLOBAL_DATA[[#This Row],[Initial end]],GLOBAL_DATA[[#This Row],[Re-estimated end]],43831))</f>
        <v>44560</v>
      </c>
      <c r="AU13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7" s="222">
        <f>IF(GLOBAL_DATA[[#This Row],[Target scope]]&lt;&gt;Target_Not_Applicable,COUNTBLANK(GLOBAL_DATA[[#This Row],[Target scope]:[Target justification (if&lt;100%)]]),0)+IF(GLOBAL_DATA[[#This Row],[Status]]&lt;&gt;Status_No_Project,COUNTBLANK(GLOBAL_DATA[[#This Row],[Implementation progress rate]:[CISO assessment]]),0)</f>
        <v>1</v>
      </c>
      <c r="AW1397" s="45">
        <f>SUBTOTAL(103,GLOBAL_DATA[[#This Row],[BU]])</f>
        <v>0</v>
      </c>
    </row>
    <row r="1398" spans="1:49" ht="51" x14ac:dyDescent="0.25">
      <c r="A1398" s="222" t="s">
        <v>40</v>
      </c>
      <c r="B1398" s="223" t="s">
        <v>904</v>
      </c>
      <c r="C1398" s="223" t="s">
        <v>96</v>
      </c>
      <c r="D1398" s="231" t="s">
        <v>707</v>
      </c>
      <c r="E1398" s="232" t="s">
        <v>6</v>
      </c>
      <c r="F1398" s="232"/>
      <c r="G1398" s="233"/>
      <c r="H1398" s="221" t="s">
        <v>568</v>
      </c>
      <c r="I1398" s="231" t="s">
        <v>568</v>
      </c>
      <c r="J1398" s="232"/>
      <c r="K1398" s="234"/>
      <c r="L1398" s="235"/>
      <c r="M1398" s="233"/>
      <c r="N1398" s="236"/>
      <c r="O1398" s="224" t="str">
        <f>IF(GLOBAL_DATA[[#This Row],[Target scope]]="","",INDEX(DATA_TargetStatusChoice[Target_Status_Choice],MATCH(GLOBAL_DATA[[#This Row],[Target scope]],DATA_TargetStatusChoice[Value],1)))</f>
        <v/>
      </c>
      <c r="P1398" s="237" t="s">
        <v>562</v>
      </c>
      <c r="Q1398" s="238"/>
      <c r="R1398" s="250" t="s">
        <v>562</v>
      </c>
      <c r="S1398" s="251"/>
      <c r="T1398" s="251" t="s">
        <v>562</v>
      </c>
      <c r="U1398" s="252"/>
      <c r="V1398" s="239" t="s">
        <v>562</v>
      </c>
      <c r="W1398" s="240" t="s">
        <v>562</v>
      </c>
      <c r="X1398" s="241" t="s">
        <v>562</v>
      </c>
      <c r="Y1398" s="241" t="s">
        <v>562</v>
      </c>
      <c r="Z1398" s="241" t="s">
        <v>562</v>
      </c>
      <c r="AA1398" s="242">
        <f>SUM(GLOBAL_DATA[[#This Row],[Initial 2020]],GLOBAL_DATA[[#This Row],[Initial 2021]],GLOBAL_DATA[[#This Row],[Initial 2022]],GLOBAL_DATA[[#This Row],[Initial 2023]])</f>
        <v>0</v>
      </c>
      <c r="AB1398" s="243">
        <f>SUM(GLOBAL_DATA[[#This Row],[Reestimated 2020]],GLOBAL_DATA[[#This Row],[Reestimated 2021]],GLOBAL_DATA[[#This Row],[Reestimated 2022]],GLOBAL_DATA[[#This Row],[Reestimated 2023]])</f>
        <v>0</v>
      </c>
      <c r="AC1398" s="244">
        <f>SUM(GLOBAL_DATA[[#This Row],[Spent 2020]],GLOBAL_DATA[[#This Row],[Spent 2021]],GLOBAL_DATA[[#This Row],[Spent 2022]],GLOBAL_DATA[[#This Row],[Spent 2023]])</f>
        <v>0</v>
      </c>
      <c r="AD1398" s="245" t="s">
        <v>562</v>
      </c>
      <c r="AE1398" s="246" t="s">
        <v>562</v>
      </c>
      <c r="AF1398" s="247" t="s">
        <v>562</v>
      </c>
      <c r="AG1398" s="246" t="s">
        <v>562</v>
      </c>
      <c r="AH1398" s="246" t="s">
        <v>562</v>
      </c>
      <c r="AI1398" s="246" t="s">
        <v>562</v>
      </c>
      <c r="AJ1398" s="245" t="s">
        <v>562</v>
      </c>
      <c r="AK1398" s="246" t="s">
        <v>562</v>
      </c>
      <c r="AL1398" s="247" t="s">
        <v>562</v>
      </c>
      <c r="AM1398" s="246" t="s">
        <v>562</v>
      </c>
      <c r="AN1398" s="246" t="s">
        <v>562</v>
      </c>
      <c r="AO1398" s="248" t="s">
        <v>562</v>
      </c>
      <c r="AP1398" s="249" t="s">
        <v>562</v>
      </c>
      <c r="AQ1398" s="249" t="s">
        <v>562</v>
      </c>
      <c r="AR1398" s="162"/>
      <c r="AS1398" s="180">
        <f>IF(OR(GLOBAL_DATA[[#This Row],[Status]]=DATA!$J$6,GLOBAL_DATA[[#This Row],[Status]]=DATA!$J$7,GLOBAL_DATA[[#This Row],[Status]]=DATA!$J$8),1,0)</f>
        <v>0</v>
      </c>
      <c r="AT1398" s="181">
        <f>IF(GLOBAL_DATA[[#This Row],[Status]]=Status_No_Project,"",MAX(GLOBAL_DATA[[#This Row],[Initial end]],GLOBAL_DATA[[#This Row],[Re-estimated end]],43831))</f>
        <v>43831</v>
      </c>
      <c r="AU13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8" s="222">
        <f>IF(GLOBAL_DATA[[#This Row],[Target scope]]&lt;&gt;Target_Not_Applicable,COUNTBLANK(GLOBAL_DATA[[#This Row],[Target scope]:[Target justification (if&lt;100%)]]),0)+IF(GLOBAL_DATA[[#This Row],[Status]]&lt;&gt;Status_No_Project,COUNTBLANK(GLOBAL_DATA[[#This Row],[Implementation progress rate]:[CISO assessment]]),0)</f>
        <v>4</v>
      </c>
      <c r="AW1398" s="45">
        <f>SUBTOTAL(103,GLOBAL_DATA[[#This Row],[BU]])</f>
        <v>1</v>
      </c>
    </row>
    <row r="1399" spans="1:49" ht="51" hidden="1" x14ac:dyDescent="0.25">
      <c r="A1399" s="222" t="s">
        <v>40</v>
      </c>
      <c r="B1399" s="223" t="s">
        <v>904</v>
      </c>
      <c r="C1399" s="223" t="s">
        <v>96</v>
      </c>
      <c r="D1399" s="231" t="s">
        <v>708</v>
      </c>
      <c r="E1399" s="232" t="s">
        <v>6</v>
      </c>
      <c r="F1399" s="232"/>
      <c r="G1399" s="233"/>
      <c r="H1399" s="221"/>
      <c r="I1399" s="231" t="s">
        <v>568</v>
      </c>
      <c r="J1399" s="232"/>
      <c r="K1399" s="234"/>
      <c r="L1399" s="235"/>
      <c r="M1399" s="233"/>
      <c r="N1399" s="236"/>
      <c r="O1399" s="224" t="str">
        <f>IF(GLOBAL_DATA[[#This Row],[Target scope]]="","",INDEX(DATA_TargetStatusChoice[Target_Status_Choice],MATCH(GLOBAL_DATA[[#This Row],[Target scope]],DATA_TargetStatusChoice[Value],1)))</f>
        <v>FULL IMPLEMENTATION</v>
      </c>
      <c r="P1399" s="237">
        <v>1</v>
      </c>
      <c r="Q1399" s="238"/>
      <c r="R1399" s="250" t="s">
        <v>31</v>
      </c>
      <c r="S1399" s="251">
        <v>0</v>
      </c>
      <c r="T1399" s="251" t="s">
        <v>386</v>
      </c>
      <c r="U1399" s="252"/>
      <c r="V1399" s="239" t="s">
        <v>562</v>
      </c>
      <c r="W1399" s="240" t="s">
        <v>924</v>
      </c>
      <c r="X1399" s="241">
        <v>44197</v>
      </c>
      <c r="Y1399" s="241">
        <v>44560</v>
      </c>
      <c r="Z1399" s="241">
        <v>44560</v>
      </c>
      <c r="AA1399" s="242">
        <f>SUM(GLOBAL_DATA[[#This Row],[Initial 2020]],GLOBAL_DATA[[#This Row],[Initial 2021]],GLOBAL_DATA[[#This Row],[Initial 2022]],GLOBAL_DATA[[#This Row],[Initial 2023]])</f>
        <v>4</v>
      </c>
      <c r="AB1399" s="243">
        <f>SUM(GLOBAL_DATA[[#This Row],[Reestimated 2020]],GLOBAL_DATA[[#This Row],[Reestimated 2021]],GLOBAL_DATA[[#This Row],[Reestimated 2022]],GLOBAL_DATA[[#This Row],[Reestimated 2023]])</f>
        <v>0</v>
      </c>
      <c r="AC1399" s="244">
        <f>SUM(GLOBAL_DATA[[#This Row],[Spent 2020]],GLOBAL_DATA[[#This Row],[Spent 2021]],GLOBAL_DATA[[#This Row],[Spent 2022]],GLOBAL_DATA[[#This Row],[Spent 2023]])</f>
        <v>0</v>
      </c>
      <c r="AD1399" s="245" t="s">
        <v>562</v>
      </c>
      <c r="AE1399" s="246" t="s">
        <v>562</v>
      </c>
      <c r="AF1399" s="247" t="s">
        <v>562</v>
      </c>
      <c r="AG1399" s="246">
        <v>4</v>
      </c>
      <c r="AH1399" s="246" t="s">
        <v>562</v>
      </c>
      <c r="AI1399" s="246" t="s">
        <v>562</v>
      </c>
      <c r="AJ1399" s="245" t="s">
        <v>562</v>
      </c>
      <c r="AK1399" s="246" t="s">
        <v>562</v>
      </c>
      <c r="AL1399" s="247" t="s">
        <v>562</v>
      </c>
      <c r="AM1399" s="246" t="s">
        <v>562</v>
      </c>
      <c r="AN1399" s="246" t="s">
        <v>562</v>
      </c>
      <c r="AO1399" s="248" t="s">
        <v>562</v>
      </c>
      <c r="AP1399" s="249" t="s">
        <v>562</v>
      </c>
      <c r="AQ1399" s="249" t="s">
        <v>562</v>
      </c>
      <c r="AR1399" s="162">
        <f>IF(GLOBAL_DATA[[#This Row],[Target scope]]&lt;&gt;Target_Not_Applicable,GLOBAL_DATA[[#This Row],[Target scope]]*GLOBAL_DATA[[#This Row],[Implementation progress rate]],"")</f>
        <v>0</v>
      </c>
      <c r="AS1399" s="180">
        <f>IF(OR(GLOBAL_DATA[[#This Row],[Status]]=DATA!$J$6,GLOBAL_DATA[[#This Row],[Status]]=DATA!$J$7,GLOBAL_DATA[[#This Row],[Status]]=DATA!$J$8),1,0)</f>
        <v>0</v>
      </c>
      <c r="AT1399" s="181">
        <f>IF(GLOBAL_DATA[[#This Row],[Status]]=Status_No_Project,"",MAX(GLOBAL_DATA[[#This Row],[Initial end]],GLOBAL_DATA[[#This Row],[Re-estimated end]],43831))</f>
        <v>44560</v>
      </c>
      <c r="AU13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9" s="222">
        <f>IF(GLOBAL_DATA[[#This Row],[Target scope]]&lt;&gt;Target_Not_Applicable,COUNTBLANK(GLOBAL_DATA[[#This Row],[Target scope]:[Target justification (if&lt;100%)]]),0)+IF(GLOBAL_DATA[[#This Row],[Status]]&lt;&gt;Status_No_Project,COUNTBLANK(GLOBAL_DATA[[#This Row],[Implementation progress rate]:[CISO assessment]]),0)</f>
        <v>1</v>
      </c>
      <c r="AW1399" s="45">
        <f>SUBTOTAL(103,GLOBAL_DATA[[#This Row],[BU]])</f>
        <v>0</v>
      </c>
    </row>
    <row r="1400" spans="1:49" ht="51" hidden="1" x14ac:dyDescent="0.25">
      <c r="A1400" s="222" t="s">
        <v>40</v>
      </c>
      <c r="B1400" s="223" t="s">
        <v>904</v>
      </c>
      <c r="C1400" s="223" t="s">
        <v>96</v>
      </c>
      <c r="D1400" s="231" t="s">
        <v>709</v>
      </c>
      <c r="E1400" s="232" t="s">
        <v>6</v>
      </c>
      <c r="F1400" s="232"/>
      <c r="G1400" s="233"/>
      <c r="H1400" s="221"/>
      <c r="I1400" s="231" t="s">
        <v>578</v>
      </c>
      <c r="J1400" s="232"/>
      <c r="K1400" s="234"/>
      <c r="L1400" s="235"/>
      <c r="M1400" s="233"/>
      <c r="N1400" s="236"/>
      <c r="O1400" s="224" t="str">
        <f>IF(GLOBAL_DATA[[#This Row],[Target scope]]="","",INDEX(DATA_TargetStatusChoice[Target_Status_Choice],MATCH(GLOBAL_DATA[[#This Row],[Target scope]],DATA_TargetStatusChoice[Value],1)))</f>
        <v>RISK ACCEPTED</v>
      </c>
      <c r="P1400" s="237">
        <v>0</v>
      </c>
      <c r="Q1400" s="238"/>
      <c r="R1400" s="250" t="s">
        <v>469</v>
      </c>
      <c r="S1400" s="251"/>
      <c r="T1400" s="251" t="s">
        <v>562</v>
      </c>
      <c r="U1400" s="252"/>
      <c r="V1400" s="239" t="s">
        <v>562</v>
      </c>
      <c r="W1400" s="240" t="s">
        <v>562</v>
      </c>
      <c r="X1400" s="241" t="s">
        <v>562</v>
      </c>
      <c r="Y1400" s="241" t="s">
        <v>562</v>
      </c>
      <c r="Z1400" s="241" t="s">
        <v>562</v>
      </c>
      <c r="AA1400" s="242">
        <f>SUM(GLOBAL_DATA[[#This Row],[Initial 2020]],GLOBAL_DATA[[#This Row],[Initial 2021]],GLOBAL_DATA[[#This Row],[Initial 2022]],GLOBAL_DATA[[#This Row],[Initial 2023]])</f>
        <v>0</v>
      </c>
      <c r="AB1400" s="243">
        <f>SUM(GLOBAL_DATA[[#This Row],[Reestimated 2020]],GLOBAL_DATA[[#This Row],[Reestimated 2021]],GLOBAL_DATA[[#This Row],[Reestimated 2022]],GLOBAL_DATA[[#This Row],[Reestimated 2023]])</f>
        <v>0</v>
      </c>
      <c r="AC1400" s="244">
        <f>SUM(GLOBAL_DATA[[#This Row],[Spent 2020]],GLOBAL_DATA[[#This Row],[Spent 2021]],GLOBAL_DATA[[#This Row],[Spent 2022]],GLOBAL_DATA[[#This Row],[Spent 2023]])</f>
        <v>0</v>
      </c>
      <c r="AD1400" s="245" t="s">
        <v>562</v>
      </c>
      <c r="AE1400" s="246" t="s">
        <v>562</v>
      </c>
      <c r="AF1400" s="247" t="s">
        <v>562</v>
      </c>
      <c r="AG1400" s="246" t="s">
        <v>562</v>
      </c>
      <c r="AH1400" s="246" t="s">
        <v>562</v>
      </c>
      <c r="AI1400" s="246" t="s">
        <v>562</v>
      </c>
      <c r="AJ1400" s="245" t="s">
        <v>562</v>
      </c>
      <c r="AK1400" s="246" t="s">
        <v>562</v>
      </c>
      <c r="AL1400" s="247" t="s">
        <v>562</v>
      </c>
      <c r="AM1400" s="246" t="s">
        <v>562</v>
      </c>
      <c r="AN1400" s="246" t="s">
        <v>562</v>
      </c>
      <c r="AO1400" s="248" t="s">
        <v>562</v>
      </c>
      <c r="AP1400" s="249" t="s">
        <v>562</v>
      </c>
      <c r="AQ1400" s="249" t="s">
        <v>562</v>
      </c>
      <c r="AR1400" s="162">
        <f>IF(GLOBAL_DATA[[#This Row],[Target scope]]&lt;&gt;Target_Not_Applicable,GLOBAL_DATA[[#This Row],[Target scope]]*GLOBAL_DATA[[#This Row],[Implementation progress rate]],"")</f>
        <v>0</v>
      </c>
      <c r="AS1400" s="180">
        <f>IF(OR(GLOBAL_DATA[[#This Row],[Status]]=DATA!$J$6,GLOBAL_DATA[[#This Row],[Status]]=DATA!$J$7,GLOBAL_DATA[[#This Row],[Status]]=DATA!$J$8),1,0)</f>
        <v>0</v>
      </c>
      <c r="AT1400" s="181" t="str">
        <f>IF(GLOBAL_DATA[[#This Row],[Status]]=Status_No_Project,"",MAX(GLOBAL_DATA[[#This Row],[Initial end]],GLOBAL_DATA[[#This Row],[Re-estimated end]],43831))</f>
        <v/>
      </c>
      <c r="AU14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0" s="222">
        <f>IF(GLOBAL_DATA[[#This Row],[Target scope]]&lt;&gt;Target_Not_Applicable,COUNTBLANK(GLOBAL_DATA[[#This Row],[Target scope]:[Target justification (if&lt;100%)]]),0)+IF(GLOBAL_DATA[[#This Row],[Status]]&lt;&gt;Status_No_Project,COUNTBLANK(GLOBAL_DATA[[#This Row],[Implementation progress rate]:[CISO assessment]]),0)</f>
        <v>1</v>
      </c>
      <c r="AW1400" s="45">
        <f>SUBTOTAL(103,GLOBAL_DATA[[#This Row],[BU]])</f>
        <v>0</v>
      </c>
    </row>
    <row r="1401" spans="1:49" ht="51" hidden="1" x14ac:dyDescent="0.25">
      <c r="A1401" s="222" t="s">
        <v>40</v>
      </c>
      <c r="B1401" s="223" t="s">
        <v>904</v>
      </c>
      <c r="C1401" s="223" t="s">
        <v>96</v>
      </c>
      <c r="D1401" s="231" t="s">
        <v>710</v>
      </c>
      <c r="E1401" s="232" t="s">
        <v>6</v>
      </c>
      <c r="F1401" s="232"/>
      <c r="G1401" s="233"/>
      <c r="H1401" s="221"/>
      <c r="I1401" s="231" t="s">
        <v>637</v>
      </c>
      <c r="J1401" s="232"/>
      <c r="K1401" s="234"/>
      <c r="L1401" s="235"/>
      <c r="M1401" s="233"/>
      <c r="N1401" s="236"/>
      <c r="O1401" s="224" t="str">
        <f>IF(GLOBAL_DATA[[#This Row],[Target scope]]="","",INDEX(DATA_TargetStatusChoice[Target_Status_Choice],MATCH(GLOBAL_DATA[[#This Row],[Target scope]],DATA_TargetStatusChoice[Value],1)))</f>
        <v>RISK ACCEPTED</v>
      </c>
      <c r="P1401" s="237">
        <v>0</v>
      </c>
      <c r="Q1401" s="238"/>
      <c r="R1401" s="250" t="s">
        <v>469</v>
      </c>
      <c r="S1401" s="251"/>
      <c r="T1401" s="251" t="s">
        <v>562</v>
      </c>
      <c r="U1401" s="252"/>
      <c r="V1401" s="239" t="s">
        <v>562</v>
      </c>
      <c r="W1401" s="240" t="s">
        <v>562</v>
      </c>
      <c r="X1401" s="241" t="s">
        <v>562</v>
      </c>
      <c r="Y1401" s="241" t="s">
        <v>562</v>
      </c>
      <c r="Z1401" s="241" t="s">
        <v>562</v>
      </c>
      <c r="AA1401" s="242">
        <f>SUM(GLOBAL_DATA[[#This Row],[Initial 2020]],GLOBAL_DATA[[#This Row],[Initial 2021]],GLOBAL_DATA[[#This Row],[Initial 2022]],GLOBAL_DATA[[#This Row],[Initial 2023]])</f>
        <v>0</v>
      </c>
      <c r="AB1401" s="243">
        <f>SUM(GLOBAL_DATA[[#This Row],[Reestimated 2020]],GLOBAL_DATA[[#This Row],[Reestimated 2021]],GLOBAL_DATA[[#This Row],[Reestimated 2022]],GLOBAL_DATA[[#This Row],[Reestimated 2023]])</f>
        <v>0</v>
      </c>
      <c r="AC1401" s="244">
        <f>SUM(GLOBAL_DATA[[#This Row],[Spent 2020]],GLOBAL_DATA[[#This Row],[Spent 2021]],GLOBAL_DATA[[#This Row],[Spent 2022]],GLOBAL_DATA[[#This Row],[Spent 2023]])</f>
        <v>0</v>
      </c>
      <c r="AD1401" s="245" t="s">
        <v>562</v>
      </c>
      <c r="AE1401" s="246" t="s">
        <v>562</v>
      </c>
      <c r="AF1401" s="247" t="s">
        <v>562</v>
      </c>
      <c r="AG1401" s="246" t="s">
        <v>562</v>
      </c>
      <c r="AH1401" s="246" t="s">
        <v>562</v>
      </c>
      <c r="AI1401" s="246" t="s">
        <v>562</v>
      </c>
      <c r="AJ1401" s="245" t="s">
        <v>562</v>
      </c>
      <c r="AK1401" s="246" t="s">
        <v>562</v>
      </c>
      <c r="AL1401" s="247" t="s">
        <v>562</v>
      </c>
      <c r="AM1401" s="246" t="s">
        <v>562</v>
      </c>
      <c r="AN1401" s="246" t="s">
        <v>562</v>
      </c>
      <c r="AO1401" s="248" t="s">
        <v>562</v>
      </c>
      <c r="AP1401" s="249" t="s">
        <v>562</v>
      </c>
      <c r="AQ1401" s="249" t="s">
        <v>562</v>
      </c>
      <c r="AR1401" s="162">
        <f>IF(GLOBAL_DATA[[#This Row],[Target scope]]&lt;&gt;Target_Not_Applicable,GLOBAL_DATA[[#This Row],[Target scope]]*GLOBAL_DATA[[#This Row],[Implementation progress rate]],"")</f>
        <v>0</v>
      </c>
      <c r="AS1401" s="180">
        <f>IF(OR(GLOBAL_DATA[[#This Row],[Status]]=DATA!$J$6,GLOBAL_DATA[[#This Row],[Status]]=DATA!$J$7,GLOBAL_DATA[[#This Row],[Status]]=DATA!$J$8),1,0)</f>
        <v>0</v>
      </c>
      <c r="AT1401" s="181" t="str">
        <f>IF(GLOBAL_DATA[[#This Row],[Status]]=Status_No_Project,"",MAX(GLOBAL_DATA[[#This Row],[Initial end]],GLOBAL_DATA[[#This Row],[Re-estimated end]],43831))</f>
        <v/>
      </c>
      <c r="AU14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1" s="222">
        <f>IF(GLOBAL_DATA[[#This Row],[Target scope]]&lt;&gt;Target_Not_Applicable,COUNTBLANK(GLOBAL_DATA[[#This Row],[Target scope]:[Target justification (if&lt;100%)]]),0)+IF(GLOBAL_DATA[[#This Row],[Status]]&lt;&gt;Status_No_Project,COUNTBLANK(GLOBAL_DATA[[#This Row],[Implementation progress rate]:[CISO assessment]]),0)</f>
        <v>1</v>
      </c>
      <c r="AW1401" s="45">
        <f>SUBTOTAL(103,GLOBAL_DATA[[#This Row],[BU]])</f>
        <v>0</v>
      </c>
    </row>
    <row r="1402" spans="1:49" ht="51" hidden="1" x14ac:dyDescent="0.25">
      <c r="A1402" s="222" t="s">
        <v>40</v>
      </c>
      <c r="B1402" s="223" t="s">
        <v>904</v>
      </c>
      <c r="C1402" s="223" t="s">
        <v>96</v>
      </c>
      <c r="D1402" s="231" t="s">
        <v>711</v>
      </c>
      <c r="E1402" s="232" t="s">
        <v>7</v>
      </c>
      <c r="F1402" s="232"/>
      <c r="G1402" s="233"/>
      <c r="H1402" s="221"/>
      <c r="I1402" s="231" t="s">
        <v>571</v>
      </c>
      <c r="J1402" s="232"/>
      <c r="K1402" s="234"/>
      <c r="L1402" s="235"/>
      <c r="M1402" s="233"/>
      <c r="N1402" s="236"/>
      <c r="O1402" s="224" t="str">
        <f>IF(GLOBAL_DATA[[#This Row],[Target scope]]="","",INDEX(DATA_TargetStatusChoice[Target_Status_Choice],MATCH(GLOBAL_DATA[[#This Row],[Target scope]],DATA_TargetStatusChoice[Value],1)))</f>
        <v>FULL IMPLEMENTATION</v>
      </c>
      <c r="P1402" s="237">
        <v>1</v>
      </c>
      <c r="Q1402" s="238"/>
      <c r="R1402" s="250" t="s">
        <v>31</v>
      </c>
      <c r="S1402" s="251">
        <v>0</v>
      </c>
      <c r="T1402" s="251" t="s">
        <v>386</v>
      </c>
      <c r="U1402" s="252"/>
      <c r="V1402" s="239" t="s">
        <v>562</v>
      </c>
      <c r="W1402" s="240" t="s">
        <v>922</v>
      </c>
      <c r="X1402" s="241">
        <v>44197</v>
      </c>
      <c r="Y1402" s="241">
        <v>44560</v>
      </c>
      <c r="Z1402" s="241">
        <v>44560</v>
      </c>
      <c r="AA1402" s="242">
        <f>SUM(GLOBAL_DATA[[#This Row],[Initial 2020]],GLOBAL_DATA[[#This Row],[Initial 2021]],GLOBAL_DATA[[#This Row],[Initial 2022]],GLOBAL_DATA[[#This Row],[Initial 2023]])</f>
        <v>29</v>
      </c>
      <c r="AB1402" s="243">
        <f>SUM(GLOBAL_DATA[[#This Row],[Reestimated 2020]],GLOBAL_DATA[[#This Row],[Reestimated 2021]],GLOBAL_DATA[[#This Row],[Reestimated 2022]],GLOBAL_DATA[[#This Row],[Reestimated 2023]])</f>
        <v>0</v>
      </c>
      <c r="AC1402" s="244">
        <f>SUM(GLOBAL_DATA[[#This Row],[Spent 2020]],GLOBAL_DATA[[#This Row],[Spent 2021]],GLOBAL_DATA[[#This Row],[Spent 2022]],GLOBAL_DATA[[#This Row],[Spent 2023]])</f>
        <v>0</v>
      </c>
      <c r="AD1402" s="245" t="s">
        <v>562</v>
      </c>
      <c r="AE1402" s="246" t="s">
        <v>562</v>
      </c>
      <c r="AF1402" s="247" t="s">
        <v>562</v>
      </c>
      <c r="AG1402" s="246">
        <v>29</v>
      </c>
      <c r="AH1402" s="246" t="s">
        <v>562</v>
      </c>
      <c r="AI1402" s="246" t="s">
        <v>562</v>
      </c>
      <c r="AJ1402" s="245" t="s">
        <v>562</v>
      </c>
      <c r="AK1402" s="246" t="s">
        <v>562</v>
      </c>
      <c r="AL1402" s="247" t="s">
        <v>562</v>
      </c>
      <c r="AM1402" s="246" t="s">
        <v>562</v>
      </c>
      <c r="AN1402" s="246" t="s">
        <v>562</v>
      </c>
      <c r="AO1402" s="248" t="s">
        <v>562</v>
      </c>
      <c r="AP1402" s="249" t="s">
        <v>562</v>
      </c>
      <c r="AQ1402" s="249" t="s">
        <v>562</v>
      </c>
      <c r="AR1402" s="162">
        <f>IF(GLOBAL_DATA[[#This Row],[Target scope]]&lt;&gt;Target_Not_Applicable,GLOBAL_DATA[[#This Row],[Target scope]]*GLOBAL_DATA[[#This Row],[Implementation progress rate]],"")</f>
        <v>0</v>
      </c>
      <c r="AS1402" s="180">
        <f>IF(OR(GLOBAL_DATA[[#This Row],[Status]]=DATA!$J$6,GLOBAL_DATA[[#This Row],[Status]]=DATA!$J$7,GLOBAL_DATA[[#This Row],[Status]]=DATA!$J$8),1,0)</f>
        <v>0</v>
      </c>
      <c r="AT1402" s="181">
        <f>IF(GLOBAL_DATA[[#This Row],[Status]]=Status_No_Project,"",MAX(GLOBAL_DATA[[#This Row],[Initial end]],GLOBAL_DATA[[#This Row],[Re-estimated end]],43831))</f>
        <v>44560</v>
      </c>
      <c r="AU14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2" s="222">
        <f>IF(GLOBAL_DATA[[#This Row],[Target scope]]&lt;&gt;Target_Not_Applicable,COUNTBLANK(GLOBAL_DATA[[#This Row],[Target scope]:[Target justification (if&lt;100%)]]),0)+IF(GLOBAL_DATA[[#This Row],[Status]]&lt;&gt;Status_No_Project,COUNTBLANK(GLOBAL_DATA[[#This Row],[Implementation progress rate]:[CISO assessment]]),0)</f>
        <v>1</v>
      </c>
      <c r="AW1402" s="45">
        <f>SUBTOTAL(103,GLOBAL_DATA[[#This Row],[BU]])</f>
        <v>0</v>
      </c>
    </row>
    <row r="1403" spans="1:49" ht="51" hidden="1" x14ac:dyDescent="0.25">
      <c r="A1403" s="222" t="s">
        <v>40</v>
      </c>
      <c r="B1403" s="223" t="s">
        <v>904</v>
      </c>
      <c r="C1403" s="223" t="s">
        <v>96</v>
      </c>
      <c r="D1403" s="231" t="s">
        <v>712</v>
      </c>
      <c r="E1403" s="232" t="s">
        <v>7</v>
      </c>
      <c r="F1403" s="232"/>
      <c r="G1403" s="233"/>
      <c r="H1403" s="221"/>
      <c r="I1403" s="231" t="s">
        <v>637</v>
      </c>
      <c r="J1403" s="232"/>
      <c r="K1403" s="234"/>
      <c r="L1403" s="235"/>
      <c r="M1403" s="233"/>
      <c r="N1403" s="236"/>
      <c r="O1403" s="224" t="str">
        <f>IF(GLOBAL_DATA[[#This Row],[Target scope]]="","",INDEX(DATA_TargetStatusChoice[Target_Status_Choice],MATCH(GLOBAL_DATA[[#This Row],[Target scope]],DATA_TargetStatusChoice[Value],1)))</f>
        <v>RISK ACCEPTED</v>
      </c>
      <c r="P1403" s="237">
        <v>0</v>
      </c>
      <c r="Q1403" s="238"/>
      <c r="R1403" s="250" t="s">
        <v>469</v>
      </c>
      <c r="S1403" s="251"/>
      <c r="T1403" s="251" t="s">
        <v>562</v>
      </c>
      <c r="U1403" s="252"/>
      <c r="V1403" s="239" t="s">
        <v>562</v>
      </c>
      <c r="W1403" s="240" t="s">
        <v>562</v>
      </c>
      <c r="X1403" s="241" t="s">
        <v>562</v>
      </c>
      <c r="Y1403" s="241" t="s">
        <v>562</v>
      </c>
      <c r="Z1403" s="241" t="s">
        <v>562</v>
      </c>
      <c r="AA1403" s="242">
        <f>SUM(GLOBAL_DATA[[#This Row],[Initial 2020]],GLOBAL_DATA[[#This Row],[Initial 2021]],GLOBAL_DATA[[#This Row],[Initial 2022]],GLOBAL_DATA[[#This Row],[Initial 2023]])</f>
        <v>0</v>
      </c>
      <c r="AB1403" s="243">
        <f>SUM(GLOBAL_DATA[[#This Row],[Reestimated 2020]],GLOBAL_DATA[[#This Row],[Reestimated 2021]],GLOBAL_DATA[[#This Row],[Reestimated 2022]],GLOBAL_DATA[[#This Row],[Reestimated 2023]])</f>
        <v>0</v>
      </c>
      <c r="AC1403" s="244">
        <f>SUM(GLOBAL_DATA[[#This Row],[Spent 2020]],GLOBAL_DATA[[#This Row],[Spent 2021]],GLOBAL_DATA[[#This Row],[Spent 2022]],GLOBAL_DATA[[#This Row],[Spent 2023]])</f>
        <v>0</v>
      </c>
      <c r="AD1403" s="245" t="s">
        <v>562</v>
      </c>
      <c r="AE1403" s="246" t="s">
        <v>562</v>
      </c>
      <c r="AF1403" s="247" t="s">
        <v>562</v>
      </c>
      <c r="AG1403" s="246" t="s">
        <v>562</v>
      </c>
      <c r="AH1403" s="246" t="s">
        <v>562</v>
      </c>
      <c r="AI1403" s="246" t="s">
        <v>562</v>
      </c>
      <c r="AJ1403" s="245" t="s">
        <v>562</v>
      </c>
      <c r="AK1403" s="246" t="s">
        <v>562</v>
      </c>
      <c r="AL1403" s="247" t="s">
        <v>562</v>
      </c>
      <c r="AM1403" s="246" t="s">
        <v>562</v>
      </c>
      <c r="AN1403" s="246" t="s">
        <v>562</v>
      </c>
      <c r="AO1403" s="248" t="s">
        <v>562</v>
      </c>
      <c r="AP1403" s="249" t="s">
        <v>562</v>
      </c>
      <c r="AQ1403" s="249" t="s">
        <v>562</v>
      </c>
      <c r="AR1403" s="162">
        <f>IF(GLOBAL_DATA[[#This Row],[Target scope]]&lt;&gt;Target_Not_Applicable,GLOBAL_DATA[[#This Row],[Target scope]]*GLOBAL_DATA[[#This Row],[Implementation progress rate]],"")</f>
        <v>0</v>
      </c>
      <c r="AS1403" s="180">
        <f>IF(OR(GLOBAL_DATA[[#This Row],[Status]]=DATA!$J$6,GLOBAL_DATA[[#This Row],[Status]]=DATA!$J$7,GLOBAL_DATA[[#This Row],[Status]]=DATA!$J$8),1,0)</f>
        <v>0</v>
      </c>
      <c r="AT1403" s="181" t="str">
        <f>IF(GLOBAL_DATA[[#This Row],[Status]]=Status_No_Project,"",MAX(GLOBAL_DATA[[#This Row],[Initial end]],GLOBAL_DATA[[#This Row],[Re-estimated end]],43831))</f>
        <v/>
      </c>
      <c r="AU14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3" s="222">
        <f>IF(GLOBAL_DATA[[#This Row],[Target scope]]&lt;&gt;Target_Not_Applicable,COUNTBLANK(GLOBAL_DATA[[#This Row],[Target scope]:[Target justification (if&lt;100%)]]),0)+IF(GLOBAL_DATA[[#This Row],[Status]]&lt;&gt;Status_No_Project,COUNTBLANK(GLOBAL_DATA[[#This Row],[Implementation progress rate]:[CISO assessment]]),0)</f>
        <v>1</v>
      </c>
      <c r="AW1403" s="45">
        <f>SUBTOTAL(103,GLOBAL_DATA[[#This Row],[BU]])</f>
        <v>0</v>
      </c>
    </row>
    <row r="1404" spans="1:49" ht="51" hidden="1" x14ac:dyDescent="0.25">
      <c r="A1404" s="222" t="s">
        <v>40</v>
      </c>
      <c r="B1404" s="223" t="s">
        <v>904</v>
      </c>
      <c r="C1404" s="223" t="s">
        <v>96</v>
      </c>
      <c r="D1404" s="231" t="s">
        <v>713</v>
      </c>
      <c r="E1404" s="232" t="s">
        <v>7</v>
      </c>
      <c r="F1404" s="232"/>
      <c r="G1404" s="233"/>
      <c r="H1404" s="221"/>
      <c r="I1404" s="231" t="s">
        <v>637</v>
      </c>
      <c r="J1404" s="232"/>
      <c r="K1404" s="234"/>
      <c r="L1404" s="235"/>
      <c r="M1404" s="233"/>
      <c r="N1404" s="236"/>
      <c r="O1404" s="224" t="str">
        <f>IF(GLOBAL_DATA[[#This Row],[Target scope]]="","",INDEX(DATA_TargetStatusChoice[Target_Status_Choice],MATCH(GLOBAL_DATA[[#This Row],[Target scope]],DATA_TargetStatusChoice[Value],1)))</f>
        <v>RISK ACCEPTED</v>
      </c>
      <c r="P1404" s="237">
        <v>0</v>
      </c>
      <c r="Q1404" s="238"/>
      <c r="R1404" s="250" t="s">
        <v>469</v>
      </c>
      <c r="S1404" s="251"/>
      <c r="T1404" s="251" t="s">
        <v>562</v>
      </c>
      <c r="U1404" s="252"/>
      <c r="V1404" s="239" t="s">
        <v>562</v>
      </c>
      <c r="W1404" s="240" t="s">
        <v>562</v>
      </c>
      <c r="X1404" s="241" t="s">
        <v>562</v>
      </c>
      <c r="Y1404" s="241" t="s">
        <v>562</v>
      </c>
      <c r="Z1404" s="241" t="s">
        <v>562</v>
      </c>
      <c r="AA1404" s="242">
        <f>SUM(GLOBAL_DATA[[#This Row],[Initial 2020]],GLOBAL_DATA[[#This Row],[Initial 2021]],GLOBAL_DATA[[#This Row],[Initial 2022]],GLOBAL_DATA[[#This Row],[Initial 2023]])</f>
        <v>0</v>
      </c>
      <c r="AB1404" s="243">
        <f>SUM(GLOBAL_DATA[[#This Row],[Reestimated 2020]],GLOBAL_DATA[[#This Row],[Reestimated 2021]],GLOBAL_DATA[[#This Row],[Reestimated 2022]],GLOBAL_DATA[[#This Row],[Reestimated 2023]])</f>
        <v>0</v>
      </c>
      <c r="AC1404" s="244">
        <f>SUM(GLOBAL_DATA[[#This Row],[Spent 2020]],GLOBAL_DATA[[#This Row],[Spent 2021]],GLOBAL_DATA[[#This Row],[Spent 2022]],GLOBAL_DATA[[#This Row],[Spent 2023]])</f>
        <v>0</v>
      </c>
      <c r="AD1404" s="245" t="s">
        <v>562</v>
      </c>
      <c r="AE1404" s="246" t="s">
        <v>562</v>
      </c>
      <c r="AF1404" s="247" t="s">
        <v>562</v>
      </c>
      <c r="AG1404" s="246" t="s">
        <v>562</v>
      </c>
      <c r="AH1404" s="246" t="s">
        <v>562</v>
      </c>
      <c r="AI1404" s="246" t="s">
        <v>562</v>
      </c>
      <c r="AJ1404" s="245" t="s">
        <v>562</v>
      </c>
      <c r="AK1404" s="246" t="s">
        <v>562</v>
      </c>
      <c r="AL1404" s="247" t="s">
        <v>562</v>
      </c>
      <c r="AM1404" s="246" t="s">
        <v>562</v>
      </c>
      <c r="AN1404" s="246" t="s">
        <v>562</v>
      </c>
      <c r="AO1404" s="248" t="s">
        <v>562</v>
      </c>
      <c r="AP1404" s="249" t="s">
        <v>562</v>
      </c>
      <c r="AQ1404" s="249" t="s">
        <v>562</v>
      </c>
      <c r="AR1404" s="162">
        <f>IF(GLOBAL_DATA[[#This Row],[Target scope]]&lt;&gt;Target_Not_Applicable,GLOBAL_DATA[[#This Row],[Target scope]]*GLOBAL_DATA[[#This Row],[Implementation progress rate]],"")</f>
        <v>0</v>
      </c>
      <c r="AS1404" s="180">
        <f>IF(OR(GLOBAL_DATA[[#This Row],[Status]]=DATA!$J$6,GLOBAL_DATA[[#This Row],[Status]]=DATA!$J$7,GLOBAL_DATA[[#This Row],[Status]]=DATA!$J$8),1,0)</f>
        <v>0</v>
      </c>
      <c r="AT1404" s="181" t="str">
        <f>IF(GLOBAL_DATA[[#This Row],[Status]]=Status_No_Project,"",MAX(GLOBAL_DATA[[#This Row],[Initial end]],GLOBAL_DATA[[#This Row],[Re-estimated end]],43831))</f>
        <v/>
      </c>
      <c r="AU14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4" s="222">
        <f>IF(GLOBAL_DATA[[#This Row],[Target scope]]&lt;&gt;Target_Not_Applicable,COUNTBLANK(GLOBAL_DATA[[#This Row],[Target scope]:[Target justification (if&lt;100%)]]),0)+IF(GLOBAL_DATA[[#This Row],[Status]]&lt;&gt;Status_No_Project,COUNTBLANK(GLOBAL_DATA[[#This Row],[Implementation progress rate]:[CISO assessment]]),0)</f>
        <v>1</v>
      </c>
      <c r="AW1404" s="45">
        <f>SUBTOTAL(103,GLOBAL_DATA[[#This Row],[BU]])</f>
        <v>0</v>
      </c>
    </row>
    <row r="1405" spans="1:49" ht="51" hidden="1" x14ac:dyDescent="0.25">
      <c r="A1405" s="222" t="s">
        <v>40</v>
      </c>
      <c r="B1405" s="223" t="s">
        <v>904</v>
      </c>
      <c r="C1405" s="223" t="s">
        <v>96</v>
      </c>
      <c r="D1405" s="231" t="s">
        <v>714</v>
      </c>
      <c r="E1405" s="232" t="s">
        <v>7</v>
      </c>
      <c r="F1405" s="232"/>
      <c r="G1405" s="233"/>
      <c r="H1405" s="221"/>
      <c r="I1405" s="231" t="s">
        <v>637</v>
      </c>
      <c r="J1405" s="232"/>
      <c r="K1405" s="234"/>
      <c r="L1405" s="235"/>
      <c r="M1405" s="233"/>
      <c r="N1405" s="236"/>
      <c r="O1405" s="224" t="str">
        <f>IF(GLOBAL_DATA[[#This Row],[Target scope]]="","",INDEX(DATA_TargetStatusChoice[Target_Status_Choice],MATCH(GLOBAL_DATA[[#This Row],[Target scope]],DATA_TargetStatusChoice[Value],1)))</f>
        <v>RISK ACCEPTED</v>
      </c>
      <c r="P1405" s="237">
        <v>0</v>
      </c>
      <c r="Q1405" s="238"/>
      <c r="R1405" s="250" t="s">
        <v>469</v>
      </c>
      <c r="S1405" s="251"/>
      <c r="T1405" s="251" t="s">
        <v>562</v>
      </c>
      <c r="U1405" s="252"/>
      <c r="V1405" s="239" t="s">
        <v>562</v>
      </c>
      <c r="W1405" s="240" t="s">
        <v>562</v>
      </c>
      <c r="X1405" s="241" t="s">
        <v>562</v>
      </c>
      <c r="Y1405" s="241" t="s">
        <v>562</v>
      </c>
      <c r="Z1405" s="241" t="s">
        <v>562</v>
      </c>
      <c r="AA1405" s="242">
        <f>SUM(GLOBAL_DATA[[#This Row],[Initial 2020]],GLOBAL_DATA[[#This Row],[Initial 2021]],GLOBAL_DATA[[#This Row],[Initial 2022]],GLOBAL_DATA[[#This Row],[Initial 2023]])</f>
        <v>0</v>
      </c>
      <c r="AB1405" s="243">
        <f>SUM(GLOBAL_DATA[[#This Row],[Reestimated 2020]],GLOBAL_DATA[[#This Row],[Reestimated 2021]],GLOBAL_DATA[[#This Row],[Reestimated 2022]],GLOBAL_DATA[[#This Row],[Reestimated 2023]])</f>
        <v>0</v>
      </c>
      <c r="AC1405" s="244">
        <f>SUM(GLOBAL_DATA[[#This Row],[Spent 2020]],GLOBAL_DATA[[#This Row],[Spent 2021]],GLOBAL_DATA[[#This Row],[Spent 2022]],GLOBAL_DATA[[#This Row],[Spent 2023]])</f>
        <v>0</v>
      </c>
      <c r="AD1405" s="245" t="s">
        <v>562</v>
      </c>
      <c r="AE1405" s="246" t="s">
        <v>562</v>
      </c>
      <c r="AF1405" s="247" t="s">
        <v>562</v>
      </c>
      <c r="AG1405" s="246" t="s">
        <v>562</v>
      </c>
      <c r="AH1405" s="246" t="s">
        <v>562</v>
      </c>
      <c r="AI1405" s="246" t="s">
        <v>562</v>
      </c>
      <c r="AJ1405" s="245" t="s">
        <v>562</v>
      </c>
      <c r="AK1405" s="246" t="s">
        <v>562</v>
      </c>
      <c r="AL1405" s="247" t="s">
        <v>562</v>
      </c>
      <c r="AM1405" s="246" t="s">
        <v>562</v>
      </c>
      <c r="AN1405" s="246" t="s">
        <v>562</v>
      </c>
      <c r="AO1405" s="248" t="s">
        <v>562</v>
      </c>
      <c r="AP1405" s="249" t="s">
        <v>562</v>
      </c>
      <c r="AQ1405" s="249" t="s">
        <v>562</v>
      </c>
      <c r="AR1405" s="162">
        <f>IF(GLOBAL_DATA[[#This Row],[Target scope]]&lt;&gt;Target_Not_Applicable,GLOBAL_DATA[[#This Row],[Target scope]]*GLOBAL_DATA[[#This Row],[Implementation progress rate]],"")</f>
        <v>0</v>
      </c>
      <c r="AS1405" s="180">
        <f>IF(OR(GLOBAL_DATA[[#This Row],[Status]]=DATA!$J$6,GLOBAL_DATA[[#This Row],[Status]]=DATA!$J$7,GLOBAL_DATA[[#This Row],[Status]]=DATA!$J$8),1,0)</f>
        <v>0</v>
      </c>
      <c r="AT1405" s="181" t="str">
        <f>IF(GLOBAL_DATA[[#This Row],[Status]]=Status_No_Project,"",MAX(GLOBAL_DATA[[#This Row],[Initial end]],GLOBAL_DATA[[#This Row],[Re-estimated end]],43831))</f>
        <v/>
      </c>
      <c r="AU14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5" s="222">
        <f>IF(GLOBAL_DATA[[#This Row],[Target scope]]&lt;&gt;Target_Not_Applicable,COUNTBLANK(GLOBAL_DATA[[#This Row],[Target scope]:[Target justification (if&lt;100%)]]),0)+IF(GLOBAL_DATA[[#This Row],[Status]]&lt;&gt;Status_No_Project,COUNTBLANK(GLOBAL_DATA[[#This Row],[Implementation progress rate]:[CISO assessment]]),0)</f>
        <v>1</v>
      </c>
      <c r="AW1405" s="45">
        <f>SUBTOTAL(103,GLOBAL_DATA[[#This Row],[BU]])</f>
        <v>0</v>
      </c>
    </row>
    <row r="1406" spans="1:49" ht="51" hidden="1" x14ac:dyDescent="0.25">
      <c r="A1406" s="222" t="s">
        <v>40</v>
      </c>
      <c r="B1406" s="223" t="s">
        <v>904</v>
      </c>
      <c r="C1406" s="223" t="s">
        <v>96</v>
      </c>
      <c r="D1406" s="231" t="s">
        <v>715</v>
      </c>
      <c r="E1406" s="232" t="s">
        <v>7</v>
      </c>
      <c r="F1406" s="232"/>
      <c r="G1406" s="233"/>
      <c r="H1406" s="221"/>
      <c r="I1406" s="231" t="s">
        <v>637</v>
      </c>
      <c r="J1406" s="232"/>
      <c r="K1406" s="234"/>
      <c r="L1406" s="235"/>
      <c r="M1406" s="233"/>
      <c r="N1406" s="236"/>
      <c r="O1406" s="224" t="str">
        <f>IF(GLOBAL_DATA[[#This Row],[Target scope]]="","",INDEX(DATA_TargetStatusChoice[Target_Status_Choice],MATCH(GLOBAL_DATA[[#This Row],[Target scope]],DATA_TargetStatusChoice[Value],1)))</f>
        <v>RISK ACCEPTED</v>
      </c>
      <c r="P1406" s="237">
        <v>0</v>
      </c>
      <c r="Q1406" s="238"/>
      <c r="R1406" s="250" t="s">
        <v>469</v>
      </c>
      <c r="S1406" s="251"/>
      <c r="T1406" s="251" t="s">
        <v>562</v>
      </c>
      <c r="U1406" s="252"/>
      <c r="V1406" s="239" t="s">
        <v>562</v>
      </c>
      <c r="W1406" s="240" t="s">
        <v>562</v>
      </c>
      <c r="X1406" s="241" t="s">
        <v>562</v>
      </c>
      <c r="Y1406" s="241" t="s">
        <v>562</v>
      </c>
      <c r="Z1406" s="241" t="s">
        <v>562</v>
      </c>
      <c r="AA1406" s="242">
        <f>SUM(GLOBAL_DATA[[#This Row],[Initial 2020]],GLOBAL_DATA[[#This Row],[Initial 2021]],GLOBAL_DATA[[#This Row],[Initial 2022]],GLOBAL_DATA[[#This Row],[Initial 2023]])</f>
        <v>0</v>
      </c>
      <c r="AB1406" s="243">
        <f>SUM(GLOBAL_DATA[[#This Row],[Reestimated 2020]],GLOBAL_DATA[[#This Row],[Reestimated 2021]],GLOBAL_DATA[[#This Row],[Reestimated 2022]],GLOBAL_DATA[[#This Row],[Reestimated 2023]])</f>
        <v>0</v>
      </c>
      <c r="AC1406" s="244">
        <f>SUM(GLOBAL_DATA[[#This Row],[Spent 2020]],GLOBAL_DATA[[#This Row],[Spent 2021]],GLOBAL_DATA[[#This Row],[Spent 2022]],GLOBAL_DATA[[#This Row],[Spent 2023]])</f>
        <v>0</v>
      </c>
      <c r="AD1406" s="245" t="s">
        <v>562</v>
      </c>
      <c r="AE1406" s="246" t="s">
        <v>562</v>
      </c>
      <c r="AF1406" s="247" t="s">
        <v>562</v>
      </c>
      <c r="AG1406" s="246" t="s">
        <v>562</v>
      </c>
      <c r="AH1406" s="246" t="s">
        <v>562</v>
      </c>
      <c r="AI1406" s="246" t="s">
        <v>562</v>
      </c>
      <c r="AJ1406" s="245" t="s">
        <v>562</v>
      </c>
      <c r="AK1406" s="246" t="s">
        <v>562</v>
      </c>
      <c r="AL1406" s="247" t="s">
        <v>562</v>
      </c>
      <c r="AM1406" s="246" t="s">
        <v>562</v>
      </c>
      <c r="AN1406" s="246" t="s">
        <v>562</v>
      </c>
      <c r="AO1406" s="248" t="s">
        <v>562</v>
      </c>
      <c r="AP1406" s="249" t="s">
        <v>562</v>
      </c>
      <c r="AQ1406" s="249" t="s">
        <v>562</v>
      </c>
      <c r="AR1406" s="162">
        <f>IF(GLOBAL_DATA[[#This Row],[Target scope]]&lt;&gt;Target_Not_Applicable,GLOBAL_DATA[[#This Row],[Target scope]]*GLOBAL_DATA[[#This Row],[Implementation progress rate]],"")</f>
        <v>0</v>
      </c>
      <c r="AS1406" s="180">
        <f>IF(OR(GLOBAL_DATA[[#This Row],[Status]]=DATA!$J$6,GLOBAL_DATA[[#This Row],[Status]]=DATA!$J$7,GLOBAL_DATA[[#This Row],[Status]]=DATA!$J$8),1,0)</f>
        <v>0</v>
      </c>
      <c r="AT1406" s="181" t="str">
        <f>IF(GLOBAL_DATA[[#This Row],[Status]]=Status_No_Project,"",MAX(GLOBAL_DATA[[#This Row],[Initial end]],GLOBAL_DATA[[#This Row],[Re-estimated end]],43831))</f>
        <v/>
      </c>
      <c r="AU14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6" s="222">
        <f>IF(GLOBAL_DATA[[#This Row],[Target scope]]&lt;&gt;Target_Not_Applicable,COUNTBLANK(GLOBAL_DATA[[#This Row],[Target scope]:[Target justification (if&lt;100%)]]),0)+IF(GLOBAL_DATA[[#This Row],[Status]]&lt;&gt;Status_No_Project,COUNTBLANK(GLOBAL_DATA[[#This Row],[Implementation progress rate]:[CISO assessment]]),0)</f>
        <v>1</v>
      </c>
      <c r="AW1406" s="45">
        <f>SUBTOTAL(103,GLOBAL_DATA[[#This Row],[BU]])</f>
        <v>0</v>
      </c>
    </row>
    <row r="1407" spans="1:49" ht="51" hidden="1" x14ac:dyDescent="0.25">
      <c r="A1407" s="222" t="s">
        <v>40</v>
      </c>
      <c r="B1407" s="223" t="s">
        <v>904</v>
      </c>
      <c r="C1407" s="223" t="s">
        <v>96</v>
      </c>
      <c r="D1407" s="231" t="s">
        <v>716</v>
      </c>
      <c r="E1407" s="232" t="s">
        <v>7</v>
      </c>
      <c r="F1407" s="232"/>
      <c r="G1407" s="233"/>
      <c r="H1407" s="221"/>
      <c r="I1407" s="231" t="s">
        <v>578</v>
      </c>
      <c r="J1407" s="232"/>
      <c r="K1407" s="234"/>
      <c r="L1407" s="235"/>
      <c r="M1407" s="233"/>
      <c r="N1407" s="236"/>
      <c r="O1407" s="224" t="str">
        <f>IF(GLOBAL_DATA[[#This Row],[Target scope]]="","",INDEX(DATA_TargetStatusChoice[Target_Status_Choice],MATCH(GLOBAL_DATA[[#This Row],[Target scope]],DATA_TargetStatusChoice[Value],1)))</f>
        <v>RISK ACCEPTED</v>
      </c>
      <c r="P1407" s="237">
        <v>0</v>
      </c>
      <c r="Q1407" s="238"/>
      <c r="R1407" s="250" t="s">
        <v>469</v>
      </c>
      <c r="S1407" s="251"/>
      <c r="T1407" s="251" t="s">
        <v>562</v>
      </c>
      <c r="U1407" s="252"/>
      <c r="V1407" s="239" t="s">
        <v>562</v>
      </c>
      <c r="W1407" s="240" t="s">
        <v>562</v>
      </c>
      <c r="X1407" s="241" t="s">
        <v>562</v>
      </c>
      <c r="Y1407" s="241" t="s">
        <v>562</v>
      </c>
      <c r="Z1407" s="241" t="s">
        <v>562</v>
      </c>
      <c r="AA1407" s="242">
        <f>SUM(GLOBAL_DATA[[#This Row],[Initial 2020]],GLOBAL_DATA[[#This Row],[Initial 2021]],GLOBAL_DATA[[#This Row],[Initial 2022]],GLOBAL_DATA[[#This Row],[Initial 2023]])</f>
        <v>0</v>
      </c>
      <c r="AB1407" s="243">
        <f>SUM(GLOBAL_DATA[[#This Row],[Reestimated 2020]],GLOBAL_DATA[[#This Row],[Reestimated 2021]],GLOBAL_DATA[[#This Row],[Reestimated 2022]],GLOBAL_DATA[[#This Row],[Reestimated 2023]])</f>
        <v>0</v>
      </c>
      <c r="AC1407" s="244">
        <f>SUM(GLOBAL_DATA[[#This Row],[Spent 2020]],GLOBAL_DATA[[#This Row],[Spent 2021]],GLOBAL_DATA[[#This Row],[Spent 2022]],GLOBAL_DATA[[#This Row],[Spent 2023]])</f>
        <v>0</v>
      </c>
      <c r="AD1407" s="245" t="s">
        <v>562</v>
      </c>
      <c r="AE1407" s="246" t="s">
        <v>562</v>
      </c>
      <c r="AF1407" s="247" t="s">
        <v>562</v>
      </c>
      <c r="AG1407" s="246" t="s">
        <v>562</v>
      </c>
      <c r="AH1407" s="246" t="s">
        <v>562</v>
      </c>
      <c r="AI1407" s="246" t="s">
        <v>562</v>
      </c>
      <c r="AJ1407" s="245" t="s">
        <v>562</v>
      </c>
      <c r="AK1407" s="246" t="s">
        <v>562</v>
      </c>
      <c r="AL1407" s="247" t="s">
        <v>562</v>
      </c>
      <c r="AM1407" s="246" t="s">
        <v>562</v>
      </c>
      <c r="AN1407" s="246" t="s">
        <v>562</v>
      </c>
      <c r="AO1407" s="248" t="s">
        <v>562</v>
      </c>
      <c r="AP1407" s="249" t="s">
        <v>562</v>
      </c>
      <c r="AQ1407" s="249" t="s">
        <v>562</v>
      </c>
      <c r="AR1407" s="162">
        <f>IF(GLOBAL_DATA[[#This Row],[Target scope]]&lt;&gt;Target_Not_Applicable,GLOBAL_DATA[[#This Row],[Target scope]]*GLOBAL_DATA[[#This Row],[Implementation progress rate]],"")</f>
        <v>0</v>
      </c>
      <c r="AS1407" s="180">
        <f>IF(OR(GLOBAL_DATA[[#This Row],[Status]]=DATA!$J$6,GLOBAL_DATA[[#This Row],[Status]]=DATA!$J$7,GLOBAL_DATA[[#This Row],[Status]]=DATA!$J$8),1,0)</f>
        <v>0</v>
      </c>
      <c r="AT1407" s="181" t="str">
        <f>IF(GLOBAL_DATA[[#This Row],[Status]]=Status_No_Project,"",MAX(GLOBAL_DATA[[#This Row],[Initial end]],GLOBAL_DATA[[#This Row],[Re-estimated end]],43831))</f>
        <v/>
      </c>
      <c r="AU14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7" s="222">
        <f>IF(GLOBAL_DATA[[#This Row],[Target scope]]&lt;&gt;Target_Not_Applicable,COUNTBLANK(GLOBAL_DATA[[#This Row],[Target scope]:[Target justification (if&lt;100%)]]),0)+IF(GLOBAL_DATA[[#This Row],[Status]]&lt;&gt;Status_No_Project,COUNTBLANK(GLOBAL_DATA[[#This Row],[Implementation progress rate]:[CISO assessment]]),0)</f>
        <v>1</v>
      </c>
      <c r="AW1407" s="45">
        <f>SUBTOTAL(103,GLOBAL_DATA[[#This Row],[BU]])</f>
        <v>0</v>
      </c>
    </row>
    <row r="1408" spans="1:49" ht="51" hidden="1" x14ac:dyDescent="0.25">
      <c r="A1408" s="222" t="s">
        <v>40</v>
      </c>
      <c r="B1408" s="223" t="s">
        <v>904</v>
      </c>
      <c r="C1408" s="223" t="s">
        <v>96</v>
      </c>
      <c r="D1408" s="231" t="s">
        <v>717</v>
      </c>
      <c r="E1408" s="232" t="s">
        <v>7</v>
      </c>
      <c r="F1408" s="232"/>
      <c r="G1408" s="233"/>
      <c r="H1408" s="221"/>
      <c r="I1408" s="231" t="s">
        <v>568</v>
      </c>
      <c r="J1408" s="232"/>
      <c r="K1408" s="234"/>
      <c r="L1408" s="235"/>
      <c r="M1408" s="233"/>
      <c r="N1408" s="236"/>
      <c r="O1408" s="224" t="str">
        <f>IF(GLOBAL_DATA[[#This Row],[Target scope]]="","",INDEX(DATA_TargetStatusChoice[Target_Status_Choice],MATCH(GLOBAL_DATA[[#This Row],[Target scope]],DATA_TargetStatusChoice[Value],1)))</f>
        <v>FULL IMPLEMENTATION</v>
      </c>
      <c r="P1408" s="237">
        <v>1</v>
      </c>
      <c r="Q1408" s="238"/>
      <c r="R1408" s="250" t="s">
        <v>31</v>
      </c>
      <c r="S1408" s="251">
        <v>0</v>
      </c>
      <c r="T1408" s="251" t="s">
        <v>386</v>
      </c>
      <c r="U1408" s="252"/>
      <c r="V1408" s="239" t="s">
        <v>562</v>
      </c>
      <c r="W1408" s="240" t="s">
        <v>390</v>
      </c>
      <c r="X1408" s="241">
        <v>44197</v>
      </c>
      <c r="Y1408" s="241">
        <v>44560</v>
      </c>
      <c r="Z1408" s="241">
        <v>44560</v>
      </c>
      <c r="AA1408" s="242">
        <f>SUM(GLOBAL_DATA[[#This Row],[Initial 2020]],GLOBAL_DATA[[#This Row],[Initial 2021]],GLOBAL_DATA[[#This Row],[Initial 2022]],GLOBAL_DATA[[#This Row],[Initial 2023]])</f>
        <v>4</v>
      </c>
      <c r="AB1408" s="243">
        <f>SUM(GLOBAL_DATA[[#This Row],[Reestimated 2020]],GLOBAL_DATA[[#This Row],[Reestimated 2021]],GLOBAL_DATA[[#This Row],[Reestimated 2022]],GLOBAL_DATA[[#This Row],[Reestimated 2023]])</f>
        <v>0</v>
      </c>
      <c r="AC1408" s="244">
        <f>SUM(GLOBAL_DATA[[#This Row],[Spent 2020]],GLOBAL_DATA[[#This Row],[Spent 2021]],GLOBAL_DATA[[#This Row],[Spent 2022]],GLOBAL_DATA[[#This Row],[Spent 2023]])</f>
        <v>0</v>
      </c>
      <c r="AD1408" s="245" t="s">
        <v>562</v>
      </c>
      <c r="AE1408" s="246" t="s">
        <v>562</v>
      </c>
      <c r="AF1408" s="247" t="s">
        <v>562</v>
      </c>
      <c r="AG1408" s="246">
        <v>4</v>
      </c>
      <c r="AH1408" s="246" t="s">
        <v>562</v>
      </c>
      <c r="AI1408" s="246" t="s">
        <v>562</v>
      </c>
      <c r="AJ1408" s="245" t="s">
        <v>562</v>
      </c>
      <c r="AK1408" s="246" t="s">
        <v>562</v>
      </c>
      <c r="AL1408" s="247" t="s">
        <v>562</v>
      </c>
      <c r="AM1408" s="246" t="s">
        <v>562</v>
      </c>
      <c r="AN1408" s="246" t="s">
        <v>562</v>
      </c>
      <c r="AO1408" s="248" t="s">
        <v>562</v>
      </c>
      <c r="AP1408" s="249" t="s">
        <v>562</v>
      </c>
      <c r="AQ1408" s="249" t="s">
        <v>562</v>
      </c>
      <c r="AR1408" s="162">
        <f>IF(GLOBAL_DATA[[#This Row],[Target scope]]&lt;&gt;Target_Not_Applicable,GLOBAL_DATA[[#This Row],[Target scope]]*GLOBAL_DATA[[#This Row],[Implementation progress rate]],"")</f>
        <v>0</v>
      </c>
      <c r="AS1408" s="180">
        <f>IF(OR(GLOBAL_DATA[[#This Row],[Status]]=DATA!$J$6,GLOBAL_DATA[[#This Row],[Status]]=DATA!$J$7,GLOBAL_DATA[[#This Row],[Status]]=DATA!$J$8),1,0)</f>
        <v>0</v>
      </c>
      <c r="AT1408" s="181">
        <f>IF(GLOBAL_DATA[[#This Row],[Status]]=Status_No_Project,"",MAX(GLOBAL_DATA[[#This Row],[Initial end]],GLOBAL_DATA[[#This Row],[Re-estimated end]],43831))</f>
        <v>44560</v>
      </c>
      <c r="AU14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8" s="222">
        <f>IF(GLOBAL_DATA[[#This Row],[Target scope]]&lt;&gt;Target_Not_Applicable,COUNTBLANK(GLOBAL_DATA[[#This Row],[Target scope]:[Target justification (if&lt;100%)]]),0)+IF(GLOBAL_DATA[[#This Row],[Status]]&lt;&gt;Status_No_Project,COUNTBLANK(GLOBAL_DATA[[#This Row],[Implementation progress rate]:[CISO assessment]]),0)</f>
        <v>1</v>
      </c>
      <c r="AW1408" s="45">
        <f>SUBTOTAL(103,GLOBAL_DATA[[#This Row],[BU]])</f>
        <v>0</v>
      </c>
    </row>
    <row r="1409" spans="1:49" ht="51" hidden="1" x14ac:dyDescent="0.25">
      <c r="A1409" s="222" t="s">
        <v>40</v>
      </c>
      <c r="B1409" s="223" t="s">
        <v>904</v>
      </c>
      <c r="C1409" s="223" t="s">
        <v>96</v>
      </c>
      <c r="D1409" s="231" t="s">
        <v>718</v>
      </c>
      <c r="E1409" s="232" t="s">
        <v>7</v>
      </c>
      <c r="F1409" s="232"/>
      <c r="G1409" s="233"/>
      <c r="H1409" s="221"/>
      <c r="I1409" s="231" t="s">
        <v>568</v>
      </c>
      <c r="J1409" s="232"/>
      <c r="K1409" s="234"/>
      <c r="L1409" s="235"/>
      <c r="M1409" s="233"/>
      <c r="N1409" s="236"/>
      <c r="O1409" s="224" t="str">
        <f>IF(GLOBAL_DATA[[#This Row],[Target scope]]="","",INDEX(DATA_TargetStatusChoice[Target_Status_Choice],MATCH(GLOBAL_DATA[[#This Row],[Target scope]],DATA_TargetStatusChoice[Value],1)))</f>
        <v>FULL IMPLEMENTATION</v>
      </c>
      <c r="P1409" s="237">
        <v>1</v>
      </c>
      <c r="Q1409" s="238"/>
      <c r="R1409" s="250" t="s">
        <v>31</v>
      </c>
      <c r="S1409" s="251">
        <v>0</v>
      </c>
      <c r="T1409" s="251" t="s">
        <v>386</v>
      </c>
      <c r="U1409" s="252"/>
      <c r="V1409" s="239" t="s">
        <v>562</v>
      </c>
      <c r="W1409" s="240" t="s">
        <v>924</v>
      </c>
      <c r="X1409" s="241">
        <v>44197</v>
      </c>
      <c r="Y1409" s="241">
        <v>44560</v>
      </c>
      <c r="Z1409" s="241">
        <v>44560</v>
      </c>
      <c r="AA1409" s="242">
        <f>SUM(GLOBAL_DATA[[#This Row],[Initial 2020]],GLOBAL_DATA[[#This Row],[Initial 2021]],GLOBAL_DATA[[#This Row],[Initial 2022]],GLOBAL_DATA[[#This Row],[Initial 2023]])</f>
        <v>0</v>
      </c>
      <c r="AB1409" s="243">
        <f>SUM(GLOBAL_DATA[[#This Row],[Reestimated 2020]],GLOBAL_DATA[[#This Row],[Reestimated 2021]],GLOBAL_DATA[[#This Row],[Reestimated 2022]],GLOBAL_DATA[[#This Row],[Reestimated 2023]])</f>
        <v>0</v>
      </c>
      <c r="AC1409" s="244">
        <f>SUM(GLOBAL_DATA[[#This Row],[Spent 2020]],GLOBAL_DATA[[#This Row],[Spent 2021]],GLOBAL_DATA[[#This Row],[Spent 2022]],GLOBAL_DATA[[#This Row],[Spent 2023]])</f>
        <v>0</v>
      </c>
      <c r="AD1409" s="245" t="s">
        <v>562</v>
      </c>
      <c r="AE1409" s="246" t="s">
        <v>562</v>
      </c>
      <c r="AF1409" s="247" t="s">
        <v>562</v>
      </c>
      <c r="AG1409" s="246" t="s">
        <v>562</v>
      </c>
      <c r="AH1409" s="246" t="s">
        <v>562</v>
      </c>
      <c r="AI1409" s="246" t="s">
        <v>562</v>
      </c>
      <c r="AJ1409" s="245" t="s">
        <v>562</v>
      </c>
      <c r="AK1409" s="246" t="s">
        <v>562</v>
      </c>
      <c r="AL1409" s="247" t="s">
        <v>562</v>
      </c>
      <c r="AM1409" s="246" t="s">
        <v>562</v>
      </c>
      <c r="AN1409" s="246" t="s">
        <v>562</v>
      </c>
      <c r="AO1409" s="248" t="s">
        <v>562</v>
      </c>
      <c r="AP1409" s="249" t="s">
        <v>562</v>
      </c>
      <c r="AQ1409" s="249" t="s">
        <v>562</v>
      </c>
      <c r="AR1409" s="162">
        <f>IF(GLOBAL_DATA[[#This Row],[Target scope]]&lt;&gt;Target_Not_Applicable,GLOBAL_DATA[[#This Row],[Target scope]]*GLOBAL_DATA[[#This Row],[Implementation progress rate]],"")</f>
        <v>0</v>
      </c>
      <c r="AS1409" s="180">
        <f>IF(OR(GLOBAL_DATA[[#This Row],[Status]]=DATA!$J$6,GLOBAL_DATA[[#This Row],[Status]]=DATA!$J$7,GLOBAL_DATA[[#This Row],[Status]]=DATA!$J$8),1,0)</f>
        <v>0</v>
      </c>
      <c r="AT1409" s="181">
        <f>IF(GLOBAL_DATA[[#This Row],[Status]]=Status_No_Project,"",MAX(GLOBAL_DATA[[#This Row],[Initial end]],GLOBAL_DATA[[#This Row],[Re-estimated end]],43831))</f>
        <v>44560</v>
      </c>
      <c r="AU14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9" s="222">
        <f>IF(GLOBAL_DATA[[#This Row],[Target scope]]&lt;&gt;Target_Not_Applicable,COUNTBLANK(GLOBAL_DATA[[#This Row],[Target scope]:[Target justification (if&lt;100%)]]),0)+IF(GLOBAL_DATA[[#This Row],[Status]]&lt;&gt;Status_No_Project,COUNTBLANK(GLOBAL_DATA[[#This Row],[Implementation progress rate]:[CISO assessment]]),0)</f>
        <v>1</v>
      </c>
      <c r="AW1409" s="45">
        <f>SUBTOTAL(103,GLOBAL_DATA[[#This Row],[BU]])</f>
        <v>0</v>
      </c>
    </row>
    <row r="1410" spans="1:49" ht="51" hidden="1" x14ac:dyDescent="0.25">
      <c r="A1410" s="222" t="s">
        <v>40</v>
      </c>
      <c r="B1410" s="223" t="s">
        <v>904</v>
      </c>
      <c r="C1410" s="223" t="s">
        <v>96</v>
      </c>
      <c r="D1410" s="231" t="s">
        <v>719</v>
      </c>
      <c r="E1410" s="232" t="s">
        <v>7</v>
      </c>
      <c r="F1410" s="232"/>
      <c r="G1410" s="233"/>
      <c r="H1410" s="221"/>
      <c r="I1410" s="231" t="s">
        <v>578</v>
      </c>
      <c r="J1410" s="232"/>
      <c r="K1410" s="234"/>
      <c r="L1410" s="235"/>
      <c r="M1410" s="233"/>
      <c r="N1410" s="236"/>
      <c r="O1410" s="224" t="str">
        <f>IF(GLOBAL_DATA[[#This Row],[Target scope]]="","",INDEX(DATA_TargetStatusChoice[Target_Status_Choice],MATCH(GLOBAL_DATA[[#This Row],[Target scope]],DATA_TargetStatusChoice[Value],1)))</f>
        <v>RISK ACCEPTED</v>
      </c>
      <c r="P1410" s="237">
        <v>0</v>
      </c>
      <c r="Q1410" s="238"/>
      <c r="R1410" s="250" t="s">
        <v>469</v>
      </c>
      <c r="S1410" s="251"/>
      <c r="T1410" s="251" t="s">
        <v>562</v>
      </c>
      <c r="U1410" s="252"/>
      <c r="V1410" s="239" t="s">
        <v>562</v>
      </c>
      <c r="W1410" s="240" t="s">
        <v>562</v>
      </c>
      <c r="X1410" s="241" t="s">
        <v>562</v>
      </c>
      <c r="Y1410" s="241" t="s">
        <v>562</v>
      </c>
      <c r="Z1410" s="241" t="s">
        <v>562</v>
      </c>
      <c r="AA1410" s="242">
        <f>SUM(GLOBAL_DATA[[#This Row],[Initial 2020]],GLOBAL_DATA[[#This Row],[Initial 2021]],GLOBAL_DATA[[#This Row],[Initial 2022]],GLOBAL_DATA[[#This Row],[Initial 2023]])</f>
        <v>0</v>
      </c>
      <c r="AB1410" s="243">
        <f>SUM(GLOBAL_DATA[[#This Row],[Reestimated 2020]],GLOBAL_DATA[[#This Row],[Reestimated 2021]],GLOBAL_DATA[[#This Row],[Reestimated 2022]],GLOBAL_DATA[[#This Row],[Reestimated 2023]])</f>
        <v>0</v>
      </c>
      <c r="AC1410" s="244">
        <f>SUM(GLOBAL_DATA[[#This Row],[Spent 2020]],GLOBAL_DATA[[#This Row],[Spent 2021]],GLOBAL_DATA[[#This Row],[Spent 2022]],GLOBAL_DATA[[#This Row],[Spent 2023]])</f>
        <v>0</v>
      </c>
      <c r="AD1410" s="245" t="s">
        <v>562</v>
      </c>
      <c r="AE1410" s="246" t="s">
        <v>562</v>
      </c>
      <c r="AF1410" s="247" t="s">
        <v>562</v>
      </c>
      <c r="AG1410" s="246" t="s">
        <v>562</v>
      </c>
      <c r="AH1410" s="246" t="s">
        <v>562</v>
      </c>
      <c r="AI1410" s="246" t="s">
        <v>562</v>
      </c>
      <c r="AJ1410" s="245" t="s">
        <v>562</v>
      </c>
      <c r="AK1410" s="246" t="s">
        <v>562</v>
      </c>
      <c r="AL1410" s="247" t="s">
        <v>562</v>
      </c>
      <c r="AM1410" s="246" t="s">
        <v>562</v>
      </c>
      <c r="AN1410" s="246" t="s">
        <v>562</v>
      </c>
      <c r="AO1410" s="248" t="s">
        <v>562</v>
      </c>
      <c r="AP1410" s="249" t="s">
        <v>562</v>
      </c>
      <c r="AQ1410" s="249" t="s">
        <v>562</v>
      </c>
      <c r="AR1410" s="162">
        <f>IF(GLOBAL_DATA[[#This Row],[Target scope]]&lt;&gt;Target_Not_Applicable,GLOBAL_DATA[[#This Row],[Target scope]]*GLOBAL_DATA[[#This Row],[Implementation progress rate]],"")</f>
        <v>0</v>
      </c>
      <c r="AS1410" s="180">
        <f>IF(OR(GLOBAL_DATA[[#This Row],[Status]]=DATA!$J$6,GLOBAL_DATA[[#This Row],[Status]]=DATA!$J$7,GLOBAL_DATA[[#This Row],[Status]]=DATA!$J$8),1,0)</f>
        <v>0</v>
      </c>
      <c r="AT1410" s="181" t="str">
        <f>IF(GLOBAL_DATA[[#This Row],[Status]]=Status_No_Project,"",MAX(GLOBAL_DATA[[#This Row],[Initial end]],GLOBAL_DATA[[#This Row],[Re-estimated end]],43831))</f>
        <v/>
      </c>
      <c r="AU14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0" s="222">
        <f>IF(GLOBAL_DATA[[#This Row],[Target scope]]&lt;&gt;Target_Not_Applicable,COUNTBLANK(GLOBAL_DATA[[#This Row],[Target scope]:[Target justification (if&lt;100%)]]),0)+IF(GLOBAL_DATA[[#This Row],[Status]]&lt;&gt;Status_No_Project,COUNTBLANK(GLOBAL_DATA[[#This Row],[Implementation progress rate]:[CISO assessment]]),0)</f>
        <v>1</v>
      </c>
      <c r="AW1410" s="45">
        <f>SUBTOTAL(103,GLOBAL_DATA[[#This Row],[BU]])</f>
        <v>0</v>
      </c>
    </row>
    <row r="1411" spans="1:49" ht="51" hidden="1" x14ac:dyDescent="0.25">
      <c r="A1411" s="222" t="s">
        <v>40</v>
      </c>
      <c r="B1411" s="223" t="s">
        <v>904</v>
      </c>
      <c r="C1411" s="223" t="s">
        <v>96</v>
      </c>
      <c r="D1411" s="231" t="s">
        <v>720</v>
      </c>
      <c r="E1411" s="232" t="s">
        <v>7</v>
      </c>
      <c r="F1411" s="232"/>
      <c r="G1411" s="233"/>
      <c r="H1411" s="221"/>
      <c r="I1411" s="231" t="s">
        <v>568</v>
      </c>
      <c r="J1411" s="232"/>
      <c r="K1411" s="234"/>
      <c r="L1411" s="235"/>
      <c r="M1411" s="233"/>
      <c r="N1411" s="236"/>
      <c r="O1411" s="224" t="str">
        <f>IF(GLOBAL_DATA[[#This Row],[Target scope]]="","",INDEX(DATA_TargetStatusChoice[Target_Status_Choice],MATCH(GLOBAL_DATA[[#This Row],[Target scope]],DATA_TargetStatusChoice[Value],1)))</f>
        <v>FULL IMPLEMENTATION</v>
      </c>
      <c r="P1411" s="237">
        <v>1</v>
      </c>
      <c r="Q1411" s="238"/>
      <c r="R1411" s="250" t="s">
        <v>31</v>
      </c>
      <c r="S1411" s="251">
        <v>0</v>
      </c>
      <c r="T1411" s="251" t="s">
        <v>386</v>
      </c>
      <c r="U1411" s="252"/>
      <c r="V1411" s="239" t="s">
        <v>562</v>
      </c>
      <c r="W1411" s="240" t="s">
        <v>923</v>
      </c>
      <c r="X1411" s="241">
        <v>44197</v>
      </c>
      <c r="Y1411" s="241">
        <v>44560</v>
      </c>
      <c r="Z1411" s="241">
        <v>44560</v>
      </c>
      <c r="AA1411" s="242">
        <f>SUM(GLOBAL_DATA[[#This Row],[Initial 2020]],GLOBAL_DATA[[#This Row],[Initial 2021]],GLOBAL_DATA[[#This Row],[Initial 2022]],GLOBAL_DATA[[#This Row],[Initial 2023]])</f>
        <v>0</v>
      </c>
      <c r="AB1411" s="243">
        <f>SUM(GLOBAL_DATA[[#This Row],[Reestimated 2020]],GLOBAL_DATA[[#This Row],[Reestimated 2021]],GLOBAL_DATA[[#This Row],[Reestimated 2022]],GLOBAL_DATA[[#This Row],[Reestimated 2023]])</f>
        <v>0</v>
      </c>
      <c r="AC1411" s="244">
        <f>SUM(GLOBAL_DATA[[#This Row],[Spent 2020]],GLOBAL_DATA[[#This Row],[Spent 2021]],GLOBAL_DATA[[#This Row],[Spent 2022]],GLOBAL_DATA[[#This Row],[Spent 2023]])</f>
        <v>0</v>
      </c>
      <c r="AD1411" s="245" t="s">
        <v>562</v>
      </c>
      <c r="AE1411" s="246" t="s">
        <v>562</v>
      </c>
      <c r="AF1411" s="247" t="s">
        <v>562</v>
      </c>
      <c r="AG1411" s="246" t="s">
        <v>562</v>
      </c>
      <c r="AH1411" s="246" t="s">
        <v>562</v>
      </c>
      <c r="AI1411" s="246" t="s">
        <v>562</v>
      </c>
      <c r="AJ1411" s="245" t="s">
        <v>562</v>
      </c>
      <c r="AK1411" s="246" t="s">
        <v>562</v>
      </c>
      <c r="AL1411" s="247" t="s">
        <v>562</v>
      </c>
      <c r="AM1411" s="246" t="s">
        <v>562</v>
      </c>
      <c r="AN1411" s="246" t="s">
        <v>562</v>
      </c>
      <c r="AO1411" s="248" t="s">
        <v>562</v>
      </c>
      <c r="AP1411" s="249" t="s">
        <v>562</v>
      </c>
      <c r="AQ1411" s="249" t="s">
        <v>562</v>
      </c>
      <c r="AR1411" s="162">
        <f>IF(GLOBAL_DATA[[#This Row],[Target scope]]&lt;&gt;Target_Not_Applicable,GLOBAL_DATA[[#This Row],[Target scope]]*GLOBAL_DATA[[#This Row],[Implementation progress rate]],"")</f>
        <v>0</v>
      </c>
      <c r="AS1411" s="180">
        <f>IF(OR(GLOBAL_DATA[[#This Row],[Status]]=DATA!$J$6,GLOBAL_DATA[[#This Row],[Status]]=DATA!$J$7,GLOBAL_DATA[[#This Row],[Status]]=DATA!$J$8),1,0)</f>
        <v>0</v>
      </c>
      <c r="AT1411" s="181">
        <f>IF(GLOBAL_DATA[[#This Row],[Status]]=Status_No_Project,"",MAX(GLOBAL_DATA[[#This Row],[Initial end]],GLOBAL_DATA[[#This Row],[Re-estimated end]],43831))</f>
        <v>44560</v>
      </c>
      <c r="AU14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1" s="222">
        <f>IF(GLOBAL_DATA[[#This Row],[Target scope]]&lt;&gt;Target_Not_Applicable,COUNTBLANK(GLOBAL_DATA[[#This Row],[Target scope]:[Target justification (if&lt;100%)]]),0)+IF(GLOBAL_DATA[[#This Row],[Status]]&lt;&gt;Status_No_Project,COUNTBLANK(GLOBAL_DATA[[#This Row],[Implementation progress rate]:[CISO assessment]]),0)</f>
        <v>1</v>
      </c>
      <c r="AW1411" s="45">
        <f>SUBTOTAL(103,GLOBAL_DATA[[#This Row],[BU]])</f>
        <v>0</v>
      </c>
    </row>
    <row r="1412" spans="1:49" ht="51" hidden="1" x14ac:dyDescent="0.25">
      <c r="A1412" s="222" t="s">
        <v>40</v>
      </c>
      <c r="B1412" s="223" t="s">
        <v>904</v>
      </c>
      <c r="C1412" s="223" t="s">
        <v>96</v>
      </c>
      <c r="D1412" s="231" t="s">
        <v>721</v>
      </c>
      <c r="E1412" s="232" t="s">
        <v>7</v>
      </c>
      <c r="F1412" s="232"/>
      <c r="G1412" s="233"/>
      <c r="H1412" s="221"/>
      <c r="I1412" s="231" t="s">
        <v>578</v>
      </c>
      <c r="J1412" s="232"/>
      <c r="K1412" s="234"/>
      <c r="L1412" s="235"/>
      <c r="M1412" s="233"/>
      <c r="N1412" s="236"/>
      <c r="O1412" s="224" t="str">
        <f>IF(GLOBAL_DATA[[#This Row],[Target scope]]="","",INDEX(DATA_TargetStatusChoice[Target_Status_Choice],MATCH(GLOBAL_DATA[[#This Row],[Target scope]],DATA_TargetStatusChoice[Value],1)))</f>
        <v>RISK ACCEPTED</v>
      </c>
      <c r="P1412" s="237">
        <v>0</v>
      </c>
      <c r="Q1412" s="238"/>
      <c r="R1412" s="250" t="s">
        <v>469</v>
      </c>
      <c r="S1412" s="251"/>
      <c r="T1412" s="251" t="s">
        <v>562</v>
      </c>
      <c r="U1412" s="252"/>
      <c r="V1412" s="239" t="s">
        <v>562</v>
      </c>
      <c r="W1412" s="240" t="s">
        <v>562</v>
      </c>
      <c r="X1412" s="241" t="s">
        <v>562</v>
      </c>
      <c r="Y1412" s="241" t="s">
        <v>562</v>
      </c>
      <c r="Z1412" s="241" t="s">
        <v>562</v>
      </c>
      <c r="AA1412" s="242">
        <f>SUM(GLOBAL_DATA[[#This Row],[Initial 2020]],GLOBAL_DATA[[#This Row],[Initial 2021]],GLOBAL_DATA[[#This Row],[Initial 2022]],GLOBAL_DATA[[#This Row],[Initial 2023]])</f>
        <v>0</v>
      </c>
      <c r="AB1412" s="243">
        <f>SUM(GLOBAL_DATA[[#This Row],[Reestimated 2020]],GLOBAL_DATA[[#This Row],[Reestimated 2021]],GLOBAL_DATA[[#This Row],[Reestimated 2022]],GLOBAL_DATA[[#This Row],[Reestimated 2023]])</f>
        <v>0</v>
      </c>
      <c r="AC1412" s="244">
        <f>SUM(GLOBAL_DATA[[#This Row],[Spent 2020]],GLOBAL_DATA[[#This Row],[Spent 2021]],GLOBAL_DATA[[#This Row],[Spent 2022]],GLOBAL_DATA[[#This Row],[Spent 2023]])</f>
        <v>0</v>
      </c>
      <c r="AD1412" s="245" t="s">
        <v>562</v>
      </c>
      <c r="AE1412" s="246" t="s">
        <v>562</v>
      </c>
      <c r="AF1412" s="247" t="s">
        <v>562</v>
      </c>
      <c r="AG1412" s="246" t="s">
        <v>562</v>
      </c>
      <c r="AH1412" s="246" t="s">
        <v>562</v>
      </c>
      <c r="AI1412" s="246" t="s">
        <v>562</v>
      </c>
      <c r="AJ1412" s="245" t="s">
        <v>562</v>
      </c>
      <c r="AK1412" s="246" t="s">
        <v>562</v>
      </c>
      <c r="AL1412" s="247" t="s">
        <v>562</v>
      </c>
      <c r="AM1412" s="246" t="s">
        <v>562</v>
      </c>
      <c r="AN1412" s="246" t="s">
        <v>562</v>
      </c>
      <c r="AO1412" s="248" t="s">
        <v>562</v>
      </c>
      <c r="AP1412" s="249" t="s">
        <v>562</v>
      </c>
      <c r="AQ1412" s="249" t="s">
        <v>562</v>
      </c>
      <c r="AR1412" s="162">
        <f>IF(GLOBAL_DATA[[#This Row],[Target scope]]&lt;&gt;Target_Not_Applicable,GLOBAL_DATA[[#This Row],[Target scope]]*GLOBAL_DATA[[#This Row],[Implementation progress rate]],"")</f>
        <v>0</v>
      </c>
      <c r="AS1412" s="180">
        <f>IF(OR(GLOBAL_DATA[[#This Row],[Status]]=DATA!$J$6,GLOBAL_DATA[[#This Row],[Status]]=DATA!$J$7,GLOBAL_DATA[[#This Row],[Status]]=DATA!$J$8),1,0)</f>
        <v>0</v>
      </c>
      <c r="AT1412" s="181" t="str">
        <f>IF(GLOBAL_DATA[[#This Row],[Status]]=Status_No_Project,"",MAX(GLOBAL_DATA[[#This Row],[Initial end]],GLOBAL_DATA[[#This Row],[Re-estimated end]],43831))</f>
        <v/>
      </c>
      <c r="AU14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2" s="222">
        <f>IF(GLOBAL_DATA[[#This Row],[Target scope]]&lt;&gt;Target_Not_Applicable,COUNTBLANK(GLOBAL_DATA[[#This Row],[Target scope]:[Target justification (if&lt;100%)]]),0)+IF(GLOBAL_DATA[[#This Row],[Status]]&lt;&gt;Status_No_Project,COUNTBLANK(GLOBAL_DATA[[#This Row],[Implementation progress rate]:[CISO assessment]]),0)</f>
        <v>1</v>
      </c>
      <c r="AW1412" s="45">
        <f>SUBTOTAL(103,GLOBAL_DATA[[#This Row],[BU]])</f>
        <v>0</v>
      </c>
    </row>
    <row r="1413" spans="1:49" ht="51" x14ac:dyDescent="0.25">
      <c r="A1413" s="222" t="s">
        <v>40</v>
      </c>
      <c r="B1413" s="223" t="s">
        <v>904</v>
      </c>
      <c r="C1413" s="223" t="s">
        <v>96</v>
      </c>
      <c r="D1413" s="231" t="s">
        <v>722</v>
      </c>
      <c r="E1413" s="232" t="s">
        <v>7</v>
      </c>
      <c r="F1413" s="232"/>
      <c r="G1413" s="233"/>
      <c r="H1413" s="221" t="s">
        <v>578</v>
      </c>
      <c r="I1413" s="231" t="s">
        <v>578</v>
      </c>
      <c r="J1413" s="232"/>
      <c r="K1413" s="234"/>
      <c r="L1413" s="235"/>
      <c r="M1413" s="233"/>
      <c r="N1413" s="236"/>
      <c r="O1413" s="224" t="str">
        <f>IF(GLOBAL_DATA[[#This Row],[Target scope]]="","",INDEX(DATA_TargetStatusChoice[Target_Status_Choice],MATCH(GLOBAL_DATA[[#This Row],[Target scope]],DATA_TargetStatusChoice[Value],1)))</f>
        <v>RISK ACCEPTED</v>
      </c>
      <c r="P1413" s="237">
        <v>0</v>
      </c>
      <c r="Q1413" s="238"/>
      <c r="R1413" s="250" t="s">
        <v>469</v>
      </c>
      <c r="S1413" s="251"/>
      <c r="T1413" s="251" t="s">
        <v>562</v>
      </c>
      <c r="U1413" s="252"/>
      <c r="V1413" s="239" t="s">
        <v>562</v>
      </c>
      <c r="W1413" s="240" t="s">
        <v>562</v>
      </c>
      <c r="X1413" s="241" t="s">
        <v>562</v>
      </c>
      <c r="Y1413" s="241" t="s">
        <v>562</v>
      </c>
      <c r="Z1413" s="241" t="s">
        <v>562</v>
      </c>
      <c r="AA1413" s="242">
        <f>SUM(GLOBAL_DATA[[#This Row],[Initial 2020]],GLOBAL_DATA[[#This Row],[Initial 2021]],GLOBAL_DATA[[#This Row],[Initial 2022]],GLOBAL_DATA[[#This Row],[Initial 2023]])</f>
        <v>0</v>
      </c>
      <c r="AB1413" s="243">
        <f>SUM(GLOBAL_DATA[[#This Row],[Reestimated 2020]],GLOBAL_DATA[[#This Row],[Reestimated 2021]],GLOBAL_DATA[[#This Row],[Reestimated 2022]],GLOBAL_DATA[[#This Row],[Reestimated 2023]])</f>
        <v>0</v>
      </c>
      <c r="AC1413" s="244">
        <f>SUM(GLOBAL_DATA[[#This Row],[Spent 2020]],GLOBAL_DATA[[#This Row],[Spent 2021]],GLOBAL_DATA[[#This Row],[Spent 2022]],GLOBAL_DATA[[#This Row],[Spent 2023]])</f>
        <v>0</v>
      </c>
      <c r="AD1413" s="245" t="s">
        <v>562</v>
      </c>
      <c r="AE1413" s="246" t="s">
        <v>562</v>
      </c>
      <c r="AF1413" s="247" t="s">
        <v>562</v>
      </c>
      <c r="AG1413" s="246" t="s">
        <v>562</v>
      </c>
      <c r="AH1413" s="246" t="s">
        <v>562</v>
      </c>
      <c r="AI1413" s="246" t="s">
        <v>562</v>
      </c>
      <c r="AJ1413" s="245" t="s">
        <v>562</v>
      </c>
      <c r="AK1413" s="246" t="s">
        <v>562</v>
      </c>
      <c r="AL1413" s="247" t="s">
        <v>562</v>
      </c>
      <c r="AM1413" s="246" t="s">
        <v>562</v>
      </c>
      <c r="AN1413" s="246" t="s">
        <v>562</v>
      </c>
      <c r="AO1413" s="248" t="s">
        <v>562</v>
      </c>
      <c r="AP1413" s="249" t="s">
        <v>562</v>
      </c>
      <c r="AQ1413" s="249" t="s">
        <v>562</v>
      </c>
      <c r="AR1413" s="162">
        <f>IF(GLOBAL_DATA[[#This Row],[Target scope]]&lt;&gt;Target_Not_Applicable,GLOBAL_DATA[[#This Row],[Target scope]]*GLOBAL_DATA[[#This Row],[Implementation progress rate]],"")</f>
        <v>0</v>
      </c>
      <c r="AS1413" s="180">
        <f>IF(OR(GLOBAL_DATA[[#This Row],[Status]]=DATA!$J$6,GLOBAL_DATA[[#This Row],[Status]]=DATA!$J$7,GLOBAL_DATA[[#This Row],[Status]]=DATA!$J$8),1,0)</f>
        <v>0</v>
      </c>
      <c r="AT1413" s="181" t="str">
        <f>IF(GLOBAL_DATA[[#This Row],[Status]]=Status_No_Project,"",MAX(GLOBAL_DATA[[#This Row],[Initial end]],GLOBAL_DATA[[#This Row],[Re-estimated end]],43831))</f>
        <v/>
      </c>
      <c r="AU14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3" s="222">
        <f>IF(GLOBAL_DATA[[#This Row],[Target scope]]&lt;&gt;Target_Not_Applicable,COUNTBLANK(GLOBAL_DATA[[#This Row],[Target scope]:[Target justification (if&lt;100%)]]),0)+IF(GLOBAL_DATA[[#This Row],[Status]]&lt;&gt;Status_No_Project,COUNTBLANK(GLOBAL_DATA[[#This Row],[Implementation progress rate]:[CISO assessment]]),0)</f>
        <v>1</v>
      </c>
      <c r="AW1413" s="45">
        <f>SUBTOTAL(103,GLOBAL_DATA[[#This Row],[BU]])</f>
        <v>1</v>
      </c>
    </row>
    <row r="1414" spans="1:49" ht="51" hidden="1" x14ac:dyDescent="0.25">
      <c r="A1414" s="222" t="s">
        <v>40</v>
      </c>
      <c r="B1414" s="223" t="s">
        <v>904</v>
      </c>
      <c r="C1414" s="223" t="s">
        <v>96</v>
      </c>
      <c r="D1414" s="231" t="s">
        <v>723</v>
      </c>
      <c r="E1414" s="232" t="s">
        <v>7</v>
      </c>
      <c r="F1414" s="232"/>
      <c r="G1414" s="233"/>
      <c r="H1414" s="221"/>
      <c r="I1414" s="231" t="s">
        <v>578</v>
      </c>
      <c r="J1414" s="232"/>
      <c r="K1414" s="234"/>
      <c r="L1414" s="235"/>
      <c r="M1414" s="233"/>
      <c r="N1414" s="236"/>
      <c r="O1414" s="224" t="str">
        <f>IF(GLOBAL_DATA[[#This Row],[Target scope]]="","",INDEX(DATA_TargetStatusChoice[Target_Status_Choice],MATCH(GLOBAL_DATA[[#This Row],[Target scope]],DATA_TargetStatusChoice[Value],1)))</f>
        <v>RISK ACCEPTED</v>
      </c>
      <c r="P1414" s="237">
        <v>0</v>
      </c>
      <c r="Q1414" s="238"/>
      <c r="R1414" s="250" t="s">
        <v>469</v>
      </c>
      <c r="S1414" s="251"/>
      <c r="T1414" s="251" t="s">
        <v>562</v>
      </c>
      <c r="U1414" s="252"/>
      <c r="V1414" s="239" t="s">
        <v>562</v>
      </c>
      <c r="W1414" s="240" t="s">
        <v>562</v>
      </c>
      <c r="X1414" s="241" t="s">
        <v>562</v>
      </c>
      <c r="Y1414" s="241" t="s">
        <v>562</v>
      </c>
      <c r="Z1414" s="241" t="s">
        <v>562</v>
      </c>
      <c r="AA1414" s="242">
        <f>SUM(GLOBAL_DATA[[#This Row],[Initial 2020]],GLOBAL_DATA[[#This Row],[Initial 2021]],GLOBAL_DATA[[#This Row],[Initial 2022]],GLOBAL_DATA[[#This Row],[Initial 2023]])</f>
        <v>0</v>
      </c>
      <c r="AB1414" s="243">
        <f>SUM(GLOBAL_DATA[[#This Row],[Reestimated 2020]],GLOBAL_DATA[[#This Row],[Reestimated 2021]],GLOBAL_DATA[[#This Row],[Reestimated 2022]],GLOBAL_DATA[[#This Row],[Reestimated 2023]])</f>
        <v>0</v>
      </c>
      <c r="AC1414" s="244">
        <f>SUM(GLOBAL_DATA[[#This Row],[Spent 2020]],GLOBAL_DATA[[#This Row],[Spent 2021]],GLOBAL_DATA[[#This Row],[Spent 2022]],GLOBAL_DATA[[#This Row],[Spent 2023]])</f>
        <v>0</v>
      </c>
      <c r="AD1414" s="245" t="s">
        <v>562</v>
      </c>
      <c r="AE1414" s="246" t="s">
        <v>562</v>
      </c>
      <c r="AF1414" s="247" t="s">
        <v>562</v>
      </c>
      <c r="AG1414" s="246" t="s">
        <v>562</v>
      </c>
      <c r="AH1414" s="246" t="s">
        <v>562</v>
      </c>
      <c r="AI1414" s="246" t="s">
        <v>562</v>
      </c>
      <c r="AJ1414" s="245" t="s">
        <v>562</v>
      </c>
      <c r="AK1414" s="246" t="s">
        <v>562</v>
      </c>
      <c r="AL1414" s="247" t="s">
        <v>562</v>
      </c>
      <c r="AM1414" s="246" t="s">
        <v>562</v>
      </c>
      <c r="AN1414" s="246" t="s">
        <v>562</v>
      </c>
      <c r="AO1414" s="248" t="s">
        <v>562</v>
      </c>
      <c r="AP1414" s="249" t="s">
        <v>562</v>
      </c>
      <c r="AQ1414" s="249" t="s">
        <v>562</v>
      </c>
      <c r="AR1414" s="162">
        <f>IF(GLOBAL_DATA[[#This Row],[Target scope]]&lt;&gt;Target_Not_Applicable,GLOBAL_DATA[[#This Row],[Target scope]]*GLOBAL_DATA[[#This Row],[Implementation progress rate]],"")</f>
        <v>0</v>
      </c>
      <c r="AS1414" s="180">
        <f>IF(OR(GLOBAL_DATA[[#This Row],[Status]]=DATA!$J$6,GLOBAL_DATA[[#This Row],[Status]]=DATA!$J$7,GLOBAL_DATA[[#This Row],[Status]]=DATA!$J$8),1,0)</f>
        <v>0</v>
      </c>
      <c r="AT1414" s="181" t="str">
        <f>IF(GLOBAL_DATA[[#This Row],[Status]]=Status_No_Project,"",MAX(GLOBAL_DATA[[#This Row],[Initial end]],GLOBAL_DATA[[#This Row],[Re-estimated end]],43831))</f>
        <v/>
      </c>
      <c r="AU14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4" s="222">
        <f>IF(GLOBAL_DATA[[#This Row],[Target scope]]&lt;&gt;Target_Not_Applicable,COUNTBLANK(GLOBAL_DATA[[#This Row],[Target scope]:[Target justification (if&lt;100%)]]),0)+IF(GLOBAL_DATA[[#This Row],[Status]]&lt;&gt;Status_No_Project,COUNTBLANK(GLOBAL_DATA[[#This Row],[Implementation progress rate]:[CISO assessment]]),0)</f>
        <v>1</v>
      </c>
      <c r="AW1414" s="45">
        <f>SUBTOTAL(103,GLOBAL_DATA[[#This Row],[BU]])</f>
        <v>0</v>
      </c>
    </row>
    <row r="1415" spans="1:49" ht="51" hidden="1" x14ac:dyDescent="0.25">
      <c r="A1415" s="222" t="s">
        <v>40</v>
      </c>
      <c r="B1415" s="223" t="s">
        <v>904</v>
      </c>
      <c r="C1415" s="223" t="s">
        <v>96</v>
      </c>
      <c r="D1415" s="231" t="s">
        <v>724</v>
      </c>
      <c r="E1415" s="232" t="s">
        <v>7</v>
      </c>
      <c r="F1415" s="232"/>
      <c r="G1415" s="233"/>
      <c r="H1415" s="221"/>
      <c r="I1415" s="231" t="s">
        <v>568</v>
      </c>
      <c r="J1415" s="232"/>
      <c r="K1415" s="234"/>
      <c r="L1415" s="235"/>
      <c r="M1415" s="233"/>
      <c r="N1415" s="236"/>
      <c r="O1415" s="224" t="str">
        <f>IF(GLOBAL_DATA[[#This Row],[Target scope]]="","",INDEX(DATA_TargetStatusChoice[Target_Status_Choice],MATCH(GLOBAL_DATA[[#This Row],[Target scope]],DATA_TargetStatusChoice[Value],1)))</f>
        <v>FULL IMPLEMENTATION</v>
      </c>
      <c r="P1415" s="237">
        <v>1</v>
      </c>
      <c r="Q1415" s="238"/>
      <c r="R1415" s="250" t="s">
        <v>31</v>
      </c>
      <c r="S1415" s="251">
        <v>0</v>
      </c>
      <c r="T1415" s="251" t="s">
        <v>386</v>
      </c>
      <c r="U1415" s="252"/>
      <c r="V1415" s="239" t="s">
        <v>562</v>
      </c>
      <c r="W1415" s="240" t="s">
        <v>921</v>
      </c>
      <c r="X1415" s="241">
        <v>44197</v>
      </c>
      <c r="Y1415" s="241">
        <v>44560</v>
      </c>
      <c r="Z1415" s="241">
        <v>44560</v>
      </c>
      <c r="AA1415" s="242">
        <f>SUM(GLOBAL_DATA[[#This Row],[Initial 2020]],GLOBAL_DATA[[#This Row],[Initial 2021]],GLOBAL_DATA[[#This Row],[Initial 2022]],GLOBAL_DATA[[#This Row],[Initial 2023]])</f>
        <v>0</v>
      </c>
      <c r="AB1415" s="243">
        <f>SUM(GLOBAL_DATA[[#This Row],[Reestimated 2020]],GLOBAL_DATA[[#This Row],[Reestimated 2021]],GLOBAL_DATA[[#This Row],[Reestimated 2022]],GLOBAL_DATA[[#This Row],[Reestimated 2023]])</f>
        <v>0</v>
      </c>
      <c r="AC1415" s="244">
        <f>SUM(GLOBAL_DATA[[#This Row],[Spent 2020]],GLOBAL_DATA[[#This Row],[Spent 2021]],GLOBAL_DATA[[#This Row],[Spent 2022]],GLOBAL_DATA[[#This Row],[Spent 2023]])</f>
        <v>0</v>
      </c>
      <c r="AD1415" s="245" t="s">
        <v>562</v>
      </c>
      <c r="AE1415" s="246" t="s">
        <v>562</v>
      </c>
      <c r="AF1415" s="247" t="s">
        <v>562</v>
      </c>
      <c r="AG1415" s="246" t="s">
        <v>562</v>
      </c>
      <c r="AH1415" s="246" t="s">
        <v>562</v>
      </c>
      <c r="AI1415" s="246" t="s">
        <v>562</v>
      </c>
      <c r="AJ1415" s="245" t="s">
        <v>562</v>
      </c>
      <c r="AK1415" s="246" t="s">
        <v>562</v>
      </c>
      <c r="AL1415" s="247" t="s">
        <v>562</v>
      </c>
      <c r="AM1415" s="246" t="s">
        <v>562</v>
      </c>
      <c r="AN1415" s="246" t="s">
        <v>562</v>
      </c>
      <c r="AO1415" s="248" t="s">
        <v>562</v>
      </c>
      <c r="AP1415" s="249" t="s">
        <v>562</v>
      </c>
      <c r="AQ1415" s="249" t="s">
        <v>562</v>
      </c>
      <c r="AR1415" s="162">
        <f>IF(GLOBAL_DATA[[#This Row],[Target scope]]&lt;&gt;Target_Not_Applicable,GLOBAL_DATA[[#This Row],[Target scope]]*GLOBAL_DATA[[#This Row],[Implementation progress rate]],"")</f>
        <v>0</v>
      </c>
      <c r="AS1415" s="180">
        <f>IF(OR(GLOBAL_DATA[[#This Row],[Status]]=DATA!$J$6,GLOBAL_DATA[[#This Row],[Status]]=DATA!$J$7,GLOBAL_DATA[[#This Row],[Status]]=DATA!$J$8),1,0)</f>
        <v>0</v>
      </c>
      <c r="AT1415" s="181">
        <f>IF(GLOBAL_DATA[[#This Row],[Status]]=Status_No_Project,"",MAX(GLOBAL_DATA[[#This Row],[Initial end]],GLOBAL_DATA[[#This Row],[Re-estimated end]],43831))</f>
        <v>44560</v>
      </c>
      <c r="AU14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5" s="222">
        <f>IF(GLOBAL_DATA[[#This Row],[Target scope]]&lt;&gt;Target_Not_Applicable,COUNTBLANK(GLOBAL_DATA[[#This Row],[Target scope]:[Target justification (if&lt;100%)]]),0)+IF(GLOBAL_DATA[[#This Row],[Status]]&lt;&gt;Status_No_Project,COUNTBLANK(GLOBAL_DATA[[#This Row],[Implementation progress rate]:[CISO assessment]]),0)</f>
        <v>1</v>
      </c>
      <c r="AW1415" s="45">
        <f>SUBTOTAL(103,GLOBAL_DATA[[#This Row],[BU]])</f>
        <v>0</v>
      </c>
    </row>
    <row r="1416" spans="1:49" ht="51" hidden="1" x14ac:dyDescent="0.25">
      <c r="A1416" s="222" t="s">
        <v>40</v>
      </c>
      <c r="B1416" s="223" t="s">
        <v>904</v>
      </c>
      <c r="C1416" s="223" t="s">
        <v>96</v>
      </c>
      <c r="D1416" s="231" t="s">
        <v>725</v>
      </c>
      <c r="E1416" s="232" t="s">
        <v>7</v>
      </c>
      <c r="F1416" s="232"/>
      <c r="G1416" s="233"/>
      <c r="H1416" s="221"/>
      <c r="I1416" s="231" t="s">
        <v>578</v>
      </c>
      <c r="J1416" s="232"/>
      <c r="K1416" s="234"/>
      <c r="L1416" s="235"/>
      <c r="M1416" s="233"/>
      <c r="N1416" s="236"/>
      <c r="O1416" s="224" t="str">
        <f>IF(GLOBAL_DATA[[#This Row],[Target scope]]="","",INDEX(DATA_TargetStatusChoice[Target_Status_Choice],MATCH(GLOBAL_DATA[[#This Row],[Target scope]],DATA_TargetStatusChoice[Value],1)))</f>
        <v>RISK ACCEPTED</v>
      </c>
      <c r="P1416" s="237">
        <v>0</v>
      </c>
      <c r="Q1416" s="238"/>
      <c r="R1416" s="250" t="s">
        <v>469</v>
      </c>
      <c r="S1416" s="251"/>
      <c r="T1416" s="251" t="s">
        <v>562</v>
      </c>
      <c r="U1416" s="252"/>
      <c r="V1416" s="239" t="s">
        <v>562</v>
      </c>
      <c r="W1416" s="240" t="s">
        <v>562</v>
      </c>
      <c r="X1416" s="241" t="s">
        <v>562</v>
      </c>
      <c r="Y1416" s="241" t="s">
        <v>562</v>
      </c>
      <c r="Z1416" s="241" t="s">
        <v>562</v>
      </c>
      <c r="AA1416" s="242">
        <f>SUM(GLOBAL_DATA[[#This Row],[Initial 2020]],GLOBAL_DATA[[#This Row],[Initial 2021]],GLOBAL_DATA[[#This Row],[Initial 2022]],GLOBAL_DATA[[#This Row],[Initial 2023]])</f>
        <v>0</v>
      </c>
      <c r="AB1416" s="243">
        <f>SUM(GLOBAL_DATA[[#This Row],[Reestimated 2020]],GLOBAL_DATA[[#This Row],[Reestimated 2021]],GLOBAL_DATA[[#This Row],[Reestimated 2022]],GLOBAL_DATA[[#This Row],[Reestimated 2023]])</f>
        <v>0</v>
      </c>
      <c r="AC1416" s="244">
        <f>SUM(GLOBAL_DATA[[#This Row],[Spent 2020]],GLOBAL_DATA[[#This Row],[Spent 2021]],GLOBAL_DATA[[#This Row],[Spent 2022]],GLOBAL_DATA[[#This Row],[Spent 2023]])</f>
        <v>0</v>
      </c>
      <c r="AD1416" s="245" t="s">
        <v>562</v>
      </c>
      <c r="AE1416" s="246" t="s">
        <v>562</v>
      </c>
      <c r="AF1416" s="247" t="s">
        <v>562</v>
      </c>
      <c r="AG1416" s="246" t="s">
        <v>562</v>
      </c>
      <c r="AH1416" s="246" t="s">
        <v>562</v>
      </c>
      <c r="AI1416" s="246" t="s">
        <v>562</v>
      </c>
      <c r="AJ1416" s="245" t="s">
        <v>562</v>
      </c>
      <c r="AK1416" s="246" t="s">
        <v>562</v>
      </c>
      <c r="AL1416" s="247" t="s">
        <v>562</v>
      </c>
      <c r="AM1416" s="246" t="s">
        <v>562</v>
      </c>
      <c r="AN1416" s="246" t="s">
        <v>562</v>
      </c>
      <c r="AO1416" s="248" t="s">
        <v>562</v>
      </c>
      <c r="AP1416" s="249" t="s">
        <v>562</v>
      </c>
      <c r="AQ1416" s="249" t="s">
        <v>562</v>
      </c>
      <c r="AR1416" s="162">
        <f>IF(GLOBAL_DATA[[#This Row],[Target scope]]&lt;&gt;Target_Not_Applicable,GLOBAL_DATA[[#This Row],[Target scope]]*GLOBAL_DATA[[#This Row],[Implementation progress rate]],"")</f>
        <v>0</v>
      </c>
      <c r="AS1416" s="180">
        <f>IF(OR(GLOBAL_DATA[[#This Row],[Status]]=DATA!$J$6,GLOBAL_DATA[[#This Row],[Status]]=DATA!$J$7,GLOBAL_DATA[[#This Row],[Status]]=DATA!$J$8),1,0)</f>
        <v>0</v>
      </c>
      <c r="AT1416" s="181" t="str">
        <f>IF(GLOBAL_DATA[[#This Row],[Status]]=Status_No_Project,"",MAX(GLOBAL_DATA[[#This Row],[Initial end]],GLOBAL_DATA[[#This Row],[Re-estimated end]],43831))</f>
        <v/>
      </c>
      <c r="AU14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6" s="222">
        <f>IF(GLOBAL_DATA[[#This Row],[Target scope]]&lt;&gt;Target_Not_Applicable,COUNTBLANK(GLOBAL_DATA[[#This Row],[Target scope]:[Target justification (if&lt;100%)]]),0)+IF(GLOBAL_DATA[[#This Row],[Status]]&lt;&gt;Status_No_Project,COUNTBLANK(GLOBAL_DATA[[#This Row],[Implementation progress rate]:[CISO assessment]]),0)</f>
        <v>1</v>
      </c>
      <c r="AW1416" s="45">
        <f>SUBTOTAL(103,GLOBAL_DATA[[#This Row],[BU]])</f>
        <v>0</v>
      </c>
    </row>
    <row r="1417" spans="1:49" ht="51" hidden="1" x14ac:dyDescent="0.25">
      <c r="A1417" s="222" t="s">
        <v>40</v>
      </c>
      <c r="B1417" s="223" t="s">
        <v>904</v>
      </c>
      <c r="C1417" s="223" t="s">
        <v>96</v>
      </c>
      <c r="D1417" s="231" t="s">
        <v>726</v>
      </c>
      <c r="E1417" s="232" t="s">
        <v>7</v>
      </c>
      <c r="F1417" s="232"/>
      <c r="G1417" s="233"/>
      <c r="H1417" s="221"/>
      <c r="I1417" s="231" t="s">
        <v>568</v>
      </c>
      <c r="J1417" s="232"/>
      <c r="K1417" s="234"/>
      <c r="L1417" s="235"/>
      <c r="M1417" s="233"/>
      <c r="N1417" s="236"/>
      <c r="O1417" s="224" t="str">
        <f>IF(GLOBAL_DATA[[#This Row],[Target scope]]="","",INDEX(DATA_TargetStatusChoice[Target_Status_Choice],MATCH(GLOBAL_DATA[[#This Row],[Target scope]],DATA_TargetStatusChoice[Value],1)))</f>
        <v>FULL IMPLEMENTATION</v>
      </c>
      <c r="P1417" s="237">
        <v>1</v>
      </c>
      <c r="Q1417" s="238"/>
      <c r="R1417" s="250" t="s">
        <v>31</v>
      </c>
      <c r="S1417" s="251">
        <v>0</v>
      </c>
      <c r="T1417" s="251" t="s">
        <v>386</v>
      </c>
      <c r="U1417" s="252"/>
      <c r="V1417" s="239" t="s">
        <v>562</v>
      </c>
      <c r="W1417" s="240" t="s">
        <v>921</v>
      </c>
      <c r="X1417" s="241">
        <v>44029</v>
      </c>
      <c r="Y1417" s="241">
        <v>44560</v>
      </c>
      <c r="Z1417" s="241">
        <v>44560</v>
      </c>
      <c r="AA1417" s="242">
        <f>SUM(GLOBAL_DATA[[#This Row],[Initial 2020]],GLOBAL_DATA[[#This Row],[Initial 2021]],GLOBAL_DATA[[#This Row],[Initial 2022]],GLOBAL_DATA[[#This Row],[Initial 2023]])</f>
        <v>0</v>
      </c>
      <c r="AB1417" s="243">
        <f>SUM(GLOBAL_DATA[[#This Row],[Reestimated 2020]],GLOBAL_DATA[[#This Row],[Reestimated 2021]],GLOBAL_DATA[[#This Row],[Reestimated 2022]],GLOBAL_DATA[[#This Row],[Reestimated 2023]])</f>
        <v>0</v>
      </c>
      <c r="AC1417" s="244">
        <f>SUM(GLOBAL_DATA[[#This Row],[Spent 2020]],GLOBAL_DATA[[#This Row],[Spent 2021]],GLOBAL_DATA[[#This Row],[Spent 2022]],GLOBAL_DATA[[#This Row],[Spent 2023]])</f>
        <v>0</v>
      </c>
      <c r="AD1417" s="245" t="s">
        <v>562</v>
      </c>
      <c r="AE1417" s="246" t="s">
        <v>562</v>
      </c>
      <c r="AF1417" s="247" t="s">
        <v>562</v>
      </c>
      <c r="AG1417" s="246" t="s">
        <v>562</v>
      </c>
      <c r="AH1417" s="246" t="s">
        <v>562</v>
      </c>
      <c r="AI1417" s="246" t="s">
        <v>562</v>
      </c>
      <c r="AJ1417" s="245" t="s">
        <v>562</v>
      </c>
      <c r="AK1417" s="246" t="s">
        <v>562</v>
      </c>
      <c r="AL1417" s="247" t="s">
        <v>562</v>
      </c>
      <c r="AM1417" s="246" t="s">
        <v>562</v>
      </c>
      <c r="AN1417" s="246" t="s">
        <v>562</v>
      </c>
      <c r="AO1417" s="248" t="s">
        <v>562</v>
      </c>
      <c r="AP1417" s="249" t="s">
        <v>562</v>
      </c>
      <c r="AQ1417" s="249" t="s">
        <v>562</v>
      </c>
      <c r="AR1417" s="162">
        <f>IF(GLOBAL_DATA[[#This Row],[Target scope]]&lt;&gt;Target_Not_Applicable,GLOBAL_DATA[[#This Row],[Target scope]]*GLOBAL_DATA[[#This Row],[Implementation progress rate]],"")</f>
        <v>0</v>
      </c>
      <c r="AS1417" s="180">
        <f>IF(OR(GLOBAL_DATA[[#This Row],[Status]]=DATA!$J$6,GLOBAL_DATA[[#This Row],[Status]]=DATA!$J$7,GLOBAL_DATA[[#This Row],[Status]]=DATA!$J$8),1,0)</f>
        <v>0</v>
      </c>
      <c r="AT1417" s="181">
        <f>IF(GLOBAL_DATA[[#This Row],[Status]]=Status_No_Project,"",MAX(GLOBAL_DATA[[#This Row],[Initial end]],GLOBAL_DATA[[#This Row],[Re-estimated end]],43831))</f>
        <v>44560</v>
      </c>
      <c r="AU14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7" s="222">
        <f>IF(GLOBAL_DATA[[#This Row],[Target scope]]&lt;&gt;Target_Not_Applicable,COUNTBLANK(GLOBAL_DATA[[#This Row],[Target scope]:[Target justification (if&lt;100%)]]),0)+IF(GLOBAL_DATA[[#This Row],[Status]]&lt;&gt;Status_No_Project,COUNTBLANK(GLOBAL_DATA[[#This Row],[Implementation progress rate]:[CISO assessment]]),0)</f>
        <v>1</v>
      </c>
      <c r="AW1417" s="45">
        <f>SUBTOTAL(103,GLOBAL_DATA[[#This Row],[BU]])</f>
        <v>0</v>
      </c>
    </row>
    <row r="1418" spans="1:49" ht="51" hidden="1" x14ac:dyDescent="0.25">
      <c r="A1418" s="222" t="s">
        <v>40</v>
      </c>
      <c r="B1418" s="223" t="s">
        <v>904</v>
      </c>
      <c r="C1418" s="223" t="s">
        <v>96</v>
      </c>
      <c r="D1418" s="231" t="s">
        <v>727</v>
      </c>
      <c r="E1418" s="232" t="s">
        <v>7</v>
      </c>
      <c r="F1418" s="232"/>
      <c r="G1418" s="233"/>
      <c r="H1418" s="221"/>
      <c r="I1418" s="231" t="s">
        <v>637</v>
      </c>
      <c r="J1418" s="232"/>
      <c r="K1418" s="234"/>
      <c r="L1418" s="235"/>
      <c r="M1418" s="233"/>
      <c r="N1418" s="236"/>
      <c r="O1418" s="224" t="str">
        <f>IF(GLOBAL_DATA[[#This Row],[Target scope]]="","",INDEX(DATA_TargetStatusChoice[Target_Status_Choice],MATCH(GLOBAL_DATA[[#This Row],[Target scope]],DATA_TargetStatusChoice[Value],1)))</f>
        <v>RISK ACCEPTED</v>
      </c>
      <c r="P1418" s="237">
        <v>0</v>
      </c>
      <c r="Q1418" s="238"/>
      <c r="R1418" s="250" t="s">
        <v>469</v>
      </c>
      <c r="S1418" s="251"/>
      <c r="T1418" s="251" t="s">
        <v>562</v>
      </c>
      <c r="U1418" s="252"/>
      <c r="V1418" s="239" t="s">
        <v>562</v>
      </c>
      <c r="W1418" s="240" t="s">
        <v>562</v>
      </c>
      <c r="X1418" s="241" t="s">
        <v>562</v>
      </c>
      <c r="Y1418" s="241" t="s">
        <v>562</v>
      </c>
      <c r="Z1418" s="241" t="s">
        <v>562</v>
      </c>
      <c r="AA1418" s="242">
        <f>SUM(GLOBAL_DATA[[#This Row],[Initial 2020]],GLOBAL_DATA[[#This Row],[Initial 2021]],GLOBAL_DATA[[#This Row],[Initial 2022]],GLOBAL_DATA[[#This Row],[Initial 2023]])</f>
        <v>0</v>
      </c>
      <c r="AB1418" s="243">
        <f>SUM(GLOBAL_DATA[[#This Row],[Reestimated 2020]],GLOBAL_DATA[[#This Row],[Reestimated 2021]],GLOBAL_DATA[[#This Row],[Reestimated 2022]],GLOBAL_DATA[[#This Row],[Reestimated 2023]])</f>
        <v>0</v>
      </c>
      <c r="AC1418" s="244">
        <f>SUM(GLOBAL_DATA[[#This Row],[Spent 2020]],GLOBAL_DATA[[#This Row],[Spent 2021]],GLOBAL_DATA[[#This Row],[Spent 2022]],GLOBAL_DATA[[#This Row],[Spent 2023]])</f>
        <v>0</v>
      </c>
      <c r="AD1418" s="245" t="s">
        <v>562</v>
      </c>
      <c r="AE1418" s="246" t="s">
        <v>562</v>
      </c>
      <c r="AF1418" s="247" t="s">
        <v>562</v>
      </c>
      <c r="AG1418" s="246" t="s">
        <v>562</v>
      </c>
      <c r="AH1418" s="246" t="s">
        <v>562</v>
      </c>
      <c r="AI1418" s="246" t="s">
        <v>562</v>
      </c>
      <c r="AJ1418" s="245" t="s">
        <v>562</v>
      </c>
      <c r="AK1418" s="246" t="s">
        <v>562</v>
      </c>
      <c r="AL1418" s="247" t="s">
        <v>562</v>
      </c>
      <c r="AM1418" s="246" t="s">
        <v>562</v>
      </c>
      <c r="AN1418" s="246" t="s">
        <v>562</v>
      </c>
      <c r="AO1418" s="248" t="s">
        <v>562</v>
      </c>
      <c r="AP1418" s="249" t="s">
        <v>562</v>
      </c>
      <c r="AQ1418" s="249" t="s">
        <v>562</v>
      </c>
      <c r="AR1418" s="162">
        <f>IF(GLOBAL_DATA[[#This Row],[Target scope]]&lt;&gt;Target_Not_Applicable,GLOBAL_DATA[[#This Row],[Target scope]]*GLOBAL_DATA[[#This Row],[Implementation progress rate]],"")</f>
        <v>0</v>
      </c>
      <c r="AS1418" s="180">
        <f>IF(OR(GLOBAL_DATA[[#This Row],[Status]]=DATA!$J$6,GLOBAL_DATA[[#This Row],[Status]]=DATA!$J$7,GLOBAL_DATA[[#This Row],[Status]]=DATA!$J$8),1,0)</f>
        <v>0</v>
      </c>
      <c r="AT1418" s="181" t="str">
        <f>IF(GLOBAL_DATA[[#This Row],[Status]]=Status_No_Project,"",MAX(GLOBAL_DATA[[#This Row],[Initial end]],GLOBAL_DATA[[#This Row],[Re-estimated end]],43831))</f>
        <v/>
      </c>
      <c r="AU14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8" s="222">
        <f>IF(GLOBAL_DATA[[#This Row],[Target scope]]&lt;&gt;Target_Not_Applicable,COUNTBLANK(GLOBAL_DATA[[#This Row],[Target scope]:[Target justification (if&lt;100%)]]),0)+IF(GLOBAL_DATA[[#This Row],[Status]]&lt;&gt;Status_No_Project,COUNTBLANK(GLOBAL_DATA[[#This Row],[Implementation progress rate]:[CISO assessment]]),0)</f>
        <v>1</v>
      </c>
      <c r="AW1418" s="45">
        <f>SUBTOTAL(103,GLOBAL_DATA[[#This Row],[BU]])</f>
        <v>0</v>
      </c>
    </row>
    <row r="1419" spans="1:49" ht="51" hidden="1" x14ac:dyDescent="0.25">
      <c r="A1419" s="222" t="s">
        <v>40</v>
      </c>
      <c r="B1419" s="223" t="s">
        <v>904</v>
      </c>
      <c r="C1419" s="223" t="s">
        <v>96</v>
      </c>
      <c r="D1419" s="231" t="s">
        <v>728</v>
      </c>
      <c r="E1419" s="232" t="s">
        <v>7</v>
      </c>
      <c r="F1419" s="232"/>
      <c r="G1419" s="233"/>
      <c r="H1419" s="221"/>
      <c r="I1419" s="231" t="s">
        <v>578</v>
      </c>
      <c r="J1419" s="232"/>
      <c r="K1419" s="234"/>
      <c r="L1419" s="235"/>
      <c r="M1419" s="233"/>
      <c r="N1419" s="236"/>
      <c r="O1419" s="224" t="str">
        <f>IF(GLOBAL_DATA[[#This Row],[Target scope]]="","",INDEX(DATA_TargetStatusChoice[Target_Status_Choice],MATCH(GLOBAL_DATA[[#This Row],[Target scope]],DATA_TargetStatusChoice[Value],1)))</f>
        <v>RISK ACCEPTED</v>
      </c>
      <c r="P1419" s="237">
        <v>0</v>
      </c>
      <c r="Q1419" s="238"/>
      <c r="R1419" s="250" t="s">
        <v>469</v>
      </c>
      <c r="S1419" s="251"/>
      <c r="T1419" s="251" t="s">
        <v>562</v>
      </c>
      <c r="U1419" s="252"/>
      <c r="V1419" s="239" t="s">
        <v>562</v>
      </c>
      <c r="W1419" s="240" t="s">
        <v>562</v>
      </c>
      <c r="X1419" s="241" t="s">
        <v>562</v>
      </c>
      <c r="Y1419" s="241" t="s">
        <v>562</v>
      </c>
      <c r="Z1419" s="241" t="s">
        <v>562</v>
      </c>
      <c r="AA1419" s="242">
        <f>SUM(GLOBAL_DATA[[#This Row],[Initial 2020]],GLOBAL_DATA[[#This Row],[Initial 2021]],GLOBAL_DATA[[#This Row],[Initial 2022]],GLOBAL_DATA[[#This Row],[Initial 2023]])</f>
        <v>0</v>
      </c>
      <c r="AB1419" s="243">
        <f>SUM(GLOBAL_DATA[[#This Row],[Reestimated 2020]],GLOBAL_DATA[[#This Row],[Reestimated 2021]],GLOBAL_DATA[[#This Row],[Reestimated 2022]],GLOBAL_DATA[[#This Row],[Reestimated 2023]])</f>
        <v>0</v>
      </c>
      <c r="AC1419" s="244">
        <f>SUM(GLOBAL_DATA[[#This Row],[Spent 2020]],GLOBAL_DATA[[#This Row],[Spent 2021]],GLOBAL_DATA[[#This Row],[Spent 2022]],GLOBAL_DATA[[#This Row],[Spent 2023]])</f>
        <v>0</v>
      </c>
      <c r="AD1419" s="245" t="s">
        <v>562</v>
      </c>
      <c r="AE1419" s="246" t="s">
        <v>562</v>
      </c>
      <c r="AF1419" s="247" t="s">
        <v>562</v>
      </c>
      <c r="AG1419" s="246" t="s">
        <v>562</v>
      </c>
      <c r="AH1419" s="246" t="s">
        <v>562</v>
      </c>
      <c r="AI1419" s="246" t="s">
        <v>562</v>
      </c>
      <c r="AJ1419" s="245" t="s">
        <v>562</v>
      </c>
      <c r="AK1419" s="246" t="s">
        <v>562</v>
      </c>
      <c r="AL1419" s="247" t="s">
        <v>562</v>
      </c>
      <c r="AM1419" s="246" t="s">
        <v>562</v>
      </c>
      <c r="AN1419" s="246" t="s">
        <v>562</v>
      </c>
      <c r="AO1419" s="248" t="s">
        <v>562</v>
      </c>
      <c r="AP1419" s="249" t="s">
        <v>562</v>
      </c>
      <c r="AQ1419" s="249" t="s">
        <v>562</v>
      </c>
      <c r="AR1419" s="162">
        <f>IF(GLOBAL_DATA[[#This Row],[Target scope]]&lt;&gt;Target_Not_Applicable,GLOBAL_DATA[[#This Row],[Target scope]]*GLOBAL_DATA[[#This Row],[Implementation progress rate]],"")</f>
        <v>0</v>
      </c>
      <c r="AS1419" s="180">
        <f>IF(OR(GLOBAL_DATA[[#This Row],[Status]]=DATA!$J$6,GLOBAL_DATA[[#This Row],[Status]]=DATA!$J$7,GLOBAL_DATA[[#This Row],[Status]]=DATA!$J$8),1,0)</f>
        <v>0</v>
      </c>
      <c r="AT1419" s="181" t="str">
        <f>IF(GLOBAL_DATA[[#This Row],[Status]]=Status_No_Project,"",MAX(GLOBAL_DATA[[#This Row],[Initial end]],GLOBAL_DATA[[#This Row],[Re-estimated end]],43831))</f>
        <v/>
      </c>
      <c r="AU14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9" s="222">
        <f>IF(GLOBAL_DATA[[#This Row],[Target scope]]&lt;&gt;Target_Not_Applicable,COUNTBLANK(GLOBAL_DATA[[#This Row],[Target scope]:[Target justification (if&lt;100%)]]),0)+IF(GLOBAL_DATA[[#This Row],[Status]]&lt;&gt;Status_No_Project,COUNTBLANK(GLOBAL_DATA[[#This Row],[Implementation progress rate]:[CISO assessment]]),0)</f>
        <v>1</v>
      </c>
      <c r="AW1419" s="45">
        <f>SUBTOTAL(103,GLOBAL_DATA[[#This Row],[BU]])</f>
        <v>0</v>
      </c>
    </row>
    <row r="1420" spans="1:49" ht="51" hidden="1" x14ac:dyDescent="0.25">
      <c r="A1420" s="222" t="s">
        <v>40</v>
      </c>
      <c r="B1420" s="223" t="s">
        <v>904</v>
      </c>
      <c r="C1420" s="223" t="s">
        <v>96</v>
      </c>
      <c r="D1420" s="231" t="s">
        <v>729</v>
      </c>
      <c r="E1420" s="232" t="s">
        <v>7</v>
      </c>
      <c r="F1420" s="232"/>
      <c r="G1420" s="233"/>
      <c r="H1420" s="221"/>
      <c r="I1420" s="231" t="s">
        <v>571</v>
      </c>
      <c r="J1420" s="232"/>
      <c r="K1420" s="234"/>
      <c r="L1420" s="235"/>
      <c r="M1420" s="233"/>
      <c r="N1420" s="236"/>
      <c r="O1420" s="224" t="str">
        <f>IF(GLOBAL_DATA[[#This Row],[Target scope]]="","",INDEX(DATA_TargetStatusChoice[Target_Status_Choice],MATCH(GLOBAL_DATA[[#This Row],[Target scope]],DATA_TargetStatusChoice[Value],1)))</f>
        <v>NOT APPLICABLE</v>
      </c>
      <c r="P1420" s="237" t="s">
        <v>427</v>
      </c>
      <c r="Q1420" s="238"/>
      <c r="R1420" s="250" t="s">
        <v>469</v>
      </c>
      <c r="S1420" s="251"/>
      <c r="T1420" s="251" t="s">
        <v>562</v>
      </c>
      <c r="U1420" s="252"/>
      <c r="V1420" s="239" t="s">
        <v>562</v>
      </c>
      <c r="W1420" s="240" t="s">
        <v>562</v>
      </c>
      <c r="X1420" s="241" t="s">
        <v>562</v>
      </c>
      <c r="Y1420" s="241" t="s">
        <v>562</v>
      </c>
      <c r="Z1420" s="241" t="s">
        <v>562</v>
      </c>
      <c r="AA1420" s="242">
        <f>SUM(GLOBAL_DATA[[#This Row],[Initial 2020]],GLOBAL_DATA[[#This Row],[Initial 2021]],GLOBAL_DATA[[#This Row],[Initial 2022]],GLOBAL_DATA[[#This Row],[Initial 2023]])</f>
        <v>0</v>
      </c>
      <c r="AB1420" s="243">
        <f>SUM(GLOBAL_DATA[[#This Row],[Reestimated 2020]],GLOBAL_DATA[[#This Row],[Reestimated 2021]],GLOBAL_DATA[[#This Row],[Reestimated 2022]],GLOBAL_DATA[[#This Row],[Reestimated 2023]])</f>
        <v>0</v>
      </c>
      <c r="AC1420" s="244">
        <f>SUM(GLOBAL_DATA[[#This Row],[Spent 2020]],GLOBAL_DATA[[#This Row],[Spent 2021]],GLOBAL_DATA[[#This Row],[Spent 2022]],GLOBAL_DATA[[#This Row],[Spent 2023]])</f>
        <v>0</v>
      </c>
      <c r="AD1420" s="245" t="s">
        <v>562</v>
      </c>
      <c r="AE1420" s="246" t="s">
        <v>562</v>
      </c>
      <c r="AF1420" s="247" t="s">
        <v>562</v>
      </c>
      <c r="AG1420" s="246" t="s">
        <v>562</v>
      </c>
      <c r="AH1420" s="246" t="s">
        <v>562</v>
      </c>
      <c r="AI1420" s="246" t="s">
        <v>562</v>
      </c>
      <c r="AJ1420" s="245" t="s">
        <v>562</v>
      </c>
      <c r="AK1420" s="246" t="s">
        <v>562</v>
      </c>
      <c r="AL1420" s="247" t="s">
        <v>562</v>
      </c>
      <c r="AM1420" s="246" t="s">
        <v>562</v>
      </c>
      <c r="AN1420" s="246" t="s">
        <v>562</v>
      </c>
      <c r="AO1420" s="248" t="s">
        <v>562</v>
      </c>
      <c r="AP1420" s="249" t="s">
        <v>562</v>
      </c>
      <c r="AQ1420" s="249" t="s">
        <v>562</v>
      </c>
      <c r="AR1420" s="162" t="str">
        <f>IF(GLOBAL_DATA[[#This Row],[Target scope]]&lt;&gt;Target_Not_Applicable,GLOBAL_DATA[[#This Row],[Target scope]]*GLOBAL_DATA[[#This Row],[Implementation progress rate]],"")</f>
        <v/>
      </c>
      <c r="AS1420" s="180">
        <f>IF(OR(GLOBAL_DATA[[#This Row],[Status]]=DATA!$J$6,GLOBAL_DATA[[#This Row],[Status]]=DATA!$J$7,GLOBAL_DATA[[#This Row],[Status]]=DATA!$J$8),1,0)</f>
        <v>0</v>
      </c>
      <c r="AT1420" s="181" t="str">
        <f>IF(GLOBAL_DATA[[#This Row],[Status]]=Status_No_Project,"",MAX(GLOBAL_DATA[[#This Row],[Initial end]],GLOBAL_DATA[[#This Row],[Re-estimated end]],43831))</f>
        <v/>
      </c>
      <c r="AU14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0" s="222">
        <f>IF(GLOBAL_DATA[[#This Row],[Target scope]]&lt;&gt;Target_Not_Applicable,COUNTBLANK(GLOBAL_DATA[[#This Row],[Target scope]:[Target justification (if&lt;100%)]]),0)+IF(GLOBAL_DATA[[#This Row],[Status]]&lt;&gt;Status_No_Project,COUNTBLANK(GLOBAL_DATA[[#This Row],[Implementation progress rate]:[CISO assessment]]),0)</f>
        <v>0</v>
      </c>
      <c r="AW1420" s="45">
        <f>SUBTOTAL(103,GLOBAL_DATA[[#This Row],[BU]])</f>
        <v>0</v>
      </c>
    </row>
    <row r="1421" spans="1:49" ht="51" hidden="1" x14ac:dyDescent="0.25">
      <c r="A1421" s="222" t="s">
        <v>40</v>
      </c>
      <c r="B1421" s="223" t="s">
        <v>904</v>
      </c>
      <c r="C1421" s="223" t="s">
        <v>96</v>
      </c>
      <c r="D1421" s="231" t="s">
        <v>730</v>
      </c>
      <c r="E1421" s="232" t="s">
        <v>7</v>
      </c>
      <c r="F1421" s="232"/>
      <c r="G1421" s="233"/>
      <c r="H1421" s="221"/>
      <c r="I1421" s="231" t="s">
        <v>637</v>
      </c>
      <c r="J1421" s="232"/>
      <c r="K1421" s="234"/>
      <c r="L1421" s="235"/>
      <c r="M1421" s="233"/>
      <c r="N1421" s="236"/>
      <c r="O1421" s="224" t="str">
        <f>IF(GLOBAL_DATA[[#This Row],[Target scope]]="","",INDEX(DATA_TargetStatusChoice[Target_Status_Choice],MATCH(GLOBAL_DATA[[#This Row],[Target scope]],DATA_TargetStatusChoice[Value],1)))</f>
        <v>RISK ACCEPTED</v>
      </c>
      <c r="P1421" s="237">
        <v>0</v>
      </c>
      <c r="Q1421" s="238"/>
      <c r="R1421" s="250" t="s">
        <v>469</v>
      </c>
      <c r="S1421" s="251"/>
      <c r="T1421" s="251" t="s">
        <v>562</v>
      </c>
      <c r="U1421" s="252"/>
      <c r="V1421" s="239" t="s">
        <v>562</v>
      </c>
      <c r="W1421" s="240" t="s">
        <v>562</v>
      </c>
      <c r="X1421" s="241" t="s">
        <v>562</v>
      </c>
      <c r="Y1421" s="241" t="s">
        <v>562</v>
      </c>
      <c r="Z1421" s="241" t="s">
        <v>562</v>
      </c>
      <c r="AA1421" s="242">
        <f>SUM(GLOBAL_DATA[[#This Row],[Initial 2020]],GLOBAL_DATA[[#This Row],[Initial 2021]],GLOBAL_DATA[[#This Row],[Initial 2022]],GLOBAL_DATA[[#This Row],[Initial 2023]])</f>
        <v>0</v>
      </c>
      <c r="AB1421" s="243">
        <f>SUM(GLOBAL_DATA[[#This Row],[Reestimated 2020]],GLOBAL_DATA[[#This Row],[Reestimated 2021]],GLOBAL_DATA[[#This Row],[Reestimated 2022]],GLOBAL_DATA[[#This Row],[Reestimated 2023]])</f>
        <v>0</v>
      </c>
      <c r="AC1421" s="244">
        <f>SUM(GLOBAL_DATA[[#This Row],[Spent 2020]],GLOBAL_DATA[[#This Row],[Spent 2021]],GLOBAL_DATA[[#This Row],[Spent 2022]],GLOBAL_DATA[[#This Row],[Spent 2023]])</f>
        <v>0</v>
      </c>
      <c r="AD1421" s="245" t="s">
        <v>562</v>
      </c>
      <c r="AE1421" s="246" t="s">
        <v>562</v>
      </c>
      <c r="AF1421" s="247" t="s">
        <v>562</v>
      </c>
      <c r="AG1421" s="246" t="s">
        <v>562</v>
      </c>
      <c r="AH1421" s="246" t="s">
        <v>562</v>
      </c>
      <c r="AI1421" s="246" t="s">
        <v>562</v>
      </c>
      <c r="AJ1421" s="245" t="s">
        <v>562</v>
      </c>
      <c r="AK1421" s="246" t="s">
        <v>562</v>
      </c>
      <c r="AL1421" s="247" t="s">
        <v>562</v>
      </c>
      <c r="AM1421" s="246" t="s">
        <v>562</v>
      </c>
      <c r="AN1421" s="246" t="s">
        <v>562</v>
      </c>
      <c r="AO1421" s="248" t="s">
        <v>562</v>
      </c>
      <c r="AP1421" s="249" t="s">
        <v>562</v>
      </c>
      <c r="AQ1421" s="249" t="s">
        <v>562</v>
      </c>
      <c r="AR1421" s="162">
        <f>IF(GLOBAL_DATA[[#This Row],[Target scope]]&lt;&gt;Target_Not_Applicable,GLOBAL_DATA[[#This Row],[Target scope]]*GLOBAL_DATA[[#This Row],[Implementation progress rate]],"")</f>
        <v>0</v>
      </c>
      <c r="AS1421" s="180">
        <f>IF(OR(GLOBAL_DATA[[#This Row],[Status]]=DATA!$J$6,GLOBAL_DATA[[#This Row],[Status]]=DATA!$J$7,GLOBAL_DATA[[#This Row],[Status]]=DATA!$J$8),1,0)</f>
        <v>0</v>
      </c>
      <c r="AT1421" s="181" t="str">
        <f>IF(GLOBAL_DATA[[#This Row],[Status]]=Status_No_Project,"",MAX(GLOBAL_DATA[[#This Row],[Initial end]],GLOBAL_DATA[[#This Row],[Re-estimated end]],43831))</f>
        <v/>
      </c>
      <c r="AU14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1" s="222">
        <f>IF(GLOBAL_DATA[[#This Row],[Target scope]]&lt;&gt;Target_Not_Applicable,COUNTBLANK(GLOBAL_DATA[[#This Row],[Target scope]:[Target justification (if&lt;100%)]]),0)+IF(GLOBAL_DATA[[#This Row],[Status]]&lt;&gt;Status_No_Project,COUNTBLANK(GLOBAL_DATA[[#This Row],[Implementation progress rate]:[CISO assessment]]),0)</f>
        <v>1</v>
      </c>
      <c r="AW1421" s="45">
        <f>SUBTOTAL(103,GLOBAL_DATA[[#This Row],[BU]])</f>
        <v>0</v>
      </c>
    </row>
    <row r="1422" spans="1:49" ht="51" hidden="1" x14ac:dyDescent="0.25">
      <c r="A1422" s="222" t="s">
        <v>40</v>
      </c>
      <c r="B1422" s="223" t="s">
        <v>904</v>
      </c>
      <c r="C1422" s="223" t="s">
        <v>96</v>
      </c>
      <c r="D1422" s="231" t="s">
        <v>731</v>
      </c>
      <c r="E1422" s="232" t="s">
        <v>7</v>
      </c>
      <c r="F1422" s="232"/>
      <c r="G1422" s="233"/>
      <c r="H1422" s="221"/>
      <c r="I1422" s="231" t="s">
        <v>568</v>
      </c>
      <c r="J1422" s="232"/>
      <c r="K1422" s="234"/>
      <c r="L1422" s="235"/>
      <c r="M1422" s="233"/>
      <c r="N1422" s="236"/>
      <c r="O1422" s="224" t="str">
        <f>IF(GLOBAL_DATA[[#This Row],[Target scope]]="","",INDEX(DATA_TargetStatusChoice[Target_Status_Choice],MATCH(GLOBAL_DATA[[#This Row],[Target scope]],DATA_TargetStatusChoice[Value],1)))</f>
        <v>NOT APPLICABLE</v>
      </c>
      <c r="P1422" s="237" t="s">
        <v>427</v>
      </c>
      <c r="Q1422" s="238"/>
      <c r="R1422" s="250" t="s">
        <v>469</v>
      </c>
      <c r="S1422" s="251"/>
      <c r="T1422" s="251" t="s">
        <v>562</v>
      </c>
      <c r="U1422" s="252"/>
      <c r="V1422" s="239" t="s">
        <v>562</v>
      </c>
      <c r="W1422" s="240" t="s">
        <v>562</v>
      </c>
      <c r="X1422" s="241" t="s">
        <v>562</v>
      </c>
      <c r="Y1422" s="241" t="s">
        <v>562</v>
      </c>
      <c r="Z1422" s="241" t="s">
        <v>562</v>
      </c>
      <c r="AA1422" s="242">
        <f>SUM(GLOBAL_DATA[[#This Row],[Initial 2020]],GLOBAL_DATA[[#This Row],[Initial 2021]],GLOBAL_DATA[[#This Row],[Initial 2022]],GLOBAL_DATA[[#This Row],[Initial 2023]])</f>
        <v>0</v>
      </c>
      <c r="AB1422" s="243">
        <f>SUM(GLOBAL_DATA[[#This Row],[Reestimated 2020]],GLOBAL_DATA[[#This Row],[Reestimated 2021]],GLOBAL_DATA[[#This Row],[Reestimated 2022]],GLOBAL_DATA[[#This Row],[Reestimated 2023]])</f>
        <v>0</v>
      </c>
      <c r="AC1422" s="244">
        <f>SUM(GLOBAL_DATA[[#This Row],[Spent 2020]],GLOBAL_DATA[[#This Row],[Spent 2021]],GLOBAL_DATA[[#This Row],[Spent 2022]],GLOBAL_DATA[[#This Row],[Spent 2023]])</f>
        <v>0</v>
      </c>
      <c r="AD1422" s="245" t="s">
        <v>562</v>
      </c>
      <c r="AE1422" s="246" t="s">
        <v>562</v>
      </c>
      <c r="AF1422" s="247" t="s">
        <v>562</v>
      </c>
      <c r="AG1422" s="246" t="s">
        <v>562</v>
      </c>
      <c r="AH1422" s="246" t="s">
        <v>562</v>
      </c>
      <c r="AI1422" s="246" t="s">
        <v>562</v>
      </c>
      <c r="AJ1422" s="245" t="s">
        <v>562</v>
      </c>
      <c r="AK1422" s="246" t="s">
        <v>562</v>
      </c>
      <c r="AL1422" s="247" t="s">
        <v>562</v>
      </c>
      <c r="AM1422" s="246" t="s">
        <v>562</v>
      </c>
      <c r="AN1422" s="246" t="s">
        <v>562</v>
      </c>
      <c r="AO1422" s="248" t="s">
        <v>562</v>
      </c>
      <c r="AP1422" s="249" t="s">
        <v>562</v>
      </c>
      <c r="AQ1422" s="249" t="s">
        <v>562</v>
      </c>
      <c r="AR1422" s="162" t="str">
        <f>IF(GLOBAL_DATA[[#This Row],[Target scope]]&lt;&gt;Target_Not_Applicable,GLOBAL_DATA[[#This Row],[Target scope]]*GLOBAL_DATA[[#This Row],[Implementation progress rate]],"")</f>
        <v/>
      </c>
      <c r="AS1422" s="180">
        <f>IF(OR(GLOBAL_DATA[[#This Row],[Status]]=DATA!$J$6,GLOBAL_DATA[[#This Row],[Status]]=DATA!$J$7,GLOBAL_DATA[[#This Row],[Status]]=DATA!$J$8),1,0)</f>
        <v>0</v>
      </c>
      <c r="AT1422" s="181" t="str">
        <f>IF(GLOBAL_DATA[[#This Row],[Status]]=Status_No_Project,"",MAX(GLOBAL_DATA[[#This Row],[Initial end]],GLOBAL_DATA[[#This Row],[Re-estimated end]],43831))</f>
        <v/>
      </c>
      <c r="AU14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2" s="222">
        <f>IF(GLOBAL_DATA[[#This Row],[Target scope]]&lt;&gt;Target_Not_Applicable,COUNTBLANK(GLOBAL_DATA[[#This Row],[Target scope]:[Target justification (if&lt;100%)]]),0)+IF(GLOBAL_DATA[[#This Row],[Status]]&lt;&gt;Status_No_Project,COUNTBLANK(GLOBAL_DATA[[#This Row],[Implementation progress rate]:[CISO assessment]]),0)</f>
        <v>0</v>
      </c>
      <c r="AW1422" s="45">
        <f>SUBTOTAL(103,GLOBAL_DATA[[#This Row],[BU]])</f>
        <v>0</v>
      </c>
    </row>
    <row r="1423" spans="1:49" ht="51" hidden="1" x14ac:dyDescent="0.25">
      <c r="A1423" s="222" t="s">
        <v>40</v>
      </c>
      <c r="B1423" s="223" t="s">
        <v>904</v>
      </c>
      <c r="C1423" s="223" t="s">
        <v>96</v>
      </c>
      <c r="D1423" s="231" t="s">
        <v>732</v>
      </c>
      <c r="E1423" s="232" t="s">
        <v>7</v>
      </c>
      <c r="F1423" s="232"/>
      <c r="G1423" s="233"/>
      <c r="H1423" s="221"/>
      <c r="I1423" s="231" t="s">
        <v>571</v>
      </c>
      <c r="J1423" s="232"/>
      <c r="K1423" s="234"/>
      <c r="L1423" s="235"/>
      <c r="M1423" s="233"/>
      <c r="N1423" s="236"/>
      <c r="O1423" s="224" t="str">
        <f>IF(GLOBAL_DATA[[#This Row],[Target scope]]="","",INDEX(DATA_TargetStatusChoice[Target_Status_Choice],MATCH(GLOBAL_DATA[[#This Row],[Target scope]],DATA_TargetStatusChoice[Value],1)))</f>
        <v>NOT APPLICABLE</v>
      </c>
      <c r="P1423" s="237" t="s">
        <v>427</v>
      </c>
      <c r="Q1423" s="238"/>
      <c r="R1423" s="250" t="s">
        <v>469</v>
      </c>
      <c r="S1423" s="251"/>
      <c r="T1423" s="251" t="s">
        <v>562</v>
      </c>
      <c r="U1423" s="252"/>
      <c r="V1423" s="239" t="s">
        <v>562</v>
      </c>
      <c r="W1423" s="240" t="s">
        <v>562</v>
      </c>
      <c r="X1423" s="241" t="s">
        <v>562</v>
      </c>
      <c r="Y1423" s="241" t="s">
        <v>562</v>
      </c>
      <c r="Z1423" s="241" t="s">
        <v>562</v>
      </c>
      <c r="AA1423" s="242">
        <f>SUM(GLOBAL_DATA[[#This Row],[Initial 2020]],GLOBAL_DATA[[#This Row],[Initial 2021]],GLOBAL_DATA[[#This Row],[Initial 2022]],GLOBAL_DATA[[#This Row],[Initial 2023]])</f>
        <v>0</v>
      </c>
      <c r="AB1423" s="243">
        <f>SUM(GLOBAL_DATA[[#This Row],[Reestimated 2020]],GLOBAL_DATA[[#This Row],[Reestimated 2021]],GLOBAL_DATA[[#This Row],[Reestimated 2022]],GLOBAL_DATA[[#This Row],[Reestimated 2023]])</f>
        <v>0</v>
      </c>
      <c r="AC1423" s="244">
        <f>SUM(GLOBAL_DATA[[#This Row],[Spent 2020]],GLOBAL_DATA[[#This Row],[Spent 2021]],GLOBAL_DATA[[#This Row],[Spent 2022]],GLOBAL_DATA[[#This Row],[Spent 2023]])</f>
        <v>0</v>
      </c>
      <c r="AD1423" s="245" t="s">
        <v>562</v>
      </c>
      <c r="AE1423" s="246" t="s">
        <v>562</v>
      </c>
      <c r="AF1423" s="247" t="s">
        <v>562</v>
      </c>
      <c r="AG1423" s="246" t="s">
        <v>562</v>
      </c>
      <c r="AH1423" s="246" t="s">
        <v>562</v>
      </c>
      <c r="AI1423" s="246" t="s">
        <v>562</v>
      </c>
      <c r="AJ1423" s="245" t="s">
        <v>562</v>
      </c>
      <c r="AK1423" s="246" t="s">
        <v>562</v>
      </c>
      <c r="AL1423" s="247" t="s">
        <v>562</v>
      </c>
      <c r="AM1423" s="246" t="s">
        <v>562</v>
      </c>
      <c r="AN1423" s="246" t="s">
        <v>562</v>
      </c>
      <c r="AO1423" s="248" t="s">
        <v>562</v>
      </c>
      <c r="AP1423" s="249" t="s">
        <v>562</v>
      </c>
      <c r="AQ1423" s="249" t="s">
        <v>562</v>
      </c>
      <c r="AR1423" s="162" t="str">
        <f>IF(GLOBAL_DATA[[#This Row],[Target scope]]&lt;&gt;Target_Not_Applicable,GLOBAL_DATA[[#This Row],[Target scope]]*GLOBAL_DATA[[#This Row],[Implementation progress rate]],"")</f>
        <v/>
      </c>
      <c r="AS1423" s="180">
        <f>IF(OR(GLOBAL_DATA[[#This Row],[Status]]=DATA!$J$6,GLOBAL_DATA[[#This Row],[Status]]=DATA!$J$7,GLOBAL_DATA[[#This Row],[Status]]=DATA!$J$8),1,0)</f>
        <v>0</v>
      </c>
      <c r="AT1423" s="181" t="str">
        <f>IF(GLOBAL_DATA[[#This Row],[Status]]=Status_No_Project,"",MAX(GLOBAL_DATA[[#This Row],[Initial end]],GLOBAL_DATA[[#This Row],[Re-estimated end]],43831))</f>
        <v/>
      </c>
      <c r="AU14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3" s="222">
        <f>IF(GLOBAL_DATA[[#This Row],[Target scope]]&lt;&gt;Target_Not_Applicable,COUNTBLANK(GLOBAL_DATA[[#This Row],[Target scope]:[Target justification (if&lt;100%)]]),0)+IF(GLOBAL_DATA[[#This Row],[Status]]&lt;&gt;Status_No_Project,COUNTBLANK(GLOBAL_DATA[[#This Row],[Implementation progress rate]:[CISO assessment]]),0)</f>
        <v>0</v>
      </c>
      <c r="AW1423" s="45">
        <f>SUBTOTAL(103,GLOBAL_DATA[[#This Row],[BU]])</f>
        <v>0</v>
      </c>
    </row>
    <row r="1424" spans="1:49" ht="51" hidden="1" x14ac:dyDescent="0.25">
      <c r="A1424" s="222" t="s">
        <v>40</v>
      </c>
      <c r="B1424" s="223" t="s">
        <v>904</v>
      </c>
      <c r="C1424" s="223" t="s">
        <v>96</v>
      </c>
      <c r="D1424" s="231" t="s">
        <v>733</v>
      </c>
      <c r="E1424" s="232" t="s">
        <v>7</v>
      </c>
      <c r="F1424" s="232"/>
      <c r="G1424" s="233"/>
      <c r="H1424" s="221"/>
      <c r="I1424" s="231" t="s">
        <v>578</v>
      </c>
      <c r="J1424" s="232"/>
      <c r="K1424" s="234"/>
      <c r="L1424" s="235"/>
      <c r="M1424" s="233"/>
      <c r="N1424" s="236"/>
      <c r="O1424" s="224" t="str">
        <f>IF(GLOBAL_DATA[[#This Row],[Target scope]]="","",INDEX(DATA_TargetStatusChoice[Target_Status_Choice],MATCH(GLOBAL_DATA[[#This Row],[Target scope]],DATA_TargetStatusChoice[Value],1)))</f>
        <v>RISK ACCEPTED</v>
      </c>
      <c r="P1424" s="237">
        <v>0</v>
      </c>
      <c r="Q1424" s="238"/>
      <c r="R1424" s="250" t="s">
        <v>469</v>
      </c>
      <c r="S1424" s="251"/>
      <c r="T1424" s="251" t="s">
        <v>562</v>
      </c>
      <c r="U1424" s="252"/>
      <c r="V1424" s="239" t="s">
        <v>562</v>
      </c>
      <c r="W1424" s="240" t="s">
        <v>562</v>
      </c>
      <c r="X1424" s="241" t="s">
        <v>562</v>
      </c>
      <c r="Y1424" s="241" t="s">
        <v>562</v>
      </c>
      <c r="Z1424" s="241" t="s">
        <v>562</v>
      </c>
      <c r="AA1424" s="242">
        <f>SUM(GLOBAL_DATA[[#This Row],[Initial 2020]],GLOBAL_DATA[[#This Row],[Initial 2021]],GLOBAL_DATA[[#This Row],[Initial 2022]],GLOBAL_DATA[[#This Row],[Initial 2023]])</f>
        <v>0</v>
      </c>
      <c r="AB1424" s="243">
        <f>SUM(GLOBAL_DATA[[#This Row],[Reestimated 2020]],GLOBAL_DATA[[#This Row],[Reestimated 2021]],GLOBAL_DATA[[#This Row],[Reestimated 2022]],GLOBAL_DATA[[#This Row],[Reestimated 2023]])</f>
        <v>0</v>
      </c>
      <c r="AC1424" s="244">
        <f>SUM(GLOBAL_DATA[[#This Row],[Spent 2020]],GLOBAL_DATA[[#This Row],[Spent 2021]],GLOBAL_DATA[[#This Row],[Spent 2022]],GLOBAL_DATA[[#This Row],[Spent 2023]])</f>
        <v>0</v>
      </c>
      <c r="AD1424" s="245" t="s">
        <v>562</v>
      </c>
      <c r="AE1424" s="246" t="s">
        <v>562</v>
      </c>
      <c r="AF1424" s="247" t="s">
        <v>562</v>
      </c>
      <c r="AG1424" s="246" t="s">
        <v>562</v>
      </c>
      <c r="AH1424" s="246" t="s">
        <v>562</v>
      </c>
      <c r="AI1424" s="246" t="s">
        <v>562</v>
      </c>
      <c r="AJ1424" s="245" t="s">
        <v>562</v>
      </c>
      <c r="AK1424" s="246" t="s">
        <v>562</v>
      </c>
      <c r="AL1424" s="247" t="s">
        <v>562</v>
      </c>
      <c r="AM1424" s="246" t="s">
        <v>562</v>
      </c>
      <c r="AN1424" s="246" t="s">
        <v>562</v>
      </c>
      <c r="AO1424" s="248" t="s">
        <v>562</v>
      </c>
      <c r="AP1424" s="249" t="s">
        <v>562</v>
      </c>
      <c r="AQ1424" s="249" t="s">
        <v>562</v>
      </c>
      <c r="AR1424" s="162">
        <f>IF(GLOBAL_DATA[[#This Row],[Target scope]]&lt;&gt;Target_Not_Applicable,GLOBAL_DATA[[#This Row],[Target scope]]*GLOBAL_DATA[[#This Row],[Implementation progress rate]],"")</f>
        <v>0</v>
      </c>
      <c r="AS1424" s="180">
        <f>IF(OR(GLOBAL_DATA[[#This Row],[Status]]=DATA!$J$6,GLOBAL_DATA[[#This Row],[Status]]=DATA!$J$7,GLOBAL_DATA[[#This Row],[Status]]=DATA!$J$8),1,0)</f>
        <v>0</v>
      </c>
      <c r="AT1424" s="181" t="str">
        <f>IF(GLOBAL_DATA[[#This Row],[Status]]=Status_No_Project,"",MAX(GLOBAL_DATA[[#This Row],[Initial end]],GLOBAL_DATA[[#This Row],[Re-estimated end]],43831))</f>
        <v/>
      </c>
      <c r="AU14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4" s="222">
        <f>IF(GLOBAL_DATA[[#This Row],[Target scope]]&lt;&gt;Target_Not_Applicable,COUNTBLANK(GLOBAL_DATA[[#This Row],[Target scope]:[Target justification (if&lt;100%)]]),0)+IF(GLOBAL_DATA[[#This Row],[Status]]&lt;&gt;Status_No_Project,COUNTBLANK(GLOBAL_DATA[[#This Row],[Implementation progress rate]:[CISO assessment]]),0)</f>
        <v>1</v>
      </c>
      <c r="AW1424" s="45">
        <f>SUBTOTAL(103,GLOBAL_DATA[[#This Row],[BU]])</f>
        <v>0</v>
      </c>
    </row>
    <row r="1425" spans="1:49" ht="51" hidden="1" x14ac:dyDescent="0.25">
      <c r="A1425" s="222" t="s">
        <v>40</v>
      </c>
      <c r="B1425" s="223" t="s">
        <v>904</v>
      </c>
      <c r="C1425" s="223" t="s">
        <v>96</v>
      </c>
      <c r="D1425" s="231" t="s">
        <v>734</v>
      </c>
      <c r="E1425" s="232" t="s">
        <v>7</v>
      </c>
      <c r="F1425" s="232"/>
      <c r="G1425" s="233"/>
      <c r="H1425" s="221"/>
      <c r="I1425" s="231" t="s">
        <v>571</v>
      </c>
      <c r="J1425" s="232"/>
      <c r="K1425" s="234"/>
      <c r="L1425" s="235"/>
      <c r="M1425" s="233"/>
      <c r="N1425" s="236"/>
      <c r="O1425" s="224" t="str">
        <f>IF(GLOBAL_DATA[[#This Row],[Target scope]]="","",INDEX(DATA_TargetStatusChoice[Target_Status_Choice],MATCH(GLOBAL_DATA[[#This Row],[Target scope]],DATA_TargetStatusChoice[Value],1)))</f>
        <v>NOT APPLICABLE</v>
      </c>
      <c r="P1425" s="237" t="s">
        <v>427</v>
      </c>
      <c r="Q1425" s="238"/>
      <c r="R1425" s="250" t="s">
        <v>469</v>
      </c>
      <c r="S1425" s="251"/>
      <c r="T1425" s="251" t="s">
        <v>562</v>
      </c>
      <c r="U1425" s="252"/>
      <c r="V1425" s="239" t="s">
        <v>562</v>
      </c>
      <c r="W1425" s="240" t="s">
        <v>562</v>
      </c>
      <c r="X1425" s="241" t="s">
        <v>562</v>
      </c>
      <c r="Y1425" s="241" t="s">
        <v>562</v>
      </c>
      <c r="Z1425" s="241" t="s">
        <v>562</v>
      </c>
      <c r="AA1425" s="242">
        <f>SUM(GLOBAL_DATA[[#This Row],[Initial 2020]],GLOBAL_DATA[[#This Row],[Initial 2021]],GLOBAL_DATA[[#This Row],[Initial 2022]],GLOBAL_DATA[[#This Row],[Initial 2023]])</f>
        <v>0</v>
      </c>
      <c r="AB1425" s="243">
        <f>SUM(GLOBAL_DATA[[#This Row],[Reestimated 2020]],GLOBAL_DATA[[#This Row],[Reestimated 2021]],GLOBAL_DATA[[#This Row],[Reestimated 2022]],GLOBAL_DATA[[#This Row],[Reestimated 2023]])</f>
        <v>0</v>
      </c>
      <c r="AC1425" s="244">
        <f>SUM(GLOBAL_DATA[[#This Row],[Spent 2020]],GLOBAL_DATA[[#This Row],[Spent 2021]],GLOBAL_DATA[[#This Row],[Spent 2022]],GLOBAL_DATA[[#This Row],[Spent 2023]])</f>
        <v>0</v>
      </c>
      <c r="AD1425" s="245" t="s">
        <v>562</v>
      </c>
      <c r="AE1425" s="246" t="s">
        <v>562</v>
      </c>
      <c r="AF1425" s="247" t="s">
        <v>562</v>
      </c>
      <c r="AG1425" s="246" t="s">
        <v>562</v>
      </c>
      <c r="AH1425" s="246" t="s">
        <v>562</v>
      </c>
      <c r="AI1425" s="246" t="s">
        <v>562</v>
      </c>
      <c r="AJ1425" s="245" t="s">
        <v>562</v>
      </c>
      <c r="AK1425" s="246" t="s">
        <v>562</v>
      </c>
      <c r="AL1425" s="247" t="s">
        <v>562</v>
      </c>
      <c r="AM1425" s="246" t="s">
        <v>562</v>
      </c>
      <c r="AN1425" s="246" t="s">
        <v>562</v>
      </c>
      <c r="AO1425" s="248" t="s">
        <v>562</v>
      </c>
      <c r="AP1425" s="249" t="s">
        <v>562</v>
      </c>
      <c r="AQ1425" s="249" t="s">
        <v>562</v>
      </c>
      <c r="AR1425" s="162" t="str">
        <f>IF(GLOBAL_DATA[[#This Row],[Target scope]]&lt;&gt;Target_Not_Applicable,GLOBAL_DATA[[#This Row],[Target scope]]*GLOBAL_DATA[[#This Row],[Implementation progress rate]],"")</f>
        <v/>
      </c>
      <c r="AS1425" s="180">
        <f>IF(OR(GLOBAL_DATA[[#This Row],[Status]]=DATA!$J$6,GLOBAL_DATA[[#This Row],[Status]]=DATA!$J$7,GLOBAL_DATA[[#This Row],[Status]]=DATA!$J$8),1,0)</f>
        <v>0</v>
      </c>
      <c r="AT1425" s="181" t="str">
        <f>IF(GLOBAL_DATA[[#This Row],[Status]]=Status_No_Project,"",MAX(GLOBAL_DATA[[#This Row],[Initial end]],GLOBAL_DATA[[#This Row],[Re-estimated end]],43831))</f>
        <v/>
      </c>
      <c r="AU14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5" s="222">
        <f>IF(GLOBAL_DATA[[#This Row],[Target scope]]&lt;&gt;Target_Not_Applicable,COUNTBLANK(GLOBAL_DATA[[#This Row],[Target scope]:[Target justification (if&lt;100%)]]),0)+IF(GLOBAL_DATA[[#This Row],[Status]]&lt;&gt;Status_No_Project,COUNTBLANK(GLOBAL_DATA[[#This Row],[Implementation progress rate]:[CISO assessment]]),0)</f>
        <v>0</v>
      </c>
      <c r="AW1425" s="45">
        <f>SUBTOTAL(103,GLOBAL_DATA[[#This Row],[BU]])</f>
        <v>0</v>
      </c>
    </row>
    <row r="1426" spans="1:49" ht="51" hidden="1" x14ac:dyDescent="0.25">
      <c r="A1426" s="222" t="s">
        <v>40</v>
      </c>
      <c r="B1426" s="223" t="s">
        <v>904</v>
      </c>
      <c r="C1426" s="223" t="s">
        <v>96</v>
      </c>
      <c r="D1426" s="231" t="s">
        <v>735</v>
      </c>
      <c r="E1426" s="232" t="s">
        <v>7</v>
      </c>
      <c r="F1426" s="232"/>
      <c r="G1426" s="233"/>
      <c r="H1426" s="221"/>
      <c r="I1426" s="231" t="s">
        <v>637</v>
      </c>
      <c r="J1426" s="232"/>
      <c r="K1426" s="234"/>
      <c r="L1426" s="235"/>
      <c r="M1426" s="233"/>
      <c r="N1426" s="236"/>
      <c r="O1426" s="224" t="str">
        <f>IF(GLOBAL_DATA[[#This Row],[Target scope]]="","",INDEX(DATA_TargetStatusChoice[Target_Status_Choice],MATCH(GLOBAL_DATA[[#This Row],[Target scope]],DATA_TargetStatusChoice[Value],1)))</f>
        <v>RISK ACCEPTED</v>
      </c>
      <c r="P1426" s="237">
        <v>0</v>
      </c>
      <c r="Q1426" s="238"/>
      <c r="R1426" s="250" t="s">
        <v>469</v>
      </c>
      <c r="S1426" s="251"/>
      <c r="T1426" s="251" t="s">
        <v>562</v>
      </c>
      <c r="U1426" s="252"/>
      <c r="V1426" s="239" t="s">
        <v>562</v>
      </c>
      <c r="W1426" s="240" t="s">
        <v>562</v>
      </c>
      <c r="X1426" s="241" t="s">
        <v>562</v>
      </c>
      <c r="Y1426" s="241" t="s">
        <v>562</v>
      </c>
      <c r="Z1426" s="241" t="s">
        <v>562</v>
      </c>
      <c r="AA1426" s="242">
        <f>SUM(GLOBAL_DATA[[#This Row],[Initial 2020]],GLOBAL_DATA[[#This Row],[Initial 2021]],GLOBAL_DATA[[#This Row],[Initial 2022]],GLOBAL_DATA[[#This Row],[Initial 2023]])</f>
        <v>0</v>
      </c>
      <c r="AB1426" s="243">
        <f>SUM(GLOBAL_DATA[[#This Row],[Reestimated 2020]],GLOBAL_DATA[[#This Row],[Reestimated 2021]],GLOBAL_DATA[[#This Row],[Reestimated 2022]],GLOBAL_DATA[[#This Row],[Reestimated 2023]])</f>
        <v>0</v>
      </c>
      <c r="AC1426" s="244">
        <f>SUM(GLOBAL_DATA[[#This Row],[Spent 2020]],GLOBAL_DATA[[#This Row],[Spent 2021]],GLOBAL_DATA[[#This Row],[Spent 2022]],GLOBAL_DATA[[#This Row],[Spent 2023]])</f>
        <v>0</v>
      </c>
      <c r="AD1426" s="245" t="s">
        <v>562</v>
      </c>
      <c r="AE1426" s="246" t="s">
        <v>562</v>
      </c>
      <c r="AF1426" s="247" t="s">
        <v>562</v>
      </c>
      <c r="AG1426" s="246" t="s">
        <v>562</v>
      </c>
      <c r="AH1426" s="246" t="s">
        <v>562</v>
      </c>
      <c r="AI1426" s="246" t="s">
        <v>562</v>
      </c>
      <c r="AJ1426" s="245" t="s">
        <v>562</v>
      </c>
      <c r="AK1426" s="246" t="s">
        <v>562</v>
      </c>
      <c r="AL1426" s="247" t="s">
        <v>562</v>
      </c>
      <c r="AM1426" s="246" t="s">
        <v>562</v>
      </c>
      <c r="AN1426" s="246" t="s">
        <v>562</v>
      </c>
      <c r="AO1426" s="248" t="s">
        <v>562</v>
      </c>
      <c r="AP1426" s="249" t="s">
        <v>562</v>
      </c>
      <c r="AQ1426" s="249" t="s">
        <v>562</v>
      </c>
      <c r="AR1426" s="162">
        <f>IF(GLOBAL_DATA[[#This Row],[Target scope]]&lt;&gt;Target_Not_Applicable,GLOBAL_DATA[[#This Row],[Target scope]]*GLOBAL_DATA[[#This Row],[Implementation progress rate]],"")</f>
        <v>0</v>
      </c>
      <c r="AS1426" s="180">
        <f>IF(OR(GLOBAL_DATA[[#This Row],[Status]]=DATA!$J$6,GLOBAL_DATA[[#This Row],[Status]]=DATA!$J$7,GLOBAL_DATA[[#This Row],[Status]]=DATA!$J$8),1,0)</f>
        <v>0</v>
      </c>
      <c r="AT1426" s="181" t="str">
        <f>IF(GLOBAL_DATA[[#This Row],[Status]]=Status_No_Project,"",MAX(GLOBAL_DATA[[#This Row],[Initial end]],GLOBAL_DATA[[#This Row],[Re-estimated end]],43831))</f>
        <v/>
      </c>
      <c r="AU14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6" s="222">
        <f>IF(GLOBAL_DATA[[#This Row],[Target scope]]&lt;&gt;Target_Not_Applicable,COUNTBLANK(GLOBAL_DATA[[#This Row],[Target scope]:[Target justification (if&lt;100%)]]),0)+IF(GLOBAL_DATA[[#This Row],[Status]]&lt;&gt;Status_No_Project,COUNTBLANK(GLOBAL_DATA[[#This Row],[Implementation progress rate]:[CISO assessment]]),0)</f>
        <v>1</v>
      </c>
      <c r="AW1426" s="45">
        <f>SUBTOTAL(103,GLOBAL_DATA[[#This Row],[BU]])</f>
        <v>0</v>
      </c>
    </row>
    <row r="1427" spans="1:49" ht="51" hidden="1" x14ac:dyDescent="0.25">
      <c r="A1427" s="222" t="s">
        <v>40</v>
      </c>
      <c r="B1427" s="223" t="s">
        <v>904</v>
      </c>
      <c r="C1427" s="223" t="s">
        <v>96</v>
      </c>
      <c r="D1427" s="231" t="s">
        <v>736</v>
      </c>
      <c r="E1427" s="232" t="s">
        <v>7</v>
      </c>
      <c r="F1427" s="232"/>
      <c r="G1427" s="233"/>
      <c r="H1427" s="221"/>
      <c r="I1427" s="231" t="s">
        <v>637</v>
      </c>
      <c r="J1427" s="232"/>
      <c r="K1427" s="234"/>
      <c r="L1427" s="235"/>
      <c r="M1427" s="233"/>
      <c r="N1427" s="236"/>
      <c r="O1427" s="224" t="str">
        <f>IF(GLOBAL_DATA[[#This Row],[Target scope]]="","",INDEX(DATA_TargetStatusChoice[Target_Status_Choice],MATCH(GLOBAL_DATA[[#This Row],[Target scope]],DATA_TargetStatusChoice[Value],1)))</f>
        <v>RISK ACCEPTED</v>
      </c>
      <c r="P1427" s="237">
        <v>0</v>
      </c>
      <c r="Q1427" s="238"/>
      <c r="R1427" s="250" t="s">
        <v>469</v>
      </c>
      <c r="S1427" s="251"/>
      <c r="T1427" s="251" t="s">
        <v>562</v>
      </c>
      <c r="U1427" s="252"/>
      <c r="V1427" s="239" t="s">
        <v>562</v>
      </c>
      <c r="W1427" s="240" t="s">
        <v>562</v>
      </c>
      <c r="X1427" s="241" t="s">
        <v>562</v>
      </c>
      <c r="Y1427" s="241" t="s">
        <v>562</v>
      </c>
      <c r="Z1427" s="241" t="s">
        <v>562</v>
      </c>
      <c r="AA1427" s="242">
        <f>SUM(GLOBAL_DATA[[#This Row],[Initial 2020]],GLOBAL_DATA[[#This Row],[Initial 2021]],GLOBAL_DATA[[#This Row],[Initial 2022]],GLOBAL_DATA[[#This Row],[Initial 2023]])</f>
        <v>0</v>
      </c>
      <c r="AB1427" s="243">
        <f>SUM(GLOBAL_DATA[[#This Row],[Reestimated 2020]],GLOBAL_DATA[[#This Row],[Reestimated 2021]],GLOBAL_DATA[[#This Row],[Reestimated 2022]],GLOBAL_DATA[[#This Row],[Reestimated 2023]])</f>
        <v>0</v>
      </c>
      <c r="AC1427" s="244">
        <f>SUM(GLOBAL_DATA[[#This Row],[Spent 2020]],GLOBAL_DATA[[#This Row],[Spent 2021]],GLOBAL_DATA[[#This Row],[Spent 2022]],GLOBAL_DATA[[#This Row],[Spent 2023]])</f>
        <v>0</v>
      </c>
      <c r="AD1427" s="245" t="s">
        <v>562</v>
      </c>
      <c r="AE1427" s="246" t="s">
        <v>562</v>
      </c>
      <c r="AF1427" s="247" t="s">
        <v>562</v>
      </c>
      <c r="AG1427" s="246" t="s">
        <v>562</v>
      </c>
      <c r="AH1427" s="246" t="s">
        <v>562</v>
      </c>
      <c r="AI1427" s="246" t="s">
        <v>562</v>
      </c>
      <c r="AJ1427" s="245" t="s">
        <v>562</v>
      </c>
      <c r="AK1427" s="246" t="s">
        <v>562</v>
      </c>
      <c r="AL1427" s="247" t="s">
        <v>562</v>
      </c>
      <c r="AM1427" s="246" t="s">
        <v>562</v>
      </c>
      <c r="AN1427" s="246" t="s">
        <v>562</v>
      </c>
      <c r="AO1427" s="248" t="s">
        <v>562</v>
      </c>
      <c r="AP1427" s="249" t="s">
        <v>562</v>
      </c>
      <c r="AQ1427" s="249" t="s">
        <v>562</v>
      </c>
      <c r="AR1427" s="162">
        <f>IF(GLOBAL_DATA[[#This Row],[Target scope]]&lt;&gt;Target_Not_Applicable,GLOBAL_DATA[[#This Row],[Target scope]]*GLOBAL_DATA[[#This Row],[Implementation progress rate]],"")</f>
        <v>0</v>
      </c>
      <c r="AS1427" s="180">
        <f>IF(OR(GLOBAL_DATA[[#This Row],[Status]]=DATA!$J$6,GLOBAL_DATA[[#This Row],[Status]]=DATA!$J$7,GLOBAL_DATA[[#This Row],[Status]]=DATA!$J$8),1,0)</f>
        <v>0</v>
      </c>
      <c r="AT1427" s="181" t="str">
        <f>IF(GLOBAL_DATA[[#This Row],[Status]]=Status_No_Project,"",MAX(GLOBAL_DATA[[#This Row],[Initial end]],GLOBAL_DATA[[#This Row],[Re-estimated end]],43831))</f>
        <v/>
      </c>
      <c r="AU14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7" s="222">
        <f>IF(GLOBAL_DATA[[#This Row],[Target scope]]&lt;&gt;Target_Not_Applicable,COUNTBLANK(GLOBAL_DATA[[#This Row],[Target scope]:[Target justification (if&lt;100%)]]),0)+IF(GLOBAL_DATA[[#This Row],[Status]]&lt;&gt;Status_No_Project,COUNTBLANK(GLOBAL_DATA[[#This Row],[Implementation progress rate]:[CISO assessment]]),0)</f>
        <v>1</v>
      </c>
      <c r="AW1427" s="45">
        <f>SUBTOTAL(103,GLOBAL_DATA[[#This Row],[BU]])</f>
        <v>0</v>
      </c>
    </row>
    <row r="1428" spans="1:49" ht="51" hidden="1" x14ac:dyDescent="0.25">
      <c r="A1428" s="222" t="s">
        <v>40</v>
      </c>
      <c r="B1428" s="223" t="s">
        <v>904</v>
      </c>
      <c r="C1428" s="223" t="s">
        <v>96</v>
      </c>
      <c r="D1428" s="231" t="s">
        <v>737</v>
      </c>
      <c r="E1428" s="232" t="s">
        <v>7</v>
      </c>
      <c r="F1428" s="232"/>
      <c r="G1428" s="233"/>
      <c r="H1428" s="221"/>
      <c r="I1428" s="231" t="s">
        <v>568</v>
      </c>
      <c r="J1428" s="232"/>
      <c r="K1428" s="234"/>
      <c r="L1428" s="235"/>
      <c r="M1428" s="233"/>
      <c r="N1428" s="236"/>
      <c r="O1428" s="224" t="str">
        <f>IF(GLOBAL_DATA[[#This Row],[Target scope]]="","",INDEX(DATA_TargetStatusChoice[Target_Status_Choice],MATCH(GLOBAL_DATA[[#This Row],[Target scope]],DATA_TargetStatusChoice[Value],1)))</f>
        <v>NOT APPLICABLE</v>
      </c>
      <c r="P1428" s="237" t="s">
        <v>427</v>
      </c>
      <c r="Q1428" s="238"/>
      <c r="R1428" s="250" t="s">
        <v>469</v>
      </c>
      <c r="S1428" s="251"/>
      <c r="T1428" s="251" t="s">
        <v>562</v>
      </c>
      <c r="U1428" s="252"/>
      <c r="V1428" s="239" t="s">
        <v>562</v>
      </c>
      <c r="W1428" s="240" t="s">
        <v>562</v>
      </c>
      <c r="X1428" s="241" t="s">
        <v>562</v>
      </c>
      <c r="Y1428" s="241" t="s">
        <v>562</v>
      </c>
      <c r="Z1428" s="241" t="s">
        <v>562</v>
      </c>
      <c r="AA1428" s="242">
        <f>SUM(GLOBAL_DATA[[#This Row],[Initial 2020]],GLOBAL_DATA[[#This Row],[Initial 2021]],GLOBAL_DATA[[#This Row],[Initial 2022]],GLOBAL_DATA[[#This Row],[Initial 2023]])</f>
        <v>0</v>
      </c>
      <c r="AB1428" s="243">
        <f>SUM(GLOBAL_DATA[[#This Row],[Reestimated 2020]],GLOBAL_DATA[[#This Row],[Reestimated 2021]],GLOBAL_DATA[[#This Row],[Reestimated 2022]],GLOBAL_DATA[[#This Row],[Reestimated 2023]])</f>
        <v>0</v>
      </c>
      <c r="AC1428" s="244">
        <f>SUM(GLOBAL_DATA[[#This Row],[Spent 2020]],GLOBAL_DATA[[#This Row],[Spent 2021]],GLOBAL_DATA[[#This Row],[Spent 2022]],GLOBAL_DATA[[#This Row],[Spent 2023]])</f>
        <v>0</v>
      </c>
      <c r="AD1428" s="245" t="s">
        <v>562</v>
      </c>
      <c r="AE1428" s="246" t="s">
        <v>562</v>
      </c>
      <c r="AF1428" s="247" t="s">
        <v>562</v>
      </c>
      <c r="AG1428" s="246" t="s">
        <v>562</v>
      </c>
      <c r="AH1428" s="246" t="s">
        <v>562</v>
      </c>
      <c r="AI1428" s="246" t="s">
        <v>562</v>
      </c>
      <c r="AJ1428" s="245" t="s">
        <v>562</v>
      </c>
      <c r="AK1428" s="246" t="s">
        <v>562</v>
      </c>
      <c r="AL1428" s="247" t="s">
        <v>562</v>
      </c>
      <c r="AM1428" s="246" t="s">
        <v>562</v>
      </c>
      <c r="AN1428" s="246" t="s">
        <v>562</v>
      </c>
      <c r="AO1428" s="248" t="s">
        <v>562</v>
      </c>
      <c r="AP1428" s="249" t="s">
        <v>562</v>
      </c>
      <c r="AQ1428" s="249" t="s">
        <v>562</v>
      </c>
      <c r="AR1428" s="162" t="str">
        <f>IF(GLOBAL_DATA[[#This Row],[Target scope]]&lt;&gt;Target_Not_Applicable,GLOBAL_DATA[[#This Row],[Target scope]]*GLOBAL_DATA[[#This Row],[Implementation progress rate]],"")</f>
        <v/>
      </c>
      <c r="AS1428" s="180">
        <f>IF(OR(GLOBAL_DATA[[#This Row],[Status]]=DATA!$J$6,GLOBAL_DATA[[#This Row],[Status]]=DATA!$J$7,GLOBAL_DATA[[#This Row],[Status]]=DATA!$J$8),1,0)</f>
        <v>0</v>
      </c>
      <c r="AT1428" s="181" t="str">
        <f>IF(GLOBAL_DATA[[#This Row],[Status]]=Status_No_Project,"",MAX(GLOBAL_DATA[[#This Row],[Initial end]],GLOBAL_DATA[[#This Row],[Re-estimated end]],43831))</f>
        <v/>
      </c>
      <c r="AU14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8" s="222">
        <f>IF(GLOBAL_DATA[[#This Row],[Target scope]]&lt;&gt;Target_Not_Applicable,COUNTBLANK(GLOBAL_DATA[[#This Row],[Target scope]:[Target justification (if&lt;100%)]]),0)+IF(GLOBAL_DATA[[#This Row],[Status]]&lt;&gt;Status_No_Project,COUNTBLANK(GLOBAL_DATA[[#This Row],[Implementation progress rate]:[CISO assessment]]),0)</f>
        <v>0</v>
      </c>
      <c r="AW1428" s="45">
        <f>SUBTOTAL(103,GLOBAL_DATA[[#This Row],[BU]])</f>
        <v>0</v>
      </c>
    </row>
    <row r="1429" spans="1:49" ht="51" hidden="1" x14ac:dyDescent="0.25">
      <c r="A1429" s="222" t="s">
        <v>40</v>
      </c>
      <c r="B1429" s="223" t="s">
        <v>904</v>
      </c>
      <c r="C1429" s="223" t="s">
        <v>96</v>
      </c>
      <c r="D1429" s="231" t="s">
        <v>738</v>
      </c>
      <c r="E1429" s="232" t="s">
        <v>7</v>
      </c>
      <c r="F1429" s="232"/>
      <c r="G1429" s="233"/>
      <c r="H1429" s="221"/>
      <c r="I1429" s="231" t="s">
        <v>571</v>
      </c>
      <c r="J1429" s="232"/>
      <c r="K1429" s="234"/>
      <c r="L1429" s="235"/>
      <c r="M1429" s="233"/>
      <c r="N1429" s="236"/>
      <c r="O1429" s="224" t="str">
        <f>IF(GLOBAL_DATA[[#This Row],[Target scope]]="","",INDEX(DATA_TargetStatusChoice[Target_Status_Choice],MATCH(GLOBAL_DATA[[#This Row],[Target scope]],DATA_TargetStatusChoice[Value],1)))</f>
        <v>NOT APPLICABLE</v>
      </c>
      <c r="P1429" s="237" t="s">
        <v>427</v>
      </c>
      <c r="Q1429" s="238"/>
      <c r="R1429" s="250" t="s">
        <v>469</v>
      </c>
      <c r="S1429" s="251"/>
      <c r="T1429" s="251" t="s">
        <v>562</v>
      </c>
      <c r="U1429" s="252"/>
      <c r="V1429" s="239" t="s">
        <v>562</v>
      </c>
      <c r="W1429" s="240" t="s">
        <v>562</v>
      </c>
      <c r="X1429" s="241" t="s">
        <v>562</v>
      </c>
      <c r="Y1429" s="241" t="s">
        <v>562</v>
      </c>
      <c r="Z1429" s="241" t="s">
        <v>562</v>
      </c>
      <c r="AA1429" s="242">
        <f>SUM(GLOBAL_DATA[[#This Row],[Initial 2020]],GLOBAL_DATA[[#This Row],[Initial 2021]],GLOBAL_DATA[[#This Row],[Initial 2022]],GLOBAL_DATA[[#This Row],[Initial 2023]])</f>
        <v>0</v>
      </c>
      <c r="AB1429" s="243">
        <f>SUM(GLOBAL_DATA[[#This Row],[Reestimated 2020]],GLOBAL_DATA[[#This Row],[Reestimated 2021]],GLOBAL_DATA[[#This Row],[Reestimated 2022]],GLOBAL_DATA[[#This Row],[Reestimated 2023]])</f>
        <v>0</v>
      </c>
      <c r="AC1429" s="244">
        <f>SUM(GLOBAL_DATA[[#This Row],[Spent 2020]],GLOBAL_DATA[[#This Row],[Spent 2021]],GLOBAL_DATA[[#This Row],[Spent 2022]],GLOBAL_DATA[[#This Row],[Spent 2023]])</f>
        <v>0</v>
      </c>
      <c r="AD1429" s="245" t="s">
        <v>562</v>
      </c>
      <c r="AE1429" s="246" t="s">
        <v>562</v>
      </c>
      <c r="AF1429" s="247" t="s">
        <v>562</v>
      </c>
      <c r="AG1429" s="246" t="s">
        <v>562</v>
      </c>
      <c r="AH1429" s="246" t="s">
        <v>562</v>
      </c>
      <c r="AI1429" s="246" t="s">
        <v>562</v>
      </c>
      <c r="AJ1429" s="245" t="s">
        <v>562</v>
      </c>
      <c r="AK1429" s="246" t="s">
        <v>562</v>
      </c>
      <c r="AL1429" s="247" t="s">
        <v>562</v>
      </c>
      <c r="AM1429" s="246" t="s">
        <v>562</v>
      </c>
      <c r="AN1429" s="246" t="s">
        <v>562</v>
      </c>
      <c r="AO1429" s="248" t="s">
        <v>562</v>
      </c>
      <c r="AP1429" s="249" t="s">
        <v>562</v>
      </c>
      <c r="AQ1429" s="249" t="s">
        <v>562</v>
      </c>
      <c r="AR1429" s="162" t="str">
        <f>IF(GLOBAL_DATA[[#This Row],[Target scope]]&lt;&gt;Target_Not_Applicable,GLOBAL_DATA[[#This Row],[Target scope]]*GLOBAL_DATA[[#This Row],[Implementation progress rate]],"")</f>
        <v/>
      </c>
      <c r="AS1429" s="180">
        <f>IF(OR(GLOBAL_DATA[[#This Row],[Status]]=DATA!$J$6,GLOBAL_DATA[[#This Row],[Status]]=DATA!$J$7,GLOBAL_DATA[[#This Row],[Status]]=DATA!$J$8),1,0)</f>
        <v>0</v>
      </c>
      <c r="AT1429" s="181" t="str">
        <f>IF(GLOBAL_DATA[[#This Row],[Status]]=Status_No_Project,"",MAX(GLOBAL_DATA[[#This Row],[Initial end]],GLOBAL_DATA[[#This Row],[Re-estimated end]],43831))</f>
        <v/>
      </c>
      <c r="AU14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9" s="222">
        <f>IF(GLOBAL_DATA[[#This Row],[Target scope]]&lt;&gt;Target_Not_Applicable,COUNTBLANK(GLOBAL_DATA[[#This Row],[Target scope]:[Target justification (if&lt;100%)]]),0)+IF(GLOBAL_DATA[[#This Row],[Status]]&lt;&gt;Status_No_Project,COUNTBLANK(GLOBAL_DATA[[#This Row],[Implementation progress rate]:[CISO assessment]]),0)</f>
        <v>0</v>
      </c>
      <c r="AW1429" s="45">
        <f>SUBTOTAL(103,GLOBAL_DATA[[#This Row],[BU]])</f>
        <v>0</v>
      </c>
    </row>
    <row r="1430" spans="1:49" ht="51" hidden="1" x14ac:dyDescent="0.25">
      <c r="A1430" s="222" t="s">
        <v>40</v>
      </c>
      <c r="B1430" s="223" t="s">
        <v>904</v>
      </c>
      <c r="C1430" s="223" t="s">
        <v>96</v>
      </c>
      <c r="D1430" s="231" t="s">
        <v>739</v>
      </c>
      <c r="E1430" s="232" t="s">
        <v>7</v>
      </c>
      <c r="F1430" s="232"/>
      <c r="G1430" s="233"/>
      <c r="H1430" s="221"/>
      <c r="I1430" s="231" t="s">
        <v>578</v>
      </c>
      <c r="J1430" s="232"/>
      <c r="K1430" s="234"/>
      <c r="L1430" s="235"/>
      <c r="M1430" s="233"/>
      <c r="N1430" s="236"/>
      <c r="O1430" s="224" t="str">
        <f>IF(GLOBAL_DATA[[#This Row],[Target scope]]="","",INDEX(DATA_TargetStatusChoice[Target_Status_Choice],MATCH(GLOBAL_DATA[[#This Row],[Target scope]],DATA_TargetStatusChoice[Value],1)))</f>
        <v>RISK ACCEPTED</v>
      </c>
      <c r="P1430" s="237">
        <v>0</v>
      </c>
      <c r="Q1430" s="238"/>
      <c r="R1430" s="250" t="s">
        <v>469</v>
      </c>
      <c r="S1430" s="251"/>
      <c r="T1430" s="251" t="s">
        <v>562</v>
      </c>
      <c r="U1430" s="252"/>
      <c r="V1430" s="239" t="s">
        <v>562</v>
      </c>
      <c r="W1430" s="240" t="s">
        <v>562</v>
      </c>
      <c r="X1430" s="241" t="s">
        <v>562</v>
      </c>
      <c r="Y1430" s="241" t="s">
        <v>562</v>
      </c>
      <c r="Z1430" s="241" t="s">
        <v>562</v>
      </c>
      <c r="AA1430" s="242">
        <f>SUM(GLOBAL_DATA[[#This Row],[Initial 2020]],GLOBAL_DATA[[#This Row],[Initial 2021]],GLOBAL_DATA[[#This Row],[Initial 2022]],GLOBAL_DATA[[#This Row],[Initial 2023]])</f>
        <v>0</v>
      </c>
      <c r="AB1430" s="243">
        <f>SUM(GLOBAL_DATA[[#This Row],[Reestimated 2020]],GLOBAL_DATA[[#This Row],[Reestimated 2021]],GLOBAL_DATA[[#This Row],[Reestimated 2022]],GLOBAL_DATA[[#This Row],[Reestimated 2023]])</f>
        <v>0</v>
      </c>
      <c r="AC1430" s="244">
        <f>SUM(GLOBAL_DATA[[#This Row],[Spent 2020]],GLOBAL_DATA[[#This Row],[Spent 2021]],GLOBAL_DATA[[#This Row],[Spent 2022]],GLOBAL_DATA[[#This Row],[Spent 2023]])</f>
        <v>0</v>
      </c>
      <c r="AD1430" s="245" t="s">
        <v>562</v>
      </c>
      <c r="AE1430" s="246" t="s">
        <v>562</v>
      </c>
      <c r="AF1430" s="247" t="s">
        <v>562</v>
      </c>
      <c r="AG1430" s="246" t="s">
        <v>562</v>
      </c>
      <c r="AH1430" s="246" t="s">
        <v>562</v>
      </c>
      <c r="AI1430" s="246" t="s">
        <v>562</v>
      </c>
      <c r="AJ1430" s="245" t="s">
        <v>562</v>
      </c>
      <c r="AK1430" s="246" t="s">
        <v>562</v>
      </c>
      <c r="AL1430" s="247" t="s">
        <v>562</v>
      </c>
      <c r="AM1430" s="246" t="s">
        <v>562</v>
      </c>
      <c r="AN1430" s="246" t="s">
        <v>562</v>
      </c>
      <c r="AO1430" s="248" t="s">
        <v>562</v>
      </c>
      <c r="AP1430" s="249" t="s">
        <v>562</v>
      </c>
      <c r="AQ1430" s="249" t="s">
        <v>562</v>
      </c>
      <c r="AR1430" s="162">
        <f>IF(GLOBAL_DATA[[#This Row],[Target scope]]&lt;&gt;Target_Not_Applicable,GLOBAL_DATA[[#This Row],[Target scope]]*GLOBAL_DATA[[#This Row],[Implementation progress rate]],"")</f>
        <v>0</v>
      </c>
      <c r="AS1430" s="180">
        <f>IF(OR(GLOBAL_DATA[[#This Row],[Status]]=DATA!$J$6,GLOBAL_DATA[[#This Row],[Status]]=DATA!$J$7,GLOBAL_DATA[[#This Row],[Status]]=DATA!$J$8),1,0)</f>
        <v>0</v>
      </c>
      <c r="AT1430" s="181" t="str">
        <f>IF(GLOBAL_DATA[[#This Row],[Status]]=Status_No_Project,"",MAX(GLOBAL_DATA[[#This Row],[Initial end]],GLOBAL_DATA[[#This Row],[Re-estimated end]],43831))</f>
        <v/>
      </c>
      <c r="AU14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0" s="222">
        <f>IF(GLOBAL_DATA[[#This Row],[Target scope]]&lt;&gt;Target_Not_Applicable,COUNTBLANK(GLOBAL_DATA[[#This Row],[Target scope]:[Target justification (if&lt;100%)]]),0)+IF(GLOBAL_DATA[[#This Row],[Status]]&lt;&gt;Status_No_Project,COUNTBLANK(GLOBAL_DATA[[#This Row],[Implementation progress rate]:[CISO assessment]]),0)</f>
        <v>1</v>
      </c>
      <c r="AW1430" s="45">
        <f>SUBTOTAL(103,GLOBAL_DATA[[#This Row],[BU]])</f>
        <v>0</v>
      </c>
    </row>
    <row r="1431" spans="1:49" ht="51" hidden="1" x14ac:dyDescent="0.25">
      <c r="A1431" s="222" t="s">
        <v>40</v>
      </c>
      <c r="B1431" s="223" t="s">
        <v>904</v>
      </c>
      <c r="C1431" s="223" t="s">
        <v>96</v>
      </c>
      <c r="D1431" s="231" t="s">
        <v>740</v>
      </c>
      <c r="E1431" s="232" t="s">
        <v>7</v>
      </c>
      <c r="F1431" s="232"/>
      <c r="G1431" s="233"/>
      <c r="H1431" s="221"/>
      <c r="I1431" s="231" t="s">
        <v>571</v>
      </c>
      <c r="J1431" s="232"/>
      <c r="K1431" s="234"/>
      <c r="L1431" s="235"/>
      <c r="M1431" s="233"/>
      <c r="N1431" s="236"/>
      <c r="O1431" s="224" t="str">
        <f>IF(GLOBAL_DATA[[#This Row],[Target scope]]="","",INDEX(DATA_TargetStatusChoice[Target_Status_Choice],MATCH(GLOBAL_DATA[[#This Row],[Target scope]],DATA_TargetStatusChoice[Value],1)))</f>
        <v>FULL IMPLEMENTATION</v>
      </c>
      <c r="P1431" s="237">
        <v>1</v>
      </c>
      <c r="Q1431" s="238"/>
      <c r="R1431" s="250" t="s">
        <v>32</v>
      </c>
      <c r="S1431" s="251">
        <v>0.8</v>
      </c>
      <c r="T1431" s="251" t="s">
        <v>386</v>
      </c>
      <c r="U1431" s="252"/>
      <c r="V1431" s="239" t="s">
        <v>562</v>
      </c>
      <c r="W1431" s="240" t="s">
        <v>921</v>
      </c>
      <c r="X1431" s="241">
        <v>43466</v>
      </c>
      <c r="Y1431" s="241">
        <v>44560</v>
      </c>
      <c r="Z1431" s="241">
        <v>44560</v>
      </c>
      <c r="AA1431" s="242">
        <f>SUM(GLOBAL_DATA[[#This Row],[Initial 2020]],GLOBAL_DATA[[#This Row],[Initial 2021]],GLOBAL_DATA[[#This Row],[Initial 2022]],GLOBAL_DATA[[#This Row],[Initial 2023]])</f>
        <v>0</v>
      </c>
      <c r="AB1431" s="243">
        <f>SUM(GLOBAL_DATA[[#This Row],[Reestimated 2020]],GLOBAL_DATA[[#This Row],[Reestimated 2021]],GLOBAL_DATA[[#This Row],[Reestimated 2022]],GLOBAL_DATA[[#This Row],[Reestimated 2023]])</f>
        <v>0</v>
      </c>
      <c r="AC1431" s="244">
        <f>SUM(GLOBAL_DATA[[#This Row],[Spent 2020]],GLOBAL_DATA[[#This Row],[Spent 2021]],GLOBAL_DATA[[#This Row],[Spent 2022]],GLOBAL_DATA[[#This Row],[Spent 2023]])</f>
        <v>0</v>
      </c>
      <c r="AD1431" s="245" t="s">
        <v>562</v>
      </c>
      <c r="AE1431" s="246" t="s">
        <v>562</v>
      </c>
      <c r="AF1431" s="247" t="s">
        <v>562</v>
      </c>
      <c r="AG1431" s="246">
        <v>0</v>
      </c>
      <c r="AH1431" s="246" t="s">
        <v>562</v>
      </c>
      <c r="AI1431" s="246" t="s">
        <v>562</v>
      </c>
      <c r="AJ1431" s="245" t="s">
        <v>562</v>
      </c>
      <c r="AK1431" s="246" t="s">
        <v>562</v>
      </c>
      <c r="AL1431" s="247" t="s">
        <v>562</v>
      </c>
      <c r="AM1431" s="246" t="s">
        <v>562</v>
      </c>
      <c r="AN1431" s="246" t="s">
        <v>562</v>
      </c>
      <c r="AO1431" s="248" t="s">
        <v>562</v>
      </c>
      <c r="AP1431" s="249" t="s">
        <v>562</v>
      </c>
      <c r="AQ1431" s="249" t="s">
        <v>562</v>
      </c>
      <c r="AR1431" s="162">
        <f>IF(GLOBAL_DATA[[#This Row],[Target scope]]&lt;&gt;Target_Not_Applicable,GLOBAL_DATA[[#This Row],[Target scope]]*GLOBAL_DATA[[#This Row],[Implementation progress rate]],"")</f>
        <v>0.8</v>
      </c>
      <c r="AS1431" s="180">
        <f>IF(OR(GLOBAL_DATA[[#This Row],[Status]]=DATA!$J$6,GLOBAL_DATA[[#This Row],[Status]]=DATA!$J$7,GLOBAL_DATA[[#This Row],[Status]]=DATA!$J$8),1,0)</f>
        <v>0</v>
      </c>
      <c r="AT1431" s="181">
        <f>IF(GLOBAL_DATA[[#This Row],[Status]]=Status_No_Project,"",MAX(GLOBAL_DATA[[#This Row],[Initial end]],GLOBAL_DATA[[#This Row],[Re-estimated end]],43831))</f>
        <v>44560</v>
      </c>
      <c r="AU14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1" s="222">
        <f>IF(GLOBAL_DATA[[#This Row],[Target scope]]&lt;&gt;Target_Not_Applicable,COUNTBLANK(GLOBAL_DATA[[#This Row],[Target scope]:[Target justification (if&lt;100%)]]),0)+IF(GLOBAL_DATA[[#This Row],[Status]]&lt;&gt;Status_No_Project,COUNTBLANK(GLOBAL_DATA[[#This Row],[Implementation progress rate]:[CISO assessment]]),0)</f>
        <v>1</v>
      </c>
      <c r="AW1431" s="45">
        <f>SUBTOTAL(103,GLOBAL_DATA[[#This Row],[BU]])</f>
        <v>0</v>
      </c>
    </row>
    <row r="1432" spans="1:49" ht="51" hidden="1" x14ac:dyDescent="0.25">
      <c r="A1432" s="222" t="s">
        <v>40</v>
      </c>
      <c r="B1432" s="223" t="s">
        <v>904</v>
      </c>
      <c r="C1432" s="223" t="s">
        <v>96</v>
      </c>
      <c r="D1432" s="231" t="s">
        <v>741</v>
      </c>
      <c r="E1432" s="232" t="s">
        <v>7</v>
      </c>
      <c r="F1432" s="232"/>
      <c r="G1432" s="233"/>
      <c r="H1432" s="221"/>
      <c r="I1432" s="231" t="s">
        <v>571</v>
      </c>
      <c r="J1432" s="232"/>
      <c r="K1432" s="234"/>
      <c r="L1432" s="235"/>
      <c r="M1432" s="233"/>
      <c r="N1432" s="236"/>
      <c r="O1432" s="224" t="str">
        <f>IF(GLOBAL_DATA[[#This Row],[Target scope]]="","",INDEX(DATA_TargetStatusChoice[Target_Status_Choice],MATCH(GLOBAL_DATA[[#This Row],[Target scope]],DATA_TargetStatusChoice[Value],1)))</f>
        <v>NOT APPLICABLE</v>
      </c>
      <c r="P1432" s="237" t="s">
        <v>427</v>
      </c>
      <c r="Q1432" s="238"/>
      <c r="R1432" s="250" t="s">
        <v>469</v>
      </c>
      <c r="S1432" s="251"/>
      <c r="T1432" s="251" t="s">
        <v>562</v>
      </c>
      <c r="U1432" s="252"/>
      <c r="V1432" s="239" t="s">
        <v>562</v>
      </c>
      <c r="W1432" s="240" t="s">
        <v>562</v>
      </c>
      <c r="X1432" s="241" t="s">
        <v>562</v>
      </c>
      <c r="Y1432" s="241" t="s">
        <v>562</v>
      </c>
      <c r="Z1432" s="241" t="s">
        <v>562</v>
      </c>
      <c r="AA1432" s="242">
        <f>SUM(GLOBAL_DATA[[#This Row],[Initial 2020]],GLOBAL_DATA[[#This Row],[Initial 2021]],GLOBAL_DATA[[#This Row],[Initial 2022]],GLOBAL_DATA[[#This Row],[Initial 2023]])</f>
        <v>0</v>
      </c>
      <c r="AB1432" s="243">
        <f>SUM(GLOBAL_DATA[[#This Row],[Reestimated 2020]],GLOBAL_DATA[[#This Row],[Reestimated 2021]],GLOBAL_DATA[[#This Row],[Reestimated 2022]],GLOBAL_DATA[[#This Row],[Reestimated 2023]])</f>
        <v>0</v>
      </c>
      <c r="AC1432" s="244">
        <f>SUM(GLOBAL_DATA[[#This Row],[Spent 2020]],GLOBAL_DATA[[#This Row],[Spent 2021]],GLOBAL_DATA[[#This Row],[Spent 2022]],GLOBAL_DATA[[#This Row],[Spent 2023]])</f>
        <v>0</v>
      </c>
      <c r="AD1432" s="245" t="s">
        <v>562</v>
      </c>
      <c r="AE1432" s="246" t="s">
        <v>562</v>
      </c>
      <c r="AF1432" s="247" t="s">
        <v>562</v>
      </c>
      <c r="AG1432" s="246" t="s">
        <v>562</v>
      </c>
      <c r="AH1432" s="246" t="s">
        <v>562</v>
      </c>
      <c r="AI1432" s="246" t="s">
        <v>562</v>
      </c>
      <c r="AJ1432" s="245" t="s">
        <v>562</v>
      </c>
      <c r="AK1432" s="246" t="s">
        <v>562</v>
      </c>
      <c r="AL1432" s="247" t="s">
        <v>562</v>
      </c>
      <c r="AM1432" s="246" t="s">
        <v>562</v>
      </c>
      <c r="AN1432" s="246" t="s">
        <v>562</v>
      </c>
      <c r="AO1432" s="248" t="s">
        <v>562</v>
      </c>
      <c r="AP1432" s="249" t="s">
        <v>562</v>
      </c>
      <c r="AQ1432" s="249" t="s">
        <v>562</v>
      </c>
      <c r="AR1432" s="162" t="str">
        <f>IF(GLOBAL_DATA[[#This Row],[Target scope]]&lt;&gt;Target_Not_Applicable,GLOBAL_DATA[[#This Row],[Target scope]]*GLOBAL_DATA[[#This Row],[Implementation progress rate]],"")</f>
        <v/>
      </c>
      <c r="AS1432" s="180">
        <f>IF(OR(GLOBAL_DATA[[#This Row],[Status]]=DATA!$J$6,GLOBAL_DATA[[#This Row],[Status]]=DATA!$J$7,GLOBAL_DATA[[#This Row],[Status]]=DATA!$J$8),1,0)</f>
        <v>0</v>
      </c>
      <c r="AT1432" s="181" t="str">
        <f>IF(GLOBAL_DATA[[#This Row],[Status]]=Status_No_Project,"",MAX(GLOBAL_DATA[[#This Row],[Initial end]],GLOBAL_DATA[[#This Row],[Re-estimated end]],43831))</f>
        <v/>
      </c>
      <c r="AU14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2" s="222">
        <f>IF(GLOBAL_DATA[[#This Row],[Target scope]]&lt;&gt;Target_Not_Applicable,COUNTBLANK(GLOBAL_DATA[[#This Row],[Target scope]:[Target justification (if&lt;100%)]]),0)+IF(GLOBAL_DATA[[#This Row],[Status]]&lt;&gt;Status_No_Project,COUNTBLANK(GLOBAL_DATA[[#This Row],[Implementation progress rate]:[CISO assessment]]),0)</f>
        <v>0</v>
      </c>
      <c r="AW1432" s="45">
        <f>SUBTOTAL(103,GLOBAL_DATA[[#This Row],[BU]])</f>
        <v>0</v>
      </c>
    </row>
    <row r="1433" spans="1:49" ht="51" hidden="1" x14ac:dyDescent="0.25">
      <c r="A1433" s="222" t="s">
        <v>40</v>
      </c>
      <c r="B1433" s="223" t="s">
        <v>904</v>
      </c>
      <c r="C1433" s="223" t="s">
        <v>96</v>
      </c>
      <c r="D1433" s="231" t="s">
        <v>742</v>
      </c>
      <c r="E1433" s="232" t="s">
        <v>7</v>
      </c>
      <c r="F1433" s="232"/>
      <c r="G1433" s="233"/>
      <c r="H1433" s="221"/>
      <c r="I1433" s="231" t="s">
        <v>571</v>
      </c>
      <c r="J1433" s="232"/>
      <c r="K1433" s="234"/>
      <c r="L1433" s="235"/>
      <c r="M1433" s="233"/>
      <c r="N1433" s="236"/>
      <c r="O1433" s="224" t="str">
        <f>IF(GLOBAL_DATA[[#This Row],[Target scope]]="","",INDEX(DATA_TargetStatusChoice[Target_Status_Choice],MATCH(GLOBAL_DATA[[#This Row],[Target scope]],DATA_TargetStatusChoice[Value],1)))</f>
        <v>NOT APPLICABLE</v>
      </c>
      <c r="P1433" s="237" t="s">
        <v>427</v>
      </c>
      <c r="Q1433" s="238"/>
      <c r="R1433" s="250" t="s">
        <v>469</v>
      </c>
      <c r="S1433" s="251"/>
      <c r="T1433" s="251" t="s">
        <v>562</v>
      </c>
      <c r="U1433" s="252"/>
      <c r="V1433" s="239" t="s">
        <v>562</v>
      </c>
      <c r="W1433" s="240" t="s">
        <v>562</v>
      </c>
      <c r="X1433" s="241" t="s">
        <v>562</v>
      </c>
      <c r="Y1433" s="241" t="s">
        <v>562</v>
      </c>
      <c r="Z1433" s="241" t="s">
        <v>562</v>
      </c>
      <c r="AA1433" s="242">
        <f>SUM(GLOBAL_DATA[[#This Row],[Initial 2020]],GLOBAL_DATA[[#This Row],[Initial 2021]],GLOBAL_DATA[[#This Row],[Initial 2022]],GLOBAL_DATA[[#This Row],[Initial 2023]])</f>
        <v>0</v>
      </c>
      <c r="AB1433" s="243">
        <f>SUM(GLOBAL_DATA[[#This Row],[Reestimated 2020]],GLOBAL_DATA[[#This Row],[Reestimated 2021]],GLOBAL_DATA[[#This Row],[Reestimated 2022]],GLOBAL_DATA[[#This Row],[Reestimated 2023]])</f>
        <v>0</v>
      </c>
      <c r="AC1433" s="244">
        <f>SUM(GLOBAL_DATA[[#This Row],[Spent 2020]],GLOBAL_DATA[[#This Row],[Spent 2021]],GLOBAL_DATA[[#This Row],[Spent 2022]],GLOBAL_DATA[[#This Row],[Spent 2023]])</f>
        <v>0</v>
      </c>
      <c r="AD1433" s="245" t="s">
        <v>562</v>
      </c>
      <c r="AE1433" s="246" t="s">
        <v>562</v>
      </c>
      <c r="AF1433" s="247" t="s">
        <v>562</v>
      </c>
      <c r="AG1433" s="246" t="s">
        <v>562</v>
      </c>
      <c r="AH1433" s="246" t="s">
        <v>562</v>
      </c>
      <c r="AI1433" s="246" t="s">
        <v>562</v>
      </c>
      <c r="AJ1433" s="245" t="s">
        <v>562</v>
      </c>
      <c r="AK1433" s="246" t="s">
        <v>562</v>
      </c>
      <c r="AL1433" s="247" t="s">
        <v>562</v>
      </c>
      <c r="AM1433" s="246" t="s">
        <v>562</v>
      </c>
      <c r="AN1433" s="246" t="s">
        <v>562</v>
      </c>
      <c r="AO1433" s="248" t="s">
        <v>562</v>
      </c>
      <c r="AP1433" s="249" t="s">
        <v>562</v>
      </c>
      <c r="AQ1433" s="249" t="s">
        <v>562</v>
      </c>
      <c r="AR1433" s="162" t="str">
        <f>IF(GLOBAL_DATA[[#This Row],[Target scope]]&lt;&gt;Target_Not_Applicable,GLOBAL_DATA[[#This Row],[Target scope]]*GLOBAL_DATA[[#This Row],[Implementation progress rate]],"")</f>
        <v/>
      </c>
      <c r="AS1433" s="180">
        <f>IF(OR(GLOBAL_DATA[[#This Row],[Status]]=DATA!$J$6,GLOBAL_DATA[[#This Row],[Status]]=DATA!$J$7,GLOBAL_DATA[[#This Row],[Status]]=DATA!$J$8),1,0)</f>
        <v>0</v>
      </c>
      <c r="AT1433" s="181" t="str">
        <f>IF(GLOBAL_DATA[[#This Row],[Status]]=Status_No_Project,"",MAX(GLOBAL_DATA[[#This Row],[Initial end]],GLOBAL_DATA[[#This Row],[Re-estimated end]],43831))</f>
        <v/>
      </c>
      <c r="AU14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3" s="222">
        <f>IF(GLOBAL_DATA[[#This Row],[Target scope]]&lt;&gt;Target_Not_Applicable,COUNTBLANK(GLOBAL_DATA[[#This Row],[Target scope]:[Target justification (if&lt;100%)]]),0)+IF(GLOBAL_DATA[[#This Row],[Status]]&lt;&gt;Status_No_Project,COUNTBLANK(GLOBAL_DATA[[#This Row],[Implementation progress rate]:[CISO assessment]]),0)</f>
        <v>0</v>
      </c>
      <c r="AW1433" s="45">
        <f>SUBTOTAL(103,GLOBAL_DATA[[#This Row],[BU]])</f>
        <v>0</v>
      </c>
    </row>
    <row r="1434" spans="1:49" ht="51" hidden="1" x14ac:dyDescent="0.25">
      <c r="A1434" s="222" t="s">
        <v>40</v>
      </c>
      <c r="B1434" s="223" t="s">
        <v>904</v>
      </c>
      <c r="C1434" s="223" t="s">
        <v>96</v>
      </c>
      <c r="D1434" s="231" t="s">
        <v>743</v>
      </c>
      <c r="E1434" s="232" t="s">
        <v>7</v>
      </c>
      <c r="F1434" s="232"/>
      <c r="G1434" s="233"/>
      <c r="H1434" s="221"/>
      <c r="I1434" s="231" t="s">
        <v>571</v>
      </c>
      <c r="J1434" s="232"/>
      <c r="K1434" s="234"/>
      <c r="L1434" s="235"/>
      <c r="M1434" s="233"/>
      <c r="N1434" s="236"/>
      <c r="O1434" s="224" t="str">
        <f>IF(GLOBAL_DATA[[#This Row],[Target scope]]="","",INDEX(DATA_TargetStatusChoice[Target_Status_Choice],MATCH(GLOBAL_DATA[[#This Row],[Target scope]],DATA_TargetStatusChoice[Value],1)))</f>
        <v>NOT APPLICABLE</v>
      </c>
      <c r="P1434" s="237" t="s">
        <v>427</v>
      </c>
      <c r="Q1434" s="238"/>
      <c r="R1434" s="250" t="s">
        <v>469</v>
      </c>
      <c r="S1434" s="251"/>
      <c r="T1434" s="251" t="s">
        <v>562</v>
      </c>
      <c r="U1434" s="252"/>
      <c r="V1434" s="239" t="s">
        <v>562</v>
      </c>
      <c r="W1434" s="240" t="s">
        <v>562</v>
      </c>
      <c r="X1434" s="241" t="s">
        <v>562</v>
      </c>
      <c r="Y1434" s="241" t="s">
        <v>562</v>
      </c>
      <c r="Z1434" s="241" t="s">
        <v>562</v>
      </c>
      <c r="AA1434" s="242">
        <f>SUM(GLOBAL_DATA[[#This Row],[Initial 2020]],GLOBAL_DATA[[#This Row],[Initial 2021]],GLOBAL_DATA[[#This Row],[Initial 2022]],GLOBAL_DATA[[#This Row],[Initial 2023]])</f>
        <v>0</v>
      </c>
      <c r="AB1434" s="243">
        <f>SUM(GLOBAL_DATA[[#This Row],[Reestimated 2020]],GLOBAL_DATA[[#This Row],[Reestimated 2021]],GLOBAL_DATA[[#This Row],[Reestimated 2022]],GLOBAL_DATA[[#This Row],[Reestimated 2023]])</f>
        <v>0</v>
      </c>
      <c r="AC1434" s="244">
        <f>SUM(GLOBAL_DATA[[#This Row],[Spent 2020]],GLOBAL_DATA[[#This Row],[Spent 2021]],GLOBAL_DATA[[#This Row],[Spent 2022]],GLOBAL_DATA[[#This Row],[Spent 2023]])</f>
        <v>0</v>
      </c>
      <c r="AD1434" s="245" t="s">
        <v>562</v>
      </c>
      <c r="AE1434" s="246" t="s">
        <v>562</v>
      </c>
      <c r="AF1434" s="247" t="s">
        <v>562</v>
      </c>
      <c r="AG1434" s="246" t="s">
        <v>562</v>
      </c>
      <c r="AH1434" s="246" t="s">
        <v>562</v>
      </c>
      <c r="AI1434" s="246" t="s">
        <v>562</v>
      </c>
      <c r="AJ1434" s="245" t="s">
        <v>562</v>
      </c>
      <c r="AK1434" s="246" t="s">
        <v>562</v>
      </c>
      <c r="AL1434" s="247" t="s">
        <v>562</v>
      </c>
      <c r="AM1434" s="246" t="s">
        <v>562</v>
      </c>
      <c r="AN1434" s="246" t="s">
        <v>562</v>
      </c>
      <c r="AO1434" s="248" t="s">
        <v>562</v>
      </c>
      <c r="AP1434" s="249" t="s">
        <v>562</v>
      </c>
      <c r="AQ1434" s="249" t="s">
        <v>562</v>
      </c>
      <c r="AR1434" s="162" t="str">
        <f>IF(GLOBAL_DATA[[#This Row],[Target scope]]&lt;&gt;Target_Not_Applicable,GLOBAL_DATA[[#This Row],[Target scope]]*GLOBAL_DATA[[#This Row],[Implementation progress rate]],"")</f>
        <v/>
      </c>
      <c r="AS1434" s="180">
        <f>IF(OR(GLOBAL_DATA[[#This Row],[Status]]=DATA!$J$6,GLOBAL_DATA[[#This Row],[Status]]=DATA!$J$7,GLOBAL_DATA[[#This Row],[Status]]=DATA!$J$8),1,0)</f>
        <v>0</v>
      </c>
      <c r="AT1434" s="181" t="str">
        <f>IF(GLOBAL_DATA[[#This Row],[Status]]=Status_No_Project,"",MAX(GLOBAL_DATA[[#This Row],[Initial end]],GLOBAL_DATA[[#This Row],[Re-estimated end]],43831))</f>
        <v/>
      </c>
      <c r="AU14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4" s="222">
        <f>IF(GLOBAL_DATA[[#This Row],[Target scope]]&lt;&gt;Target_Not_Applicable,COUNTBLANK(GLOBAL_DATA[[#This Row],[Target scope]:[Target justification (if&lt;100%)]]),0)+IF(GLOBAL_DATA[[#This Row],[Status]]&lt;&gt;Status_No_Project,COUNTBLANK(GLOBAL_DATA[[#This Row],[Implementation progress rate]:[CISO assessment]]),0)</f>
        <v>0</v>
      </c>
      <c r="AW1434" s="45">
        <f>SUBTOTAL(103,GLOBAL_DATA[[#This Row],[BU]])</f>
        <v>0</v>
      </c>
    </row>
    <row r="1435" spans="1:49" ht="51" hidden="1" x14ac:dyDescent="0.25">
      <c r="A1435" s="222" t="s">
        <v>40</v>
      </c>
      <c r="B1435" s="223" t="s">
        <v>904</v>
      </c>
      <c r="C1435" s="223" t="s">
        <v>96</v>
      </c>
      <c r="D1435" s="231" t="s">
        <v>744</v>
      </c>
      <c r="E1435" s="232" t="s">
        <v>7</v>
      </c>
      <c r="F1435" s="232"/>
      <c r="G1435" s="233"/>
      <c r="H1435" s="221"/>
      <c r="I1435" s="231" t="s">
        <v>571</v>
      </c>
      <c r="J1435" s="232"/>
      <c r="K1435" s="234"/>
      <c r="L1435" s="235"/>
      <c r="M1435" s="233"/>
      <c r="N1435" s="236"/>
      <c r="O1435" s="224" t="str">
        <f>IF(GLOBAL_DATA[[#This Row],[Target scope]]="","",INDEX(DATA_TargetStatusChoice[Target_Status_Choice],MATCH(GLOBAL_DATA[[#This Row],[Target scope]],DATA_TargetStatusChoice[Value],1)))</f>
        <v>NOT APPLICABLE</v>
      </c>
      <c r="P1435" s="237" t="s">
        <v>427</v>
      </c>
      <c r="Q1435" s="238"/>
      <c r="R1435" s="250" t="s">
        <v>469</v>
      </c>
      <c r="S1435" s="251"/>
      <c r="T1435" s="251" t="s">
        <v>562</v>
      </c>
      <c r="U1435" s="252"/>
      <c r="V1435" s="239" t="s">
        <v>562</v>
      </c>
      <c r="W1435" s="240" t="s">
        <v>562</v>
      </c>
      <c r="X1435" s="241" t="s">
        <v>562</v>
      </c>
      <c r="Y1435" s="241" t="s">
        <v>562</v>
      </c>
      <c r="Z1435" s="241" t="s">
        <v>562</v>
      </c>
      <c r="AA1435" s="242">
        <f>SUM(GLOBAL_DATA[[#This Row],[Initial 2020]],GLOBAL_DATA[[#This Row],[Initial 2021]],GLOBAL_DATA[[#This Row],[Initial 2022]],GLOBAL_DATA[[#This Row],[Initial 2023]])</f>
        <v>0</v>
      </c>
      <c r="AB1435" s="243">
        <f>SUM(GLOBAL_DATA[[#This Row],[Reestimated 2020]],GLOBAL_DATA[[#This Row],[Reestimated 2021]],GLOBAL_DATA[[#This Row],[Reestimated 2022]],GLOBAL_DATA[[#This Row],[Reestimated 2023]])</f>
        <v>0</v>
      </c>
      <c r="AC1435" s="244">
        <f>SUM(GLOBAL_DATA[[#This Row],[Spent 2020]],GLOBAL_DATA[[#This Row],[Spent 2021]],GLOBAL_DATA[[#This Row],[Spent 2022]],GLOBAL_DATA[[#This Row],[Spent 2023]])</f>
        <v>0</v>
      </c>
      <c r="AD1435" s="245" t="s">
        <v>562</v>
      </c>
      <c r="AE1435" s="246" t="s">
        <v>562</v>
      </c>
      <c r="AF1435" s="247" t="s">
        <v>562</v>
      </c>
      <c r="AG1435" s="246" t="s">
        <v>562</v>
      </c>
      <c r="AH1435" s="246" t="s">
        <v>562</v>
      </c>
      <c r="AI1435" s="246" t="s">
        <v>562</v>
      </c>
      <c r="AJ1435" s="245" t="s">
        <v>562</v>
      </c>
      <c r="AK1435" s="246" t="s">
        <v>562</v>
      </c>
      <c r="AL1435" s="247" t="s">
        <v>562</v>
      </c>
      <c r="AM1435" s="246" t="s">
        <v>562</v>
      </c>
      <c r="AN1435" s="246" t="s">
        <v>562</v>
      </c>
      <c r="AO1435" s="248" t="s">
        <v>562</v>
      </c>
      <c r="AP1435" s="249" t="s">
        <v>562</v>
      </c>
      <c r="AQ1435" s="249" t="s">
        <v>562</v>
      </c>
      <c r="AR1435" s="162" t="str">
        <f>IF(GLOBAL_DATA[[#This Row],[Target scope]]&lt;&gt;Target_Not_Applicable,GLOBAL_DATA[[#This Row],[Target scope]]*GLOBAL_DATA[[#This Row],[Implementation progress rate]],"")</f>
        <v/>
      </c>
      <c r="AS1435" s="180">
        <f>IF(OR(GLOBAL_DATA[[#This Row],[Status]]=DATA!$J$6,GLOBAL_DATA[[#This Row],[Status]]=DATA!$J$7,GLOBAL_DATA[[#This Row],[Status]]=DATA!$J$8),1,0)</f>
        <v>0</v>
      </c>
      <c r="AT1435" s="181" t="str">
        <f>IF(GLOBAL_DATA[[#This Row],[Status]]=Status_No_Project,"",MAX(GLOBAL_DATA[[#This Row],[Initial end]],GLOBAL_DATA[[#This Row],[Re-estimated end]],43831))</f>
        <v/>
      </c>
      <c r="AU14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5" s="222">
        <f>IF(GLOBAL_DATA[[#This Row],[Target scope]]&lt;&gt;Target_Not_Applicable,COUNTBLANK(GLOBAL_DATA[[#This Row],[Target scope]:[Target justification (if&lt;100%)]]),0)+IF(GLOBAL_DATA[[#This Row],[Status]]&lt;&gt;Status_No_Project,COUNTBLANK(GLOBAL_DATA[[#This Row],[Implementation progress rate]:[CISO assessment]]),0)</f>
        <v>0</v>
      </c>
      <c r="AW1435" s="45">
        <f>SUBTOTAL(103,GLOBAL_DATA[[#This Row],[BU]])</f>
        <v>0</v>
      </c>
    </row>
    <row r="1436" spans="1:49" ht="51" hidden="1" x14ac:dyDescent="0.25">
      <c r="A1436" s="222" t="s">
        <v>40</v>
      </c>
      <c r="B1436" s="223" t="s">
        <v>904</v>
      </c>
      <c r="C1436" s="223" t="s">
        <v>96</v>
      </c>
      <c r="D1436" s="231" t="s">
        <v>745</v>
      </c>
      <c r="E1436" s="232" t="s">
        <v>7</v>
      </c>
      <c r="F1436" s="232"/>
      <c r="G1436" s="233"/>
      <c r="H1436" s="221"/>
      <c r="I1436" s="231" t="s">
        <v>571</v>
      </c>
      <c r="J1436" s="232"/>
      <c r="K1436" s="234"/>
      <c r="L1436" s="235"/>
      <c r="M1436" s="233"/>
      <c r="N1436" s="236"/>
      <c r="O1436" s="224" t="str">
        <f>IF(GLOBAL_DATA[[#This Row],[Target scope]]="","",INDEX(DATA_TargetStatusChoice[Target_Status_Choice],MATCH(GLOBAL_DATA[[#This Row],[Target scope]],DATA_TargetStatusChoice[Value],1)))</f>
        <v>NOT APPLICABLE</v>
      </c>
      <c r="P1436" s="237" t="s">
        <v>427</v>
      </c>
      <c r="Q1436" s="238"/>
      <c r="R1436" s="250" t="s">
        <v>469</v>
      </c>
      <c r="S1436" s="251"/>
      <c r="T1436" s="251" t="s">
        <v>562</v>
      </c>
      <c r="U1436" s="252"/>
      <c r="V1436" s="239" t="s">
        <v>562</v>
      </c>
      <c r="W1436" s="240" t="s">
        <v>562</v>
      </c>
      <c r="X1436" s="241" t="s">
        <v>562</v>
      </c>
      <c r="Y1436" s="241" t="s">
        <v>562</v>
      </c>
      <c r="Z1436" s="241" t="s">
        <v>562</v>
      </c>
      <c r="AA1436" s="242">
        <f>SUM(GLOBAL_DATA[[#This Row],[Initial 2020]],GLOBAL_DATA[[#This Row],[Initial 2021]],GLOBAL_DATA[[#This Row],[Initial 2022]],GLOBAL_DATA[[#This Row],[Initial 2023]])</f>
        <v>0</v>
      </c>
      <c r="AB1436" s="243">
        <f>SUM(GLOBAL_DATA[[#This Row],[Reestimated 2020]],GLOBAL_DATA[[#This Row],[Reestimated 2021]],GLOBAL_DATA[[#This Row],[Reestimated 2022]],GLOBAL_DATA[[#This Row],[Reestimated 2023]])</f>
        <v>0</v>
      </c>
      <c r="AC1436" s="244">
        <f>SUM(GLOBAL_DATA[[#This Row],[Spent 2020]],GLOBAL_DATA[[#This Row],[Spent 2021]],GLOBAL_DATA[[#This Row],[Spent 2022]],GLOBAL_DATA[[#This Row],[Spent 2023]])</f>
        <v>0</v>
      </c>
      <c r="AD1436" s="245" t="s">
        <v>562</v>
      </c>
      <c r="AE1436" s="246" t="s">
        <v>562</v>
      </c>
      <c r="AF1436" s="247" t="s">
        <v>562</v>
      </c>
      <c r="AG1436" s="246" t="s">
        <v>562</v>
      </c>
      <c r="AH1436" s="246" t="s">
        <v>562</v>
      </c>
      <c r="AI1436" s="246" t="s">
        <v>562</v>
      </c>
      <c r="AJ1436" s="245" t="s">
        <v>562</v>
      </c>
      <c r="AK1436" s="246" t="s">
        <v>562</v>
      </c>
      <c r="AL1436" s="247" t="s">
        <v>562</v>
      </c>
      <c r="AM1436" s="246" t="s">
        <v>562</v>
      </c>
      <c r="AN1436" s="246" t="s">
        <v>562</v>
      </c>
      <c r="AO1436" s="248" t="s">
        <v>562</v>
      </c>
      <c r="AP1436" s="249" t="s">
        <v>562</v>
      </c>
      <c r="AQ1436" s="249" t="s">
        <v>562</v>
      </c>
      <c r="AR1436" s="162" t="str">
        <f>IF(GLOBAL_DATA[[#This Row],[Target scope]]&lt;&gt;Target_Not_Applicable,GLOBAL_DATA[[#This Row],[Target scope]]*GLOBAL_DATA[[#This Row],[Implementation progress rate]],"")</f>
        <v/>
      </c>
      <c r="AS1436" s="180">
        <f>IF(OR(GLOBAL_DATA[[#This Row],[Status]]=DATA!$J$6,GLOBAL_DATA[[#This Row],[Status]]=DATA!$J$7,GLOBAL_DATA[[#This Row],[Status]]=DATA!$J$8),1,0)</f>
        <v>0</v>
      </c>
      <c r="AT1436" s="181" t="str">
        <f>IF(GLOBAL_DATA[[#This Row],[Status]]=Status_No_Project,"",MAX(GLOBAL_DATA[[#This Row],[Initial end]],GLOBAL_DATA[[#This Row],[Re-estimated end]],43831))</f>
        <v/>
      </c>
      <c r="AU14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6" s="222">
        <f>IF(GLOBAL_DATA[[#This Row],[Target scope]]&lt;&gt;Target_Not_Applicable,COUNTBLANK(GLOBAL_DATA[[#This Row],[Target scope]:[Target justification (if&lt;100%)]]),0)+IF(GLOBAL_DATA[[#This Row],[Status]]&lt;&gt;Status_No_Project,COUNTBLANK(GLOBAL_DATA[[#This Row],[Implementation progress rate]:[CISO assessment]]),0)</f>
        <v>0</v>
      </c>
      <c r="AW1436" s="45">
        <f>SUBTOTAL(103,GLOBAL_DATA[[#This Row],[BU]])</f>
        <v>0</v>
      </c>
    </row>
    <row r="1437" spans="1:49" ht="51" hidden="1" x14ac:dyDescent="0.25">
      <c r="A1437" s="222" t="s">
        <v>40</v>
      </c>
      <c r="B1437" s="223" t="s">
        <v>904</v>
      </c>
      <c r="C1437" s="223" t="s">
        <v>96</v>
      </c>
      <c r="D1437" s="231" t="s">
        <v>746</v>
      </c>
      <c r="E1437" s="232" t="s">
        <v>7</v>
      </c>
      <c r="F1437" s="232"/>
      <c r="G1437" s="233"/>
      <c r="H1437" s="221"/>
      <c r="I1437" s="231" t="s">
        <v>571</v>
      </c>
      <c r="J1437" s="232"/>
      <c r="K1437" s="234"/>
      <c r="L1437" s="235"/>
      <c r="M1437" s="233"/>
      <c r="N1437" s="236"/>
      <c r="O1437" s="224" t="str">
        <f>IF(GLOBAL_DATA[[#This Row],[Target scope]]="","",INDEX(DATA_TargetStatusChoice[Target_Status_Choice],MATCH(GLOBAL_DATA[[#This Row],[Target scope]],DATA_TargetStatusChoice[Value],1)))</f>
        <v>NOT APPLICABLE</v>
      </c>
      <c r="P1437" s="237" t="s">
        <v>427</v>
      </c>
      <c r="Q1437" s="238"/>
      <c r="R1437" s="250" t="s">
        <v>469</v>
      </c>
      <c r="S1437" s="251"/>
      <c r="T1437" s="251" t="s">
        <v>562</v>
      </c>
      <c r="U1437" s="252"/>
      <c r="V1437" s="239" t="s">
        <v>562</v>
      </c>
      <c r="W1437" s="240" t="s">
        <v>562</v>
      </c>
      <c r="X1437" s="241" t="s">
        <v>562</v>
      </c>
      <c r="Y1437" s="241" t="s">
        <v>562</v>
      </c>
      <c r="Z1437" s="241" t="s">
        <v>562</v>
      </c>
      <c r="AA1437" s="242">
        <f>SUM(GLOBAL_DATA[[#This Row],[Initial 2020]],GLOBAL_DATA[[#This Row],[Initial 2021]],GLOBAL_DATA[[#This Row],[Initial 2022]],GLOBAL_DATA[[#This Row],[Initial 2023]])</f>
        <v>0</v>
      </c>
      <c r="AB1437" s="243">
        <f>SUM(GLOBAL_DATA[[#This Row],[Reestimated 2020]],GLOBAL_DATA[[#This Row],[Reestimated 2021]],GLOBAL_DATA[[#This Row],[Reestimated 2022]],GLOBAL_DATA[[#This Row],[Reestimated 2023]])</f>
        <v>0</v>
      </c>
      <c r="AC1437" s="244">
        <f>SUM(GLOBAL_DATA[[#This Row],[Spent 2020]],GLOBAL_DATA[[#This Row],[Spent 2021]],GLOBAL_DATA[[#This Row],[Spent 2022]],GLOBAL_DATA[[#This Row],[Spent 2023]])</f>
        <v>0</v>
      </c>
      <c r="AD1437" s="245" t="s">
        <v>562</v>
      </c>
      <c r="AE1437" s="246" t="s">
        <v>562</v>
      </c>
      <c r="AF1437" s="247" t="s">
        <v>562</v>
      </c>
      <c r="AG1437" s="246" t="s">
        <v>562</v>
      </c>
      <c r="AH1437" s="246" t="s">
        <v>562</v>
      </c>
      <c r="AI1437" s="246" t="s">
        <v>562</v>
      </c>
      <c r="AJ1437" s="245" t="s">
        <v>562</v>
      </c>
      <c r="AK1437" s="246" t="s">
        <v>562</v>
      </c>
      <c r="AL1437" s="247" t="s">
        <v>562</v>
      </c>
      <c r="AM1437" s="246" t="s">
        <v>562</v>
      </c>
      <c r="AN1437" s="246" t="s">
        <v>562</v>
      </c>
      <c r="AO1437" s="248" t="s">
        <v>562</v>
      </c>
      <c r="AP1437" s="249" t="s">
        <v>562</v>
      </c>
      <c r="AQ1437" s="249" t="s">
        <v>562</v>
      </c>
      <c r="AR1437" s="162" t="str">
        <f>IF(GLOBAL_DATA[[#This Row],[Target scope]]&lt;&gt;Target_Not_Applicable,GLOBAL_DATA[[#This Row],[Target scope]]*GLOBAL_DATA[[#This Row],[Implementation progress rate]],"")</f>
        <v/>
      </c>
      <c r="AS1437" s="180">
        <f>IF(OR(GLOBAL_DATA[[#This Row],[Status]]=DATA!$J$6,GLOBAL_DATA[[#This Row],[Status]]=DATA!$J$7,GLOBAL_DATA[[#This Row],[Status]]=DATA!$J$8),1,0)</f>
        <v>0</v>
      </c>
      <c r="AT1437" s="181" t="str">
        <f>IF(GLOBAL_DATA[[#This Row],[Status]]=Status_No_Project,"",MAX(GLOBAL_DATA[[#This Row],[Initial end]],GLOBAL_DATA[[#This Row],[Re-estimated end]],43831))</f>
        <v/>
      </c>
      <c r="AU14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7" s="222">
        <f>IF(GLOBAL_DATA[[#This Row],[Target scope]]&lt;&gt;Target_Not_Applicable,COUNTBLANK(GLOBAL_DATA[[#This Row],[Target scope]:[Target justification (if&lt;100%)]]),0)+IF(GLOBAL_DATA[[#This Row],[Status]]&lt;&gt;Status_No_Project,COUNTBLANK(GLOBAL_DATA[[#This Row],[Implementation progress rate]:[CISO assessment]]),0)</f>
        <v>0</v>
      </c>
      <c r="AW1437" s="45">
        <f>SUBTOTAL(103,GLOBAL_DATA[[#This Row],[BU]])</f>
        <v>0</v>
      </c>
    </row>
    <row r="1438" spans="1:49" ht="51" hidden="1" x14ac:dyDescent="0.25">
      <c r="A1438" s="222" t="s">
        <v>40</v>
      </c>
      <c r="B1438" s="223" t="s">
        <v>904</v>
      </c>
      <c r="C1438" s="223" t="s">
        <v>96</v>
      </c>
      <c r="D1438" s="231" t="s">
        <v>747</v>
      </c>
      <c r="E1438" s="232" t="s">
        <v>7</v>
      </c>
      <c r="F1438" s="232"/>
      <c r="G1438" s="233"/>
      <c r="H1438" s="221"/>
      <c r="I1438" s="231" t="s">
        <v>568</v>
      </c>
      <c r="J1438" s="232"/>
      <c r="K1438" s="234"/>
      <c r="L1438" s="235"/>
      <c r="M1438" s="233"/>
      <c r="N1438" s="236"/>
      <c r="O1438" s="224" t="str">
        <f>IF(GLOBAL_DATA[[#This Row],[Target scope]]="","",INDEX(DATA_TargetStatusChoice[Target_Status_Choice],MATCH(GLOBAL_DATA[[#This Row],[Target scope]],DATA_TargetStatusChoice[Value],1)))</f>
        <v>NOT APPLICABLE</v>
      </c>
      <c r="P1438" s="237" t="s">
        <v>427</v>
      </c>
      <c r="Q1438" s="238"/>
      <c r="R1438" s="250" t="s">
        <v>469</v>
      </c>
      <c r="S1438" s="251"/>
      <c r="T1438" s="251" t="s">
        <v>562</v>
      </c>
      <c r="U1438" s="252"/>
      <c r="V1438" s="239" t="s">
        <v>562</v>
      </c>
      <c r="W1438" s="240" t="s">
        <v>562</v>
      </c>
      <c r="X1438" s="241" t="s">
        <v>562</v>
      </c>
      <c r="Y1438" s="241" t="s">
        <v>562</v>
      </c>
      <c r="Z1438" s="241" t="s">
        <v>562</v>
      </c>
      <c r="AA1438" s="242">
        <f>SUM(GLOBAL_DATA[[#This Row],[Initial 2020]],GLOBAL_DATA[[#This Row],[Initial 2021]],GLOBAL_DATA[[#This Row],[Initial 2022]],GLOBAL_DATA[[#This Row],[Initial 2023]])</f>
        <v>0</v>
      </c>
      <c r="AB1438" s="243">
        <f>SUM(GLOBAL_DATA[[#This Row],[Reestimated 2020]],GLOBAL_DATA[[#This Row],[Reestimated 2021]],GLOBAL_DATA[[#This Row],[Reestimated 2022]],GLOBAL_DATA[[#This Row],[Reestimated 2023]])</f>
        <v>0</v>
      </c>
      <c r="AC1438" s="244">
        <f>SUM(GLOBAL_DATA[[#This Row],[Spent 2020]],GLOBAL_DATA[[#This Row],[Spent 2021]],GLOBAL_DATA[[#This Row],[Spent 2022]],GLOBAL_DATA[[#This Row],[Spent 2023]])</f>
        <v>0</v>
      </c>
      <c r="AD1438" s="245" t="s">
        <v>562</v>
      </c>
      <c r="AE1438" s="246" t="s">
        <v>562</v>
      </c>
      <c r="AF1438" s="247" t="s">
        <v>562</v>
      </c>
      <c r="AG1438" s="246" t="s">
        <v>562</v>
      </c>
      <c r="AH1438" s="246" t="s">
        <v>562</v>
      </c>
      <c r="AI1438" s="246" t="s">
        <v>562</v>
      </c>
      <c r="AJ1438" s="245" t="s">
        <v>562</v>
      </c>
      <c r="AK1438" s="246" t="s">
        <v>562</v>
      </c>
      <c r="AL1438" s="247" t="s">
        <v>562</v>
      </c>
      <c r="AM1438" s="246" t="s">
        <v>562</v>
      </c>
      <c r="AN1438" s="246" t="s">
        <v>562</v>
      </c>
      <c r="AO1438" s="248" t="s">
        <v>562</v>
      </c>
      <c r="AP1438" s="249" t="s">
        <v>562</v>
      </c>
      <c r="AQ1438" s="249" t="s">
        <v>562</v>
      </c>
      <c r="AR1438" s="162" t="str">
        <f>IF(GLOBAL_DATA[[#This Row],[Target scope]]&lt;&gt;Target_Not_Applicable,GLOBAL_DATA[[#This Row],[Target scope]]*GLOBAL_DATA[[#This Row],[Implementation progress rate]],"")</f>
        <v/>
      </c>
      <c r="AS1438" s="180">
        <f>IF(OR(GLOBAL_DATA[[#This Row],[Status]]=DATA!$J$6,GLOBAL_DATA[[#This Row],[Status]]=DATA!$J$7,GLOBAL_DATA[[#This Row],[Status]]=DATA!$J$8),1,0)</f>
        <v>0</v>
      </c>
      <c r="AT1438" s="181" t="str">
        <f>IF(GLOBAL_DATA[[#This Row],[Status]]=Status_No_Project,"",MAX(GLOBAL_DATA[[#This Row],[Initial end]],GLOBAL_DATA[[#This Row],[Re-estimated end]],43831))</f>
        <v/>
      </c>
      <c r="AU14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8" s="222">
        <f>IF(GLOBAL_DATA[[#This Row],[Target scope]]&lt;&gt;Target_Not_Applicable,COUNTBLANK(GLOBAL_DATA[[#This Row],[Target scope]:[Target justification (if&lt;100%)]]),0)+IF(GLOBAL_DATA[[#This Row],[Status]]&lt;&gt;Status_No_Project,COUNTBLANK(GLOBAL_DATA[[#This Row],[Implementation progress rate]:[CISO assessment]]),0)</f>
        <v>0</v>
      </c>
      <c r="AW1438" s="45">
        <f>SUBTOTAL(103,GLOBAL_DATA[[#This Row],[BU]])</f>
        <v>0</v>
      </c>
    </row>
    <row r="1439" spans="1:49" ht="51" hidden="1" x14ac:dyDescent="0.25">
      <c r="A1439" s="222" t="s">
        <v>40</v>
      </c>
      <c r="B1439" s="223" t="s">
        <v>904</v>
      </c>
      <c r="C1439" s="223" t="s">
        <v>96</v>
      </c>
      <c r="D1439" s="231" t="s">
        <v>748</v>
      </c>
      <c r="E1439" s="232" t="s">
        <v>7</v>
      </c>
      <c r="F1439" s="232"/>
      <c r="G1439" s="233"/>
      <c r="H1439" s="221"/>
      <c r="I1439" s="231" t="s">
        <v>571</v>
      </c>
      <c r="J1439" s="232"/>
      <c r="K1439" s="234"/>
      <c r="L1439" s="235"/>
      <c r="M1439" s="233"/>
      <c r="N1439" s="236"/>
      <c r="O1439" s="224" t="str">
        <f>IF(GLOBAL_DATA[[#This Row],[Target scope]]="","",INDEX(DATA_TargetStatusChoice[Target_Status_Choice],MATCH(GLOBAL_DATA[[#This Row],[Target scope]],DATA_TargetStatusChoice[Value],1)))</f>
        <v>NOT APPLICABLE</v>
      </c>
      <c r="P1439" s="237" t="s">
        <v>427</v>
      </c>
      <c r="Q1439" s="238"/>
      <c r="R1439" s="250" t="s">
        <v>469</v>
      </c>
      <c r="S1439" s="251"/>
      <c r="T1439" s="251" t="s">
        <v>562</v>
      </c>
      <c r="U1439" s="252"/>
      <c r="V1439" s="239" t="s">
        <v>562</v>
      </c>
      <c r="W1439" s="240" t="s">
        <v>562</v>
      </c>
      <c r="X1439" s="241" t="s">
        <v>562</v>
      </c>
      <c r="Y1439" s="241" t="s">
        <v>562</v>
      </c>
      <c r="Z1439" s="241" t="s">
        <v>562</v>
      </c>
      <c r="AA1439" s="242">
        <f>SUM(GLOBAL_DATA[[#This Row],[Initial 2020]],GLOBAL_DATA[[#This Row],[Initial 2021]],GLOBAL_DATA[[#This Row],[Initial 2022]],GLOBAL_DATA[[#This Row],[Initial 2023]])</f>
        <v>0</v>
      </c>
      <c r="AB1439" s="243">
        <f>SUM(GLOBAL_DATA[[#This Row],[Reestimated 2020]],GLOBAL_DATA[[#This Row],[Reestimated 2021]],GLOBAL_DATA[[#This Row],[Reestimated 2022]],GLOBAL_DATA[[#This Row],[Reestimated 2023]])</f>
        <v>0</v>
      </c>
      <c r="AC1439" s="244">
        <f>SUM(GLOBAL_DATA[[#This Row],[Spent 2020]],GLOBAL_DATA[[#This Row],[Spent 2021]],GLOBAL_DATA[[#This Row],[Spent 2022]],GLOBAL_DATA[[#This Row],[Spent 2023]])</f>
        <v>0</v>
      </c>
      <c r="AD1439" s="245" t="s">
        <v>562</v>
      </c>
      <c r="AE1439" s="246" t="s">
        <v>562</v>
      </c>
      <c r="AF1439" s="247" t="s">
        <v>562</v>
      </c>
      <c r="AG1439" s="246" t="s">
        <v>562</v>
      </c>
      <c r="AH1439" s="246" t="s">
        <v>562</v>
      </c>
      <c r="AI1439" s="246" t="s">
        <v>562</v>
      </c>
      <c r="AJ1439" s="245" t="s">
        <v>562</v>
      </c>
      <c r="AK1439" s="246" t="s">
        <v>562</v>
      </c>
      <c r="AL1439" s="247" t="s">
        <v>562</v>
      </c>
      <c r="AM1439" s="246" t="s">
        <v>562</v>
      </c>
      <c r="AN1439" s="246" t="s">
        <v>562</v>
      </c>
      <c r="AO1439" s="248" t="s">
        <v>562</v>
      </c>
      <c r="AP1439" s="249" t="s">
        <v>562</v>
      </c>
      <c r="AQ1439" s="249" t="s">
        <v>562</v>
      </c>
      <c r="AR1439" s="162" t="str">
        <f>IF(GLOBAL_DATA[[#This Row],[Target scope]]&lt;&gt;Target_Not_Applicable,GLOBAL_DATA[[#This Row],[Target scope]]*GLOBAL_DATA[[#This Row],[Implementation progress rate]],"")</f>
        <v/>
      </c>
      <c r="AS1439" s="180">
        <f>IF(OR(GLOBAL_DATA[[#This Row],[Status]]=DATA!$J$6,GLOBAL_DATA[[#This Row],[Status]]=DATA!$J$7,GLOBAL_DATA[[#This Row],[Status]]=DATA!$J$8),1,0)</f>
        <v>0</v>
      </c>
      <c r="AT1439" s="181" t="str">
        <f>IF(GLOBAL_DATA[[#This Row],[Status]]=Status_No_Project,"",MAX(GLOBAL_DATA[[#This Row],[Initial end]],GLOBAL_DATA[[#This Row],[Re-estimated end]],43831))</f>
        <v/>
      </c>
      <c r="AU14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9" s="222">
        <f>IF(GLOBAL_DATA[[#This Row],[Target scope]]&lt;&gt;Target_Not_Applicable,COUNTBLANK(GLOBAL_DATA[[#This Row],[Target scope]:[Target justification (if&lt;100%)]]),0)+IF(GLOBAL_DATA[[#This Row],[Status]]&lt;&gt;Status_No_Project,COUNTBLANK(GLOBAL_DATA[[#This Row],[Implementation progress rate]:[CISO assessment]]),0)</f>
        <v>0</v>
      </c>
      <c r="AW1439" s="45">
        <f>SUBTOTAL(103,GLOBAL_DATA[[#This Row],[BU]])</f>
        <v>0</v>
      </c>
    </row>
    <row r="1440" spans="1:49" ht="51" hidden="1" x14ac:dyDescent="0.25">
      <c r="A1440" s="222" t="s">
        <v>40</v>
      </c>
      <c r="B1440" s="223" t="s">
        <v>904</v>
      </c>
      <c r="C1440" s="223" t="s">
        <v>96</v>
      </c>
      <c r="D1440" s="231" t="s">
        <v>749</v>
      </c>
      <c r="E1440" s="232" t="s">
        <v>7</v>
      </c>
      <c r="F1440" s="232"/>
      <c r="G1440" s="233"/>
      <c r="H1440" s="221"/>
      <c r="I1440" s="231" t="s">
        <v>571</v>
      </c>
      <c r="J1440" s="232"/>
      <c r="K1440" s="234"/>
      <c r="L1440" s="235"/>
      <c r="M1440" s="233"/>
      <c r="N1440" s="236"/>
      <c r="O1440" s="224" t="str">
        <f>IF(GLOBAL_DATA[[#This Row],[Target scope]]="","",INDEX(DATA_TargetStatusChoice[Target_Status_Choice],MATCH(GLOBAL_DATA[[#This Row],[Target scope]],DATA_TargetStatusChoice[Value],1)))</f>
        <v>NOT APPLICABLE</v>
      </c>
      <c r="P1440" s="237" t="s">
        <v>427</v>
      </c>
      <c r="Q1440" s="238"/>
      <c r="R1440" s="250" t="s">
        <v>469</v>
      </c>
      <c r="S1440" s="251"/>
      <c r="T1440" s="251" t="s">
        <v>562</v>
      </c>
      <c r="U1440" s="252"/>
      <c r="V1440" s="239" t="s">
        <v>562</v>
      </c>
      <c r="W1440" s="240" t="s">
        <v>562</v>
      </c>
      <c r="X1440" s="241" t="s">
        <v>562</v>
      </c>
      <c r="Y1440" s="241" t="s">
        <v>562</v>
      </c>
      <c r="Z1440" s="241" t="s">
        <v>562</v>
      </c>
      <c r="AA1440" s="242">
        <f>SUM(GLOBAL_DATA[[#This Row],[Initial 2020]],GLOBAL_DATA[[#This Row],[Initial 2021]],GLOBAL_DATA[[#This Row],[Initial 2022]],GLOBAL_DATA[[#This Row],[Initial 2023]])</f>
        <v>0</v>
      </c>
      <c r="AB1440" s="243">
        <f>SUM(GLOBAL_DATA[[#This Row],[Reestimated 2020]],GLOBAL_DATA[[#This Row],[Reestimated 2021]],GLOBAL_DATA[[#This Row],[Reestimated 2022]],GLOBAL_DATA[[#This Row],[Reestimated 2023]])</f>
        <v>0</v>
      </c>
      <c r="AC1440" s="244">
        <f>SUM(GLOBAL_DATA[[#This Row],[Spent 2020]],GLOBAL_DATA[[#This Row],[Spent 2021]],GLOBAL_DATA[[#This Row],[Spent 2022]],GLOBAL_DATA[[#This Row],[Spent 2023]])</f>
        <v>0</v>
      </c>
      <c r="AD1440" s="245" t="s">
        <v>562</v>
      </c>
      <c r="AE1440" s="246" t="s">
        <v>562</v>
      </c>
      <c r="AF1440" s="247" t="s">
        <v>562</v>
      </c>
      <c r="AG1440" s="246" t="s">
        <v>562</v>
      </c>
      <c r="AH1440" s="246" t="s">
        <v>562</v>
      </c>
      <c r="AI1440" s="246" t="s">
        <v>562</v>
      </c>
      <c r="AJ1440" s="245" t="s">
        <v>562</v>
      </c>
      <c r="AK1440" s="246" t="s">
        <v>562</v>
      </c>
      <c r="AL1440" s="247" t="s">
        <v>562</v>
      </c>
      <c r="AM1440" s="246" t="s">
        <v>562</v>
      </c>
      <c r="AN1440" s="246" t="s">
        <v>562</v>
      </c>
      <c r="AO1440" s="248" t="s">
        <v>562</v>
      </c>
      <c r="AP1440" s="249" t="s">
        <v>562</v>
      </c>
      <c r="AQ1440" s="249" t="s">
        <v>562</v>
      </c>
      <c r="AR1440" s="162" t="str">
        <f>IF(GLOBAL_DATA[[#This Row],[Target scope]]&lt;&gt;Target_Not_Applicable,GLOBAL_DATA[[#This Row],[Target scope]]*GLOBAL_DATA[[#This Row],[Implementation progress rate]],"")</f>
        <v/>
      </c>
      <c r="AS1440" s="180">
        <f>IF(OR(GLOBAL_DATA[[#This Row],[Status]]=DATA!$J$6,GLOBAL_DATA[[#This Row],[Status]]=DATA!$J$7,GLOBAL_DATA[[#This Row],[Status]]=DATA!$J$8),1,0)</f>
        <v>0</v>
      </c>
      <c r="AT1440" s="181" t="str">
        <f>IF(GLOBAL_DATA[[#This Row],[Status]]=Status_No_Project,"",MAX(GLOBAL_DATA[[#This Row],[Initial end]],GLOBAL_DATA[[#This Row],[Re-estimated end]],43831))</f>
        <v/>
      </c>
      <c r="AU14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0" s="222">
        <f>IF(GLOBAL_DATA[[#This Row],[Target scope]]&lt;&gt;Target_Not_Applicable,COUNTBLANK(GLOBAL_DATA[[#This Row],[Target scope]:[Target justification (if&lt;100%)]]),0)+IF(GLOBAL_DATA[[#This Row],[Status]]&lt;&gt;Status_No_Project,COUNTBLANK(GLOBAL_DATA[[#This Row],[Implementation progress rate]:[CISO assessment]]),0)</f>
        <v>0</v>
      </c>
      <c r="AW1440" s="45">
        <f>SUBTOTAL(103,GLOBAL_DATA[[#This Row],[BU]])</f>
        <v>0</v>
      </c>
    </row>
    <row r="1441" spans="1:49" ht="51" hidden="1" x14ac:dyDescent="0.25">
      <c r="A1441" s="222" t="s">
        <v>40</v>
      </c>
      <c r="B1441" s="223" t="s">
        <v>904</v>
      </c>
      <c r="C1441" s="223" t="s">
        <v>96</v>
      </c>
      <c r="D1441" s="231" t="s">
        <v>750</v>
      </c>
      <c r="E1441" s="232" t="s">
        <v>7</v>
      </c>
      <c r="F1441" s="232"/>
      <c r="G1441" s="233"/>
      <c r="H1441" s="221"/>
      <c r="I1441" s="231" t="s">
        <v>578</v>
      </c>
      <c r="J1441" s="232"/>
      <c r="K1441" s="234"/>
      <c r="L1441" s="235"/>
      <c r="M1441" s="233"/>
      <c r="N1441" s="236"/>
      <c r="O1441" s="224" t="str">
        <f>IF(GLOBAL_DATA[[#This Row],[Target scope]]="","",INDEX(DATA_TargetStatusChoice[Target_Status_Choice],MATCH(GLOBAL_DATA[[#This Row],[Target scope]],DATA_TargetStatusChoice[Value],1)))</f>
        <v>RISK ACCEPTED</v>
      </c>
      <c r="P1441" s="237">
        <v>0</v>
      </c>
      <c r="Q1441" s="238"/>
      <c r="R1441" s="250" t="s">
        <v>469</v>
      </c>
      <c r="S1441" s="251"/>
      <c r="T1441" s="251" t="s">
        <v>562</v>
      </c>
      <c r="U1441" s="252"/>
      <c r="V1441" s="239" t="s">
        <v>562</v>
      </c>
      <c r="W1441" s="240" t="s">
        <v>562</v>
      </c>
      <c r="X1441" s="241" t="s">
        <v>562</v>
      </c>
      <c r="Y1441" s="241" t="s">
        <v>562</v>
      </c>
      <c r="Z1441" s="241" t="s">
        <v>562</v>
      </c>
      <c r="AA1441" s="242">
        <f>SUM(GLOBAL_DATA[[#This Row],[Initial 2020]],GLOBAL_DATA[[#This Row],[Initial 2021]],GLOBAL_DATA[[#This Row],[Initial 2022]],GLOBAL_DATA[[#This Row],[Initial 2023]])</f>
        <v>0</v>
      </c>
      <c r="AB1441" s="243">
        <f>SUM(GLOBAL_DATA[[#This Row],[Reestimated 2020]],GLOBAL_DATA[[#This Row],[Reestimated 2021]],GLOBAL_DATA[[#This Row],[Reestimated 2022]],GLOBAL_DATA[[#This Row],[Reestimated 2023]])</f>
        <v>0</v>
      </c>
      <c r="AC1441" s="244">
        <f>SUM(GLOBAL_DATA[[#This Row],[Spent 2020]],GLOBAL_DATA[[#This Row],[Spent 2021]],GLOBAL_DATA[[#This Row],[Spent 2022]],GLOBAL_DATA[[#This Row],[Spent 2023]])</f>
        <v>0</v>
      </c>
      <c r="AD1441" s="245" t="s">
        <v>562</v>
      </c>
      <c r="AE1441" s="246" t="s">
        <v>562</v>
      </c>
      <c r="AF1441" s="247" t="s">
        <v>562</v>
      </c>
      <c r="AG1441" s="246" t="s">
        <v>562</v>
      </c>
      <c r="AH1441" s="246" t="s">
        <v>562</v>
      </c>
      <c r="AI1441" s="246" t="s">
        <v>562</v>
      </c>
      <c r="AJ1441" s="245" t="s">
        <v>562</v>
      </c>
      <c r="AK1441" s="246" t="s">
        <v>562</v>
      </c>
      <c r="AL1441" s="247" t="s">
        <v>562</v>
      </c>
      <c r="AM1441" s="246" t="s">
        <v>562</v>
      </c>
      <c r="AN1441" s="246" t="s">
        <v>562</v>
      </c>
      <c r="AO1441" s="248" t="s">
        <v>562</v>
      </c>
      <c r="AP1441" s="249" t="s">
        <v>562</v>
      </c>
      <c r="AQ1441" s="249" t="s">
        <v>562</v>
      </c>
      <c r="AR1441" s="162">
        <f>IF(GLOBAL_DATA[[#This Row],[Target scope]]&lt;&gt;Target_Not_Applicable,GLOBAL_DATA[[#This Row],[Target scope]]*GLOBAL_DATA[[#This Row],[Implementation progress rate]],"")</f>
        <v>0</v>
      </c>
      <c r="AS1441" s="180">
        <f>IF(OR(GLOBAL_DATA[[#This Row],[Status]]=DATA!$J$6,GLOBAL_DATA[[#This Row],[Status]]=DATA!$J$7,GLOBAL_DATA[[#This Row],[Status]]=DATA!$J$8),1,0)</f>
        <v>0</v>
      </c>
      <c r="AT1441" s="181" t="str">
        <f>IF(GLOBAL_DATA[[#This Row],[Status]]=Status_No_Project,"",MAX(GLOBAL_DATA[[#This Row],[Initial end]],GLOBAL_DATA[[#This Row],[Re-estimated end]],43831))</f>
        <v/>
      </c>
      <c r="AU14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1" s="222">
        <f>IF(GLOBAL_DATA[[#This Row],[Target scope]]&lt;&gt;Target_Not_Applicable,COUNTBLANK(GLOBAL_DATA[[#This Row],[Target scope]:[Target justification (if&lt;100%)]]),0)+IF(GLOBAL_DATA[[#This Row],[Status]]&lt;&gt;Status_No_Project,COUNTBLANK(GLOBAL_DATA[[#This Row],[Implementation progress rate]:[CISO assessment]]),0)</f>
        <v>1</v>
      </c>
      <c r="AW1441" s="45">
        <f>SUBTOTAL(103,GLOBAL_DATA[[#This Row],[BU]])</f>
        <v>0</v>
      </c>
    </row>
    <row r="1442" spans="1:49" ht="51" hidden="1" x14ac:dyDescent="0.25">
      <c r="A1442" s="222" t="s">
        <v>40</v>
      </c>
      <c r="B1442" s="223" t="s">
        <v>904</v>
      </c>
      <c r="C1442" s="223" t="s">
        <v>96</v>
      </c>
      <c r="D1442" s="231" t="s">
        <v>751</v>
      </c>
      <c r="E1442" s="232" t="s">
        <v>7</v>
      </c>
      <c r="F1442" s="232"/>
      <c r="G1442" s="233"/>
      <c r="H1442" s="221"/>
      <c r="I1442" s="231" t="s">
        <v>571</v>
      </c>
      <c r="J1442" s="232"/>
      <c r="K1442" s="234"/>
      <c r="L1442" s="235"/>
      <c r="M1442" s="233"/>
      <c r="N1442" s="236"/>
      <c r="O1442" s="224" t="str">
        <f>IF(GLOBAL_DATA[[#This Row],[Target scope]]="","",INDEX(DATA_TargetStatusChoice[Target_Status_Choice],MATCH(GLOBAL_DATA[[#This Row],[Target scope]],DATA_TargetStatusChoice[Value],1)))</f>
        <v>NOT APPLICABLE</v>
      </c>
      <c r="P1442" s="237" t="s">
        <v>427</v>
      </c>
      <c r="Q1442" s="238"/>
      <c r="R1442" s="250" t="s">
        <v>469</v>
      </c>
      <c r="S1442" s="251"/>
      <c r="T1442" s="251" t="s">
        <v>562</v>
      </c>
      <c r="U1442" s="252"/>
      <c r="V1442" s="239" t="s">
        <v>562</v>
      </c>
      <c r="W1442" s="240" t="s">
        <v>562</v>
      </c>
      <c r="X1442" s="241" t="s">
        <v>562</v>
      </c>
      <c r="Y1442" s="241" t="s">
        <v>562</v>
      </c>
      <c r="Z1442" s="241" t="s">
        <v>562</v>
      </c>
      <c r="AA1442" s="242">
        <f>SUM(GLOBAL_DATA[[#This Row],[Initial 2020]],GLOBAL_DATA[[#This Row],[Initial 2021]],GLOBAL_DATA[[#This Row],[Initial 2022]],GLOBAL_DATA[[#This Row],[Initial 2023]])</f>
        <v>0</v>
      </c>
      <c r="AB1442" s="243">
        <f>SUM(GLOBAL_DATA[[#This Row],[Reestimated 2020]],GLOBAL_DATA[[#This Row],[Reestimated 2021]],GLOBAL_DATA[[#This Row],[Reestimated 2022]],GLOBAL_DATA[[#This Row],[Reestimated 2023]])</f>
        <v>0</v>
      </c>
      <c r="AC1442" s="244">
        <f>SUM(GLOBAL_DATA[[#This Row],[Spent 2020]],GLOBAL_DATA[[#This Row],[Spent 2021]],GLOBAL_DATA[[#This Row],[Spent 2022]],GLOBAL_DATA[[#This Row],[Spent 2023]])</f>
        <v>0</v>
      </c>
      <c r="AD1442" s="245" t="s">
        <v>562</v>
      </c>
      <c r="AE1442" s="246" t="s">
        <v>562</v>
      </c>
      <c r="AF1442" s="247" t="s">
        <v>562</v>
      </c>
      <c r="AG1442" s="246" t="s">
        <v>562</v>
      </c>
      <c r="AH1442" s="246" t="s">
        <v>562</v>
      </c>
      <c r="AI1442" s="246" t="s">
        <v>562</v>
      </c>
      <c r="AJ1442" s="245" t="s">
        <v>562</v>
      </c>
      <c r="AK1442" s="246" t="s">
        <v>562</v>
      </c>
      <c r="AL1442" s="247" t="s">
        <v>562</v>
      </c>
      <c r="AM1442" s="246" t="s">
        <v>562</v>
      </c>
      <c r="AN1442" s="246" t="s">
        <v>562</v>
      </c>
      <c r="AO1442" s="248" t="s">
        <v>562</v>
      </c>
      <c r="AP1442" s="249" t="s">
        <v>562</v>
      </c>
      <c r="AQ1442" s="249" t="s">
        <v>562</v>
      </c>
      <c r="AR1442" s="162" t="str">
        <f>IF(GLOBAL_DATA[[#This Row],[Target scope]]&lt;&gt;Target_Not_Applicable,GLOBAL_DATA[[#This Row],[Target scope]]*GLOBAL_DATA[[#This Row],[Implementation progress rate]],"")</f>
        <v/>
      </c>
      <c r="AS1442" s="180">
        <f>IF(OR(GLOBAL_DATA[[#This Row],[Status]]=DATA!$J$6,GLOBAL_DATA[[#This Row],[Status]]=DATA!$J$7,GLOBAL_DATA[[#This Row],[Status]]=DATA!$J$8),1,0)</f>
        <v>0</v>
      </c>
      <c r="AT1442" s="181" t="str">
        <f>IF(GLOBAL_DATA[[#This Row],[Status]]=Status_No_Project,"",MAX(GLOBAL_DATA[[#This Row],[Initial end]],GLOBAL_DATA[[#This Row],[Re-estimated end]],43831))</f>
        <v/>
      </c>
      <c r="AU14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2" s="222">
        <f>IF(GLOBAL_DATA[[#This Row],[Target scope]]&lt;&gt;Target_Not_Applicable,COUNTBLANK(GLOBAL_DATA[[#This Row],[Target scope]:[Target justification (if&lt;100%)]]),0)+IF(GLOBAL_DATA[[#This Row],[Status]]&lt;&gt;Status_No_Project,COUNTBLANK(GLOBAL_DATA[[#This Row],[Implementation progress rate]:[CISO assessment]]),0)</f>
        <v>0</v>
      </c>
      <c r="AW1442" s="45">
        <f>SUBTOTAL(103,GLOBAL_DATA[[#This Row],[BU]])</f>
        <v>0</v>
      </c>
    </row>
    <row r="1443" spans="1:49" ht="51" x14ac:dyDescent="0.25">
      <c r="A1443" s="222" t="s">
        <v>40</v>
      </c>
      <c r="B1443" s="223" t="s">
        <v>904</v>
      </c>
      <c r="C1443" s="223" t="s">
        <v>96</v>
      </c>
      <c r="D1443" s="231" t="s">
        <v>752</v>
      </c>
      <c r="E1443" s="232" t="s">
        <v>7</v>
      </c>
      <c r="F1443" s="232"/>
      <c r="G1443" s="233"/>
      <c r="H1443" s="221" t="s">
        <v>570</v>
      </c>
      <c r="I1443" s="231" t="s">
        <v>568</v>
      </c>
      <c r="J1443" s="232"/>
      <c r="K1443" s="234"/>
      <c r="L1443" s="235"/>
      <c r="M1443" s="233"/>
      <c r="N1443" s="236"/>
      <c r="O1443" s="224" t="str">
        <f>IF(GLOBAL_DATA[[#This Row],[Target scope]]="","",INDEX(DATA_TargetStatusChoice[Target_Status_Choice],MATCH(GLOBAL_DATA[[#This Row],[Target scope]],DATA_TargetStatusChoice[Value],1)))</f>
        <v>FULL IMPLEMENTATION</v>
      </c>
      <c r="P1443" s="237">
        <v>1</v>
      </c>
      <c r="Q1443" s="238"/>
      <c r="R1443" s="250" t="s">
        <v>31</v>
      </c>
      <c r="S1443" s="251">
        <v>0</v>
      </c>
      <c r="T1443" s="251" t="s">
        <v>386</v>
      </c>
      <c r="U1443" s="252"/>
      <c r="V1443" s="239" t="s">
        <v>562</v>
      </c>
      <c r="W1443" s="240" t="s">
        <v>390</v>
      </c>
      <c r="X1443" s="241">
        <v>44197</v>
      </c>
      <c r="Y1443" s="241">
        <v>44560</v>
      </c>
      <c r="Z1443" s="241">
        <v>44560</v>
      </c>
      <c r="AA1443" s="242">
        <f>SUM(GLOBAL_DATA[[#This Row],[Initial 2020]],GLOBAL_DATA[[#This Row],[Initial 2021]],GLOBAL_DATA[[#This Row],[Initial 2022]],GLOBAL_DATA[[#This Row],[Initial 2023]])</f>
        <v>0</v>
      </c>
      <c r="AB1443" s="243">
        <f>SUM(GLOBAL_DATA[[#This Row],[Reestimated 2020]],GLOBAL_DATA[[#This Row],[Reestimated 2021]],GLOBAL_DATA[[#This Row],[Reestimated 2022]],GLOBAL_DATA[[#This Row],[Reestimated 2023]])</f>
        <v>0</v>
      </c>
      <c r="AC1443" s="244">
        <f>SUM(GLOBAL_DATA[[#This Row],[Spent 2020]],GLOBAL_DATA[[#This Row],[Spent 2021]],GLOBAL_DATA[[#This Row],[Spent 2022]],GLOBAL_DATA[[#This Row],[Spent 2023]])</f>
        <v>0</v>
      </c>
      <c r="AD1443" s="245" t="s">
        <v>562</v>
      </c>
      <c r="AE1443" s="246" t="s">
        <v>562</v>
      </c>
      <c r="AF1443" s="247" t="s">
        <v>562</v>
      </c>
      <c r="AG1443" s="246" t="s">
        <v>562</v>
      </c>
      <c r="AH1443" s="246" t="s">
        <v>562</v>
      </c>
      <c r="AI1443" s="246" t="s">
        <v>562</v>
      </c>
      <c r="AJ1443" s="245" t="s">
        <v>562</v>
      </c>
      <c r="AK1443" s="246" t="s">
        <v>562</v>
      </c>
      <c r="AL1443" s="247" t="s">
        <v>562</v>
      </c>
      <c r="AM1443" s="246" t="s">
        <v>562</v>
      </c>
      <c r="AN1443" s="246" t="s">
        <v>562</v>
      </c>
      <c r="AO1443" s="248" t="s">
        <v>562</v>
      </c>
      <c r="AP1443" s="249" t="s">
        <v>562</v>
      </c>
      <c r="AQ1443" s="249" t="s">
        <v>562</v>
      </c>
      <c r="AR1443" s="162">
        <f>IF(GLOBAL_DATA[[#This Row],[Target scope]]&lt;&gt;Target_Not_Applicable,GLOBAL_DATA[[#This Row],[Target scope]]*GLOBAL_DATA[[#This Row],[Implementation progress rate]],"")</f>
        <v>0</v>
      </c>
      <c r="AS1443" s="180">
        <f>IF(OR(GLOBAL_DATA[[#This Row],[Status]]=DATA!$J$6,GLOBAL_DATA[[#This Row],[Status]]=DATA!$J$7,GLOBAL_DATA[[#This Row],[Status]]=DATA!$J$8),1,0)</f>
        <v>0</v>
      </c>
      <c r="AT1443" s="181">
        <f>IF(GLOBAL_DATA[[#This Row],[Status]]=Status_No_Project,"",MAX(GLOBAL_DATA[[#This Row],[Initial end]],GLOBAL_DATA[[#This Row],[Re-estimated end]],43831))</f>
        <v>44560</v>
      </c>
      <c r="AU14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3" s="222">
        <f>IF(GLOBAL_DATA[[#This Row],[Target scope]]&lt;&gt;Target_Not_Applicable,COUNTBLANK(GLOBAL_DATA[[#This Row],[Target scope]:[Target justification (if&lt;100%)]]),0)+IF(GLOBAL_DATA[[#This Row],[Status]]&lt;&gt;Status_No_Project,COUNTBLANK(GLOBAL_DATA[[#This Row],[Implementation progress rate]:[CISO assessment]]),0)</f>
        <v>1</v>
      </c>
      <c r="AW1443" s="45">
        <f>SUBTOTAL(103,GLOBAL_DATA[[#This Row],[BU]])</f>
        <v>1</v>
      </c>
    </row>
    <row r="1444" spans="1:49" ht="51" hidden="1" x14ac:dyDescent="0.25">
      <c r="A1444" s="222" t="s">
        <v>40</v>
      </c>
      <c r="B1444" s="223" t="s">
        <v>904</v>
      </c>
      <c r="C1444" s="223" t="s">
        <v>96</v>
      </c>
      <c r="D1444" s="231" t="s">
        <v>753</v>
      </c>
      <c r="E1444" s="232" t="s">
        <v>7</v>
      </c>
      <c r="F1444" s="232"/>
      <c r="G1444" s="233"/>
      <c r="H1444" s="221"/>
      <c r="I1444" s="231" t="s">
        <v>568</v>
      </c>
      <c r="J1444" s="232"/>
      <c r="K1444" s="234"/>
      <c r="L1444" s="235"/>
      <c r="M1444" s="233"/>
      <c r="N1444" s="236"/>
      <c r="O1444" s="224" t="str">
        <f>IF(GLOBAL_DATA[[#This Row],[Target scope]]="","",INDEX(DATA_TargetStatusChoice[Target_Status_Choice],MATCH(GLOBAL_DATA[[#This Row],[Target scope]],DATA_TargetStatusChoice[Value],1)))</f>
        <v>FULL IMPLEMENTATION</v>
      </c>
      <c r="P1444" s="237">
        <v>1</v>
      </c>
      <c r="Q1444" s="238"/>
      <c r="R1444" s="250" t="s">
        <v>31</v>
      </c>
      <c r="S1444" s="251">
        <v>0</v>
      </c>
      <c r="T1444" s="251" t="s">
        <v>386</v>
      </c>
      <c r="U1444" s="252"/>
      <c r="V1444" s="239" t="s">
        <v>562</v>
      </c>
      <c r="W1444" s="240" t="s">
        <v>390</v>
      </c>
      <c r="X1444" s="241">
        <v>44197</v>
      </c>
      <c r="Y1444" s="241">
        <v>44560</v>
      </c>
      <c r="Z1444" s="241">
        <v>44560</v>
      </c>
      <c r="AA1444" s="242">
        <f>SUM(GLOBAL_DATA[[#This Row],[Initial 2020]],GLOBAL_DATA[[#This Row],[Initial 2021]],GLOBAL_DATA[[#This Row],[Initial 2022]],GLOBAL_DATA[[#This Row],[Initial 2023]])</f>
        <v>0</v>
      </c>
      <c r="AB1444" s="243">
        <f>SUM(GLOBAL_DATA[[#This Row],[Reestimated 2020]],GLOBAL_DATA[[#This Row],[Reestimated 2021]],GLOBAL_DATA[[#This Row],[Reestimated 2022]],GLOBAL_DATA[[#This Row],[Reestimated 2023]])</f>
        <v>0</v>
      </c>
      <c r="AC1444" s="244">
        <f>SUM(GLOBAL_DATA[[#This Row],[Spent 2020]],GLOBAL_DATA[[#This Row],[Spent 2021]],GLOBAL_DATA[[#This Row],[Spent 2022]],GLOBAL_DATA[[#This Row],[Spent 2023]])</f>
        <v>0</v>
      </c>
      <c r="AD1444" s="245" t="s">
        <v>562</v>
      </c>
      <c r="AE1444" s="246" t="s">
        <v>562</v>
      </c>
      <c r="AF1444" s="247" t="s">
        <v>562</v>
      </c>
      <c r="AG1444" s="246">
        <v>0</v>
      </c>
      <c r="AH1444" s="246" t="s">
        <v>562</v>
      </c>
      <c r="AI1444" s="246" t="s">
        <v>562</v>
      </c>
      <c r="AJ1444" s="245" t="s">
        <v>562</v>
      </c>
      <c r="AK1444" s="246" t="s">
        <v>562</v>
      </c>
      <c r="AL1444" s="247" t="s">
        <v>562</v>
      </c>
      <c r="AM1444" s="246" t="s">
        <v>562</v>
      </c>
      <c r="AN1444" s="246" t="s">
        <v>562</v>
      </c>
      <c r="AO1444" s="248" t="s">
        <v>562</v>
      </c>
      <c r="AP1444" s="249" t="s">
        <v>562</v>
      </c>
      <c r="AQ1444" s="249" t="s">
        <v>562</v>
      </c>
      <c r="AR1444" s="162">
        <f>IF(GLOBAL_DATA[[#This Row],[Target scope]]&lt;&gt;Target_Not_Applicable,GLOBAL_DATA[[#This Row],[Target scope]]*GLOBAL_DATA[[#This Row],[Implementation progress rate]],"")</f>
        <v>0</v>
      </c>
      <c r="AS1444" s="180">
        <f>IF(OR(GLOBAL_DATA[[#This Row],[Status]]=DATA!$J$6,GLOBAL_DATA[[#This Row],[Status]]=DATA!$J$7,GLOBAL_DATA[[#This Row],[Status]]=DATA!$J$8),1,0)</f>
        <v>0</v>
      </c>
      <c r="AT1444" s="181">
        <f>IF(GLOBAL_DATA[[#This Row],[Status]]=Status_No_Project,"",MAX(GLOBAL_DATA[[#This Row],[Initial end]],GLOBAL_DATA[[#This Row],[Re-estimated end]],43831))</f>
        <v>44560</v>
      </c>
      <c r="AU14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4" s="222">
        <f>IF(GLOBAL_DATA[[#This Row],[Target scope]]&lt;&gt;Target_Not_Applicable,COUNTBLANK(GLOBAL_DATA[[#This Row],[Target scope]:[Target justification (if&lt;100%)]]),0)+IF(GLOBAL_DATA[[#This Row],[Status]]&lt;&gt;Status_No_Project,COUNTBLANK(GLOBAL_DATA[[#This Row],[Implementation progress rate]:[CISO assessment]]),0)</f>
        <v>1</v>
      </c>
      <c r="AW1444" s="45">
        <f>SUBTOTAL(103,GLOBAL_DATA[[#This Row],[BU]])</f>
        <v>0</v>
      </c>
    </row>
    <row r="1445" spans="1:49" ht="51" x14ac:dyDescent="0.25">
      <c r="A1445" s="222" t="s">
        <v>40</v>
      </c>
      <c r="B1445" s="223" t="s">
        <v>904</v>
      </c>
      <c r="C1445" s="223" t="s">
        <v>96</v>
      </c>
      <c r="D1445" s="231" t="s">
        <v>754</v>
      </c>
      <c r="E1445" s="232" t="s">
        <v>7</v>
      </c>
      <c r="F1445" s="232"/>
      <c r="G1445" s="233"/>
      <c r="H1445" s="221" t="s">
        <v>570</v>
      </c>
      <c r="I1445" s="231" t="s">
        <v>568</v>
      </c>
      <c r="J1445" s="232"/>
      <c r="K1445" s="234"/>
      <c r="L1445" s="235"/>
      <c r="M1445" s="233"/>
      <c r="N1445" s="236"/>
      <c r="O1445" s="224" t="str">
        <f>IF(GLOBAL_DATA[[#This Row],[Target scope]]="","",INDEX(DATA_TargetStatusChoice[Target_Status_Choice],MATCH(GLOBAL_DATA[[#This Row],[Target scope]],DATA_TargetStatusChoice[Value],1)))</f>
        <v>NOT APPLICABLE</v>
      </c>
      <c r="P1445" s="237" t="s">
        <v>427</v>
      </c>
      <c r="Q1445" s="238"/>
      <c r="R1445" s="250" t="s">
        <v>469</v>
      </c>
      <c r="S1445" s="251"/>
      <c r="T1445" s="251" t="s">
        <v>562</v>
      </c>
      <c r="U1445" s="252"/>
      <c r="V1445" s="239" t="s">
        <v>562</v>
      </c>
      <c r="W1445" s="240" t="s">
        <v>562</v>
      </c>
      <c r="X1445" s="241" t="s">
        <v>562</v>
      </c>
      <c r="Y1445" s="241" t="s">
        <v>562</v>
      </c>
      <c r="Z1445" s="241" t="s">
        <v>562</v>
      </c>
      <c r="AA1445" s="242">
        <f>SUM(GLOBAL_DATA[[#This Row],[Initial 2020]],GLOBAL_DATA[[#This Row],[Initial 2021]],GLOBAL_DATA[[#This Row],[Initial 2022]],GLOBAL_DATA[[#This Row],[Initial 2023]])</f>
        <v>0</v>
      </c>
      <c r="AB1445" s="243">
        <f>SUM(GLOBAL_DATA[[#This Row],[Reestimated 2020]],GLOBAL_DATA[[#This Row],[Reestimated 2021]],GLOBAL_DATA[[#This Row],[Reestimated 2022]],GLOBAL_DATA[[#This Row],[Reestimated 2023]])</f>
        <v>0</v>
      </c>
      <c r="AC1445" s="244">
        <f>SUM(GLOBAL_DATA[[#This Row],[Spent 2020]],GLOBAL_DATA[[#This Row],[Spent 2021]],GLOBAL_DATA[[#This Row],[Spent 2022]],GLOBAL_DATA[[#This Row],[Spent 2023]])</f>
        <v>0</v>
      </c>
      <c r="AD1445" s="245" t="s">
        <v>562</v>
      </c>
      <c r="AE1445" s="246" t="s">
        <v>562</v>
      </c>
      <c r="AF1445" s="247" t="s">
        <v>562</v>
      </c>
      <c r="AG1445" s="246" t="s">
        <v>562</v>
      </c>
      <c r="AH1445" s="246" t="s">
        <v>562</v>
      </c>
      <c r="AI1445" s="246" t="s">
        <v>562</v>
      </c>
      <c r="AJ1445" s="245" t="s">
        <v>562</v>
      </c>
      <c r="AK1445" s="246" t="s">
        <v>562</v>
      </c>
      <c r="AL1445" s="247" t="s">
        <v>562</v>
      </c>
      <c r="AM1445" s="246" t="s">
        <v>562</v>
      </c>
      <c r="AN1445" s="246" t="s">
        <v>562</v>
      </c>
      <c r="AO1445" s="248" t="s">
        <v>562</v>
      </c>
      <c r="AP1445" s="249" t="s">
        <v>562</v>
      </c>
      <c r="AQ1445" s="249" t="s">
        <v>562</v>
      </c>
      <c r="AR1445" s="162" t="str">
        <f>IF(GLOBAL_DATA[[#This Row],[Target scope]]&lt;&gt;Target_Not_Applicable,GLOBAL_DATA[[#This Row],[Target scope]]*GLOBAL_DATA[[#This Row],[Implementation progress rate]],"")</f>
        <v/>
      </c>
      <c r="AS1445" s="180">
        <f>IF(OR(GLOBAL_DATA[[#This Row],[Status]]=DATA!$J$6,GLOBAL_DATA[[#This Row],[Status]]=DATA!$J$7,GLOBAL_DATA[[#This Row],[Status]]=DATA!$J$8),1,0)</f>
        <v>0</v>
      </c>
      <c r="AT1445" s="181" t="str">
        <f>IF(GLOBAL_DATA[[#This Row],[Status]]=Status_No_Project,"",MAX(GLOBAL_DATA[[#This Row],[Initial end]],GLOBAL_DATA[[#This Row],[Re-estimated end]],43831))</f>
        <v/>
      </c>
      <c r="AU14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5" s="222">
        <f>IF(GLOBAL_DATA[[#This Row],[Target scope]]&lt;&gt;Target_Not_Applicable,COUNTBLANK(GLOBAL_DATA[[#This Row],[Target scope]:[Target justification (if&lt;100%)]]),0)+IF(GLOBAL_DATA[[#This Row],[Status]]&lt;&gt;Status_No_Project,COUNTBLANK(GLOBAL_DATA[[#This Row],[Implementation progress rate]:[CISO assessment]]),0)</f>
        <v>0</v>
      </c>
      <c r="AW1445" s="45">
        <f>SUBTOTAL(103,GLOBAL_DATA[[#This Row],[BU]])</f>
        <v>1</v>
      </c>
    </row>
    <row r="1446" spans="1:49" ht="51" hidden="1" x14ac:dyDescent="0.25">
      <c r="A1446" s="222" t="s">
        <v>40</v>
      </c>
      <c r="B1446" s="223" t="s">
        <v>904</v>
      </c>
      <c r="C1446" s="223" t="s">
        <v>96</v>
      </c>
      <c r="D1446" s="231" t="s">
        <v>755</v>
      </c>
      <c r="E1446" s="232" t="s">
        <v>7</v>
      </c>
      <c r="F1446" s="232"/>
      <c r="G1446" s="233"/>
      <c r="H1446" s="221"/>
      <c r="I1446" s="231" t="s">
        <v>571</v>
      </c>
      <c r="J1446" s="232"/>
      <c r="K1446" s="234"/>
      <c r="L1446" s="235"/>
      <c r="M1446" s="233"/>
      <c r="N1446" s="236"/>
      <c r="O1446" s="224" t="str">
        <f>IF(GLOBAL_DATA[[#This Row],[Target scope]]="","",INDEX(DATA_TargetStatusChoice[Target_Status_Choice],MATCH(GLOBAL_DATA[[#This Row],[Target scope]],DATA_TargetStatusChoice[Value],1)))</f>
        <v>FULL IMPLEMENTATION</v>
      </c>
      <c r="P1446" s="237">
        <v>1</v>
      </c>
      <c r="Q1446" s="238"/>
      <c r="R1446" s="250" t="s">
        <v>31</v>
      </c>
      <c r="S1446" s="251">
        <v>0</v>
      </c>
      <c r="T1446" s="251" t="s">
        <v>386</v>
      </c>
      <c r="U1446" s="252"/>
      <c r="V1446" s="239" t="s">
        <v>562</v>
      </c>
      <c r="W1446" s="240" t="s">
        <v>922</v>
      </c>
      <c r="X1446" s="241">
        <v>44197</v>
      </c>
      <c r="Y1446" s="241">
        <v>44560</v>
      </c>
      <c r="Z1446" s="241">
        <v>44560</v>
      </c>
      <c r="AA1446" s="242">
        <f>SUM(GLOBAL_DATA[[#This Row],[Initial 2020]],GLOBAL_DATA[[#This Row],[Initial 2021]],GLOBAL_DATA[[#This Row],[Initial 2022]],GLOBAL_DATA[[#This Row],[Initial 2023]])</f>
        <v>9</v>
      </c>
      <c r="AB1446" s="243">
        <f>SUM(GLOBAL_DATA[[#This Row],[Reestimated 2020]],GLOBAL_DATA[[#This Row],[Reestimated 2021]],GLOBAL_DATA[[#This Row],[Reestimated 2022]],GLOBAL_DATA[[#This Row],[Reestimated 2023]])</f>
        <v>0</v>
      </c>
      <c r="AC1446" s="244">
        <f>SUM(GLOBAL_DATA[[#This Row],[Spent 2020]],GLOBAL_DATA[[#This Row],[Spent 2021]],GLOBAL_DATA[[#This Row],[Spent 2022]],GLOBAL_DATA[[#This Row],[Spent 2023]])</f>
        <v>0</v>
      </c>
      <c r="AD1446" s="245" t="s">
        <v>562</v>
      </c>
      <c r="AE1446" s="246" t="s">
        <v>562</v>
      </c>
      <c r="AF1446" s="247" t="s">
        <v>562</v>
      </c>
      <c r="AG1446" s="246">
        <v>9</v>
      </c>
      <c r="AH1446" s="246" t="s">
        <v>562</v>
      </c>
      <c r="AI1446" s="246" t="s">
        <v>562</v>
      </c>
      <c r="AJ1446" s="245" t="s">
        <v>562</v>
      </c>
      <c r="AK1446" s="246" t="s">
        <v>562</v>
      </c>
      <c r="AL1446" s="247" t="s">
        <v>562</v>
      </c>
      <c r="AM1446" s="246" t="s">
        <v>562</v>
      </c>
      <c r="AN1446" s="246" t="s">
        <v>562</v>
      </c>
      <c r="AO1446" s="248" t="s">
        <v>562</v>
      </c>
      <c r="AP1446" s="249" t="s">
        <v>562</v>
      </c>
      <c r="AQ1446" s="249" t="s">
        <v>562</v>
      </c>
      <c r="AR1446" s="162">
        <f>IF(GLOBAL_DATA[[#This Row],[Target scope]]&lt;&gt;Target_Not_Applicable,GLOBAL_DATA[[#This Row],[Target scope]]*GLOBAL_DATA[[#This Row],[Implementation progress rate]],"")</f>
        <v>0</v>
      </c>
      <c r="AS1446" s="180">
        <f>IF(OR(GLOBAL_DATA[[#This Row],[Status]]=DATA!$J$6,GLOBAL_DATA[[#This Row],[Status]]=DATA!$J$7,GLOBAL_DATA[[#This Row],[Status]]=DATA!$J$8),1,0)</f>
        <v>0</v>
      </c>
      <c r="AT1446" s="181">
        <f>IF(GLOBAL_DATA[[#This Row],[Status]]=Status_No_Project,"",MAX(GLOBAL_DATA[[#This Row],[Initial end]],GLOBAL_DATA[[#This Row],[Re-estimated end]],43831))</f>
        <v>44560</v>
      </c>
      <c r="AU14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6" s="222">
        <f>IF(GLOBAL_DATA[[#This Row],[Target scope]]&lt;&gt;Target_Not_Applicable,COUNTBLANK(GLOBAL_DATA[[#This Row],[Target scope]:[Target justification (if&lt;100%)]]),0)+IF(GLOBAL_DATA[[#This Row],[Status]]&lt;&gt;Status_No_Project,COUNTBLANK(GLOBAL_DATA[[#This Row],[Implementation progress rate]:[CISO assessment]]),0)</f>
        <v>1</v>
      </c>
      <c r="AW1446" s="45">
        <f>SUBTOTAL(103,GLOBAL_DATA[[#This Row],[BU]])</f>
        <v>0</v>
      </c>
    </row>
    <row r="1447" spans="1:49" ht="51" x14ac:dyDescent="0.25">
      <c r="A1447" s="222" t="s">
        <v>40</v>
      </c>
      <c r="B1447" s="223" t="s">
        <v>904</v>
      </c>
      <c r="C1447" s="223" t="s">
        <v>96</v>
      </c>
      <c r="D1447" s="231" t="s">
        <v>756</v>
      </c>
      <c r="E1447" s="232" t="s">
        <v>7</v>
      </c>
      <c r="F1447" s="232"/>
      <c r="G1447" s="233"/>
      <c r="H1447" s="221" t="s">
        <v>570</v>
      </c>
      <c r="I1447" s="231" t="s">
        <v>571</v>
      </c>
      <c r="J1447" s="232"/>
      <c r="K1447" s="234"/>
      <c r="L1447" s="235"/>
      <c r="M1447" s="233"/>
      <c r="N1447" s="236"/>
      <c r="O1447" s="224" t="str">
        <f>IF(GLOBAL_DATA[[#This Row],[Target scope]]="","",INDEX(DATA_TargetStatusChoice[Target_Status_Choice],MATCH(GLOBAL_DATA[[#This Row],[Target scope]],DATA_TargetStatusChoice[Value],1)))</f>
        <v>NOT APPLICABLE</v>
      </c>
      <c r="P1447" s="237" t="s">
        <v>427</v>
      </c>
      <c r="Q1447" s="238"/>
      <c r="R1447" s="250" t="s">
        <v>469</v>
      </c>
      <c r="S1447" s="251"/>
      <c r="T1447" s="251" t="s">
        <v>562</v>
      </c>
      <c r="U1447" s="252"/>
      <c r="V1447" s="239" t="s">
        <v>562</v>
      </c>
      <c r="W1447" s="240" t="s">
        <v>562</v>
      </c>
      <c r="X1447" s="241" t="s">
        <v>562</v>
      </c>
      <c r="Y1447" s="241" t="s">
        <v>562</v>
      </c>
      <c r="Z1447" s="241" t="s">
        <v>562</v>
      </c>
      <c r="AA1447" s="242">
        <f>SUM(GLOBAL_DATA[[#This Row],[Initial 2020]],GLOBAL_DATA[[#This Row],[Initial 2021]],GLOBAL_DATA[[#This Row],[Initial 2022]],GLOBAL_DATA[[#This Row],[Initial 2023]])</f>
        <v>0</v>
      </c>
      <c r="AB1447" s="243">
        <f>SUM(GLOBAL_DATA[[#This Row],[Reestimated 2020]],GLOBAL_DATA[[#This Row],[Reestimated 2021]],GLOBAL_DATA[[#This Row],[Reestimated 2022]],GLOBAL_DATA[[#This Row],[Reestimated 2023]])</f>
        <v>0</v>
      </c>
      <c r="AC1447" s="244">
        <f>SUM(GLOBAL_DATA[[#This Row],[Spent 2020]],GLOBAL_DATA[[#This Row],[Spent 2021]],GLOBAL_DATA[[#This Row],[Spent 2022]],GLOBAL_DATA[[#This Row],[Spent 2023]])</f>
        <v>0</v>
      </c>
      <c r="AD1447" s="245" t="s">
        <v>562</v>
      </c>
      <c r="AE1447" s="246" t="s">
        <v>562</v>
      </c>
      <c r="AF1447" s="247" t="s">
        <v>562</v>
      </c>
      <c r="AG1447" s="246" t="s">
        <v>562</v>
      </c>
      <c r="AH1447" s="246" t="s">
        <v>562</v>
      </c>
      <c r="AI1447" s="246" t="s">
        <v>562</v>
      </c>
      <c r="AJ1447" s="245" t="s">
        <v>562</v>
      </c>
      <c r="AK1447" s="246" t="s">
        <v>562</v>
      </c>
      <c r="AL1447" s="247" t="s">
        <v>562</v>
      </c>
      <c r="AM1447" s="246" t="s">
        <v>562</v>
      </c>
      <c r="AN1447" s="246" t="s">
        <v>562</v>
      </c>
      <c r="AO1447" s="248" t="s">
        <v>562</v>
      </c>
      <c r="AP1447" s="249" t="s">
        <v>562</v>
      </c>
      <c r="AQ1447" s="249" t="s">
        <v>562</v>
      </c>
      <c r="AR1447" s="162" t="str">
        <f>IF(GLOBAL_DATA[[#This Row],[Target scope]]&lt;&gt;Target_Not_Applicable,GLOBAL_DATA[[#This Row],[Target scope]]*GLOBAL_DATA[[#This Row],[Implementation progress rate]],"")</f>
        <v/>
      </c>
      <c r="AS1447" s="180">
        <f>IF(OR(GLOBAL_DATA[[#This Row],[Status]]=DATA!$J$6,GLOBAL_DATA[[#This Row],[Status]]=DATA!$J$7,GLOBAL_DATA[[#This Row],[Status]]=DATA!$J$8),1,0)</f>
        <v>0</v>
      </c>
      <c r="AT1447" s="181" t="str">
        <f>IF(GLOBAL_DATA[[#This Row],[Status]]=Status_No_Project,"",MAX(GLOBAL_DATA[[#This Row],[Initial end]],GLOBAL_DATA[[#This Row],[Re-estimated end]],43831))</f>
        <v/>
      </c>
      <c r="AU14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7" s="222">
        <f>IF(GLOBAL_DATA[[#This Row],[Target scope]]&lt;&gt;Target_Not_Applicable,COUNTBLANK(GLOBAL_DATA[[#This Row],[Target scope]:[Target justification (if&lt;100%)]]),0)+IF(GLOBAL_DATA[[#This Row],[Status]]&lt;&gt;Status_No_Project,COUNTBLANK(GLOBAL_DATA[[#This Row],[Implementation progress rate]:[CISO assessment]]),0)</f>
        <v>0</v>
      </c>
      <c r="AW1447" s="45">
        <f>SUBTOTAL(103,GLOBAL_DATA[[#This Row],[BU]])</f>
        <v>1</v>
      </c>
    </row>
    <row r="1448" spans="1:49" ht="51" x14ac:dyDescent="0.25">
      <c r="A1448" s="222" t="s">
        <v>40</v>
      </c>
      <c r="B1448" s="223" t="s">
        <v>904</v>
      </c>
      <c r="C1448" s="223" t="s">
        <v>96</v>
      </c>
      <c r="D1448" s="231" t="s">
        <v>757</v>
      </c>
      <c r="E1448" s="232" t="s">
        <v>7</v>
      </c>
      <c r="F1448" s="232"/>
      <c r="G1448" s="233"/>
      <c r="H1448" s="221" t="s">
        <v>570</v>
      </c>
      <c r="I1448" s="231" t="s">
        <v>571</v>
      </c>
      <c r="J1448" s="232"/>
      <c r="K1448" s="234"/>
      <c r="L1448" s="235"/>
      <c r="M1448" s="233"/>
      <c r="N1448" s="236"/>
      <c r="O1448" s="224" t="str">
        <f>IF(GLOBAL_DATA[[#This Row],[Target scope]]="","",INDEX(DATA_TargetStatusChoice[Target_Status_Choice],MATCH(GLOBAL_DATA[[#This Row],[Target scope]],DATA_TargetStatusChoice[Value],1)))</f>
        <v>NOT APPLICABLE</v>
      </c>
      <c r="P1448" s="237" t="s">
        <v>427</v>
      </c>
      <c r="Q1448" s="238"/>
      <c r="R1448" s="250" t="s">
        <v>469</v>
      </c>
      <c r="S1448" s="251"/>
      <c r="T1448" s="251" t="s">
        <v>562</v>
      </c>
      <c r="U1448" s="252"/>
      <c r="V1448" s="239" t="s">
        <v>562</v>
      </c>
      <c r="W1448" s="240" t="s">
        <v>562</v>
      </c>
      <c r="X1448" s="241" t="s">
        <v>562</v>
      </c>
      <c r="Y1448" s="241" t="s">
        <v>562</v>
      </c>
      <c r="Z1448" s="241" t="s">
        <v>562</v>
      </c>
      <c r="AA1448" s="242">
        <f>SUM(GLOBAL_DATA[[#This Row],[Initial 2020]],GLOBAL_DATA[[#This Row],[Initial 2021]],GLOBAL_DATA[[#This Row],[Initial 2022]],GLOBAL_DATA[[#This Row],[Initial 2023]])</f>
        <v>0</v>
      </c>
      <c r="AB1448" s="243">
        <f>SUM(GLOBAL_DATA[[#This Row],[Reestimated 2020]],GLOBAL_DATA[[#This Row],[Reestimated 2021]],GLOBAL_DATA[[#This Row],[Reestimated 2022]],GLOBAL_DATA[[#This Row],[Reestimated 2023]])</f>
        <v>0</v>
      </c>
      <c r="AC1448" s="244">
        <f>SUM(GLOBAL_DATA[[#This Row],[Spent 2020]],GLOBAL_DATA[[#This Row],[Spent 2021]],GLOBAL_DATA[[#This Row],[Spent 2022]],GLOBAL_DATA[[#This Row],[Spent 2023]])</f>
        <v>0</v>
      </c>
      <c r="AD1448" s="245" t="s">
        <v>562</v>
      </c>
      <c r="AE1448" s="246" t="s">
        <v>562</v>
      </c>
      <c r="AF1448" s="247" t="s">
        <v>562</v>
      </c>
      <c r="AG1448" s="246" t="s">
        <v>562</v>
      </c>
      <c r="AH1448" s="246" t="s">
        <v>562</v>
      </c>
      <c r="AI1448" s="246" t="s">
        <v>562</v>
      </c>
      <c r="AJ1448" s="245" t="s">
        <v>562</v>
      </c>
      <c r="AK1448" s="246" t="s">
        <v>562</v>
      </c>
      <c r="AL1448" s="247" t="s">
        <v>562</v>
      </c>
      <c r="AM1448" s="246" t="s">
        <v>562</v>
      </c>
      <c r="AN1448" s="246" t="s">
        <v>562</v>
      </c>
      <c r="AO1448" s="248" t="s">
        <v>562</v>
      </c>
      <c r="AP1448" s="249" t="s">
        <v>562</v>
      </c>
      <c r="AQ1448" s="249" t="s">
        <v>562</v>
      </c>
      <c r="AR1448" s="162" t="str">
        <f>IF(GLOBAL_DATA[[#This Row],[Target scope]]&lt;&gt;Target_Not_Applicable,GLOBAL_DATA[[#This Row],[Target scope]]*GLOBAL_DATA[[#This Row],[Implementation progress rate]],"")</f>
        <v/>
      </c>
      <c r="AS1448" s="180">
        <f>IF(OR(GLOBAL_DATA[[#This Row],[Status]]=DATA!$J$6,GLOBAL_DATA[[#This Row],[Status]]=DATA!$J$7,GLOBAL_DATA[[#This Row],[Status]]=DATA!$J$8),1,0)</f>
        <v>0</v>
      </c>
      <c r="AT1448" s="181" t="str">
        <f>IF(GLOBAL_DATA[[#This Row],[Status]]=Status_No_Project,"",MAX(GLOBAL_DATA[[#This Row],[Initial end]],GLOBAL_DATA[[#This Row],[Re-estimated end]],43831))</f>
        <v/>
      </c>
      <c r="AU14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8" s="222">
        <f>IF(GLOBAL_DATA[[#This Row],[Target scope]]&lt;&gt;Target_Not_Applicable,COUNTBLANK(GLOBAL_DATA[[#This Row],[Target scope]:[Target justification (if&lt;100%)]]),0)+IF(GLOBAL_DATA[[#This Row],[Status]]&lt;&gt;Status_No_Project,COUNTBLANK(GLOBAL_DATA[[#This Row],[Implementation progress rate]:[CISO assessment]]),0)</f>
        <v>0</v>
      </c>
      <c r="AW1448" s="45">
        <f>SUBTOTAL(103,GLOBAL_DATA[[#This Row],[BU]])</f>
        <v>1</v>
      </c>
    </row>
    <row r="1449" spans="1:49" ht="51" hidden="1" x14ac:dyDescent="0.25">
      <c r="A1449" s="222" t="s">
        <v>40</v>
      </c>
      <c r="B1449" s="223" t="s">
        <v>904</v>
      </c>
      <c r="C1449" s="223" t="s">
        <v>96</v>
      </c>
      <c r="D1449" s="231" t="s">
        <v>758</v>
      </c>
      <c r="E1449" s="232" t="s">
        <v>7</v>
      </c>
      <c r="F1449" s="232"/>
      <c r="G1449" s="233"/>
      <c r="H1449" s="221"/>
      <c r="I1449" s="231" t="s">
        <v>571</v>
      </c>
      <c r="J1449" s="232"/>
      <c r="K1449" s="234"/>
      <c r="L1449" s="235"/>
      <c r="M1449" s="233"/>
      <c r="N1449" s="236"/>
      <c r="O1449" s="224" t="str">
        <f>IF(GLOBAL_DATA[[#This Row],[Target scope]]="","",INDEX(DATA_TargetStatusChoice[Target_Status_Choice],MATCH(GLOBAL_DATA[[#This Row],[Target scope]],DATA_TargetStatusChoice[Value],1)))</f>
        <v>NOT APPLICABLE</v>
      </c>
      <c r="P1449" s="237" t="s">
        <v>427</v>
      </c>
      <c r="Q1449" s="238"/>
      <c r="R1449" s="250" t="s">
        <v>469</v>
      </c>
      <c r="S1449" s="251"/>
      <c r="T1449" s="251" t="s">
        <v>562</v>
      </c>
      <c r="U1449" s="252"/>
      <c r="V1449" s="239" t="s">
        <v>562</v>
      </c>
      <c r="W1449" s="240" t="s">
        <v>562</v>
      </c>
      <c r="X1449" s="241" t="s">
        <v>562</v>
      </c>
      <c r="Y1449" s="241" t="s">
        <v>562</v>
      </c>
      <c r="Z1449" s="241" t="s">
        <v>562</v>
      </c>
      <c r="AA1449" s="242">
        <f>SUM(GLOBAL_DATA[[#This Row],[Initial 2020]],GLOBAL_DATA[[#This Row],[Initial 2021]],GLOBAL_DATA[[#This Row],[Initial 2022]],GLOBAL_DATA[[#This Row],[Initial 2023]])</f>
        <v>0</v>
      </c>
      <c r="AB1449" s="243">
        <f>SUM(GLOBAL_DATA[[#This Row],[Reestimated 2020]],GLOBAL_DATA[[#This Row],[Reestimated 2021]],GLOBAL_DATA[[#This Row],[Reestimated 2022]],GLOBAL_DATA[[#This Row],[Reestimated 2023]])</f>
        <v>0</v>
      </c>
      <c r="AC1449" s="244">
        <f>SUM(GLOBAL_DATA[[#This Row],[Spent 2020]],GLOBAL_DATA[[#This Row],[Spent 2021]],GLOBAL_DATA[[#This Row],[Spent 2022]],GLOBAL_DATA[[#This Row],[Spent 2023]])</f>
        <v>0</v>
      </c>
      <c r="AD1449" s="245" t="s">
        <v>562</v>
      </c>
      <c r="AE1449" s="246" t="s">
        <v>562</v>
      </c>
      <c r="AF1449" s="247" t="s">
        <v>562</v>
      </c>
      <c r="AG1449" s="246" t="s">
        <v>562</v>
      </c>
      <c r="AH1449" s="246" t="s">
        <v>562</v>
      </c>
      <c r="AI1449" s="246" t="s">
        <v>562</v>
      </c>
      <c r="AJ1449" s="245" t="s">
        <v>562</v>
      </c>
      <c r="AK1449" s="246" t="s">
        <v>562</v>
      </c>
      <c r="AL1449" s="247" t="s">
        <v>562</v>
      </c>
      <c r="AM1449" s="246" t="s">
        <v>562</v>
      </c>
      <c r="AN1449" s="246" t="s">
        <v>562</v>
      </c>
      <c r="AO1449" s="248" t="s">
        <v>562</v>
      </c>
      <c r="AP1449" s="249" t="s">
        <v>562</v>
      </c>
      <c r="AQ1449" s="249" t="s">
        <v>562</v>
      </c>
      <c r="AR1449" s="162" t="str">
        <f>IF(GLOBAL_DATA[[#This Row],[Target scope]]&lt;&gt;Target_Not_Applicable,GLOBAL_DATA[[#This Row],[Target scope]]*GLOBAL_DATA[[#This Row],[Implementation progress rate]],"")</f>
        <v/>
      </c>
      <c r="AS1449" s="180">
        <f>IF(OR(GLOBAL_DATA[[#This Row],[Status]]=DATA!$J$6,GLOBAL_DATA[[#This Row],[Status]]=DATA!$J$7,GLOBAL_DATA[[#This Row],[Status]]=DATA!$J$8),1,0)</f>
        <v>0</v>
      </c>
      <c r="AT1449" s="181" t="str">
        <f>IF(GLOBAL_DATA[[#This Row],[Status]]=Status_No_Project,"",MAX(GLOBAL_DATA[[#This Row],[Initial end]],GLOBAL_DATA[[#This Row],[Re-estimated end]],43831))</f>
        <v/>
      </c>
      <c r="AU14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9" s="222">
        <f>IF(GLOBAL_DATA[[#This Row],[Target scope]]&lt;&gt;Target_Not_Applicable,COUNTBLANK(GLOBAL_DATA[[#This Row],[Target scope]:[Target justification (if&lt;100%)]]),0)+IF(GLOBAL_DATA[[#This Row],[Status]]&lt;&gt;Status_No_Project,COUNTBLANK(GLOBAL_DATA[[#This Row],[Implementation progress rate]:[CISO assessment]]),0)</f>
        <v>0</v>
      </c>
      <c r="AW1449" s="45">
        <f>SUBTOTAL(103,GLOBAL_DATA[[#This Row],[BU]])</f>
        <v>0</v>
      </c>
    </row>
    <row r="1450" spans="1:49" ht="51" hidden="1" x14ac:dyDescent="0.25">
      <c r="A1450" s="222" t="s">
        <v>40</v>
      </c>
      <c r="B1450" s="223" t="s">
        <v>904</v>
      </c>
      <c r="C1450" s="223" t="s">
        <v>96</v>
      </c>
      <c r="D1450" s="231" t="s">
        <v>759</v>
      </c>
      <c r="E1450" s="232" t="s">
        <v>7</v>
      </c>
      <c r="F1450" s="232"/>
      <c r="G1450" s="233"/>
      <c r="H1450" s="221"/>
      <c r="I1450" s="231" t="s">
        <v>571</v>
      </c>
      <c r="J1450" s="232"/>
      <c r="K1450" s="234"/>
      <c r="L1450" s="235"/>
      <c r="M1450" s="233"/>
      <c r="N1450" s="236"/>
      <c r="O1450" s="224" t="str">
        <f>IF(GLOBAL_DATA[[#This Row],[Target scope]]="","",INDEX(DATA_TargetStatusChoice[Target_Status_Choice],MATCH(GLOBAL_DATA[[#This Row],[Target scope]],DATA_TargetStatusChoice[Value],1)))</f>
        <v>NOT APPLICABLE</v>
      </c>
      <c r="P1450" s="237" t="s">
        <v>427</v>
      </c>
      <c r="Q1450" s="238"/>
      <c r="R1450" s="250" t="s">
        <v>469</v>
      </c>
      <c r="S1450" s="251"/>
      <c r="T1450" s="251" t="s">
        <v>562</v>
      </c>
      <c r="U1450" s="252"/>
      <c r="V1450" s="239" t="s">
        <v>562</v>
      </c>
      <c r="W1450" s="240" t="s">
        <v>562</v>
      </c>
      <c r="X1450" s="241" t="s">
        <v>562</v>
      </c>
      <c r="Y1450" s="241" t="s">
        <v>562</v>
      </c>
      <c r="Z1450" s="241" t="s">
        <v>562</v>
      </c>
      <c r="AA1450" s="242">
        <f>SUM(GLOBAL_DATA[[#This Row],[Initial 2020]],GLOBAL_DATA[[#This Row],[Initial 2021]],GLOBAL_DATA[[#This Row],[Initial 2022]],GLOBAL_DATA[[#This Row],[Initial 2023]])</f>
        <v>0</v>
      </c>
      <c r="AB1450" s="243">
        <f>SUM(GLOBAL_DATA[[#This Row],[Reestimated 2020]],GLOBAL_DATA[[#This Row],[Reestimated 2021]],GLOBAL_DATA[[#This Row],[Reestimated 2022]],GLOBAL_DATA[[#This Row],[Reestimated 2023]])</f>
        <v>0</v>
      </c>
      <c r="AC1450" s="244">
        <f>SUM(GLOBAL_DATA[[#This Row],[Spent 2020]],GLOBAL_DATA[[#This Row],[Spent 2021]],GLOBAL_DATA[[#This Row],[Spent 2022]],GLOBAL_DATA[[#This Row],[Spent 2023]])</f>
        <v>0</v>
      </c>
      <c r="AD1450" s="245" t="s">
        <v>562</v>
      </c>
      <c r="AE1450" s="246" t="s">
        <v>562</v>
      </c>
      <c r="AF1450" s="247" t="s">
        <v>562</v>
      </c>
      <c r="AG1450" s="246" t="s">
        <v>562</v>
      </c>
      <c r="AH1450" s="246" t="s">
        <v>562</v>
      </c>
      <c r="AI1450" s="246" t="s">
        <v>562</v>
      </c>
      <c r="AJ1450" s="245" t="s">
        <v>562</v>
      </c>
      <c r="AK1450" s="246" t="s">
        <v>562</v>
      </c>
      <c r="AL1450" s="247" t="s">
        <v>562</v>
      </c>
      <c r="AM1450" s="246" t="s">
        <v>562</v>
      </c>
      <c r="AN1450" s="246" t="s">
        <v>562</v>
      </c>
      <c r="AO1450" s="248" t="s">
        <v>562</v>
      </c>
      <c r="AP1450" s="249" t="s">
        <v>562</v>
      </c>
      <c r="AQ1450" s="249" t="s">
        <v>562</v>
      </c>
      <c r="AR1450" s="162" t="str">
        <f>IF(GLOBAL_DATA[[#This Row],[Target scope]]&lt;&gt;Target_Not_Applicable,GLOBAL_DATA[[#This Row],[Target scope]]*GLOBAL_DATA[[#This Row],[Implementation progress rate]],"")</f>
        <v/>
      </c>
      <c r="AS1450" s="180">
        <f>IF(OR(GLOBAL_DATA[[#This Row],[Status]]=DATA!$J$6,GLOBAL_DATA[[#This Row],[Status]]=DATA!$J$7,GLOBAL_DATA[[#This Row],[Status]]=DATA!$J$8),1,0)</f>
        <v>0</v>
      </c>
      <c r="AT1450" s="181" t="str">
        <f>IF(GLOBAL_DATA[[#This Row],[Status]]=Status_No_Project,"",MAX(GLOBAL_DATA[[#This Row],[Initial end]],GLOBAL_DATA[[#This Row],[Re-estimated end]],43831))</f>
        <v/>
      </c>
      <c r="AU14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0" s="222">
        <f>IF(GLOBAL_DATA[[#This Row],[Target scope]]&lt;&gt;Target_Not_Applicable,COUNTBLANK(GLOBAL_DATA[[#This Row],[Target scope]:[Target justification (if&lt;100%)]]),0)+IF(GLOBAL_DATA[[#This Row],[Status]]&lt;&gt;Status_No_Project,COUNTBLANK(GLOBAL_DATA[[#This Row],[Implementation progress rate]:[CISO assessment]]),0)</f>
        <v>0</v>
      </c>
      <c r="AW1450" s="45">
        <f>SUBTOTAL(103,GLOBAL_DATA[[#This Row],[BU]])</f>
        <v>0</v>
      </c>
    </row>
    <row r="1451" spans="1:49" ht="51" hidden="1" x14ac:dyDescent="0.25">
      <c r="A1451" s="222" t="s">
        <v>40</v>
      </c>
      <c r="B1451" s="223" t="s">
        <v>904</v>
      </c>
      <c r="C1451" s="223" t="s">
        <v>96</v>
      </c>
      <c r="D1451" s="231" t="s">
        <v>760</v>
      </c>
      <c r="E1451" s="232" t="s">
        <v>7</v>
      </c>
      <c r="F1451" s="232"/>
      <c r="G1451" s="233"/>
      <c r="H1451" s="221"/>
      <c r="I1451" s="231" t="s">
        <v>571</v>
      </c>
      <c r="J1451" s="232"/>
      <c r="K1451" s="234"/>
      <c r="L1451" s="235"/>
      <c r="M1451" s="233"/>
      <c r="N1451" s="236"/>
      <c r="O1451" s="224" t="str">
        <f>IF(GLOBAL_DATA[[#This Row],[Target scope]]="","",INDEX(DATA_TargetStatusChoice[Target_Status_Choice],MATCH(GLOBAL_DATA[[#This Row],[Target scope]],DATA_TargetStatusChoice[Value],1)))</f>
        <v>NOT APPLICABLE</v>
      </c>
      <c r="P1451" s="237" t="s">
        <v>427</v>
      </c>
      <c r="Q1451" s="238"/>
      <c r="R1451" s="250" t="s">
        <v>469</v>
      </c>
      <c r="S1451" s="251"/>
      <c r="T1451" s="251" t="s">
        <v>562</v>
      </c>
      <c r="U1451" s="252"/>
      <c r="V1451" s="239" t="s">
        <v>562</v>
      </c>
      <c r="W1451" s="240" t="s">
        <v>562</v>
      </c>
      <c r="X1451" s="241" t="s">
        <v>562</v>
      </c>
      <c r="Y1451" s="241" t="s">
        <v>562</v>
      </c>
      <c r="Z1451" s="241" t="s">
        <v>562</v>
      </c>
      <c r="AA1451" s="242">
        <f>SUM(GLOBAL_DATA[[#This Row],[Initial 2020]],GLOBAL_DATA[[#This Row],[Initial 2021]],GLOBAL_DATA[[#This Row],[Initial 2022]],GLOBAL_DATA[[#This Row],[Initial 2023]])</f>
        <v>0</v>
      </c>
      <c r="AB1451" s="243">
        <f>SUM(GLOBAL_DATA[[#This Row],[Reestimated 2020]],GLOBAL_DATA[[#This Row],[Reestimated 2021]],GLOBAL_DATA[[#This Row],[Reestimated 2022]],GLOBAL_DATA[[#This Row],[Reestimated 2023]])</f>
        <v>0</v>
      </c>
      <c r="AC1451" s="244">
        <f>SUM(GLOBAL_DATA[[#This Row],[Spent 2020]],GLOBAL_DATA[[#This Row],[Spent 2021]],GLOBAL_DATA[[#This Row],[Spent 2022]],GLOBAL_DATA[[#This Row],[Spent 2023]])</f>
        <v>0</v>
      </c>
      <c r="AD1451" s="245" t="s">
        <v>562</v>
      </c>
      <c r="AE1451" s="246" t="s">
        <v>562</v>
      </c>
      <c r="AF1451" s="247" t="s">
        <v>562</v>
      </c>
      <c r="AG1451" s="246" t="s">
        <v>562</v>
      </c>
      <c r="AH1451" s="246" t="s">
        <v>562</v>
      </c>
      <c r="AI1451" s="246" t="s">
        <v>562</v>
      </c>
      <c r="AJ1451" s="245" t="s">
        <v>562</v>
      </c>
      <c r="AK1451" s="246" t="s">
        <v>562</v>
      </c>
      <c r="AL1451" s="247" t="s">
        <v>562</v>
      </c>
      <c r="AM1451" s="246" t="s">
        <v>562</v>
      </c>
      <c r="AN1451" s="246" t="s">
        <v>562</v>
      </c>
      <c r="AO1451" s="248" t="s">
        <v>562</v>
      </c>
      <c r="AP1451" s="249" t="s">
        <v>562</v>
      </c>
      <c r="AQ1451" s="249" t="s">
        <v>562</v>
      </c>
      <c r="AR1451" s="162" t="str">
        <f>IF(GLOBAL_DATA[[#This Row],[Target scope]]&lt;&gt;Target_Not_Applicable,GLOBAL_DATA[[#This Row],[Target scope]]*GLOBAL_DATA[[#This Row],[Implementation progress rate]],"")</f>
        <v/>
      </c>
      <c r="AS1451" s="180">
        <f>IF(OR(GLOBAL_DATA[[#This Row],[Status]]=DATA!$J$6,GLOBAL_DATA[[#This Row],[Status]]=DATA!$J$7,GLOBAL_DATA[[#This Row],[Status]]=DATA!$J$8),1,0)</f>
        <v>0</v>
      </c>
      <c r="AT1451" s="181" t="str">
        <f>IF(GLOBAL_DATA[[#This Row],[Status]]=Status_No_Project,"",MAX(GLOBAL_DATA[[#This Row],[Initial end]],GLOBAL_DATA[[#This Row],[Re-estimated end]],43831))</f>
        <v/>
      </c>
      <c r="AU14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1" s="222">
        <f>IF(GLOBAL_DATA[[#This Row],[Target scope]]&lt;&gt;Target_Not_Applicable,COUNTBLANK(GLOBAL_DATA[[#This Row],[Target scope]:[Target justification (if&lt;100%)]]),0)+IF(GLOBAL_DATA[[#This Row],[Status]]&lt;&gt;Status_No_Project,COUNTBLANK(GLOBAL_DATA[[#This Row],[Implementation progress rate]:[CISO assessment]]),0)</f>
        <v>0</v>
      </c>
      <c r="AW1451" s="45">
        <f>SUBTOTAL(103,GLOBAL_DATA[[#This Row],[BU]])</f>
        <v>0</v>
      </c>
    </row>
    <row r="1452" spans="1:49" ht="51" hidden="1" x14ac:dyDescent="0.25">
      <c r="A1452" s="222" t="s">
        <v>40</v>
      </c>
      <c r="B1452" s="223" t="s">
        <v>904</v>
      </c>
      <c r="C1452" s="223" t="s">
        <v>96</v>
      </c>
      <c r="D1452" s="231" t="s">
        <v>761</v>
      </c>
      <c r="E1452" s="232" t="s">
        <v>7</v>
      </c>
      <c r="F1452" s="232"/>
      <c r="G1452" s="233"/>
      <c r="H1452" s="221"/>
      <c r="I1452" s="231" t="s">
        <v>571</v>
      </c>
      <c r="J1452" s="232"/>
      <c r="K1452" s="234"/>
      <c r="L1452" s="235"/>
      <c r="M1452" s="233"/>
      <c r="N1452" s="236"/>
      <c r="O1452" s="224" t="str">
        <f>IF(GLOBAL_DATA[[#This Row],[Target scope]]="","",INDEX(DATA_TargetStatusChoice[Target_Status_Choice],MATCH(GLOBAL_DATA[[#This Row],[Target scope]],DATA_TargetStatusChoice[Value],1)))</f>
        <v>NOT APPLICABLE</v>
      </c>
      <c r="P1452" s="237" t="s">
        <v>427</v>
      </c>
      <c r="Q1452" s="238"/>
      <c r="R1452" s="250" t="s">
        <v>469</v>
      </c>
      <c r="S1452" s="251"/>
      <c r="T1452" s="251" t="s">
        <v>562</v>
      </c>
      <c r="U1452" s="252"/>
      <c r="V1452" s="239" t="s">
        <v>562</v>
      </c>
      <c r="W1452" s="240" t="s">
        <v>562</v>
      </c>
      <c r="X1452" s="241" t="s">
        <v>562</v>
      </c>
      <c r="Y1452" s="241" t="s">
        <v>562</v>
      </c>
      <c r="Z1452" s="241" t="s">
        <v>562</v>
      </c>
      <c r="AA1452" s="242">
        <f>SUM(GLOBAL_DATA[[#This Row],[Initial 2020]],GLOBAL_DATA[[#This Row],[Initial 2021]],GLOBAL_DATA[[#This Row],[Initial 2022]],GLOBAL_DATA[[#This Row],[Initial 2023]])</f>
        <v>0</v>
      </c>
      <c r="AB1452" s="243">
        <f>SUM(GLOBAL_DATA[[#This Row],[Reestimated 2020]],GLOBAL_DATA[[#This Row],[Reestimated 2021]],GLOBAL_DATA[[#This Row],[Reestimated 2022]],GLOBAL_DATA[[#This Row],[Reestimated 2023]])</f>
        <v>0</v>
      </c>
      <c r="AC1452" s="244">
        <f>SUM(GLOBAL_DATA[[#This Row],[Spent 2020]],GLOBAL_DATA[[#This Row],[Spent 2021]],GLOBAL_DATA[[#This Row],[Spent 2022]],GLOBAL_DATA[[#This Row],[Spent 2023]])</f>
        <v>0</v>
      </c>
      <c r="AD1452" s="245" t="s">
        <v>562</v>
      </c>
      <c r="AE1452" s="246" t="s">
        <v>562</v>
      </c>
      <c r="AF1452" s="247" t="s">
        <v>562</v>
      </c>
      <c r="AG1452" s="246" t="s">
        <v>562</v>
      </c>
      <c r="AH1452" s="246" t="s">
        <v>562</v>
      </c>
      <c r="AI1452" s="246" t="s">
        <v>562</v>
      </c>
      <c r="AJ1452" s="245" t="s">
        <v>562</v>
      </c>
      <c r="AK1452" s="246" t="s">
        <v>562</v>
      </c>
      <c r="AL1452" s="247" t="s">
        <v>562</v>
      </c>
      <c r="AM1452" s="246" t="s">
        <v>562</v>
      </c>
      <c r="AN1452" s="246" t="s">
        <v>562</v>
      </c>
      <c r="AO1452" s="248" t="s">
        <v>562</v>
      </c>
      <c r="AP1452" s="249" t="s">
        <v>562</v>
      </c>
      <c r="AQ1452" s="249" t="s">
        <v>562</v>
      </c>
      <c r="AR1452" s="162" t="str">
        <f>IF(GLOBAL_DATA[[#This Row],[Target scope]]&lt;&gt;Target_Not_Applicable,GLOBAL_DATA[[#This Row],[Target scope]]*GLOBAL_DATA[[#This Row],[Implementation progress rate]],"")</f>
        <v/>
      </c>
      <c r="AS1452" s="180">
        <f>IF(OR(GLOBAL_DATA[[#This Row],[Status]]=DATA!$J$6,GLOBAL_DATA[[#This Row],[Status]]=DATA!$J$7,GLOBAL_DATA[[#This Row],[Status]]=DATA!$J$8),1,0)</f>
        <v>0</v>
      </c>
      <c r="AT1452" s="181" t="str">
        <f>IF(GLOBAL_DATA[[#This Row],[Status]]=Status_No_Project,"",MAX(GLOBAL_DATA[[#This Row],[Initial end]],GLOBAL_DATA[[#This Row],[Re-estimated end]],43831))</f>
        <v/>
      </c>
      <c r="AU14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2" s="222">
        <f>IF(GLOBAL_DATA[[#This Row],[Target scope]]&lt;&gt;Target_Not_Applicable,COUNTBLANK(GLOBAL_DATA[[#This Row],[Target scope]:[Target justification (if&lt;100%)]]),0)+IF(GLOBAL_DATA[[#This Row],[Status]]&lt;&gt;Status_No_Project,COUNTBLANK(GLOBAL_DATA[[#This Row],[Implementation progress rate]:[CISO assessment]]),0)</f>
        <v>0</v>
      </c>
      <c r="AW1452" s="45">
        <f>SUBTOTAL(103,GLOBAL_DATA[[#This Row],[BU]])</f>
        <v>0</v>
      </c>
    </row>
    <row r="1453" spans="1:49" ht="51" hidden="1" x14ac:dyDescent="0.25">
      <c r="A1453" s="222" t="s">
        <v>40</v>
      </c>
      <c r="B1453" s="223" t="s">
        <v>904</v>
      </c>
      <c r="C1453" s="223" t="s">
        <v>96</v>
      </c>
      <c r="D1453" s="231" t="s">
        <v>762</v>
      </c>
      <c r="E1453" s="232" t="s">
        <v>7</v>
      </c>
      <c r="F1453" s="232"/>
      <c r="G1453" s="233"/>
      <c r="H1453" s="221"/>
      <c r="I1453" s="231" t="s">
        <v>571</v>
      </c>
      <c r="J1453" s="232"/>
      <c r="K1453" s="234"/>
      <c r="L1453" s="235"/>
      <c r="M1453" s="233"/>
      <c r="N1453" s="236"/>
      <c r="O1453" s="224" t="str">
        <f>IF(GLOBAL_DATA[[#This Row],[Target scope]]="","",INDEX(DATA_TargetStatusChoice[Target_Status_Choice],MATCH(GLOBAL_DATA[[#This Row],[Target scope]],DATA_TargetStatusChoice[Value],1)))</f>
        <v>NOT APPLICABLE</v>
      </c>
      <c r="P1453" s="237" t="s">
        <v>427</v>
      </c>
      <c r="Q1453" s="238"/>
      <c r="R1453" s="250" t="s">
        <v>469</v>
      </c>
      <c r="S1453" s="251"/>
      <c r="T1453" s="251" t="s">
        <v>562</v>
      </c>
      <c r="U1453" s="252"/>
      <c r="V1453" s="239" t="s">
        <v>562</v>
      </c>
      <c r="W1453" s="240" t="s">
        <v>562</v>
      </c>
      <c r="X1453" s="241" t="s">
        <v>562</v>
      </c>
      <c r="Y1453" s="241" t="s">
        <v>562</v>
      </c>
      <c r="Z1453" s="241" t="s">
        <v>562</v>
      </c>
      <c r="AA1453" s="242">
        <f>SUM(GLOBAL_DATA[[#This Row],[Initial 2020]],GLOBAL_DATA[[#This Row],[Initial 2021]],GLOBAL_DATA[[#This Row],[Initial 2022]],GLOBAL_DATA[[#This Row],[Initial 2023]])</f>
        <v>0</v>
      </c>
      <c r="AB1453" s="243">
        <f>SUM(GLOBAL_DATA[[#This Row],[Reestimated 2020]],GLOBAL_DATA[[#This Row],[Reestimated 2021]],GLOBAL_DATA[[#This Row],[Reestimated 2022]],GLOBAL_DATA[[#This Row],[Reestimated 2023]])</f>
        <v>0</v>
      </c>
      <c r="AC1453" s="244">
        <f>SUM(GLOBAL_DATA[[#This Row],[Spent 2020]],GLOBAL_DATA[[#This Row],[Spent 2021]],GLOBAL_DATA[[#This Row],[Spent 2022]],GLOBAL_DATA[[#This Row],[Spent 2023]])</f>
        <v>0</v>
      </c>
      <c r="AD1453" s="245" t="s">
        <v>562</v>
      </c>
      <c r="AE1453" s="246" t="s">
        <v>562</v>
      </c>
      <c r="AF1453" s="247" t="s">
        <v>562</v>
      </c>
      <c r="AG1453" s="246" t="s">
        <v>562</v>
      </c>
      <c r="AH1453" s="246" t="s">
        <v>562</v>
      </c>
      <c r="AI1453" s="246" t="s">
        <v>562</v>
      </c>
      <c r="AJ1453" s="245" t="s">
        <v>562</v>
      </c>
      <c r="AK1453" s="246" t="s">
        <v>562</v>
      </c>
      <c r="AL1453" s="247" t="s">
        <v>562</v>
      </c>
      <c r="AM1453" s="246" t="s">
        <v>562</v>
      </c>
      <c r="AN1453" s="246" t="s">
        <v>562</v>
      </c>
      <c r="AO1453" s="248" t="s">
        <v>562</v>
      </c>
      <c r="AP1453" s="249" t="s">
        <v>562</v>
      </c>
      <c r="AQ1453" s="249" t="s">
        <v>562</v>
      </c>
      <c r="AR1453" s="162" t="str">
        <f>IF(GLOBAL_DATA[[#This Row],[Target scope]]&lt;&gt;Target_Not_Applicable,GLOBAL_DATA[[#This Row],[Target scope]]*GLOBAL_DATA[[#This Row],[Implementation progress rate]],"")</f>
        <v/>
      </c>
      <c r="AS1453" s="180">
        <f>IF(OR(GLOBAL_DATA[[#This Row],[Status]]=DATA!$J$6,GLOBAL_DATA[[#This Row],[Status]]=DATA!$J$7,GLOBAL_DATA[[#This Row],[Status]]=DATA!$J$8),1,0)</f>
        <v>0</v>
      </c>
      <c r="AT1453" s="181" t="str">
        <f>IF(GLOBAL_DATA[[#This Row],[Status]]=Status_No_Project,"",MAX(GLOBAL_DATA[[#This Row],[Initial end]],GLOBAL_DATA[[#This Row],[Re-estimated end]],43831))</f>
        <v/>
      </c>
      <c r="AU14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3" s="222">
        <f>IF(GLOBAL_DATA[[#This Row],[Target scope]]&lt;&gt;Target_Not_Applicable,COUNTBLANK(GLOBAL_DATA[[#This Row],[Target scope]:[Target justification (if&lt;100%)]]),0)+IF(GLOBAL_DATA[[#This Row],[Status]]&lt;&gt;Status_No_Project,COUNTBLANK(GLOBAL_DATA[[#This Row],[Implementation progress rate]:[CISO assessment]]),0)</f>
        <v>0</v>
      </c>
      <c r="AW1453" s="45">
        <f>SUBTOTAL(103,GLOBAL_DATA[[#This Row],[BU]])</f>
        <v>0</v>
      </c>
    </row>
    <row r="1454" spans="1:49" ht="51" x14ac:dyDescent="0.25">
      <c r="A1454" s="222" t="s">
        <v>40</v>
      </c>
      <c r="B1454" s="223" t="s">
        <v>904</v>
      </c>
      <c r="C1454" s="223" t="s">
        <v>96</v>
      </c>
      <c r="D1454" s="231" t="s">
        <v>763</v>
      </c>
      <c r="E1454" s="232" t="s">
        <v>8</v>
      </c>
      <c r="F1454" s="232"/>
      <c r="G1454" s="233"/>
      <c r="H1454" s="221" t="s">
        <v>570</v>
      </c>
      <c r="I1454" s="231" t="s">
        <v>568</v>
      </c>
      <c r="J1454" s="232"/>
      <c r="K1454" s="234"/>
      <c r="L1454" s="235"/>
      <c r="M1454" s="233"/>
      <c r="N1454" s="236"/>
      <c r="O1454" s="224" t="str">
        <f>IF(GLOBAL_DATA[[#This Row],[Target scope]]="","",INDEX(DATA_TargetStatusChoice[Target_Status_Choice],MATCH(GLOBAL_DATA[[#This Row],[Target scope]],DATA_TargetStatusChoice[Value],1)))</f>
        <v>NOT APPLICABLE</v>
      </c>
      <c r="P1454" s="237" t="s">
        <v>427</v>
      </c>
      <c r="Q1454" s="238"/>
      <c r="R1454" s="250" t="s">
        <v>469</v>
      </c>
      <c r="S1454" s="251"/>
      <c r="T1454" s="251" t="s">
        <v>562</v>
      </c>
      <c r="U1454" s="252"/>
      <c r="V1454" s="239" t="s">
        <v>562</v>
      </c>
      <c r="W1454" s="240" t="s">
        <v>562</v>
      </c>
      <c r="X1454" s="241" t="s">
        <v>562</v>
      </c>
      <c r="Y1454" s="241" t="s">
        <v>562</v>
      </c>
      <c r="Z1454" s="241" t="s">
        <v>562</v>
      </c>
      <c r="AA1454" s="242">
        <f>SUM(GLOBAL_DATA[[#This Row],[Initial 2020]],GLOBAL_DATA[[#This Row],[Initial 2021]],GLOBAL_DATA[[#This Row],[Initial 2022]],GLOBAL_DATA[[#This Row],[Initial 2023]])</f>
        <v>0</v>
      </c>
      <c r="AB1454" s="243">
        <f>SUM(GLOBAL_DATA[[#This Row],[Reestimated 2020]],GLOBAL_DATA[[#This Row],[Reestimated 2021]],GLOBAL_DATA[[#This Row],[Reestimated 2022]],GLOBAL_DATA[[#This Row],[Reestimated 2023]])</f>
        <v>0</v>
      </c>
      <c r="AC1454" s="244">
        <f>SUM(GLOBAL_DATA[[#This Row],[Spent 2020]],GLOBAL_DATA[[#This Row],[Spent 2021]],GLOBAL_DATA[[#This Row],[Spent 2022]],GLOBAL_DATA[[#This Row],[Spent 2023]])</f>
        <v>0</v>
      </c>
      <c r="AD1454" s="245" t="s">
        <v>562</v>
      </c>
      <c r="AE1454" s="246" t="s">
        <v>562</v>
      </c>
      <c r="AF1454" s="247" t="s">
        <v>562</v>
      </c>
      <c r="AG1454" s="246" t="s">
        <v>562</v>
      </c>
      <c r="AH1454" s="246" t="s">
        <v>562</v>
      </c>
      <c r="AI1454" s="246" t="s">
        <v>562</v>
      </c>
      <c r="AJ1454" s="245" t="s">
        <v>562</v>
      </c>
      <c r="AK1454" s="246" t="s">
        <v>562</v>
      </c>
      <c r="AL1454" s="247" t="s">
        <v>562</v>
      </c>
      <c r="AM1454" s="246" t="s">
        <v>562</v>
      </c>
      <c r="AN1454" s="246" t="s">
        <v>562</v>
      </c>
      <c r="AO1454" s="248" t="s">
        <v>562</v>
      </c>
      <c r="AP1454" s="249" t="s">
        <v>562</v>
      </c>
      <c r="AQ1454" s="249" t="s">
        <v>562</v>
      </c>
      <c r="AR1454" s="162" t="str">
        <f>IF(GLOBAL_DATA[[#This Row],[Target scope]]&lt;&gt;Target_Not_Applicable,GLOBAL_DATA[[#This Row],[Target scope]]*GLOBAL_DATA[[#This Row],[Implementation progress rate]],"")</f>
        <v/>
      </c>
      <c r="AS1454" s="180">
        <f>IF(OR(GLOBAL_DATA[[#This Row],[Status]]=DATA!$J$6,GLOBAL_DATA[[#This Row],[Status]]=DATA!$J$7,GLOBAL_DATA[[#This Row],[Status]]=DATA!$J$8),1,0)</f>
        <v>0</v>
      </c>
      <c r="AT1454" s="181" t="str">
        <f>IF(GLOBAL_DATA[[#This Row],[Status]]=Status_No_Project,"",MAX(GLOBAL_DATA[[#This Row],[Initial end]],GLOBAL_DATA[[#This Row],[Re-estimated end]],43831))</f>
        <v/>
      </c>
      <c r="AU14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4" s="222">
        <f>IF(GLOBAL_DATA[[#This Row],[Target scope]]&lt;&gt;Target_Not_Applicable,COUNTBLANK(GLOBAL_DATA[[#This Row],[Target scope]:[Target justification (if&lt;100%)]]),0)+IF(GLOBAL_DATA[[#This Row],[Status]]&lt;&gt;Status_No_Project,COUNTBLANK(GLOBAL_DATA[[#This Row],[Implementation progress rate]:[CISO assessment]]),0)</f>
        <v>0</v>
      </c>
      <c r="AW1454" s="45">
        <f>SUBTOTAL(103,GLOBAL_DATA[[#This Row],[BU]])</f>
        <v>1</v>
      </c>
    </row>
    <row r="1455" spans="1:49" ht="51" x14ac:dyDescent="0.25">
      <c r="A1455" s="222" t="s">
        <v>40</v>
      </c>
      <c r="B1455" s="223" t="s">
        <v>904</v>
      </c>
      <c r="C1455" s="223" t="s">
        <v>96</v>
      </c>
      <c r="D1455" s="231" t="s">
        <v>764</v>
      </c>
      <c r="E1455" s="232" t="s">
        <v>8</v>
      </c>
      <c r="F1455" s="232"/>
      <c r="G1455" s="233"/>
      <c r="H1455" s="221" t="s">
        <v>571</v>
      </c>
      <c r="I1455" s="231" t="s">
        <v>568</v>
      </c>
      <c r="J1455" s="232"/>
      <c r="K1455" s="234"/>
      <c r="L1455" s="235"/>
      <c r="M1455" s="233"/>
      <c r="N1455" s="236"/>
      <c r="O1455" s="224" t="str">
        <f>IF(GLOBAL_DATA[[#This Row],[Target scope]]="","",INDEX(DATA_TargetStatusChoice[Target_Status_Choice],MATCH(GLOBAL_DATA[[#This Row],[Target scope]],DATA_TargetStatusChoice[Value],1)))</f>
        <v/>
      </c>
      <c r="P1455" s="237" t="s">
        <v>562</v>
      </c>
      <c r="Q1455" s="238"/>
      <c r="R1455" s="250" t="s">
        <v>562</v>
      </c>
      <c r="S1455" s="251"/>
      <c r="T1455" s="251" t="s">
        <v>562</v>
      </c>
      <c r="U1455" s="252"/>
      <c r="V1455" s="239" t="s">
        <v>562</v>
      </c>
      <c r="W1455" s="240" t="s">
        <v>562</v>
      </c>
      <c r="X1455" s="241" t="s">
        <v>562</v>
      </c>
      <c r="Y1455" s="241" t="s">
        <v>562</v>
      </c>
      <c r="Z1455" s="241" t="s">
        <v>562</v>
      </c>
      <c r="AA1455" s="242">
        <f>SUM(GLOBAL_DATA[[#This Row],[Initial 2020]],GLOBAL_DATA[[#This Row],[Initial 2021]],GLOBAL_DATA[[#This Row],[Initial 2022]],GLOBAL_DATA[[#This Row],[Initial 2023]])</f>
        <v>0</v>
      </c>
      <c r="AB1455" s="243">
        <f>SUM(GLOBAL_DATA[[#This Row],[Reestimated 2020]],GLOBAL_DATA[[#This Row],[Reestimated 2021]],GLOBAL_DATA[[#This Row],[Reestimated 2022]],GLOBAL_DATA[[#This Row],[Reestimated 2023]])</f>
        <v>0</v>
      </c>
      <c r="AC1455" s="244">
        <f>SUM(GLOBAL_DATA[[#This Row],[Spent 2020]],GLOBAL_DATA[[#This Row],[Spent 2021]],GLOBAL_DATA[[#This Row],[Spent 2022]],GLOBAL_DATA[[#This Row],[Spent 2023]])</f>
        <v>0</v>
      </c>
      <c r="AD1455" s="245" t="s">
        <v>562</v>
      </c>
      <c r="AE1455" s="246" t="s">
        <v>562</v>
      </c>
      <c r="AF1455" s="247" t="s">
        <v>562</v>
      </c>
      <c r="AG1455" s="246" t="s">
        <v>562</v>
      </c>
      <c r="AH1455" s="246" t="s">
        <v>562</v>
      </c>
      <c r="AI1455" s="246" t="s">
        <v>562</v>
      </c>
      <c r="AJ1455" s="245" t="s">
        <v>562</v>
      </c>
      <c r="AK1455" s="246" t="s">
        <v>562</v>
      </c>
      <c r="AL1455" s="247" t="s">
        <v>562</v>
      </c>
      <c r="AM1455" s="246" t="s">
        <v>562</v>
      </c>
      <c r="AN1455" s="246" t="s">
        <v>562</v>
      </c>
      <c r="AO1455" s="248" t="s">
        <v>562</v>
      </c>
      <c r="AP1455" s="249" t="s">
        <v>562</v>
      </c>
      <c r="AQ1455" s="249" t="s">
        <v>562</v>
      </c>
      <c r="AR1455" s="162"/>
      <c r="AS1455" s="180">
        <f>IF(OR(GLOBAL_DATA[[#This Row],[Status]]=DATA!$J$6,GLOBAL_DATA[[#This Row],[Status]]=DATA!$J$7,GLOBAL_DATA[[#This Row],[Status]]=DATA!$J$8),1,0)</f>
        <v>0</v>
      </c>
      <c r="AT1455" s="181">
        <f>IF(GLOBAL_DATA[[#This Row],[Status]]=Status_No_Project,"",MAX(GLOBAL_DATA[[#This Row],[Initial end]],GLOBAL_DATA[[#This Row],[Re-estimated end]],43831))</f>
        <v>43831</v>
      </c>
      <c r="AU14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5" s="222">
        <f>IF(GLOBAL_DATA[[#This Row],[Target scope]]&lt;&gt;Target_Not_Applicable,COUNTBLANK(GLOBAL_DATA[[#This Row],[Target scope]:[Target justification (if&lt;100%)]]),0)+IF(GLOBAL_DATA[[#This Row],[Status]]&lt;&gt;Status_No_Project,COUNTBLANK(GLOBAL_DATA[[#This Row],[Implementation progress rate]:[CISO assessment]]),0)</f>
        <v>4</v>
      </c>
      <c r="AW1455" s="45">
        <f>SUBTOTAL(103,GLOBAL_DATA[[#This Row],[BU]])</f>
        <v>1</v>
      </c>
    </row>
    <row r="1456" spans="1:49" ht="51" x14ac:dyDescent="0.25">
      <c r="A1456" s="222" t="s">
        <v>40</v>
      </c>
      <c r="B1456" s="223" t="s">
        <v>904</v>
      </c>
      <c r="C1456" s="223" t="s">
        <v>96</v>
      </c>
      <c r="D1456" s="231" t="s">
        <v>765</v>
      </c>
      <c r="E1456" s="232" t="s">
        <v>8</v>
      </c>
      <c r="F1456" s="232"/>
      <c r="G1456" s="233"/>
      <c r="H1456" s="221" t="s">
        <v>570</v>
      </c>
      <c r="I1456" s="231" t="s">
        <v>568</v>
      </c>
      <c r="J1456" s="232"/>
      <c r="K1456" s="234"/>
      <c r="L1456" s="235"/>
      <c r="M1456" s="233"/>
      <c r="N1456" s="236"/>
      <c r="O1456" s="224" t="str">
        <f>IF(GLOBAL_DATA[[#This Row],[Target scope]]="","",INDEX(DATA_TargetStatusChoice[Target_Status_Choice],MATCH(GLOBAL_DATA[[#This Row],[Target scope]],DATA_TargetStatusChoice[Value],1)))</f>
        <v>NOT APPLICABLE</v>
      </c>
      <c r="P1456" s="237" t="s">
        <v>427</v>
      </c>
      <c r="Q1456" s="238"/>
      <c r="R1456" s="250" t="s">
        <v>469</v>
      </c>
      <c r="S1456" s="251"/>
      <c r="T1456" s="251" t="s">
        <v>562</v>
      </c>
      <c r="U1456" s="252"/>
      <c r="V1456" s="239" t="s">
        <v>562</v>
      </c>
      <c r="W1456" s="240" t="s">
        <v>562</v>
      </c>
      <c r="X1456" s="241" t="s">
        <v>562</v>
      </c>
      <c r="Y1456" s="241" t="s">
        <v>562</v>
      </c>
      <c r="Z1456" s="241" t="s">
        <v>562</v>
      </c>
      <c r="AA1456" s="242">
        <f>SUM(GLOBAL_DATA[[#This Row],[Initial 2020]],GLOBAL_DATA[[#This Row],[Initial 2021]],GLOBAL_DATA[[#This Row],[Initial 2022]],GLOBAL_DATA[[#This Row],[Initial 2023]])</f>
        <v>0</v>
      </c>
      <c r="AB1456" s="243">
        <f>SUM(GLOBAL_DATA[[#This Row],[Reestimated 2020]],GLOBAL_DATA[[#This Row],[Reestimated 2021]],GLOBAL_DATA[[#This Row],[Reestimated 2022]],GLOBAL_DATA[[#This Row],[Reestimated 2023]])</f>
        <v>0</v>
      </c>
      <c r="AC1456" s="244">
        <f>SUM(GLOBAL_DATA[[#This Row],[Spent 2020]],GLOBAL_DATA[[#This Row],[Spent 2021]],GLOBAL_DATA[[#This Row],[Spent 2022]],GLOBAL_DATA[[#This Row],[Spent 2023]])</f>
        <v>0</v>
      </c>
      <c r="AD1456" s="245" t="s">
        <v>562</v>
      </c>
      <c r="AE1456" s="246" t="s">
        <v>562</v>
      </c>
      <c r="AF1456" s="247" t="s">
        <v>562</v>
      </c>
      <c r="AG1456" s="246" t="s">
        <v>562</v>
      </c>
      <c r="AH1456" s="246" t="s">
        <v>562</v>
      </c>
      <c r="AI1456" s="246" t="s">
        <v>562</v>
      </c>
      <c r="AJ1456" s="245" t="s">
        <v>562</v>
      </c>
      <c r="AK1456" s="246" t="s">
        <v>562</v>
      </c>
      <c r="AL1456" s="247" t="s">
        <v>562</v>
      </c>
      <c r="AM1456" s="246" t="s">
        <v>562</v>
      </c>
      <c r="AN1456" s="246" t="s">
        <v>562</v>
      </c>
      <c r="AO1456" s="248" t="s">
        <v>562</v>
      </c>
      <c r="AP1456" s="249" t="s">
        <v>562</v>
      </c>
      <c r="AQ1456" s="249" t="s">
        <v>562</v>
      </c>
      <c r="AR1456" s="162" t="str">
        <f>IF(GLOBAL_DATA[[#This Row],[Target scope]]&lt;&gt;Target_Not_Applicable,GLOBAL_DATA[[#This Row],[Target scope]]*GLOBAL_DATA[[#This Row],[Implementation progress rate]],"")</f>
        <v/>
      </c>
      <c r="AS1456" s="180">
        <f>IF(OR(GLOBAL_DATA[[#This Row],[Status]]=DATA!$J$6,GLOBAL_DATA[[#This Row],[Status]]=DATA!$J$7,GLOBAL_DATA[[#This Row],[Status]]=DATA!$J$8),1,0)</f>
        <v>0</v>
      </c>
      <c r="AT1456" s="181" t="str">
        <f>IF(GLOBAL_DATA[[#This Row],[Status]]=Status_No_Project,"",MAX(GLOBAL_DATA[[#This Row],[Initial end]],GLOBAL_DATA[[#This Row],[Re-estimated end]],43831))</f>
        <v/>
      </c>
      <c r="AU14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6" s="222">
        <f>IF(GLOBAL_DATA[[#This Row],[Target scope]]&lt;&gt;Target_Not_Applicable,COUNTBLANK(GLOBAL_DATA[[#This Row],[Target scope]:[Target justification (if&lt;100%)]]),0)+IF(GLOBAL_DATA[[#This Row],[Status]]&lt;&gt;Status_No_Project,COUNTBLANK(GLOBAL_DATA[[#This Row],[Implementation progress rate]:[CISO assessment]]),0)</f>
        <v>0</v>
      </c>
      <c r="AW1456" s="45">
        <f>SUBTOTAL(103,GLOBAL_DATA[[#This Row],[BU]])</f>
        <v>1</v>
      </c>
    </row>
    <row r="1457" spans="1:49" ht="51" x14ac:dyDescent="0.25">
      <c r="A1457" s="222" t="s">
        <v>40</v>
      </c>
      <c r="B1457" s="223" t="s">
        <v>904</v>
      </c>
      <c r="C1457" s="223" t="s">
        <v>96</v>
      </c>
      <c r="D1457" s="231" t="s">
        <v>766</v>
      </c>
      <c r="E1457" s="232" t="s">
        <v>8</v>
      </c>
      <c r="F1457" s="232"/>
      <c r="G1457" s="233"/>
      <c r="H1457" s="221" t="s">
        <v>570</v>
      </c>
      <c r="I1457" s="231" t="s">
        <v>571</v>
      </c>
      <c r="J1457" s="232"/>
      <c r="K1457" s="234"/>
      <c r="L1457" s="235"/>
      <c r="M1457" s="233"/>
      <c r="N1457" s="236"/>
      <c r="O1457" s="224" t="str">
        <f>IF(GLOBAL_DATA[[#This Row],[Target scope]]="","",INDEX(DATA_TargetStatusChoice[Target_Status_Choice],MATCH(GLOBAL_DATA[[#This Row],[Target scope]],DATA_TargetStatusChoice[Value],1)))</f>
        <v>NOT APPLICABLE</v>
      </c>
      <c r="P1457" s="237" t="s">
        <v>427</v>
      </c>
      <c r="Q1457" s="238"/>
      <c r="R1457" s="250" t="s">
        <v>469</v>
      </c>
      <c r="S1457" s="251"/>
      <c r="T1457" s="251" t="s">
        <v>562</v>
      </c>
      <c r="U1457" s="252"/>
      <c r="V1457" s="239" t="s">
        <v>562</v>
      </c>
      <c r="W1457" s="240" t="s">
        <v>562</v>
      </c>
      <c r="X1457" s="241" t="s">
        <v>562</v>
      </c>
      <c r="Y1457" s="241" t="s">
        <v>562</v>
      </c>
      <c r="Z1457" s="241" t="s">
        <v>562</v>
      </c>
      <c r="AA1457" s="242">
        <f>SUM(GLOBAL_DATA[[#This Row],[Initial 2020]],GLOBAL_DATA[[#This Row],[Initial 2021]],GLOBAL_DATA[[#This Row],[Initial 2022]],GLOBAL_DATA[[#This Row],[Initial 2023]])</f>
        <v>0</v>
      </c>
      <c r="AB1457" s="243">
        <f>SUM(GLOBAL_DATA[[#This Row],[Reestimated 2020]],GLOBAL_DATA[[#This Row],[Reestimated 2021]],GLOBAL_DATA[[#This Row],[Reestimated 2022]],GLOBAL_DATA[[#This Row],[Reestimated 2023]])</f>
        <v>0</v>
      </c>
      <c r="AC1457" s="244">
        <f>SUM(GLOBAL_DATA[[#This Row],[Spent 2020]],GLOBAL_DATA[[#This Row],[Spent 2021]],GLOBAL_DATA[[#This Row],[Spent 2022]],GLOBAL_DATA[[#This Row],[Spent 2023]])</f>
        <v>0</v>
      </c>
      <c r="AD1457" s="245" t="s">
        <v>562</v>
      </c>
      <c r="AE1457" s="246" t="s">
        <v>562</v>
      </c>
      <c r="AF1457" s="247" t="s">
        <v>562</v>
      </c>
      <c r="AG1457" s="246" t="s">
        <v>562</v>
      </c>
      <c r="AH1457" s="246" t="s">
        <v>562</v>
      </c>
      <c r="AI1457" s="246" t="s">
        <v>562</v>
      </c>
      <c r="AJ1457" s="245" t="s">
        <v>562</v>
      </c>
      <c r="AK1457" s="246" t="s">
        <v>562</v>
      </c>
      <c r="AL1457" s="247" t="s">
        <v>562</v>
      </c>
      <c r="AM1457" s="246" t="s">
        <v>562</v>
      </c>
      <c r="AN1457" s="246" t="s">
        <v>562</v>
      </c>
      <c r="AO1457" s="248" t="s">
        <v>562</v>
      </c>
      <c r="AP1457" s="249" t="s">
        <v>562</v>
      </c>
      <c r="AQ1457" s="249" t="s">
        <v>562</v>
      </c>
      <c r="AR1457" s="162" t="str">
        <f>IF(GLOBAL_DATA[[#This Row],[Target scope]]&lt;&gt;Target_Not_Applicable,GLOBAL_DATA[[#This Row],[Target scope]]*GLOBAL_DATA[[#This Row],[Implementation progress rate]],"")</f>
        <v/>
      </c>
      <c r="AS1457" s="180">
        <f>IF(OR(GLOBAL_DATA[[#This Row],[Status]]=DATA!$J$6,GLOBAL_DATA[[#This Row],[Status]]=DATA!$J$7,GLOBAL_DATA[[#This Row],[Status]]=DATA!$J$8),1,0)</f>
        <v>0</v>
      </c>
      <c r="AT1457" s="181" t="str">
        <f>IF(GLOBAL_DATA[[#This Row],[Status]]=Status_No_Project,"",MAX(GLOBAL_DATA[[#This Row],[Initial end]],GLOBAL_DATA[[#This Row],[Re-estimated end]],43831))</f>
        <v/>
      </c>
      <c r="AU14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7" s="222">
        <f>IF(GLOBAL_DATA[[#This Row],[Target scope]]&lt;&gt;Target_Not_Applicable,COUNTBLANK(GLOBAL_DATA[[#This Row],[Target scope]:[Target justification (if&lt;100%)]]),0)+IF(GLOBAL_DATA[[#This Row],[Status]]&lt;&gt;Status_No_Project,COUNTBLANK(GLOBAL_DATA[[#This Row],[Implementation progress rate]:[CISO assessment]]),0)</f>
        <v>0</v>
      </c>
      <c r="AW1457" s="45">
        <f>SUBTOTAL(103,GLOBAL_DATA[[#This Row],[BU]])</f>
        <v>1</v>
      </c>
    </row>
    <row r="1458" spans="1:49" ht="51" hidden="1" x14ac:dyDescent="0.25">
      <c r="A1458" s="222" t="s">
        <v>40</v>
      </c>
      <c r="B1458" s="223" t="s">
        <v>904</v>
      </c>
      <c r="C1458" s="223" t="s">
        <v>96</v>
      </c>
      <c r="D1458" s="231" t="s">
        <v>767</v>
      </c>
      <c r="E1458" s="232" t="s">
        <v>8</v>
      </c>
      <c r="F1458" s="232"/>
      <c r="G1458" s="233"/>
      <c r="H1458" s="221"/>
      <c r="I1458" s="231" t="s">
        <v>578</v>
      </c>
      <c r="J1458" s="232"/>
      <c r="K1458" s="234"/>
      <c r="L1458" s="235"/>
      <c r="M1458" s="233"/>
      <c r="N1458" s="236"/>
      <c r="O1458" s="224" t="str">
        <f>IF(GLOBAL_DATA[[#This Row],[Target scope]]="","",INDEX(DATA_TargetStatusChoice[Target_Status_Choice],MATCH(GLOBAL_DATA[[#This Row],[Target scope]],DATA_TargetStatusChoice[Value],1)))</f>
        <v>RISK ACCEPTED</v>
      </c>
      <c r="P1458" s="237">
        <v>0</v>
      </c>
      <c r="Q1458" s="238"/>
      <c r="R1458" s="250" t="s">
        <v>469</v>
      </c>
      <c r="S1458" s="251"/>
      <c r="T1458" s="251" t="s">
        <v>562</v>
      </c>
      <c r="U1458" s="252"/>
      <c r="V1458" s="239" t="s">
        <v>562</v>
      </c>
      <c r="W1458" s="240" t="s">
        <v>562</v>
      </c>
      <c r="X1458" s="241" t="s">
        <v>562</v>
      </c>
      <c r="Y1458" s="241" t="s">
        <v>562</v>
      </c>
      <c r="Z1458" s="241" t="s">
        <v>562</v>
      </c>
      <c r="AA1458" s="242">
        <f>SUM(GLOBAL_DATA[[#This Row],[Initial 2020]],GLOBAL_DATA[[#This Row],[Initial 2021]],GLOBAL_DATA[[#This Row],[Initial 2022]],GLOBAL_DATA[[#This Row],[Initial 2023]])</f>
        <v>0</v>
      </c>
      <c r="AB1458" s="243">
        <f>SUM(GLOBAL_DATA[[#This Row],[Reestimated 2020]],GLOBAL_DATA[[#This Row],[Reestimated 2021]],GLOBAL_DATA[[#This Row],[Reestimated 2022]],GLOBAL_DATA[[#This Row],[Reestimated 2023]])</f>
        <v>0</v>
      </c>
      <c r="AC1458" s="244">
        <f>SUM(GLOBAL_DATA[[#This Row],[Spent 2020]],GLOBAL_DATA[[#This Row],[Spent 2021]],GLOBAL_DATA[[#This Row],[Spent 2022]],GLOBAL_DATA[[#This Row],[Spent 2023]])</f>
        <v>0</v>
      </c>
      <c r="AD1458" s="245" t="s">
        <v>562</v>
      </c>
      <c r="AE1458" s="246" t="s">
        <v>562</v>
      </c>
      <c r="AF1458" s="247" t="s">
        <v>562</v>
      </c>
      <c r="AG1458" s="246" t="s">
        <v>562</v>
      </c>
      <c r="AH1458" s="246" t="s">
        <v>562</v>
      </c>
      <c r="AI1458" s="246" t="s">
        <v>562</v>
      </c>
      <c r="AJ1458" s="245" t="s">
        <v>562</v>
      </c>
      <c r="AK1458" s="246" t="s">
        <v>562</v>
      </c>
      <c r="AL1458" s="247" t="s">
        <v>562</v>
      </c>
      <c r="AM1458" s="246" t="s">
        <v>562</v>
      </c>
      <c r="AN1458" s="246" t="s">
        <v>562</v>
      </c>
      <c r="AO1458" s="248" t="s">
        <v>562</v>
      </c>
      <c r="AP1458" s="249" t="s">
        <v>562</v>
      </c>
      <c r="AQ1458" s="249" t="s">
        <v>562</v>
      </c>
      <c r="AR1458" s="162">
        <f>IF(GLOBAL_DATA[[#This Row],[Target scope]]&lt;&gt;Target_Not_Applicable,GLOBAL_DATA[[#This Row],[Target scope]]*GLOBAL_DATA[[#This Row],[Implementation progress rate]],"")</f>
        <v>0</v>
      </c>
      <c r="AS1458" s="180">
        <f>IF(OR(GLOBAL_DATA[[#This Row],[Status]]=DATA!$J$6,GLOBAL_DATA[[#This Row],[Status]]=DATA!$J$7,GLOBAL_DATA[[#This Row],[Status]]=DATA!$J$8),1,0)</f>
        <v>0</v>
      </c>
      <c r="AT1458" s="181" t="str">
        <f>IF(GLOBAL_DATA[[#This Row],[Status]]=Status_No_Project,"",MAX(GLOBAL_DATA[[#This Row],[Initial end]],GLOBAL_DATA[[#This Row],[Re-estimated end]],43831))</f>
        <v/>
      </c>
      <c r="AU14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8" s="222">
        <f>IF(GLOBAL_DATA[[#This Row],[Target scope]]&lt;&gt;Target_Not_Applicable,COUNTBLANK(GLOBAL_DATA[[#This Row],[Target scope]:[Target justification (if&lt;100%)]]),0)+IF(GLOBAL_DATA[[#This Row],[Status]]&lt;&gt;Status_No_Project,COUNTBLANK(GLOBAL_DATA[[#This Row],[Implementation progress rate]:[CISO assessment]]),0)</f>
        <v>1</v>
      </c>
      <c r="AW1458" s="45">
        <f>SUBTOTAL(103,GLOBAL_DATA[[#This Row],[BU]])</f>
        <v>0</v>
      </c>
    </row>
    <row r="1459" spans="1:49" ht="51" x14ac:dyDescent="0.25">
      <c r="A1459" s="222" t="s">
        <v>40</v>
      </c>
      <c r="B1459" s="223" t="s">
        <v>904</v>
      </c>
      <c r="C1459" s="223" t="s">
        <v>96</v>
      </c>
      <c r="D1459" s="231" t="s">
        <v>768</v>
      </c>
      <c r="E1459" s="232" t="s">
        <v>8</v>
      </c>
      <c r="F1459" s="232"/>
      <c r="G1459" s="233"/>
      <c r="H1459" s="221" t="s">
        <v>570</v>
      </c>
      <c r="I1459" s="231" t="s">
        <v>637</v>
      </c>
      <c r="J1459" s="232"/>
      <c r="K1459" s="234"/>
      <c r="L1459" s="235"/>
      <c r="M1459" s="233"/>
      <c r="N1459" s="236"/>
      <c r="O1459" s="224" t="str">
        <f>IF(GLOBAL_DATA[[#This Row],[Target scope]]="","",INDEX(DATA_TargetStatusChoice[Target_Status_Choice],MATCH(GLOBAL_DATA[[#This Row],[Target scope]],DATA_TargetStatusChoice[Value],1)))</f>
        <v>RISK ACCEPTED</v>
      </c>
      <c r="P1459" s="237">
        <v>0</v>
      </c>
      <c r="Q1459" s="238"/>
      <c r="R1459" s="250" t="s">
        <v>469</v>
      </c>
      <c r="S1459" s="251"/>
      <c r="T1459" s="251" t="s">
        <v>562</v>
      </c>
      <c r="U1459" s="252"/>
      <c r="V1459" s="239" t="s">
        <v>562</v>
      </c>
      <c r="W1459" s="240" t="s">
        <v>562</v>
      </c>
      <c r="X1459" s="241" t="s">
        <v>562</v>
      </c>
      <c r="Y1459" s="241" t="s">
        <v>562</v>
      </c>
      <c r="Z1459" s="241" t="s">
        <v>562</v>
      </c>
      <c r="AA1459" s="242">
        <f>SUM(GLOBAL_DATA[[#This Row],[Initial 2020]],GLOBAL_DATA[[#This Row],[Initial 2021]],GLOBAL_DATA[[#This Row],[Initial 2022]],GLOBAL_DATA[[#This Row],[Initial 2023]])</f>
        <v>0</v>
      </c>
      <c r="AB1459" s="243">
        <f>SUM(GLOBAL_DATA[[#This Row],[Reestimated 2020]],GLOBAL_DATA[[#This Row],[Reestimated 2021]],GLOBAL_DATA[[#This Row],[Reestimated 2022]],GLOBAL_DATA[[#This Row],[Reestimated 2023]])</f>
        <v>0</v>
      </c>
      <c r="AC1459" s="244">
        <f>SUM(GLOBAL_DATA[[#This Row],[Spent 2020]],GLOBAL_DATA[[#This Row],[Spent 2021]],GLOBAL_DATA[[#This Row],[Spent 2022]],GLOBAL_DATA[[#This Row],[Spent 2023]])</f>
        <v>0</v>
      </c>
      <c r="AD1459" s="245" t="s">
        <v>562</v>
      </c>
      <c r="AE1459" s="246" t="s">
        <v>562</v>
      </c>
      <c r="AF1459" s="247" t="s">
        <v>562</v>
      </c>
      <c r="AG1459" s="246" t="s">
        <v>562</v>
      </c>
      <c r="AH1459" s="246" t="s">
        <v>562</v>
      </c>
      <c r="AI1459" s="246" t="s">
        <v>562</v>
      </c>
      <c r="AJ1459" s="245" t="s">
        <v>562</v>
      </c>
      <c r="AK1459" s="246" t="s">
        <v>562</v>
      </c>
      <c r="AL1459" s="247" t="s">
        <v>562</v>
      </c>
      <c r="AM1459" s="246" t="s">
        <v>562</v>
      </c>
      <c r="AN1459" s="246" t="s">
        <v>562</v>
      </c>
      <c r="AO1459" s="248" t="s">
        <v>562</v>
      </c>
      <c r="AP1459" s="249" t="s">
        <v>562</v>
      </c>
      <c r="AQ1459" s="249" t="s">
        <v>562</v>
      </c>
      <c r="AR1459" s="162">
        <f>IF(GLOBAL_DATA[[#This Row],[Target scope]]&lt;&gt;Target_Not_Applicable,GLOBAL_DATA[[#This Row],[Target scope]]*GLOBAL_DATA[[#This Row],[Implementation progress rate]],"")</f>
        <v>0</v>
      </c>
      <c r="AS1459" s="180">
        <f>IF(OR(GLOBAL_DATA[[#This Row],[Status]]=DATA!$J$6,GLOBAL_DATA[[#This Row],[Status]]=DATA!$J$7,GLOBAL_DATA[[#This Row],[Status]]=DATA!$J$8),1,0)</f>
        <v>0</v>
      </c>
      <c r="AT1459" s="181" t="str">
        <f>IF(GLOBAL_DATA[[#This Row],[Status]]=Status_No_Project,"",MAX(GLOBAL_DATA[[#This Row],[Initial end]],GLOBAL_DATA[[#This Row],[Re-estimated end]],43831))</f>
        <v/>
      </c>
      <c r="AU14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9" s="222">
        <f>IF(GLOBAL_DATA[[#This Row],[Target scope]]&lt;&gt;Target_Not_Applicable,COUNTBLANK(GLOBAL_DATA[[#This Row],[Target scope]:[Target justification (if&lt;100%)]]),0)+IF(GLOBAL_DATA[[#This Row],[Status]]&lt;&gt;Status_No_Project,COUNTBLANK(GLOBAL_DATA[[#This Row],[Implementation progress rate]:[CISO assessment]]),0)</f>
        <v>1</v>
      </c>
      <c r="AW1459" s="45">
        <f>SUBTOTAL(103,GLOBAL_DATA[[#This Row],[BU]])</f>
        <v>1</v>
      </c>
    </row>
    <row r="1460" spans="1:49" ht="51" hidden="1" x14ac:dyDescent="0.25">
      <c r="A1460" s="222" t="s">
        <v>40</v>
      </c>
      <c r="B1460" s="223" t="s">
        <v>904</v>
      </c>
      <c r="C1460" s="223" t="s">
        <v>96</v>
      </c>
      <c r="D1460" s="231" t="s">
        <v>769</v>
      </c>
      <c r="E1460" s="232" t="s">
        <v>8</v>
      </c>
      <c r="F1460" s="232"/>
      <c r="G1460" s="233"/>
      <c r="H1460" s="221"/>
      <c r="I1460" s="231" t="s">
        <v>568</v>
      </c>
      <c r="J1460" s="232"/>
      <c r="K1460" s="234"/>
      <c r="L1460" s="235"/>
      <c r="M1460" s="233"/>
      <c r="N1460" s="236"/>
      <c r="O1460" s="224" t="str">
        <f>IF(GLOBAL_DATA[[#This Row],[Target scope]]="","",INDEX(DATA_TargetStatusChoice[Target_Status_Choice],MATCH(GLOBAL_DATA[[#This Row],[Target scope]],DATA_TargetStatusChoice[Value],1)))</f>
        <v>NOT APPLICABLE</v>
      </c>
      <c r="P1460" s="237" t="s">
        <v>427</v>
      </c>
      <c r="Q1460" s="238"/>
      <c r="R1460" s="250" t="s">
        <v>469</v>
      </c>
      <c r="S1460" s="251"/>
      <c r="T1460" s="251" t="s">
        <v>562</v>
      </c>
      <c r="U1460" s="252"/>
      <c r="V1460" s="239" t="s">
        <v>562</v>
      </c>
      <c r="W1460" s="240" t="s">
        <v>562</v>
      </c>
      <c r="X1460" s="241" t="s">
        <v>562</v>
      </c>
      <c r="Y1460" s="241" t="s">
        <v>562</v>
      </c>
      <c r="Z1460" s="241" t="s">
        <v>562</v>
      </c>
      <c r="AA1460" s="242">
        <f>SUM(GLOBAL_DATA[[#This Row],[Initial 2020]],GLOBAL_DATA[[#This Row],[Initial 2021]],GLOBAL_DATA[[#This Row],[Initial 2022]],GLOBAL_DATA[[#This Row],[Initial 2023]])</f>
        <v>0</v>
      </c>
      <c r="AB1460" s="243">
        <f>SUM(GLOBAL_DATA[[#This Row],[Reestimated 2020]],GLOBAL_DATA[[#This Row],[Reestimated 2021]],GLOBAL_DATA[[#This Row],[Reestimated 2022]],GLOBAL_DATA[[#This Row],[Reestimated 2023]])</f>
        <v>0</v>
      </c>
      <c r="AC1460" s="244">
        <f>SUM(GLOBAL_DATA[[#This Row],[Spent 2020]],GLOBAL_DATA[[#This Row],[Spent 2021]],GLOBAL_DATA[[#This Row],[Spent 2022]],GLOBAL_DATA[[#This Row],[Spent 2023]])</f>
        <v>0</v>
      </c>
      <c r="AD1460" s="245" t="s">
        <v>562</v>
      </c>
      <c r="AE1460" s="246" t="s">
        <v>562</v>
      </c>
      <c r="AF1460" s="247" t="s">
        <v>562</v>
      </c>
      <c r="AG1460" s="246" t="s">
        <v>562</v>
      </c>
      <c r="AH1460" s="246" t="s">
        <v>562</v>
      </c>
      <c r="AI1460" s="246" t="s">
        <v>562</v>
      </c>
      <c r="AJ1460" s="245" t="s">
        <v>562</v>
      </c>
      <c r="AK1460" s="246" t="s">
        <v>562</v>
      </c>
      <c r="AL1460" s="247" t="s">
        <v>562</v>
      </c>
      <c r="AM1460" s="246" t="s">
        <v>562</v>
      </c>
      <c r="AN1460" s="246" t="s">
        <v>562</v>
      </c>
      <c r="AO1460" s="248" t="s">
        <v>562</v>
      </c>
      <c r="AP1460" s="249" t="s">
        <v>562</v>
      </c>
      <c r="AQ1460" s="249" t="s">
        <v>562</v>
      </c>
      <c r="AR1460" s="162" t="str">
        <f>IF(GLOBAL_DATA[[#This Row],[Target scope]]&lt;&gt;Target_Not_Applicable,GLOBAL_DATA[[#This Row],[Target scope]]*GLOBAL_DATA[[#This Row],[Implementation progress rate]],"")</f>
        <v/>
      </c>
      <c r="AS1460" s="180">
        <f>IF(OR(GLOBAL_DATA[[#This Row],[Status]]=DATA!$J$6,GLOBAL_DATA[[#This Row],[Status]]=DATA!$J$7,GLOBAL_DATA[[#This Row],[Status]]=DATA!$J$8),1,0)</f>
        <v>0</v>
      </c>
      <c r="AT1460" s="181" t="str">
        <f>IF(GLOBAL_DATA[[#This Row],[Status]]=Status_No_Project,"",MAX(GLOBAL_DATA[[#This Row],[Initial end]],GLOBAL_DATA[[#This Row],[Re-estimated end]],43831))</f>
        <v/>
      </c>
      <c r="AU14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0" s="222">
        <f>IF(GLOBAL_DATA[[#This Row],[Target scope]]&lt;&gt;Target_Not_Applicable,COUNTBLANK(GLOBAL_DATA[[#This Row],[Target scope]:[Target justification (if&lt;100%)]]),0)+IF(GLOBAL_DATA[[#This Row],[Status]]&lt;&gt;Status_No_Project,COUNTBLANK(GLOBAL_DATA[[#This Row],[Implementation progress rate]:[CISO assessment]]),0)</f>
        <v>0</v>
      </c>
      <c r="AW1460" s="45">
        <f>SUBTOTAL(103,GLOBAL_DATA[[#This Row],[BU]])</f>
        <v>0</v>
      </c>
    </row>
    <row r="1461" spans="1:49" ht="51" hidden="1" x14ac:dyDescent="0.25">
      <c r="A1461" s="222" t="s">
        <v>40</v>
      </c>
      <c r="B1461" s="223" t="s">
        <v>904</v>
      </c>
      <c r="C1461" s="223" t="s">
        <v>96</v>
      </c>
      <c r="D1461" s="231" t="s">
        <v>770</v>
      </c>
      <c r="E1461" s="232" t="s">
        <v>8</v>
      </c>
      <c r="F1461" s="232"/>
      <c r="G1461" s="233"/>
      <c r="H1461" s="221"/>
      <c r="I1461" s="231" t="s">
        <v>578</v>
      </c>
      <c r="J1461" s="232"/>
      <c r="K1461" s="234"/>
      <c r="L1461" s="235"/>
      <c r="M1461" s="233"/>
      <c r="N1461" s="236"/>
      <c r="O1461" s="224" t="str">
        <f>IF(GLOBAL_DATA[[#This Row],[Target scope]]="","",INDEX(DATA_TargetStatusChoice[Target_Status_Choice],MATCH(GLOBAL_DATA[[#This Row],[Target scope]],DATA_TargetStatusChoice[Value],1)))</f>
        <v>RISK ACCEPTED</v>
      </c>
      <c r="P1461" s="237">
        <v>0</v>
      </c>
      <c r="Q1461" s="238"/>
      <c r="R1461" s="250" t="s">
        <v>469</v>
      </c>
      <c r="S1461" s="251"/>
      <c r="T1461" s="251" t="s">
        <v>562</v>
      </c>
      <c r="U1461" s="252"/>
      <c r="V1461" s="239" t="s">
        <v>562</v>
      </c>
      <c r="W1461" s="240" t="s">
        <v>562</v>
      </c>
      <c r="X1461" s="241" t="s">
        <v>562</v>
      </c>
      <c r="Y1461" s="241" t="s">
        <v>562</v>
      </c>
      <c r="Z1461" s="241" t="s">
        <v>562</v>
      </c>
      <c r="AA1461" s="242">
        <f>SUM(GLOBAL_DATA[[#This Row],[Initial 2020]],GLOBAL_DATA[[#This Row],[Initial 2021]],GLOBAL_DATA[[#This Row],[Initial 2022]],GLOBAL_DATA[[#This Row],[Initial 2023]])</f>
        <v>0</v>
      </c>
      <c r="AB1461" s="243">
        <f>SUM(GLOBAL_DATA[[#This Row],[Reestimated 2020]],GLOBAL_DATA[[#This Row],[Reestimated 2021]],GLOBAL_DATA[[#This Row],[Reestimated 2022]],GLOBAL_DATA[[#This Row],[Reestimated 2023]])</f>
        <v>0</v>
      </c>
      <c r="AC1461" s="244">
        <f>SUM(GLOBAL_DATA[[#This Row],[Spent 2020]],GLOBAL_DATA[[#This Row],[Spent 2021]],GLOBAL_DATA[[#This Row],[Spent 2022]],GLOBAL_DATA[[#This Row],[Spent 2023]])</f>
        <v>0</v>
      </c>
      <c r="AD1461" s="245" t="s">
        <v>562</v>
      </c>
      <c r="AE1461" s="246" t="s">
        <v>562</v>
      </c>
      <c r="AF1461" s="247" t="s">
        <v>562</v>
      </c>
      <c r="AG1461" s="246" t="s">
        <v>562</v>
      </c>
      <c r="AH1461" s="246" t="s">
        <v>562</v>
      </c>
      <c r="AI1461" s="246" t="s">
        <v>562</v>
      </c>
      <c r="AJ1461" s="245" t="s">
        <v>562</v>
      </c>
      <c r="AK1461" s="246" t="s">
        <v>562</v>
      </c>
      <c r="AL1461" s="247" t="s">
        <v>562</v>
      </c>
      <c r="AM1461" s="246" t="s">
        <v>562</v>
      </c>
      <c r="AN1461" s="246" t="s">
        <v>562</v>
      </c>
      <c r="AO1461" s="248" t="s">
        <v>562</v>
      </c>
      <c r="AP1461" s="249" t="s">
        <v>562</v>
      </c>
      <c r="AQ1461" s="249" t="s">
        <v>562</v>
      </c>
      <c r="AR1461" s="162">
        <f>IF(GLOBAL_DATA[[#This Row],[Target scope]]&lt;&gt;Target_Not_Applicable,GLOBAL_DATA[[#This Row],[Target scope]]*GLOBAL_DATA[[#This Row],[Implementation progress rate]],"")</f>
        <v>0</v>
      </c>
      <c r="AS1461" s="180">
        <f>IF(OR(GLOBAL_DATA[[#This Row],[Status]]=DATA!$J$6,GLOBAL_DATA[[#This Row],[Status]]=DATA!$J$7,GLOBAL_DATA[[#This Row],[Status]]=DATA!$J$8),1,0)</f>
        <v>0</v>
      </c>
      <c r="AT1461" s="181" t="str">
        <f>IF(GLOBAL_DATA[[#This Row],[Status]]=Status_No_Project,"",MAX(GLOBAL_DATA[[#This Row],[Initial end]],GLOBAL_DATA[[#This Row],[Re-estimated end]],43831))</f>
        <v/>
      </c>
      <c r="AU14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1" s="222">
        <f>IF(GLOBAL_DATA[[#This Row],[Target scope]]&lt;&gt;Target_Not_Applicable,COUNTBLANK(GLOBAL_DATA[[#This Row],[Target scope]:[Target justification (if&lt;100%)]]),0)+IF(GLOBAL_DATA[[#This Row],[Status]]&lt;&gt;Status_No_Project,COUNTBLANK(GLOBAL_DATA[[#This Row],[Implementation progress rate]:[CISO assessment]]),0)</f>
        <v>1</v>
      </c>
      <c r="AW1461" s="45">
        <f>SUBTOTAL(103,GLOBAL_DATA[[#This Row],[BU]])</f>
        <v>0</v>
      </c>
    </row>
    <row r="1462" spans="1:49" ht="51" hidden="1" x14ac:dyDescent="0.25">
      <c r="A1462" s="222" t="s">
        <v>40</v>
      </c>
      <c r="B1462" s="223" t="s">
        <v>904</v>
      </c>
      <c r="C1462" s="223" t="s">
        <v>96</v>
      </c>
      <c r="D1462" s="231" t="s">
        <v>771</v>
      </c>
      <c r="E1462" s="232" t="s">
        <v>8</v>
      </c>
      <c r="F1462" s="232"/>
      <c r="G1462" s="233"/>
      <c r="H1462" s="221"/>
      <c r="I1462" s="231" t="s">
        <v>568</v>
      </c>
      <c r="J1462" s="232"/>
      <c r="K1462" s="234"/>
      <c r="L1462" s="235"/>
      <c r="M1462" s="233"/>
      <c r="N1462" s="236"/>
      <c r="O1462" s="224" t="str">
        <f>IF(GLOBAL_DATA[[#This Row],[Target scope]]="","",INDEX(DATA_TargetStatusChoice[Target_Status_Choice],MATCH(GLOBAL_DATA[[#This Row],[Target scope]],DATA_TargetStatusChoice[Value],1)))</f>
        <v>NOT APPLICABLE</v>
      </c>
      <c r="P1462" s="237" t="s">
        <v>427</v>
      </c>
      <c r="Q1462" s="238"/>
      <c r="R1462" s="250" t="s">
        <v>469</v>
      </c>
      <c r="S1462" s="251"/>
      <c r="T1462" s="251" t="s">
        <v>562</v>
      </c>
      <c r="U1462" s="252"/>
      <c r="V1462" s="239" t="s">
        <v>562</v>
      </c>
      <c r="W1462" s="240" t="s">
        <v>562</v>
      </c>
      <c r="X1462" s="241" t="s">
        <v>562</v>
      </c>
      <c r="Y1462" s="241" t="s">
        <v>562</v>
      </c>
      <c r="Z1462" s="241" t="s">
        <v>562</v>
      </c>
      <c r="AA1462" s="242">
        <f>SUM(GLOBAL_DATA[[#This Row],[Initial 2020]],GLOBAL_DATA[[#This Row],[Initial 2021]],GLOBAL_DATA[[#This Row],[Initial 2022]],GLOBAL_DATA[[#This Row],[Initial 2023]])</f>
        <v>0</v>
      </c>
      <c r="AB1462" s="243">
        <f>SUM(GLOBAL_DATA[[#This Row],[Reestimated 2020]],GLOBAL_DATA[[#This Row],[Reestimated 2021]],GLOBAL_DATA[[#This Row],[Reestimated 2022]],GLOBAL_DATA[[#This Row],[Reestimated 2023]])</f>
        <v>0</v>
      </c>
      <c r="AC1462" s="244">
        <f>SUM(GLOBAL_DATA[[#This Row],[Spent 2020]],GLOBAL_DATA[[#This Row],[Spent 2021]],GLOBAL_DATA[[#This Row],[Spent 2022]],GLOBAL_DATA[[#This Row],[Spent 2023]])</f>
        <v>0</v>
      </c>
      <c r="AD1462" s="245" t="s">
        <v>562</v>
      </c>
      <c r="AE1462" s="246" t="s">
        <v>562</v>
      </c>
      <c r="AF1462" s="247" t="s">
        <v>562</v>
      </c>
      <c r="AG1462" s="246" t="s">
        <v>562</v>
      </c>
      <c r="AH1462" s="246" t="s">
        <v>562</v>
      </c>
      <c r="AI1462" s="246" t="s">
        <v>562</v>
      </c>
      <c r="AJ1462" s="245" t="s">
        <v>562</v>
      </c>
      <c r="AK1462" s="246" t="s">
        <v>562</v>
      </c>
      <c r="AL1462" s="247" t="s">
        <v>562</v>
      </c>
      <c r="AM1462" s="246" t="s">
        <v>562</v>
      </c>
      <c r="AN1462" s="246" t="s">
        <v>562</v>
      </c>
      <c r="AO1462" s="248" t="s">
        <v>562</v>
      </c>
      <c r="AP1462" s="249" t="s">
        <v>562</v>
      </c>
      <c r="AQ1462" s="249" t="s">
        <v>562</v>
      </c>
      <c r="AR1462" s="162" t="str">
        <f>IF(GLOBAL_DATA[[#This Row],[Target scope]]&lt;&gt;Target_Not_Applicable,GLOBAL_DATA[[#This Row],[Target scope]]*GLOBAL_DATA[[#This Row],[Implementation progress rate]],"")</f>
        <v/>
      </c>
      <c r="AS1462" s="180">
        <f>IF(OR(GLOBAL_DATA[[#This Row],[Status]]=DATA!$J$6,GLOBAL_DATA[[#This Row],[Status]]=DATA!$J$7,GLOBAL_DATA[[#This Row],[Status]]=DATA!$J$8),1,0)</f>
        <v>0</v>
      </c>
      <c r="AT1462" s="181" t="str">
        <f>IF(GLOBAL_DATA[[#This Row],[Status]]=Status_No_Project,"",MAX(GLOBAL_DATA[[#This Row],[Initial end]],GLOBAL_DATA[[#This Row],[Re-estimated end]],43831))</f>
        <v/>
      </c>
      <c r="AU14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2" s="222">
        <f>IF(GLOBAL_DATA[[#This Row],[Target scope]]&lt;&gt;Target_Not_Applicable,COUNTBLANK(GLOBAL_DATA[[#This Row],[Target scope]:[Target justification (if&lt;100%)]]),0)+IF(GLOBAL_DATA[[#This Row],[Status]]&lt;&gt;Status_No_Project,COUNTBLANK(GLOBAL_DATA[[#This Row],[Implementation progress rate]:[CISO assessment]]),0)</f>
        <v>0</v>
      </c>
      <c r="AW1462" s="45">
        <f>SUBTOTAL(103,GLOBAL_DATA[[#This Row],[BU]])</f>
        <v>0</v>
      </c>
    </row>
    <row r="1463" spans="1:49" ht="51" hidden="1" x14ac:dyDescent="0.25">
      <c r="A1463" s="222" t="s">
        <v>40</v>
      </c>
      <c r="B1463" s="223" t="s">
        <v>904</v>
      </c>
      <c r="C1463" s="223" t="s">
        <v>96</v>
      </c>
      <c r="D1463" s="231" t="s">
        <v>772</v>
      </c>
      <c r="E1463" s="232" t="s">
        <v>8</v>
      </c>
      <c r="F1463" s="232"/>
      <c r="G1463" s="233"/>
      <c r="H1463" s="221"/>
      <c r="I1463" s="231" t="s">
        <v>568</v>
      </c>
      <c r="J1463" s="232"/>
      <c r="K1463" s="234"/>
      <c r="L1463" s="235"/>
      <c r="M1463" s="233"/>
      <c r="N1463" s="236"/>
      <c r="O1463" s="224" t="str">
        <f>IF(GLOBAL_DATA[[#This Row],[Target scope]]="","",INDEX(DATA_TargetStatusChoice[Target_Status_Choice],MATCH(GLOBAL_DATA[[#This Row],[Target scope]],DATA_TargetStatusChoice[Value],1)))</f>
        <v>NOT APPLICABLE</v>
      </c>
      <c r="P1463" s="237" t="s">
        <v>427</v>
      </c>
      <c r="Q1463" s="238"/>
      <c r="R1463" s="250" t="s">
        <v>469</v>
      </c>
      <c r="S1463" s="251"/>
      <c r="T1463" s="251" t="s">
        <v>562</v>
      </c>
      <c r="U1463" s="252"/>
      <c r="V1463" s="239" t="s">
        <v>562</v>
      </c>
      <c r="W1463" s="240" t="s">
        <v>562</v>
      </c>
      <c r="X1463" s="241" t="s">
        <v>562</v>
      </c>
      <c r="Y1463" s="241" t="s">
        <v>562</v>
      </c>
      <c r="Z1463" s="241" t="s">
        <v>562</v>
      </c>
      <c r="AA1463" s="242">
        <f>SUM(GLOBAL_DATA[[#This Row],[Initial 2020]],GLOBAL_DATA[[#This Row],[Initial 2021]],GLOBAL_DATA[[#This Row],[Initial 2022]],GLOBAL_DATA[[#This Row],[Initial 2023]])</f>
        <v>0</v>
      </c>
      <c r="AB1463" s="243">
        <f>SUM(GLOBAL_DATA[[#This Row],[Reestimated 2020]],GLOBAL_DATA[[#This Row],[Reestimated 2021]],GLOBAL_DATA[[#This Row],[Reestimated 2022]],GLOBAL_DATA[[#This Row],[Reestimated 2023]])</f>
        <v>0</v>
      </c>
      <c r="AC1463" s="244">
        <f>SUM(GLOBAL_DATA[[#This Row],[Spent 2020]],GLOBAL_DATA[[#This Row],[Spent 2021]],GLOBAL_DATA[[#This Row],[Spent 2022]],GLOBAL_DATA[[#This Row],[Spent 2023]])</f>
        <v>0</v>
      </c>
      <c r="AD1463" s="245" t="s">
        <v>562</v>
      </c>
      <c r="AE1463" s="246" t="s">
        <v>562</v>
      </c>
      <c r="AF1463" s="247" t="s">
        <v>562</v>
      </c>
      <c r="AG1463" s="246" t="s">
        <v>562</v>
      </c>
      <c r="AH1463" s="246" t="s">
        <v>562</v>
      </c>
      <c r="AI1463" s="246" t="s">
        <v>562</v>
      </c>
      <c r="AJ1463" s="245" t="s">
        <v>562</v>
      </c>
      <c r="AK1463" s="246" t="s">
        <v>562</v>
      </c>
      <c r="AL1463" s="247" t="s">
        <v>562</v>
      </c>
      <c r="AM1463" s="246" t="s">
        <v>562</v>
      </c>
      <c r="AN1463" s="246" t="s">
        <v>562</v>
      </c>
      <c r="AO1463" s="248" t="s">
        <v>562</v>
      </c>
      <c r="AP1463" s="249" t="s">
        <v>562</v>
      </c>
      <c r="AQ1463" s="249" t="s">
        <v>562</v>
      </c>
      <c r="AR1463" s="162" t="str">
        <f>IF(GLOBAL_DATA[[#This Row],[Target scope]]&lt;&gt;Target_Not_Applicable,GLOBAL_DATA[[#This Row],[Target scope]]*GLOBAL_DATA[[#This Row],[Implementation progress rate]],"")</f>
        <v/>
      </c>
      <c r="AS1463" s="180">
        <f>IF(OR(GLOBAL_DATA[[#This Row],[Status]]=DATA!$J$6,GLOBAL_DATA[[#This Row],[Status]]=DATA!$J$7,GLOBAL_DATA[[#This Row],[Status]]=DATA!$J$8),1,0)</f>
        <v>0</v>
      </c>
      <c r="AT1463" s="181" t="str">
        <f>IF(GLOBAL_DATA[[#This Row],[Status]]=Status_No_Project,"",MAX(GLOBAL_DATA[[#This Row],[Initial end]],GLOBAL_DATA[[#This Row],[Re-estimated end]],43831))</f>
        <v/>
      </c>
      <c r="AU14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3" s="222">
        <f>IF(GLOBAL_DATA[[#This Row],[Target scope]]&lt;&gt;Target_Not_Applicable,COUNTBLANK(GLOBAL_DATA[[#This Row],[Target scope]:[Target justification (if&lt;100%)]]),0)+IF(GLOBAL_DATA[[#This Row],[Status]]&lt;&gt;Status_No_Project,COUNTBLANK(GLOBAL_DATA[[#This Row],[Implementation progress rate]:[CISO assessment]]),0)</f>
        <v>0</v>
      </c>
      <c r="AW1463" s="45">
        <f>SUBTOTAL(103,GLOBAL_DATA[[#This Row],[BU]])</f>
        <v>0</v>
      </c>
    </row>
    <row r="1464" spans="1:49" ht="51" hidden="1" x14ac:dyDescent="0.25">
      <c r="A1464" s="222" t="s">
        <v>40</v>
      </c>
      <c r="B1464" s="223" t="s">
        <v>904</v>
      </c>
      <c r="C1464" s="223" t="s">
        <v>96</v>
      </c>
      <c r="D1464" s="231" t="s">
        <v>773</v>
      </c>
      <c r="E1464" s="232" t="s">
        <v>8</v>
      </c>
      <c r="F1464" s="232"/>
      <c r="G1464" s="233"/>
      <c r="H1464" s="221"/>
      <c r="I1464" s="231" t="s">
        <v>568</v>
      </c>
      <c r="J1464" s="232"/>
      <c r="K1464" s="234"/>
      <c r="L1464" s="235"/>
      <c r="M1464" s="233"/>
      <c r="N1464" s="236"/>
      <c r="O1464" s="224" t="str">
        <f>IF(GLOBAL_DATA[[#This Row],[Target scope]]="","",INDEX(DATA_TargetStatusChoice[Target_Status_Choice],MATCH(GLOBAL_DATA[[#This Row],[Target scope]],DATA_TargetStatusChoice[Value],1)))</f>
        <v>NOT APPLICABLE</v>
      </c>
      <c r="P1464" s="237" t="s">
        <v>427</v>
      </c>
      <c r="Q1464" s="238"/>
      <c r="R1464" s="250" t="s">
        <v>469</v>
      </c>
      <c r="S1464" s="251"/>
      <c r="T1464" s="251" t="s">
        <v>562</v>
      </c>
      <c r="U1464" s="252"/>
      <c r="V1464" s="239" t="s">
        <v>562</v>
      </c>
      <c r="W1464" s="240" t="s">
        <v>562</v>
      </c>
      <c r="X1464" s="241" t="s">
        <v>562</v>
      </c>
      <c r="Y1464" s="241" t="s">
        <v>562</v>
      </c>
      <c r="Z1464" s="241" t="s">
        <v>562</v>
      </c>
      <c r="AA1464" s="242">
        <f>SUM(GLOBAL_DATA[[#This Row],[Initial 2020]],GLOBAL_DATA[[#This Row],[Initial 2021]],GLOBAL_DATA[[#This Row],[Initial 2022]],GLOBAL_DATA[[#This Row],[Initial 2023]])</f>
        <v>0</v>
      </c>
      <c r="AB1464" s="243">
        <f>SUM(GLOBAL_DATA[[#This Row],[Reestimated 2020]],GLOBAL_DATA[[#This Row],[Reestimated 2021]],GLOBAL_DATA[[#This Row],[Reestimated 2022]],GLOBAL_DATA[[#This Row],[Reestimated 2023]])</f>
        <v>0</v>
      </c>
      <c r="AC1464" s="244">
        <f>SUM(GLOBAL_DATA[[#This Row],[Spent 2020]],GLOBAL_DATA[[#This Row],[Spent 2021]],GLOBAL_DATA[[#This Row],[Spent 2022]],GLOBAL_DATA[[#This Row],[Spent 2023]])</f>
        <v>0</v>
      </c>
      <c r="AD1464" s="245" t="s">
        <v>562</v>
      </c>
      <c r="AE1464" s="246" t="s">
        <v>562</v>
      </c>
      <c r="AF1464" s="247" t="s">
        <v>562</v>
      </c>
      <c r="AG1464" s="246" t="s">
        <v>562</v>
      </c>
      <c r="AH1464" s="246" t="s">
        <v>562</v>
      </c>
      <c r="AI1464" s="246" t="s">
        <v>562</v>
      </c>
      <c r="AJ1464" s="245" t="s">
        <v>562</v>
      </c>
      <c r="AK1464" s="246" t="s">
        <v>562</v>
      </c>
      <c r="AL1464" s="247" t="s">
        <v>562</v>
      </c>
      <c r="AM1464" s="246" t="s">
        <v>562</v>
      </c>
      <c r="AN1464" s="246" t="s">
        <v>562</v>
      </c>
      <c r="AO1464" s="248" t="s">
        <v>562</v>
      </c>
      <c r="AP1464" s="249" t="s">
        <v>562</v>
      </c>
      <c r="AQ1464" s="249" t="s">
        <v>562</v>
      </c>
      <c r="AR1464" s="162" t="str">
        <f>IF(GLOBAL_DATA[[#This Row],[Target scope]]&lt;&gt;Target_Not_Applicable,GLOBAL_DATA[[#This Row],[Target scope]]*GLOBAL_DATA[[#This Row],[Implementation progress rate]],"")</f>
        <v/>
      </c>
      <c r="AS1464" s="180">
        <f>IF(OR(GLOBAL_DATA[[#This Row],[Status]]=DATA!$J$6,GLOBAL_DATA[[#This Row],[Status]]=DATA!$J$7,GLOBAL_DATA[[#This Row],[Status]]=DATA!$J$8),1,0)</f>
        <v>0</v>
      </c>
      <c r="AT1464" s="181" t="str">
        <f>IF(GLOBAL_DATA[[#This Row],[Status]]=Status_No_Project,"",MAX(GLOBAL_DATA[[#This Row],[Initial end]],GLOBAL_DATA[[#This Row],[Re-estimated end]],43831))</f>
        <v/>
      </c>
      <c r="AU14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4" s="222">
        <f>IF(GLOBAL_DATA[[#This Row],[Target scope]]&lt;&gt;Target_Not_Applicable,COUNTBLANK(GLOBAL_DATA[[#This Row],[Target scope]:[Target justification (if&lt;100%)]]),0)+IF(GLOBAL_DATA[[#This Row],[Status]]&lt;&gt;Status_No_Project,COUNTBLANK(GLOBAL_DATA[[#This Row],[Implementation progress rate]:[CISO assessment]]),0)</f>
        <v>0</v>
      </c>
      <c r="AW1464" s="45">
        <f>SUBTOTAL(103,GLOBAL_DATA[[#This Row],[BU]])</f>
        <v>0</v>
      </c>
    </row>
    <row r="1465" spans="1:49" ht="51" hidden="1" x14ac:dyDescent="0.25">
      <c r="A1465" s="222" t="s">
        <v>40</v>
      </c>
      <c r="B1465" s="223" t="s">
        <v>904</v>
      </c>
      <c r="C1465" s="223" t="s">
        <v>96</v>
      </c>
      <c r="D1465" s="231" t="s">
        <v>774</v>
      </c>
      <c r="E1465" s="232" t="s">
        <v>8</v>
      </c>
      <c r="F1465" s="232"/>
      <c r="G1465" s="233"/>
      <c r="H1465" s="221"/>
      <c r="I1465" s="231" t="s">
        <v>568</v>
      </c>
      <c r="J1465" s="232"/>
      <c r="K1465" s="234"/>
      <c r="L1465" s="235"/>
      <c r="M1465" s="233"/>
      <c r="N1465" s="236"/>
      <c r="O1465" s="224" t="str">
        <f>IF(GLOBAL_DATA[[#This Row],[Target scope]]="","",INDEX(DATA_TargetStatusChoice[Target_Status_Choice],MATCH(GLOBAL_DATA[[#This Row],[Target scope]],DATA_TargetStatusChoice[Value],1)))</f>
        <v>NOT APPLICABLE</v>
      </c>
      <c r="P1465" s="237" t="s">
        <v>427</v>
      </c>
      <c r="Q1465" s="238"/>
      <c r="R1465" s="250" t="s">
        <v>469</v>
      </c>
      <c r="S1465" s="251"/>
      <c r="T1465" s="251" t="s">
        <v>562</v>
      </c>
      <c r="U1465" s="252"/>
      <c r="V1465" s="239" t="s">
        <v>562</v>
      </c>
      <c r="W1465" s="240" t="s">
        <v>562</v>
      </c>
      <c r="X1465" s="241" t="s">
        <v>562</v>
      </c>
      <c r="Y1465" s="241" t="s">
        <v>562</v>
      </c>
      <c r="Z1465" s="241" t="s">
        <v>562</v>
      </c>
      <c r="AA1465" s="242">
        <f>SUM(GLOBAL_DATA[[#This Row],[Initial 2020]],GLOBAL_DATA[[#This Row],[Initial 2021]],GLOBAL_DATA[[#This Row],[Initial 2022]],GLOBAL_DATA[[#This Row],[Initial 2023]])</f>
        <v>0</v>
      </c>
      <c r="AB1465" s="243">
        <f>SUM(GLOBAL_DATA[[#This Row],[Reestimated 2020]],GLOBAL_DATA[[#This Row],[Reestimated 2021]],GLOBAL_DATA[[#This Row],[Reestimated 2022]],GLOBAL_DATA[[#This Row],[Reestimated 2023]])</f>
        <v>0</v>
      </c>
      <c r="AC1465" s="244">
        <f>SUM(GLOBAL_DATA[[#This Row],[Spent 2020]],GLOBAL_DATA[[#This Row],[Spent 2021]],GLOBAL_DATA[[#This Row],[Spent 2022]],GLOBAL_DATA[[#This Row],[Spent 2023]])</f>
        <v>0</v>
      </c>
      <c r="AD1465" s="245" t="s">
        <v>562</v>
      </c>
      <c r="AE1465" s="246" t="s">
        <v>562</v>
      </c>
      <c r="AF1465" s="247" t="s">
        <v>562</v>
      </c>
      <c r="AG1465" s="246" t="s">
        <v>562</v>
      </c>
      <c r="AH1465" s="246" t="s">
        <v>562</v>
      </c>
      <c r="AI1465" s="246" t="s">
        <v>562</v>
      </c>
      <c r="AJ1465" s="245" t="s">
        <v>562</v>
      </c>
      <c r="AK1465" s="246" t="s">
        <v>562</v>
      </c>
      <c r="AL1465" s="247" t="s">
        <v>562</v>
      </c>
      <c r="AM1465" s="246" t="s">
        <v>562</v>
      </c>
      <c r="AN1465" s="246" t="s">
        <v>562</v>
      </c>
      <c r="AO1465" s="248" t="s">
        <v>562</v>
      </c>
      <c r="AP1465" s="249" t="s">
        <v>562</v>
      </c>
      <c r="AQ1465" s="249" t="s">
        <v>562</v>
      </c>
      <c r="AR1465" s="162" t="str">
        <f>IF(GLOBAL_DATA[[#This Row],[Target scope]]&lt;&gt;Target_Not_Applicable,GLOBAL_DATA[[#This Row],[Target scope]]*GLOBAL_DATA[[#This Row],[Implementation progress rate]],"")</f>
        <v/>
      </c>
      <c r="AS1465" s="180">
        <f>IF(OR(GLOBAL_DATA[[#This Row],[Status]]=DATA!$J$6,GLOBAL_DATA[[#This Row],[Status]]=DATA!$J$7,GLOBAL_DATA[[#This Row],[Status]]=DATA!$J$8),1,0)</f>
        <v>0</v>
      </c>
      <c r="AT1465" s="181" t="str">
        <f>IF(GLOBAL_DATA[[#This Row],[Status]]=Status_No_Project,"",MAX(GLOBAL_DATA[[#This Row],[Initial end]],GLOBAL_DATA[[#This Row],[Re-estimated end]],43831))</f>
        <v/>
      </c>
      <c r="AU14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5" s="222">
        <f>IF(GLOBAL_DATA[[#This Row],[Target scope]]&lt;&gt;Target_Not_Applicable,COUNTBLANK(GLOBAL_DATA[[#This Row],[Target scope]:[Target justification (if&lt;100%)]]),0)+IF(GLOBAL_DATA[[#This Row],[Status]]&lt;&gt;Status_No_Project,COUNTBLANK(GLOBAL_DATA[[#This Row],[Implementation progress rate]:[CISO assessment]]),0)</f>
        <v>0</v>
      </c>
      <c r="AW1465" s="45">
        <f>SUBTOTAL(103,GLOBAL_DATA[[#This Row],[BU]])</f>
        <v>0</v>
      </c>
    </row>
    <row r="1466" spans="1:49" ht="51" hidden="1" x14ac:dyDescent="0.25">
      <c r="A1466" s="222" t="s">
        <v>40</v>
      </c>
      <c r="B1466" s="223" t="s">
        <v>904</v>
      </c>
      <c r="C1466" s="223" t="s">
        <v>96</v>
      </c>
      <c r="D1466" s="231" t="s">
        <v>775</v>
      </c>
      <c r="E1466" s="232" t="s">
        <v>8</v>
      </c>
      <c r="F1466" s="232"/>
      <c r="G1466" s="233"/>
      <c r="H1466" s="221"/>
      <c r="I1466" s="231" t="s">
        <v>571</v>
      </c>
      <c r="J1466" s="232"/>
      <c r="K1466" s="234"/>
      <c r="L1466" s="235"/>
      <c r="M1466" s="233"/>
      <c r="N1466" s="236"/>
      <c r="O1466" s="224" t="str">
        <f>IF(GLOBAL_DATA[[#This Row],[Target scope]]="","",INDEX(DATA_TargetStatusChoice[Target_Status_Choice],MATCH(GLOBAL_DATA[[#This Row],[Target scope]],DATA_TargetStatusChoice[Value],1)))</f>
        <v>NOT APPLICABLE</v>
      </c>
      <c r="P1466" s="237" t="s">
        <v>427</v>
      </c>
      <c r="Q1466" s="238"/>
      <c r="R1466" s="250" t="s">
        <v>469</v>
      </c>
      <c r="S1466" s="251"/>
      <c r="T1466" s="251" t="s">
        <v>562</v>
      </c>
      <c r="U1466" s="252"/>
      <c r="V1466" s="239" t="s">
        <v>562</v>
      </c>
      <c r="W1466" s="240" t="s">
        <v>562</v>
      </c>
      <c r="X1466" s="241" t="s">
        <v>562</v>
      </c>
      <c r="Y1466" s="241" t="s">
        <v>562</v>
      </c>
      <c r="Z1466" s="241" t="s">
        <v>562</v>
      </c>
      <c r="AA1466" s="242">
        <f>SUM(GLOBAL_DATA[[#This Row],[Initial 2020]],GLOBAL_DATA[[#This Row],[Initial 2021]],GLOBAL_DATA[[#This Row],[Initial 2022]],GLOBAL_DATA[[#This Row],[Initial 2023]])</f>
        <v>0</v>
      </c>
      <c r="AB1466" s="243">
        <f>SUM(GLOBAL_DATA[[#This Row],[Reestimated 2020]],GLOBAL_DATA[[#This Row],[Reestimated 2021]],GLOBAL_DATA[[#This Row],[Reestimated 2022]],GLOBAL_DATA[[#This Row],[Reestimated 2023]])</f>
        <v>0</v>
      </c>
      <c r="AC1466" s="244">
        <f>SUM(GLOBAL_DATA[[#This Row],[Spent 2020]],GLOBAL_DATA[[#This Row],[Spent 2021]],GLOBAL_DATA[[#This Row],[Spent 2022]],GLOBAL_DATA[[#This Row],[Spent 2023]])</f>
        <v>0</v>
      </c>
      <c r="AD1466" s="245" t="s">
        <v>562</v>
      </c>
      <c r="AE1466" s="246" t="s">
        <v>562</v>
      </c>
      <c r="AF1466" s="247" t="s">
        <v>562</v>
      </c>
      <c r="AG1466" s="246" t="s">
        <v>562</v>
      </c>
      <c r="AH1466" s="246" t="s">
        <v>562</v>
      </c>
      <c r="AI1466" s="246" t="s">
        <v>562</v>
      </c>
      <c r="AJ1466" s="245" t="s">
        <v>562</v>
      </c>
      <c r="AK1466" s="246" t="s">
        <v>562</v>
      </c>
      <c r="AL1466" s="247" t="s">
        <v>562</v>
      </c>
      <c r="AM1466" s="246" t="s">
        <v>562</v>
      </c>
      <c r="AN1466" s="246" t="s">
        <v>562</v>
      </c>
      <c r="AO1466" s="248" t="s">
        <v>562</v>
      </c>
      <c r="AP1466" s="249" t="s">
        <v>562</v>
      </c>
      <c r="AQ1466" s="249" t="s">
        <v>562</v>
      </c>
      <c r="AR1466" s="162" t="str">
        <f>IF(GLOBAL_DATA[[#This Row],[Target scope]]&lt;&gt;Target_Not_Applicable,GLOBAL_DATA[[#This Row],[Target scope]]*GLOBAL_DATA[[#This Row],[Implementation progress rate]],"")</f>
        <v/>
      </c>
      <c r="AS1466" s="180">
        <f>IF(OR(GLOBAL_DATA[[#This Row],[Status]]=DATA!$J$6,GLOBAL_DATA[[#This Row],[Status]]=DATA!$J$7,GLOBAL_DATA[[#This Row],[Status]]=DATA!$J$8),1,0)</f>
        <v>0</v>
      </c>
      <c r="AT1466" s="181" t="str">
        <f>IF(GLOBAL_DATA[[#This Row],[Status]]=Status_No_Project,"",MAX(GLOBAL_DATA[[#This Row],[Initial end]],GLOBAL_DATA[[#This Row],[Re-estimated end]],43831))</f>
        <v/>
      </c>
      <c r="AU14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6" s="222">
        <f>IF(GLOBAL_DATA[[#This Row],[Target scope]]&lt;&gt;Target_Not_Applicable,COUNTBLANK(GLOBAL_DATA[[#This Row],[Target scope]:[Target justification (if&lt;100%)]]),0)+IF(GLOBAL_DATA[[#This Row],[Status]]&lt;&gt;Status_No_Project,COUNTBLANK(GLOBAL_DATA[[#This Row],[Implementation progress rate]:[CISO assessment]]),0)</f>
        <v>0</v>
      </c>
      <c r="AW1466" s="45">
        <f>SUBTOTAL(103,GLOBAL_DATA[[#This Row],[BU]])</f>
        <v>0</v>
      </c>
    </row>
    <row r="1467" spans="1:49" ht="51" hidden="1" x14ac:dyDescent="0.25">
      <c r="A1467" s="222" t="s">
        <v>40</v>
      </c>
      <c r="B1467" s="223" t="s">
        <v>904</v>
      </c>
      <c r="C1467" s="223" t="s">
        <v>96</v>
      </c>
      <c r="D1467" s="231" t="s">
        <v>776</v>
      </c>
      <c r="E1467" s="232" t="s">
        <v>8</v>
      </c>
      <c r="F1467" s="232"/>
      <c r="G1467" s="233"/>
      <c r="H1467" s="221"/>
      <c r="I1467" s="231" t="s">
        <v>571</v>
      </c>
      <c r="J1467" s="232"/>
      <c r="K1467" s="234"/>
      <c r="L1467" s="235"/>
      <c r="M1467" s="233"/>
      <c r="N1467" s="236"/>
      <c r="O1467" s="224" t="str">
        <f>IF(GLOBAL_DATA[[#This Row],[Target scope]]="","",INDEX(DATA_TargetStatusChoice[Target_Status_Choice],MATCH(GLOBAL_DATA[[#This Row],[Target scope]],DATA_TargetStatusChoice[Value],1)))</f>
        <v>NOT APPLICABLE</v>
      </c>
      <c r="P1467" s="237" t="s">
        <v>427</v>
      </c>
      <c r="Q1467" s="238"/>
      <c r="R1467" s="250" t="s">
        <v>469</v>
      </c>
      <c r="S1467" s="251"/>
      <c r="T1467" s="251" t="s">
        <v>562</v>
      </c>
      <c r="U1467" s="252"/>
      <c r="V1467" s="239" t="s">
        <v>562</v>
      </c>
      <c r="W1467" s="240" t="s">
        <v>562</v>
      </c>
      <c r="X1467" s="241" t="s">
        <v>562</v>
      </c>
      <c r="Y1467" s="241" t="s">
        <v>562</v>
      </c>
      <c r="Z1467" s="241" t="s">
        <v>562</v>
      </c>
      <c r="AA1467" s="242">
        <f>SUM(GLOBAL_DATA[[#This Row],[Initial 2020]],GLOBAL_DATA[[#This Row],[Initial 2021]],GLOBAL_DATA[[#This Row],[Initial 2022]],GLOBAL_DATA[[#This Row],[Initial 2023]])</f>
        <v>0</v>
      </c>
      <c r="AB1467" s="243">
        <f>SUM(GLOBAL_DATA[[#This Row],[Reestimated 2020]],GLOBAL_DATA[[#This Row],[Reestimated 2021]],GLOBAL_DATA[[#This Row],[Reestimated 2022]],GLOBAL_DATA[[#This Row],[Reestimated 2023]])</f>
        <v>0</v>
      </c>
      <c r="AC1467" s="244">
        <f>SUM(GLOBAL_DATA[[#This Row],[Spent 2020]],GLOBAL_DATA[[#This Row],[Spent 2021]],GLOBAL_DATA[[#This Row],[Spent 2022]],GLOBAL_DATA[[#This Row],[Spent 2023]])</f>
        <v>0</v>
      </c>
      <c r="AD1467" s="245" t="s">
        <v>562</v>
      </c>
      <c r="AE1467" s="246" t="s">
        <v>562</v>
      </c>
      <c r="AF1467" s="247" t="s">
        <v>562</v>
      </c>
      <c r="AG1467" s="246" t="s">
        <v>562</v>
      </c>
      <c r="AH1467" s="246" t="s">
        <v>562</v>
      </c>
      <c r="AI1467" s="246" t="s">
        <v>562</v>
      </c>
      <c r="AJ1467" s="245" t="s">
        <v>562</v>
      </c>
      <c r="AK1467" s="246" t="s">
        <v>562</v>
      </c>
      <c r="AL1467" s="247" t="s">
        <v>562</v>
      </c>
      <c r="AM1467" s="246" t="s">
        <v>562</v>
      </c>
      <c r="AN1467" s="246" t="s">
        <v>562</v>
      </c>
      <c r="AO1467" s="248" t="s">
        <v>562</v>
      </c>
      <c r="AP1467" s="249" t="s">
        <v>562</v>
      </c>
      <c r="AQ1467" s="249" t="s">
        <v>562</v>
      </c>
      <c r="AR1467" s="162" t="str">
        <f>IF(GLOBAL_DATA[[#This Row],[Target scope]]&lt;&gt;Target_Not_Applicable,GLOBAL_DATA[[#This Row],[Target scope]]*GLOBAL_DATA[[#This Row],[Implementation progress rate]],"")</f>
        <v/>
      </c>
      <c r="AS1467" s="180">
        <f>IF(OR(GLOBAL_DATA[[#This Row],[Status]]=DATA!$J$6,GLOBAL_DATA[[#This Row],[Status]]=DATA!$J$7,GLOBAL_DATA[[#This Row],[Status]]=DATA!$J$8),1,0)</f>
        <v>0</v>
      </c>
      <c r="AT1467" s="181" t="str">
        <f>IF(GLOBAL_DATA[[#This Row],[Status]]=Status_No_Project,"",MAX(GLOBAL_DATA[[#This Row],[Initial end]],GLOBAL_DATA[[#This Row],[Re-estimated end]],43831))</f>
        <v/>
      </c>
      <c r="AU14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7" s="222">
        <f>IF(GLOBAL_DATA[[#This Row],[Target scope]]&lt;&gt;Target_Not_Applicable,COUNTBLANK(GLOBAL_DATA[[#This Row],[Target scope]:[Target justification (if&lt;100%)]]),0)+IF(GLOBAL_DATA[[#This Row],[Status]]&lt;&gt;Status_No_Project,COUNTBLANK(GLOBAL_DATA[[#This Row],[Implementation progress rate]:[CISO assessment]]),0)</f>
        <v>0</v>
      </c>
      <c r="AW1467" s="45">
        <f>SUBTOTAL(103,GLOBAL_DATA[[#This Row],[BU]])</f>
        <v>0</v>
      </c>
    </row>
    <row r="1468" spans="1:49" ht="51" x14ac:dyDescent="0.25">
      <c r="A1468" s="222" t="s">
        <v>40</v>
      </c>
      <c r="B1468" s="223" t="s">
        <v>904</v>
      </c>
      <c r="C1468" s="223" t="s">
        <v>96</v>
      </c>
      <c r="D1468" s="231" t="s">
        <v>777</v>
      </c>
      <c r="E1468" s="232" t="s">
        <v>8</v>
      </c>
      <c r="F1468" s="232"/>
      <c r="G1468" s="233"/>
      <c r="H1468" s="221" t="s">
        <v>570</v>
      </c>
      <c r="I1468" s="231" t="s">
        <v>568</v>
      </c>
      <c r="J1468" s="232"/>
      <c r="K1468" s="234"/>
      <c r="L1468" s="235"/>
      <c r="M1468" s="233"/>
      <c r="N1468" s="236"/>
      <c r="O1468" s="224" t="str">
        <f>IF(GLOBAL_DATA[[#This Row],[Target scope]]="","",INDEX(DATA_TargetStatusChoice[Target_Status_Choice],MATCH(GLOBAL_DATA[[#This Row],[Target scope]],DATA_TargetStatusChoice[Value],1)))</f>
        <v>NOT APPLICABLE</v>
      </c>
      <c r="P1468" s="237" t="s">
        <v>427</v>
      </c>
      <c r="Q1468" s="238"/>
      <c r="R1468" s="250" t="s">
        <v>469</v>
      </c>
      <c r="S1468" s="251"/>
      <c r="T1468" s="251" t="s">
        <v>562</v>
      </c>
      <c r="U1468" s="252"/>
      <c r="V1468" s="239" t="s">
        <v>562</v>
      </c>
      <c r="W1468" s="240" t="s">
        <v>562</v>
      </c>
      <c r="X1468" s="241" t="s">
        <v>562</v>
      </c>
      <c r="Y1468" s="241" t="s">
        <v>562</v>
      </c>
      <c r="Z1468" s="241" t="s">
        <v>562</v>
      </c>
      <c r="AA1468" s="242">
        <f>SUM(GLOBAL_DATA[[#This Row],[Initial 2020]],GLOBAL_DATA[[#This Row],[Initial 2021]],GLOBAL_DATA[[#This Row],[Initial 2022]],GLOBAL_DATA[[#This Row],[Initial 2023]])</f>
        <v>0</v>
      </c>
      <c r="AB1468" s="243">
        <f>SUM(GLOBAL_DATA[[#This Row],[Reestimated 2020]],GLOBAL_DATA[[#This Row],[Reestimated 2021]],GLOBAL_DATA[[#This Row],[Reestimated 2022]],GLOBAL_DATA[[#This Row],[Reestimated 2023]])</f>
        <v>0</v>
      </c>
      <c r="AC1468" s="244">
        <f>SUM(GLOBAL_DATA[[#This Row],[Spent 2020]],GLOBAL_DATA[[#This Row],[Spent 2021]],GLOBAL_DATA[[#This Row],[Spent 2022]],GLOBAL_DATA[[#This Row],[Spent 2023]])</f>
        <v>0</v>
      </c>
      <c r="AD1468" s="245" t="s">
        <v>562</v>
      </c>
      <c r="AE1468" s="246" t="s">
        <v>562</v>
      </c>
      <c r="AF1468" s="247" t="s">
        <v>562</v>
      </c>
      <c r="AG1468" s="246" t="s">
        <v>562</v>
      </c>
      <c r="AH1468" s="246" t="s">
        <v>562</v>
      </c>
      <c r="AI1468" s="246" t="s">
        <v>562</v>
      </c>
      <c r="AJ1468" s="245" t="s">
        <v>562</v>
      </c>
      <c r="AK1468" s="246" t="s">
        <v>562</v>
      </c>
      <c r="AL1468" s="247" t="s">
        <v>562</v>
      </c>
      <c r="AM1468" s="246" t="s">
        <v>562</v>
      </c>
      <c r="AN1468" s="246" t="s">
        <v>562</v>
      </c>
      <c r="AO1468" s="248" t="s">
        <v>562</v>
      </c>
      <c r="AP1468" s="249" t="s">
        <v>562</v>
      </c>
      <c r="AQ1468" s="249" t="s">
        <v>562</v>
      </c>
      <c r="AR1468" s="162" t="str">
        <f>IF(GLOBAL_DATA[[#This Row],[Target scope]]&lt;&gt;Target_Not_Applicable,GLOBAL_DATA[[#This Row],[Target scope]]*GLOBAL_DATA[[#This Row],[Implementation progress rate]],"")</f>
        <v/>
      </c>
      <c r="AS1468" s="180">
        <f>IF(OR(GLOBAL_DATA[[#This Row],[Status]]=DATA!$J$6,GLOBAL_DATA[[#This Row],[Status]]=DATA!$J$7,GLOBAL_DATA[[#This Row],[Status]]=DATA!$J$8),1,0)</f>
        <v>0</v>
      </c>
      <c r="AT1468" s="181" t="str">
        <f>IF(GLOBAL_DATA[[#This Row],[Status]]=Status_No_Project,"",MAX(GLOBAL_DATA[[#This Row],[Initial end]],GLOBAL_DATA[[#This Row],[Re-estimated end]],43831))</f>
        <v/>
      </c>
      <c r="AU14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8" s="222">
        <f>IF(GLOBAL_DATA[[#This Row],[Target scope]]&lt;&gt;Target_Not_Applicable,COUNTBLANK(GLOBAL_DATA[[#This Row],[Target scope]:[Target justification (if&lt;100%)]]),0)+IF(GLOBAL_DATA[[#This Row],[Status]]&lt;&gt;Status_No_Project,COUNTBLANK(GLOBAL_DATA[[#This Row],[Implementation progress rate]:[CISO assessment]]),0)</f>
        <v>0</v>
      </c>
      <c r="AW1468" s="45">
        <f>SUBTOTAL(103,GLOBAL_DATA[[#This Row],[BU]])</f>
        <v>1</v>
      </c>
    </row>
    <row r="1469" spans="1:49" ht="51" hidden="1" x14ac:dyDescent="0.25">
      <c r="A1469" s="222" t="s">
        <v>40</v>
      </c>
      <c r="B1469" s="223" t="s">
        <v>904</v>
      </c>
      <c r="C1469" s="223" t="s">
        <v>96</v>
      </c>
      <c r="D1469" s="231" t="s">
        <v>778</v>
      </c>
      <c r="E1469" s="232" t="s">
        <v>8</v>
      </c>
      <c r="F1469" s="232"/>
      <c r="G1469" s="233"/>
      <c r="H1469" s="221"/>
      <c r="I1469" s="231" t="s">
        <v>568</v>
      </c>
      <c r="J1469" s="232"/>
      <c r="K1469" s="234"/>
      <c r="L1469" s="235"/>
      <c r="M1469" s="233"/>
      <c r="N1469" s="236"/>
      <c r="O1469" s="224" t="str">
        <f>IF(GLOBAL_DATA[[#This Row],[Target scope]]="","",INDEX(DATA_TargetStatusChoice[Target_Status_Choice],MATCH(GLOBAL_DATA[[#This Row],[Target scope]],DATA_TargetStatusChoice[Value],1)))</f>
        <v>NOT APPLICABLE</v>
      </c>
      <c r="P1469" s="237" t="s">
        <v>427</v>
      </c>
      <c r="Q1469" s="238"/>
      <c r="R1469" s="250" t="s">
        <v>469</v>
      </c>
      <c r="S1469" s="251"/>
      <c r="T1469" s="251" t="s">
        <v>562</v>
      </c>
      <c r="U1469" s="252"/>
      <c r="V1469" s="239" t="s">
        <v>562</v>
      </c>
      <c r="W1469" s="240" t="s">
        <v>562</v>
      </c>
      <c r="X1469" s="241" t="s">
        <v>562</v>
      </c>
      <c r="Y1469" s="241" t="s">
        <v>562</v>
      </c>
      <c r="Z1469" s="241" t="s">
        <v>562</v>
      </c>
      <c r="AA1469" s="242">
        <f>SUM(GLOBAL_DATA[[#This Row],[Initial 2020]],GLOBAL_DATA[[#This Row],[Initial 2021]],GLOBAL_DATA[[#This Row],[Initial 2022]],GLOBAL_DATA[[#This Row],[Initial 2023]])</f>
        <v>0</v>
      </c>
      <c r="AB1469" s="243">
        <f>SUM(GLOBAL_DATA[[#This Row],[Reestimated 2020]],GLOBAL_DATA[[#This Row],[Reestimated 2021]],GLOBAL_DATA[[#This Row],[Reestimated 2022]],GLOBAL_DATA[[#This Row],[Reestimated 2023]])</f>
        <v>0</v>
      </c>
      <c r="AC1469" s="244">
        <f>SUM(GLOBAL_DATA[[#This Row],[Spent 2020]],GLOBAL_DATA[[#This Row],[Spent 2021]],GLOBAL_DATA[[#This Row],[Spent 2022]],GLOBAL_DATA[[#This Row],[Spent 2023]])</f>
        <v>0</v>
      </c>
      <c r="AD1469" s="245" t="s">
        <v>562</v>
      </c>
      <c r="AE1469" s="246" t="s">
        <v>562</v>
      </c>
      <c r="AF1469" s="247" t="s">
        <v>562</v>
      </c>
      <c r="AG1469" s="246" t="s">
        <v>562</v>
      </c>
      <c r="AH1469" s="246" t="s">
        <v>562</v>
      </c>
      <c r="AI1469" s="246" t="s">
        <v>562</v>
      </c>
      <c r="AJ1469" s="245" t="s">
        <v>562</v>
      </c>
      <c r="AK1469" s="246" t="s">
        <v>562</v>
      </c>
      <c r="AL1469" s="247" t="s">
        <v>562</v>
      </c>
      <c r="AM1469" s="246" t="s">
        <v>562</v>
      </c>
      <c r="AN1469" s="246" t="s">
        <v>562</v>
      </c>
      <c r="AO1469" s="248" t="s">
        <v>562</v>
      </c>
      <c r="AP1469" s="249" t="s">
        <v>562</v>
      </c>
      <c r="AQ1469" s="249" t="s">
        <v>562</v>
      </c>
      <c r="AR1469" s="162" t="str">
        <f>IF(GLOBAL_DATA[[#This Row],[Target scope]]&lt;&gt;Target_Not_Applicable,GLOBAL_DATA[[#This Row],[Target scope]]*GLOBAL_DATA[[#This Row],[Implementation progress rate]],"")</f>
        <v/>
      </c>
      <c r="AS1469" s="180">
        <f>IF(OR(GLOBAL_DATA[[#This Row],[Status]]=DATA!$J$6,GLOBAL_DATA[[#This Row],[Status]]=DATA!$J$7,GLOBAL_DATA[[#This Row],[Status]]=DATA!$J$8),1,0)</f>
        <v>0</v>
      </c>
      <c r="AT1469" s="181" t="str">
        <f>IF(GLOBAL_DATA[[#This Row],[Status]]=Status_No_Project,"",MAX(GLOBAL_DATA[[#This Row],[Initial end]],GLOBAL_DATA[[#This Row],[Re-estimated end]],43831))</f>
        <v/>
      </c>
      <c r="AU14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9" s="222">
        <f>IF(GLOBAL_DATA[[#This Row],[Target scope]]&lt;&gt;Target_Not_Applicable,COUNTBLANK(GLOBAL_DATA[[#This Row],[Target scope]:[Target justification (if&lt;100%)]]),0)+IF(GLOBAL_DATA[[#This Row],[Status]]&lt;&gt;Status_No_Project,COUNTBLANK(GLOBAL_DATA[[#This Row],[Implementation progress rate]:[CISO assessment]]),0)</f>
        <v>0</v>
      </c>
      <c r="AW1469" s="45">
        <f>SUBTOTAL(103,GLOBAL_DATA[[#This Row],[BU]])</f>
        <v>0</v>
      </c>
    </row>
    <row r="1470" spans="1:49" ht="51" hidden="1" x14ac:dyDescent="0.25">
      <c r="A1470" s="222" t="s">
        <v>40</v>
      </c>
      <c r="B1470" s="223" t="s">
        <v>904</v>
      </c>
      <c r="C1470" s="223" t="s">
        <v>96</v>
      </c>
      <c r="D1470" s="231" t="s">
        <v>779</v>
      </c>
      <c r="E1470" s="232" t="s">
        <v>8</v>
      </c>
      <c r="F1470" s="232"/>
      <c r="G1470" s="233"/>
      <c r="H1470" s="221"/>
      <c r="I1470" s="231" t="s">
        <v>568</v>
      </c>
      <c r="J1470" s="232"/>
      <c r="K1470" s="234"/>
      <c r="L1470" s="235"/>
      <c r="M1470" s="233"/>
      <c r="N1470" s="236"/>
      <c r="O1470" s="224" t="str">
        <f>IF(GLOBAL_DATA[[#This Row],[Target scope]]="","",INDEX(DATA_TargetStatusChoice[Target_Status_Choice],MATCH(GLOBAL_DATA[[#This Row],[Target scope]],DATA_TargetStatusChoice[Value],1)))</f>
        <v>NOT APPLICABLE</v>
      </c>
      <c r="P1470" s="237" t="s">
        <v>427</v>
      </c>
      <c r="Q1470" s="238"/>
      <c r="R1470" s="250" t="s">
        <v>469</v>
      </c>
      <c r="S1470" s="251"/>
      <c r="T1470" s="251" t="s">
        <v>562</v>
      </c>
      <c r="U1470" s="252"/>
      <c r="V1470" s="239" t="s">
        <v>562</v>
      </c>
      <c r="W1470" s="240" t="s">
        <v>562</v>
      </c>
      <c r="X1470" s="241" t="s">
        <v>562</v>
      </c>
      <c r="Y1470" s="241" t="s">
        <v>562</v>
      </c>
      <c r="Z1470" s="241" t="s">
        <v>562</v>
      </c>
      <c r="AA1470" s="242">
        <f>SUM(GLOBAL_DATA[[#This Row],[Initial 2020]],GLOBAL_DATA[[#This Row],[Initial 2021]],GLOBAL_DATA[[#This Row],[Initial 2022]],GLOBAL_DATA[[#This Row],[Initial 2023]])</f>
        <v>0</v>
      </c>
      <c r="AB1470" s="243">
        <f>SUM(GLOBAL_DATA[[#This Row],[Reestimated 2020]],GLOBAL_DATA[[#This Row],[Reestimated 2021]],GLOBAL_DATA[[#This Row],[Reestimated 2022]],GLOBAL_DATA[[#This Row],[Reestimated 2023]])</f>
        <v>0</v>
      </c>
      <c r="AC1470" s="244">
        <f>SUM(GLOBAL_DATA[[#This Row],[Spent 2020]],GLOBAL_DATA[[#This Row],[Spent 2021]],GLOBAL_DATA[[#This Row],[Spent 2022]],GLOBAL_DATA[[#This Row],[Spent 2023]])</f>
        <v>0</v>
      </c>
      <c r="AD1470" s="245" t="s">
        <v>562</v>
      </c>
      <c r="AE1470" s="246" t="s">
        <v>562</v>
      </c>
      <c r="AF1470" s="247" t="s">
        <v>562</v>
      </c>
      <c r="AG1470" s="246" t="s">
        <v>562</v>
      </c>
      <c r="AH1470" s="246" t="s">
        <v>562</v>
      </c>
      <c r="AI1470" s="246" t="s">
        <v>562</v>
      </c>
      <c r="AJ1470" s="245" t="s">
        <v>562</v>
      </c>
      <c r="AK1470" s="246" t="s">
        <v>562</v>
      </c>
      <c r="AL1470" s="247" t="s">
        <v>562</v>
      </c>
      <c r="AM1470" s="246" t="s">
        <v>562</v>
      </c>
      <c r="AN1470" s="246" t="s">
        <v>562</v>
      </c>
      <c r="AO1470" s="248" t="s">
        <v>562</v>
      </c>
      <c r="AP1470" s="249" t="s">
        <v>562</v>
      </c>
      <c r="AQ1470" s="249" t="s">
        <v>562</v>
      </c>
      <c r="AR1470" s="162" t="str">
        <f>IF(GLOBAL_DATA[[#This Row],[Target scope]]&lt;&gt;Target_Not_Applicable,GLOBAL_DATA[[#This Row],[Target scope]]*GLOBAL_DATA[[#This Row],[Implementation progress rate]],"")</f>
        <v/>
      </c>
      <c r="AS1470" s="180">
        <f>IF(OR(GLOBAL_DATA[[#This Row],[Status]]=DATA!$J$6,GLOBAL_DATA[[#This Row],[Status]]=DATA!$J$7,GLOBAL_DATA[[#This Row],[Status]]=DATA!$J$8),1,0)</f>
        <v>0</v>
      </c>
      <c r="AT1470" s="181" t="str">
        <f>IF(GLOBAL_DATA[[#This Row],[Status]]=Status_No_Project,"",MAX(GLOBAL_DATA[[#This Row],[Initial end]],GLOBAL_DATA[[#This Row],[Re-estimated end]],43831))</f>
        <v/>
      </c>
      <c r="AU14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0" s="222">
        <f>IF(GLOBAL_DATA[[#This Row],[Target scope]]&lt;&gt;Target_Not_Applicable,COUNTBLANK(GLOBAL_DATA[[#This Row],[Target scope]:[Target justification (if&lt;100%)]]),0)+IF(GLOBAL_DATA[[#This Row],[Status]]&lt;&gt;Status_No_Project,COUNTBLANK(GLOBAL_DATA[[#This Row],[Implementation progress rate]:[CISO assessment]]),0)</f>
        <v>0</v>
      </c>
      <c r="AW1470" s="45">
        <f>SUBTOTAL(103,GLOBAL_DATA[[#This Row],[BU]])</f>
        <v>0</v>
      </c>
    </row>
    <row r="1471" spans="1:49" ht="51" hidden="1" x14ac:dyDescent="0.25">
      <c r="A1471" s="222" t="s">
        <v>40</v>
      </c>
      <c r="B1471" s="223" t="s">
        <v>904</v>
      </c>
      <c r="C1471" s="223" t="s">
        <v>96</v>
      </c>
      <c r="D1471" s="231" t="s">
        <v>780</v>
      </c>
      <c r="E1471" s="232" t="s">
        <v>8</v>
      </c>
      <c r="F1471" s="232"/>
      <c r="G1471" s="233"/>
      <c r="H1471" s="221"/>
      <c r="I1471" s="231" t="s">
        <v>568</v>
      </c>
      <c r="J1471" s="232"/>
      <c r="K1471" s="234"/>
      <c r="L1471" s="235"/>
      <c r="M1471" s="233"/>
      <c r="N1471" s="236"/>
      <c r="O1471" s="224" t="str">
        <f>IF(GLOBAL_DATA[[#This Row],[Target scope]]="","",INDEX(DATA_TargetStatusChoice[Target_Status_Choice],MATCH(GLOBAL_DATA[[#This Row],[Target scope]],DATA_TargetStatusChoice[Value],1)))</f>
        <v>NOT APPLICABLE</v>
      </c>
      <c r="P1471" s="237" t="s">
        <v>427</v>
      </c>
      <c r="Q1471" s="238"/>
      <c r="R1471" s="250" t="s">
        <v>469</v>
      </c>
      <c r="S1471" s="251"/>
      <c r="T1471" s="251" t="s">
        <v>562</v>
      </c>
      <c r="U1471" s="252"/>
      <c r="V1471" s="239" t="s">
        <v>562</v>
      </c>
      <c r="W1471" s="240" t="s">
        <v>562</v>
      </c>
      <c r="X1471" s="241" t="s">
        <v>562</v>
      </c>
      <c r="Y1471" s="241" t="s">
        <v>562</v>
      </c>
      <c r="Z1471" s="241" t="s">
        <v>562</v>
      </c>
      <c r="AA1471" s="242">
        <f>SUM(GLOBAL_DATA[[#This Row],[Initial 2020]],GLOBAL_DATA[[#This Row],[Initial 2021]],GLOBAL_DATA[[#This Row],[Initial 2022]],GLOBAL_DATA[[#This Row],[Initial 2023]])</f>
        <v>0</v>
      </c>
      <c r="AB1471" s="243">
        <f>SUM(GLOBAL_DATA[[#This Row],[Reestimated 2020]],GLOBAL_DATA[[#This Row],[Reestimated 2021]],GLOBAL_DATA[[#This Row],[Reestimated 2022]],GLOBAL_DATA[[#This Row],[Reestimated 2023]])</f>
        <v>0</v>
      </c>
      <c r="AC1471" s="244">
        <f>SUM(GLOBAL_DATA[[#This Row],[Spent 2020]],GLOBAL_DATA[[#This Row],[Spent 2021]],GLOBAL_DATA[[#This Row],[Spent 2022]],GLOBAL_DATA[[#This Row],[Spent 2023]])</f>
        <v>0</v>
      </c>
      <c r="AD1471" s="245" t="s">
        <v>562</v>
      </c>
      <c r="AE1471" s="246" t="s">
        <v>562</v>
      </c>
      <c r="AF1471" s="247" t="s">
        <v>562</v>
      </c>
      <c r="AG1471" s="246" t="s">
        <v>562</v>
      </c>
      <c r="AH1471" s="246" t="s">
        <v>562</v>
      </c>
      <c r="AI1471" s="246" t="s">
        <v>562</v>
      </c>
      <c r="AJ1471" s="245" t="s">
        <v>562</v>
      </c>
      <c r="AK1471" s="246" t="s">
        <v>562</v>
      </c>
      <c r="AL1471" s="247" t="s">
        <v>562</v>
      </c>
      <c r="AM1471" s="246" t="s">
        <v>562</v>
      </c>
      <c r="AN1471" s="246" t="s">
        <v>562</v>
      </c>
      <c r="AO1471" s="248" t="s">
        <v>562</v>
      </c>
      <c r="AP1471" s="249" t="s">
        <v>562</v>
      </c>
      <c r="AQ1471" s="249" t="s">
        <v>562</v>
      </c>
      <c r="AR1471" s="162" t="str">
        <f>IF(GLOBAL_DATA[[#This Row],[Target scope]]&lt;&gt;Target_Not_Applicable,GLOBAL_DATA[[#This Row],[Target scope]]*GLOBAL_DATA[[#This Row],[Implementation progress rate]],"")</f>
        <v/>
      </c>
      <c r="AS1471" s="180">
        <f>IF(OR(GLOBAL_DATA[[#This Row],[Status]]=DATA!$J$6,GLOBAL_DATA[[#This Row],[Status]]=DATA!$J$7,GLOBAL_DATA[[#This Row],[Status]]=DATA!$J$8),1,0)</f>
        <v>0</v>
      </c>
      <c r="AT1471" s="181" t="str">
        <f>IF(GLOBAL_DATA[[#This Row],[Status]]=Status_No_Project,"",MAX(GLOBAL_DATA[[#This Row],[Initial end]],GLOBAL_DATA[[#This Row],[Re-estimated end]],43831))</f>
        <v/>
      </c>
      <c r="AU14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1" s="222">
        <f>IF(GLOBAL_DATA[[#This Row],[Target scope]]&lt;&gt;Target_Not_Applicable,COUNTBLANK(GLOBAL_DATA[[#This Row],[Target scope]:[Target justification (if&lt;100%)]]),0)+IF(GLOBAL_DATA[[#This Row],[Status]]&lt;&gt;Status_No_Project,COUNTBLANK(GLOBAL_DATA[[#This Row],[Implementation progress rate]:[CISO assessment]]),0)</f>
        <v>0</v>
      </c>
      <c r="AW1471" s="45">
        <f>SUBTOTAL(103,GLOBAL_DATA[[#This Row],[BU]])</f>
        <v>0</v>
      </c>
    </row>
    <row r="1472" spans="1:49" ht="51" hidden="1" x14ac:dyDescent="0.25">
      <c r="A1472" s="222" t="s">
        <v>40</v>
      </c>
      <c r="B1472" s="223" t="s">
        <v>904</v>
      </c>
      <c r="C1472" s="223" t="s">
        <v>96</v>
      </c>
      <c r="D1472" s="231" t="s">
        <v>781</v>
      </c>
      <c r="E1472" s="232" t="s">
        <v>8</v>
      </c>
      <c r="F1472" s="232"/>
      <c r="G1472" s="233"/>
      <c r="H1472" s="221"/>
      <c r="I1472" s="231" t="s">
        <v>571</v>
      </c>
      <c r="J1472" s="232"/>
      <c r="K1472" s="234"/>
      <c r="L1472" s="235"/>
      <c r="M1472" s="233"/>
      <c r="N1472" s="236"/>
      <c r="O1472" s="224" t="str">
        <f>IF(GLOBAL_DATA[[#This Row],[Target scope]]="","",INDEX(DATA_TargetStatusChoice[Target_Status_Choice],MATCH(GLOBAL_DATA[[#This Row],[Target scope]],DATA_TargetStatusChoice[Value],1)))</f>
        <v>RISK ACCEPTED</v>
      </c>
      <c r="P1472" s="237">
        <v>0</v>
      </c>
      <c r="Q1472" s="238"/>
      <c r="R1472" s="250" t="s">
        <v>469</v>
      </c>
      <c r="S1472" s="251"/>
      <c r="T1472" s="251" t="s">
        <v>562</v>
      </c>
      <c r="U1472" s="252"/>
      <c r="V1472" s="239" t="s">
        <v>562</v>
      </c>
      <c r="W1472" s="240" t="s">
        <v>562</v>
      </c>
      <c r="X1472" s="241" t="s">
        <v>562</v>
      </c>
      <c r="Y1472" s="241" t="s">
        <v>562</v>
      </c>
      <c r="Z1472" s="241" t="s">
        <v>562</v>
      </c>
      <c r="AA1472" s="242">
        <f>SUM(GLOBAL_DATA[[#This Row],[Initial 2020]],GLOBAL_DATA[[#This Row],[Initial 2021]],GLOBAL_DATA[[#This Row],[Initial 2022]],GLOBAL_DATA[[#This Row],[Initial 2023]])</f>
        <v>0</v>
      </c>
      <c r="AB1472" s="243">
        <f>SUM(GLOBAL_DATA[[#This Row],[Reestimated 2020]],GLOBAL_DATA[[#This Row],[Reestimated 2021]],GLOBAL_DATA[[#This Row],[Reestimated 2022]],GLOBAL_DATA[[#This Row],[Reestimated 2023]])</f>
        <v>0</v>
      </c>
      <c r="AC1472" s="244">
        <f>SUM(GLOBAL_DATA[[#This Row],[Spent 2020]],GLOBAL_DATA[[#This Row],[Spent 2021]],GLOBAL_DATA[[#This Row],[Spent 2022]],GLOBAL_DATA[[#This Row],[Spent 2023]])</f>
        <v>0</v>
      </c>
      <c r="AD1472" s="245" t="s">
        <v>562</v>
      </c>
      <c r="AE1472" s="246" t="s">
        <v>562</v>
      </c>
      <c r="AF1472" s="247" t="s">
        <v>562</v>
      </c>
      <c r="AG1472" s="246" t="s">
        <v>562</v>
      </c>
      <c r="AH1472" s="246" t="s">
        <v>562</v>
      </c>
      <c r="AI1472" s="246" t="s">
        <v>562</v>
      </c>
      <c r="AJ1472" s="245" t="s">
        <v>562</v>
      </c>
      <c r="AK1472" s="246" t="s">
        <v>562</v>
      </c>
      <c r="AL1472" s="247" t="s">
        <v>562</v>
      </c>
      <c r="AM1472" s="246" t="s">
        <v>562</v>
      </c>
      <c r="AN1472" s="246" t="s">
        <v>562</v>
      </c>
      <c r="AO1472" s="248" t="s">
        <v>562</v>
      </c>
      <c r="AP1472" s="249" t="s">
        <v>562</v>
      </c>
      <c r="AQ1472" s="249" t="s">
        <v>562</v>
      </c>
      <c r="AR1472" s="162">
        <f>IF(GLOBAL_DATA[[#This Row],[Target scope]]&lt;&gt;Target_Not_Applicable,GLOBAL_DATA[[#This Row],[Target scope]]*GLOBAL_DATA[[#This Row],[Implementation progress rate]],"")</f>
        <v>0</v>
      </c>
      <c r="AS1472" s="180">
        <f>IF(OR(GLOBAL_DATA[[#This Row],[Status]]=DATA!$J$6,GLOBAL_DATA[[#This Row],[Status]]=DATA!$J$7,GLOBAL_DATA[[#This Row],[Status]]=DATA!$J$8),1,0)</f>
        <v>0</v>
      </c>
      <c r="AT1472" s="181" t="str">
        <f>IF(GLOBAL_DATA[[#This Row],[Status]]=Status_No_Project,"",MAX(GLOBAL_DATA[[#This Row],[Initial end]],GLOBAL_DATA[[#This Row],[Re-estimated end]],43831))</f>
        <v/>
      </c>
      <c r="AU14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2" s="222">
        <f>IF(GLOBAL_DATA[[#This Row],[Target scope]]&lt;&gt;Target_Not_Applicable,COUNTBLANK(GLOBAL_DATA[[#This Row],[Target scope]:[Target justification (if&lt;100%)]]),0)+IF(GLOBAL_DATA[[#This Row],[Status]]&lt;&gt;Status_No_Project,COUNTBLANK(GLOBAL_DATA[[#This Row],[Implementation progress rate]:[CISO assessment]]),0)</f>
        <v>1</v>
      </c>
      <c r="AW1472" s="45">
        <f>SUBTOTAL(103,GLOBAL_DATA[[#This Row],[BU]])</f>
        <v>0</v>
      </c>
    </row>
    <row r="1473" spans="1:49" ht="51" hidden="1" x14ac:dyDescent="0.25">
      <c r="A1473" s="222" t="s">
        <v>40</v>
      </c>
      <c r="B1473" s="223" t="s">
        <v>904</v>
      </c>
      <c r="C1473" s="223" t="s">
        <v>96</v>
      </c>
      <c r="D1473" s="231" t="s">
        <v>782</v>
      </c>
      <c r="E1473" s="232" t="s">
        <v>8</v>
      </c>
      <c r="F1473" s="232"/>
      <c r="G1473" s="233"/>
      <c r="H1473" s="221"/>
      <c r="I1473" s="231" t="s">
        <v>571</v>
      </c>
      <c r="J1473" s="232"/>
      <c r="K1473" s="234"/>
      <c r="L1473" s="235"/>
      <c r="M1473" s="233"/>
      <c r="N1473" s="236"/>
      <c r="O1473" s="224" t="str">
        <f>IF(GLOBAL_DATA[[#This Row],[Target scope]]="","",INDEX(DATA_TargetStatusChoice[Target_Status_Choice],MATCH(GLOBAL_DATA[[#This Row],[Target scope]],DATA_TargetStatusChoice[Value],1)))</f>
        <v>NOT APPLICABLE</v>
      </c>
      <c r="P1473" s="237" t="s">
        <v>427</v>
      </c>
      <c r="Q1473" s="238"/>
      <c r="R1473" s="250" t="s">
        <v>469</v>
      </c>
      <c r="S1473" s="251"/>
      <c r="T1473" s="251" t="s">
        <v>562</v>
      </c>
      <c r="U1473" s="252"/>
      <c r="V1473" s="239" t="s">
        <v>562</v>
      </c>
      <c r="W1473" s="240" t="s">
        <v>562</v>
      </c>
      <c r="X1473" s="241" t="s">
        <v>562</v>
      </c>
      <c r="Y1473" s="241" t="s">
        <v>562</v>
      </c>
      <c r="Z1473" s="241" t="s">
        <v>562</v>
      </c>
      <c r="AA1473" s="242">
        <f>SUM(GLOBAL_DATA[[#This Row],[Initial 2020]],GLOBAL_DATA[[#This Row],[Initial 2021]],GLOBAL_DATA[[#This Row],[Initial 2022]],GLOBAL_DATA[[#This Row],[Initial 2023]])</f>
        <v>0</v>
      </c>
      <c r="AB1473" s="243">
        <f>SUM(GLOBAL_DATA[[#This Row],[Reestimated 2020]],GLOBAL_DATA[[#This Row],[Reestimated 2021]],GLOBAL_DATA[[#This Row],[Reestimated 2022]],GLOBAL_DATA[[#This Row],[Reestimated 2023]])</f>
        <v>0</v>
      </c>
      <c r="AC1473" s="244">
        <f>SUM(GLOBAL_DATA[[#This Row],[Spent 2020]],GLOBAL_DATA[[#This Row],[Spent 2021]],GLOBAL_DATA[[#This Row],[Spent 2022]],GLOBAL_DATA[[#This Row],[Spent 2023]])</f>
        <v>0</v>
      </c>
      <c r="AD1473" s="245" t="s">
        <v>562</v>
      </c>
      <c r="AE1473" s="246" t="s">
        <v>562</v>
      </c>
      <c r="AF1473" s="247" t="s">
        <v>562</v>
      </c>
      <c r="AG1473" s="246" t="s">
        <v>562</v>
      </c>
      <c r="AH1473" s="246" t="s">
        <v>562</v>
      </c>
      <c r="AI1473" s="246" t="s">
        <v>562</v>
      </c>
      <c r="AJ1473" s="245" t="s">
        <v>562</v>
      </c>
      <c r="AK1473" s="246" t="s">
        <v>562</v>
      </c>
      <c r="AL1473" s="247" t="s">
        <v>562</v>
      </c>
      <c r="AM1473" s="246" t="s">
        <v>562</v>
      </c>
      <c r="AN1473" s="246" t="s">
        <v>562</v>
      </c>
      <c r="AO1473" s="248" t="s">
        <v>562</v>
      </c>
      <c r="AP1473" s="249" t="s">
        <v>562</v>
      </c>
      <c r="AQ1473" s="249" t="s">
        <v>562</v>
      </c>
      <c r="AR1473" s="162" t="str">
        <f>IF(GLOBAL_DATA[[#This Row],[Target scope]]&lt;&gt;Target_Not_Applicable,GLOBAL_DATA[[#This Row],[Target scope]]*GLOBAL_DATA[[#This Row],[Implementation progress rate]],"")</f>
        <v/>
      </c>
      <c r="AS1473" s="180">
        <f>IF(OR(GLOBAL_DATA[[#This Row],[Status]]=DATA!$J$6,GLOBAL_DATA[[#This Row],[Status]]=DATA!$J$7,GLOBAL_DATA[[#This Row],[Status]]=DATA!$J$8),1,0)</f>
        <v>0</v>
      </c>
      <c r="AT1473" s="181" t="str">
        <f>IF(GLOBAL_DATA[[#This Row],[Status]]=Status_No_Project,"",MAX(GLOBAL_DATA[[#This Row],[Initial end]],GLOBAL_DATA[[#This Row],[Re-estimated end]],43831))</f>
        <v/>
      </c>
      <c r="AU14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3" s="222">
        <f>IF(GLOBAL_DATA[[#This Row],[Target scope]]&lt;&gt;Target_Not_Applicable,COUNTBLANK(GLOBAL_DATA[[#This Row],[Target scope]:[Target justification (if&lt;100%)]]),0)+IF(GLOBAL_DATA[[#This Row],[Status]]&lt;&gt;Status_No_Project,COUNTBLANK(GLOBAL_DATA[[#This Row],[Implementation progress rate]:[CISO assessment]]),0)</f>
        <v>0</v>
      </c>
      <c r="AW1473" s="45">
        <f>SUBTOTAL(103,GLOBAL_DATA[[#This Row],[BU]])</f>
        <v>0</v>
      </c>
    </row>
    <row r="1474" spans="1:49" ht="51" hidden="1" x14ac:dyDescent="0.25">
      <c r="A1474" s="222" t="s">
        <v>40</v>
      </c>
      <c r="B1474" s="223" t="s">
        <v>904</v>
      </c>
      <c r="C1474" s="223" t="s">
        <v>96</v>
      </c>
      <c r="D1474" s="231" t="s">
        <v>783</v>
      </c>
      <c r="E1474" s="232" t="s">
        <v>8</v>
      </c>
      <c r="F1474" s="232"/>
      <c r="G1474" s="233"/>
      <c r="H1474" s="221"/>
      <c r="I1474" s="231" t="s">
        <v>571</v>
      </c>
      <c r="J1474" s="232"/>
      <c r="K1474" s="234"/>
      <c r="L1474" s="235"/>
      <c r="M1474" s="233"/>
      <c r="N1474" s="236"/>
      <c r="O1474" s="224" t="str">
        <f>IF(GLOBAL_DATA[[#This Row],[Target scope]]="","",INDEX(DATA_TargetStatusChoice[Target_Status_Choice],MATCH(GLOBAL_DATA[[#This Row],[Target scope]],DATA_TargetStatusChoice[Value],1)))</f>
        <v>NOT APPLICABLE</v>
      </c>
      <c r="P1474" s="237" t="s">
        <v>427</v>
      </c>
      <c r="Q1474" s="238"/>
      <c r="R1474" s="250" t="s">
        <v>469</v>
      </c>
      <c r="S1474" s="251"/>
      <c r="T1474" s="251" t="s">
        <v>562</v>
      </c>
      <c r="U1474" s="252"/>
      <c r="V1474" s="239" t="s">
        <v>562</v>
      </c>
      <c r="W1474" s="240" t="s">
        <v>562</v>
      </c>
      <c r="X1474" s="241" t="s">
        <v>562</v>
      </c>
      <c r="Y1474" s="241" t="s">
        <v>562</v>
      </c>
      <c r="Z1474" s="241" t="s">
        <v>562</v>
      </c>
      <c r="AA1474" s="242">
        <f>SUM(GLOBAL_DATA[[#This Row],[Initial 2020]],GLOBAL_DATA[[#This Row],[Initial 2021]],GLOBAL_DATA[[#This Row],[Initial 2022]],GLOBAL_DATA[[#This Row],[Initial 2023]])</f>
        <v>0</v>
      </c>
      <c r="AB1474" s="243">
        <f>SUM(GLOBAL_DATA[[#This Row],[Reestimated 2020]],GLOBAL_DATA[[#This Row],[Reestimated 2021]],GLOBAL_DATA[[#This Row],[Reestimated 2022]],GLOBAL_DATA[[#This Row],[Reestimated 2023]])</f>
        <v>0</v>
      </c>
      <c r="AC1474" s="244">
        <f>SUM(GLOBAL_DATA[[#This Row],[Spent 2020]],GLOBAL_DATA[[#This Row],[Spent 2021]],GLOBAL_DATA[[#This Row],[Spent 2022]],GLOBAL_DATA[[#This Row],[Spent 2023]])</f>
        <v>0</v>
      </c>
      <c r="AD1474" s="245" t="s">
        <v>562</v>
      </c>
      <c r="AE1474" s="246" t="s">
        <v>562</v>
      </c>
      <c r="AF1474" s="247" t="s">
        <v>562</v>
      </c>
      <c r="AG1474" s="246" t="s">
        <v>562</v>
      </c>
      <c r="AH1474" s="246" t="s">
        <v>562</v>
      </c>
      <c r="AI1474" s="246" t="s">
        <v>562</v>
      </c>
      <c r="AJ1474" s="245" t="s">
        <v>562</v>
      </c>
      <c r="AK1474" s="246" t="s">
        <v>562</v>
      </c>
      <c r="AL1474" s="247" t="s">
        <v>562</v>
      </c>
      <c r="AM1474" s="246" t="s">
        <v>562</v>
      </c>
      <c r="AN1474" s="246" t="s">
        <v>562</v>
      </c>
      <c r="AO1474" s="248" t="s">
        <v>562</v>
      </c>
      <c r="AP1474" s="249" t="s">
        <v>562</v>
      </c>
      <c r="AQ1474" s="249" t="s">
        <v>562</v>
      </c>
      <c r="AR1474" s="162" t="str">
        <f>IF(GLOBAL_DATA[[#This Row],[Target scope]]&lt;&gt;Target_Not_Applicable,GLOBAL_DATA[[#This Row],[Target scope]]*GLOBAL_DATA[[#This Row],[Implementation progress rate]],"")</f>
        <v/>
      </c>
      <c r="AS1474" s="180">
        <f>IF(OR(GLOBAL_DATA[[#This Row],[Status]]=DATA!$J$6,GLOBAL_DATA[[#This Row],[Status]]=DATA!$J$7,GLOBAL_DATA[[#This Row],[Status]]=DATA!$J$8),1,0)</f>
        <v>0</v>
      </c>
      <c r="AT1474" s="181" t="str">
        <f>IF(GLOBAL_DATA[[#This Row],[Status]]=Status_No_Project,"",MAX(GLOBAL_DATA[[#This Row],[Initial end]],GLOBAL_DATA[[#This Row],[Re-estimated end]],43831))</f>
        <v/>
      </c>
      <c r="AU14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4" s="222">
        <f>IF(GLOBAL_DATA[[#This Row],[Target scope]]&lt;&gt;Target_Not_Applicable,COUNTBLANK(GLOBAL_DATA[[#This Row],[Target scope]:[Target justification (if&lt;100%)]]),0)+IF(GLOBAL_DATA[[#This Row],[Status]]&lt;&gt;Status_No_Project,COUNTBLANK(GLOBAL_DATA[[#This Row],[Implementation progress rate]:[CISO assessment]]),0)</f>
        <v>0</v>
      </c>
      <c r="AW1474" s="45">
        <f>SUBTOTAL(103,GLOBAL_DATA[[#This Row],[BU]])</f>
        <v>0</v>
      </c>
    </row>
    <row r="1475" spans="1:49" ht="51" hidden="1" x14ac:dyDescent="0.25">
      <c r="A1475" s="222" t="s">
        <v>40</v>
      </c>
      <c r="B1475" s="223" t="s">
        <v>904</v>
      </c>
      <c r="C1475" s="223" t="s">
        <v>96</v>
      </c>
      <c r="D1475" s="231" t="s">
        <v>784</v>
      </c>
      <c r="E1475" s="232" t="s">
        <v>8</v>
      </c>
      <c r="F1475" s="232"/>
      <c r="G1475" s="233"/>
      <c r="H1475" s="221"/>
      <c r="I1475" s="231" t="s">
        <v>571</v>
      </c>
      <c r="J1475" s="232"/>
      <c r="K1475" s="234"/>
      <c r="L1475" s="235"/>
      <c r="M1475" s="233"/>
      <c r="N1475" s="236"/>
      <c r="O1475" s="224" t="str">
        <f>IF(GLOBAL_DATA[[#This Row],[Target scope]]="","",INDEX(DATA_TargetStatusChoice[Target_Status_Choice],MATCH(GLOBAL_DATA[[#This Row],[Target scope]],DATA_TargetStatusChoice[Value],1)))</f>
        <v>NOT APPLICABLE</v>
      </c>
      <c r="P1475" s="237" t="s">
        <v>427</v>
      </c>
      <c r="Q1475" s="238"/>
      <c r="R1475" s="250" t="s">
        <v>469</v>
      </c>
      <c r="S1475" s="251"/>
      <c r="T1475" s="251" t="s">
        <v>562</v>
      </c>
      <c r="U1475" s="252"/>
      <c r="V1475" s="239" t="s">
        <v>562</v>
      </c>
      <c r="W1475" s="240" t="s">
        <v>562</v>
      </c>
      <c r="X1475" s="241" t="s">
        <v>562</v>
      </c>
      <c r="Y1475" s="241" t="s">
        <v>562</v>
      </c>
      <c r="Z1475" s="241" t="s">
        <v>562</v>
      </c>
      <c r="AA1475" s="242">
        <f>SUM(GLOBAL_DATA[[#This Row],[Initial 2020]],GLOBAL_DATA[[#This Row],[Initial 2021]],GLOBAL_DATA[[#This Row],[Initial 2022]],GLOBAL_DATA[[#This Row],[Initial 2023]])</f>
        <v>0</v>
      </c>
      <c r="AB1475" s="243">
        <f>SUM(GLOBAL_DATA[[#This Row],[Reestimated 2020]],GLOBAL_DATA[[#This Row],[Reestimated 2021]],GLOBAL_DATA[[#This Row],[Reestimated 2022]],GLOBAL_DATA[[#This Row],[Reestimated 2023]])</f>
        <v>0</v>
      </c>
      <c r="AC1475" s="244">
        <f>SUM(GLOBAL_DATA[[#This Row],[Spent 2020]],GLOBAL_DATA[[#This Row],[Spent 2021]],GLOBAL_DATA[[#This Row],[Spent 2022]],GLOBAL_DATA[[#This Row],[Spent 2023]])</f>
        <v>0</v>
      </c>
      <c r="AD1475" s="245" t="s">
        <v>562</v>
      </c>
      <c r="AE1475" s="246" t="s">
        <v>562</v>
      </c>
      <c r="AF1475" s="247" t="s">
        <v>562</v>
      </c>
      <c r="AG1475" s="246" t="s">
        <v>562</v>
      </c>
      <c r="AH1475" s="246" t="s">
        <v>562</v>
      </c>
      <c r="AI1475" s="246" t="s">
        <v>562</v>
      </c>
      <c r="AJ1475" s="245" t="s">
        <v>562</v>
      </c>
      <c r="AK1475" s="246" t="s">
        <v>562</v>
      </c>
      <c r="AL1475" s="247" t="s">
        <v>562</v>
      </c>
      <c r="AM1475" s="246" t="s">
        <v>562</v>
      </c>
      <c r="AN1475" s="246" t="s">
        <v>562</v>
      </c>
      <c r="AO1475" s="248" t="s">
        <v>562</v>
      </c>
      <c r="AP1475" s="249" t="s">
        <v>562</v>
      </c>
      <c r="AQ1475" s="249" t="s">
        <v>562</v>
      </c>
      <c r="AR1475" s="162" t="str">
        <f>IF(GLOBAL_DATA[[#This Row],[Target scope]]&lt;&gt;Target_Not_Applicable,GLOBAL_DATA[[#This Row],[Target scope]]*GLOBAL_DATA[[#This Row],[Implementation progress rate]],"")</f>
        <v/>
      </c>
      <c r="AS1475" s="180">
        <f>IF(OR(GLOBAL_DATA[[#This Row],[Status]]=DATA!$J$6,GLOBAL_DATA[[#This Row],[Status]]=DATA!$J$7,GLOBAL_DATA[[#This Row],[Status]]=DATA!$J$8),1,0)</f>
        <v>0</v>
      </c>
      <c r="AT1475" s="181" t="str">
        <f>IF(GLOBAL_DATA[[#This Row],[Status]]=Status_No_Project,"",MAX(GLOBAL_DATA[[#This Row],[Initial end]],GLOBAL_DATA[[#This Row],[Re-estimated end]],43831))</f>
        <v/>
      </c>
      <c r="AU14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5" s="222">
        <f>IF(GLOBAL_DATA[[#This Row],[Target scope]]&lt;&gt;Target_Not_Applicable,COUNTBLANK(GLOBAL_DATA[[#This Row],[Target scope]:[Target justification (if&lt;100%)]]),0)+IF(GLOBAL_DATA[[#This Row],[Status]]&lt;&gt;Status_No_Project,COUNTBLANK(GLOBAL_DATA[[#This Row],[Implementation progress rate]:[CISO assessment]]),0)</f>
        <v>0</v>
      </c>
      <c r="AW1475" s="45">
        <f>SUBTOTAL(103,GLOBAL_DATA[[#This Row],[BU]])</f>
        <v>0</v>
      </c>
    </row>
    <row r="1476" spans="1:49" ht="51" hidden="1" x14ac:dyDescent="0.25">
      <c r="A1476" s="222" t="s">
        <v>40</v>
      </c>
      <c r="B1476" s="223" t="s">
        <v>904</v>
      </c>
      <c r="C1476" s="223" t="s">
        <v>96</v>
      </c>
      <c r="D1476" s="231" t="s">
        <v>785</v>
      </c>
      <c r="E1476" s="232" t="s">
        <v>8</v>
      </c>
      <c r="F1476" s="232"/>
      <c r="G1476" s="233"/>
      <c r="H1476" s="221"/>
      <c r="I1476" s="231" t="s">
        <v>568</v>
      </c>
      <c r="J1476" s="232"/>
      <c r="K1476" s="234"/>
      <c r="L1476" s="235"/>
      <c r="M1476" s="233"/>
      <c r="N1476" s="236"/>
      <c r="O1476" s="224" t="str">
        <f>IF(GLOBAL_DATA[[#This Row],[Target scope]]="","",INDEX(DATA_TargetStatusChoice[Target_Status_Choice],MATCH(GLOBAL_DATA[[#This Row],[Target scope]],DATA_TargetStatusChoice[Value],1)))</f>
        <v>NOT APPLICABLE</v>
      </c>
      <c r="P1476" s="237" t="s">
        <v>427</v>
      </c>
      <c r="Q1476" s="238"/>
      <c r="R1476" s="250" t="s">
        <v>469</v>
      </c>
      <c r="S1476" s="251"/>
      <c r="T1476" s="251" t="s">
        <v>562</v>
      </c>
      <c r="U1476" s="252"/>
      <c r="V1476" s="239" t="s">
        <v>562</v>
      </c>
      <c r="W1476" s="240" t="s">
        <v>562</v>
      </c>
      <c r="X1476" s="241" t="s">
        <v>562</v>
      </c>
      <c r="Y1476" s="241" t="s">
        <v>562</v>
      </c>
      <c r="Z1476" s="241" t="s">
        <v>562</v>
      </c>
      <c r="AA1476" s="242">
        <f>SUM(GLOBAL_DATA[[#This Row],[Initial 2020]],GLOBAL_DATA[[#This Row],[Initial 2021]],GLOBAL_DATA[[#This Row],[Initial 2022]],GLOBAL_DATA[[#This Row],[Initial 2023]])</f>
        <v>0</v>
      </c>
      <c r="AB1476" s="243">
        <f>SUM(GLOBAL_DATA[[#This Row],[Reestimated 2020]],GLOBAL_DATA[[#This Row],[Reestimated 2021]],GLOBAL_DATA[[#This Row],[Reestimated 2022]],GLOBAL_DATA[[#This Row],[Reestimated 2023]])</f>
        <v>0</v>
      </c>
      <c r="AC1476" s="244">
        <f>SUM(GLOBAL_DATA[[#This Row],[Spent 2020]],GLOBAL_DATA[[#This Row],[Spent 2021]],GLOBAL_DATA[[#This Row],[Spent 2022]],GLOBAL_DATA[[#This Row],[Spent 2023]])</f>
        <v>0</v>
      </c>
      <c r="AD1476" s="245" t="s">
        <v>562</v>
      </c>
      <c r="AE1476" s="246" t="s">
        <v>562</v>
      </c>
      <c r="AF1476" s="247" t="s">
        <v>562</v>
      </c>
      <c r="AG1476" s="246" t="s">
        <v>562</v>
      </c>
      <c r="AH1476" s="246" t="s">
        <v>562</v>
      </c>
      <c r="AI1476" s="246" t="s">
        <v>562</v>
      </c>
      <c r="AJ1476" s="245" t="s">
        <v>562</v>
      </c>
      <c r="AK1476" s="246" t="s">
        <v>562</v>
      </c>
      <c r="AL1476" s="247" t="s">
        <v>562</v>
      </c>
      <c r="AM1476" s="246" t="s">
        <v>562</v>
      </c>
      <c r="AN1476" s="246" t="s">
        <v>562</v>
      </c>
      <c r="AO1476" s="248" t="s">
        <v>562</v>
      </c>
      <c r="AP1476" s="249" t="s">
        <v>562</v>
      </c>
      <c r="AQ1476" s="249" t="s">
        <v>562</v>
      </c>
      <c r="AR1476" s="162" t="str">
        <f>IF(GLOBAL_DATA[[#This Row],[Target scope]]&lt;&gt;Target_Not_Applicable,GLOBAL_DATA[[#This Row],[Target scope]]*GLOBAL_DATA[[#This Row],[Implementation progress rate]],"")</f>
        <v/>
      </c>
      <c r="AS1476" s="180">
        <f>IF(OR(GLOBAL_DATA[[#This Row],[Status]]=DATA!$J$6,GLOBAL_DATA[[#This Row],[Status]]=DATA!$J$7,GLOBAL_DATA[[#This Row],[Status]]=DATA!$J$8),1,0)</f>
        <v>0</v>
      </c>
      <c r="AT1476" s="181" t="str">
        <f>IF(GLOBAL_DATA[[#This Row],[Status]]=Status_No_Project,"",MAX(GLOBAL_DATA[[#This Row],[Initial end]],GLOBAL_DATA[[#This Row],[Re-estimated end]],43831))</f>
        <v/>
      </c>
      <c r="AU14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6" s="222">
        <f>IF(GLOBAL_DATA[[#This Row],[Target scope]]&lt;&gt;Target_Not_Applicable,COUNTBLANK(GLOBAL_DATA[[#This Row],[Target scope]:[Target justification (if&lt;100%)]]),0)+IF(GLOBAL_DATA[[#This Row],[Status]]&lt;&gt;Status_No_Project,COUNTBLANK(GLOBAL_DATA[[#This Row],[Implementation progress rate]:[CISO assessment]]),0)</f>
        <v>0</v>
      </c>
      <c r="AW1476" s="45">
        <f>SUBTOTAL(103,GLOBAL_DATA[[#This Row],[BU]])</f>
        <v>0</v>
      </c>
    </row>
    <row r="1477" spans="1:49" ht="51" x14ac:dyDescent="0.25">
      <c r="A1477" s="222" t="s">
        <v>40</v>
      </c>
      <c r="B1477" s="223" t="s">
        <v>904</v>
      </c>
      <c r="C1477" s="223" t="s">
        <v>96</v>
      </c>
      <c r="D1477" s="231" t="s">
        <v>786</v>
      </c>
      <c r="E1477" s="232" t="s">
        <v>8</v>
      </c>
      <c r="F1477" s="232"/>
      <c r="G1477" s="233"/>
      <c r="H1477" s="221" t="s">
        <v>570</v>
      </c>
      <c r="I1477" s="231" t="s">
        <v>571</v>
      </c>
      <c r="J1477" s="232"/>
      <c r="K1477" s="234"/>
      <c r="L1477" s="235"/>
      <c r="M1477" s="233"/>
      <c r="N1477" s="236"/>
      <c r="O1477" s="224" t="str">
        <f>IF(GLOBAL_DATA[[#This Row],[Target scope]]="","",INDEX(DATA_TargetStatusChoice[Target_Status_Choice],MATCH(GLOBAL_DATA[[#This Row],[Target scope]],DATA_TargetStatusChoice[Value],1)))</f>
        <v>NOT APPLICABLE</v>
      </c>
      <c r="P1477" s="237" t="s">
        <v>427</v>
      </c>
      <c r="Q1477" s="238"/>
      <c r="R1477" s="250" t="s">
        <v>469</v>
      </c>
      <c r="S1477" s="251"/>
      <c r="T1477" s="251" t="s">
        <v>562</v>
      </c>
      <c r="U1477" s="252"/>
      <c r="V1477" s="239" t="s">
        <v>562</v>
      </c>
      <c r="W1477" s="240" t="s">
        <v>562</v>
      </c>
      <c r="X1477" s="241" t="s">
        <v>562</v>
      </c>
      <c r="Y1477" s="241" t="s">
        <v>562</v>
      </c>
      <c r="Z1477" s="241" t="s">
        <v>562</v>
      </c>
      <c r="AA1477" s="242">
        <f>SUM(GLOBAL_DATA[[#This Row],[Initial 2020]],GLOBAL_DATA[[#This Row],[Initial 2021]],GLOBAL_DATA[[#This Row],[Initial 2022]],GLOBAL_DATA[[#This Row],[Initial 2023]])</f>
        <v>0</v>
      </c>
      <c r="AB1477" s="243">
        <f>SUM(GLOBAL_DATA[[#This Row],[Reestimated 2020]],GLOBAL_DATA[[#This Row],[Reestimated 2021]],GLOBAL_DATA[[#This Row],[Reestimated 2022]],GLOBAL_DATA[[#This Row],[Reestimated 2023]])</f>
        <v>0</v>
      </c>
      <c r="AC1477" s="244">
        <f>SUM(GLOBAL_DATA[[#This Row],[Spent 2020]],GLOBAL_DATA[[#This Row],[Spent 2021]],GLOBAL_DATA[[#This Row],[Spent 2022]],GLOBAL_DATA[[#This Row],[Spent 2023]])</f>
        <v>0</v>
      </c>
      <c r="AD1477" s="245" t="s">
        <v>562</v>
      </c>
      <c r="AE1477" s="246" t="s">
        <v>562</v>
      </c>
      <c r="AF1477" s="247" t="s">
        <v>562</v>
      </c>
      <c r="AG1477" s="246" t="s">
        <v>562</v>
      </c>
      <c r="AH1477" s="246" t="s">
        <v>562</v>
      </c>
      <c r="AI1477" s="246" t="s">
        <v>562</v>
      </c>
      <c r="AJ1477" s="245" t="s">
        <v>562</v>
      </c>
      <c r="AK1477" s="246" t="s">
        <v>562</v>
      </c>
      <c r="AL1477" s="247" t="s">
        <v>562</v>
      </c>
      <c r="AM1477" s="246" t="s">
        <v>562</v>
      </c>
      <c r="AN1477" s="246" t="s">
        <v>562</v>
      </c>
      <c r="AO1477" s="248" t="s">
        <v>562</v>
      </c>
      <c r="AP1477" s="249" t="s">
        <v>562</v>
      </c>
      <c r="AQ1477" s="249" t="s">
        <v>562</v>
      </c>
      <c r="AR1477" s="162" t="str">
        <f>IF(GLOBAL_DATA[[#This Row],[Target scope]]&lt;&gt;Target_Not_Applicable,GLOBAL_DATA[[#This Row],[Target scope]]*GLOBAL_DATA[[#This Row],[Implementation progress rate]],"")</f>
        <v/>
      </c>
      <c r="AS1477" s="180">
        <f>IF(OR(GLOBAL_DATA[[#This Row],[Status]]=DATA!$J$6,GLOBAL_DATA[[#This Row],[Status]]=DATA!$J$7,GLOBAL_DATA[[#This Row],[Status]]=DATA!$J$8),1,0)</f>
        <v>0</v>
      </c>
      <c r="AT1477" s="181" t="str">
        <f>IF(GLOBAL_DATA[[#This Row],[Status]]=Status_No_Project,"",MAX(GLOBAL_DATA[[#This Row],[Initial end]],GLOBAL_DATA[[#This Row],[Re-estimated end]],43831))</f>
        <v/>
      </c>
      <c r="AU14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7" s="222">
        <f>IF(GLOBAL_DATA[[#This Row],[Target scope]]&lt;&gt;Target_Not_Applicable,COUNTBLANK(GLOBAL_DATA[[#This Row],[Target scope]:[Target justification (if&lt;100%)]]),0)+IF(GLOBAL_DATA[[#This Row],[Status]]&lt;&gt;Status_No_Project,COUNTBLANK(GLOBAL_DATA[[#This Row],[Implementation progress rate]:[CISO assessment]]),0)</f>
        <v>0</v>
      </c>
      <c r="AW1477" s="45">
        <f>SUBTOTAL(103,GLOBAL_DATA[[#This Row],[BU]])</f>
        <v>1</v>
      </c>
    </row>
    <row r="1478" spans="1:49" ht="51" hidden="1" x14ac:dyDescent="0.25">
      <c r="A1478" s="222" t="s">
        <v>40</v>
      </c>
      <c r="B1478" s="223" t="s">
        <v>904</v>
      </c>
      <c r="C1478" s="223" t="s">
        <v>96</v>
      </c>
      <c r="D1478" s="231" t="s">
        <v>787</v>
      </c>
      <c r="E1478" s="232" t="s">
        <v>8</v>
      </c>
      <c r="F1478" s="232"/>
      <c r="G1478" s="233"/>
      <c r="H1478" s="221"/>
      <c r="I1478" s="231" t="s">
        <v>578</v>
      </c>
      <c r="J1478" s="232"/>
      <c r="K1478" s="234"/>
      <c r="L1478" s="235"/>
      <c r="M1478" s="233"/>
      <c r="N1478" s="236"/>
      <c r="O1478" s="224" t="str">
        <f>IF(GLOBAL_DATA[[#This Row],[Target scope]]="","",INDEX(DATA_TargetStatusChoice[Target_Status_Choice],MATCH(GLOBAL_DATA[[#This Row],[Target scope]],DATA_TargetStatusChoice[Value],1)))</f>
        <v>RISK ACCEPTED</v>
      </c>
      <c r="P1478" s="237">
        <v>0</v>
      </c>
      <c r="Q1478" s="238"/>
      <c r="R1478" s="250" t="s">
        <v>469</v>
      </c>
      <c r="S1478" s="251"/>
      <c r="T1478" s="251" t="s">
        <v>562</v>
      </c>
      <c r="U1478" s="252"/>
      <c r="V1478" s="239" t="s">
        <v>562</v>
      </c>
      <c r="W1478" s="240" t="s">
        <v>562</v>
      </c>
      <c r="X1478" s="241" t="s">
        <v>562</v>
      </c>
      <c r="Y1478" s="241" t="s">
        <v>562</v>
      </c>
      <c r="Z1478" s="241" t="s">
        <v>562</v>
      </c>
      <c r="AA1478" s="242">
        <f>SUM(GLOBAL_DATA[[#This Row],[Initial 2020]],GLOBAL_DATA[[#This Row],[Initial 2021]],GLOBAL_DATA[[#This Row],[Initial 2022]],GLOBAL_DATA[[#This Row],[Initial 2023]])</f>
        <v>0</v>
      </c>
      <c r="AB1478" s="243">
        <f>SUM(GLOBAL_DATA[[#This Row],[Reestimated 2020]],GLOBAL_DATA[[#This Row],[Reestimated 2021]],GLOBAL_DATA[[#This Row],[Reestimated 2022]],GLOBAL_DATA[[#This Row],[Reestimated 2023]])</f>
        <v>0</v>
      </c>
      <c r="AC1478" s="244">
        <f>SUM(GLOBAL_DATA[[#This Row],[Spent 2020]],GLOBAL_DATA[[#This Row],[Spent 2021]],GLOBAL_DATA[[#This Row],[Spent 2022]],GLOBAL_DATA[[#This Row],[Spent 2023]])</f>
        <v>0</v>
      </c>
      <c r="AD1478" s="245" t="s">
        <v>562</v>
      </c>
      <c r="AE1478" s="246" t="s">
        <v>562</v>
      </c>
      <c r="AF1478" s="247" t="s">
        <v>562</v>
      </c>
      <c r="AG1478" s="246" t="s">
        <v>562</v>
      </c>
      <c r="AH1478" s="246" t="s">
        <v>562</v>
      </c>
      <c r="AI1478" s="246" t="s">
        <v>562</v>
      </c>
      <c r="AJ1478" s="245" t="s">
        <v>562</v>
      </c>
      <c r="AK1478" s="246" t="s">
        <v>562</v>
      </c>
      <c r="AL1478" s="247" t="s">
        <v>562</v>
      </c>
      <c r="AM1478" s="246" t="s">
        <v>562</v>
      </c>
      <c r="AN1478" s="246" t="s">
        <v>562</v>
      </c>
      <c r="AO1478" s="248" t="s">
        <v>562</v>
      </c>
      <c r="AP1478" s="249" t="s">
        <v>562</v>
      </c>
      <c r="AQ1478" s="249" t="s">
        <v>562</v>
      </c>
      <c r="AR1478" s="162">
        <f>IF(GLOBAL_DATA[[#This Row],[Target scope]]&lt;&gt;Target_Not_Applicable,GLOBAL_DATA[[#This Row],[Target scope]]*GLOBAL_DATA[[#This Row],[Implementation progress rate]],"")</f>
        <v>0</v>
      </c>
      <c r="AS1478" s="180">
        <f>IF(OR(GLOBAL_DATA[[#This Row],[Status]]=DATA!$J$6,GLOBAL_DATA[[#This Row],[Status]]=DATA!$J$7,GLOBAL_DATA[[#This Row],[Status]]=DATA!$J$8),1,0)</f>
        <v>0</v>
      </c>
      <c r="AT1478" s="181" t="str">
        <f>IF(GLOBAL_DATA[[#This Row],[Status]]=Status_No_Project,"",MAX(GLOBAL_DATA[[#This Row],[Initial end]],GLOBAL_DATA[[#This Row],[Re-estimated end]],43831))</f>
        <v/>
      </c>
      <c r="AU14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8" s="222">
        <f>IF(GLOBAL_DATA[[#This Row],[Target scope]]&lt;&gt;Target_Not_Applicable,COUNTBLANK(GLOBAL_DATA[[#This Row],[Target scope]:[Target justification (if&lt;100%)]]),0)+IF(GLOBAL_DATA[[#This Row],[Status]]&lt;&gt;Status_No_Project,COUNTBLANK(GLOBAL_DATA[[#This Row],[Implementation progress rate]:[CISO assessment]]),0)</f>
        <v>1</v>
      </c>
      <c r="AW1478" s="45">
        <f>SUBTOTAL(103,GLOBAL_DATA[[#This Row],[BU]])</f>
        <v>0</v>
      </c>
    </row>
    <row r="1479" spans="1:49" ht="51" x14ac:dyDescent="0.25">
      <c r="A1479" s="222" t="s">
        <v>40</v>
      </c>
      <c r="B1479" s="223" t="s">
        <v>904</v>
      </c>
      <c r="C1479" s="223" t="s">
        <v>96</v>
      </c>
      <c r="D1479" s="231" t="s">
        <v>788</v>
      </c>
      <c r="E1479" s="232" t="s">
        <v>8</v>
      </c>
      <c r="F1479" s="232"/>
      <c r="G1479" s="233"/>
      <c r="H1479" s="221" t="s">
        <v>570</v>
      </c>
      <c r="I1479" s="231" t="s">
        <v>571</v>
      </c>
      <c r="J1479" s="232"/>
      <c r="K1479" s="234"/>
      <c r="L1479" s="235"/>
      <c r="M1479" s="233"/>
      <c r="N1479" s="236"/>
      <c r="O1479" s="224" t="str">
        <f>IF(GLOBAL_DATA[[#This Row],[Target scope]]="","",INDEX(DATA_TargetStatusChoice[Target_Status_Choice],MATCH(GLOBAL_DATA[[#This Row],[Target scope]],DATA_TargetStatusChoice[Value],1)))</f>
        <v>NOT APPLICABLE</v>
      </c>
      <c r="P1479" s="237" t="s">
        <v>427</v>
      </c>
      <c r="Q1479" s="238"/>
      <c r="R1479" s="250" t="s">
        <v>469</v>
      </c>
      <c r="S1479" s="251"/>
      <c r="T1479" s="251" t="s">
        <v>562</v>
      </c>
      <c r="U1479" s="252"/>
      <c r="V1479" s="239" t="s">
        <v>562</v>
      </c>
      <c r="W1479" s="240" t="s">
        <v>562</v>
      </c>
      <c r="X1479" s="241" t="s">
        <v>562</v>
      </c>
      <c r="Y1479" s="241" t="s">
        <v>562</v>
      </c>
      <c r="Z1479" s="241" t="s">
        <v>562</v>
      </c>
      <c r="AA1479" s="242">
        <f>SUM(GLOBAL_DATA[[#This Row],[Initial 2020]],GLOBAL_DATA[[#This Row],[Initial 2021]],GLOBAL_DATA[[#This Row],[Initial 2022]],GLOBAL_DATA[[#This Row],[Initial 2023]])</f>
        <v>0</v>
      </c>
      <c r="AB1479" s="243">
        <f>SUM(GLOBAL_DATA[[#This Row],[Reestimated 2020]],GLOBAL_DATA[[#This Row],[Reestimated 2021]],GLOBAL_DATA[[#This Row],[Reestimated 2022]],GLOBAL_DATA[[#This Row],[Reestimated 2023]])</f>
        <v>0</v>
      </c>
      <c r="AC1479" s="244">
        <f>SUM(GLOBAL_DATA[[#This Row],[Spent 2020]],GLOBAL_DATA[[#This Row],[Spent 2021]],GLOBAL_DATA[[#This Row],[Spent 2022]],GLOBAL_DATA[[#This Row],[Spent 2023]])</f>
        <v>0</v>
      </c>
      <c r="AD1479" s="245" t="s">
        <v>562</v>
      </c>
      <c r="AE1479" s="246" t="s">
        <v>562</v>
      </c>
      <c r="AF1479" s="247" t="s">
        <v>562</v>
      </c>
      <c r="AG1479" s="246" t="s">
        <v>562</v>
      </c>
      <c r="AH1479" s="246" t="s">
        <v>562</v>
      </c>
      <c r="AI1479" s="246" t="s">
        <v>562</v>
      </c>
      <c r="AJ1479" s="245" t="s">
        <v>562</v>
      </c>
      <c r="AK1479" s="246" t="s">
        <v>562</v>
      </c>
      <c r="AL1479" s="247" t="s">
        <v>562</v>
      </c>
      <c r="AM1479" s="246" t="s">
        <v>562</v>
      </c>
      <c r="AN1479" s="246" t="s">
        <v>562</v>
      </c>
      <c r="AO1479" s="248" t="s">
        <v>562</v>
      </c>
      <c r="AP1479" s="249" t="s">
        <v>562</v>
      </c>
      <c r="AQ1479" s="249" t="s">
        <v>562</v>
      </c>
      <c r="AR1479" s="162" t="str">
        <f>IF(GLOBAL_DATA[[#This Row],[Target scope]]&lt;&gt;Target_Not_Applicable,GLOBAL_DATA[[#This Row],[Target scope]]*GLOBAL_DATA[[#This Row],[Implementation progress rate]],"")</f>
        <v/>
      </c>
      <c r="AS1479" s="180">
        <f>IF(OR(GLOBAL_DATA[[#This Row],[Status]]=DATA!$J$6,GLOBAL_DATA[[#This Row],[Status]]=DATA!$J$7,GLOBAL_DATA[[#This Row],[Status]]=DATA!$J$8),1,0)</f>
        <v>0</v>
      </c>
      <c r="AT1479" s="181" t="str">
        <f>IF(GLOBAL_DATA[[#This Row],[Status]]=Status_No_Project,"",MAX(GLOBAL_DATA[[#This Row],[Initial end]],GLOBAL_DATA[[#This Row],[Re-estimated end]],43831))</f>
        <v/>
      </c>
      <c r="AU14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9" s="222">
        <f>IF(GLOBAL_DATA[[#This Row],[Target scope]]&lt;&gt;Target_Not_Applicable,COUNTBLANK(GLOBAL_DATA[[#This Row],[Target scope]:[Target justification (if&lt;100%)]]),0)+IF(GLOBAL_DATA[[#This Row],[Status]]&lt;&gt;Status_No_Project,COUNTBLANK(GLOBAL_DATA[[#This Row],[Implementation progress rate]:[CISO assessment]]),0)</f>
        <v>0</v>
      </c>
      <c r="AW1479" s="45">
        <f>SUBTOTAL(103,GLOBAL_DATA[[#This Row],[BU]])</f>
        <v>1</v>
      </c>
    </row>
    <row r="1480" spans="1:49" ht="51" hidden="1" x14ac:dyDescent="0.25">
      <c r="A1480" s="222" t="s">
        <v>40</v>
      </c>
      <c r="B1480" s="223" t="s">
        <v>904</v>
      </c>
      <c r="C1480" s="223" t="s">
        <v>96</v>
      </c>
      <c r="D1480" s="231" t="s">
        <v>789</v>
      </c>
      <c r="E1480" s="232" t="s">
        <v>8</v>
      </c>
      <c r="F1480" s="232"/>
      <c r="G1480" s="233"/>
      <c r="H1480" s="221"/>
      <c r="I1480" s="231" t="s">
        <v>571</v>
      </c>
      <c r="J1480" s="232"/>
      <c r="K1480" s="234"/>
      <c r="L1480" s="235"/>
      <c r="M1480" s="233"/>
      <c r="N1480" s="236"/>
      <c r="O1480" s="224" t="str">
        <f>IF(GLOBAL_DATA[[#This Row],[Target scope]]="","",INDEX(DATA_TargetStatusChoice[Target_Status_Choice],MATCH(GLOBAL_DATA[[#This Row],[Target scope]],DATA_TargetStatusChoice[Value],1)))</f>
        <v>NOT APPLICABLE</v>
      </c>
      <c r="P1480" s="237" t="s">
        <v>427</v>
      </c>
      <c r="Q1480" s="238"/>
      <c r="R1480" s="250" t="s">
        <v>469</v>
      </c>
      <c r="S1480" s="251"/>
      <c r="T1480" s="251" t="s">
        <v>562</v>
      </c>
      <c r="U1480" s="252"/>
      <c r="V1480" s="239" t="s">
        <v>562</v>
      </c>
      <c r="W1480" s="240" t="s">
        <v>562</v>
      </c>
      <c r="X1480" s="241" t="s">
        <v>562</v>
      </c>
      <c r="Y1480" s="241" t="s">
        <v>562</v>
      </c>
      <c r="Z1480" s="241" t="s">
        <v>562</v>
      </c>
      <c r="AA1480" s="242">
        <f>SUM(GLOBAL_DATA[[#This Row],[Initial 2020]],GLOBAL_DATA[[#This Row],[Initial 2021]],GLOBAL_DATA[[#This Row],[Initial 2022]],GLOBAL_DATA[[#This Row],[Initial 2023]])</f>
        <v>0</v>
      </c>
      <c r="AB1480" s="243">
        <f>SUM(GLOBAL_DATA[[#This Row],[Reestimated 2020]],GLOBAL_DATA[[#This Row],[Reestimated 2021]],GLOBAL_DATA[[#This Row],[Reestimated 2022]],GLOBAL_DATA[[#This Row],[Reestimated 2023]])</f>
        <v>0</v>
      </c>
      <c r="AC1480" s="244">
        <f>SUM(GLOBAL_DATA[[#This Row],[Spent 2020]],GLOBAL_DATA[[#This Row],[Spent 2021]],GLOBAL_DATA[[#This Row],[Spent 2022]],GLOBAL_DATA[[#This Row],[Spent 2023]])</f>
        <v>0</v>
      </c>
      <c r="AD1480" s="245" t="s">
        <v>562</v>
      </c>
      <c r="AE1480" s="246" t="s">
        <v>562</v>
      </c>
      <c r="AF1480" s="247" t="s">
        <v>562</v>
      </c>
      <c r="AG1480" s="246" t="s">
        <v>562</v>
      </c>
      <c r="AH1480" s="246" t="s">
        <v>562</v>
      </c>
      <c r="AI1480" s="246" t="s">
        <v>562</v>
      </c>
      <c r="AJ1480" s="245" t="s">
        <v>562</v>
      </c>
      <c r="AK1480" s="246" t="s">
        <v>562</v>
      </c>
      <c r="AL1480" s="247" t="s">
        <v>562</v>
      </c>
      <c r="AM1480" s="246" t="s">
        <v>562</v>
      </c>
      <c r="AN1480" s="246" t="s">
        <v>562</v>
      </c>
      <c r="AO1480" s="248" t="s">
        <v>562</v>
      </c>
      <c r="AP1480" s="249" t="s">
        <v>562</v>
      </c>
      <c r="AQ1480" s="249" t="s">
        <v>562</v>
      </c>
      <c r="AR1480" s="162" t="str">
        <f>IF(GLOBAL_DATA[[#This Row],[Target scope]]&lt;&gt;Target_Not_Applicable,GLOBAL_DATA[[#This Row],[Target scope]]*GLOBAL_DATA[[#This Row],[Implementation progress rate]],"")</f>
        <v/>
      </c>
      <c r="AS1480" s="180">
        <f>IF(OR(GLOBAL_DATA[[#This Row],[Status]]=DATA!$J$6,GLOBAL_DATA[[#This Row],[Status]]=DATA!$J$7,GLOBAL_DATA[[#This Row],[Status]]=DATA!$J$8),1,0)</f>
        <v>0</v>
      </c>
      <c r="AT1480" s="181" t="str">
        <f>IF(GLOBAL_DATA[[#This Row],[Status]]=Status_No_Project,"",MAX(GLOBAL_DATA[[#This Row],[Initial end]],GLOBAL_DATA[[#This Row],[Re-estimated end]],43831))</f>
        <v/>
      </c>
      <c r="AU14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0" s="222">
        <f>IF(GLOBAL_DATA[[#This Row],[Target scope]]&lt;&gt;Target_Not_Applicable,COUNTBLANK(GLOBAL_DATA[[#This Row],[Target scope]:[Target justification (if&lt;100%)]]),0)+IF(GLOBAL_DATA[[#This Row],[Status]]&lt;&gt;Status_No_Project,COUNTBLANK(GLOBAL_DATA[[#This Row],[Implementation progress rate]:[CISO assessment]]),0)</f>
        <v>0</v>
      </c>
      <c r="AW1480" s="45">
        <f>SUBTOTAL(103,GLOBAL_DATA[[#This Row],[BU]])</f>
        <v>0</v>
      </c>
    </row>
    <row r="1481" spans="1:49" ht="51" hidden="1" x14ac:dyDescent="0.25">
      <c r="A1481" s="222" t="s">
        <v>40</v>
      </c>
      <c r="B1481" s="223" t="s">
        <v>904</v>
      </c>
      <c r="C1481" s="223" t="s">
        <v>96</v>
      </c>
      <c r="D1481" s="231" t="s">
        <v>790</v>
      </c>
      <c r="E1481" s="232" t="s">
        <v>8</v>
      </c>
      <c r="F1481" s="232"/>
      <c r="G1481" s="233"/>
      <c r="H1481" s="221"/>
      <c r="I1481" s="231" t="s">
        <v>571</v>
      </c>
      <c r="J1481" s="232"/>
      <c r="K1481" s="234"/>
      <c r="L1481" s="235"/>
      <c r="M1481" s="233"/>
      <c r="N1481" s="236"/>
      <c r="O1481" s="224" t="str">
        <f>IF(GLOBAL_DATA[[#This Row],[Target scope]]="","",INDEX(DATA_TargetStatusChoice[Target_Status_Choice],MATCH(GLOBAL_DATA[[#This Row],[Target scope]],DATA_TargetStatusChoice[Value],1)))</f>
        <v>NOT APPLICABLE</v>
      </c>
      <c r="P1481" s="237" t="s">
        <v>427</v>
      </c>
      <c r="Q1481" s="238"/>
      <c r="R1481" s="250" t="s">
        <v>469</v>
      </c>
      <c r="S1481" s="251"/>
      <c r="T1481" s="251" t="s">
        <v>562</v>
      </c>
      <c r="U1481" s="252"/>
      <c r="V1481" s="239" t="s">
        <v>562</v>
      </c>
      <c r="W1481" s="240" t="s">
        <v>562</v>
      </c>
      <c r="X1481" s="241" t="s">
        <v>562</v>
      </c>
      <c r="Y1481" s="241" t="s">
        <v>562</v>
      </c>
      <c r="Z1481" s="241" t="s">
        <v>562</v>
      </c>
      <c r="AA1481" s="242">
        <f>SUM(GLOBAL_DATA[[#This Row],[Initial 2020]],GLOBAL_DATA[[#This Row],[Initial 2021]],GLOBAL_DATA[[#This Row],[Initial 2022]],GLOBAL_DATA[[#This Row],[Initial 2023]])</f>
        <v>0</v>
      </c>
      <c r="AB1481" s="243">
        <f>SUM(GLOBAL_DATA[[#This Row],[Reestimated 2020]],GLOBAL_DATA[[#This Row],[Reestimated 2021]],GLOBAL_DATA[[#This Row],[Reestimated 2022]],GLOBAL_DATA[[#This Row],[Reestimated 2023]])</f>
        <v>0</v>
      </c>
      <c r="AC1481" s="244">
        <f>SUM(GLOBAL_DATA[[#This Row],[Spent 2020]],GLOBAL_DATA[[#This Row],[Spent 2021]],GLOBAL_DATA[[#This Row],[Spent 2022]],GLOBAL_DATA[[#This Row],[Spent 2023]])</f>
        <v>0</v>
      </c>
      <c r="AD1481" s="245" t="s">
        <v>562</v>
      </c>
      <c r="AE1481" s="246" t="s">
        <v>562</v>
      </c>
      <c r="AF1481" s="247" t="s">
        <v>562</v>
      </c>
      <c r="AG1481" s="246" t="s">
        <v>562</v>
      </c>
      <c r="AH1481" s="246" t="s">
        <v>562</v>
      </c>
      <c r="AI1481" s="246" t="s">
        <v>562</v>
      </c>
      <c r="AJ1481" s="245" t="s">
        <v>562</v>
      </c>
      <c r="AK1481" s="246" t="s">
        <v>562</v>
      </c>
      <c r="AL1481" s="247" t="s">
        <v>562</v>
      </c>
      <c r="AM1481" s="246" t="s">
        <v>562</v>
      </c>
      <c r="AN1481" s="246" t="s">
        <v>562</v>
      </c>
      <c r="AO1481" s="248" t="s">
        <v>562</v>
      </c>
      <c r="AP1481" s="249" t="s">
        <v>562</v>
      </c>
      <c r="AQ1481" s="249" t="s">
        <v>562</v>
      </c>
      <c r="AR1481" s="162" t="str">
        <f>IF(GLOBAL_DATA[[#This Row],[Target scope]]&lt;&gt;Target_Not_Applicable,GLOBAL_DATA[[#This Row],[Target scope]]*GLOBAL_DATA[[#This Row],[Implementation progress rate]],"")</f>
        <v/>
      </c>
      <c r="AS1481" s="180">
        <f>IF(OR(GLOBAL_DATA[[#This Row],[Status]]=DATA!$J$6,GLOBAL_DATA[[#This Row],[Status]]=DATA!$J$7,GLOBAL_DATA[[#This Row],[Status]]=DATA!$J$8),1,0)</f>
        <v>0</v>
      </c>
      <c r="AT1481" s="181" t="str">
        <f>IF(GLOBAL_DATA[[#This Row],[Status]]=Status_No_Project,"",MAX(GLOBAL_DATA[[#This Row],[Initial end]],GLOBAL_DATA[[#This Row],[Re-estimated end]],43831))</f>
        <v/>
      </c>
      <c r="AU14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1" s="222">
        <f>IF(GLOBAL_DATA[[#This Row],[Target scope]]&lt;&gt;Target_Not_Applicable,COUNTBLANK(GLOBAL_DATA[[#This Row],[Target scope]:[Target justification (if&lt;100%)]]),0)+IF(GLOBAL_DATA[[#This Row],[Status]]&lt;&gt;Status_No_Project,COUNTBLANK(GLOBAL_DATA[[#This Row],[Implementation progress rate]:[CISO assessment]]),0)</f>
        <v>0</v>
      </c>
      <c r="AW1481" s="45">
        <f>SUBTOTAL(103,GLOBAL_DATA[[#This Row],[BU]])</f>
        <v>0</v>
      </c>
    </row>
    <row r="1482" spans="1:49" ht="51" hidden="1" x14ac:dyDescent="0.25">
      <c r="A1482" s="222" t="s">
        <v>40</v>
      </c>
      <c r="B1482" s="223" t="s">
        <v>904</v>
      </c>
      <c r="C1482" s="223" t="s">
        <v>96</v>
      </c>
      <c r="D1482" s="231" t="s">
        <v>791</v>
      </c>
      <c r="E1482" s="232" t="s">
        <v>8</v>
      </c>
      <c r="F1482" s="232"/>
      <c r="G1482" s="233"/>
      <c r="H1482" s="221"/>
      <c r="I1482" s="231" t="s">
        <v>571</v>
      </c>
      <c r="J1482" s="232"/>
      <c r="K1482" s="234"/>
      <c r="L1482" s="235"/>
      <c r="M1482" s="233"/>
      <c r="N1482" s="236"/>
      <c r="O1482" s="224" t="str">
        <f>IF(GLOBAL_DATA[[#This Row],[Target scope]]="","",INDEX(DATA_TargetStatusChoice[Target_Status_Choice],MATCH(GLOBAL_DATA[[#This Row],[Target scope]],DATA_TargetStatusChoice[Value],1)))</f>
        <v>NOT APPLICABLE</v>
      </c>
      <c r="P1482" s="237" t="s">
        <v>427</v>
      </c>
      <c r="Q1482" s="238"/>
      <c r="R1482" s="250" t="s">
        <v>469</v>
      </c>
      <c r="S1482" s="251"/>
      <c r="T1482" s="251" t="s">
        <v>562</v>
      </c>
      <c r="U1482" s="252"/>
      <c r="V1482" s="239" t="s">
        <v>562</v>
      </c>
      <c r="W1482" s="240" t="s">
        <v>562</v>
      </c>
      <c r="X1482" s="241" t="s">
        <v>562</v>
      </c>
      <c r="Y1482" s="241" t="s">
        <v>562</v>
      </c>
      <c r="Z1482" s="241" t="s">
        <v>562</v>
      </c>
      <c r="AA1482" s="242">
        <f>SUM(GLOBAL_DATA[[#This Row],[Initial 2020]],GLOBAL_DATA[[#This Row],[Initial 2021]],GLOBAL_DATA[[#This Row],[Initial 2022]],GLOBAL_DATA[[#This Row],[Initial 2023]])</f>
        <v>0</v>
      </c>
      <c r="AB1482" s="243">
        <f>SUM(GLOBAL_DATA[[#This Row],[Reestimated 2020]],GLOBAL_DATA[[#This Row],[Reestimated 2021]],GLOBAL_DATA[[#This Row],[Reestimated 2022]],GLOBAL_DATA[[#This Row],[Reestimated 2023]])</f>
        <v>0</v>
      </c>
      <c r="AC1482" s="244">
        <f>SUM(GLOBAL_DATA[[#This Row],[Spent 2020]],GLOBAL_DATA[[#This Row],[Spent 2021]],GLOBAL_DATA[[#This Row],[Spent 2022]],GLOBAL_DATA[[#This Row],[Spent 2023]])</f>
        <v>0</v>
      </c>
      <c r="AD1482" s="245" t="s">
        <v>562</v>
      </c>
      <c r="AE1482" s="246" t="s">
        <v>562</v>
      </c>
      <c r="AF1482" s="247" t="s">
        <v>562</v>
      </c>
      <c r="AG1482" s="246" t="s">
        <v>562</v>
      </c>
      <c r="AH1482" s="246" t="s">
        <v>562</v>
      </c>
      <c r="AI1482" s="246" t="s">
        <v>562</v>
      </c>
      <c r="AJ1482" s="245" t="s">
        <v>562</v>
      </c>
      <c r="AK1482" s="246" t="s">
        <v>562</v>
      </c>
      <c r="AL1482" s="247" t="s">
        <v>562</v>
      </c>
      <c r="AM1482" s="246" t="s">
        <v>562</v>
      </c>
      <c r="AN1482" s="246" t="s">
        <v>562</v>
      </c>
      <c r="AO1482" s="248" t="s">
        <v>562</v>
      </c>
      <c r="AP1482" s="249" t="s">
        <v>562</v>
      </c>
      <c r="AQ1482" s="249" t="s">
        <v>562</v>
      </c>
      <c r="AR1482" s="162" t="str">
        <f>IF(GLOBAL_DATA[[#This Row],[Target scope]]&lt;&gt;Target_Not_Applicable,GLOBAL_DATA[[#This Row],[Target scope]]*GLOBAL_DATA[[#This Row],[Implementation progress rate]],"")</f>
        <v/>
      </c>
      <c r="AS1482" s="180">
        <f>IF(OR(GLOBAL_DATA[[#This Row],[Status]]=DATA!$J$6,GLOBAL_DATA[[#This Row],[Status]]=DATA!$J$7,GLOBAL_DATA[[#This Row],[Status]]=DATA!$J$8),1,0)</f>
        <v>0</v>
      </c>
      <c r="AT1482" s="181" t="str">
        <f>IF(GLOBAL_DATA[[#This Row],[Status]]=Status_No_Project,"",MAX(GLOBAL_DATA[[#This Row],[Initial end]],GLOBAL_DATA[[#This Row],[Re-estimated end]],43831))</f>
        <v/>
      </c>
      <c r="AU14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2" s="222">
        <f>IF(GLOBAL_DATA[[#This Row],[Target scope]]&lt;&gt;Target_Not_Applicable,COUNTBLANK(GLOBAL_DATA[[#This Row],[Target scope]:[Target justification (if&lt;100%)]]),0)+IF(GLOBAL_DATA[[#This Row],[Status]]&lt;&gt;Status_No_Project,COUNTBLANK(GLOBAL_DATA[[#This Row],[Implementation progress rate]:[CISO assessment]]),0)</f>
        <v>0</v>
      </c>
      <c r="AW1482" s="45">
        <f>SUBTOTAL(103,GLOBAL_DATA[[#This Row],[BU]])</f>
        <v>0</v>
      </c>
    </row>
    <row r="1483" spans="1:49" ht="51" hidden="1" x14ac:dyDescent="0.25">
      <c r="A1483" s="222" t="s">
        <v>40</v>
      </c>
      <c r="B1483" s="223" t="s">
        <v>904</v>
      </c>
      <c r="C1483" s="223" t="s">
        <v>96</v>
      </c>
      <c r="D1483" s="231" t="s">
        <v>792</v>
      </c>
      <c r="E1483" s="232" t="s">
        <v>8</v>
      </c>
      <c r="F1483" s="232"/>
      <c r="G1483" s="233"/>
      <c r="H1483" s="221"/>
      <c r="I1483" s="231" t="s">
        <v>571</v>
      </c>
      <c r="J1483" s="232"/>
      <c r="K1483" s="234"/>
      <c r="L1483" s="235"/>
      <c r="M1483" s="233"/>
      <c r="N1483" s="236"/>
      <c r="O1483" s="224" t="str">
        <f>IF(GLOBAL_DATA[[#This Row],[Target scope]]="","",INDEX(DATA_TargetStatusChoice[Target_Status_Choice],MATCH(GLOBAL_DATA[[#This Row],[Target scope]],DATA_TargetStatusChoice[Value],1)))</f>
        <v>NOT APPLICABLE</v>
      </c>
      <c r="P1483" s="237" t="s">
        <v>427</v>
      </c>
      <c r="Q1483" s="238"/>
      <c r="R1483" s="250" t="s">
        <v>469</v>
      </c>
      <c r="S1483" s="251"/>
      <c r="T1483" s="251" t="s">
        <v>562</v>
      </c>
      <c r="U1483" s="252"/>
      <c r="V1483" s="239" t="s">
        <v>562</v>
      </c>
      <c r="W1483" s="240" t="s">
        <v>562</v>
      </c>
      <c r="X1483" s="241" t="s">
        <v>562</v>
      </c>
      <c r="Y1483" s="241" t="s">
        <v>562</v>
      </c>
      <c r="Z1483" s="241" t="s">
        <v>562</v>
      </c>
      <c r="AA1483" s="242">
        <f>SUM(GLOBAL_DATA[[#This Row],[Initial 2020]],GLOBAL_DATA[[#This Row],[Initial 2021]],GLOBAL_DATA[[#This Row],[Initial 2022]],GLOBAL_DATA[[#This Row],[Initial 2023]])</f>
        <v>0</v>
      </c>
      <c r="AB1483" s="243">
        <f>SUM(GLOBAL_DATA[[#This Row],[Reestimated 2020]],GLOBAL_DATA[[#This Row],[Reestimated 2021]],GLOBAL_DATA[[#This Row],[Reestimated 2022]],GLOBAL_DATA[[#This Row],[Reestimated 2023]])</f>
        <v>0</v>
      </c>
      <c r="AC1483" s="244">
        <f>SUM(GLOBAL_DATA[[#This Row],[Spent 2020]],GLOBAL_DATA[[#This Row],[Spent 2021]],GLOBAL_DATA[[#This Row],[Spent 2022]],GLOBAL_DATA[[#This Row],[Spent 2023]])</f>
        <v>0</v>
      </c>
      <c r="AD1483" s="245" t="s">
        <v>562</v>
      </c>
      <c r="AE1483" s="246" t="s">
        <v>562</v>
      </c>
      <c r="AF1483" s="247" t="s">
        <v>562</v>
      </c>
      <c r="AG1483" s="246" t="s">
        <v>562</v>
      </c>
      <c r="AH1483" s="246" t="s">
        <v>562</v>
      </c>
      <c r="AI1483" s="246" t="s">
        <v>562</v>
      </c>
      <c r="AJ1483" s="245" t="s">
        <v>562</v>
      </c>
      <c r="AK1483" s="246" t="s">
        <v>562</v>
      </c>
      <c r="AL1483" s="247" t="s">
        <v>562</v>
      </c>
      <c r="AM1483" s="246" t="s">
        <v>562</v>
      </c>
      <c r="AN1483" s="246" t="s">
        <v>562</v>
      </c>
      <c r="AO1483" s="248" t="s">
        <v>562</v>
      </c>
      <c r="AP1483" s="249" t="s">
        <v>562</v>
      </c>
      <c r="AQ1483" s="249" t="s">
        <v>562</v>
      </c>
      <c r="AR1483" s="162" t="str">
        <f>IF(GLOBAL_DATA[[#This Row],[Target scope]]&lt;&gt;Target_Not_Applicable,GLOBAL_DATA[[#This Row],[Target scope]]*GLOBAL_DATA[[#This Row],[Implementation progress rate]],"")</f>
        <v/>
      </c>
      <c r="AS1483" s="180">
        <f>IF(OR(GLOBAL_DATA[[#This Row],[Status]]=DATA!$J$6,GLOBAL_DATA[[#This Row],[Status]]=DATA!$J$7,GLOBAL_DATA[[#This Row],[Status]]=DATA!$J$8),1,0)</f>
        <v>0</v>
      </c>
      <c r="AT1483" s="181" t="str">
        <f>IF(GLOBAL_DATA[[#This Row],[Status]]=Status_No_Project,"",MAX(GLOBAL_DATA[[#This Row],[Initial end]],GLOBAL_DATA[[#This Row],[Re-estimated end]],43831))</f>
        <v/>
      </c>
      <c r="AU14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3" s="222">
        <f>IF(GLOBAL_DATA[[#This Row],[Target scope]]&lt;&gt;Target_Not_Applicable,COUNTBLANK(GLOBAL_DATA[[#This Row],[Target scope]:[Target justification (if&lt;100%)]]),0)+IF(GLOBAL_DATA[[#This Row],[Status]]&lt;&gt;Status_No_Project,COUNTBLANK(GLOBAL_DATA[[#This Row],[Implementation progress rate]:[CISO assessment]]),0)</f>
        <v>0</v>
      </c>
      <c r="AW1483" s="45">
        <f>SUBTOTAL(103,GLOBAL_DATA[[#This Row],[BU]])</f>
        <v>0</v>
      </c>
    </row>
    <row r="1484" spans="1:49" ht="51" x14ac:dyDescent="0.25">
      <c r="A1484" s="222" t="s">
        <v>40</v>
      </c>
      <c r="B1484" s="223" t="s">
        <v>904</v>
      </c>
      <c r="C1484" s="223" t="s">
        <v>96</v>
      </c>
      <c r="D1484" s="231" t="s">
        <v>793</v>
      </c>
      <c r="E1484" s="232" t="s">
        <v>8</v>
      </c>
      <c r="F1484" s="232"/>
      <c r="G1484" s="233"/>
      <c r="H1484" s="221" t="s">
        <v>570</v>
      </c>
      <c r="I1484" s="231" t="s">
        <v>571</v>
      </c>
      <c r="J1484" s="232"/>
      <c r="K1484" s="234"/>
      <c r="L1484" s="235"/>
      <c r="M1484" s="233"/>
      <c r="N1484" s="236"/>
      <c r="O1484" s="224" t="str">
        <f>IF(GLOBAL_DATA[[#This Row],[Target scope]]="","",INDEX(DATA_TargetStatusChoice[Target_Status_Choice],MATCH(GLOBAL_DATA[[#This Row],[Target scope]],DATA_TargetStatusChoice[Value],1)))</f>
        <v>NOT APPLICABLE</v>
      </c>
      <c r="P1484" s="237" t="s">
        <v>427</v>
      </c>
      <c r="Q1484" s="238"/>
      <c r="R1484" s="250" t="s">
        <v>469</v>
      </c>
      <c r="S1484" s="251"/>
      <c r="T1484" s="251" t="s">
        <v>562</v>
      </c>
      <c r="U1484" s="252"/>
      <c r="V1484" s="239" t="s">
        <v>562</v>
      </c>
      <c r="W1484" s="240" t="s">
        <v>562</v>
      </c>
      <c r="X1484" s="241" t="s">
        <v>562</v>
      </c>
      <c r="Y1484" s="241" t="s">
        <v>562</v>
      </c>
      <c r="Z1484" s="241" t="s">
        <v>562</v>
      </c>
      <c r="AA1484" s="242">
        <f>SUM(GLOBAL_DATA[[#This Row],[Initial 2020]],GLOBAL_DATA[[#This Row],[Initial 2021]],GLOBAL_DATA[[#This Row],[Initial 2022]],GLOBAL_DATA[[#This Row],[Initial 2023]])</f>
        <v>0</v>
      </c>
      <c r="AB1484" s="243">
        <f>SUM(GLOBAL_DATA[[#This Row],[Reestimated 2020]],GLOBAL_DATA[[#This Row],[Reestimated 2021]],GLOBAL_DATA[[#This Row],[Reestimated 2022]],GLOBAL_DATA[[#This Row],[Reestimated 2023]])</f>
        <v>0</v>
      </c>
      <c r="AC1484" s="244">
        <f>SUM(GLOBAL_DATA[[#This Row],[Spent 2020]],GLOBAL_DATA[[#This Row],[Spent 2021]],GLOBAL_DATA[[#This Row],[Spent 2022]],GLOBAL_DATA[[#This Row],[Spent 2023]])</f>
        <v>0</v>
      </c>
      <c r="AD1484" s="245" t="s">
        <v>562</v>
      </c>
      <c r="AE1484" s="246" t="s">
        <v>562</v>
      </c>
      <c r="AF1484" s="247" t="s">
        <v>562</v>
      </c>
      <c r="AG1484" s="246" t="s">
        <v>562</v>
      </c>
      <c r="AH1484" s="246" t="s">
        <v>562</v>
      </c>
      <c r="AI1484" s="246" t="s">
        <v>562</v>
      </c>
      <c r="AJ1484" s="245" t="s">
        <v>562</v>
      </c>
      <c r="AK1484" s="246" t="s">
        <v>562</v>
      </c>
      <c r="AL1484" s="247" t="s">
        <v>562</v>
      </c>
      <c r="AM1484" s="246" t="s">
        <v>562</v>
      </c>
      <c r="AN1484" s="246" t="s">
        <v>562</v>
      </c>
      <c r="AO1484" s="248" t="s">
        <v>562</v>
      </c>
      <c r="AP1484" s="249" t="s">
        <v>562</v>
      </c>
      <c r="AQ1484" s="249" t="s">
        <v>562</v>
      </c>
      <c r="AR1484" s="162" t="str">
        <f>IF(GLOBAL_DATA[[#This Row],[Target scope]]&lt;&gt;Target_Not_Applicable,GLOBAL_DATA[[#This Row],[Target scope]]*GLOBAL_DATA[[#This Row],[Implementation progress rate]],"")</f>
        <v/>
      </c>
      <c r="AS1484" s="180">
        <f>IF(OR(GLOBAL_DATA[[#This Row],[Status]]=DATA!$J$6,GLOBAL_DATA[[#This Row],[Status]]=DATA!$J$7,GLOBAL_DATA[[#This Row],[Status]]=DATA!$J$8),1,0)</f>
        <v>0</v>
      </c>
      <c r="AT1484" s="181" t="str">
        <f>IF(GLOBAL_DATA[[#This Row],[Status]]=Status_No_Project,"",MAX(GLOBAL_DATA[[#This Row],[Initial end]],GLOBAL_DATA[[#This Row],[Re-estimated end]],43831))</f>
        <v/>
      </c>
      <c r="AU14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4" s="222">
        <f>IF(GLOBAL_DATA[[#This Row],[Target scope]]&lt;&gt;Target_Not_Applicable,COUNTBLANK(GLOBAL_DATA[[#This Row],[Target scope]:[Target justification (if&lt;100%)]]),0)+IF(GLOBAL_DATA[[#This Row],[Status]]&lt;&gt;Status_No_Project,COUNTBLANK(GLOBAL_DATA[[#This Row],[Implementation progress rate]:[CISO assessment]]),0)</f>
        <v>0</v>
      </c>
      <c r="AW1484" s="45">
        <f>SUBTOTAL(103,GLOBAL_DATA[[#This Row],[BU]])</f>
        <v>1</v>
      </c>
    </row>
    <row r="1485" spans="1:49" ht="51" hidden="1" x14ac:dyDescent="0.25">
      <c r="A1485" s="222" t="s">
        <v>40</v>
      </c>
      <c r="B1485" s="223" t="s">
        <v>904</v>
      </c>
      <c r="C1485" s="223" t="s">
        <v>96</v>
      </c>
      <c r="D1485" s="231" t="s">
        <v>794</v>
      </c>
      <c r="E1485" s="232" t="s">
        <v>9</v>
      </c>
      <c r="F1485" s="232"/>
      <c r="G1485" s="233"/>
      <c r="H1485" s="221"/>
      <c r="I1485" s="231" t="s">
        <v>568</v>
      </c>
      <c r="J1485" s="232"/>
      <c r="K1485" s="234"/>
      <c r="L1485" s="235"/>
      <c r="M1485" s="233"/>
      <c r="N1485" s="236"/>
      <c r="O1485" s="224" t="str">
        <f>IF(GLOBAL_DATA[[#This Row],[Target scope]]="","",INDEX(DATA_TargetStatusChoice[Target_Status_Choice],MATCH(GLOBAL_DATA[[#This Row],[Target scope]],DATA_TargetStatusChoice[Value],1)))</f>
        <v>FULL IMPLEMENTATION</v>
      </c>
      <c r="P1485" s="237">
        <v>1</v>
      </c>
      <c r="Q1485" s="238"/>
      <c r="R1485" s="250" t="s">
        <v>31</v>
      </c>
      <c r="S1485" s="251">
        <v>0</v>
      </c>
      <c r="T1485" s="251" t="s">
        <v>386</v>
      </c>
      <c r="U1485" s="252"/>
      <c r="V1485" s="239" t="s">
        <v>562</v>
      </c>
      <c r="W1485" s="240" t="s">
        <v>921</v>
      </c>
      <c r="X1485" s="241">
        <v>44197</v>
      </c>
      <c r="Y1485" s="241">
        <v>44560</v>
      </c>
      <c r="Z1485" s="241">
        <v>44560</v>
      </c>
      <c r="AA1485" s="242">
        <f>SUM(GLOBAL_DATA[[#This Row],[Initial 2020]],GLOBAL_DATA[[#This Row],[Initial 2021]],GLOBAL_DATA[[#This Row],[Initial 2022]],GLOBAL_DATA[[#This Row],[Initial 2023]])</f>
        <v>0</v>
      </c>
      <c r="AB1485" s="243">
        <f>SUM(GLOBAL_DATA[[#This Row],[Reestimated 2020]],GLOBAL_DATA[[#This Row],[Reestimated 2021]],GLOBAL_DATA[[#This Row],[Reestimated 2022]],GLOBAL_DATA[[#This Row],[Reestimated 2023]])</f>
        <v>0</v>
      </c>
      <c r="AC1485" s="244">
        <f>SUM(GLOBAL_DATA[[#This Row],[Spent 2020]],GLOBAL_DATA[[#This Row],[Spent 2021]],GLOBAL_DATA[[#This Row],[Spent 2022]],GLOBAL_DATA[[#This Row],[Spent 2023]])</f>
        <v>0</v>
      </c>
      <c r="AD1485" s="245" t="s">
        <v>562</v>
      </c>
      <c r="AE1485" s="246" t="s">
        <v>562</v>
      </c>
      <c r="AF1485" s="247" t="s">
        <v>562</v>
      </c>
      <c r="AG1485" s="246">
        <v>0</v>
      </c>
      <c r="AH1485" s="246" t="s">
        <v>562</v>
      </c>
      <c r="AI1485" s="246" t="s">
        <v>562</v>
      </c>
      <c r="AJ1485" s="245" t="s">
        <v>562</v>
      </c>
      <c r="AK1485" s="246" t="s">
        <v>562</v>
      </c>
      <c r="AL1485" s="247" t="s">
        <v>562</v>
      </c>
      <c r="AM1485" s="246" t="s">
        <v>562</v>
      </c>
      <c r="AN1485" s="246" t="s">
        <v>562</v>
      </c>
      <c r="AO1485" s="248" t="s">
        <v>562</v>
      </c>
      <c r="AP1485" s="249" t="s">
        <v>562</v>
      </c>
      <c r="AQ1485" s="249" t="s">
        <v>562</v>
      </c>
      <c r="AR1485" s="162">
        <f>IF(GLOBAL_DATA[[#This Row],[Target scope]]&lt;&gt;Target_Not_Applicable,GLOBAL_DATA[[#This Row],[Target scope]]*GLOBAL_DATA[[#This Row],[Implementation progress rate]],"")</f>
        <v>0</v>
      </c>
      <c r="AS1485" s="180">
        <f>IF(OR(GLOBAL_DATA[[#This Row],[Status]]=DATA!$J$6,GLOBAL_DATA[[#This Row],[Status]]=DATA!$J$7,GLOBAL_DATA[[#This Row],[Status]]=DATA!$J$8),1,0)</f>
        <v>0</v>
      </c>
      <c r="AT1485" s="181">
        <f>IF(GLOBAL_DATA[[#This Row],[Status]]=Status_No_Project,"",MAX(GLOBAL_DATA[[#This Row],[Initial end]],GLOBAL_DATA[[#This Row],[Re-estimated end]],43831))</f>
        <v>44560</v>
      </c>
      <c r="AU14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5" s="222">
        <f>IF(GLOBAL_DATA[[#This Row],[Target scope]]&lt;&gt;Target_Not_Applicable,COUNTBLANK(GLOBAL_DATA[[#This Row],[Target scope]:[Target justification (if&lt;100%)]]),0)+IF(GLOBAL_DATA[[#This Row],[Status]]&lt;&gt;Status_No_Project,COUNTBLANK(GLOBAL_DATA[[#This Row],[Implementation progress rate]:[CISO assessment]]),0)</f>
        <v>1</v>
      </c>
      <c r="AW1485" s="45">
        <f>SUBTOTAL(103,GLOBAL_DATA[[#This Row],[BU]])</f>
        <v>0</v>
      </c>
    </row>
    <row r="1486" spans="1:49" ht="51" hidden="1" x14ac:dyDescent="0.25">
      <c r="A1486" s="222" t="s">
        <v>40</v>
      </c>
      <c r="B1486" s="223" t="s">
        <v>904</v>
      </c>
      <c r="C1486" s="223" t="s">
        <v>96</v>
      </c>
      <c r="D1486" s="231" t="s">
        <v>795</v>
      </c>
      <c r="E1486" s="232" t="s">
        <v>9</v>
      </c>
      <c r="F1486" s="232"/>
      <c r="G1486" s="233"/>
      <c r="H1486" s="221"/>
      <c r="I1486" s="231" t="s">
        <v>568</v>
      </c>
      <c r="J1486" s="232"/>
      <c r="K1486" s="234"/>
      <c r="L1486" s="235"/>
      <c r="M1486" s="233"/>
      <c r="N1486" s="236"/>
      <c r="O1486" s="224" t="str">
        <f>IF(GLOBAL_DATA[[#This Row],[Target scope]]="","",INDEX(DATA_TargetStatusChoice[Target_Status_Choice],MATCH(GLOBAL_DATA[[#This Row],[Target scope]],DATA_TargetStatusChoice[Value],1)))</f>
        <v>FULL IMPLEMENTATION</v>
      </c>
      <c r="P1486" s="237">
        <v>1</v>
      </c>
      <c r="Q1486" s="238"/>
      <c r="R1486" s="250" t="s">
        <v>31</v>
      </c>
      <c r="S1486" s="251">
        <v>0</v>
      </c>
      <c r="T1486" s="251" t="s">
        <v>386</v>
      </c>
      <c r="U1486" s="252"/>
      <c r="V1486" s="239" t="s">
        <v>562</v>
      </c>
      <c r="W1486" s="240" t="s">
        <v>921</v>
      </c>
      <c r="X1486" s="241">
        <v>44197</v>
      </c>
      <c r="Y1486" s="241">
        <v>44560</v>
      </c>
      <c r="Z1486" s="241">
        <v>44560</v>
      </c>
      <c r="AA1486" s="242">
        <f>SUM(GLOBAL_DATA[[#This Row],[Initial 2020]],GLOBAL_DATA[[#This Row],[Initial 2021]],GLOBAL_DATA[[#This Row],[Initial 2022]],GLOBAL_DATA[[#This Row],[Initial 2023]])</f>
        <v>0</v>
      </c>
      <c r="AB1486" s="243">
        <f>SUM(GLOBAL_DATA[[#This Row],[Reestimated 2020]],GLOBAL_DATA[[#This Row],[Reestimated 2021]],GLOBAL_DATA[[#This Row],[Reestimated 2022]],GLOBAL_DATA[[#This Row],[Reestimated 2023]])</f>
        <v>0</v>
      </c>
      <c r="AC1486" s="244">
        <f>SUM(GLOBAL_DATA[[#This Row],[Spent 2020]],GLOBAL_DATA[[#This Row],[Spent 2021]],GLOBAL_DATA[[#This Row],[Spent 2022]],GLOBAL_DATA[[#This Row],[Spent 2023]])</f>
        <v>0</v>
      </c>
      <c r="AD1486" s="245" t="s">
        <v>562</v>
      </c>
      <c r="AE1486" s="246" t="s">
        <v>562</v>
      </c>
      <c r="AF1486" s="247" t="s">
        <v>562</v>
      </c>
      <c r="AG1486" s="246">
        <v>0</v>
      </c>
      <c r="AH1486" s="246" t="s">
        <v>562</v>
      </c>
      <c r="AI1486" s="246" t="s">
        <v>562</v>
      </c>
      <c r="AJ1486" s="245" t="s">
        <v>562</v>
      </c>
      <c r="AK1486" s="246" t="s">
        <v>562</v>
      </c>
      <c r="AL1486" s="247" t="s">
        <v>562</v>
      </c>
      <c r="AM1486" s="246" t="s">
        <v>562</v>
      </c>
      <c r="AN1486" s="246" t="s">
        <v>562</v>
      </c>
      <c r="AO1486" s="248" t="s">
        <v>562</v>
      </c>
      <c r="AP1486" s="249" t="s">
        <v>562</v>
      </c>
      <c r="AQ1486" s="249" t="s">
        <v>562</v>
      </c>
      <c r="AR1486" s="162">
        <f>IF(GLOBAL_DATA[[#This Row],[Target scope]]&lt;&gt;Target_Not_Applicable,GLOBAL_DATA[[#This Row],[Target scope]]*GLOBAL_DATA[[#This Row],[Implementation progress rate]],"")</f>
        <v>0</v>
      </c>
      <c r="AS1486" s="180">
        <f>IF(OR(GLOBAL_DATA[[#This Row],[Status]]=DATA!$J$6,GLOBAL_DATA[[#This Row],[Status]]=DATA!$J$7,GLOBAL_DATA[[#This Row],[Status]]=DATA!$J$8),1,0)</f>
        <v>0</v>
      </c>
      <c r="AT1486" s="181">
        <f>IF(GLOBAL_DATA[[#This Row],[Status]]=Status_No_Project,"",MAX(GLOBAL_DATA[[#This Row],[Initial end]],GLOBAL_DATA[[#This Row],[Re-estimated end]],43831))</f>
        <v>44560</v>
      </c>
      <c r="AU14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6" s="222">
        <f>IF(GLOBAL_DATA[[#This Row],[Target scope]]&lt;&gt;Target_Not_Applicable,COUNTBLANK(GLOBAL_DATA[[#This Row],[Target scope]:[Target justification (if&lt;100%)]]),0)+IF(GLOBAL_DATA[[#This Row],[Status]]&lt;&gt;Status_No_Project,COUNTBLANK(GLOBAL_DATA[[#This Row],[Implementation progress rate]:[CISO assessment]]),0)</f>
        <v>1</v>
      </c>
      <c r="AW1486" s="45">
        <f>SUBTOTAL(103,GLOBAL_DATA[[#This Row],[BU]])</f>
        <v>0</v>
      </c>
    </row>
    <row r="1487" spans="1:49" ht="51" hidden="1" x14ac:dyDescent="0.25">
      <c r="A1487" s="222" t="s">
        <v>40</v>
      </c>
      <c r="B1487" s="223" t="s">
        <v>904</v>
      </c>
      <c r="C1487" s="223" t="s">
        <v>96</v>
      </c>
      <c r="D1487" s="231" t="s">
        <v>796</v>
      </c>
      <c r="E1487" s="232" t="s">
        <v>9</v>
      </c>
      <c r="F1487" s="232"/>
      <c r="G1487" s="233"/>
      <c r="H1487" s="221"/>
      <c r="I1487" s="231" t="s">
        <v>568</v>
      </c>
      <c r="J1487" s="232"/>
      <c r="K1487" s="234"/>
      <c r="L1487" s="235"/>
      <c r="M1487" s="233"/>
      <c r="N1487" s="236"/>
      <c r="O1487" s="224" t="str">
        <f>IF(GLOBAL_DATA[[#This Row],[Target scope]]="","",INDEX(DATA_TargetStatusChoice[Target_Status_Choice],MATCH(GLOBAL_DATA[[#This Row],[Target scope]],DATA_TargetStatusChoice[Value],1)))</f>
        <v>NOT APPLICABLE</v>
      </c>
      <c r="P1487" s="237" t="s">
        <v>427</v>
      </c>
      <c r="Q1487" s="238"/>
      <c r="R1487" s="250" t="s">
        <v>469</v>
      </c>
      <c r="S1487" s="251"/>
      <c r="T1487" s="251" t="s">
        <v>562</v>
      </c>
      <c r="U1487" s="252"/>
      <c r="V1487" s="239" t="s">
        <v>562</v>
      </c>
      <c r="W1487" s="240" t="s">
        <v>562</v>
      </c>
      <c r="X1487" s="241" t="s">
        <v>562</v>
      </c>
      <c r="Y1487" s="241" t="s">
        <v>562</v>
      </c>
      <c r="Z1487" s="241" t="s">
        <v>562</v>
      </c>
      <c r="AA1487" s="242">
        <f>SUM(GLOBAL_DATA[[#This Row],[Initial 2020]],GLOBAL_DATA[[#This Row],[Initial 2021]],GLOBAL_DATA[[#This Row],[Initial 2022]],GLOBAL_DATA[[#This Row],[Initial 2023]])</f>
        <v>0</v>
      </c>
      <c r="AB1487" s="243">
        <f>SUM(GLOBAL_DATA[[#This Row],[Reestimated 2020]],GLOBAL_DATA[[#This Row],[Reestimated 2021]],GLOBAL_DATA[[#This Row],[Reestimated 2022]],GLOBAL_DATA[[#This Row],[Reestimated 2023]])</f>
        <v>0</v>
      </c>
      <c r="AC1487" s="244">
        <f>SUM(GLOBAL_DATA[[#This Row],[Spent 2020]],GLOBAL_DATA[[#This Row],[Spent 2021]],GLOBAL_DATA[[#This Row],[Spent 2022]],GLOBAL_DATA[[#This Row],[Spent 2023]])</f>
        <v>0</v>
      </c>
      <c r="AD1487" s="245" t="s">
        <v>562</v>
      </c>
      <c r="AE1487" s="246" t="s">
        <v>562</v>
      </c>
      <c r="AF1487" s="247" t="s">
        <v>562</v>
      </c>
      <c r="AG1487" s="246" t="s">
        <v>562</v>
      </c>
      <c r="AH1487" s="246" t="s">
        <v>562</v>
      </c>
      <c r="AI1487" s="246" t="s">
        <v>562</v>
      </c>
      <c r="AJ1487" s="245" t="s">
        <v>562</v>
      </c>
      <c r="AK1487" s="246" t="s">
        <v>562</v>
      </c>
      <c r="AL1487" s="247" t="s">
        <v>562</v>
      </c>
      <c r="AM1487" s="246" t="s">
        <v>562</v>
      </c>
      <c r="AN1487" s="246" t="s">
        <v>562</v>
      </c>
      <c r="AO1487" s="248" t="s">
        <v>562</v>
      </c>
      <c r="AP1487" s="249" t="s">
        <v>562</v>
      </c>
      <c r="AQ1487" s="249" t="s">
        <v>562</v>
      </c>
      <c r="AR1487" s="162" t="str">
        <f>IF(GLOBAL_DATA[[#This Row],[Target scope]]&lt;&gt;Target_Not_Applicable,GLOBAL_DATA[[#This Row],[Target scope]]*GLOBAL_DATA[[#This Row],[Implementation progress rate]],"")</f>
        <v/>
      </c>
      <c r="AS1487" s="180">
        <f>IF(OR(GLOBAL_DATA[[#This Row],[Status]]=DATA!$J$6,GLOBAL_DATA[[#This Row],[Status]]=DATA!$J$7,GLOBAL_DATA[[#This Row],[Status]]=DATA!$J$8),1,0)</f>
        <v>0</v>
      </c>
      <c r="AT1487" s="181" t="str">
        <f>IF(GLOBAL_DATA[[#This Row],[Status]]=Status_No_Project,"",MAX(GLOBAL_DATA[[#This Row],[Initial end]],GLOBAL_DATA[[#This Row],[Re-estimated end]],43831))</f>
        <v/>
      </c>
      <c r="AU14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7" s="222">
        <f>IF(GLOBAL_DATA[[#This Row],[Target scope]]&lt;&gt;Target_Not_Applicable,COUNTBLANK(GLOBAL_DATA[[#This Row],[Target scope]:[Target justification (if&lt;100%)]]),0)+IF(GLOBAL_DATA[[#This Row],[Status]]&lt;&gt;Status_No_Project,COUNTBLANK(GLOBAL_DATA[[#This Row],[Implementation progress rate]:[CISO assessment]]),0)</f>
        <v>0</v>
      </c>
      <c r="AW1487" s="45">
        <f>SUBTOTAL(103,GLOBAL_DATA[[#This Row],[BU]])</f>
        <v>0</v>
      </c>
    </row>
    <row r="1488" spans="1:49" ht="51" x14ac:dyDescent="0.25">
      <c r="A1488" s="222" t="s">
        <v>40</v>
      </c>
      <c r="B1488" s="223" t="s">
        <v>904</v>
      </c>
      <c r="C1488" s="223" t="s">
        <v>96</v>
      </c>
      <c r="D1488" s="231" t="s">
        <v>797</v>
      </c>
      <c r="E1488" s="232" t="s">
        <v>9</v>
      </c>
      <c r="F1488" s="232"/>
      <c r="G1488" s="233"/>
      <c r="H1488" s="221" t="s">
        <v>570</v>
      </c>
      <c r="I1488" s="231" t="s">
        <v>568</v>
      </c>
      <c r="J1488" s="232"/>
      <c r="K1488" s="234"/>
      <c r="L1488" s="235"/>
      <c r="M1488" s="233"/>
      <c r="N1488" s="236"/>
      <c r="O1488" s="224" t="str">
        <f>IF(GLOBAL_DATA[[#This Row],[Target scope]]="","",INDEX(DATA_TargetStatusChoice[Target_Status_Choice],MATCH(GLOBAL_DATA[[#This Row],[Target scope]],DATA_TargetStatusChoice[Value],1)))</f>
        <v>NOT APPLICABLE</v>
      </c>
      <c r="P1488" s="237" t="s">
        <v>427</v>
      </c>
      <c r="Q1488" s="238"/>
      <c r="R1488" s="250" t="s">
        <v>469</v>
      </c>
      <c r="S1488" s="251"/>
      <c r="T1488" s="251" t="s">
        <v>562</v>
      </c>
      <c r="U1488" s="252"/>
      <c r="V1488" s="239" t="s">
        <v>562</v>
      </c>
      <c r="W1488" s="240" t="s">
        <v>562</v>
      </c>
      <c r="X1488" s="241" t="s">
        <v>562</v>
      </c>
      <c r="Y1488" s="241" t="s">
        <v>562</v>
      </c>
      <c r="Z1488" s="241" t="s">
        <v>562</v>
      </c>
      <c r="AA1488" s="242">
        <f>SUM(GLOBAL_DATA[[#This Row],[Initial 2020]],GLOBAL_DATA[[#This Row],[Initial 2021]],GLOBAL_DATA[[#This Row],[Initial 2022]],GLOBAL_DATA[[#This Row],[Initial 2023]])</f>
        <v>0</v>
      </c>
      <c r="AB1488" s="243">
        <f>SUM(GLOBAL_DATA[[#This Row],[Reestimated 2020]],GLOBAL_DATA[[#This Row],[Reestimated 2021]],GLOBAL_DATA[[#This Row],[Reestimated 2022]],GLOBAL_DATA[[#This Row],[Reestimated 2023]])</f>
        <v>0</v>
      </c>
      <c r="AC1488" s="244">
        <f>SUM(GLOBAL_DATA[[#This Row],[Spent 2020]],GLOBAL_DATA[[#This Row],[Spent 2021]],GLOBAL_DATA[[#This Row],[Spent 2022]],GLOBAL_DATA[[#This Row],[Spent 2023]])</f>
        <v>0</v>
      </c>
      <c r="AD1488" s="245" t="s">
        <v>562</v>
      </c>
      <c r="AE1488" s="246" t="s">
        <v>562</v>
      </c>
      <c r="AF1488" s="247" t="s">
        <v>562</v>
      </c>
      <c r="AG1488" s="246" t="s">
        <v>562</v>
      </c>
      <c r="AH1488" s="246" t="s">
        <v>562</v>
      </c>
      <c r="AI1488" s="246" t="s">
        <v>562</v>
      </c>
      <c r="AJ1488" s="245" t="s">
        <v>562</v>
      </c>
      <c r="AK1488" s="246" t="s">
        <v>562</v>
      </c>
      <c r="AL1488" s="247" t="s">
        <v>562</v>
      </c>
      <c r="AM1488" s="246" t="s">
        <v>562</v>
      </c>
      <c r="AN1488" s="246" t="s">
        <v>562</v>
      </c>
      <c r="AO1488" s="248" t="s">
        <v>562</v>
      </c>
      <c r="AP1488" s="249" t="s">
        <v>562</v>
      </c>
      <c r="AQ1488" s="249" t="s">
        <v>562</v>
      </c>
      <c r="AR1488" s="162" t="str">
        <f>IF(GLOBAL_DATA[[#This Row],[Target scope]]&lt;&gt;Target_Not_Applicable,GLOBAL_DATA[[#This Row],[Target scope]]*GLOBAL_DATA[[#This Row],[Implementation progress rate]],"")</f>
        <v/>
      </c>
      <c r="AS1488" s="180">
        <f>IF(OR(GLOBAL_DATA[[#This Row],[Status]]=DATA!$J$6,GLOBAL_DATA[[#This Row],[Status]]=DATA!$J$7,GLOBAL_DATA[[#This Row],[Status]]=DATA!$J$8),1,0)</f>
        <v>0</v>
      </c>
      <c r="AT1488" s="181" t="str">
        <f>IF(GLOBAL_DATA[[#This Row],[Status]]=Status_No_Project,"",MAX(GLOBAL_DATA[[#This Row],[Initial end]],GLOBAL_DATA[[#This Row],[Re-estimated end]],43831))</f>
        <v/>
      </c>
      <c r="AU14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8" s="222">
        <f>IF(GLOBAL_DATA[[#This Row],[Target scope]]&lt;&gt;Target_Not_Applicable,COUNTBLANK(GLOBAL_DATA[[#This Row],[Target scope]:[Target justification (if&lt;100%)]]),0)+IF(GLOBAL_DATA[[#This Row],[Status]]&lt;&gt;Status_No_Project,COUNTBLANK(GLOBAL_DATA[[#This Row],[Implementation progress rate]:[CISO assessment]]),0)</f>
        <v>0</v>
      </c>
      <c r="AW1488" s="45">
        <f>SUBTOTAL(103,GLOBAL_DATA[[#This Row],[BU]])</f>
        <v>1</v>
      </c>
    </row>
    <row r="1489" spans="1:49" ht="51" x14ac:dyDescent="0.25">
      <c r="A1489" s="222" t="s">
        <v>40</v>
      </c>
      <c r="B1489" s="223" t="s">
        <v>904</v>
      </c>
      <c r="C1489" s="223" t="s">
        <v>96</v>
      </c>
      <c r="D1489" s="231" t="s">
        <v>798</v>
      </c>
      <c r="E1489" s="232" t="s">
        <v>9</v>
      </c>
      <c r="F1489" s="232"/>
      <c r="G1489" s="233"/>
      <c r="H1489" s="221" t="s">
        <v>571</v>
      </c>
      <c r="I1489" s="231" t="s">
        <v>568</v>
      </c>
      <c r="J1489" s="232"/>
      <c r="K1489" s="234"/>
      <c r="L1489" s="235"/>
      <c r="M1489" s="233"/>
      <c r="N1489" s="236"/>
      <c r="O1489" s="224" t="str">
        <f>IF(GLOBAL_DATA[[#This Row],[Target scope]]="","",INDEX(DATA_TargetStatusChoice[Target_Status_Choice],MATCH(GLOBAL_DATA[[#This Row],[Target scope]],DATA_TargetStatusChoice[Value],1)))</f>
        <v/>
      </c>
      <c r="P1489" s="237" t="s">
        <v>562</v>
      </c>
      <c r="Q1489" s="238"/>
      <c r="R1489" s="250" t="s">
        <v>562</v>
      </c>
      <c r="S1489" s="251"/>
      <c r="T1489" s="251" t="s">
        <v>562</v>
      </c>
      <c r="U1489" s="252"/>
      <c r="V1489" s="239" t="s">
        <v>562</v>
      </c>
      <c r="W1489" s="240" t="s">
        <v>562</v>
      </c>
      <c r="X1489" s="241" t="s">
        <v>562</v>
      </c>
      <c r="Y1489" s="241" t="s">
        <v>562</v>
      </c>
      <c r="Z1489" s="241" t="s">
        <v>562</v>
      </c>
      <c r="AA1489" s="242">
        <f>SUM(GLOBAL_DATA[[#This Row],[Initial 2020]],GLOBAL_DATA[[#This Row],[Initial 2021]],GLOBAL_DATA[[#This Row],[Initial 2022]],GLOBAL_DATA[[#This Row],[Initial 2023]])</f>
        <v>0</v>
      </c>
      <c r="AB1489" s="243">
        <f>SUM(GLOBAL_DATA[[#This Row],[Reestimated 2020]],GLOBAL_DATA[[#This Row],[Reestimated 2021]],GLOBAL_DATA[[#This Row],[Reestimated 2022]],GLOBAL_DATA[[#This Row],[Reestimated 2023]])</f>
        <v>0</v>
      </c>
      <c r="AC1489" s="244">
        <f>SUM(GLOBAL_DATA[[#This Row],[Spent 2020]],GLOBAL_DATA[[#This Row],[Spent 2021]],GLOBAL_DATA[[#This Row],[Spent 2022]],GLOBAL_DATA[[#This Row],[Spent 2023]])</f>
        <v>0</v>
      </c>
      <c r="AD1489" s="245" t="s">
        <v>562</v>
      </c>
      <c r="AE1489" s="246" t="s">
        <v>562</v>
      </c>
      <c r="AF1489" s="247" t="s">
        <v>562</v>
      </c>
      <c r="AG1489" s="246" t="s">
        <v>562</v>
      </c>
      <c r="AH1489" s="246" t="s">
        <v>562</v>
      </c>
      <c r="AI1489" s="246" t="s">
        <v>562</v>
      </c>
      <c r="AJ1489" s="245" t="s">
        <v>562</v>
      </c>
      <c r="AK1489" s="246" t="s">
        <v>562</v>
      </c>
      <c r="AL1489" s="247" t="s">
        <v>562</v>
      </c>
      <c r="AM1489" s="246" t="s">
        <v>562</v>
      </c>
      <c r="AN1489" s="246" t="s">
        <v>562</v>
      </c>
      <c r="AO1489" s="248" t="s">
        <v>562</v>
      </c>
      <c r="AP1489" s="249" t="s">
        <v>562</v>
      </c>
      <c r="AQ1489" s="249" t="s">
        <v>562</v>
      </c>
      <c r="AR1489" s="162"/>
      <c r="AS1489" s="180">
        <f>IF(OR(GLOBAL_DATA[[#This Row],[Status]]=DATA!$J$6,GLOBAL_DATA[[#This Row],[Status]]=DATA!$J$7,GLOBAL_DATA[[#This Row],[Status]]=DATA!$J$8),1,0)</f>
        <v>0</v>
      </c>
      <c r="AT1489" s="181">
        <f>IF(GLOBAL_DATA[[#This Row],[Status]]=Status_No_Project,"",MAX(GLOBAL_DATA[[#This Row],[Initial end]],GLOBAL_DATA[[#This Row],[Re-estimated end]],43831))</f>
        <v>43831</v>
      </c>
      <c r="AU14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9" s="222">
        <f>IF(GLOBAL_DATA[[#This Row],[Target scope]]&lt;&gt;Target_Not_Applicable,COUNTBLANK(GLOBAL_DATA[[#This Row],[Target scope]:[Target justification (if&lt;100%)]]),0)+IF(GLOBAL_DATA[[#This Row],[Status]]&lt;&gt;Status_No_Project,COUNTBLANK(GLOBAL_DATA[[#This Row],[Implementation progress rate]:[CISO assessment]]),0)</f>
        <v>4</v>
      </c>
      <c r="AW1489" s="45">
        <f>SUBTOTAL(103,GLOBAL_DATA[[#This Row],[BU]])</f>
        <v>1</v>
      </c>
    </row>
    <row r="1490" spans="1:49" ht="51" x14ac:dyDescent="0.25">
      <c r="A1490" s="222" t="s">
        <v>40</v>
      </c>
      <c r="B1490" s="223" t="s">
        <v>904</v>
      </c>
      <c r="C1490" s="223" t="s">
        <v>96</v>
      </c>
      <c r="D1490" s="231" t="s">
        <v>799</v>
      </c>
      <c r="E1490" s="232" t="s">
        <v>9</v>
      </c>
      <c r="F1490" s="232"/>
      <c r="G1490" s="233"/>
      <c r="H1490" s="221" t="s">
        <v>571</v>
      </c>
      <c r="I1490" s="231" t="s">
        <v>568</v>
      </c>
      <c r="J1490" s="232"/>
      <c r="K1490" s="234"/>
      <c r="L1490" s="235"/>
      <c r="M1490" s="233"/>
      <c r="N1490" s="236"/>
      <c r="O1490" s="224" t="str">
        <f>IF(GLOBAL_DATA[[#This Row],[Target scope]]="","",INDEX(DATA_TargetStatusChoice[Target_Status_Choice],MATCH(GLOBAL_DATA[[#This Row],[Target scope]],DATA_TargetStatusChoice[Value],1)))</f>
        <v>NOT APPLICABLE</v>
      </c>
      <c r="P1490" s="237" t="s">
        <v>427</v>
      </c>
      <c r="Q1490" s="238"/>
      <c r="R1490" s="250" t="s">
        <v>469</v>
      </c>
      <c r="S1490" s="251"/>
      <c r="T1490" s="251" t="s">
        <v>562</v>
      </c>
      <c r="U1490" s="252"/>
      <c r="V1490" s="239" t="s">
        <v>562</v>
      </c>
      <c r="W1490" s="240" t="s">
        <v>562</v>
      </c>
      <c r="X1490" s="241" t="s">
        <v>562</v>
      </c>
      <c r="Y1490" s="241" t="s">
        <v>562</v>
      </c>
      <c r="Z1490" s="241" t="s">
        <v>562</v>
      </c>
      <c r="AA1490" s="242">
        <f>SUM(GLOBAL_DATA[[#This Row],[Initial 2020]],GLOBAL_DATA[[#This Row],[Initial 2021]],GLOBAL_DATA[[#This Row],[Initial 2022]],GLOBAL_DATA[[#This Row],[Initial 2023]])</f>
        <v>0</v>
      </c>
      <c r="AB1490" s="243">
        <f>SUM(GLOBAL_DATA[[#This Row],[Reestimated 2020]],GLOBAL_DATA[[#This Row],[Reestimated 2021]],GLOBAL_DATA[[#This Row],[Reestimated 2022]],GLOBAL_DATA[[#This Row],[Reestimated 2023]])</f>
        <v>0</v>
      </c>
      <c r="AC1490" s="244">
        <f>SUM(GLOBAL_DATA[[#This Row],[Spent 2020]],GLOBAL_DATA[[#This Row],[Spent 2021]],GLOBAL_DATA[[#This Row],[Spent 2022]],GLOBAL_DATA[[#This Row],[Spent 2023]])</f>
        <v>0</v>
      </c>
      <c r="AD1490" s="245" t="s">
        <v>562</v>
      </c>
      <c r="AE1490" s="246" t="s">
        <v>562</v>
      </c>
      <c r="AF1490" s="247" t="s">
        <v>562</v>
      </c>
      <c r="AG1490" s="246" t="s">
        <v>562</v>
      </c>
      <c r="AH1490" s="246" t="s">
        <v>562</v>
      </c>
      <c r="AI1490" s="246" t="s">
        <v>562</v>
      </c>
      <c r="AJ1490" s="245" t="s">
        <v>562</v>
      </c>
      <c r="AK1490" s="246" t="s">
        <v>562</v>
      </c>
      <c r="AL1490" s="247" t="s">
        <v>562</v>
      </c>
      <c r="AM1490" s="246" t="s">
        <v>562</v>
      </c>
      <c r="AN1490" s="246" t="s">
        <v>562</v>
      </c>
      <c r="AO1490" s="248" t="s">
        <v>562</v>
      </c>
      <c r="AP1490" s="249" t="s">
        <v>562</v>
      </c>
      <c r="AQ1490" s="249" t="s">
        <v>562</v>
      </c>
      <c r="AR1490" s="162" t="str">
        <f>IF(GLOBAL_DATA[[#This Row],[Target scope]]&lt;&gt;Target_Not_Applicable,GLOBAL_DATA[[#This Row],[Target scope]]*GLOBAL_DATA[[#This Row],[Implementation progress rate]],"")</f>
        <v/>
      </c>
      <c r="AS1490" s="180">
        <f>IF(OR(GLOBAL_DATA[[#This Row],[Status]]=DATA!$J$6,GLOBAL_DATA[[#This Row],[Status]]=DATA!$J$7,GLOBAL_DATA[[#This Row],[Status]]=DATA!$J$8),1,0)</f>
        <v>0</v>
      </c>
      <c r="AT1490" s="181" t="str">
        <f>IF(GLOBAL_DATA[[#This Row],[Status]]=Status_No_Project,"",MAX(GLOBAL_DATA[[#This Row],[Initial end]],GLOBAL_DATA[[#This Row],[Re-estimated end]],43831))</f>
        <v/>
      </c>
      <c r="AU14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0" s="222">
        <f>IF(GLOBAL_DATA[[#This Row],[Target scope]]&lt;&gt;Target_Not_Applicable,COUNTBLANK(GLOBAL_DATA[[#This Row],[Target scope]:[Target justification (if&lt;100%)]]),0)+IF(GLOBAL_DATA[[#This Row],[Status]]&lt;&gt;Status_No_Project,COUNTBLANK(GLOBAL_DATA[[#This Row],[Implementation progress rate]:[CISO assessment]]),0)</f>
        <v>0</v>
      </c>
      <c r="AW1490" s="45">
        <f>SUBTOTAL(103,GLOBAL_DATA[[#This Row],[BU]])</f>
        <v>1</v>
      </c>
    </row>
    <row r="1491" spans="1:49" ht="51" hidden="1" x14ac:dyDescent="0.25">
      <c r="A1491" s="222" t="s">
        <v>40</v>
      </c>
      <c r="B1491" s="223" t="s">
        <v>904</v>
      </c>
      <c r="C1491" s="223" t="s">
        <v>96</v>
      </c>
      <c r="D1491" s="231" t="s">
        <v>800</v>
      </c>
      <c r="E1491" s="232" t="s">
        <v>9</v>
      </c>
      <c r="F1491" s="232"/>
      <c r="G1491" s="233"/>
      <c r="H1491" s="221"/>
      <c r="I1491" s="231" t="s">
        <v>568</v>
      </c>
      <c r="J1491" s="232"/>
      <c r="K1491" s="234"/>
      <c r="L1491" s="235"/>
      <c r="M1491" s="233"/>
      <c r="N1491" s="236"/>
      <c r="O1491" s="224" t="str">
        <f>IF(GLOBAL_DATA[[#This Row],[Target scope]]="","",INDEX(DATA_TargetStatusChoice[Target_Status_Choice],MATCH(GLOBAL_DATA[[#This Row],[Target scope]],DATA_TargetStatusChoice[Value],1)))</f>
        <v>FULL IMPLEMENTATION</v>
      </c>
      <c r="P1491" s="237">
        <v>1</v>
      </c>
      <c r="Q1491" s="238"/>
      <c r="R1491" s="250" t="s">
        <v>31</v>
      </c>
      <c r="S1491" s="251">
        <v>0</v>
      </c>
      <c r="T1491" s="251" t="s">
        <v>386</v>
      </c>
      <c r="U1491" s="252"/>
      <c r="V1491" s="239" t="s">
        <v>562</v>
      </c>
      <c r="W1491" s="240" t="s">
        <v>921</v>
      </c>
      <c r="X1491" s="241">
        <v>44197</v>
      </c>
      <c r="Y1491" s="241">
        <v>44560</v>
      </c>
      <c r="Z1491" s="241">
        <v>44560</v>
      </c>
      <c r="AA1491" s="242">
        <f>SUM(GLOBAL_DATA[[#This Row],[Initial 2020]],GLOBAL_DATA[[#This Row],[Initial 2021]],GLOBAL_DATA[[#This Row],[Initial 2022]],GLOBAL_DATA[[#This Row],[Initial 2023]])</f>
        <v>0</v>
      </c>
      <c r="AB1491" s="243">
        <f>SUM(GLOBAL_DATA[[#This Row],[Reestimated 2020]],GLOBAL_DATA[[#This Row],[Reestimated 2021]],GLOBAL_DATA[[#This Row],[Reestimated 2022]],GLOBAL_DATA[[#This Row],[Reestimated 2023]])</f>
        <v>0</v>
      </c>
      <c r="AC1491" s="244">
        <f>SUM(GLOBAL_DATA[[#This Row],[Spent 2020]],GLOBAL_DATA[[#This Row],[Spent 2021]],GLOBAL_DATA[[#This Row],[Spent 2022]],GLOBAL_DATA[[#This Row],[Spent 2023]])</f>
        <v>0</v>
      </c>
      <c r="AD1491" s="245" t="s">
        <v>562</v>
      </c>
      <c r="AE1491" s="246" t="s">
        <v>562</v>
      </c>
      <c r="AF1491" s="247" t="s">
        <v>562</v>
      </c>
      <c r="AG1491" s="246">
        <v>0</v>
      </c>
      <c r="AH1491" s="246" t="s">
        <v>562</v>
      </c>
      <c r="AI1491" s="246" t="s">
        <v>562</v>
      </c>
      <c r="AJ1491" s="245" t="s">
        <v>562</v>
      </c>
      <c r="AK1491" s="246" t="s">
        <v>562</v>
      </c>
      <c r="AL1491" s="247" t="s">
        <v>562</v>
      </c>
      <c r="AM1491" s="246" t="s">
        <v>562</v>
      </c>
      <c r="AN1491" s="246" t="s">
        <v>562</v>
      </c>
      <c r="AO1491" s="248" t="s">
        <v>562</v>
      </c>
      <c r="AP1491" s="249" t="s">
        <v>562</v>
      </c>
      <c r="AQ1491" s="249" t="s">
        <v>562</v>
      </c>
      <c r="AR1491" s="162">
        <f>IF(GLOBAL_DATA[[#This Row],[Target scope]]&lt;&gt;Target_Not_Applicable,GLOBAL_DATA[[#This Row],[Target scope]]*GLOBAL_DATA[[#This Row],[Implementation progress rate]],"")</f>
        <v>0</v>
      </c>
      <c r="AS1491" s="180">
        <f>IF(OR(GLOBAL_DATA[[#This Row],[Status]]=DATA!$J$6,GLOBAL_DATA[[#This Row],[Status]]=DATA!$J$7,GLOBAL_DATA[[#This Row],[Status]]=DATA!$J$8),1,0)</f>
        <v>0</v>
      </c>
      <c r="AT1491" s="181">
        <f>IF(GLOBAL_DATA[[#This Row],[Status]]=Status_No_Project,"",MAX(GLOBAL_DATA[[#This Row],[Initial end]],GLOBAL_DATA[[#This Row],[Re-estimated end]],43831))</f>
        <v>44560</v>
      </c>
      <c r="AU14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1" s="222">
        <f>IF(GLOBAL_DATA[[#This Row],[Target scope]]&lt;&gt;Target_Not_Applicable,COUNTBLANK(GLOBAL_DATA[[#This Row],[Target scope]:[Target justification (if&lt;100%)]]),0)+IF(GLOBAL_DATA[[#This Row],[Status]]&lt;&gt;Status_No_Project,COUNTBLANK(GLOBAL_DATA[[#This Row],[Implementation progress rate]:[CISO assessment]]),0)</f>
        <v>1</v>
      </c>
      <c r="AW1491" s="45">
        <f>SUBTOTAL(103,GLOBAL_DATA[[#This Row],[BU]])</f>
        <v>0</v>
      </c>
    </row>
    <row r="1492" spans="1:49" ht="51" hidden="1" x14ac:dyDescent="0.25">
      <c r="A1492" s="222" t="s">
        <v>40</v>
      </c>
      <c r="B1492" s="223" t="s">
        <v>904</v>
      </c>
      <c r="C1492" s="223" t="s">
        <v>96</v>
      </c>
      <c r="D1492" s="231" t="s">
        <v>801</v>
      </c>
      <c r="E1492" s="232" t="s">
        <v>9</v>
      </c>
      <c r="F1492" s="232"/>
      <c r="G1492" s="233"/>
      <c r="H1492" s="221"/>
      <c r="I1492" s="231" t="s">
        <v>568</v>
      </c>
      <c r="J1492" s="232"/>
      <c r="K1492" s="234"/>
      <c r="L1492" s="235"/>
      <c r="M1492" s="233"/>
      <c r="N1492" s="236"/>
      <c r="O1492" s="224" t="str">
        <f>IF(GLOBAL_DATA[[#This Row],[Target scope]]="","",INDEX(DATA_TargetStatusChoice[Target_Status_Choice],MATCH(GLOBAL_DATA[[#This Row],[Target scope]],DATA_TargetStatusChoice[Value],1)))</f>
        <v>FULL IMPLEMENTATION</v>
      </c>
      <c r="P1492" s="237">
        <v>1</v>
      </c>
      <c r="Q1492" s="238"/>
      <c r="R1492" s="250" t="s">
        <v>31</v>
      </c>
      <c r="S1492" s="251">
        <v>0</v>
      </c>
      <c r="T1492" s="251" t="s">
        <v>386</v>
      </c>
      <c r="U1492" s="252"/>
      <c r="V1492" s="239" t="s">
        <v>562</v>
      </c>
      <c r="W1492" s="240" t="s">
        <v>922</v>
      </c>
      <c r="X1492" s="241">
        <v>44197</v>
      </c>
      <c r="Y1492" s="241">
        <v>44560</v>
      </c>
      <c r="Z1492" s="241">
        <v>44560</v>
      </c>
      <c r="AA1492" s="242">
        <f>SUM(GLOBAL_DATA[[#This Row],[Initial 2020]],GLOBAL_DATA[[#This Row],[Initial 2021]],GLOBAL_DATA[[#This Row],[Initial 2022]],GLOBAL_DATA[[#This Row],[Initial 2023]])</f>
        <v>0</v>
      </c>
      <c r="AB1492" s="243">
        <f>SUM(GLOBAL_DATA[[#This Row],[Reestimated 2020]],GLOBAL_DATA[[#This Row],[Reestimated 2021]],GLOBAL_DATA[[#This Row],[Reestimated 2022]],GLOBAL_DATA[[#This Row],[Reestimated 2023]])</f>
        <v>0</v>
      </c>
      <c r="AC1492" s="244">
        <f>SUM(GLOBAL_DATA[[#This Row],[Spent 2020]],GLOBAL_DATA[[#This Row],[Spent 2021]],GLOBAL_DATA[[#This Row],[Spent 2022]],GLOBAL_DATA[[#This Row],[Spent 2023]])</f>
        <v>0</v>
      </c>
      <c r="AD1492" s="245" t="s">
        <v>562</v>
      </c>
      <c r="AE1492" s="246" t="s">
        <v>562</v>
      </c>
      <c r="AF1492" s="247" t="s">
        <v>562</v>
      </c>
      <c r="AG1492" s="246" t="s">
        <v>562</v>
      </c>
      <c r="AH1492" s="246" t="s">
        <v>562</v>
      </c>
      <c r="AI1492" s="246" t="s">
        <v>562</v>
      </c>
      <c r="AJ1492" s="245" t="s">
        <v>562</v>
      </c>
      <c r="AK1492" s="246" t="s">
        <v>562</v>
      </c>
      <c r="AL1492" s="247" t="s">
        <v>562</v>
      </c>
      <c r="AM1492" s="246" t="s">
        <v>562</v>
      </c>
      <c r="AN1492" s="246" t="s">
        <v>562</v>
      </c>
      <c r="AO1492" s="248" t="s">
        <v>562</v>
      </c>
      <c r="AP1492" s="249" t="s">
        <v>562</v>
      </c>
      <c r="AQ1492" s="249" t="s">
        <v>562</v>
      </c>
      <c r="AR1492" s="162">
        <f>IF(GLOBAL_DATA[[#This Row],[Target scope]]&lt;&gt;Target_Not_Applicable,GLOBAL_DATA[[#This Row],[Target scope]]*GLOBAL_DATA[[#This Row],[Implementation progress rate]],"")</f>
        <v>0</v>
      </c>
      <c r="AS1492" s="180">
        <f>IF(OR(GLOBAL_DATA[[#This Row],[Status]]=DATA!$J$6,GLOBAL_DATA[[#This Row],[Status]]=DATA!$J$7,GLOBAL_DATA[[#This Row],[Status]]=DATA!$J$8),1,0)</f>
        <v>0</v>
      </c>
      <c r="AT1492" s="181">
        <f>IF(GLOBAL_DATA[[#This Row],[Status]]=Status_No_Project,"",MAX(GLOBAL_DATA[[#This Row],[Initial end]],GLOBAL_DATA[[#This Row],[Re-estimated end]],43831))</f>
        <v>44560</v>
      </c>
      <c r="AU14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2" s="222">
        <f>IF(GLOBAL_DATA[[#This Row],[Target scope]]&lt;&gt;Target_Not_Applicable,COUNTBLANK(GLOBAL_DATA[[#This Row],[Target scope]:[Target justification (if&lt;100%)]]),0)+IF(GLOBAL_DATA[[#This Row],[Status]]&lt;&gt;Status_No_Project,COUNTBLANK(GLOBAL_DATA[[#This Row],[Implementation progress rate]:[CISO assessment]]),0)</f>
        <v>1</v>
      </c>
      <c r="AW1492" s="45">
        <f>SUBTOTAL(103,GLOBAL_DATA[[#This Row],[BU]])</f>
        <v>0</v>
      </c>
    </row>
    <row r="1493" spans="1:49" ht="51" hidden="1" x14ac:dyDescent="0.25">
      <c r="A1493" s="222" t="s">
        <v>40</v>
      </c>
      <c r="B1493" s="223" t="s">
        <v>904</v>
      </c>
      <c r="C1493" s="223" t="s">
        <v>96</v>
      </c>
      <c r="D1493" s="231" t="s">
        <v>802</v>
      </c>
      <c r="E1493" s="232" t="s">
        <v>9</v>
      </c>
      <c r="F1493" s="232"/>
      <c r="G1493" s="233"/>
      <c r="H1493" s="221"/>
      <c r="I1493" s="231" t="s">
        <v>568</v>
      </c>
      <c r="J1493" s="232"/>
      <c r="K1493" s="234"/>
      <c r="L1493" s="235"/>
      <c r="M1493" s="233"/>
      <c r="N1493" s="236"/>
      <c r="O1493" s="224" t="str">
        <f>IF(GLOBAL_DATA[[#This Row],[Target scope]]="","",INDEX(DATA_TargetStatusChoice[Target_Status_Choice],MATCH(GLOBAL_DATA[[#This Row],[Target scope]],DATA_TargetStatusChoice[Value],1)))</f>
        <v>FULL IMPLEMENTATION</v>
      </c>
      <c r="P1493" s="237">
        <v>1</v>
      </c>
      <c r="Q1493" s="238"/>
      <c r="R1493" s="250" t="s">
        <v>31</v>
      </c>
      <c r="S1493" s="251">
        <v>0</v>
      </c>
      <c r="T1493" s="251" t="s">
        <v>386</v>
      </c>
      <c r="U1493" s="252"/>
      <c r="V1493" s="239" t="s">
        <v>562</v>
      </c>
      <c r="W1493" s="240" t="s">
        <v>921</v>
      </c>
      <c r="X1493" s="241">
        <v>44197</v>
      </c>
      <c r="Y1493" s="241">
        <v>44560</v>
      </c>
      <c r="Z1493" s="241">
        <v>44560</v>
      </c>
      <c r="AA1493" s="242">
        <f>SUM(GLOBAL_DATA[[#This Row],[Initial 2020]],GLOBAL_DATA[[#This Row],[Initial 2021]],GLOBAL_DATA[[#This Row],[Initial 2022]],GLOBAL_DATA[[#This Row],[Initial 2023]])</f>
        <v>0</v>
      </c>
      <c r="AB1493" s="243">
        <f>SUM(GLOBAL_DATA[[#This Row],[Reestimated 2020]],GLOBAL_DATA[[#This Row],[Reestimated 2021]],GLOBAL_DATA[[#This Row],[Reestimated 2022]],GLOBAL_DATA[[#This Row],[Reestimated 2023]])</f>
        <v>0</v>
      </c>
      <c r="AC1493" s="244">
        <f>SUM(GLOBAL_DATA[[#This Row],[Spent 2020]],GLOBAL_DATA[[#This Row],[Spent 2021]],GLOBAL_DATA[[#This Row],[Spent 2022]],GLOBAL_DATA[[#This Row],[Spent 2023]])</f>
        <v>0</v>
      </c>
      <c r="AD1493" s="245" t="s">
        <v>562</v>
      </c>
      <c r="AE1493" s="246" t="s">
        <v>562</v>
      </c>
      <c r="AF1493" s="247" t="s">
        <v>562</v>
      </c>
      <c r="AG1493" s="246">
        <v>0</v>
      </c>
      <c r="AH1493" s="246" t="s">
        <v>562</v>
      </c>
      <c r="AI1493" s="246" t="s">
        <v>562</v>
      </c>
      <c r="AJ1493" s="245" t="s">
        <v>562</v>
      </c>
      <c r="AK1493" s="246" t="s">
        <v>562</v>
      </c>
      <c r="AL1493" s="247" t="s">
        <v>562</v>
      </c>
      <c r="AM1493" s="246" t="s">
        <v>562</v>
      </c>
      <c r="AN1493" s="246" t="s">
        <v>562</v>
      </c>
      <c r="AO1493" s="248" t="s">
        <v>562</v>
      </c>
      <c r="AP1493" s="249" t="s">
        <v>562</v>
      </c>
      <c r="AQ1493" s="249" t="s">
        <v>562</v>
      </c>
      <c r="AR1493" s="162">
        <f>IF(GLOBAL_DATA[[#This Row],[Target scope]]&lt;&gt;Target_Not_Applicable,GLOBAL_DATA[[#This Row],[Target scope]]*GLOBAL_DATA[[#This Row],[Implementation progress rate]],"")</f>
        <v>0</v>
      </c>
      <c r="AS1493" s="180">
        <f>IF(OR(GLOBAL_DATA[[#This Row],[Status]]=DATA!$J$6,GLOBAL_DATA[[#This Row],[Status]]=DATA!$J$7,GLOBAL_DATA[[#This Row],[Status]]=DATA!$J$8),1,0)</f>
        <v>0</v>
      </c>
      <c r="AT1493" s="181">
        <f>IF(GLOBAL_DATA[[#This Row],[Status]]=Status_No_Project,"",MAX(GLOBAL_DATA[[#This Row],[Initial end]],GLOBAL_DATA[[#This Row],[Re-estimated end]],43831))</f>
        <v>44560</v>
      </c>
      <c r="AU14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3" s="222">
        <f>IF(GLOBAL_DATA[[#This Row],[Target scope]]&lt;&gt;Target_Not_Applicable,COUNTBLANK(GLOBAL_DATA[[#This Row],[Target scope]:[Target justification (if&lt;100%)]]),0)+IF(GLOBAL_DATA[[#This Row],[Status]]&lt;&gt;Status_No_Project,COUNTBLANK(GLOBAL_DATA[[#This Row],[Implementation progress rate]:[CISO assessment]]),0)</f>
        <v>1</v>
      </c>
      <c r="AW1493" s="45">
        <f>SUBTOTAL(103,GLOBAL_DATA[[#This Row],[BU]])</f>
        <v>0</v>
      </c>
    </row>
    <row r="1494" spans="1:49" ht="51" hidden="1" x14ac:dyDescent="0.25">
      <c r="A1494" s="222" t="s">
        <v>40</v>
      </c>
      <c r="B1494" s="223" t="s">
        <v>904</v>
      </c>
      <c r="C1494" s="223" t="s">
        <v>96</v>
      </c>
      <c r="D1494" s="231" t="s">
        <v>803</v>
      </c>
      <c r="E1494" s="232" t="s">
        <v>10</v>
      </c>
      <c r="F1494" s="232"/>
      <c r="G1494" s="233"/>
      <c r="H1494" s="221"/>
      <c r="I1494" s="231" t="s">
        <v>568</v>
      </c>
      <c r="J1494" s="232"/>
      <c r="K1494" s="234"/>
      <c r="L1494" s="235"/>
      <c r="M1494" s="233"/>
      <c r="N1494" s="236"/>
      <c r="O1494" s="224" t="str">
        <f>IF(GLOBAL_DATA[[#This Row],[Target scope]]="","",INDEX(DATA_TargetStatusChoice[Target_Status_Choice],MATCH(GLOBAL_DATA[[#This Row],[Target scope]],DATA_TargetStatusChoice[Value],1)))</f>
        <v>FULL IMPLEMENTATION</v>
      </c>
      <c r="P1494" s="237">
        <v>1</v>
      </c>
      <c r="Q1494" s="238"/>
      <c r="R1494" s="250" t="s">
        <v>31</v>
      </c>
      <c r="S1494" s="251">
        <v>0</v>
      </c>
      <c r="T1494" s="251" t="s">
        <v>386</v>
      </c>
      <c r="U1494" s="252"/>
      <c r="V1494" s="239" t="s">
        <v>562</v>
      </c>
      <c r="W1494" s="240" t="s">
        <v>390</v>
      </c>
      <c r="X1494" s="241">
        <v>44197</v>
      </c>
      <c r="Y1494" s="241">
        <v>44560</v>
      </c>
      <c r="Z1494" s="241">
        <v>44560</v>
      </c>
      <c r="AA1494" s="242">
        <f>SUM(GLOBAL_DATA[[#This Row],[Initial 2020]],GLOBAL_DATA[[#This Row],[Initial 2021]],GLOBAL_DATA[[#This Row],[Initial 2022]],GLOBAL_DATA[[#This Row],[Initial 2023]])</f>
        <v>0</v>
      </c>
      <c r="AB1494" s="243">
        <f>SUM(GLOBAL_DATA[[#This Row],[Reestimated 2020]],GLOBAL_DATA[[#This Row],[Reestimated 2021]],GLOBAL_DATA[[#This Row],[Reestimated 2022]],GLOBAL_DATA[[#This Row],[Reestimated 2023]])</f>
        <v>0</v>
      </c>
      <c r="AC1494" s="244">
        <f>SUM(GLOBAL_DATA[[#This Row],[Spent 2020]],GLOBAL_DATA[[#This Row],[Spent 2021]],GLOBAL_DATA[[#This Row],[Spent 2022]],GLOBAL_DATA[[#This Row],[Spent 2023]])</f>
        <v>0</v>
      </c>
      <c r="AD1494" s="245" t="s">
        <v>562</v>
      </c>
      <c r="AE1494" s="246" t="s">
        <v>562</v>
      </c>
      <c r="AF1494" s="247" t="s">
        <v>562</v>
      </c>
      <c r="AG1494" s="246">
        <v>0</v>
      </c>
      <c r="AH1494" s="246" t="s">
        <v>562</v>
      </c>
      <c r="AI1494" s="246" t="s">
        <v>562</v>
      </c>
      <c r="AJ1494" s="245" t="s">
        <v>562</v>
      </c>
      <c r="AK1494" s="246" t="s">
        <v>562</v>
      </c>
      <c r="AL1494" s="247" t="s">
        <v>562</v>
      </c>
      <c r="AM1494" s="246" t="s">
        <v>562</v>
      </c>
      <c r="AN1494" s="246" t="s">
        <v>562</v>
      </c>
      <c r="AO1494" s="248" t="s">
        <v>562</v>
      </c>
      <c r="AP1494" s="249" t="s">
        <v>562</v>
      </c>
      <c r="AQ1494" s="249" t="s">
        <v>562</v>
      </c>
      <c r="AR1494" s="162">
        <f>IF(GLOBAL_DATA[[#This Row],[Target scope]]&lt;&gt;Target_Not_Applicable,GLOBAL_DATA[[#This Row],[Target scope]]*GLOBAL_DATA[[#This Row],[Implementation progress rate]],"")</f>
        <v>0</v>
      </c>
      <c r="AS1494" s="180">
        <f>IF(OR(GLOBAL_DATA[[#This Row],[Status]]=DATA!$J$6,GLOBAL_DATA[[#This Row],[Status]]=DATA!$J$7,GLOBAL_DATA[[#This Row],[Status]]=DATA!$J$8),1,0)</f>
        <v>0</v>
      </c>
      <c r="AT1494" s="181">
        <f>IF(GLOBAL_DATA[[#This Row],[Status]]=Status_No_Project,"",MAX(GLOBAL_DATA[[#This Row],[Initial end]],GLOBAL_DATA[[#This Row],[Re-estimated end]],43831))</f>
        <v>44560</v>
      </c>
      <c r="AU14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4" s="222">
        <f>IF(GLOBAL_DATA[[#This Row],[Target scope]]&lt;&gt;Target_Not_Applicable,COUNTBLANK(GLOBAL_DATA[[#This Row],[Target scope]:[Target justification (if&lt;100%)]]),0)+IF(GLOBAL_DATA[[#This Row],[Status]]&lt;&gt;Status_No_Project,COUNTBLANK(GLOBAL_DATA[[#This Row],[Implementation progress rate]:[CISO assessment]]),0)</f>
        <v>1</v>
      </c>
      <c r="AW1494" s="45">
        <f>SUBTOTAL(103,GLOBAL_DATA[[#This Row],[BU]])</f>
        <v>0</v>
      </c>
    </row>
    <row r="1495" spans="1:49" ht="51" hidden="1" x14ac:dyDescent="0.25">
      <c r="A1495" s="222" t="s">
        <v>40</v>
      </c>
      <c r="B1495" s="223" t="s">
        <v>904</v>
      </c>
      <c r="C1495" s="223" t="s">
        <v>96</v>
      </c>
      <c r="D1495" s="231" t="s">
        <v>804</v>
      </c>
      <c r="E1495" s="232" t="s">
        <v>10</v>
      </c>
      <c r="F1495" s="232"/>
      <c r="G1495" s="233"/>
      <c r="H1495" s="221"/>
      <c r="I1495" s="231" t="s">
        <v>571</v>
      </c>
      <c r="J1495" s="232"/>
      <c r="K1495" s="234"/>
      <c r="L1495" s="235"/>
      <c r="M1495" s="233"/>
      <c r="N1495" s="236"/>
      <c r="O1495" s="224" t="str">
        <f>IF(GLOBAL_DATA[[#This Row],[Target scope]]="","",INDEX(DATA_TargetStatusChoice[Target_Status_Choice],MATCH(GLOBAL_DATA[[#This Row],[Target scope]],DATA_TargetStatusChoice[Value],1)))</f>
        <v>NOT APPLICABLE</v>
      </c>
      <c r="P1495" s="237" t="s">
        <v>427</v>
      </c>
      <c r="Q1495" s="238"/>
      <c r="R1495" s="250" t="s">
        <v>469</v>
      </c>
      <c r="S1495" s="251"/>
      <c r="T1495" s="251" t="s">
        <v>562</v>
      </c>
      <c r="U1495" s="252"/>
      <c r="V1495" s="239" t="s">
        <v>562</v>
      </c>
      <c r="W1495" s="240" t="s">
        <v>562</v>
      </c>
      <c r="X1495" s="241" t="s">
        <v>562</v>
      </c>
      <c r="Y1495" s="241" t="s">
        <v>562</v>
      </c>
      <c r="Z1495" s="241" t="s">
        <v>562</v>
      </c>
      <c r="AA1495" s="242">
        <f>SUM(GLOBAL_DATA[[#This Row],[Initial 2020]],GLOBAL_DATA[[#This Row],[Initial 2021]],GLOBAL_DATA[[#This Row],[Initial 2022]],GLOBAL_DATA[[#This Row],[Initial 2023]])</f>
        <v>0</v>
      </c>
      <c r="AB1495" s="243">
        <f>SUM(GLOBAL_DATA[[#This Row],[Reestimated 2020]],GLOBAL_DATA[[#This Row],[Reestimated 2021]],GLOBAL_DATA[[#This Row],[Reestimated 2022]],GLOBAL_DATA[[#This Row],[Reestimated 2023]])</f>
        <v>0</v>
      </c>
      <c r="AC1495" s="244">
        <f>SUM(GLOBAL_DATA[[#This Row],[Spent 2020]],GLOBAL_DATA[[#This Row],[Spent 2021]],GLOBAL_DATA[[#This Row],[Spent 2022]],GLOBAL_DATA[[#This Row],[Spent 2023]])</f>
        <v>0</v>
      </c>
      <c r="AD1495" s="245" t="s">
        <v>562</v>
      </c>
      <c r="AE1495" s="246" t="s">
        <v>562</v>
      </c>
      <c r="AF1495" s="247" t="s">
        <v>562</v>
      </c>
      <c r="AG1495" s="246" t="s">
        <v>562</v>
      </c>
      <c r="AH1495" s="246" t="s">
        <v>562</v>
      </c>
      <c r="AI1495" s="246" t="s">
        <v>562</v>
      </c>
      <c r="AJ1495" s="245" t="s">
        <v>562</v>
      </c>
      <c r="AK1495" s="246" t="s">
        <v>562</v>
      </c>
      <c r="AL1495" s="247" t="s">
        <v>562</v>
      </c>
      <c r="AM1495" s="246" t="s">
        <v>562</v>
      </c>
      <c r="AN1495" s="246" t="s">
        <v>562</v>
      </c>
      <c r="AO1495" s="248" t="s">
        <v>562</v>
      </c>
      <c r="AP1495" s="249" t="s">
        <v>562</v>
      </c>
      <c r="AQ1495" s="249" t="s">
        <v>562</v>
      </c>
      <c r="AR1495" s="162" t="str">
        <f>IF(GLOBAL_DATA[[#This Row],[Target scope]]&lt;&gt;Target_Not_Applicable,GLOBAL_DATA[[#This Row],[Target scope]]*GLOBAL_DATA[[#This Row],[Implementation progress rate]],"")</f>
        <v/>
      </c>
      <c r="AS1495" s="180">
        <f>IF(OR(GLOBAL_DATA[[#This Row],[Status]]=DATA!$J$6,GLOBAL_DATA[[#This Row],[Status]]=DATA!$J$7,GLOBAL_DATA[[#This Row],[Status]]=DATA!$J$8),1,0)</f>
        <v>0</v>
      </c>
      <c r="AT1495" s="181" t="str">
        <f>IF(GLOBAL_DATA[[#This Row],[Status]]=Status_No_Project,"",MAX(GLOBAL_DATA[[#This Row],[Initial end]],GLOBAL_DATA[[#This Row],[Re-estimated end]],43831))</f>
        <v/>
      </c>
      <c r="AU14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5" s="222">
        <f>IF(GLOBAL_DATA[[#This Row],[Target scope]]&lt;&gt;Target_Not_Applicable,COUNTBLANK(GLOBAL_DATA[[#This Row],[Target scope]:[Target justification (if&lt;100%)]]),0)+IF(GLOBAL_DATA[[#This Row],[Status]]&lt;&gt;Status_No_Project,COUNTBLANK(GLOBAL_DATA[[#This Row],[Implementation progress rate]:[CISO assessment]]),0)</f>
        <v>0</v>
      </c>
      <c r="AW1495" s="45">
        <f>SUBTOTAL(103,GLOBAL_DATA[[#This Row],[BU]])</f>
        <v>0</v>
      </c>
    </row>
    <row r="1496" spans="1:49" ht="51" hidden="1" x14ac:dyDescent="0.25">
      <c r="A1496" s="222" t="s">
        <v>40</v>
      </c>
      <c r="B1496" s="223" t="s">
        <v>904</v>
      </c>
      <c r="C1496" s="223" t="s">
        <v>96</v>
      </c>
      <c r="D1496" s="231" t="s">
        <v>805</v>
      </c>
      <c r="E1496" s="232" t="s">
        <v>10</v>
      </c>
      <c r="F1496" s="232"/>
      <c r="G1496" s="233"/>
      <c r="H1496" s="221"/>
      <c r="I1496" s="231" t="s">
        <v>568</v>
      </c>
      <c r="J1496" s="232"/>
      <c r="K1496" s="234"/>
      <c r="L1496" s="235"/>
      <c r="M1496" s="233"/>
      <c r="N1496" s="236"/>
      <c r="O1496" s="224" t="str">
        <f>IF(GLOBAL_DATA[[#This Row],[Target scope]]="","",INDEX(DATA_TargetStatusChoice[Target_Status_Choice],MATCH(GLOBAL_DATA[[#This Row],[Target scope]],DATA_TargetStatusChoice[Value],1)))</f>
        <v>NOT APPLICABLE</v>
      </c>
      <c r="P1496" s="237" t="s">
        <v>427</v>
      </c>
      <c r="Q1496" s="238"/>
      <c r="R1496" s="250" t="s">
        <v>469</v>
      </c>
      <c r="S1496" s="251"/>
      <c r="T1496" s="251" t="s">
        <v>562</v>
      </c>
      <c r="U1496" s="252"/>
      <c r="V1496" s="239" t="s">
        <v>562</v>
      </c>
      <c r="W1496" s="240" t="s">
        <v>562</v>
      </c>
      <c r="X1496" s="241" t="s">
        <v>562</v>
      </c>
      <c r="Y1496" s="241" t="s">
        <v>562</v>
      </c>
      <c r="Z1496" s="241" t="s">
        <v>562</v>
      </c>
      <c r="AA1496" s="242">
        <f>SUM(GLOBAL_DATA[[#This Row],[Initial 2020]],GLOBAL_DATA[[#This Row],[Initial 2021]],GLOBAL_DATA[[#This Row],[Initial 2022]],GLOBAL_DATA[[#This Row],[Initial 2023]])</f>
        <v>0</v>
      </c>
      <c r="AB1496" s="243">
        <f>SUM(GLOBAL_DATA[[#This Row],[Reestimated 2020]],GLOBAL_DATA[[#This Row],[Reestimated 2021]],GLOBAL_DATA[[#This Row],[Reestimated 2022]],GLOBAL_DATA[[#This Row],[Reestimated 2023]])</f>
        <v>0</v>
      </c>
      <c r="AC1496" s="244">
        <f>SUM(GLOBAL_DATA[[#This Row],[Spent 2020]],GLOBAL_DATA[[#This Row],[Spent 2021]],GLOBAL_DATA[[#This Row],[Spent 2022]],GLOBAL_DATA[[#This Row],[Spent 2023]])</f>
        <v>0</v>
      </c>
      <c r="AD1496" s="245" t="s">
        <v>562</v>
      </c>
      <c r="AE1496" s="246" t="s">
        <v>562</v>
      </c>
      <c r="AF1496" s="247" t="s">
        <v>562</v>
      </c>
      <c r="AG1496" s="246" t="s">
        <v>562</v>
      </c>
      <c r="AH1496" s="246" t="s">
        <v>562</v>
      </c>
      <c r="AI1496" s="246" t="s">
        <v>562</v>
      </c>
      <c r="AJ1496" s="245" t="s">
        <v>562</v>
      </c>
      <c r="AK1496" s="246" t="s">
        <v>562</v>
      </c>
      <c r="AL1496" s="247" t="s">
        <v>562</v>
      </c>
      <c r="AM1496" s="246" t="s">
        <v>562</v>
      </c>
      <c r="AN1496" s="246" t="s">
        <v>562</v>
      </c>
      <c r="AO1496" s="248" t="s">
        <v>562</v>
      </c>
      <c r="AP1496" s="249" t="s">
        <v>562</v>
      </c>
      <c r="AQ1496" s="249" t="s">
        <v>562</v>
      </c>
      <c r="AR1496" s="162" t="str">
        <f>IF(GLOBAL_DATA[[#This Row],[Target scope]]&lt;&gt;Target_Not_Applicable,GLOBAL_DATA[[#This Row],[Target scope]]*GLOBAL_DATA[[#This Row],[Implementation progress rate]],"")</f>
        <v/>
      </c>
      <c r="AS1496" s="180">
        <f>IF(OR(GLOBAL_DATA[[#This Row],[Status]]=DATA!$J$6,GLOBAL_DATA[[#This Row],[Status]]=DATA!$J$7,GLOBAL_DATA[[#This Row],[Status]]=DATA!$J$8),1,0)</f>
        <v>0</v>
      </c>
      <c r="AT1496" s="181" t="str">
        <f>IF(GLOBAL_DATA[[#This Row],[Status]]=Status_No_Project,"",MAX(GLOBAL_DATA[[#This Row],[Initial end]],GLOBAL_DATA[[#This Row],[Re-estimated end]],43831))</f>
        <v/>
      </c>
      <c r="AU14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6" s="222">
        <f>IF(GLOBAL_DATA[[#This Row],[Target scope]]&lt;&gt;Target_Not_Applicable,COUNTBLANK(GLOBAL_DATA[[#This Row],[Target scope]:[Target justification (if&lt;100%)]]),0)+IF(GLOBAL_DATA[[#This Row],[Status]]&lt;&gt;Status_No_Project,COUNTBLANK(GLOBAL_DATA[[#This Row],[Implementation progress rate]:[CISO assessment]]),0)</f>
        <v>0</v>
      </c>
      <c r="AW1496" s="45">
        <f>SUBTOTAL(103,GLOBAL_DATA[[#This Row],[BU]])</f>
        <v>0</v>
      </c>
    </row>
    <row r="1497" spans="1:49" ht="51" hidden="1" x14ac:dyDescent="0.25">
      <c r="A1497" s="222" t="s">
        <v>40</v>
      </c>
      <c r="B1497" s="223" t="s">
        <v>904</v>
      </c>
      <c r="C1497" s="223" t="s">
        <v>96</v>
      </c>
      <c r="D1497" s="231" t="s">
        <v>806</v>
      </c>
      <c r="E1497" s="232" t="s">
        <v>10</v>
      </c>
      <c r="F1497" s="232"/>
      <c r="G1497" s="233"/>
      <c r="H1497" s="221"/>
      <c r="I1497" s="231" t="s">
        <v>571</v>
      </c>
      <c r="J1497" s="232"/>
      <c r="K1497" s="234"/>
      <c r="L1497" s="235"/>
      <c r="M1497" s="233"/>
      <c r="N1497" s="236"/>
      <c r="O1497" s="224" t="str">
        <f>IF(GLOBAL_DATA[[#This Row],[Target scope]]="","",INDEX(DATA_TargetStatusChoice[Target_Status_Choice],MATCH(GLOBAL_DATA[[#This Row],[Target scope]],DATA_TargetStatusChoice[Value],1)))</f>
        <v>NOT APPLICABLE</v>
      </c>
      <c r="P1497" s="237" t="s">
        <v>427</v>
      </c>
      <c r="Q1497" s="238"/>
      <c r="R1497" s="250" t="s">
        <v>469</v>
      </c>
      <c r="S1497" s="251"/>
      <c r="T1497" s="251" t="s">
        <v>562</v>
      </c>
      <c r="U1497" s="252"/>
      <c r="V1497" s="239" t="s">
        <v>562</v>
      </c>
      <c r="W1497" s="240" t="s">
        <v>562</v>
      </c>
      <c r="X1497" s="241" t="s">
        <v>562</v>
      </c>
      <c r="Y1497" s="241" t="s">
        <v>562</v>
      </c>
      <c r="Z1497" s="241" t="s">
        <v>562</v>
      </c>
      <c r="AA1497" s="242">
        <f>SUM(GLOBAL_DATA[[#This Row],[Initial 2020]],GLOBAL_DATA[[#This Row],[Initial 2021]],GLOBAL_DATA[[#This Row],[Initial 2022]],GLOBAL_DATA[[#This Row],[Initial 2023]])</f>
        <v>0</v>
      </c>
      <c r="AB1497" s="243">
        <f>SUM(GLOBAL_DATA[[#This Row],[Reestimated 2020]],GLOBAL_DATA[[#This Row],[Reestimated 2021]],GLOBAL_DATA[[#This Row],[Reestimated 2022]],GLOBAL_DATA[[#This Row],[Reestimated 2023]])</f>
        <v>0</v>
      </c>
      <c r="AC1497" s="244">
        <f>SUM(GLOBAL_DATA[[#This Row],[Spent 2020]],GLOBAL_DATA[[#This Row],[Spent 2021]],GLOBAL_DATA[[#This Row],[Spent 2022]],GLOBAL_DATA[[#This Row],[Spent 2023]])</f>
        <v>0</v>
      </c>
      <c r="AD1497" s="245" t="s">
        <v>562</v>
      </c>
      <c r="AE1497" s="246" t="s">
        <v>562</v>
      </c>
      <c r="AF1497" s="247" t="s">
        <v>562</v>
      </c>
      <c r="AG1497" s="246" t="s">
        <v>562</v>
      </c>
      <c r="AH1497" s="246" t="s">
        <v>562</v>
      </c>
      <c r="AI1497" s="246" t="s">
        <v>562</v>
      </c>
      <c r="AJ1497" s="245" t="s">
        <v>562</v>
      </c>
      <c r="AK1497" s="246" t="s">
        <v>562</v>
      </c>
      <c r="AL1497" s="247" t="s">
        <v>562</v>
      </c>
      <c r="AM1497" s="246" t="s">
        <v>562</v>
      </c>
      <c r="AN1497" s="246" t="s">
        <v>562</v>
      </c>
      <c r="AO1497" s="248" t="s">
        <v>562</v>
      </c>
      <c r="AP1497" s="249" t="s">
        <v>562</v>
      </c>
      <c r="AQ1497" s="249" t="s">
        <v>562</v>
      </c>
      <c r="AR1497" s="162" t="str">
        <f>IF(GLOBAL_DATA[[#This Row],[Target scope]]&lt;&gt;Target_Not_Applicable,GLOBAL_DATA[[#This Row],[Target scope]]*GLOBAL_DATA[[#This Row],[Implementation progress rate]],"")</f>
        <v/>
      </c>
      <c r="AS1497" s="180">
        <f>IF(OR(GLOBAL_DATA[[#This Row],[Status]]=DATA!$J$6,GLOBAL_DATA[[#This Row],[Status]]=DATA!$J$7,GLOBAL_DATA[[#This Row],[Status]]=DATA!$J$8),1,0)</f>
        <v>0</v>
      </c>
      <c r="AT1497" s="181" t="str">
        <f>IF(GLOBAL_DATA[[#This Row],[Status]]=Status_No_Project,"",MAX(GLOBAL_DATA[[#This Row],[Initial end]],GLOBAL_DATA[[#This Row],[Re-estimated end]],43831))</f>
        <v/>
      </c>
      <c r="AU14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7" s="222">
        <f>IF(GLOBAL_DATA[[#This Row],[Target scope]]&lt;&gt;Target_Not_Applicable,COUNTBLANK(GLOBAL_DATA[[#This Row],[Target scope]:[Target justification (if&lt;100%)]]),0)+IF(GLOBAL_DATA[[#This Row],[Status]]&lt;&gt;Status_No_Project,COUNTBLANK(GLOBAL_DATA[[#This Row],[Implementation progress rate]:[CISO assessment]]),0)</f>
        <v>0</v>
      </c>
      <c r="AW1497" s="45">
        <f>SUBTOTAL(103,GLOBAL_DATA[[#This Row],[BU]])</f>
        <v>0</v>
      </c>
    </row>
    <row r="1498" spans="1:49" ht="51" hidden="1" x14ac:dyDescent="0.25">
      <c r="A1498" s="222" t="s">
        <v>40</v>
      </c>
      <c r="B1498" s="223" t="s">
        <v>904</v>
      </c>
      <c r="C1498" s="223" t="s">
        <v>96</v>
      </c>
      <c r="D1498" s="231" t="s">
        <v>807</v>
      </c>
      <c r="E1498" s="232" t="s">
        <v>10</v>
      </c>
      <c r="F1498" s="232"/>
      <c r="G1498" s="233"/>
      <c r="H1498" s="221"/>
      <c r="I1498" s="231" t="s">
        <v>571</v>
      </c>
      <c r="J1498" s="232"/>
      <c r="K1498" s="234"/>
      <c r="L1498" s="235"/>
      <c r="M1498" s="233"/>
      <c r="N1498" s="236"/>
      <c r="O1498" s="224" t="str">
        <f>IF(GLOBAL_DATA[[#This Row],[Target scope]]="","",INDEX(DATA_TargetStatusChoice[Target_Status_Choice],MATCH(GLOBAL_DATA[[#This Row],[Target scope]],DATA_TargetStatusChoice[Value],1)))</f>
        <v>NOT APPLICABLE</v>
      </c>
      <c r="P1498" s="237" t="s">
        <v>427</v>
      </c>
      <c r="Q1498" s="238"/>
      <c r="R1498" s="250" t="s">
        <v>469</v>
      </c>
      <c r="S1498" s="251"/>
      <c r="T1498" s="251" t="s">
        <v>562</v>
      </c>
      <c r="U1498" s="252"/>
      <c r="V1498" s="239" t="s">
        <v>562</v>
      </c>
      <c r="W1498" s="240" t="s">
        <v>562</v>
      </c>
      <c r="X1498" s="241" t="s">
        <v>562</v>
      </c>
      <c r="Y1498" s="241" t="s">
        <v>562</v>
      </c>
      <c r="Z1498" s="241" t="s">
        <v>562</v>
      </c>
      <c r="AA1498" s="242">
        <f>SUM(GLOBAL_DATA[[#This Row],[Initial 2020]],GLOBAL_DATA[[#This Row],[Initial 2021]],GLOBAL_DATA[[#This Row],[Initial 2022]],GLOBAL_DATA[[#This Row],[Initial 2023]])</f>
        <v>0</v>
      </c>
      <c r="AB1498" s="243">
        <f>SUM(GLOBAL_DATA[[#This Row],[Reestimated 2020]],GLOBAL_DATA[[#This Row],[Reestimated 2021]],GLOBAL_DATA[[#This Row],[Reestimated 2022]],GLOBAL_DATA[[#This Row],[Reestimated 2023]])</f>
        <v>0</v>
      </c>
      <c r="AC1498" s="244">
        <f>SUM(GLOBAL_DATA[[#This Row],[Spent 2020]],GLOBAL_DATA[[#This Row],[Spent 2021]],GLOBAL_DATA[[#This Row],[Spent 2022]],GLOBAL_DATA[[#This Row],[Spent 2023]])</f>
        <v>0</v>
      </c>
      <c r="AD1498" s="245" t="s">
        <v>562</v>
      </c>
      <c r="AE1498" s="246" t="s">
        <v>562</v>
      </c>
      <c r="AF1498" s="247" t="s">
        <v>562</v>
      </c>
      <c r="AG1498" s="246" t="s">
        <v>562</v>
      </c>
      <c r="AH1498" s="246" t="s">
        <v>562</v>
      </c>
      <c r="AI1498" s="246" t="s">
        <v>562</v>
      </c>
      <c r="AJ1498" s="245" t="s">
        <v>562</v>
      </c>
      <c r="AK1498" s="246" t="s">
        <v>562</v>
      </c>
      <c r="AL1498" s="247" t="s">
        <v>562</v>
      </c>
      <c r="AM1498" s="246" t="s">
        <v>562</v>
      </c>
      <c r="AN1498" s="246" t="s">
        <v>562</v>
      </c>
      <c r="AO1498" s="248" t="s">
        <v>562</v>
      </c>
      <c r="AP1498" s="249" t="s">
        <v>562</v>
      </c>
      <c r="AQ1498" s="249" t="s">
        <v>562</v>
      </c>
      <c r="AR1498" s="162" t="str">
        <f>IF(GLOBAL_DATA[[#This Row],[Target scope]]&lt;&gt;Target_Not_Applicable,GLOBAL_DATA[[#This Row],[Target scope]]*GLOBAL_DATA[[#This Row],[Implementation progress rate]],"")</f>
        <v/>
      </c>
      <c r="AS1498" s="180">
        <f>IF(OR(GLOBAL_DATA[[#This Row],[Status]]=DATA!$J$6,GLOBAL_DATA[[#This Row],[Status]]=DATA!$J$7,GLOBAL_DATA[[#This Row],[Status]]=DATA!$J$8),1,0)</f>
        <v>0</v>
      </c>
      <c r="AT1498" s="181" t="str">
        <f>IF(GLOBAL_DATA[[#This Row],[Status]]=Status_No_Project,"",MAX(GLOBAL_DATA[[#This Row],[Initial end]],GLOBAL_DATA[[#This Row],[Re-estimated end]],43831))</f>
        <v/>
      </c>
      <c r="AU14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8" s="222">
        <f>IF(GLOBAL_DATA[[#This Row],[Target scope]]&lt;&gt;Target_Not_Applicable,COUNTBLANK(GLOBAL_DATA[[#This Row],[Target scope]:[Target justification (if&lt;100%)]]),0)+IF(GLOBAL_DATA[[#This Row],[Status]]&lt;&gt;Status_No_Project,COUNTBLANK(GLOBAL_DATA[[#This Row],[Implementation progress rate]:[CISO assessment]]),0)</f>
        <v>0</v>
      </c>
      <c r="AW1498" s="45">
        <f>SUBTOTAL(103,GLOBAL_DATA[[#This Row],[BU]])</f>
        <v>0</v>
      </c>
    </row>
    <row r="1499" spans="1:49" ht="51" hidden="1" x14ac:dyDescent="0.25">
      <c r="A1499" s="222" t="s">
        <v>40</v>
      </c>
      <c r="B1499" s="223" t="s">
        <v>904</v>
      </c>
      <c r="C1499" s="223" t="s">
        <v>96</v>
      </c>
      <c r="D1499" s="231" t="s">
        <v>808</v>
      </c>
      <c r="E1499" s="232" t="s">
        <v>10</v>
      </c>
      <c r="F1499" s="232"/>
      <c r="G1499" s="233"/>
      <c r="H1499" s="221"/>
      <c r="I1499" s="231" t="s">
        <v>571</v>
      </c>
      <c r="J1499" s="232"/>
      <c r="K1499" s="234"/>
      <c r="L1499" s="235"/>
      <c r="M1499" s="233"/>
      <c r="N1499" s="236"/>
      <c r="O1499" s="224" t="str">
        <f>IF(GLOBAL_DATA[[#This Row],[Target scope]]="","",INDEX(DATA_TargetStatusChoice[Target_Status_Choice],MATCH(GLOBAL_DATA[[#This Row],[Target scope]],DATA_TargetStatusChoice[Value],1)))</f>
        <v>NOT APPLICABLE</v>
      </c>
      <c r="P1499" s="237" t="s">
        <v>427</v>
      </c>
      <c r="Q1499" s="238"/>
      <c r="R1499" s="250" t="s">
        <v>469</v>
      </c>
      <c r="S1499" s="251"/>
      <c r="T1499" s="251" t="s">
        <v>562</v>
      </c>
      <c r="U1499" s="252"/>
      <c r="V1499" s="239" t="s">
        <v>562</v>
      </c>
      <c r="W1499" s="240" t="s">
        <v>562</v>
      </c>
      <c r="X1499" s="241" t="s">
        <v>562</v>
      </c>
      <c r="Y1499" s="241" t="s">
        <v>562</v>
      </c>
      <c r="Z1499" s="241" t="s">
        <v>562</v>
      </c>
      <c r="AA1499" s="242">
        <f>SUM(GLOBAL_DATA[[#This Row],[Initial 2020]],GLOBAL_DATA[[#This Row],[Initial 2021]],GLOBAL_DATA[[#This Row],[Initial 2022]],GLOBAL_DATA[[#This Row],[Initial 2023]])</f>
        <v>0</v>
      </c>
      <c r="AB1499" s="243">
        <f>SUM(GLOBAL_DATA[[#This Row],[Reestimated 2020]],GLOBAL_DATA[[#This Row],[Reestimated 2021]],GLOBAL_DATA[[#This Row],[Reestimated 2022]],GLOBAL_DATA[[#This Row],[Reestimated 2023]])</f>
        <v>0</v>
      </c>
      <c r="AC1499" s="244">
        <f>SUM(GLOBAL_DATA[[#This Row],[Spent 2020]],GLOBAL_DATA[[#This Row],[Spent 2021]],GLOBAL_DATA[[#This Row],[Spent 2022]],GLOBAL_DATA[[#This Row],[Spent 2023]])</f>
        <v>0</v>
      </c>
      <c r="AD1499" s="245" t="s">
        <v>562</v>
      </c>
      <c r="AE1499" s="246" t="s">
        <v>562</v>
      </c>
      <c r="AF1499" s="247" t="s">
        <v>562</v>
      </c>
      <c r="AG1499" s="246" t="s">
        <v>562</v>
      </c>
      <c r="AH1499" s="246" t="s">
        <v>562</v>
      </c>
      <c r="AI1499" s="246" t="s">
        <v>562</v>
      </c>
      <c r="AJ1499" s="245" t="s">
        <v>562</v>
      </c>
      <c r="AK1499" s="246" t="s">
        <v>562</v>
      </c>
      <c r="AL1499" s="247" t="s">
        <v>562</v>
      </c>
      <c r="AM1499" s="246" t="s">
        <v>562</v>
      </c>
      <c r="AN1499" s="246" t="s">
        <v>562</v>
      </c>
      <c r="AO1499" s="248" t="s">
        <v>562</v>
      </c>
      <c r="AP1499" s="249" t="s">
        <v>562</v>
      </c>
      <c r="AQ1499" s="249" t="s">
        <v>562</v>
      </c>
      <c r="AR1499" s="162" t="str">
        <f>IF(GLOBAL_DATA[[#This Row],[Target scope]]&lt;&gt;Target_Not_Applicable,GLOBAL_DATA[[#This Row],[Target scope]]*GLOBAL_DATA[[#This Row],[Implementation progress rate]],"")</f>
        <v/>
      </c>
      <c r="AS1499" s="180">
        <f>IF(OR(GLOBAL_DATA[[#This Row],[Status]]=DATA!$J$6,GLOBAL_DATA[[#This Row],[Status]]=DATA!$J$7,GLOBAL_DATA[[#This Row],[Status]]=DATA!$J$8),1,0)</f>
        <v>0</v>
      </c>
      <c r="AT1499" s="181" t="str">
        <f>IF(GLOBAL_DATA[[#This Row],[Status]]=Status_No_Project,"",MAX(GLOBAL_DATA[[#This Row],[Initial end]],GLOBAL_DATA[[#This Row],[Re-estimated end]],43831))</f>
        <v/>
      </c>
      <c r="AU14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9" s="222">
        <f>IF(GLOBAL_DATA[[#This Row],[Target scope]]&lt;&gt;Target_Not_Applicable,COUNTBLANK(GLOBAL_DATA[[#This Row],[Target scope]:[Target justification (if&lt;100%)]]),0)+IF(GLOBAL_DATA[[#This Row],[Status]]&lt;&gt;Status_No_Project,COUNTBLANK(GLOBAL_DATA[[#This Row],[Implementation progress rate]:[CISO assessment]]),0)</f>
        <v>0</v>
      </c>
      <c r="AW1499" s="45">
        <f>SUBTOTAL(103,GLOBAL_DATA[[#This Row],[BU]])</f>
        <v>0</v>
      </c>
    </row>
    <row r="1500" spans="1:49" ht="51" hidden="1" x14ac:dyDescent="0.25">
      <c r="A1500" s="222" t="s">
        <v>40</v>
      </c>
      <c r="B1500" s="223" t="s">
        <v>904</v>
      </c>
      <c r="C1500" s="223" t="s">
        <v>96</v>
      </c>
      <c r="D1500" s="231" t="s">
        <v>809</v>
      </c>
      <c r="E1500" s="232" t="s">
        <v>10</v>
      </c>
      <c r="F1500" s="232"/>
      <c r="G1500" s="233"/>
      <c r="H1500" s="221"/>
      <c r="I1500" s="231" t="s">
        <v>571</v>
      </c>
      <c r="J1500" s="232"/>
      <c r="K1500" s="234"/>
      <c r="L1500" s="235"/>
      <c r="M1500" s="233"/>
      <c r="N1500" s="236"/>
      <c r="O1500" s="224" t="str">
        <f>IF(GLOBAL_DATA[[#This Row],[Target scope]]="","",INDEX(DATA_TargetStatusChoice[Target_Status_Choice],MATCH(GLOBAL_DATA[[#This Row],[Target scope]],DATA_TargetStatusChoice[Value],1)))</f>
        <v>NOT APPLICABLE</v>
      </c>
      <c r="P1500" s="237" t="s">
        <v>427</v>
      </c>
      <c r="Q1500" s="238"/>
      <c r="R1500" s="250" t="s">
        <v>469</v>
      </c>
      <c r="S1500" s="251"/>
      <c r="T1500" s="251" t="s">
        <v>562</v>
      </c>
      <c r="U1500" s="252"/>
      <c r="V1500" s="239" t="s">
        <v>562</v>
      </c>
      <c r="W1500" s="240" t="s">
        <v>562</v>
      </c>
      <c r="X1500" s="241" t="s">
        <v>562</v>
      </c>
      <c r="Y1500" s="241" t="s">
        <v>562</v>
      </c>
      <c r="Z1500" s="241" t="s">
        <v>562</v>
      </c>
      <c r="AA1500" s="242">
        <f>SUM(GLOBAL_DATA[[#This Row],[Initial 2020]],GLOBAL_DATA[[#This Row],[Initial 2021]],GLOBAL_DATA[[#This Row],[Initial 2022]],GLOBAL_DATA[[#This Row],[Initial 2023]])</f>
        <v>0</v>
      </c>
      <c r="AB1500" s="243">
        <f>SUM(GLOBAL_DATA[[#This Row],[Reestimated 2020]],GLOBAL_DATA[[#This Row],[Reestimated 2021]],GLOBAL_DATA[[#This Row],[Reestimated 2022]],GLOBAL_DATA[[#This Row],[Reestimated 2023]])</f>
        <v>0</v>
      </c>
      <c r="AC1500" s="244">
        <f>SUM(GLOBAL_DATA[[#This Row],[Spent 2020]],GLOBAL_DATA[[#This Row],[Spent 2021]],GLOBAL_DATA[[#This Row],[Spent 2022]],GLOBAL_DATA[[#This Row],[Spent 2023]])</f>
        <v>0</v>
      </c>
      <c r="AD1500" s="245" t="s">
        <v>562</v>
      </c>
      <c r="AE1500" s="246" t="s">
        <v>562</v>
      </c>
      <c r="AF1500" s="247" t="s">
        <v>562</v>
      </c>
      <c r="AG1500" s="246" t="s">
        <v>562</v>
      </c>
      <c r="AH1500" s="246" t="s">
        <v>562</v>
      </c>
      <c r="AI1500" s="246" t="s">
        <v>562</v>
      </c>
      <c r="AJ1500" s="245" t="s">
        <v>562</v>
      </c>
      <c r="AK1500" s="246" t="s">
        <v>562</v>
      </c>
      <c r="AL1500" s="247" t="s">
        <v>562</v>
      </c>
      <c r="AM1500" s="246" t="s">
        <v>562</v>
      </c>
      <c r="AN1500" s="246" t="s">
        <v>562</v>
      </c>
      <c r="AO1500" s="248" t="s">
        <v>562</v>
      </c>
      <c r="AP1500" s="249" t="s">
        <v>562</v>
      </c>
      <c r="AQ1500" s="249" t="s">
        <v>562</v>
      </c>
      <c r="AR1500" s="162" t="str">
        <f>IF(GLOBAL_DATA[[#This Row],[Target scope]]&lt;&gt;Target_Not_Applicable,GLOBAL_DATA[[#This Row],[Target scope]]*GLOBAL_DATA[[#This Row],[Implementation progress rate]],"")</f>
        <v/>
      </c>
      <c r="AS1500" s="180">
        <f>IF(OR(GLOBAL_DATA[[#This Row],[Status]]=DATA!$J$6,GLOBAL_DATA[[#This Row],[Status]]=DATA!$J$7,GLOBAL_DATA[[#This Row],[Status]]=DATA!$J$8),1,0)</f>
        <v>0</v>
      </c>
      <c r="AT1500" s="181" t="str">
        <f>IF(GLOBAL_DATA[[#This Row],[Status]]=Status_No_Project,"",MAX(GLOBAL_DATA[[#This Row],[Initial end]],GLOBAL_DATA[[#This Row],[Re-estimated end]],43831))</f>
        <v/>
      </c>
      <c r="AU15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0" s="222">
        <f>IF(GLOBAL_DATA[[#This Row],[Target scope]]&lt;&gt;Target_Not_Applicable,COUNTBLANK(GLOBAL_DATA[[#This Row],[Target scope]:[Target justification (if&lt;100%)]]),0)+IF(GLOBAL_DATA[[#This Row],[Status]]&lt;&gt;Status_No_Project,COUNTBLANK(GLOBAL_DATA[[#This Row],[Implementation progress rate]:[CISO assessment]]),0)</f>
        <v>0</v>
      </c>
      <c r="AW1500" s="45">
        <f>SUBTOTAL(103,GLOBAL_DATA[[#This Row],[BU]])</f>
        <v>0</v>
      </c>
    </row>
    <row r="1501" spans="1:49" ht="51" hidden="1" x14ac:dyDescent="0.25">
      <c r="A1501" s="222" t="s">
        <v>40</v>
      </c>
      <c r="B1501" s="223" t="s">
        <v>904</v>
      </c>
      <c r="C1501" s="223" t="s">
        <v>96</v>
      </c>
      <c r="D1501" s="231" t="s">
        <v>810</v>
      </c>
      <c r="E1501" s="232" t="s">
        <v>10</v>
      </c>
      <c r="F1501" s="232"/>
      <c r="G1501" s="233"/>
      <c r="H1501" s="221"/>
      <c r="I1501" s="231" t="s">
        <v>571</v>
      </c>
      <c r="J1501" s="232"/>
      <c r="K1501" s="234"/>
      <c r="L1501" s="235"/>
      <c r="M1501" s="233"/>
      <c r="N1501" s="236"/>
      <c r="O1501" s="224" t="str">
        <f>IF(GLOBAL_DATA[[#This Row],[Target scope]]="","",INDEX(DATA_TargetStatusChoice[Target_Status_Choice],MATCH(GLOBAL_DATA[[#This Row],[Target scope]],DATA_TargetStatusChoice[Value],1)))</f>
        <v>NOT APPLICABLE</v>
      </c>
      <c r="P1501" s="237" t="s">
        <v>427</v>
      </c>
      <c r="Q1501" s="238"/>
      <c r="R1501" s="250" t="s">
        <v>469</v>
      </c>
      <c r="S1501" s="251"/>
      <c r="T1501" s="251" t="s">
        <v>562</v>
      </c>
      <c r="U1501" s="252"/>
      <c r="V1501" s="239" t="s">
        <v>562</v>
      </c>
      <c r="W1501" s="240" t="s">
        <v>562</v>
      </c>
      <c r="X1501" s="241" t="s">
        <v>562</v>
      </c>
      <c r="Y1501" s="241" t="s">
        <v>562</v>
      </c>
      <c r="Z1501" s="241" t="s">
        <v>562</v>
      </c>
      <c r="AA1501" s="242">
        <f>SUM(GLOBAL_DATA[[#This Row],[Initial 2020]],GLOBAL_DATA[[#This Row],[Initial 2021]],GLOBAL_DATA[[#This Row],[Initial 2022]],GLOBAL_DATA[[#This Row],[Initial 2023]])</f>
        <v>0</v>
      </c>
      <c r="AB1501" s="243">
        <f>SUM(GLOBAL_DATA[[#This Row],[Reestimated 2020]],GLOBAL_DATA[[#This Row],[Reestimated 2021]],GLOBAL_DATA[[#This Row],[Reestimated 2022]],GLOBAL_DATA[[#This Row],[Reestimated 2023]])</f>
        <v>0</v>
      </c>
      <c r="AC1501" s="244">
        <f>SUM(GLOBAL_DATA[[#This Row],[Spent 2020]],GLOBAL_DATA[[#This Row],[Spent 2021]],GLOBAL_DATA[[#This Row],[Spent 2022]],GLOBAL_DATA[[#This Row],[Spent 2023]])</f>
        <v>0</v>
      </c>
      <c r="AD1501" s="245" t="s">
        <v>562</v>
      </c>
      <c r="AE1501" s="246" t="s">
        <v>562</v>
      </c>
      <c r="AF1501" s="247" t="s">
        <v>562</v>
      </c>
      <c r="AG1501" s="246" t="s">
        <v>562</v>
      </c>
      <c r="AH1501" s="246" t="s">
        <v>562</v>
      </c>
      <c r="AI1501" s="246" t="s">
        <v>562</v>
      </c>
      <c r="AJ1501" s="245" t="s">
        <v>562</v>
      </c>
      <c r="AK1501" s="246" t="s">
        <v>562</v>
      </c>
      <c r="AL1501" s="247" t="s">
        <v>562</v>
      </c>
      <c r="AM1501" s="246" t="s">
        <v>562</v>
      </c>
      <c r="AN1501" s="246" t="s">
        <v>562</v>
      </c>
      <c r="AO1501" s="248" t="s">
        <v>562</v>
      </c>
      <c r="AP1501" s="249" t="s">
        <v>562</v>
      </c>
      <c r="AQ1501" s="249" t="s">
        <v>562</v>
      </c>
      <c r="AR1501" s="162" t="str">
        <f>IF(GLOBAL_DATA[[#This Row],[Target scope]]&lt;&gt;Target_Not_Applicable,GLOBAL_DATA[[#This Row],[Target scope]]*GLOBAL_DATA[[#This Row],[Implementation progress rate]],"")</f>
        <v/>
      </c>
      <c r="AS1501" s="180">
        <f>IF(OR(GLOBAL_DATA[[#This Row],[Status]]=DATA!$J$6,GLOBAL_DATA[[#This Row],[Status]]=DATA!$J$7,GLOBAL_DATA[[#This Row],[Status]]=DATA!$J$8),1,0)</f>
        <v>0</v>
      </c>
      <c r="AT1501" s="181" t="str">
        <f>IF(GLOBAL_DATA[[#This Row],[Status]]=Status_No_Project,"",MAX(GLOBAL_DATA[[#This Row],[Initial end]],GLOBAL_DATA[[#This Row],[Re-estimated end]],43831))</f>
        <v/>
      </c>
      <c r="AU15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1" s="222">
        <f>IF(GLOBAL_DATA[[#This Row],[Target scope]]&lt;&gt;Target_Not_Applicable,COUNTBLANK(GLOBAL_DATA[[#This Row],[Target scope]:[Target justification (if&lt;100%)]]),0)+IF(GLOBAL_DATA[[#This Row],[Status]]&lt;&gt;Status_No_Project,COUNTBLANK(GLOBAL_DATA[[#This Row],[Implementation progress rate]:[CISO assessment]]),0)</f>
        <v>0</v>
      </c>
      <c r="AW1501" s="45">
        <f>SUBTOTAL(103,GLOBAL_DATA[[#This Row],[BU]])</f>
        <v>0</v>
      </c>
    </row>
    <row r="1502" spans="1:49" ht="51" hidden="1" x14ac:dyDescent="0.25">
      <c r="A1502" s="222" t="s">
        <v>40</v>
      </c>
      <c r="B1502" s="223" t="s">
        <v>904</v>
      </c>
      <c r="C1502" s="223" t="s">
        <v>96</v>
      </c>
      <c r="D1502" s="231" t="s">
        <v>811</v>
      </c>
      <c r="E1502" s="232" t="s">
        <v>10</v>
      </c>
      <c r="F1502" s="232"/>
      <c r="G1502" s="233"/>
      <c r="H1502" s="221"/>
      <c r="I1502" s="231" t="s">
        <v>571</v>
      </c>
      <c r="J1502" s="232"/>
      <c r="K1502" s="234"/>
      <c r="L1502" s="235"/>
      <c r="M1502" s="233"/>
      <c r="N1502" s="236"/>
      <c r="O1502" s="224" t="str">
        <f>IF(GLOBAL_DATA[[#This Row],[Target scope]]="","",INDEX(DATA_TargetStatusChoice[Target_Status_Choice],MATCH(GLOBAL_DATA[[#This Row],[Target scope]],DATA_TargetStatusChoice[Value],1)))</f>
        <v>NOT APPLICABLE</v>
      </c>
      <c r="P1502" s="237" t="s">
        <v>427</v>
      </c>
      <c r="Q1502" s="238"/>
      <c r="R1502" s="250" t="s">
        <v>469</v>
      </c>
      <c r="S1502" s="251"/>
      <c r="T1502" s="251" t="s">
        <v>562</v>
      </c>
      <c r="U1502" s="252"/>
      <c r="V1502" s="239" t="s">
        <v>562</v>
      </c>
      <c r="W1502" s="240" t="s">
        <v>562</v>
      </c>
      <c r="X1502" s="241" t="s">
        <v>562</v>
      </c>
      <c r="Y1502" s="241" t="s">
        <v>562</v>
      </c>
      <c r="Z1502" s="241" t="s">
        <v>562</v>
      </c>
      <c r="AA1502" s="242">
        <f>SUM(GLOBAL_DATA[[#This Row],[Initial 2020]],GLOBAL_DATA[[#This Row],[Initial 2021]],GLOBAL_DATA[[#This Row],[Initial 2022]],GLOBAL_DATA[[#This Row],[Initial 2023]])</f>
        <v>0</v>
      </c>
      <c r="AB1502" s="243">
        <f>SUM(GLOBAL_DATA[[#This Row],[Reestimated 2020]],GLOBAL_DATA[[#This Row],[Reestimated 2021]],GLOBAL_DATA[[#This Row],[Reestimated 2022]],GLOBAL_DATA[[#This Row],[Reestimated 2023]])</f>
        <v>0</v>
      </c>
      <c r="AC1502" s="244">
        <f>SUM(GLOBAL_DATA[[#This Row],[Spent 2020]],GLOBAL_DATA[[#This Row],[Spent 2021]],GLOBAL_DATA[[#This Row],[Spent 2022]],GLOBAL_DATA[[#This Row],[Spent 2023]])</f>
        <v>0</v>
      </c>
      <c r="AD1502" s="245" t="s">
        <v>562</v>
      </c>
      <c r="AE1502" s="246" t="s">
        <v>562</v>
      </c>
      <c r="AF1502" s="247" t="s">
        <v>562</v>
      </c>
      <c r="AG1502" s="246" t="s">
        <v>562</v>
      </c>
      <c r="AH1502" s="246" t="s">
        <v>562</v>
      </c>
      <c r="AI1502" s="246" t="s">
        <v>562</v>
      </c>
      <c r="AJ1502" s="245" t="s">
        <v>562</v>
      </c>
      <c r="AK1502" s="246" t="s">
        <v>562</v>
      </c>
      <c r="AL1502" s="247" t="s">
        <v>562</v>
      </c>
      <c r="AM1502" s="246" t="s">
        <v>562</v>
      </c>
      <c r="AN1502" s="246" t="s">
        <v>562</v>
      </c>
      <c r="AO1502" s="248" t="s">
        <v>562</v>
      </c>
      <c r="AP1502" s="249" t="s">
        <v>562</v>
      </c>
      <c r="AQ1502" s="249" t="s">
        <v>562</v>
      </c>
      <c r="AR1502" s="162" t="str">
        <f>IF(GLOBAL_DATA[[#This Row],[Target scope]]&lt;&gt;Target_Not_Applicable,GLOBAL_DATA[[#This Row],[Target scope]]*GLOBAL_DATA[[#This Row],[Implementation progress rate]],"")</f>
        <v/>
      </c>
      <c r="AS1502" s="180">
        <f>IF(OR(GLOBAL_DATA[[#This Row],[Status]]=DATA!$J$6,GLOBAL_DATA[[#This Row],[Status]]=DATA!$J$7,GLOBAL_DATA[[#This Row],[Status]]=DATA!$J$8),1,0)</f>
        <v>0</v>
      </c>
      <c r="AT1502" s="181" t="str">
        <f>IF(GLOBAL_DATA[[#This Row],[Status]]=Status_No_Project,"",MAX(GLOBAL_DATA[[#This Row],[Initial end]],GLOBAL_DATA[[#This Row],[Re-estimated end]],43831))</f>
        <v/>
      </c>
      <c r="AU15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2" s="222">
        <f>IF(GLOBAL_DATA[[#This Row],[Target scope]]&lt;&gt;Target_Not_Applicable,COUNTBLANK(GLOBAL_DATA[[#This Row],[Target scope]:[Target justification (if&lt;100%)]]),0)+IF(GLOBAL_DATA[[#This Row],[Status]]&lt;&gt;Status_No_Project,COUNTBLANK(GLOBAL_DATA[[#This Row],[Implementation progress rate]:[CISO assessment]]),0)</f>
        <v>0</v>
      </c>
      <c r="AW1502" s="45">
        <f>SUBTOTAL(103,GLOBAL_DATA[[#This Row],[BU]])</f>
        <v>0</v>
      </c>
    </row>
    <row r="1503" spans="1:49" ht="51" hidden="1" x14ac:dyDescent="0.25">
      <c r="A1503" s="222" t="s">
        <v>40</v>
      </c>
      <c r="B1503" s="223" t="s">
        <v>904</v>
      </c>
      <c r="C1503" s="223" t="s">
        <v>96</v>
      </c>
      <c r="D1503" s="231" t="s">
        <v>812</v>
      </c>
      <c r="E1503" s="232" t="s">
        <v>10</v>
      </c>
      <c r="F1503" s="232"/>
      <c r="G1503" s="233"/>
      <c r="H1503" s="221"/>
      <c r="I1503" s="231" t="s">
        <v>571</v>
      </c>
      <c r="J1503" s="232"/>
      <c r="K1503" s="234"/>
      <c r="L1503" s="235"/>
      <c r="M1503" s="233"/>
      <c r="N1503" s="236"/>
      <c r="O1503" s="224" t="str">
        <f>IF(GLOBAL_DATA[[#This Row],[Target scope]]="","",INDEX(DATA_TargetStatusChoice[Target_Status_Choice],MATCH(GLOBAL_DATA[[#This Row],[Target scope]],DATA_TargetStatusChoice[Value],1)))</f>
        <v>NOT APPLICABLE</v>
      </c>
      <c r="P1503" s="237" t="s">
        <v>427</v>
      </c>
      <c r="Q1503" s="238"/>
      <c r="R1503" s="250" t="s">
        <v>469</v>
      </c>
      <c r="S1503" s="251"/>
      <c r="T1503" s="251" t="s">
        <v>562</v>
      </c>
      <c r="U1503" s="252"/>
      <c r="V1503" s="239" t="s">
        <v>562</v>
      </c>
      <c r="W1503" s="240" t="s">
        <v>562</v>
      </c>
      <c r="X1503" s="241" t="s">
        <v>562</v>
      </c>
      <c r="Y1503" s="241" t="s">
        <v>562</v>
      </c>
      <c r="Z1503" s="241" t="s">
        <v>562</v>
      </c>
      <c r="AA1503" s="242">
        <f>SUM(GLOBAL_DATA[[#This Row],[Initial 2020]],GLOBAL_DATA[[#This Row],[Initial 2021]],GLOBAL_DATA[[#This Row],[Initial 2022]],GLOBAL_DATA[[#This Row],[Initial 2023]])</f>
        <v>0</v>
      </c>
      <c r="AB1503" s="243">
        <f>SUM(GLOBAL_DATA[[#This Row],[Reestimated 2020]],GLOBAL_DATA[[#This Row],[Reestimated 2021]],GLOBAL_DATA[[#This Row],[Reestimated 2022]],GLOBAL_DATA[[#This Row],[Reestimated 2023]])</f>
        <v>0</v>
      </c>
      <c r="AC1503" s="244">
        <f>SUM(GLOBAL_DATA[[#This Row],[Spent 2020]],GLOBAL_DATA[[#This Row],[Spent 2021]],GLOBAL_DATA[[#This Row],[Spent 2022]],GLOBAL_DATA[[#This Row],[Spent 2023]])</f>
        <v>0</v>
      </c>
      <c r="AD1503" s="245" t="s">
        <v>562</v>
      </c>
      <c r="AE1503" s="246" t="s">
        <v>562</v>
      </c>
      <c r="AF1503" s="247" t="s">
        <v>562</v>
      </c>
      <c r="AG1503" s="246" t="s">
        <v>562</v>
      </c>
      <c r="AH1503" s="246" t="s">
        <v>562</v>
      </c>
      <c r="AI1503" s="246" t="s">
        <v>562</v>
      </c>
      <c r="AJ1503" s="245" t="s">
        <v>562</v>
      </c>
      <c r="AK1503" s="246" t="s">
        <v>562</v>
      </c>
      <c r="AL1503" s="247" t="s">
        <v>562</v>
      </c>
      <c r="AM1503" s="246" t="s">
        <v>562</v>
      </c>
      <c r="AN1503" s="246" t="s">
        <v>562</v>
      </c>
      <c r="AO1503" s="248" t="s">
        <v>562</v>
      </c>
      <c r="AP1503" s="249" t="s">
        <v>562</v>
      </c>
      <c r="AQ1503" s="249" t="s">
        <v>562</v>
      </c>
      <c r="AR1503" s="162" t="str">
        <f>IF(GLOBAL_DATA[[#This Row],[Target scope]]&lt;&gt;Target_Not_Applicable,GLOBAL_DATA[[#This Row],[Target scope]]*GLOBAL_DATA[[#This Row],[Implementation progress rate]],"")</f>
        <v/>
      </c>
      <c r="AS1503" s="180">
        <f>IF(OR(GLOBAL_DATA[[#This Row],[Status]]=DATA!$J$6,GLOBAL_DATA[[#This Row],[Status]]=DATA!$J$7,GLOBAL_DATA[[#This Row],[Status]]=DATA!$J$8),1,0)</f>
        <v>0</v>
      </c>
      <c r="AT1503" s="181" t="str">
        <f>IF(GLOBAL_DATA[[#This Row],[Status]]=Status_No_Project,"",MAX(GLOBAL_DATA[[#This Row],[Initial end]],GLOBAL_DATA[[#This Row],[Re-estimated end]],43831))</f>
        <v/>
      </c>
      <c r="AU15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3" s="222">
        <f>IF(GLOBAL_DATA[[#This Row],[Target scope]]&lt;&gt;Target_Not_Applicable,COUNTBLANK(GLOBAL_DATA[[#This Row],[Target scope]:[Target justification (if&lt;100%)]]),0)+IF(GLOBAL_DATA[[#This Row],[Status]]&lt;&gt;Status_No_Project,COUNTBLANK(GLOBAL_DATA[[#This Row],[Implementation progress rate]:[CISO assessment]]),0)</f>
        <v>0</v>
      </c>
      <c r="AW1503" s="45">
        <f>SUBTOTAL(103,GLOBAL_DATA[[#This Row],[BU]])</f>
        <v>0</v>
      </c>
    </row>
    <row r="1504" spans="1:49" ht="51" hidden="1" x14ac:dyDescent="0.25">
      <c r="A1504" s="222" t="s">
        <v>40</v>
      </c>
      <c r="B1504" s="223" t="s">
        <v>904</v>
      </c>
      <c r="C1504" s="223" t="s">
        <v>96</v>
      </c>
      <c r="D1504" s="231" t="s">
        <v>813</v>
      </c>
      <c r="E1504" s="232" t="s">
        <v>10</v>
      </c>
      <c r="F1504" s="232"/>
      <c r="G1504" s="233"/>
      <c r="H1504" s="221"/>
      <c r="I1504" s="231" t="s">
        <v>571</v>
      </c>
      <c r="J1504" s="232"/>
      <c r="K1504" s="234"/>
      <c r="L1504" s="235"/>
      <c r="M1504" s="233"/>
      <c r="N1504" s="236"/>
      <c r="O1504" s="224" t="str">
        <f>IF(GLOBAL_DATA[[#This Row],[Target scope]]="","",INDEX(DATA_TargetStatusChoice[Target_Status_Choice],MATCH(GLOBAL_DATA[[#This Row],[Target scope]],DATA_TargetStatusChoice[Value],1)))</f>
        <v>NOT APPLICABLE</v>
      </c>
      <c r="P1504" s="237" t="s">
        <v>427</v>
      </c>
      <c r="Q1504" s="238"/>
      <c r="R1504" s="250" t="s">
        <v>469</v>
      </c>
      <c r="S1504" s="251"/>
      <c r="T1504" s="251" t="s">
        <v>562</v>
      </c>
      <c r="U1504" s="252"/>
      <c r="V1504" s="239" t="s">
        <v>562</v>
      </c>
      <c r="W1504" s="240" t="s">
        <v>562</v>
      </c>
      <c r="X1504" s="241" t="s">
        <v>562</v>
      </c>
      <c r="Y1504" s="241" t="s">
        <v>562</v>
      </c>
      <c r="Z1504" s="241" t="s">
        <v>562</v>
      </c>
      <c r="AA1504" s="242">
        <f>SUM(GLOBAL_DATA[[#This Row],[Initial 2020]],GLOBAL_DATA[[#This Row],[Initial 2021]],GLOBAL_DATA[[#This Row],[Initial 2022]],GLOBAL_DATA[[#This Row],[Initial 2023]])</f>
        <v>0</v>
      </c>
      <c r="AB1504" s="243">
        <f>SUM(GLOBAL_DATA[[#This Row],[Reestimated 2020]],GLOBAL_DATA[[#This Row],[Reestimated 2021]],GLOBAL_DATA[[#This Row],[Reestimated 2022]],GLOBAL_DATA[[#This Row],[Reestimated 2023]])</f>
        <v>0</v>
      </c>
      <c r="AC1504" s="244">
        <f>SUM(GLOBAL_DATA[[#This Row],[Spent 2020]],GLOBAL_DATA[[#This Row],[Spent 2021]],GLOBAL_DATA[[#This Row],[Spent 2022]],GLOBAL_DATA[[#This Row],[Spent 2023]])</f>
        <v>0</v>
      </c>
      <c r="AD1504" s="245" t="s">
        <v>562</v>
      </c>
      <c r="AE1504" s="246" t="s">
        <v>562</v>
      </c>
      <c r="AF1504" s="247" t="s">
        <v>562</v>
      </c>
      <c r="AG1504" s="246" t="s">
        <v>562</v>
      </c>
      <c r="AH1504" s="246" t="s">
        <v>562</v>
      </c>
      <c r="AI1504" s="246" t="s">
        <v>562</v>
      </c>
      <c r="AJ1504" s="245" t="s">
        <v>562</v>
      </c>
      <c r="AK1504" s="246" t="s">
        <v>562</v>
      </c>
      <c r="AL1504" s="247" t="s">
        <v>562</v>
      </c>
      <c r="AM1504" s="246" t="s">
        <v>562</v>
      </c>
      <c r="AN1504" s="246" t="s">
        <v>562</v>
      </c>
      <c r="AO1504" s="248" t="s">
        <v>562</v>
      </c>
      <c r="AP1504" s="249" t="s">
        <v>562</v>
      </c>
      <c r="AQ1504" s="249" t="s">
        <v>562</v>
      </c>
      <c r="AR1504" s="162" t="str">
        <f>IF(GLOBAL_DATA[[#This Row],[Target scope]]&lt;&gt;Target_Not_Applicable,GLOBAL_DATA[[#This Row],[Target scope]]*GLOBAL_DATA[[#This Row],[Implementation progress rate]],"")</f>
        <v/>
      </c>
      <c r="AS1504" s="180">
        <f>IF(OR(GLOBAL_DATA[[#This Row],[Status]]=DATA!$J$6,GLOBAL_DATA[[#This Row],[Status]]=DATA!$J$7,GLOBAL_DATA[[#This Row],[Status]]=DATA!$J$8),1,0)</f>
        <v>0</v>
      </c>
      <c r="AT1504" s="181" t="str">
        <f>IF(GLOBAL_DATA[[#This Row],[Status]]=Status_No_Project,"",MAX(GLOBAL_DATA[[#This Row],[Initial end]],GLOBAL_DATA[[#This Row],[Re-estimated end]],43831))</f>
        <v/>
      </c>
      <c r="AU15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4" s="222">
        <f>IF(GLOBAL_DATA[[#This Row],[Target scope]]&lt;&gt;Target_Not_Applicable,COUNTBLANK(GLOBAL_DATA[[#This Row],[Target scope]:[Target justification (if&lt;100%)]]),0)+IF(GLOBAL_DATA[[#This Row],[Status]]&lt;&gt;Status_No_Project,COUNTBLANK(GLOBAL_DATA[[#This Row],[Implementation progress rate]:[CISO assessment]]),0)</f>
        <v>0</v>
      </c>
      <c r="AW1504" s="45">
        <f>SUBTOTAL(103,GLOBAL_DATA[[#This Row],[BU]])</f>
        <v>0</v>
      </c>
    </row>
    <row r="1505" spans="1:49" ht="51" hidden="1" x14ac:dyDescent="0.25">
      <c r="A1505" s="222" t="s">
        <v>40</v>
      </c>
      <c r="B1505" s="223" t="s">
        <v>904</v>
      </c>
      <c r="C1505" s="223" t="s">
        <v>96</v>
      </c>
      <c r="D1505" s="231" t="s">
        <v>814</v>
      </c>
      <c r="E1505" s="232" t="s">
        <v>10</v>
      </c>
      <c r="F1505" s="232"/>
      <c r="G1505" s="233"/>
      <c r="H1505" s="221"/>
      <c r="I1505" s="231" t="s">
        <v>568</v>
      </c>
      <c r="J1505" s="232"/>
      <c r="K1505" s="234"/>
      <c r="L1505" s="235"/>
      <c r="M1505" s="233"/>
      <c r="N1505" s="236"/>
      <c r="O1505" s="224" t="str">
        <f>IF(GLOBAL_DATA[[#This Row],[Target scope]]="","",INDEX(DATA_TargetStatusChoice[Target_Status_Choice],MATCH(GLOBAL_DATA[[#This Row],[Target scope]],DATA_TargetStatusChoice[Value],1)))</f>
        <v>NOT APPLICABLE</v>
      </c>
      <c r="P1505" s="237" t="s">
        <v>427</v>
      </c>
      <c r="Q1505" s="238"/>
      <c r="R1505" s="250" t="s">
        <v>469</v>
      </c>
      <c r="S1505" s="251"/>
      <c r="T1505" s="251" t="s">
        <v>562</v>
      </c>
      <c r="U1505" s="252"/>
      <c r="V1505" s="239" t="s">
        <v>562</v>
      </c>
      <c r="W1505" s="240" t="s">
        <v>562</v>
      </c>
      <c r="X1505" s="241" t="s">
        <v>562</v>
      </c>
      <c r="Y1505" s="241" t="s">
        <v>562</v>
      </c>
      <c r="Z1505" s="241" t="s">
        <v>562</v>
      </c>
      <c r="AA1505" s="242">
        <f>SUM(GLOBAL_DATA[[#This Row],[Initial 2020]],GLOBAL_DATA[[#This Row],[Initial 2021]],GLOBAL_DATA[[#This Row],[Initial 2022]],GLOBAL_DATA[[#This Row],[Initial 2023]])</f>
        <v>0</v>
      </c>
      <c r="AB1505" s="243">
        <f>SUM(GLOBAL_DATA[[#This Row],[Reestimated 2020]],GLOBAL_DATA[[#This Row],[Reestimated 2021]],GLOBAL_DATA[[#This Row],[Reestimated 2022]],GLOBAL_DATA[[#This Row],[Reestimated 2023]])</f>
        <v>0</v>
      </c>
      <c r="AC1505" s="244">
        <f>SUM(GLOBAL_DATA[[#This Row],[Spent 2020]],GLOBAL_DATA[[#This Row],[Spent 2021]],GLOBAL_DATA[[#This Row],[Spent 2022]],GLOBAL_DATA[[#This Row],[Spent 2023]])</f>
        <v>0</v>
      </c>
      <c r="AD1505" s="245" t="s">
        <v>562</v>
      </c>
      <c r="AE1505" s="246" t="s">
        <v>562</v>
      </c>
      <c r="AF1505" s="247" t="s">
        <v>562</v>
      </c>
      <c r="AG1505" s="246" t="s">
        <v>562</v>
      </c>
      <c r="AH1505" s="246" t="s">
        <v>562</v>
      </c>
      <c r="AI1505" s="246" t="s">
        <v>562</v>
      </c>
      <c r="AJ1505" s="245" t="s">
        <v>562</v>
      </c>
      <c r="AK1505" s="246" t="s">
        <v>562</v>
      </c>
      <c r="AL1505" s="247" t="s">
        <v>562</v>
      </c>
      <c r="AM1505" s="246" t="s">
        <v>562</v>
      </c>
      <c r="AN1505" s="246" t="s">
        <v>562</v>
      </c>
      <c r="AO1505" s="248" t="s">
        <v>562</v>
      </c>
      <c r="AP1505" s="249" t="s">
        <v>562</v>
      </c>
      <c r="AQ1505" s="249" t="s">
        <v>562</v>
      </c>
      <c r="AR1505" s="162" t="str">
        <f>IF(GLOBAL_DATA[[#This Row],[Target scope]]&lt;&gt;Target_Not_Applicable,GLOBAL_DATA[[#This Row],[Target scope]]*GLOBAL_DATA[[#This Row],[Implementation progress rate]],"")</f>
        <v/>
      </c>
      <c r="AS1505" s="180">
        <f>IF(OR(GLOBAL_DATA[[#This Row],[Status]]=DATA!$J$6,GLOBAL_DATA[[#This Row],[Status]]=DATA!$J$7,GLOBAL_DATA[[#This Row],[Status]]=DATA!$J$8),1,0)</f>
        <v>0</v>
      </c>
      <c r="AT1505" s="181" t="str">
        <f>IF(GLOBAL_DATA[[#This Row],[Status]]=Status_No_Project,"",MAX(GLOBAL_DATA[[#This Row],[Initial end]],GLOBAL_DATA[[#This Row],[Re-estimated end]],43831))</f>
        <v/>
      </c>
      <c r="AU15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5" s="222">
        <f>IF(GLOBAL_DATA[[#This Row],[Target scope]]&lt;&gt;Target_Not_Applicable,COUNTBLANK(GLOBAL_DATA[[#This Row],[Target scope]:[Target justification (if&lt;100%)]]),0)+IF(GLOBAL_DATA[[#This Row],[Status]]&lt;&gt;Status_No_Project,COUNTBLANK(GLOBAL_DATA[[#This Row],[Implementation progress rate]:[CISO assessment]]),0)</f>
        <v>0</v>
      </c>
      <c r="AW1505" s="45">
        <f>SUBTOTAL(103,GLOBAL_DATA[[#This Row],[BU]])</f>
        <v>0</v>
      </c>
    </row>
    <row r="1506" spans="1:49" ht="51" hidden="1" x14ac:dyDescent="0.25">
      <c r="A1506" s="222" t="s">
        <v>40</v>
      </c>
      <c r="B1506" s="223" t="s">
        <v>904</v>
      </c>
      <c r="C1506" s="223" t="s">
        <v>96</v>
      </c>
      <c r="D1506" s="231" t="s">
        <v>815</v>
      </c>
      <c r="E1506" s="232" t="s">
        <v>10</v>
      </c>
      <c r="F1506" s="232"/>
      <c r="G1506" s="233"/>
      <c r="H1506" s="221"/>
      <c r="I1506" s="231" t="s">
        <v>568</v>
      </c>
      <c r="J1506" s="232"/>
      <c r="K1506" s="234"/>
      <c r="L1506" s="235"/>
      <c r="M1506" s="233"/>
      <c r="N1506" s="236"/>
      <c r="O1506" s="224" t="str">
        <f>IF(GLOBAL_DATA[[#This Row],[Target scope]]="","",INDEX(DATA_TargetStatusChoice[Target_Status_Choice],MATCH(GLOBAL_DATA[[#This Row],[Target scope]],DATA_TargetStatusChoice[Value],1)))</f>
        <v>NOT APPLICABLE</v>
      </c>
      <c r="P1506" s="237" t="s">
        <v>427</v>
      </c>
      <c r="Q1506" s="238"/>
      <c r="R1506" s="250" t="s">
        <v>469</v>
      </c>
      <c r="S1506" s="251"/>
      <c r="T1506" s="251" t="s">
        <v>562</v>
      </c>
      <c r="U1506" s="252"/>
      <c r="V1506" s="239" t="s">
        <v>562</v>
      </c>
      <c r="W1506" s="240" t="s">
        <v>562</v>
      </c>
      <c r="X1506" s="241" t="s">
        <v>562</v>
      </c>
      <c r="Y1506" s="241" t="s">
        <v>562</v>
      </c>
      <c r="Z1506" s="241" t="s">
        <v>562</v>
      </c>
      <c r="AA1506" s="242">
        <f>SUM(GLOBAL_DATA[[#This Row],[Initial 2020]],GLOBAL_DATA[[#This Row],[Initial 2021]],GLOBAL_DATA[[#This Row],[Initial 2022]],GLOBAL_DATA[[#This Row],[Initial 2023]])</f>
        <v>0</v>
      </c>
      <c r="AB1506" s="243">
        <f>SUM(GLOBAL_DATA[[#This Row],[Reestimated 2020]],GLOBAL_DATA[[#This Row],[Reestimated 2021]],GLOBAL_DATA[[#This Row],[Reestimated 2022]],GLOBAL_DATA[[#This Row],[Reestimated 2023]])</f>
        <v>0</v>
      </c>
      <c r="AC1506" s="244">
        <f>SUM(GLOBAL_DATA[[#This Row],[Spent 2020]],GLOBAL_DATA[[#This Row],[Spent 2021]],GLOBAL_DATA[[#This Row],[Spent 2022]],GLOBAL_DATA[[#This Row],[Spent 2023]])</f>
        <v>0</v>
      </c>
      <c r="AD1506" s="245" t="s">
        <v>562</v>
      </c>
      <c r="AE1506" s="246" t="s">
        <v>562</v>
      </c>
      <c r="AF1506" s="247" t="s">
        <v>562</v>
      </c>
      <c r="AG1506" s="246" t="s">
        <v>562</v>
      </c>
      <c r="AH1506" s="246" t="s">
        <v>562</v>
      </c>
      <c r="AI1506" s="246" t="s">
        <v>562</v>
      </c>
      <c r="AJ1506" s="245" t="s">
        <v>562</v>
      </c>
      <c r="AK1506" s="246" t="s">
        <v>562</v>
      </c>
      <c r="AL1506" s="247" t="s">
        <v>562</v>
      </c>
      <c r="AM1506" s="246" t="s">
        <v>562</v>
      </c>
      <c r="AN1506" s="246" t="s">
        <v>562</v>
      </c>
      <c r="AO1506" s="248" t="s">
        <v>562</v>
      </c>
      <c r="AP1506" s="249" t="s">
        <v>562</v>
      </c>
      <c r="AQ1506" s="249" t="s">
        <v>562</v>
      </c>
      <c r="AR1506" s="162" t="str">
        <f>IF(GLOBAL_DATA[[#This Row],[Target scope]]&lt;&gt;Target_Not_Applicable,GLOBAL_DATA[[#This Row],[Target scope]]*GLOBAL_DATA[[#This Row],[Implementation progress rate]],"")</f>
        <v/>
      </c>
      <c r="AS1506" s="180">
        <f>IF(OR(GLOBAL_DATA[[#This Row],[Status]]=DATA!$J$6,GLOBAL_DATA[[#This Row],[Status]]=DATA!$J$7,GLOBAL_DATA[[#This Row],[Status]]=DATA!$J$8),1,0)</f>
        <v>0</v>
      </c>
      <c r="AT1506" s="181" t="str">
        <f>IF(GLOBAL_DATA[[#This Row],[Status]]=Status_No_Project,"",MAX(GLOBAL_DATA[[#This Row],[Initial end]],GLOBAL_DATA[[#This Row],[Re-estimated end]],43831))</f>
        <v/>
      </c>
      <c r="AU15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6" s="222">
        <f>IF(GLOBAL_DATA[[#This Row],[Target scope]]&lt;&gt;Target_Not_Applicable,COUNTBLANK(GLOBAL_DATA[[#This Row],[Target scope]:[Target justification (if&lt;100%)]]),0)+IF(GLOBAL_DATA[[#This Row],[Status]]&lt;&gt;Status_No_Project,COUNTBLANK(GLOBAL_DATA[[#This Row],[Implementation progress rate]:[CISO assessment]]),0)</f>
        <v>0</v>
      </c>
      <c r="AW1506" s="45">
        <f>SUBTOTAL(103,GLOBAL_DATA[[#This Row],[BU]])</f>
        <v>0</v>
      </c>
    </row>
    <row r="1507" spans="1:49" ht="51" hidden="1" x14ac:dyDescent="0.25">
      <c r="A1507" s="222" t="s">
        <v>40</v>
      </c>
      <c r="B1507" s="223" t="s">
        <v>904</v>
      </c>
      <c r="C1507" s="223" t="s">
        <v>96</v>
      </c>
      <c r="D1507" s="231" t="s">
        <v>816</v>
      </c>
      <c r="E1507" s="232" t="s">
        <v>10</v>
      </c>
      <c r="F1507" s="232"/>
      <c r="G1507" s="233"/>
      <c r="H1507" s="221"/>
      <c r="I1507" s="231" t="s">
        <v>571</v>
      </c>
      <c r="J1507" s="232"/>
      <c r="K1507" s="234"/>
      <c r="L1507" s="235"/>
      <c r="M1507" s="233"/>
      <c r="N1507" s="236"/>
      <c r="O1507" s="224" t="str">
        <f>IF(GLOBAL_DATA[[#This Row],[Target scope]]="","",INDEX(DATA_TargetStatusChoice[Target_Status_Choice],MATCH(GLOBAL_DATA[[#This Row],[Target scope]],DATA_TargetStatusChoice[Value],1)))</f>
        <v>NOT APPLICABLE</v>
      </c>
      <c r="P1507" s="237" t="s">
        <v>427</v>
      </c>
      <c r="Q1507" s="238"/>
      <c r="R1507" s="250" t="s">
        <v>469</v>
      </c>
      <c r="S1507" s="251"/>
      <c r="T1507" s="251" t="s">
        <v>562</v>
      </c>
      <c r="U1507" s="252"/>
      <c r="V1507" s="239" t="s">
        <v>562</v>
      </c>
      <c r="W1507" s="240" t="s">
        <v>562</v>
      </c>
      <c r="X1507" s="241" t="s">
        <v>562</v>
      </c>
      <c r="Y1507" s="241" t="s">
        <v>562</v>
      </c>
      <c r="Z1507" s="241" t="s">
        <v>562</v>
      </c>
      <c r="AA1507" s="242">
        <f>SUM(GLOBAL_DATA[[#This Row],[Initial 2020]],GLOBAL_DATA[[#This Row],[Initial 2021]],GLOBAL_DATA[[#This Row],[Initial 2022]],GLOBAL_DATA[[#This Row],[Initial 2023]])</f>
        <v>0</v>
      </c>
      <c r="AB1507" s="243">
        <f>SUM(GLOBAL_DATA[[#This Row],[Reestimated 2020]],GLOBAL_DATA[[#This Row],[Reestimated 2021]],GLOBAL_DATA[[#This Row],[Reestimated 2022]],GLOBAL_DATA[[#This Row],[Reestimated 2023]])</f>
        <v>0</v>
      </c>
      <c r="AC1507" s="244">
        <f>SUM(GLOBAL_DATA[[#This Row],[Spent 2020]],GLOBAL_DATA[[#This Row],[Spent 2021]],GLOBAL_DATA[[#This Row],[Spent 2022]],GLOBAL_DATA[[#This Row],[Spent 2023]])</f>
        <v>0</v>
      </c>
      <c r="AD1507" s="245" t="s">
        <v>562</v>
      </c>
      <c r="AE1507" s="246" t="s">
        <v>562</v>
      </c>
      <c r="AF1507" s="247" t="s">
        <v>562</v>
      </c>
      <c r="AG1507" s="246" t="s">
        <v>562</v>
      </c>
      <c r="AH1507" s="246" t="s">
        <v>562</v>
      </c>
      <c r="AI1507" s="246" t="s">
        <v>562</v>
      </c>
      <c r="AJ1507" s="245" t="s">
        <v>562</v>
      </c>
      <c r="AK1507" s="246" t="s">
        <v>562</v>
      </c>
      <c r="AL1507" s="247" t="s">
        <v>562</v>
      </c>
      <c r="AM1507" s="246" t="s">
        <v>562</v>
      </c>
      <c r="AN1507" s="246" t="s">
        <v>562</v>
      </c>
      <c r="AO1507" s="248" t="s">
        <v>562</v>
      </c>
      <c r="AP1507" s="249" t="s">
        <v>562</v>
      </c>
      <c r="AQ1507" s="249" t="s">
        <v>562</v>
      </c>
      <c r="AR1507" s="162" t="str">
        <f>IF(GLOBAL_DATA[[#This Row],[Target scope]]&lt;&gt;Target_Not_Applicable,GLOBAL_DATA[[#This Row],[Target scope]]*GLOBAL_DATA[[#This Row],[Implementation progress rate]],"")</f>
        <v/>
      </c>
      <c r="AS1507" s="180">
        <f>IF(OR(GLOBAL_DATA[[#This Row],[Status]]=DATA!$J$6,GLOBAL_DATA[[#This Row],[Status]]=DATA!$J$7,GLOBAL_DATA[[#This Row],[Status]]=DATA!$J$8),1,0)</f>
        <v>0</v>
      </c>
      <c r="AT1507" s="181" t="str">
        <f>IF(GLOBAL_DATA[[#This Row],[Status]]=Status_No_Project,"",MAX(GLOBAL_DATA[[#This Row],[Initial end]],GLOBAL_DATA[[#This Row],[Re-estimated end]],43831))</f>
        <v/>
      </c>
      <c r="AU15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7" s="222">
        <f>IF(GLOBAL_DATA[[#This Row],[Target scope]]&lt;&gt;Target_Not_Applicable,COUNTBLANK(GLOBAL_DATA[[#This Row],[Target scope]:[Target justification (if&lt;100%)]]),0)+IF(GLOBAL_DATA[[#This Row],[Status]]&lt;&gt;Status_No_Project,COUNTBLANK(GLOBAL_DATA[[#This Row],[Implementation progress rate]:[CISO assessment]]),0)</f>
        <v>0</v>
      </c>
      <c r="AW1507" s="45">
        <f>SUBTOTAL(103,GLOBAL_DATA[[#This Row],[BU]])</f>
        <v>0</v>
      </c>
    </row>
    <row r="1508" spans="1:49" ht="51" hidden="1" x14ac:dyDescent="0.25">
      <c r="A1508" s="222" t="s">
        <v>40</v>
      </c>
      <c r="B1508" s="223" t="s">
        <v>904</v>
      </c>
      <c r="C1508" s="223" t="s">
        <v>96</v>
      </c>
      <c r="D1508" s="231" t="s">
        <v>817</v>
      </c>
      <c r="E1508" s="232" t="s">
        <v>10</v>
      </c>
      <c r="F1508" s="232"/>
      <c r="G1508" s="233"/>
      <c r="H1508" s="221"/>
      <c r="I1508" s="231" t="s">
        <v>568</v>
      </c>
      <c r="J1508" s="232"/>
      <c r="K1508" s="234"/>
      <c r="L1508" s="235"/>
      <c r="M1508" s="233"/>
      <c r="N1508" s="236"/>
      <c r="O1508" s="224" t="str">
        <f>IF(GLOBAL_DATA[[#This Row],[Target scope]]="","",INDEX(DATA_TargetStatusChoice[Target_Status_Choice],MATCH(GLOBAL_DATA[[#This Row],[Target scope]],DATA_TargetStatusChoice[Value],1)))</f>
        <v>FULL IMPLEMENTATION</v>
      </c>
      <c r="P1508" s="237">
        <v>1</v>
      </c>
      <c r="Q1508" s="238"/>
      <c r="R1508" s="250" t="s">
        <v>32</v>
      </c>
      <c r="S1508" s="251">
        <v>0.5</v>
      </c>
      <c r="T1508" s="251" t="s">
        <v>386</v>
      </c>
      <c r="U1508" s="252"/>
      <c r="V1508" s="239" t="s">
        <v>562</v>
      </c>
      <c r="W1508" s="240" t="s">
        <v>390</v>
      </c>
      <c r="X1508" s="241">
        <v>43466</v>
      </c>
      <c r="Y1508" s="241">
        <v>44560</v>
      </c>
      <c r="Z1508" s="241">
        <v>44560</v>
      </c>
      <c r="AA1508" s="242">
        <f>SUM(GLOBAL_DATA[[#This Row],[Initial 2020]],GLOBAL_DATA[[#This Row],[Initial 2021]],GLOBAL_DATA[[#This Row],[Initial 2022]],GLOBAL_DATA[[#This Row],[Initial 2023]])</f>
        <v>0</v>
      </c>
      <c r="AB1508" s="243">
        <f>SUM(GLOBAL_DATA[[#This Row],[Reestimated 2020]],GLOBAL_DATA[[#This Row],[Reestimated 2021]],GLOBAL_DATA[[#This Row],[Reestimated 2022]],GLOBAL_DATA[[#This Row],[Reestimated 2023]])</f>
        <v>0</v>
      </c>
      <c r="AC1508" s="244">
        <f>SUM(GLOBAL_DATA[[#This Row],[Spent 2020]],GLOBAL_DATA[[#This Row],[Spent 2021]],GLOBAL_DATA[[#This Row],[Spent 2022]],GLOBAL_DATA[[#This Row],[Spent 2023]])</f>
        <v>0</v>
      </c>
      <c r="AD1508" s="245">
        <v>0</v>
      </c>
      <c r="AE1508" s="246" t="s">
        <v>562</v>
      </c>
      <c r="AF1508" s="247" t="s">
        <v>562</v>
      </c>
      <c r="AG1508" s="246" t="s">
        <v>562</v>
      </c>
      <c r="AH1508" s="246" t="s">
        <v>562</v>
      </c>
      <c r="AI1508" s="246" t="s">
        <v>562</v>
      </c>
      <c r="AJ1508" s="245" t="s">
        <v>562</v>
      </c>
      <c r="AK1508" s="246" t="s">
        <v>562</v>
      </c>
      <c r="AL1508" s="247" t="s">
        <v>562</v>
      </c>
      <c r="AM1508" s="246" t="s">
        <v>562</v>
      </c>
      <c r="AN1508" s="246" t="s">
        <v>562</v>
      </c>
      <c r="AO1508" s="248" t="s">
        <v>562</v>
      </c>
      <c r="AP1508" s="249" t="s">
        <v>562</v>
      </c>
      <c r="AQ1508" s="249" t="s">
        <v>562</v>
      </c>
      <c r="AR1508" s="162">
        <f>IF(GLOBAL_DATA[[#This Row],[Target scope]]&lt;&gt;Target_Not_Applicable,GLOBAL_DATA[[#This Row],[Target scope]]*GLOBAL_DATA[[#This Row],[Implementation progress rate]],"")</f>
        <v>0.5</v>
      </c>
      <c r="AS1508" s="180">
        <f>IF(OR(GLOBAL_DATA[[#This Row],[Status]]=DATA!$J$6,GLOBAL_DATA[[#This Row],[Status]]=DATA!$J$7,GLOBAL_DATA[[#This Row],[Status]]=DATA!$J$8),1,0)</f>
        <v>0</v>
      </c>
      <c r="AT1508" s="181">
        <f>IF(GLOBAL_DATA[[#This Row],[Status]]=Status_No_Project,"",MAX(GLOBAL_DATA[[#This Row],[Initial end]],GLOBAL_DATA[[#This Row],[Re-estimated end]],43831))</f>
        <v>44560</v>
      </c>
      <c r="AU15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8" s="222">
        <f>IF(GLOBAL_DATA[[#This Row],[Target scope]]&lt;&gt;Target_Not_Applicable,COUNTBLANK(GLOBAL_DATA[[#This Row],[Target scope]:[Target justification (if&lt;100%)]]),0)+IF(GLOBAL_DATA[[#This Row],[Status]]&lt;&gt;Status_No_Project,COUNTBLANK(GLOBAL_DATA[[#This Row],[Implementation progress rate]:[CISO assessment]]),0)</f>
        <v>1</v>
      </c>
      <c r="AW1508" s="45">
        <f>SUBTOTAL(103,GLOBAL_DATA[[#This Row],[BU]])</f>
        <v>0</v>
      </c>
    </row>
    <row r="1509" spans="1:49" ht="51" hidden="1" x14ac:dyDescent="0.25">
      <c r="A1509" s="222" t="s">
        <v>40</v>
      </c>
      <c r="B1509" s="223" t="s">
        <v>904</v>
      </c>
      <c r="C1509" s="223" t="s">
        <v>96</v>
      </c>
      <c r="D1509" s="231" t="s">
        <v>818</v>
      </c>
      <c r="E1509" s="232" t="s">
        <v>10</v>
      </c>
      <c r="F1509" s="232"/>
      <c r="G1509" s="233"/>
      <c r="H1509" s="221"/>
      <c r="I1509" s="231" t="s">
        <v>568</v>
      </c>
      <c r="J1509" s="232"/>
      <c r="K1509" s="234"/>
      <c r="L1509" s="235"/>
      <c r="M1509" s="233"/>
      <c r="N1509" s="236"/>
      <c r="O1509" s="224" t="str">
        <f>IF(GLOBAL_DATA[[#This Row],[Target scope]]="","",INDEX(DATA_TargetStatusChoice[Target_Status_Choice],MATCH(GLOBAL_DATA[[#This Row],[Target scope]],DATA_TargetStatusChoice[Value],1)))</f>
        <v>FULL IMPLEMENTATION</v>
      </c>
      <c r="P1509" s="237">
        <v>1</v>
      </c>
      <c r="Q1509" s="238"/>
      <c r="R1509" s="250" t="s">
        <v>32</v>
      </c>
      <c r="S1509" s="251">
        <v>0.2</v>
      </c>
      <c r="T1509" s="251" t="s">
        <v>386</v>
      </c>
      <c r="U1509" s="252"/>
      <c r="V1509" s="239" t="s">
        <v>562</v>
      </c>
      <c r="W1509" s="240" t="s">
        <v>390</v>
      </c>
      <c r="X1509" s="241">
        <v>43466</v>
      </c>
      <c r="Y1509" s="241">
        <v>44560</v>
      </c>
      <c r="Z1509" s="241">
        <v>44560</v>
      </c>
      <c r="AA1509" s="242">
        <f>SUM(GLOBAL_DATA[[#This Row],[Initial 2020]],GLOBAL_DATA[[#This Row],[Initial 2021]],GLOBAL_DATA[[#This Row],[Initial 2022]],GLOBAL_DATA[[#This Row],[Initial 2023]])</f>
        <v>0</v>
      </c>
      <c r="AB1509" s="243">
        <f>SUM(GLOBAL_DATA[[#This Row],[Reestimated 2020]],GLOBAL_DATA[[#This Row],[Reestimated 2021]],GLOBAL_DATA[[#This Row],[Reestimated 2022]],GLOBAL_DATA[[#This Row],[Reestimated 2023]])</f>
        <v>0</v>
      </c>
      <c r="AC1509" s="244">
        <f>SUM(GLOBAL_DATA[[#This Row],[Spent 2020]],GLOBAL_DATA[[#This Row],[Spent 2021]],GLOBAL_DATA[[#This Row],[Spent 2022]],GLOBAL_DATA[[#This Row],[Spent 2023]])</f>
        <v>0</v>
      </c>
      <c r="AD1509" s="245">
        <v>0</v>
      </c>
      <c r="AE1509" s="246" t="s">
        <v>562</v>
      </c>
      <c r="AF1509" s="247" t="s">
        <v>562</v>
      </c>
      <c r="AG1509" s="246" t="s">
        <v>562</v>
      </c>
      <c r="AH1509" s="246" t="s">
        <v>562</v>
      </c>
      <c r="AI1509" s="246" t="s">
        <v>562</v>
      </c>
      <c r="AJ1509" s="245" t="s">
        <v>562</v>
      </c>
      <c r="AK1509" s="246" t="s">
        <v>562</v>
      </c>
      <c r="AL1509" s="247" t="s">
        <v>562</v>
      </c>
      <c r="AM1509" s="246" t="s">
        <v>562</v>
      </c>
      <c r="AN1509" s="246" t="s">
        <v>562</v>
      </c>
      <c r="AO1509" s="248" t="s">
        <v>562</v>
      </c>
      <c r="AP1509" s="249" t="s">
        <v>562</v>
      </c>
      <c r="AQ1509" s="249" t="s">
        <v>562</v>
      </c>
      <c r="AR1509" s="162">
        <f>IF(GLOBAL_DATA[[#This Row],[Target scope]]&lt;&gt;Target_Not_Applicable,GLOBAL_DATA[[#This Row],[Target scope]]*GLOBAL_DATA[[#This Row],[Implementation progress rate]],"")</f>
        <v>0.2</v>
      </c>
      <c r="AS1509" s="180">
        <f>IF(OR(GLOBAL_DATA[[#This Row],[Status]]=DATA!$J$6,GLOBAL_DATA[[#This Row],[Status]]=DATA!$J$7,GLOBAL_DATA[[#This Row],[Status]]=DATA!$J$8),1,0)</f>
        <v>0</v>
      </c>
      <c r="AT1509" s="181">
        <f>IF(GLOBAL_DATA[[#This Row],[Status]]=Status_No_Project,"",MAX(GLOBAL_DATA[[#This Row],[Initial end]],GLOBAL_DATA[[#This Row],[Re-estimated end]],43831))</f>
        <v>44560</v>
      </c>
      <c r="AU15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9" s="222">
        <f>IF(GLOBAL_DATA[[#This Row],[Target scope]]&lt;&gt;Target_Not_Applicable,COUNTBLANK(GLOBAL_DATA[[#This Row],[Target scope]:[Target justification (if&lt;100%)]]),0)+IF(GLOBAL_DATA[[#This Row],[Status]]&lt;&gt;Status_No_Project,COUNTBLANK(GLOBAL_DATA[[#This Row],[Implementation progress rate]:[CISO assessment]]),0)</f>
        <v>1</v>
      </c>
      <c r="AW1509" s="45">
        <f>SUBTOTAL(103,GLOBAL_DATA[[#This Row],[BU]])</f>
        <v>0</v>
      </c>
    </row>
    <row r="1510" spans="1:49" ht="51" hidden="1" x14ac:dyDescent="0.25">
      <c r="A1510" s="222" t="s">
        <v>40</v>
      </c>
      <c r="B1510" s="223" t="s">
        <v>904</v>
      </c>
      <c r="C1510" s="223" t="s">
        <v>96</v>
      </c>
      <c r="D1510" s="231" t="s">
        <v>819</v>
      </c>
      <c r="E1510" s="232" t="s">
        <v>10</v>
      </c>
      <c r="F1510" s="232"/>
      <c r="G1510" s="233"/>
      <c r="H1510" s="221"/>
      <c r="I1510" s="231" t="s">
        <v>578</v>
      </c>
      <c r="J1510" s="232"/>
      <c r="K1510" s="234"/>
      <c r="L1510" s="235"/>
      <c r="M1510" s="233"/>
      <c r="N1510" s="236"/>
      <c r="O1510" s="224" t="str">
        <f>IF(GLOBAL_DATA[[#This Row],[Target scope]]="","",INDEX(DATA_TargetStatusChoice[Target_Status_Choice],MATCH(GLOBAL_DATA[[#This Row],[Target scope]],DATA_TargetStatusChoice[Value],1)))</f>
        <v>RISK ACCEPTED</v>
      </c>
      <c r="P1510" s="237">
        <v>0</v>
      </c>
      <c r="Q1510" s="238"/>
      <c r="R1510" s="250" t="s">
        <v>469</v>
      </c>
      <c r="S1510" s="251"/>
      <c r="T1510" s="251" t="s">
        <v>562</v>
      </c>
      <c r="U1510" s="252"/>
      <c r="V1510" s="239" t="s">
        <v>562</v>
      </c>
      <c r="W1510" s="240" t="s">
        <v>562</v>
      </c>
      <c r="X1510" s="241" t="s">
        <v>562</v>
      </c>
      <c r="Y1510" s="241" t="s">
        <v>562</v>
      </c>
      <c r="Z1510" s="241" t="s">
        <v>562</v>
      </c>
      <c r="AA1510" s="242">
        <f>SUM(GLOBAL_DATA[[#This Row],[Initial 2020]],GLOBAL_DATA[[#This Row],[Initial 2021]],GLOBAL_DATA[[#This Row],[Initial 2022]],GLOBAL_DATA[[#This Row],[Initial 2023]])</f>
        <v>0</v>
      </c>
      <c r="AB1510" s="243">
        <f>SUM(GLOBAL_DATA[[#This Row],[Reestimated 2020]],GLOBAL_DATA[[#This Row],[Reestimated 2021]],GLOBAL_DATA[[#This Row],[Reestimated 2022]],GLOBAL_DATA[[#This Row],[Reestimated 2023]])</f>
        <v>0</v>
      </c>
      <c r="AC1510" s="244">
        <f>SUM(GLOBAL_DATA[[#This Row],[Spent 2020]],GLOBAL_DATA[[#This Row],[Spent 2021]],GLOBAL_DATA[[#This Row],[Spent 2022]],GLOBAL_DATA[[#This Row],[Spent 2023]])</f>
        <v>0</v>
      </c>
      <c r="AD1510" s="245" t="s">
        <v>562</v>
      </c>
      <c r="AE1510" s="246" t="s">
        <v>562</v>
      </c>
      <c r="AF1510" s="247" t="s">
        <v>562</v>
      </c>
      <c r="AG1510" s="246" t="s">
        <v>562</v>
      </c>
      <c r="AH1510" s="246" t="s">
        <v>562</v>
      </c>
      <c r="AI1510" s="246" t="s">
        <v>562</v>
      </c>
      <c r="AJ1510" s="245" t="s">
        <v>562</v>
      </c>
      <c r="AK1510" s="246" t="s">
        <v>562</v>
      </c>
      <c r="AL1510" s="247" t="s">
        <v>562</v>
      </c>
      <c r="AM1510" s="246" t="s">
        <v>562</v>
      </c>
      <c r="AN1510" s="246" t="s">
        <v>562</v>
      </c>
      <c r="AO1510" s="248" t="s">
        <v>562</v>
      </c>
      <c r="AP1510" s="249" t="s">
        <v>562</v>
      </c>
      <c r="AQ1510" s="249" t="s">
        <v>562</v>
      </c>
      <c r="AR1510" s="162">
        <f>IF(GLOBAL_DATA[[#This Row],[Target scope]]&lt;&gt;Target_Not_Applicable,GLOBAL_DATA[[#This Row],[Target scope]]*GLOBAL_DATA[[#This Row],[Implementation progress rate]],"")</f>
        <v>0</v>
      </c>
      <c r="AS1510" s="180">
        <f>IF(OR(GLOBAL_DATA[[#This Row],[Status]]=DATA!$J$6,GLOBAL_DATA[[#This Row],[Status]]=DATA!$J$7,GLOBAL_DATA[[#This Row],[Status]]=DATA!$J$8),1,0)</f>
        <v>0</v>
      </c>
      <c r="AT1510" s="181" t="str">
        <f>IF(GLOBAL_DATA[[#This Row],[Status]]=Status_No_Project,"",MAX(GLOBAL_DATA[[#This Row],[Initial end]],GLOBAL_DATA[[#This Row],[Re-estimated end]],43831))</f>
        <v/>
      </c>
      <c r="AU15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0" s="222">
        <f>IF(GLOBAL_DATA[[#This Row],[Target scope]]&lt;&gt;Target_Not_Applicable,COUNTBLANK(GLOBAL_DATA[[#This Row],[Target scope]:[Target justification (if&lt;100%)]]),0)+IF(GLOBAL_DATA[[#This Row],[Status]]&lt;&gt;Status_No_Project,COUNTBLANK(GLOBAL_DATA[[#This Row],[Implementation progress rate]:[CISO assessment]]),0)</f>
        <v>1</v>
      </c>
      <c r="AW1510" s="45">
        <f>SUBTOTAL(103,GLOBAL_DATA[[#This Row],[BU]])</f>
        <v>0</v>
      </c>
    </row>
    <row r="1511" spans="1:49" ht="51" hidden="1" x14ac:dyDescent="0.25">
      <c r="A1511" s="222" t="s">
        <v>40</v>
      </c>
      <c r="B1511" s="223" t="s">
        <v>904</v>
      </c>
      <c r="C1511" s="223" t="s">
        <v>96</v>
      </c>
      <c r="D1511" s="231" t="s">
        <v>820</v>
      </c>
      <c r="E1511" s="232" t="s">
        <v>10</v>
      </c>
      <c r="F1511" s="232"/>
      <c r="G1511" s="233"/>
      <c r="H1511" s="221"/>
      <c r="I1511" s="231" t="s">
        <v>568</v>
      </c>
      <c r="J1511" s="232"/>
      <c r="K1511" s="234"/>
      <c r="L1511" s="235"/>
      <c r="M1511" s="233"/>
      <c r="N1511" s="236"/>
      <c r="O1511" s="224" t="str">
        <f>IF(GLOBAL_DATA[[#This Row],[Target scope]]="","",INDEX(DATA_TargetStatusChoice[Target_Status_Choice],MATCH(GLOBAL_DATA[[#This Row],[Target scope]],DATA_TargetStatusChoice[Value],1)))</f>
        <v>FULL IMPLEMENTATION</v>
      </c>
      <c r="P1511" s="237">
        <v>1</v>
      </c>
      <c r="Q1511" s="238"/>
      <c r="R1511" s="250" t="s">
        <v>32</v>
      </c>
      <c r="S1511" s="251">
        <v>0.4</v>
      </c>
      <c r="T1511" s="251" t="s">
        <v>386</v>
      </c>
      <c r="U1511" s="252"/>
      <c r="V1511" s="239" t="s">
        <v>562</v>
      </c>
      <c r="W1511" s="240" t="s">
        <v>390</v>
      </c>
      <c r="X1511" s="241">
        <v>43832</v>
      </c>
      <c r="Y1511" s="241">
        <v>44560</v>
      </c>
      <c r="Z1511" s="241">
        <v>44560</v>
      </c>
      <c r="AA1511" s="242">
        <f>SUM(GLOBAL_DATA[[#This Row],[Initial 2020]],GLOBAL_DATA[[#This Row],[Initial 2021]],GLOBAL_DATA[[#This Row],[Initial 2022]],GLOBAL_DATA[[#This Row],[Initial 2023]])</f>
        <v>5</v>
      </c>
      <c r="AB1511" s="243">
        <f>SUM(GLOBAL_DATA[[#This Row],[Reestimated 2020]],GLOBAL_DATA[[#This Row],[Reestimated 2021]],GLOBAL_DATA[[#This Row],[Reestimated 2022]],GLOBAL_DATA[[#This Row],[Reestimated 2023]])</f>
        <v>0</v>
      </c>
      <c r="AC1511" s="244">
        <f>SUM(GLOBAL_DATA[[#This Row],[Spent 2020]],GLOBAL_DATA[[#This Row],[Spent 2021]],GLOBAL_DATA[[#This Row],[Spent 2022]],GLOBAL_DATA[[#This Row],[Spent 2023]])</f>
        <v>0</v>
      </c>
      <c r="AD1511" s="245">
        <v>5</v>
      </c>
      <c r="AE1511" s="246" t="s">
        <v>562</v>
      </c>
      <c r="AF1511" s="247" t="s">
        <v>562</v>
      </c>
      <c r="AG1511" s="246" t="s">
        <v>562</v>
      </c>
      <c r="AH1511" s="246" t="s">
        <v>562</v>
      </c>
      <c r="AI1511" s="246" t="s">
        <v>562</v>
      </c>
      <c r="AJ1511" s="245" t="s">
        <v>562</v>
      </c>
      <c r="AK1511" s="246" t="s">
        <v>562</v>
      </c>
      <c r="AL1511" s="247" t="s">
        <v>562</v>
      </c>
      <c r="AM1511" s="246" t="s">
        <v>562</v>
      </c>
      <c r="AN1511" s="246" t="s">
        <v>562</v>
      </c>
      <c r="AO1511" s="248" t="s">
        <v>562</v>
      </c>
      <c r="AP1511" s="249" t="s">
        <v>562</v>
      </c>
      <c r="AQ1511" s="249" t="s">
        <v>562</v>
      </c>
      <c r="AR1511" s="162">
        <f>IF(GLOBAL_DATA[[#This Row],[Target scope]]&lt;&gt;Target_Not_Applicable,GLOBAL_DATA[[#This Row],[Target scope]]*GLOBAL_DATA[[#This Row],[Implementation progress rate]],"")</f>
        <v>0.4</v>
      </c>
      <c r="AS1511" s="180">
        <f>IF(OR(GLOBAL_DATA[[#This Row],[Status]]=DATA!$J$6,GLOBAL_DATA[[#This Row],[Status]]=DATA!$J$7,GLOBAL_DATA[[#This Row],[Status]]=DATA!$J$8),1,0)</f>
        <v>0</v>
      </c>
      <c r="AT1511" s="181">
        <f>IF(GLOBAL_DATA[[#This Row],[Status]]=Status_No_Project,"",MAX(GLOBAL_DATA[[#This Row],[Initial end]],GLOBAL_DATA[[#This Row],[Re-estimated end]],43831))</f>
        <v>44560</v>
      </c>
      <c r="AU15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1" s="222">
        <f>IF(GLOBAL_DATA[[#This Row],[Target scope]]&lt;&gt;Target_Not_Applicable,COUNTBLANK(GLOBAL_DATA[[#This Row],[Target scope]:[Target justification (if&lt;100%)]]),0)+IF(GLOBAL_DATA[[#This Row],[Status]]&lt;&gt;Status_No_Project,COUNTBLANK(GLOBAL_DATA[[#This Row],[Implementation progress rate]:[CISO assessment]]),0)</f>
        <v>1</v>
      </c>
      <c r="AW1511" s="45">
        <f>SUBTOTAL(103,GLOBAL_DATA[[#This Row],[BU]])</f>
        <v>0</v>
      </c>
    </row>
    <row r="1512" spans="1:49" ht="51" hidden="1" x14ac:dyDescent="0.25">
      <c r="A1512" s="222" t="s">
        <v>40</v>
      </c>
      <c r="B1512" s="223" t="s">
        <v>904</v>
      </c>
      <c r="C1512" s="223" t="s">
        <v>96</v>
      </c>
      <c r="D1512" s="231" t="s">
        <v>821</v>
      </c>
      <c r="E1512" s="232" t="s">
        <v>10</v>
      </c>
      <c r="F1512" s="232"/>
      <c r="G1512" s="233"/>
      <c r="H1512" s="221"/>
      <c r="I1512" s="231" t="s">
        <v>568</v>
      </c>
      <c r="J1512" s="232"/>
      <c r="K1512" s="234"/>
      <c r="L1512" s="235"/>
      <c r="M1512" s="233"/>
      <c r="N1512" s="236"/>
      <c r="O1512" s="224" t="str">
        <f>IF(GLOBAL_DATA[[#This Row],[Target scope]]="","",INDEX(DATA_TargetStatusChoice[Target_Status_Choice],MATCH(GLOBAL_DATA[[#This Row],[Target scope]],DATA_TargetStatusChoice[Value],1)))</f>
        <v>FULL IMPLEMENTATION</v>
      </c>
      <c r="P1512" s="237">
        <v>1</v>
      </c>
      <c r="Q1512" s="238"/>
      <c r="R1512" s="250" t="s">
        <v>31</v>
      </c>
      <c r="S1512" s="251">
        <v>0</v>
      </c>
      <c r="T1512" s="251" t="s">
        <v>386</v>
      </c>
      <c r="U1512" s="252"/>
      <c r="V1512" s="239" t="s">
        <v>562</v>
      </c>
      <c r="W1512" s="240" t="s">
        <v>390</v>
      </c>
      <c r="X1512" s="241">
        <v>44197</v>
      </c>
      <c r="Y1512" s="241">
        <v>44560</v>
      </c>
      <c r="Z1512" s="241">
        <v>44560</v>
      </c>
      <c r="AA1512" s="242">
        <f>SUM(GLOBAL_DATA[[#This Row],[Initial 2020]],GLOBAL_DATA[[#This Row],[Initial 2021]],GLOBAL_DATA[[#This Row],[Initial 2022]],GLOBAL_DATA[[#This Row],[Initial 2023]])</f>
        <v>0</v>
      </c>
      <c r="AB1512" s="243">
        <f>SUM(GLOBAL_DATA[[#This Row],[Reestimated 2020]],GLOBAL_DATA[[#This Row],[Reestimated 2021]],GLOBAL_DATA[[#This Row],[Reestimated 2022]],GLOBAL_DATA[[#This Row],[Reestimated 2023]])</f>
        <v>0</v>
      </c>
      <c r="AC1512" s="244">
        <f>SUM(GLOBAL_DATA[[#This Row],[Spent 2020]],GLOBAL_DATA[[#This Row],[Spent 2021]],GLOBAL_DATA[[#This Row],[Spent 2022]],GLOBAL_DATA[[#This Row],[Spent 2023]])</f>
        <v>0</v>
      </c>
      <c r="AD1512" s="245" t="s">
        <v>562</v>
      </c>
      <c r="AE1512" s="246" t="s">
        <v>562</v>
      </c>
      <c r="AF1512" s="247" t="s">
        <v>562</v>
      </c>
      <c r="AG1512" s="246">
        <v>0</v>
      </c>
      <c r="AH1512" s="246" t="s">
        <v>562</v>
      </c>
      <c r="AI1512" s="246" t="s">
        <v>562</v>
      </c>
      <c r="AJ1512" s="245" t="s">
        <v>562</v>
      </c>
      <c r="AK1512" s="246" t="s">
        <v>562</v>
      </c>
      <c r="AL1512" s="247" t="s">
        <v>562</v>
      </c>
      <c r="AM1512" s="246" t="s">
        <v>562</v>
      </c>
      <c r="AN1512" s="246" t="s">
        <v>562</v>
      </c>
      <c r="AO1512" s="248" t="s">
        <v>562</v>
      </c>
      <c r="AP1512" s="249" t="s">
        <v>562</v>
      </c>
      <c r="AQ1512" s="249" t="s">
        <v>562</v>
      </c>
      <c r="AR1512" s="162">
        <f>IF(GLOBAL_DATA[[#This Row],[Target scope]]&lt;&gt;Target_Not_Applicable,GLOBAL_DATA[[#This Row],[Target scope]]*GLOBAL_DATA[[#This Row],[Implementation progress rate]],"")</f>
        <v>0</v>
      </c>
      <c r="AS1512" s="180">
        <f>IF(OR(GLOBAL_DATA[[#This Row],[Status]]=DATA!$J$6,GLOBAL_DATA[[#This Row],[Status]]=DATA!$J$7,GLOBAL_DATA[[#This Row],[Status]]=DATA!$J$8),1,0)</f>
        <v>0</v>
      </c>
      <c r="AT1512" s="181">
        <f>IF(GLOBAL_DATA[[#This Row],[Status]]=Status_No_Project,"",MAX(GLOBAL_DATA[[#This Row],[Initial end]],GLOBAL_DATA[[#This Row],[Re-estimated end]],43831))</f>
        <v>44560</v>
      </c>
      <c r="AU15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2" s="222">
        <f>IF(GLOBAL_DATA[[#This Row],[Target scope]]&lt;&gt;Target_Not_Applicable,COUNTBLANK(GLOBAL_DATA[[#This Row],[Target scope]:[Target justification (if&lt;100%)]]),0)+IF(GLOBAL_DATA[[#This Row],[Status]]&lt;&gt;Status_No_Project,COUNTBLANK(GLOBAL_DATA[[#This Row],[Implementation progress rate]:[CISO assessment]]),0)</f>
        <v>1</v>
      </c>
      <c r="AW1512" s="45">
        <f>SUBTOTAL(103,GLOBAL_DATA[[#This Row],[BU]])</f>
        <v>0</v>
      </c>
    </row>
    <row r="1513" spans="1:49" ht="51" hidden="1" x14ac:dyDescent="0.25">
      <c r="A1513" s="222" t="s">
        <v>40</v>
      </c>
      <c r="B1513" s="223" t="s">
        <v>904</v>
      </c>
      <c r="C1513" s="223" t="s">
        <v>96</v>
      </c>
      <c r="D1513" s="231" t="s">
        <v>822</v>
      </c>
      <c r="E1513" s="232" t="s">
        <v>10</v>
      </c>
      <c r="F1513" s="232"/>
      <c r="G1513" s="233"/>
      <c r="H1513" s="221"/>
      <c r="I1513" s="231" t="s">
        <v>568</v>
      </c>
      <c r="J1513" s="232"/>
      <c r="K1513" s="234"/>
      <c r="L1513" s="235"/>
      <c r="M1513" s="233"/>
      <c r="N1513" s="236"/>
      <c r="O1513" s="224" t="str">
        <f>IF(GLOBAL_DATA[[#This Row],[Target scope]]="","",INDEX(DATA_TargetStatusChoice[Target_Status_Choice],MATCH(GLOBAL_DATA[[#This Row],[Target scope]],DATA_TargetStatusChoice[Value],1)))</f>
        <v>FULL IMPLEMENTATION</v>
      </c>
      <c r="P1513" s="237">
        <v>1</v>
      </c>
      <c r="Q1513" s="238"/>
      <c r="R1513" s="250" t="s">
        <v>32</v>
      </c>
      <c r="S1513" s="251">
        <v>0.4</v>
      </c>
      <c r="T1513" s="251" t="s">
        <v>386</v>
      </c>
      <c r="U1513" s="252"/>
      <c r="V1513" s="239" t="s">
        <v>562</v>
      </c>
      <c r="W1513" s="240" t="s">
        <v>390</v>
      </c>
      <c r="X1513" s="241">
        <v>43466</v>
      </c>
      <c r="Y1513" s="241">
        <v>44560</v>
      </c>
      <c r="Z1513" s="241">
        <v>44560</v>
      </c>
      <c r="AA1513" s="242">
        <f>SUM(GLOBAL_DATA[[#This Row],[Initial 2020]],GLOBAL_DATA[[#This Row],[Initial 2021]],GLOBAL_DATA[[#This Row],[Initial 2022]],GLOBAL_DATA[[#This Row],[Initial 2023]])</f>
        <v>0</v>
      </c>
      <c r="AB1513" s="243">
        <f>SUM(GLOBAL_DATA[[#This Row],[Reestimated 2020]],GLOBAL_DATA[[#This Row],[Reestimated 2021]],GLOBAL_DATA[[#This Row],[Reestimated 2022]],GLOBAL_DATA[[#This Row],[Reestimated 2023]])</f>
        <v>0</v>
      </c>
      <c r="AC1513" s="244">
        <f>SUM(GLOBAL_DATA[[#This Row],[Spent 2020]],GLOBAL_DATA[[#This Row],[Spent 2021]],GLOBAL_DATA[[#This Row],[Spent 2022]],GLOBAL_DATA[[#This Row],[Spent 2023]])</f>
        <v>0</v>
      </c>
      <c r="AD1513" s="245">
        <v>0</v>
      </c>
      <c r="AE1513" s="246" t="s">
        <v>562</v>
      </c>
      <c r="AF1513" s="247" t="s">
        <v>562</v>
      </c>
      <c r="AG1513" s="246" t="s">
        <v>562</v>
      </c>
      <c r="AH1513" s="246" t="s">
        <v>562</v>
      </c>
      <c r="AI1513" s="246" t="s">
        <v>562</v>
      </c>
      <c r="AJ1513" s="245" t="s">
        <v>562</v>
      </c>
      <c r="AK1513" s="246" t="s">
        <v>562</v>
      </c>
      <c r="AL1513" s="247" t="s">
        <v>562</v>
      </c>
      <c r="AM1513" s="246" t="s">
        <v>562</v>
      </c>
      <c r="AN1513" s="246" t="s">
        <v>562</v>
      </c>
      <c r="AO1513" s="248" t="s">
        <v>562</v>
      </c>
      <c r="AP1513" s="249" t="s">
        <v>562</v>
      </c>
      <c r="AQ1513" s="249" t="s">
        <v>562</v>
      </c>
      <c r="AR1513" s="162">
        <f>IF(GLOBAL_DATA[[#This Row],[Target scope]]&lt;&gt;Target_Not_Applicable,GLOBAL_DATA[[#This Row],[Target scope]]*GLOBAL_DATA[[#This Row],[Implementation progress rate]],"")</f>
        <v>0.4</v>
      </c>
      <c r="AS1513" s="180">
        <f>IF(OR(GLOBAL_DATA[[#This Row],[Status]]=DATA!$J$6,GLOBAL_DATA[[#This Row],[Status]]=DATA!$J$7,GLOBAL_DATA[[#This Row],[Status]]=DATA!$J$8),1,0)</f>
        <v>0</v>
      </c>
      <c r="AT1513" s="181">
        <f>IF(GLOBAL_DATA[[#This Row],[Status]]=Status_No_Project,"",MAX(GLOBAL_DATA[[#This Row],[Initial end]],GLOBAL_DATA[[#This Row],[Re-estimated end]],43831))</f>
        <v>44560</v>
      </c>
      <c r="AU15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3" s="222">
        <f>IF(GLOBAL_DATA[[#This Row],[Target scope]]&lt;&gt;Target_Not_Applicable,COUNTBLANK(GLOBAL_DATA[[#This Row],[Target scope]:[Target justification (if&lt;100%)]]),0)+IF(GLOBAL_DATA[[#This Row],[Status]]&lt;&gt;Status_No_Project,COUNTBLANK(GLOBAL_DATA[[#This Row],[Implementation progress rate]:[CISO assessment]]),0)</f>
        <v>1</v>
      </c>
      <c r="AW1513" s="45">
        <f>SUBTOTAL(103,GLOBAL_DATA[[#This Row],[BU]])</f>
        <v>0</v>
      </c>
    </row>
    <row r="1514" spans="1:49" ht="51" x14ac:dyDescent="0.25">
      <c r="A1514" s="222" t="s">
        <v>40</v>
      </c>
      <c r="B1514" s="223" t="s">
        <v>904</v>
      </c>
      <c r="C1514" s="223" t="s">
        <v>96</v>
      </c>
      <c r="D1514" s="231" t="s">
        <v>823</v>
      </c>
      <c r="E1514" s="232" t="s">
        <v>824</v>
      </c>
      <c r="F1514" s="232"/>
      <c r="G1514" s="233"/>
      <c r="H1514" s="221" t="s">
        <v>570</v>
      </c>
      <c r="I1514" s="231" t="s">
        <v>571</v>
      </c>
      <c r="J1514" s="232"/>
      <c r="K1514" s="234"/>
      <c r="L1514" s="235"/>
      <c r="M1514" s="233"/>
      <c r="N1514" s="236"/>
      <c r="O1514" s="224" t="str">
        <f>IF(GLOBAL_DATA[[#This Row],[Target scope]]="","",INDEX(DATA_TargetStatusChoice[Target_Status_Choice],MATCH(GLOBAL_DATA[[#This Row],[Target scope]],DATA_TargetStatusChoice[Value],1)))</f>
        <v/>
      </c>
      <c r="P1514" s="237" t="s">
        <v>562</v>
      </c>
      <c r="Q1514" s="238"/>
      <c r="R1514" s="250" t="s">
        <v>562</v>
      </c>
      <c r="S1514" s="251"/>
      <c r="T1514" s="251" t="s">
        <v>562</v>
      </c>
      <c r="U1514" s="252"/>
      <c r="V1514" s="239" t="s">
        <v>562</v>
      </c>
      <c r="W1514" s="240" t="s">
        <v>562</v>
      </c>
      <c r="X1514" s="241" t="s">
        <v>562</v>
      </c>
      <c r="Y1514" s="241" t="s">
        <v>562</v>
      </c>
      <c r="Z1514" s="241" t="s">
        <v>562</v>
      </c>
      <c r="AA1514" s="242">
        <f>SUM(GLOBAL_DATA[[#This Row],[Initial 2020]],GLOBAL_DATA[[#This Row],[Initial 2021]],GLOBAL_DATA[[#This Row],[Initial 2022]],GLOBAL_DATA[[#This Row],[Initial 2023]])</f>
        <v>0</v>
      </c>
      <c r="AB1514" s="243">
        <f>SUM(GLOBAL_DATA[[#This Row],[Reestimated 2020]],GLOBAL_DATA[[#This Row],[Reestimated 2021]],GLOBAL_DATA[[#This Row],[Reestimated 2022]],GLOBAL_DATA[[#This Row],[Reestimated 2023]])</f>
        <v>0</v>
      </c>
      <c r="AC1514" s="244">
        <f>SUM(GLOBAL_DATA[[#This Row],[Spent 2020]],GLOBAL_DATA[[#This Row],[Spent 2021]],GLOBAL_DATA[[#This Row],[Spent 2022]],GLOBAL_DATA[[#This Row],[Spent 2023]])</f>
        <v>0</v>
      </c>
      <c r="AD1514" s="245" t="s">
        <v>562</v>
      </c>
      <c r="AE1514" s="246" t="s">
        <v>562</v>
      </c>
      <c r="AF1514" s="247" t="s">
        <v>562</v>
      </c>
      <c r="AG1514" s="246" t="s">
        <v>562</v>
      </c>
      <c r="AH1514" s="246" t="s">
        <v>562</v>
      </c>
      <c r="AI1514" s="246" t="s">
        <v>562</v>
      </c>
      <c r="AJ1514" s="245" t="s">
        <v>562</v>
      </c>
      <c r="AK1514" s="246" t="s">
        <v>562</v>
      </c>
      <c r="AL1514" s="247" t="s">
        <v>562</v>
      </c>
      <c r="AM1514" s="246" t="s">
        <v>562</v>
      </c>
      <c r="AN1514" s="246" t="s">
        <v>562</v>
      </c>
      <c r="AO1514" s="248" t="s">
        <v>562</v>
      </c>
      <c r="AP1514" s="249" t="s">
        <v>562</v>
      </c>
      <c r="AQ1514" s="249" t="s">
        <v>562</v>
      </c>
      <c r="AR1514" s="162"/>
      <c r="AS1514" s="180">
        <f>IF(OR(GLOBAL_DATA[[#This Row],[Status]]=DATA!$J$6,GLOBAL_DATA[[#This Row],[Status]]=DATA!$J$7,GLOBAL_DATA[[#This Row],[Status]]=DATA!$J$8),1,0)</f>
        <v>0</v>
      </c>
      <c r="AT1514" s="181">
        <f>IF(GLOBAL_DATA[[#This Row],[Status]]=Status_No_Project,"",MAX(GLOBAL_DATA[[#This Row],[Initial end]],GLOBAL_DATA[[#This Row],[Re-estimated end]],43831))</f>
        <v>43831</v>
      </c>
      <c r="AU15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4" s="222">
        <f>IF(GLOBAL_DATA[[#This Row],[Target scope]]&lt;&gt;Target_Not_Applicable,COUNTBLANK(GLOBAL_DATA[[#This Row],[Target scope]:[Target justification (if&lt;100%)]]),0)+IF(GLOBAL_DATA[[#This Row],[Status]]&lt;&gt;Status_No_Project,COUNTBLANK(GLOBAL_DATA[[#This Row],[Implementation progress rate]:[CISO assessment]]),0)</f>
        <v>4</v>
      </c>
      <c r="AW1514" s="45">
        <f>SUBTOTAL(103,GLOBAL_DATA[[#This Row],[BU]])</f>
        <v>1</v>
      </c>
    </row>
    <row r="1515" spans="1:49" ht="51" x14ac:dyDescent="0.25">
      <c r="A1515" s="222" t="s">
        <v>40</v>
      </c>
      <c r="B1515" s="223" t="s">
        <v>904</v>
      </c>
      <c r="C1515" s="223" t="s">
        <v>96</v>
      </c>
      <c r="D1515" s="231" t="s">
        <v>825</v>
      </c>
      <c r="E1515" s="232" t="s">
        <v>824</v>
      </c>
      <c r="F1515" s="232"/>
      <c r="G1515" s="233"/>
      <c r="H1515" s="221" t="s">
        <v>578</v>
      </c>
      <c r="I1515" s="231" t="s">
        <v>578</v>
      </c>
      <c r="J1515" s="232"/>
      <c r="K1515" s="234"/>
      <c r="L1515" s="235"/>
      <c r="M1515" s="233"/>
      <c r="N1515" s="236"/>
      <c r="O1515" s="224" t="str">
        <f>IF(GLOBAL_DATA[[#This Row],[Target scope]]="","",INDEX(DATA_TargetStatusChoice[Target_Status_Choice],MATCH(GLOBAL_DATA[[#This Row],[Target scope]],DATA_TargetStatusChoice[Value],1)))</f>
        <v/>
      </c>
      <c r="P1515" s="237" t="s">
        <v>562</v>
      </c>
      <c r="Q1515" s="238"/>
      <c r="R1515" s="250" t="s">
        <v>562</v>
      </c>
      <c r="S1515" s="251"/>
      <c r="T1515" s="251" t="s">
        <v>562</v>
      </c>
      <c r="U1515" s="252"/>
      <c r="V1515" s="239" t="s">
        <v>562</v>
      </c>
      <c r="W1515" s="240" t="s">
        <v>562</v>
      </c>
      <c r="X1515" s="241" t="s">
        <v>562</v>
      </c>
      <c r="Y1515" s="241" t="s">
        <v>562</v>
      </c>
      <c r="Z1515" s="241" t="s">
        <v>562</v>
      </c>
      <c r="AA1515" s="242">
        <f>SUM(GLOBAL_DATA[[#This Row],[Initial 2020]],GLOBAL_DATA[[#This Row],[Initial 2021]],GLOBAL_DATA[[#This Row],[Initial 2022]],GLOBAL_DATA[[#This Row],[Initial 2023]])</f>
        <v>0</v>
      </c>
      <c r="AB1515" s="243">
        <f>SUM(GLOBAL_DATA[[#This Row],[Reestimated 2020]],GLOBAL_DATA[[#This Row],[Reestimated 2021]],GLOBAL_DATA[[#This Row],[Reestimated 2022]],GLOBAL_DATA[[#This Row],[Reestimated 2023]])</f>
        <v>0</v>
      </c>
      <c r="AC1515" s="244">
        <f>SUM(GLOBAL_DATA[[#This Row],[Spent 2020]],GLOBAL_DATA[[#This Row],[Spent 2021]],GLOBAL_DATA[[#This Row],[Spent 2022]],GLOBAL_DATA[[#This Row],[Spent 2023]])</f>
        <v>0</v>
      </c>
      <c r="AD1515" s="245" t="s">
        <v>562</v>
      </c>
      <c r="AE1515" s="246" t="s">
        <v>562</v>
      </c>
      <c r="AF1515" s="247" t="s">
        <v>562</v>
      </c>
      <c r="AG1515" s="246" t="s">
        <v>562</v>
      </c>
      <c r="AH1515" s="246" t="s">
        <v>562</v>
      </c>
      <c r="AI1515" s="246" t="s">
        <v>562</v>
      </c>
      <c r="AJ1515" s="245" t="s">
        <v>562</v>
      </c>
      <c r="AK1515" s="246" t="s">
        <v>562</v>
      </c>
      <c r="AL1515" s="247" t="s">
        <v>562</v>
      </c>
      <c r="AM1515" s="246" t="s">
        <v>562</v>
      </c>
      <c r="AN1515" s="246" t="s">
        <v>562</v>
      </c>
      <c r="AO1515" s="248" t="s">
        <v>562</v>
      </c>
      <c r="AP1515" s="249" t="s">
        <v>562</v>
      </c>
      <c r="AQ1515" s="249" t="s">
        <v>562</v>
      </c>
      <c r="AR1515" s="162"/>
      <c r="AS1515" s="180">
        <f>IF(OR(GLOBAL_DATA[[#This Row],[Status]]=DATA!$J$6,GLOBAL_DATA[[#This Row],[Status]]=DATA!$J$7,GLOBAL_DATA[[#This Row],[Status]]=DATA!$J$8),1,0)</f>
        <v>0</v>
      </c>
      <c r="AT1515" s="181">
        <f>IF(GLOBAL_DATA[[#This Row],[Status]]=Status_No_Project,"",MAX(GLOBAL_DATA[[#This Row],[Initial end]],GLOBAL_DATA[[#This Row],[Re-estimated end]],43831))</f>
        <v>43831</v>
      </c>
      <c r="AU15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5" s="222">
        <f>IF(GLOBAL_DATA[[#This Row],[Target scope]]&lt;&gt;Target_Not_Applicable,COUNTBLANK(GLOBAL_DATA[[#This Row],[Target scope]:[Target justification (if&lt;100%)]]),0)+IF(GLOBAL_DATA[[#This Row],[Status]]&lt;&gt;Status_No_Project,COUNTBLANK(GLOBAL_DATA[[#This Row],[Implementation progress rate]:[CISO assessment]]),0)</f>
        <v>4</v>
      </c>
      <c r="AW1515" s="45">
        <f>SUBTOTAL(103,GLOBAL_DATA[[#This Row],[BU]])</f>
        <v>1</v>
      </c>
    </row>
    <row r="1516" spans="1:49" ht="51" x14ac:dyDescent="0.25">
      <c r="A1516" s="222" t="s">
        <v>40</v>
      </c>
      <c r="B1516" s="223" t="s">
        <v>904</v>
      </c>
      <c r="C1516" s="223" t="s">
        <v>96</v>
      </c>
      <c r="D1516" s="231" t="s">
        <v>826</v>
      </c>
      <c r="E1516" s="232" t="s">
        <v>824</v>
      </c>
      <c r="F1516" s="232"/>
      <c r="G1516" s="233"/>
      <c r="H1516" s="221" t="s">
        <v>571</v>
      </c>
      <c r="I1516" s="231" t="s">
        <v>571</v>
      </c>
      <c r="J1516" s="232"/>
      <c r="K1516" s="234"/>
      <c r="L1516" s="235"/>
      <c r="M1516" s="233"/>
      <c r="N1516" s="236"/>
      <c r="O1516" s="224" t="str">
        <f>IF(GLOBAL_DATA[[#This Row],[Target scope]]="","",INDEX(DATA_TargetStatusChoice[Target_Status_Choice],MATCH(GLOBAL_DATA[[#This Row],[Target scope]],DATA_TargetStatusChoice[Value],1)))</f>
        <v/>
      </c>
      <c r="P1516" s="237" t="s">
        <v>562</v>
      </c>
      <c r="Q1516" s="238"/>
      <c r="R1516" s="250" t="s">
        <v>562</v>
      </c>
      <c r="S1516" s="251"/>
      <c r="T1516" s="251" t="s">
        <v>562</v>
      </c>
      <c r="U1516" s="252"/>
      <c r="V1516" s="239" t="s">
        <v>562</v>
      </c>
      <c r="W1516" s="240" t="s">
        <v>562</v>
      </c>
      <c r="X1516" s="241" t="s">
        <v>562</v>
      </c>
      <c r="Y1516" s="241" t="s">
        <v>562</v>
      </c>
      <c r="Z1516" s="241" t="s">
        <v>562</v>
      </c>
      <c r="AA1516" s="242">
        <f>SUM(GLOBAL_DATA[[#This Row],[Initial 2020]],GLOBAL_DATA[[#This Row],[Initial 2021]],GLOBAL_DATA[[#This Row],[Initial 2022]],GLOBAL_DATA[[#This Row],[Initial 2023]])</f>
        <v>0</v>
      </c>
      <c r="AB1516" s="243">
        <f>SUM(GLOBAL_DATA[[#This Row],[Reestimated 2020]],GLOBAL_DATA[[#This Row],[Reestimated 2021]],GLOBAL_DATA[[#This Row],[Reestimated 2022]],GLOBAL_DATA[[#This Row],[Reestimated 2023]])</f>
        <v>0</v>
      </c>
      <c r="AC1516" s="244">
        <f>SUM(GLOBAL_DATA[[#This Row],[Spent 2020]],GLOBAL_DATA[[#This Row],[Spent 2021]],GLOBAL_DATA[[#This Row],[Spent 2022]],GLOBAL_DATA[[#This Row],[Spent 2023]])</f>
        <v>0</v>
      </c>
      <c r="AD1516" s="245" t="s">
        <v>562</v>
      </c>
      <c r="AE1516" s="246" t="s">
        <v>562</v>
      </c>
      <c r="AF1516" s="247" t="s">
        <v>562</v>
      </c>
      <c r="AG1516" s="246" t="s">
        <v>562</v>
      </c>
      <c r="AH1516" s="246" t="s">
        <v>562</v>
      </c>
      <c r="AI1516" s="246" t="s">
        <v>562</v>
      </c>
      <c r="AJ1516" s="245" t="s">
        <v>562</v>
      </c>
      <c r="AK1516" s="246" t="s">
        <v>562</v>
      </c>
      <c r="AL1516" s="247" t="s">
        <v>562</v>
      </c>
      <c r="AM1516" s="246" t="s">
        <v>562</v>
      </c>
      <c r="AN1516" s="246" t="s">
        <v>562</v>
      </c>
      <c r="AO1516" s="248" t="s">
        <v>562</v>
      </c>
      <c r="AP1516" s="249" t="s">
        <v>562</v>
      </c>
      <c r="AQ1516" s="249" t="s">
        <v>562</v>
      </c>
      <c r="AR1516" s="162"/>
      <c r="AS1516" s="180">
        <f>IF(OR(GLOBAL_DATA[[#This Row],[Status]]=DATA!$J$6,GLOBAL_DATA[[#This Row],[Status]]=DATA!$J$7,GLOBAL_DATA[[#This Row],[Status]]=DATA!$J$8),1,0)</f>
        <v>0</v>
      </c>
      <c r="AT1516" s="181">
        <f>IF(GLOBAL_DATA[[#This Row],[Status]]=Status_No_Project,"",MAX(GLOBAL_DATA[[#This Row],[Initial end]],GLOBAL_DATA[[#This Row],[Re-estimated end]],43831))</f>
        <v>43831</v>
      </c>
      <c r="AU15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6" s="222">
        <f>IF(GLOBAL_DATA[[#This Row],[Target scope]]&lt;&gt;Target_Not_Applicable,COUNTBLANK(GLOBAL_DATA[[#This Row],[Target scope]:[Target justification (if&lt;100%)]]),0)+IF(GLOBAL_DATA[[#This Row],[Status]]&lt;&gt;Status_No_Project,COUNTBLANK(GLOBAL_DATA[[#This Row],[Implementation progress rate]:[CISO assessment]]),0)</f>
        <v>4</v>
      </c>
      <c r="AW1516" s="45">
        <f>SUBTOTAL(103,GLOBAL_DATA[[#This Row],[BU]])</f>
        <v>1</v>
      </c>
    </row>
    <row r="1517" spans="1:49" ht="51" hidden="1" x14ac:dyDescent="0.25">
      <c r="A1517" s="222" t="s">
        <v>40</v>
      </c>
      <c r="B1517" s="223" t="s">
        <v>904</v>
      </c>
      <c r="C1517" s="223" t="s">
        <v>96</v>
      </c>
      <c r="D1517" s="231" t="s">
        <v>827</v>
      </c>
      <c r="E1517" s="232" t="s">
        <v>555</v>
      </c>
      <c r="F1517" s="232"/>
      <c r="G1517" s="233"/>
      <c r="H1517" s="221"/>
      <c r="I1517" s="231" t="s">
        <v>562</v>
      </c>
      <c r="J1517" s="232"/>
      <c r="K1517" s="234"/>
      <c r="L1517" s="235"/>
      <c r="M1517" s="233"/>
      <c r="N1517" s="236"/>
      <c r="O1517" s="224" t="str">
        <f>IF(GLOBAL_DATA[[#This Row],[Target scope]]="","",INDEX(DATA_TargetStatusChoice[Target_Status_Choice],MATCH(GLOBAL_DATA[[#This Row],[Target scope]],DATA_TargetStatusChoice[Value],1)))</f>
        <v>NOT APPLICABLE</v>
      </c>
      <c r="P1517" s="237" t="s">
        <v>427</v>
      </c>
      <c r="Q1517" s="238"/>
      <c r="R1517" s="250" t="s">
        <v>469</v>
      </c>
      <c r="S1517" s="251"/>
      <c r="T1517" s="251" t="s">
        <v>562</v>
      </c>
      <c r="U1517" s="252"/>
      <c r="V1517" s="239" t="s">
        <v>562</v>
      </c>
      <c r="W1517" s="240" t="s">
        <v>562</v>
      </c>
      <c r="X1517" s="241" t="s">
        <v>562</v>
      </c>
      <c r="Y1517" s="241" t="s">
        <v>562</v>
      </c>
      <c r="Z1517" s="241">
        <v>44560</v>
      </c>
      <c r="AA1517" s="242">
        <f>SUM(GLOBAL_DATA[[#This Row],[Initial 2020]],GLOBAL_DATA[[#This Row],[Initial 2021]],GLOBAL_DATA[[#This Row],[Initial 2022]],GLOBAL_DATA[[#This Row],[Initial 2023]])</f>
        <v>0</v>
      </c>
      <c r="AB1517" s="243">
        <f>SUM(GLOBAL_DATA[[#This Row],[Reestimated 2020]],GLOBAL_DATA[[#This Row],[Reestimated 2021]],GLOBAL_DATA[[#This Row],[Reestimated 2022]],GLOBAL_DATA[[#This Row],[Reestimated 2023]])</f>
        <v>0</v>
      </c>
      <c r="AC1517" s="244">
        <f>SUM(GLOBAL_DATA[[#This Row],[Spent 2020]],GLOBAL_DATA[[#This Row],[Spent 2021]],GLOBAL_DATA[[#This Row],[Spent 2022]],GLOBAL_DATA[[#This Row],[Spent 2023]])</f>
        <v>0</v>
      </c>
      <c r="AD1517" s="245" t="s">
        <v>562</v>
      </c>
      <c r="AE1517" s="246" t="s">
        <v>562</v>
      </c>
      <c r="AF1517" s="247" t="s">
        <v>562</v>
      </c>
      <c r="AG1517" s="246" t="s">
        <v>562</v>
      </c>
      <c r="AH1517" s="246" t="s">
        <v>562</v>
      </c>
      <c r="AI1517" s="246" t="s">
        <v>562</v>
      </c>
      <c r="AJ1517" s="245" t="s">
        <v>562</v>
      </c>
      <c r="AK1517" s="246" t="s">
        <v>562</v>
      </c>
      <c r="AL1517" s="247" t="s">
        <v>562</v>
      </c>
      <c r="AM1517" s="246" t="s">
        <v>562</v>
      </c>
      <c r="AN1517" s="246" t="s">
        <v>562</v>
      </c>
      <c r="AO1517" s="248" t="s">
        <v>562</v>
      </c>
      <c r="AP1517" s="249" t="s">
        <v>562</v>
      </c>
      <c r="AQ1517" s="249" t="s">
        <v>562</v>
      </c>
      <c r="AR1517" s="162" t="str">
        <f>IF(GLOBAL_DATA[[#This Row],[Target scope]]&lt;&gt;Target_Not_Applicable,GLOBAL_DATA[[#This Row],[Target scope]]*GLOBAL_DATA[[#This Row],[Implementation progress rate]],"")</f>
        <v/>
      </c>
      <c r="AS1517" s="180">
        <f>IF(OR(GLOBAL_DATA[[#This Row],[Status]]=DATA!$J$6,GLOBAL_DATA[[#This Row],[Status]]=DATA!$J$7,GLOBAL_DATA[[#This Row],[Status]]=DATA!$J$8),1,0)</f>
        <v>0</v>
      </c>
      <c r="AT1517" s="181" t="str">
        <f>IF(GLOBAL_DATA[[#This Row],[Status]]=Status_No_Project,"",MAX(GLOBAL_DATA[[#This Row],[Initial end]],GLOBAL_DATA[[#This Row],[Re-estimated end]],43831))</f>
        <v/>
      </c>
      <c r="AU15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7" s="222">
        <f>IF(GLOBAL_DATA[[#This Row],[Target scope]]&lt;&gt;Target_Not_Applicable,COUNTBLANK(GLOBAL_DATA[[#This Row],[Target scope]:[Target justification (if&lt;100%)]]),0)+IF(GLOBAL_DATA[[#This Row],[Status]]&lt;&gt;Status_No_Project,COUNTBLANK(GLOBAL_DATA[[#This Row],[Implementation progress rate]:[CISO assessment]]),0)</f>
        <v>0</v>
      </c>
      <c r="AW1517" s="45">
        <f>SUBTOTAL(103,GLOBAL_DATA[[#This Row],[BU]])</f>
        <v>0</v>
      </c>
    </row>
    <row r="1518" spans="1:49" ht="51" hidden="1" x14ac:dyDescent="0.25">
      <c r="A1518" s="222" t="s">
        <v>40</v>
      </c>
      <c r="B1518" s="223" t="s">
        <v>904</v>
      </c>
      <c r="C1518" s="223" t="s">
        <v>96</v>
      </c>
      <c r="D1518" s="231" t="s">
        <v>865</v>
      </c>
      <c r="E1518" s="232" t="s">
        <v>555</v>
      </c>
      <c r="F1518" s="232"/>
      <c r="G1518" s="233"/>
      <c r="H1518" s="221"/>
      <c r="I1518" s="231" t="s">
        <v>562</v>
      </c>
      <c r="J1518" s="232"/>
      <c r="K1518" s="234"/>
      <c r="L1518" s="235"/>
      <c r="M1518" s="233"/>
      <c r="N1518" s="236"/>
      <c r="O1518" s="224" t="str">
        <f>IF(GLOBAL_DATA[[#This Row],[Target scope]]="","",INDEX(DATA_TargetStatusChoice[Target_Status_Choice],MATCH(GLOBAL_DATA[[#This Row],[Target scope]],DATA_TargetStatusChoice[Value],1)))</f>
        <v>FULL IMPLEMENTATION</v>
      </c>
      <c r="P1518" s="237">
        <v>1</v>
      </c>
      <c r="Q1518" s="238"/>
      <c r="R1518" s="250" t="s">
        <v>32</v>
      </c>
      <c r="S1518" s="251">
        <v>0.99</v>
      </c>
      <c r="T1518" s="251" t="s">
        <v>386</v>
      </c>
      <c r="U1518" s="252"/>
      <c r="V1518" s="239" t="s">
        <v>431</v>
      </c>
      <c r="W1518" s="240" t="s">
        <v>921</v>
      </c>
      <c r="X1518" s="241">
        <v>42501</v>
      </c>
      <c r="Y1518" s="241">
        <v>43100</v>
      </c>
      <c r="Z1518" s="241">
        <v>44560</v>
      </c>
      <c r="AA1518" s="242">
        <f>SUM(GLOBAL_DATA[[#This Row],[Initial 2020]],GLOBAL_DATA[[#This Row],[Initial 2021]],GLOBAL_DATA[[#This Row],[Initial 2022]],GLOBAL_DATA[[#This Row],[Initial 2023]])</f>
        <v>0</v>
      </c>
      <c r="AB1518" s="243">
        <f>SUM(GLOBAL_DATA[[#This Row],[Reestimated 2020]],GLOBAL_DATA[[#This Row],[Reestimated 2021]],GLOBAL_DATA[[#This Row],[Reestimated 2022]],GLOBAL_DATA[[#This Row],[Reestimated 2023]])</f>
        <v>0</v>
      </c>
      <c r="AC1518" s="244">
        <f>SUM(GLOBAL_DATA[[#This Row],[Spent 2020]],GLOBAL_DATA[[#This Row],[Spent 2021]],GLOBAL_DATA[[#This Row],[Spent 2022]],GLOBAL_DATA[[#This Row],[Spent 2023]])</f>
        <v>0</v>
      </c>
      <c r="AD1518" s="245" t="s">
        <v>562</v>
      </c>
      <c r="AE1518" s="246" t="s">
        <v>562</v>
      </c>
      <c r="AF1518" s="247" t="s">
        <v>562</v>
      </c>
      <c r="AG1518" s="246" t="s">
        <v>562</v>
      </c>
      <c r="AH1518" s="246" t="s">
        <v>562</v>
      </c>
      <c r="AI1518" s="246" t="s">
        <v>562</v>
      </c>
      <c r="AJ1518" s="245" t="s">
        <v>562</v>
      </c>
      <c r="AK1518" s="246" t="s">
        <v>562</v>
      </c>
      <c r="AL1518" s="247" t="s">
        <v>562</v>
      </c>
      <c r="AM1518" s="246" t="s">
        <v>562</v>
      </c>
      <c r="AN1518" s="246" t="s">
        <v>562</v>
      </c>
      <c r="AO1518" s="248" t="s">
        <v>562</v>
      </c>
      <c r="AP1518" s="249" t="s">
        <v>939</v>
      </c>
      <c r="AQ1518" s="249" t="s">
        <v>562</v>
      </c>
      <c r="AR1518" s="162">
        <f>IF(GLOBAL_DATA[[#This Row],[Target scope]]&lt;&gt;Target_Not_Applicable,GLOBAL_DATA[[#This Row],[Target scope]]*GLOBAL_DATA[[#This Row],[Implementation progress rate]],"")</f>
        <v>0.99</v>
      </c>
      <c r="AS1518" s="180">
        <f>IF(OR(GLOBAL_DATA[[#This Row],[Status]]=DATA!$J$6,GLOBAL_DATA[[#This Row],[Status]]=DATA!$J$7,GLOBAL_DATA[[#This Row],[Status]]=DATA!$J$8),1,0)</f>
        <v>0</v>
      </c>
      <c r="AT1518" s="181">
        <f>IF(GLOBAL_DATA[[#This Row],[Status]]=Status_No_Project,"",MAX(GLOBAL_DATA[[#This Row],[Initial end]],GLOBAL_DATA[[#This Row],[Re-estimated end]],43831))</f>
        <v>44560</v>
      </c>
      <c r="AU15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8" s="222">
        <f>IF(GLOBAL_DATA[[#This Row],[Target scope]]&lt;&gt;Target_Not_Applicable,COUNTBLANK(GLOBAL_DATA[[#This Row],[Target scope]:[Target justification (if&lt;100%)]]),0)+IF(GLOBAL_DATA[[#This Row],[Status]]&lt;&gt;Status_No_Project,COUNTBLANK(GLOBAL_DATA[[#This Row],[Implementation progress rate]:[CISO assessment]]),0)</f>
        <v>1</v>
      </c>
      <c r="AW1518" s="45">
        <f>SUBTOTAL(103,GLOBAL_DATA[[#This Row],[BU]])</f>
        <v>0</v>
      </c>
    </row>
    <row r="1519" spans="1:49" ht="51" hidden="1" x14ac:dyDescent="0.25">
      <c r="A1519" s="222" t="s">
        <v>40</v>
      </c>
      <c r="B1519" s="223" t="s">
        <v>904</v>
      </c>
      <c r="C1519" s="223" t="s">
        <v>96</v>
      </c>
      <c r="D1519" s="231" t="s">
        <v>895</v>
      </c>
      <c r="E1519" s="232" t="s">
        <v>555</v>
      </c>
      <c r="F1519" s="232"/>
      <c r="G1519" s="233"/>
      <c r="H1519" s="221"/>
      <c r="I1519" s="231" t="s">
        <v>562</v>
      </c>
      <c r="J1519" s="232"/>
      <c r="K1519" s="234"/>
      <c r="L1519" s="235"/>
      <c r="M1519" s="233"/>
      <c r="N1519" s="236"/>
      <c r="O1519" s="224" t="str">
        <f>IF(GLOBAL_DATA[[#This Row],[Target scope]]="","",INDEX(DATA_TargetStatusChoice[Target_Status_Choice],MATCH(GLOBAL_DATA[[#This Row],[Target scope]],DATA_TargetStatusChoice[Value],1)))</f>
        <v>NOT APPLICABLE</v>
      </c>
      <c r="P1519" s="237" t="s">
        <v>427</v>
      </c>
      <c r="Q1519" s="238"/>
      <c r="R1519" s="250" t="s">
        <v>469</v>
      </c>
      <c r="S1519" s="251"/>
      <c r="T1519" s="251" t="s">
        <v>562</v>
      </c>
      <c r="U1519" s="252"/>
      <c r="V1519" s="239" t="s">
        <v>562</v>
      </c>
      <c r="W1519" s="240" t="s">
        <v>562</v>
      </c>
      <c r="X1519" s="241" t="s">
        <v>562</v>
      </c>
      <c r="Y1519" s="241" t="s">
        <v>562</v>
      </c>
      <c r="Z1519" s="241">
        <v>44560</v>
      </c>
      <c r="AA1519" s="242">
        <f>SUM(GLOBAL_DATA[[#This Row],[Initial 2020]],GLOBAL_DATA[[#This Row],[Initial 2021]],GLOBAL_DATA[[#This Row],[Initial 2022]],GLOBAL_DATA[[#This Row],[Initial 2023]])</f>
        <v>0</v>
      </c>
      <c r="AB1519" s="243">
        <f>SUM(GLOBAL_DATA[[#This Row],[Reestimated 2020]],GLOBAL_DATA[[#This Row],[Reestimated 2021]],GLOBAL_DATA[[#This Row],[Reestimated 2022]],GLOBAL_DATA[[#This Row],[Reestimated 2023]])</f>
        <v>0</v>
      </c>
      <c r="AC1519" s="244">
        <f>SUM(GLOBAL_DATA[[#This Row],[Spent 2020]],GLOBAL_DATA[[#This Row],[Spent 2021]],GLOBAL_DATA[[#This Row],[Spent 2022]],GLOBAL_DATA[[#This Row],[Spent 2023]])</f>
        <v>0</v>
      </c>
      <c r="AD1519" s="245" t="s">
        <v>562</v>
      </c>
      <c r="AE1519" s="246" t="s">
        <v>562</v>
      </c>
      <c r="AF1519" s="247" t="s">
        <v>562</v>
      </c>
      <c r="AG1519" s="246" t="s">
        <v>562</v>
      </c>
      <c r="AH1519" s="246" t="s">
        <v>562</v>
      </c>
      <c r="AI1519" s="246" t="s">
        <v>562</v>
      </c>
      <c r="AJ1519" s="245" t="s">
        <v>562</v>
      </c>
      <c r="AK1519" s="246" t="s">
        <v>562</v>
      </c>
      <c r="AL1519" s="247" t="s">
        <v>562</v>
      </c>
      <c r="AM1519" s="246" t="s">
        <v>562</v>
      </c>
      <c r="AN1519" s="246" t="s">
        <v>562</v>
      </c>
      <c r="AO1519" s="248" t="s">
        <v>562</v>
      </c>
      <c r="AP1519" s="249" t="s">
        <v>562</v>
      </c>
      <c r="AQ1519" s="249" t="s">
        <v>562</v>
      </c>
      <c r="AR1519" s="162" t="str">
        <f>IF(GLOBAL_DATA[[#This Row],[Target scope]]&lt;&gt;Target_Not_Applicable,GLOBAL_DATA[[#This Row],[Target scope]]*GLOBAL_DATA[[#This Row],[Implementation progress rate]],"")</f>
        <v/>
      </c>
      <c r="AS1519" s="180">
        <f>IF(OR(GLOBAL_DATA[[#This Row],[Status]]=DATA!$J$6,GLOBAL_DATA[[#This Row],[Status]]=DATA!$J$7,GLOBAL_DATA[[#This Row],[Status]]=DATA!$J$8),1,0)</f>
        <v>0</v>
      </c>
      <c r="AT1519" s="181" t="str">
        <f>IF(GLOBAL_DATA[[#This Row],[Status]]=Status_No_Project,"",MAX(GLOBAL_DATA[[#This Row],[Initial end]],GLOBAL_DATA[[#This Row],[Re-estimated end]],43831))</f>
        <v/>
      </c>
      <c r="AU15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9" s="222">
        <f>IF(GLOBAL_DATA[[#This Row],[Target scope]]&lt;&gt;Target_Not_Applicable,COUNTBLANK(GLOBAL_DATA[[#This Row],[Target scope]:[Target justification (if&lt;100%)]]),0)+IF(GLOBAL_DATA[[#This Row],[Status]]&lt;&gt;Status_No_Project,COUNTBLANK(GLOBAL_DATA[[#This Row],[Implementation progress rate]:[CISO assessment]]),0)</f>
        <v>0</v>
      </c>
      <c r="AW1519" s="45">
        <f>SUBTOTAL(103,GLOBAL_DATA[[#This Row],[BU]])</f>
        <v>0</v>
      </c>
    </row>
    <row r="1520" spans="1:49" ht="51" hidden="1" x14ac:dyDescent="0.25">
      <c r="A1520" s="222" t="s">
        <v>40</v>
      </c>
      <c r="B1520" s="223" t="s">
        <v>904</v>
      </c>
      <c r="C1520" s="223" t="s">
        <v>96</v>
      </c>
      <c r="D1520" s="231" t="s">
        <v>828</v>
      </c>
      <c r="E1520" s="232" t="s">
        <v>555</v>
      </c>
      <c r="F1520" s="232"/>
      <c r="G1520" s="233"/>
      <c r="H1520" s="221"/>
      <c r="I1520" s="231" t="s">
        <v>562</v>
      </c>
      <c r="J1520" s="232"/>
      <c r="K1520" s="234"/>
      <c r="L1520" s="235"/>
      <c r="M1520" s="233"/>
      <c r="N1520" s="236"/>
      <c r="O1520" s="224" t="str">
        <f>IF(GLOBAL_DATA[[#This Row],[Target scope]]="","",INDEX(DATA_TargetStatusChoice[Target_Status_Choice],MATCH(GLOBAL_DATA[[#This Row],[Target scope]],DATA_TargetStatusChoice[Value],1)))</f>
        <v>FULL IMPLEMENTATION</v>
      </c>
      <c r="P1520" s="237">
        <v>1</v>
      </c>
      <c r="Q1520" s="238"/>
      <c r="R1520" s="250" t="s">
        <v>32</v>
      </c>
      <c r="S1520" s="251">
        <v>0.99</v>
      </c>
      <c r="T1520" s="251" t="s">
        <v>386</v>
      </c>
      <c r="U1520" s="252"/>
      <c r="V1520" s="239" t="s">
        <v>431</v>
      </c>
      <c r="W1520" s="240" t="s">
        <v>921</v>
      </c>
      <c r="X1520" s="241">
        <v>42795</v>
      </c>
      <c r="Y1520" s="241">
        <v>43100</v>
      </c>
      <c r="Z1520" s="241">
        <v>44560</v>
      </c>
      <c r="AA1520" s="242">
        <f>SUM(GLOBAL_DATA[[#This Row],[Initial 2020]],GLOBAL_DATA[[#This Row],[Initial 2021]],GLOBAL_DATA[[#This Row],[Initial 2022]],GLOBAL_DATA[[#This Row],[Initial 2023]])</f>
        <v>0</v>
      </c>
      <c r="AB1520" s="243">
        <f>SUM(GLOBAL_DATA[[#This Row],[Reestimated 2020]],GLOBAL_DATA[[#This Row],[Reestimated 2021]],GLOBAL_DATA[[#This Row],[Reestimated 2022]],GLOBAL_DATA[[#This Row],[Reestimated 2023]])</f>
        <v>0</v>
      </c>
      <c r="AC1520" s="244">
        <f>SUM(GLOBAL_DATA[[#This Row],[Spent 2020]],GLOBAL_DATA[[#This Row],[Spent 2021]],GLOBAL_DATA[[#This Row],[Spent 2022]],GLOBAL_DATA[[#This Row],[Spent 2023]])</f>
        <v>0</v>
      </c>
      <c r="AD1520" s="245" t="s">
        <v>562</v>
      </c>
      <c r="AE1520" s="246" t="s">
        <v>562</v>
      </c>
      <c r="AF1520" s="247" t="s">
        <v>562</v>
      </c>
      <c r="AG1520" s="246" t="s">
        <v>562</v>
      </c>
      <c r="AH1520" s="246" t="s">
        <v>562</v>
      </c>
      <c r="AI1520" s="246" t="s">
        <v>562</v>
      </c>
      <c r="AJ1520" s="245" t="s">
        <v>562</v>
      </c>
      <c r="AK1520" s="246" t="s">
        <v>562</v>
      </c>
      <c r="AL1520" s="247" t="s">
        <v>562</v>
      </c>
      <c r="AM1520" s="246" t="s">
        <v>562</v>
      </c>
      <c r="AN1520" s="246" t="s">
        <v>562</v>
      </c>
      <c r="AO1520" s="248" t="s">
        <v>562</v>
      </c>
      <c r="AP1520" s="249" t="s">
        <v>939</v>
      </c>
      <c r="AQ1520" s="249" t="s">
        <v>562</v>
      </c>
      <c r="AR1520" s="162">
        <f>IF(GLOBAL_DATA[[#This Row],[Target scope]]&lt;&gt;Target_Not_Applicable,GLOBAL_DATA[[#This Row],[Target scope]]*GLOBAL_DATA[[#This Row],[Implementation progress rate]],"")</f>
        <v>0.99</v>
      </c>
      <c r="AS1520" s="180">
        <f>IF(OR(GLOBAL_DATA[[#This Row],[Status]]=DATA!$J$6,GLOBAL_DATA[[#This Row],[Status]]=DATA!$J$7,GLOBAL_DATA[[#This Row],[Status]]=DATA!$J$8),1,0)</f>
        <v>0</v>
      </c>
      <c r="AT1520" s="181">
        <f>IF(GLOBAL_DATA[[#This Row],[Status]]=Status_No_Project,"",MAX(GLOBAL_DATA[[#This Row],[Initial end]],GLOBAL_DATA[[#This Row],[Re-estimated end]],43831))</f>
        <v>44560</v>
      </c>
      <c r="AU15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0" s="222">
        <f>IF(GLOBAL_DATA[[#This Row],[Target scope]]&lt;&gt;Target_Not_Applicable,COUNTBLANK(GLOBAL_DATA[[#This Row],[Target scope]:[Target justification (if&lt;100%)]]),0)+IF(GLOBAL_DATA[[#This Row],[Status]]&lt;&gt;Status_No_Project,COUNTBLANK(GLOBAL_DATA[[#This Row],[Implementation progress rate]:[CISO assessment]]),0)</f>
        <v>1</v>
      </c>
      <c r="AW1520" s="45">
        <f>SUBTOTAL(103,GLOBAL_DATA[[#This Row],[BU]])</f>
        <v>0</v>
      </c>
    </row>
    <row r="1521" spans="1:49" ht="51" hidden="1" x14ac:dyDescent="0.25">
      <c r="A1521" s="222" t="s">
        <v>40</v>
      </c>
      <c r="B1521" s="223" t="s">
        <v>904</v>
      </c>
      <c r="C1521" s="223" t="s">
        <v>96</v>
      </c>
      <c r="D1521" s="231" t="s">
        <v>877</v>
      </c>
      <c r="E1521" s="232" t="s">
        <v>910</v>
      </c>
      <c r="F1521" s="232"/>
      <c r="G1521" s="233"/>
      <c r="H1521" s="221"/>
      <c r="I1521" s="231" t="s">
        <v>562</v>
      </c>
      <c r="J1521" s="232"/>
      <c r="K1521" s="234"/>
      <c r="L1521" s="235"/>
      <c r="M1521" s="233"/>
      <c r="N1521" s="236"/>
      <c r="O1521" s="224" t="str">
        <f>IF(GLOBAL_DATA[[#This Row],[Target scope]]="","",INDEX(DATA_TargetStatusChoice[Target_Status_Choice],MATCH(GLOBAL_DATA[[#This Row],[Target scope]],DATA_TargetStatusChoice[Value],1)))</f>
        <v>NOT APPLICABLE</v>
      </c>
      <c r="P1521" s="237" t="s">
        <v>427</v>
      </c>
      <c r="Q1521" s="238"/>
      <c r="R1521" s="250" t="s">
        <v>469</v>
      </c>
      <c r="S1521" s="251"/>
      <c r="T1521" s="251" t="s">
        <v>562</v>
      </c>
      <c r="U1521" s="252"/>
      <c r="V1521" s="239" t="s">
        <v>562</v>
      </c>
      <c r="W1521" s="240" t="s">
        <v>562</v>
      </c>
      <c r="X1521" s="241" t="s">
        <v>562</v>
      </c>
      <c r="Y1521" s="241" t="s">
        <v>562</v>
      </c>
      <c r="Z1521" s="241">
        <v>44560</v>
      </c>
      <c r="AA1521" s="242">
        <f>SUM(GLOBAL_DATA[[#This Row],[Initial 2020]],GLOBAL_DATA[[#This Row],[Initial 2021]],GLOBAL_DATA[[#This Row],[Initial 2022]],GLOBAL_DATA[[#This Row],[Initial 2023]])</f>
        <v>0</v>
      </c>
      <c r="AB1521" s="243">
        <f>SUM(GLOBAL_DATA[[#This Row],[Reestimated 2020]],GLOBAL_DATA[[#This Row],[Reestimated 2021]],GLOBAL_DATA[[#This Row],[Reestimated 2022]],GLOBAL_DATA[[#This Row],[Reestimated 2023]])</f>
        <v>0</v>
      </c>
      <c r="AC1521" s="244">
        <f>SUM(GLOBAL_DATA[[#This Row],[Spent 2020]],GLOBAL_DATA[[#This Row],[Spent 2021]],GLOBAL_DATA[[#This Row],[Spent 2022]],GLOBAL_DATA[[#This Row],[Spent 2023]])</f>
        <v>0</v>
      </c>
      <c r="AD1521" s="245" t="s">
        <v>562</v>
      </c>
      <c r="AE1521" s="246" t="s">
        <v>562</v>
      </c>
      <c r="AF1521" s="247" t="s">
        <v>562</v>
      </c>
      <c r="AG1521" s="246" t="s">
        <v>562</v>
      </c>
      <c r="AH1521" s="246" t="s">
        <v>562</v>
      </c>
      <c r="AI1521" s="246" t="s">
        <v>562</v>
      </c>
      <c r="AJ1521" s="245" t="s">
        <v>562</v>
      </c>
      <c r="AK1521" s="246" t="s">
        <v>562</v>
      </c>
      <c r="AL1521" s="247" t="s">
        <v>562</v>
      </c>
      <c r="AM1521" s="246" t="s">
        <v>562</v>
      </c>
      <c r="AN1521" s="246" t="s">
        <v>562</v>
      </c>
      <c r="AO1521" s="248" t="s">
        <v>562</v>
      </c>
      <c r="AP1521" s="249" t="s">
        <v>562</v>
      </c>
      <c r="AQ1521" s="249" t="s">
        <v>562</v>
      </c>
      <c r="AR1521" s="162" t="str">
        <f>IF(GLOBAL_DATA[[#This Row],[Target scope]]&lt;&gt;Target_Not_Applicable,GLOBAL_DATA[[#This Row],[Target scope]]*GLOBAL_DATA[[#This Row],[Implementation progress rate]],"")</f>
        <v/>
      </c>
      <c r="AS1521" s="180">
        <f>IF(OR(GLOBAL_DATA[[#This Row],[Status]]=DATA!$J$6,GLOBAL_DATA[[#This Row],[Status]]=DATA!$J$7,GLOBAL_DATA[[#This Row],[Status]]=DATA!$J$8),1,0)</f>
        <v>0</v>
      </c>
      <c r="AT1521" s="181" t="str">
        <f>IF(GLOBAL_DATA[[#This Row],[Status]]=Status_No_Project,"",MAX(GLOBAL_DATA[[#This Row],[Initial end]],GLOBAL_DATA[[#This Row],[Re-estimated end]],43831))</f>
        <v/>
      </c>
      <c r="AU15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1" s="222">
        <f>IF(GLOBAL_DATA[[#This Row],[Target scope]]&lt;&gt;Target_Not_Applicable,COUNTBLANK(GLOBAL_DATA[[#This Row],[Target scope]:[Target justification (if&lt;100%)]]),0)+IF(GLOBAL_DATA[[#This Row],[Status]]&lt;&gt;Status_No_Project,COUNTBLANK(GLOBAL_DATA[[#This Row],[Implementation progress rate]:[CISO assessment]]),0)</f>
        <v>0</v>
      </c>
      <c r="AW1521" s="45">
        <f>SUBTOTAL(103,GLOBAL_DATA[[#This Row],[BU]])</f>
        <v>0</v>
      </c>
    </row>
    <row r="1522" spans="1:49" ht="51" hidden="1" x14ac:dyDescent="0.25">
      <c r="A1522" s="222" t="s">
        <v>40</v>
      </c>
      <c r="B1522" s="223" t="s">
        <v>904</v>
      </c>
      <c r="C1522" s="223" t="s">
        <v>96</v>
      </c>
      <c r="D1522" s="231" t="s">
        <v>878</v>
      </c>
      <c r="E1522" s="232" t="s">
        <v>555</v>
      </c>
      <c r="F1522" s="232"/>
      <c r="G1522" s="233"/>
      <c r="H1522" s="221"/>
      <c r="I1522" s="231" t="s">
        <v>562</v>
      </c>
      <c r="J1522" s="232"/>
      <c r="K1522" s="234"/>
      <c r="L1522" s="235"/>
      <c r="M1522" s="233"/>
      <c r="N1522" s="236"/>
      <c r="O1522" s="224" t="str">
        <f>IF(GLOBAL_DATA[[#This Row],[Target scope]]="","",INDEX(DATA_TargetStatusChoice[Target_Status_Choice],MATCH(GLOBAL_DATA[[#This Row],[Target scope]],DATA_TargetStatusChoice[Value],1)))</f>
        <v>NOT APPLICABLE</v>
      </c>
      <c r="P1522" s="237" t="s">
        <v>427</v>
      </c>
      <c r="Q1522" s="238"/>
      <c r="R1522" s="250" t="s">
        <v>469</v>
      </c>
      <c r="S1522" s="251"/>
      <c r="T1522" s="251" t="s">
        <v>562</v>
      </c>
      <c r="U1522" s="252"/>
      <c r="V1522" s="239" t="s">
        <v>562</v>
      </c>
      <c r="W1522" s="240" t="s">
        <v>562</v>
      </c>
      <c r="X1522" s="241" t="s">
        <v>562</v>
      </c>
      <c r="Y1522" s="241" t="s">
        <v>562</v>
      </c>
      <c r="Z1522" s="241">
        <v>44560</v>
      </c>
      <c r="AA1522" s="242">
        <f>SUM(GLOBAL_DATA[[#This Row],[Initial 2020]],GLOBAL_DATA[[#This Row],[Initial 2021]],GLOBAL_DATA[[#This Row],[Initial 2022]],GLOBAL_DATA[[#This Row],[Initial 2023]])</f>
        <v>0</v>
      </c>
      <c r="AB1522" s="243">
        <f>SUM(GLOBAL_DATA[[#This Row],[Reestimated 2020]],GLOBAL_DATA[[#This Row],[Reestimated 2021]],GLOBAL_DATA[[#This Row],[Reestimated 2022]],GLOBAL_DATA[[#This Row],[Reestimated 2023]])</f>
        <v>0</v>
      </c>
      <c r="AC1522" s="244">
        <f>SUM(GLOBAL_DATA[[#This Row],[Spent 2020]],GLOBAL_DATA[[#This Row],[Spent 2021]],GLOBAL_DATA[[#This Row],[Spent 2022]],GLOBAL_DATA[[#This Row],[Spent 2023]])</f>
        <v>0</v>
      </c>
      <c r="AD1522" s="245" t="s">
        <v>562</v>
      </c>
      <c r="AE1522" s="246" t="s">
        <v>562</v>
      </c>
      <c r="AF1522" s="247" t="s">
        <v>562</v>
      </c>
      <c r="AG1522" s="246" t="s">
        <v>562</v>
      </c>
      <c r="AH1522" s="246" t="s">
        <v>562</v>
      </c>
      <c r="AI1522" s="246" t="s">
        <v>562</v>
      </c>
      <c r="AJ1522" s="245" t="s">
        <v>562</v>
      </c>
      <c r="AK1522" s="246" t="s">
        <v>562</v>
      </c>
      <c r="AL1522" s="247" t="s">
        <v>562</v>
      </c>
      <c r="AM1522" s="246" t="s">
        <v>562</v>
      </c>
      <c r="AN1522" s="246" t="s">
        <v>562</v>
      </c>
      <c r="AO1522" s="248" t="s">
        <v>562</v>
      </c>
      <c r="AP1522" s="249" t="s">
        <v>562</v>
      </c>
      <c r="AQ1522" s="249" t="s">
        <v>562</v>
      </c>
      <c r="AR1522" s="162" t="str">
        <f>IF(GLOBAL_DATA[[#This Row],[Target scope]]&lt;&gt;Target_Not_Applicable,GLOBAL_DATA[[#This Row],[Target scope]]*GLOBAL_DATA[[#This Row],[Implementation progress rate]],"")</f>
        <v/>
      </c>
      <c r="AS1522" s="180">
        <f>IF(OR(GLOBAL_DATA[[#This Row],[Status]]=DATA!$J$6,GLOBAL_DATA[[#This Row],[Status]]=DATA!$J$7,GLOBAL_DATA[[#This Row],[Status]]=DATA!$J$8),1,0)</f>
        <v>0</v>
      </c>
      <c r="AT1522" s="181" t="str">
        <f>IF(GLOBAL_DATA[[#This Row],[Status]]=Status_No_Project,"",MAX(GLOBAL_DATA[[#This Row],[Initial end]],GLOBAL_DATA[[#This Row],[Re-estimated end]],43831))</f>
        <v/>
      </c>
      <c r="AU15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2" s="222">
        <f>IF(GLOBAL_DATA[[#This Row],[Target scope]]&lt;&gt;Target_Not_Applicable,COUNTBLANK(GLOBAL_DATA[[#This Row],[Target scope]:[Target justification (if&lt;100%)]]),0)+IF(GLOBAL_DATA[[#This Row],[Status]]&lt;&gt;Status_No_Project,COUNTBLANK(GLOBAL_DATA[[#This Row],[Implementation progress rate]:[CISO assessment]]),0)</f>
        <v>0</v>
      </c>
      <c r="AW1522" s="45">
        <f>SUBTOTAL(103,GLOBAL_DATA[[#This Row],[BU]])</f>
        <v>0</v>
      </c>
    </row>
    <row r="1523" spans="1:49" ht="51" hidden="1" x14ac:dyDescent="0.25">
      <c r="A1523" s="222" t="s">
        <v>40</v>
      </c>
      <c r="B1523" s="223" t="s">
        <v>904</v>
      </c>
      <c r="C1523" s="223" t="s">
        <v>96</v>
      </c>
      <c r="D1523" s="231" t="s">
        <v>903</v>
      </c>
      <c r="E1523" s="232" t="s">
        <v>555</v>
      </c>
      <c r="F1523" s="232"/>
      <c r="G1523" s="233"/>
      <c r="H1523" s="221"/>
      <c r="I1523" s="231" t="s">
        <v>562</v>
      </c>
      <c r="J1523" s="232"/>
      <c r="K1523" s="234"/>
      <c r="L1523" s="235"/>
      <c r="M1523" s="233"/>
      <c r="N1523" s="236"/>
      <c r="O1523" s="224" t="str">
        <f>IF(GLOBAL_DATA[[#This Row],[Target scope]]="","",INDEX(DATA_TargetStatusChoice[Target_Status_Choice],MATCH(GLOBAL_DATA[[#This Row],[Target scope]],DATA_TargetStatusChoice[Value],1)))</f>
        <v>NOT APPLICABLE</v>
      </c>
      <c r="P1523" s="237" t="s">
        <v>427</v>
      </c>
      <c r="Q1523" s="238"/>
      <c r="R1523" s="250" t="s">
        <v>469</v>
      </c>
      <c r="S1523" s="251"/>
      <c r="T1523" s="251" t="s">
        <v>562</v>
      </c>
      <c r="U1523" s="252"/>
      <c r="V1523" s="239" t="s">
        <v>562</v>
      </c>
      <c r="W1523" s="240" t="s">
        <v>562</v>
      </c>
      <c r="X1523" s="241" t="s">
        <v>562</v>
      </c>
      <c r="Y1523" s="241" t="s">
        <v>562</v>
      </c>
      <c r="Z1523" s="241">
        <v>44560</v>
      </c>
      <c r="AA1523" s="242">
        <f>SUM(GLOBAL_DATA[[#This Row],[Initial 2020]],GLOBAL_DATA[[#This Row],[Initial 2021]],GLOBAL_DATA[[#This Row],[Initial 2022]],GLOBAL_DATA[[#This Row],[Initial 2023]])</f>
        <v>0</v>
      </c>
      <c r="AB1523" s="243">
        <f>SUM(GLOBAL_DATA[[#This Row],[Reestimated 2020]],GLOBAL_DATA[[#This Row],[Reestimated 2021]],GLOBAL_DATA[[#This Row],[Reestimated 2022]],GLOBAL_DATA[[#This Row],[Reestimated 2023]])</f>
        <v>0</v>
      </c>
      <c r="AC1523" s="244">
        <f>SUM(GLOBAL_DATA[[#This Row],[Spent 2020]],GLOBAL_DATA[[#This Row],[Spent 2021]],GLOBAL_DATA[[#This Row],[Spent 2022]],GLOBAL_DATA[[#This Row],[Spent 2023]])</f>
        <v>0</v>
      </c>
      <c r="AD1523" s="245" t="s">
        <v>562</v>
      </c>
      <c r="AE1523" s="246" t="s">
        <v>562</v>
      </c>
      <c r="AF1523" s="247" t="s">
        <v>562</v>
      </c>
      <c r="AG1523" s="246" t="s">
        <v>562</v>
      </c>
      <c r="AH1523" s="246" t="s">
        <v>562</v>
      </c>
      <c r="AI1523" s="246" t="s">
        <v>562</v>
      </c>
      <c r="AJ1523" s="245" t="s">
        <v>562</v>
      </c>
      <c r="AK1523" s="246" t="s">
        <v>562</v>
      </c>
      <c r="AL1523" s="247" t="s">
        <v>562</v>
      </c>
      <c r="AM1523" s="246" t="s">
        <v>562</v>
      </c>
      <c r="AN1523" s="246" t="s">
        <v>562</v>
      </c>
      <c r="AO1523" s="248" t="s">
        <v>562</v>
      </c>
      <c r="AP1523" s="249" t="s">
        <v>562</v>
      </c>
      <c r="AQ1523" s="249" t="s">
        <v>562</v>
      </c>
      <c r="AR1523" s="162" t="str">
        <f>IF(GLOBAL_DATA[[#This Row],[Target scope]]&lt;&gt;Target_Not_Applicable,GLOBAL_DATA[[#This Row],[Target scope]]*GLOBAL_DATA[[#This Row],[Implementation progress rate]],"")</f>
        <v/>
      </c>
      <c r="AS1523" s="180">
        <f>IF(OR(GLOBAL_DATA[[#This Row],[Status]]=DATA!$J$6,GLOBAL_DATA[[#This Row],[Status]]=DATA!$J$7,GLOBAL_DATA[[#This Row],[Status]]=DATA!$J$8),1,0)</f>
        <v>0</v>
      </c>
      <c r="AT1523" s="181" t="str">
        <f>IF(GLOBAL_DATA[[#This Row],[Status]]=Status_No_Project,"",MAX(GLOBAL_DATA[[#This Row],[Initial end]],GLOBAL_DATA[[#This Row],[Re-estimated end]],43831))</f>
        <v/>
      </c>
      <c r="AU15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3" s="222">
        <f>IF(GLOBAL_DATA[[#This Row],[Target scope]]&lt;&gt;Target_Not_Applicable,COUNTBLANK(GLOBAL_DATA[[#This Row],[Target scope]:[Target justification (if&lt;100%)]]),0)+IF(GLOBAL_DATA[[#This Row],[Status]]&lt;&gt;Status_No_Project,COUNTBLANK(GLOBAL_DATA[[#This Row],[Implementation progress rate]:[CISO assessment]]),0)</f>
        <v>0</v>
      </c>
      <c r="AW1523" s="45">
        <f>SUBTOTAL(103,GLOBAL_DATA[[#This Row],[BU]])</f>
        <v>0</v>
      </c>
    </row>
    <row r="1524" spans="1:49" ht="51" hidden="1" x14ac:dyDescent="0.25">
      <c r="A1524" s="222" t="s">
        <v>40</v>
      </c>
      <c r="B1524" s="223" t="s">
        <v>904</v>
      </c>
      <c r="C1524" s="223" t="s">
        <v>96</v>
      </c>
      <c r="D1524" s="231" t="s">
        <v>561</v>
      </c>
      <c r="E1524" s="232" t="s">
        <v>555</v>
      </c>
      <c r="F1524" s="232"/>
      <c r="G1524" s="233"/>
      <c r="H1524" s="221"/>
      <c r="I1524" s="231" t="s">
        <v>562</v>
      </c>
      <c r="J1524" s="232"/>
      <c r="K1524" s="234"/>
      <c r="L1524" s="235"/>
      <c r="M1524" s="233"/>
      <c r="N1524" s="236"/>
      <c r="O1524" s="224" t="str">
        <f>IF(GLOBAL_DATA[[#This Row],[Target scope]]="","",INDEX(DATA_TargetStatusChoice[Target_Status_Choice],MATCH(GLOBAL_DATA[[#This Row],[Target scope]],DATA_TargetStatusChoice[Value],1)))</f>
        <v>FULL IMPLEMENTATION</v>
      </c>
      <c r="P1524" s="237">
        <v>1</v>
      </c>
      <c r="Q1524" s="238"/>
      <c r="R1524" s="250" t="s">
        <v>32</v>
      </c>
      <c r="S1524" s="251">
        <v>0.99</v>
      </c>
      <c r="T1524" s="251" t="s">
        <v>386</v>
      </c>
      <c r="U1524" s="252"/>
      <c r="V1524" s="239" t="s">
        <v>431</v>
      </c>
      <c r="W1524" s="240" t="s">
        <v>924</v>
      </c>
      <c r="X1524" s="241">
        <v>42795</v>
      </c>
      <c r="Y1524" s="241">
        <v>43465</v>
      </c>
      <c r="Z1524" s="241">
        <v>44560</v>
      </c>
      <c r="AA1524" s="242">
        <f>SUM(GLOBAL_DATA[[#This Row],[Initial 2020]],GLOBAL_DATA[[#This Row],[Initial 2021]],GLOBAL_DATA[[#This Row],[Initial 2022]],GLOBAL_DATA[[#This Row],[Initial 2023]])</f>
        <v>0</v>
      </c>
      <c r="AB1524" s="243">
        <f>SUM(GLOBAL_DATA[[#This Row],[Reestimated 2020]],GLOBAL_DATA[[#This Row],[Reestimated 2021]],GLOBAL_DATA[[#This Row],[Reestimated 2022]],GLOBAL_DATA[[#This Row],[Reestimated 2023]])</f>
        <v>0</v>
      </c>
      <c r="AC1524" s="244">
        <f>SUM(GLOBAL_DATA[[#This Row],[Spent 2020]],GLOBAL_DATA[[#This Row],[Spent 2021]],GLOBAL_DATA[[#This Row],[Spent 2022]],GLOBAL_DATA[[#This Row],[Spent 2023]])</f>
        <v>0</v>
      </c>
      <c r="AD1524" s="245" t="s">
        <v>562</v>
      </c>
      <c r="AE1524" s="246" t="s">
        <v>562</v>
      </c>
      <c r="AF1524" s="247" t="s">
        <v>562</v>
      </c>
      <c r="AG1524" s="246" t="s">
        <v>562</v>
      </c>
      <c r="AH1524" s="246" t="s">
        <v>562</v>
      </c>
      <c r="AI1524" s="246" t="s">
        <v>562</v>
      </c>
      <c r="AJ1524" s="245" t="s">
        <v>562</v>
      </c>
      <c r="AK1524" s="246" t="s">
        <v>562</v>
      </c>
      <c r="AL1524" s="247" t="s">
        <v>562</v>
      </c>
      <c r="AM1524" s="246" t="s">
        <v>562</v>
      </c>
      <c r="AN1524" s="246" t="s">
        <v>562</v>
      </c>
      <c r="AO1524" s="248" t="s">
        <v>562</v>
      </c>
      <c r="AP1524" s="249" t="s">
        <v>939</v>
      </c>
      <c r="AQ1524" s="249" t="s">
        <v>562</v>
      </c>
      <c r="AR1524" s="162">
        <f>IF(GLOBAL_DATA[[#This Row],[Target scope]]&lt;&gt;Target_Not_Applicable,GLOBAL_DATA[[#This Row],[Target scope]]*GLOBAL_DATA[[#This Row],[Implementation progress rate]],"")</f>
        <v>0.99</v>
      </c>
      <c r="AS1524" s="180">
        <f>IF(OR(GLOBAL_DATA[[#This Row],[Status]]=DATA!$J$6,GLOBAL_DATA[[#This Row],[Status]]=DATA!$J$7,GLOBAL_DATA[[#This Row],[Status]]=DATA!$J$8),1,0)</f>
        <v>0</v>
      </c>
      <c r="AT1524" s="181">
        <f>IF(GLOBAL_DATA[[#This Row],[Status]]=Status_No_Project,"",MAX(GLOBAL_DATA[[#This Row],[Initial end]],GLOBAL_DATA[[#This Row],[Re-estimated end]],43831))</f>
        <v>44560</v>
      </c>
      <c r="AU15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4" s="222">
        <f>IF(GLOBAL_DATA[[#This Row],[Target scope]]&lt;&gt;Target_Not_Applicable,COUNTBLANK(GLOBAL_DATA[[#This Row],[Target scope]:[Target justification (if&lt;100%)]]),0)+IF(GLOBAL_DATA[[#This Row],[Status]]&lt;&gt;Status_No_Project,COUNTBLANK(GLOBAL_DATA[[#This Row],[Implementation progress rate]:[CISO assessment]]),0)</f>
        <v>1</v>
      </c>
      <c r="AW1524" s="45">
        <f>SUBTOTAL(103,GLOBAL_DATA[[#This Row],[BU]])</f>
        <v>0</v>
      </c>
    </row>
    <row r="1525" spans="1:49" ht="51" hidden="1" x14ac:dyDescent="0.25">
      <c r="A1525" s="222" t="s">
        <v>40</v>
      </c>
      <c r="B1525" s="223" t="s">
        <v>904</v>
      </c>
      <c r="C1525" s="223" t="s">
        <v>96</v>
      </c>
      <c r="D1525" s="231" t="s">
        <v>563</v>
      </c>
      <c r="E1525" s="232" t="s">
        <v>555</v>
      </c>
      <c r="F1525" s="232"/>
      <c r="G1525" s="233"/>
      <c r="H1525" s="221"/>
      <c r="I1525" s="231" t="s">
        <v>562</v>
      </c>
      <c r="J1525" s="232"/>
      <c r="K1525" s="234"/>
      <c r="L1525" s="235"/>
      <c r="M1525" s="233"/>
      <c r="N1525" s="236"/>
      <c r="O1525" s="224" t="str">
        <f>IF(GLOBAL_DATA[[#This Row],[Target scope]]="","",INDEX(DATA_TargetStatusChoice[Target_Status_Choice],MATCH(GLOBAL_DATA[[#This Row],[Target scope]],DATA_TargetStatusChoice[Value],1)))</f>
        <v>FULL IMPLEMENTATION</v>
      </c>
      <c r="P1525" s="237">
        <v>1</v>
      </c>
      <c r="Q1525" s="238"/>
      <c r="R1525" s="250" t="s">
        <v>31</v>
      </c>
      <c r="S1525" s="251">
        <v>0</v>
      </c>
      <c r="T1525" s="251" t="s">
        <v>386</v>
      </c>
      <c r="U1525" s="252"/>
      <c r="V1525" s="239" t="s">
        <v>431</v>
      </c>
      <c r="W1525" s="240" t="s">
        <v>926</v>
      </c>
      <c r="X1525" s="241">
        <v>44198</v>
      </c>
      <c r="Y1525" s="241">
        <v>44560</v>
      </c>
      <c r="Z1525" s="241">
        <v>44560</v>
      </c>
      <c r="AA1525" s="242">
        <f>SUM(GLOBAL_DATA[[#This Row],[Initial 2020]],GLOBAL_DATA[[#This Row],[Initial 2021]],GLOBAL_DATA[[#This Row],[Initial 2022]],GLOBAL_DATA[[#This Row],[Initial 2023]])</f>
        <v>0</v>
      </c>
      <c r="AB1525" s="243">
        <f>SUM(GLOBAL_DATA[[#This Row],[Reestimated 2020]],GLOBAL_DATA[[#This Row],[Reestimated 2021]],GLOBAL_DATA[[#This Row],[Reestimated 2022]],GLOBAL_DATA[[#This Row],[Reestimated 2023]])</f>
        <v>0</v>
      </c>
      <c r="AC1525" s="244">
        <f>SUM(GLOBAL_DATA[[#This Row],[Spent 2020]],GLOBAL_DATA[[#This Row],[Spent 2021]],GLOBAL_DATA[[#This Row],[Spent 2022]],GLOBAL_DATA[[#This Row],[Spent 2023]])</f>
        <v>0</v>
      </c>
      <c r="AD1525" s="245" t="s">
        <v>562</v>
      </c>
      <c r="AE1525" s="246" t="s">
        <v>562</v>
      </c>
      <c r="AF1525" s="247" t="s">
        <v>562</v>
      </c>
      <c r="AG1525" s="246" t="s">
        <v>562</v>
      </c>
      <c r="AH1525" s="246" t="s">
        <v>562</v>
      </c>
      <c r="AI1525" s="246" t="s">
        <v>562</v>
      </c>
      <c r="AJ1525" s="245" t="s">
        <v>562</v>
      </c>
      <c r="AK1525" s="246" t="s">
        <v>562</v>
      </c>
      <c r="AL1525" s="247" t="s">
        <v>562</v>
      </c>
      <c r="AM1525" s="246" t="s">
        <v>562</v>
      </c>
      <c r="AN1525" s="246" t="s">
        <v>562</v>
      </c>
      <c r="AO1525" s="248" t="s">
        <v>562</v>
      </c>
      <c r="AP1525" s="249" t="s">
        <v>562</v>
      </c>
      <c r="AQ1525" s="249" t="s">
        <v>562</v>
      </c>
      <c r="AR1525" s="162">
        <f>IF(GLOBAL_DATA[[#This Row],[Target scope]]&lt;&gt;Target_Not_Applicable,GLOBAL_DATA[[#This Row],[Target scope]]*GLOBAL_DATA[[#This Row],[Implementation progress rate]],"")</f>
        <v>0</v>
      </c>
      <c r="AS1525" s="180">
        <f>IF(OR(GLOBAL_DATA[[#This Row],[Status]]=DATA!$J$6,GLOBAL_DATA[[#This Row],[Status]]=DATA!$J$7,GLOBAL_DATA[[#This Row],[Status]]=DATA!$J$8),1,0)</f>
        <v>0</v>
      </c>
      <c r="AT1525" s="181">
        <f>IF(GLOBAL_DATA[[#This Row],[Status]]=Status_No_Project,"",MAX(GLOBAL_DATA[[#This Row],[Initial end]],GLOBAL_DATA[[#This Row],[Re-estimated end]],43831))</f>
        <v>44560</v>
      </c>
      <c r="AU15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5" s="222">
        <f>IF(GLOBAL_DATA[[#This Row],[Target scope]]&lt;&gt;Target_Not_Applicable,COUNTBLANK(GLOBAL_DATA[[#This Row],[Target scope]:[Target justification (if&lt;100%)]]),0)+IF(GLOBAL_DATA[[#This Row],[Status]]&lt;&gt;Status_No_Project,COUNTBLANK(GLOBAL_DATA[[#This Row],[Implementation progress rate]:[CISO assessment]]),0)</f>
        <v>1</v>
      </c>
      <c r="AW1525" s="45">
        <f>SUBTOTAL(103,GLOBAL_DATA[[#This Row],[BU]])</f>
        <v>0</v>
      </c>
    </row>
    <row r="1526" spans="1:49" ht="51" hidden="1" x14ac:dyDescent="0.25">
      <c r="A1526" s="222" t="s">
        <v>40</v>
      </c>
      <c r="B1526" s="223" t="s">
        <v>904</v>
      </c>
      <c r="C1526" s="223" t="s">
        <v>96</v>
      </c>
      <c r="D1526" s="231" t="s">
        <v>564</v>
      </c>
      <c r="E1526" s="232" t="s">
        <v>555</v>
      </c>
      <c r="F1526" s="232"/>
      <c r="G1526" s="233"/>
      <c r="H1526" s="221"/>
      <c r="I1526" s="231" t="s">
        <v>562</v>
      </c>
      <c r="J1526" s="232"/>
      <c r="K1526" s="234"/>
      <c r="L1526" s="235"/>
      <c r="M1526" s="233"/>
      <c r="N1526" s="236"/>
      <c r="O1526" s="224" t="str">
        <f>IF(GLOBAL_DATA[[#This Row],[Target scope]]="","",INDEX(DATA_TargetStatusChoice[Target_Status_Choice],MATCH(GLOBAL_DATA[[#This Row],[Target scope]],DATA_TargetStatusChoice[Value],1)))</f>
        <v>FULL IMPLEMENTATION</v>
      </c>
      <c r="P1526" s="237">
        <v>1</v>
      </c>
      <c r="Q1526" s="238"/>
      <c r="R1526" s="250" t="s">
        <v>32</v>
      </c>
      <c r="S1526" s="251">
        <v>0.99</v>
      </c>
      <c r="T1526" s="251" t="s">
        <v>386</v>
      </c>
      <c r="U1526" s="252"/>
      <c r="V1526" s="239" t="s">
        <v>431</v>
      </c>
      <c r="W1526" s="240" t="s">
        <v>926</v>
      </c>
      <c r="X1526" s="241">
        <v>43832</v>
      </c>
      <c r="Y1526" s="241">
        <v>44084</v>
      </c>
      <c r="Z1526" s="241">
        <v>44560</v>
      </c>
      <c r="AA1526" s="242">
        <f>SUM(GLOBAL_DATA[[#This Row],[Initial 2020]],GLOBAL_DATA[[#This Row],[Initial 2021]],GLOBAL_DATA[[#This Row],[Initial 2022]],GLOBAL_DATA[[#This Row],[Initial 2023]])</f>
        <v>0</v>
      </c>
      <c r="AB1526" s="243">
        <f>SUM(GLOBAL_DATA[[#This Row],[Reestimated 2020]],GLOBAL_DATA[[#This Row],[Reestimated 2021]],GLOBAL_DATA[[#This Row],[Reestimated 2022]],GLOBAL_DATA[[#This Row],[Reestimated 2023]])</f>
        <v>0</v>
      </c>
      <c r="AC1526" s="244">
        <f>SUM(GLOBAL_DATA[[#This Row],[Spent 2020]],GLOBAL_DATA[[#This Row],[Spent 2021]],GLOBAL_DATA[[#This Row],[Spent 2022]],GLOBAL_DATA[[#This Row],[Spent 2023]])</f>
        <v>0</v>
      </c>
      <c r="AD1526" s="245" t="s">
        <v>562</v>
      </c>
      <c r="AE1526" s="246" t="s">
        <v>562</v>
      </c>
      <c r="AF1526" s="247" t="s">
        <v>562</v>
      </c>
      <c r="AG1526" s="246" t="s">
        <v>562</v>
      </c>
      <c r="AH1526" s="246" t="s">
        <v>562</v>
      </c>
      <c r="AI1526" s="246" t="s">
        <v>562</v>
      </c>
      <c r="AJ1526" s="245" t="s">
        <v>562</v>
      </c>
      <c r="AK1526" s="246" t="s">
        <v>562</v>
      </c>
      <c r="AL1526" s="247" t="s">
        <v>562</v>
      </c>
      <c r="AM1526" s="246" t="s">
        <v>562</v>
      </c>
      <c r="AN1526" s="246" t="s">
        <v>562</v>
      </c>
      <c r="AO1526" s="248" t="s">
        <v>562</v>
      </c>
      <c r="AP1526" s="249" t="s">
        <v>939</v>
      </c>
      <c r="AQ1526" s="249" t="s">
        <v>562</v>
      </c>
      <c r="AR1526" s="162">
        <f>IF(GLOBAL_DATA[[#This Row],[Target scope]]&lt;&gt;Target_Not_Applicable,GLOBAL_DATA[[#This Row],[Target scope]]*GLOBAL_DATA[[#This Row],[Implementation progress rate]],"")</f>
        <v>0.99</v>
      </c>
      <c r="AS1526" s="180">
        <f>IF(OR(GLOBAL_DATA[[#This Row],[Status]]=DATA!$J$6,GLOBAL_DATA[[#This Row],[Status]]=DATA!$J$7,GLOBAL_DATA[[#This Row],[Status]]=DATA!$J$8),1,0)</f>
        <v>0</v>
      </c>
      <c r="AT1526" s="181">
        <f>IF(GLOBAL_DATA[[#This Row],[Status]]=Status_No_Project,"",MAX(GLOBAL_DATA[[#This Row],[Initial end]],GLOBAL_DATA[[#This Row],[Re-estimated end]],43831))</f>
        <v>44560</v>
      </c>
      <c r="AU15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6" s="222">
        <f>IF(GLOBAL_DATA[[#This Row],[Target scope]]&lt;&gt;Target_Not_Applicable,COUNTBLANK(GLOBAL_DATA[[#This Row],[Target scope]:[Target justification (if&lt;100%)]]),0)+IF(GLOBAL_DATA[[#This Row],[Status]]&lt;&gt;Status_No_Project,COUNTBLANK(GLOBAL_DATA[[#This Row],[Implementation progress rate]:[CISO assessment]]),0)</f>
        <v>1</v>
      </c>
      <c r="AW1526" s="45">
        <f>SUBTOTAL(103,GLOBAL_DATA[[#This Row],[BU]])</f>
        <v>0</v>
      </c>
    </row>
    <row r="1527" spans="1:49" ht="51" hidden="1" x14ac:dyDescent="0.25">
      <c r="A1527" s="222" t="s">
        <v>40</v>
      </c>
      <c r="B1527" s="223" t="s">
        <v>904</v>
      </c>
      <c r="C1527" s="223" t="s">
        <v>96</v>
      </c>
      <c r="D1527" s="231" t="s">
        <v>873</v>
      </c>
      <c r="E1527" s="232" t="s">
        <v>555</v>
      </c>
      <c r="F1527" s="232"/>
      <c r="G1527" s="233"/>
      <c r="H1527" s="221"/>
      <c r="I1527" s="231" t="s">
        <v>562</v>
      </c>
      <c r="J1527" s="232"/>
      <c r="K1527" s="234"/>
      <c r="L1527" s="235"/>
      <c r="M1527" s="233"/>
      <c r="N1527" s="236"/>
      <c r="O1527" s="224" t="str">
        <f>IF(GLOBAL_DATA[[#This Row],[Target scope]]="","",INDEX(DATA_TargetStatusChoice[Target_Status_Choice],MATCH(GLOBAL_DATA[[#This Row],[Target scope]],DATA_TargetStatusChoice[Value],1)))</f>
        <v>FULL IMPLEMENTATION</v>
      </c>
      <c r="P1527" s="237">
        <v>1</v>
      </c>
      <c r="Q1527" s="238"/>
      <c r="R1527" s="250" t="s">
        <v>32</v>
      </c>
      <c r="S1527" s="251">
        <v>0.7</v>
      </c>
      <c r="T1527" s="251" t="s">
        <v>386</v>
      </c>
      <c r="U1527" s="252"/>
      <c r="V1527" s="239" t="s">
        <v>431</v>
      </c>
      <c r="W1527" s="240" t="s">
        <v>924</v>
      </c>
      <c r="X1527" s="241">
        <v>43832</v>
      </c>
      <c r="Y1527" s="241">
        <v>44195</v>
      </c>
      <c r="Z1527" s="241">
        <v>44560</v>
      </c>
      <c r="AA1527" s="242">
        <f>SUM(GLOBAL_DATA[[#This Row],[Initial 2020]],GLOBAL_DATA[[#This Row],[Initial 2021]],GLOBAL_DATA[[#This Row],[Initial 2022]],GLOBAL_DATA[[#This Row],[Initial 2023]])</f>
        <v>0</v>
      </c>
      <c r="AB1527" s="243">
        <f>SUM(GLOBAL_DATA[[#This Row],[Reestimated 2020]],GLOBAL_DATA[[#This Row],[Reestimated 2021]],GLOBAL_DATA[[#This Row],[Reestimated 2022]],GLOBAL_DATA[[#This Row],[Reestimated 2023]])</f>
        <v>0</v>
      </c>
      <c r="AC1527" s="244">
        <f>SUM(GLOBAL_DATA[[#This Row],[Spent 2020]],GLOBAL_DATA[[#This Row],[Spent 2021]],GLOBAL_DATA[[#This Row],[Spent 2022]],GLOBAL_DATA[[#This Row],[Spent 2023]])</f>
        <v>0</v>
      </c>
      <c r="AD1527" s="245" t="s">
        <v>562</v>
      </c>
      <c r="AE1527" s="246" t="s">
        <v>562</v>
      </c>
      <c r="AF1527" s="247" t="s">
        <v>562</v>
      </c>
      <c r="AG1527" s="246" t="s">
        <v>562</v>
      </c>
      <c r="AH1527" s="246" t="s">
        <v>562</v>
      </c>
      <c r="AI1527" s="246" t="s">
        <v>562</v>
      </c>
      <c r="AJ1527" s="245" t="s">
        <v>562</v>
      </c>
      <c r="AK1527" s="246" t="s">
        <v>562</v>
      </c>
      <c r="AL1527" s="247" t="s">
        <v>562</v>
      </c>
      <c r="AM1527" s="246" t="s">
        <v>562</v>
      </c>
      <c r="AN1527" s="246" t="s">
        <v>562</v>
      </c>
      <c r="AO1527" s="248" t="s">
        <v>562</v>
      </c>
      <c r="AP1527" s="249" t="s">
        <v>562</v>
      </c>
      <c r="AQ1527" s="249" t="s">
        <v>562</v>
      </c>
      <c r="AR1527" s="162">
        <f>IF(GLOBAL_DATA[[#This Row],[Target scope]]&lt;&gt;Target_Not_Applicable,GLOBAL_DATA[[#This Row],[Target scope]]*GLOBAL_DATA[[#This Row],[Implementation progress rate]],"")</f>
        <v>0.7</v>
      </c>
      <c r="AS1527" s="180">
        <f>IF(OR(GLOBAL_DATA[[#This Row],[Status]]=DATA!$J$6,GLOBAL_DATA[[#This Row],[Status]]=DATA!$J$7,GLOBAL_DATA[[#This Row],[Status]]=DATA!$J$8),1,0)</f>
        <v>0</v>
      </c>
      <c r="AT1527" s="181">
        <f>IF(GLOBAL_DATA[[#This Row],[Status]]=Status_No_Project,"",MAX(GLOBAL_DATA[[#This Row],[Initial end]],GLOBAL_DATA[[#This Row],[Re-estimated end]],43831))</f>
        <v>44560</v>
      </c>
      <c r="AU15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7" s="222">
        <f>IF(GLOBAL_DATA[[#This Row],[Target scope]]&lt;&gt;Target_Not_Applicable,COUNTBLANK(GLOBAL_DATA[[#This Row],[Target scope]:[Target justification (if&lt;100%)]]),0)+IF(GLOBAL_DATA[[#This Row],[Status]]&lt;&gt;Status_No_Project,COUNTBLANK(GLOBAL_DATA[[#This Row],[Implementation progress rate]:[CISO assessment]]),0)</f>
        <v>1</v>
      </c>
      <c r="AW1527" s="45">
        <f>SUBTOTAL(103,GLOBAL_DATA[[#This Row],[BU]])</f>
        <v>0</v>
      </c>
    </row>
    <row r="1528" spans="1:49" ht="51" hidden="1" x14ac:dyDescent="0.25">
      <c r="A1528" s="222" t="s">
        <v>40</v>
      </c>
      <c r="B1528" s="223" t="s">
        <v>904</v>
      </c>
      <c r="C1528" s="223" t="s">
        <v>96</v>
      </c>
      <c r="D1528" s="231" t="s">
        <v>886</v>
      </c>
      <c r="E1528" s="232" t="s">
        <v>555</v>
      </c>
      <c r="F1528" s="232"/>
      <c r="G1528" s="233"/>
      <c r="H1528" s="221"/>
      <c r="I1528" s="231" t="s">
        <v>562</v>
      </c>
      <c r="J1528" s="232"/>
      <c r="K1528" s="234"/>
      <c r="L1528" s="235"/>
      <c r="M1528" s="233"/>
      <c r="N1528" s="236"/>
      <c r="O1528" s="224" t="str">
        <f>IF(GLOBAL_DATA[[#This Row],[Target scope]]="","",INDEX(DATA_TargetStatusChoice[Target_Status_Choice],MATCH(GLOBAL_DATA[[#This Row],[Target scope]],DATA_TargetStatusChoice[Value],1)))</f>
        <v>FULL IMPLEMENTATION</v>
      </c>
      <c r="P1528" s="237">
        <v>1</v>
      </c>
      <c r="Q1528" s="238"/>
      <c r="R1528" s="250" t="s">
        <v>32</v>
      </c>
      <c r="S1528" s="251">
        <v>0.99</v>
      </c>
      <c r="T1528" s="251" t="s">
        <v>386</v>
      </c>
      <c r="U1528" s="252"/>
      <c r="V1528" s="239" t="s">
        <v>431</v>
      </c>
      <c r="W1528" s="240" t="s">
        <v>921</v>
      </c>
      <c r="X1528" s="241">
        <v>42501</v>
      </c>
      <c r="Y1528" s="241">
        <v>42735</v>
      </c>
      <c r="Z1528" s="241">
        <v>44560</v>
      </c>
      <c r="AA1528" s="242">
        <f>SUM(GLOBAL_DATA[[#This Row],[Initial 2020]],GLOBAL_DATA[[#This Row],[Initial 2021]],GLOBAL_DATA[[#This Row],[Initial 2022]],GLOBAL_DATA[[#This Row],[Initial 2023]])</f>
        <v>0</v>
      </c>
      <c r="AB1528" s="243">
        <f>SUM(GLOBAL_DATA[[#This Row],[Reestimated 2020]],GLOBAL_DATA[[#This Row],[Reestimated 2021]],GLOBAL_DATA[[#This Row],[Reestimated 2022]],GLOBAL_DATA[[#This Row],[Reestimated 2023]])</f>
        <v>0</v>
      </c>
      <c r="AC1528" s="244">
        <f>SUM(GLOBAL_DATA[[#This Row],[Spent 2020]],GLOBAL_DATA[[#This Row],[Spent 2021]],GLOBAL_DATA[[#This Row],[Spent 2022]],GLOBAL_DATA[[#This Row],[Spent 2023]])</f>
        <v>0</v>
      </c>
      <c r="AD1528" s="245" t="s">
        <v>562</v>
      </c>
      <c r="AE1528" s="246" t="s">
        <v>562</v>
      </c>
      <c r="AF1528" s="247" t="s">
        <v>562</v>
      </c>
      <c r="AG1528" s="246" t="s">
        <v>562</v>
      </c>
      <c r="AH1528" s="246" t="s">
        <v>562</v>
      </c>
      <c r="AI1528" s="246" t="s">
        <v>562</v>
      </c>
      <c r="AJ1528" s="245" t="s">
        <v>562</v>
      </c>
      <c r="AK1528" s="246" t="s">
        <v>562</v>
      </c>
      <c r="AL1528" s="247" t="s">
        <v>562</v>
      </c>
      <c r="AM1528" s="246" t="s">
        <v>562</v>
      </c>
      <c r="AN1528" s="246" t="s">
        <v>562</v>
      </c>
      <c r="AO1528" s="248" t="s">
        <v>562</v>
      </c>
      <c r="AP1528" s="249" t="s">
        <v>939</v>
      </c>
      <c r="AQ1528" s="249" t="s">
        <v>562</v>
      </c>
      <c r="AR1528" s="162">
        <f>IF(GLOBAL_DATA[[#This Row],[Target scope]]&lt;&gt;Target_Not_Applicable,GLOBAL_DATA[[#This Row],[Target scope]]*GLOBAL_DATA[[#This Row],[Implementation progress rate]],"")</f>
        <v>0.99</v>
      </c>
      <c r="AS1528" s="180">
        <f>IF(OR(GLOBAL_DATA[[#This Row],[Status]]=DATA!$J$6,GLOBAL_DATA[[#This Row],[Status]]=DATA!$J$7,GLOBAL_DATA[[#This Row],[Status]]=DATA!$J$8),1,0)</f>
        <v>0</v>
      </c>
      <c r="AT1528" s="181">
        <f>IF(GLOBAL_DATA[[#This Row],[Status]]=Status_No_Project,"",MAX(GLOBAL_DATA[[#This Row],[Initial end]],GLOBAL_DATA[[#This Row],[Re-estimated end]],43831))</f>
        <v>44560</v>
      </c>
      <c r="AU15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8" s="222">
        <f>IF(GLOBAL_DATA[[#This Row],[Target scope]]&lt;&gt;Target_Not_Applicable,COUNTBLANK(GLOBAL_DATA[[#This Row],[Target scope]:[Target justification (if&lt;100%)]]),0)+IF(GLOBAL_DATA[[#This Row],[Status]]&lt;&gt;Status_No_Project,COUNTBLANK(GLOBAL_DATA[[#This Row],[Implementation progress rate]:[CISO assessment]]),0)</f>
        <v>1</v>
      </c>
      <c r="AW1528" s="45">
        <f>SUBTOTAL(103,GLOBAL_DATA[[#This Row],[BU]])</f>
        <v>0</v>
      </c>
    </row>
    <row r="1529" spans="1:49" ht="51" hidden="1" x14ac:dyDescent="0.25">
      <c r="A1529" s="222" t="s">
        <v>40</v>
      </c>
      <c r="B1529" s="223" t="s">
        <v>904</v>
      </c>
      <c r="C1529" s="223" t="s">
        <v>96</v>
      </c>
      <c r="D1529" s="231" t="s">
        <v>869</v>
      </c>
      <c r="E1529" s="232" t="s">
        <v>555</v>
      </c>
      <c r="F1529" s="232"/>
      <c r="G1529" s="233"/>
      <c r="H1529" s="221"/>
      <c r="I1529" s="231" t="s">
        <v>562</v>
      </c>
      <c r="J1529" s="232"/>
      <c r="K1529" s="234"/>
      <c r="L1529" s="235"/>
      <c r="M1529" s="233"/>
      <c r="N1529" s="236"/>
      <c r="O1529" s="224" t="str">
        <f>IF(GLOBAL_DATA[[#This Row],[Target scope]]="","",INDEX(DATA_TargetStatusChoice[Target_Status_Choice],MATCH(GLOBAL_DATA[[#This Row],[Target scope]],DATA_TargetStatusChoice[Value],1)))</f>
        <v>NOT APPLICABLE</v>
      </c>
      <c r="P1529" s="237" t="s">
        <v>427</v>
      </c>
      <c r="Q1529" s="238"/>
      <c r="R1529" s="250" t="s">
        <v>469</v>
      </c>
      <c r="S1529" s="251"/>
      <c r="T1529" s="251" t="s">
        <v>562</v>
      </c>
      <c r="U1529" s="252"/>
      <c r="V1529" s="239" t="s">
        <v>562</v>
      </c>
      <c r="W1529" s="240" t="s">
        <v>562</v>
      </c>
      <c r="X1529" s="241" t="s">
        <v>562</v>
      </c>
      <c r="Y1529" s="241" t="s">
        <v>562</v>
      </c>
      <c r="Z1529" s="241">
        <v>44560</v>
      </c>
      <c r="AA1529" s="242">
        <f>SUM(GLOBAL_DATA[[#This Row],[Initial 2020]],GLOBAL_DATA[[#This Row],[Initial 2021]],GLOBAL_DATA[[#This Row],[Initial 2022]],GLOBAL_DATA[[#This Row],[Initial 2023]])</f>
        <v>0</v>
      </c>
      <c r="AB1529" s="243">
        <f>SUM(GLOBAL_DATA[[#This Row],[Reestimated 2020]],GLOBAL_DATA[[#This Row],[Reestimated 2021]],GLOBAL_DATA[[#This Row],[Reestimated 2022]],GLOBAL_DATA[[#This Row],[Reestimated 2023]])</f>
        <v>0</v>
      </c>
      <c r="AC1529" s="244">
        <f>SUM(GLOBAL_DATA[[#This Row],[Spent 2020]],GLOBAL_DATA[[#This Row],[Spent 2021]],GLOBAL_DATA[[#This Row],[Spent 2022]],GLOBAL_DATA[[#This Row],[Spent 2023]])</f>
        <v>0</v>
      </c>
      <c r="AD1529" s="245" t="s">
        <v>562</v>
      </c>
      <c r="AE1529" s="246" t="s">
        <v>562</v>
      </c>
      <c r="AF1529" s="247" t="s">
        <v>562</v>
      </c>
      <c r="AG1529" s="246" t="s">
        <v>562</v>
      </c>
      <c r="AH1529" s="246" t="s">
        <v>562</v>
      </c>
      <c r="AI1529" s="246" t="s">
        <v>562</v>
      </c>
      <c r="AJ1529" s="245" t="s">
        <v>562</v>
      </c>
      <c r="AK1529" s="246" t="s">
        <v>562</v>
      </c>
      <c r="AL1529" s="247" t="s">
        <v>562</v>
      </c>
      <c r="AM1529" s="246" t="s">
        <v>562</v>
      </c>
      <c r="AN1529" s="246" t="s">
        <v>562</v>
      </c>
      <c r="AO1529" s="248" t="s">
        <v>562</v>
      </c>
      <c r="AP1529" s="249" t="s">
        <v>562</v>
      </c>
      <c r="AQ1529" s="249" t="s">
        <v>562</v>
      </c>
      <c r="AR1529" s="162" t="str">
        <f>IF(GLOBAL_DATA[[#This Row],[Target scope]]&lt;&gt;Target_Not_Applicable,GLOBAL_DATA[[#This Row],[Target scope]]*GLOBAL_DATA[[#This Row],[Implementation progress rate]],"")</f>
        <v/>
      </c>
      <c r="AS1529" s="180">
        <f>IF(OR(GLOBAL_DATA[[#This Row],[Status]]=DATA!$J$6,GLOBAL_DATA[[#This Row],[Status]]=DATA!$J$7,GLOBAL_DATA[[#This Row],[Status]]=DATA!$J$8),1,0)</f>
        <v>0</v>
      </c>
      <c r="AT1529" s="181" t="str">
        <f>IF(GLOBAL_DATA[[#This Row],[Status]]=Status_No_Project,"",MAX(GLOBAL_DATA[[#This Row],[Initial end]],GLOBAL_DATA[[#This Row],[Re-estimated end]],43831))</f>
        <v/>
      </c>
      <c r="AU15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9" s="222">
        <f>IF(GLOBAL_DATA[[#This Row],[Target scope]]&lt;&gt;Target_Not_Applicable,COUNTBLANK(GLOBAL_DATA[[#This Row],[Target scope]:[Target justification (if&lt;100%)]]),0)+IF(GLOBAL_DATA[[#This Row],[Status]]&lt;&gt;Status_No_Project,COUNTBLANK(GLOBAL_DATA[[#This Row],[Implementation progress rate]:[CISO assessment]]),0)</f>
        <v>0</v>
      </c>
      <c r="AW1529" s="45">
        <f>SUBTOTAL(103,GLOBAL_DATA[[#This Row],[BU]])</f>
        <v>0</v>
      </c>
    </row>
    <row r="1530" spans="1:49" ht="51" hidden="1" x14ac:dyDescent="0.25">
      <c r="A1530" s="222" t="s">
        <v>40</v>
      </c>
      <c r="B1530" s="223" t="s">
        <v>904</v>
      </c>
      <c r="C1530" s="223" t="s">
        <v>96</v>
      </c>
      <c r="D1530" s="231" t="s">
        <v>835</v>
      </c>
      <c r="E1530" s="232" t="s">
        <v>555</v>
      </c>
      <c r="F1530" s="232"/>
      <c r="G1530" s="233"/>
      <c r="H1530" s="221"/>
      <c r="I1530" s="231" t="s">
        <v>562</v>
      </c>
      <c r="J1530" s="232"/>
      <c r="K1530" s="234"/>
      <c r="L1530" s="235"/>
      <c r="M1530" s="233"/>
      <c r="N1530" s="236"/>
      <c r="O1530" s="224" t="str">
        <f>IF(GLOBAL_DATA[[#This Row],[Target scope]]="","",INDEX(DATA_TargetStatusChoice[Target_Status_Choice],MATCH(GLOBAL_DATA[[#This Row],[Target scope]],DATA_TargetStatusChoice[Value],1)))</f>
        <v>NOT APPLICABLE</v>
      </c>
      <c r="P1530" s="237" t="s">
        <v>427</v>
      </c>
      <c r="Q1530" s="238"/>
      <c r="R1530" s="250" t="s">
        <v>469</v>
      </c>
      <c r="S1530" s="251"/>
      <c r="T1530" s="251" t="s">
        <v>562</v>
      </c>
      <c r="U1530" s="252"/>
      <c r="V1530" s="239" t="s">
        <v>562</v>
      </c>
      <c r="W1530" s="240" t="s">
        <v>562</v>
      </c>
      <c r="X1530" s="241" t="s">
        <v>562</v>
      </c>
      <c r="Y1530" s="241" t="s">
        <v>562</v>
      </c>
      <c r="Z1530" s="241">
        <v>44560</v>
      </c>
      <c r="AA1530" s="242">
        <f>SUM(GLOBAL_DATA[[#This Row],[Initial 2020]],GLOBAL_DATA[[#This Row],[Initial 2021]],GLOBAL_DATA[[#This Row],[Initial 2022]],GLOBAL_DATA[[#This Row],[Initial 2023]])</f>
        <v>0</v>
      </c>
      <c r="AB1530" s="243">
        <f>SUM(GLOBAL_DATA[[#This Row],[Reestimated 2020]],GLOBAL_DATA[[#This Row],[Reestimated 2021]],GLOBAL_DATA[[#This Row],[Reestimated 2022]],GLOBAL_DATA[[#This Row],[Reestimated 2023]])</f>
        <v>0</v>
      </c>
      <c r="AC1530" s="244">
        <f>SUM(GLOBAL_DATA[[#This Row],[Spent 2020]],GLOBAL_DATA[[#This Row],[Spent 2021]],GLOBAL_DATA[[#This Row],[Spent 2022]],GLOBAL_DATA[[#This Row],[Spent 2023]])</f>
        <v>0</v>
      </c>
      <c r="AD1530" s="245" t="s">
        <v>562</v>
      </c>
      <c r="AE1530" s="246" t="s">
        <v>562</v>
      </c>
      <c r="AF1530" s="247" t="s">
        <v>562</v>
      </c>
      <c r="AG1530" s="246" t="s">
        <v>562</v>
      </c>
      <c r="AH1530" s="246" t="s">
        <v>562</v>
      </c>
      <c r="AI1530" s="246" t="s">
        <v>562</v>
      </c>
      <c r="AJ1530" s="245" t="s">
        <v>562</v>
      </c>
      <c r="AK1530" s="246" t="s">
        <v>562</v>
      </c>
      <c r="AL1530" s="247" t="s">
        <v>562</v>
      </c>
      <c r="AM1530" s="246" t="s">
        <v>562</v>
      </c>
      <c r="AN1530" s="246" t="s">
        <v>562</v>
      </c>
      <c r="AO1530" s="248" t="s">
        <v>562</v>
      </c>
      <c r="AP1530" s="249" t="s">
        <v>562</v>
      </c>
      <c r="AQ1530" s="249" t="s">
        <v>562</v>
      </c>
      <c r="AR1530" s="162" t="str">
        <f>IF(GLOBAL_DATA[[#This Row],[Target scope]]&lt;&gt;Target_Not_Applicable,GLOBAL_DATA[[#This Row],[Target scope]]*GLOBAL_DATA[[#This Row],[Implementation progress rate]],"")</f>
        <v/>
      </c>
      <c r="AS1530" s="180">
        <f>IF(OR(GLOBAL_DATA[[#This Row],[Status]]=DATA!$J$6,GLOBAL_DATA[[#This Row],[Status]]=DATA!$J$7,GLOBAL_DATA[[#This Row],[Status]]=DATA!$J$8),1,0)</f>
        <v>0</v>
      </c>
      <c r="AT1530" s="181" t="str">
        <f>IF(GLOBAL_DATA[[#This Row],[Status]]=Status_No_Project,"",MAX(GLOBAL_DATA[[#This Row],[Initial end]],GLOBAL_DATA[[#This Row],[Re-estimated end]],43831))</f>
        <v/>
      </c>
      <c r="AU15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0" s="222">
        <f>IF(GLOBAL_DATA[[#This Row],[Target scope]]&lt;&gt;Target_Not_Applicable,COUNTBLANK(GLOBAL_DATA[[#This Row],[Target scope]:[Target justification (if&lt;100%)]]),0)+IF(GLOBAL_DATA[[#This Row],[Status]]&lt;&gt;Status_No_Project,COUNTBLANK(GLOBAL_DATA[[#This Row],[Implementation progress rate]:[CISO assessment]]),0)</f>
        <v>0</v>
      </c>
      <c r="AW1530" s="45">
        <f>SUBTOTAL(103,GLOBAL_DATA[[#This Row],[BU]])</f>
        <v>0</v>
      </c>
    </row>
    <row r="1531" spans="1:49" ht="51" hidden="1" x14ac:dyDescent="0.25">
      <c r="A1531" s="222" t="s">
        <v>40</v>
      </c>
      <c r="B1531" s="223" t="s">
        <v>904</v>
      </c>
      <c r="C1531" s="223" t="s">
        <v>96</v>
      </c>
      <c r="D1531" s="231" t="s">
        <v>870</v>
      </c>
      <c r="E1531" s="232" t="s">
        <v>555</v>
      </c>
      <c r="F1531" s="232"/>
      <c r="G1531" s="233"/>
      <c r="H1531" s="221"/>
      <c r="I1531" s="231" t="s">
        <v>562</v>
      </c>
      <c r="J1531" s="232"/>
      <c r="K1531" s="234"/>
      <c r="L1531" s="235"/>
      <c r="M1531" s="233"/>
      <c r="N1531" s="236"/>
      <c r="O1531" s="224" t="str">
        <f>IF(GLOBAL_DATA[[#This Row],[Target scope]]="","",INDEX(DATA_TargetStatusChoice[Target_Status_Choice],MATCH(GLOBAL_DATA[[#This Row],[Target scope]],DATA_TargetStatusChoice[Value],1)))</f>
        <v>FULL IMPLEMENTATION</v>
      </c>
      <c r="P1531" s="237">
        <v>1</v>
      </c>
      <c r="Q1531" s="238"/>
      <c r="R1531" s="250" t="s">
        <v>32</v>
      </c>
      <c r="S1531" s="251">
        <v>0.99</v>
      </c>
      <c r="T1531" s="251" t="s">
        <v>386</v>
      </c>
      <c r="U1531" s="252"/>
      <c r="V1531" s="239" t="s">
        <v>431</v>
      </c>
      <c r="W1531" s="240" t="s">
        <v>390</v>
      </c>
      <c r="X1531" s="241">
        <v>42736</v>
      </c>
      <c r="Y1531" s="241">
        <v>43465</v>
      </c>
      <c r="Z1531" s="241">
        <v>44560</v>
      </c>
      <c r="AA1531" s="242">
        <f>SUM(GLOBAL_DATA[[#This Row],[Initial 2020]],GLOBAL_DATA[[#This Row],[Initial 2021]],GLOBAL_DATA[[#This Row],[Initial 2022]],GLOBAL_DATA[[#This Row],[Initial 2023]])</f>
        <v>0</v>
      </c>
      <c r="AB1531" s="243">
        <f>SUM(GLOBAL_DATA[[#This Row],[Reestimated 2020]],GLOBAL_DATA[[#This Row],[Reestimated 2021]],GLOBAL_DATA[[#This Row],[Reestimated 2022]],GLOBAL_DATA[[#This Row],[Reestimated 2023]])</f>
        <v>0</v>
      </c>
      <c r="AC1531" s="244">
        <f>SUM(GLOBAL_DATA[[#This Row],[Spent 2020]],GLOBAL_DATA[[#This Row],[Spent 2021]],GLOBAL_DATA[[#This Row],[Spent 2022]],GLOBAL_DATA[[#This Row],[Spent 2023]])</f>
        <v>0</v>
      </c>
      <c r="AD1531" s="245" t="s">
        <v>562</v>
      </c>
      <c r="AE1531" s="246" t="s">
        <v>562</v>
      </c>
      <c r="AF1531" s="247" t="s">
        <v>562</v>
      </c>
      <c r="AG1531" s="246" t="s">
        <v>562</v>
      </c>
      <c r="AH1531" s="246" t="s">
        <v>562</v>
      </c>
      <c r="AI1531" s="246" t="s">
        <v>562</v>
      </c>
      <c r="AJ1531" s="245" t="s">
        <v>562</v>
      </c>
      <c r="AK1531" s="246" t="s">
        <v>562</v>
      </c>
      <c r="AL1531" s="247" t="s">
        <v>562</v>
      </c>
      <c r="AM1531" s="246" t="s">
        <v>562</v>
      </c>
      <c r="AN1531" s="246" t="s">
        <v>562</v>
      </c>
      <c r="AO1531" s="248" t="s">
        <v>562</v>
      </c>
      <c r="AP1531" s="249" t="s">
        <v>939</v>
      </c>
      <c r="AQ1531" s="249" t="s">
        <v>562</v>
      </c>
      <c r="AR1531" s="162">
        <f>IF(GLOBAL_DATA[[#This Row],[Target scope]]&lt;&gt;Target_Not_Applicable,GLOBAL_DATA[[#This Row],[Target scope]]*GLOBAL_DATA[[#This Row],[Implementation progress rate]],"")</f>
        <v>0.99</v>
      </c>
      <c r="AS1531" s="180">
        <f>IF(OR(GLOBAL_DATA[[#This Row],[Status]]=DATA!$J$6,GLOBAL_DATA[[#This Row],[Status]]=DATA!$J$7,GLOBAL_DATA[[#This Row],[Status]]=DATA!$J$8),1,0)</f>
        <v>0</v>
      </c>
      <c r="AT1531" s="181">
        <f>IF(GLOBAL_DATA[[#This Row],[Status]]=Status_No_Project,"",MAX(GLOBAL_DATA[[#This Row],[Initial end]],GLOBAL_DATA[[#This Row],[Re-estimated end]],43831))</f>
        <v>44560</v>
      </c>
      <c r="AU15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1" s="222">
        <f>IF(GLOBAL_DATA[[#This Row],[Target scope]]&lt;&gt;Target_Not_Applicable,COUNTBLANK(GLOBAL_DATA[[#This Row],[Target scope]:[Target justification (if&lt;100%)]]),0)+IF(GLOBAL_DATA[[#This Row],[Status]]&lt;&gt;Status_No_Project,COUNTBLANK(GLOBAL_DATA[[#This Row],[Implementation progress rate]:[CISO assessment]]),0)</f>
        <v>1</v>
      </c>
      <c r="AW1531" s="45">
        <f>SUBTOTAL(103,GLOBAL_DATA[[#This Row],[BU]])</f>
        <v>0</v>
      </c>
    </row>
    <row r="1532" spans="1:49" ht="51" hidden="1" x14ac:dyDescent="0.25">
      <c r="A1532" s="222" t="s">
        <v>40</v>
      </c>
      <c r="B1532" s="223" t="s">
        <v>904</v>
      </c>
      <c r="C1532" s="223" t="s">
        <v>96</v>
      </c>
      <c r="D1532" s="231" t="s">
        <v>836</v>
      </c>
      <c r="E1532" s="232" t="s">
        <v>555</v>
      </c>
      <c r="F1532" s="232"/>
      <c r="G1532" s="233"/>
      <c r="H1532" s="221"/>
      <c r="I1532" s="231" t="s">
        <v>562</v>
      </c>
      <c r="J1532" s="232"/>
      <c r="K1532" s="234"/>
      <c r="L1532" s="235"/>
      <c r="M1532" s="233"/>
      <c r="N1532" s="236"/>
      <c r="O1532" s="224" t="str">
        <f>IF(GLOBAL_DATA[[#This Row],[Target scope]]="","",INDEX(DATA_TargetStatusChoice[Target_Status_Choice],MATCH(GLOBAL_DATA[[#This Row],[Target scope]],DATA_TargetStatusChoice[Value],1)))</f>
        <v>NOT APPLICABLE</v>
      </c>
      <c r="P1532" s="237" t="s">
        <v>427</v>
      </c>
      <c r="Q1532" s="238"/>
      <c r="R1532" s="250" t="s">
        <v>469</v>
      </c>
      <c r="S1532" s="251"/>
      <c r="T1532" s="251" t="s">
        <v>562</v>
      </c>
      <c r="U1532" s="252"/>
      <c r="V1532" s="239" t="s">
        <v>562</v>
      </c>
      <c r="W1532" s="240" t="s">
        <v>562</v>
      </c>
      <c r="X1532" s="241" t="s">
        <v>562</v>
      </c>
      <c r="Y1532" s="241" t="s">
        <v>562</v>
      </c>
      <c r="Z1532" s="241">
        <v>44560</v>
      </c>
      <c r="AA1532" s="242">
        <f>SUM(GLOBAL_DATA[[#This Row],[Initial 2020]],GLOBAL_DATA[[#This Row],[Initial 2021]],GLOBAL_DATA[[#This Row],[Initial 2022]],GLOBAL_DATA[[#This Row],[Initial 2023]])</f>
        <v>0</v>
      </c>
      <c r="AB1532" s="243">
        <f>SUM(GLOBAL_DATA[[#This Row],[Reestimated 2020]],GLOBAL_DATA[[#This Row],[Reestimated 2021]],GLOBAL_DATA[[#This Row],[Reestimated 2022]],GLOBAL_DATA[[#This Row],[Reestimated 2023]])</f>
        <v>0</v>
      </c>
      <c r="AC1532" s="244">
        <f>SUM(GLOBAL_DATA[[#This Row],[Spent 2020]],GLOBAL_DATA[[#This Row],[Spent 2021]],GLOBAL_DATA[[#This Row],[Spent 2022]],GLOBAL_DATA[[#This Row],[Spent 2023]])</f>
        <v>0</v>
      </c>
      <c r="AD1532" s="245" t="s">
        <v>562</v>
      </c>
      <c r="AE1532" s="246" t="s">
        <v>562</v>
      </c>
      <c r="AF1532" s="247" t="s">
        <v>562</v>
      </c>
      <c r="AG1532" s="246" t="s">
        <v>562</v>
      </c>
      <c r="AH1532" s="246" t="s">
        <v>562</v>
      </c>
      <c r="AI1532" s="246" t="s">
        <v>562</v>
      </c>
      <c r="AJ1532" s="245" t="s">
        <v>562</v>
      </c>
      <c r="AK1532" s="246" t="s">
        <v>562</v>
      </c>
      <c r="AL1532" s="247" t="s">
        <v>562</v>
      </c>
      <c r="AM1532" s="246" t="s">
        <v>562</v>
      </c>
      <c r="AN1532" s="246" t="s">
        <v>562</v>
      </c>
      <c r="AO1532" s="248" t="s">
        <v>562</v>
      </c>
      <c r="AP1532" s="249" t="s">
        <v>562</v>
      </c>
      <c r="AQ1532" s="249" t="s">
        <v>562</v>
      </c>
      <c r="AR1532" s="162" t="str">
        <f>IF(GLOBAL_DATA[[#This Row],[Target scope]]&lt;&gt;Target_Not_Applicable,GLOBAL_DATA[[#This Row],[Target scope]]*GLOBAL_DATA[[#This Row],[Implementation progress rate]],"")</f>
        <v/>
      </c>
      <c r="AS1532" s="180">
        <f>IF(OR(GLOBAL_DATA[[#This Row],[Status]]=DATA!$J$6,GLOBAL_DATA[[#This Row],[Status]]=DATA!$J$7,GLOBAL_DATA[[#This Row],[Status]]=DATA!$J$8),1,0)</f>
        <v>0</v>
      </c>
      <c r="AT1532" s="181" t="str">
        <f>IF(GLOBAL_DATA[[#This Row],[Status]]=Status_No_Project,"",MAX(GLOBAL_DATA[[#This Row],[Initial end]],GLOBAL_DATA[[#This Row],[Re-estimated end]],43831))</f>
        <v/>
      </c>
      <c r="AU15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2" s="222">
        <f>IF(GLOBAL_DATA[[#This Row],[Target scope]]&lt;&gt;Target_Not_Applicable,COUNTBLANK(GLOBAL_DATA[[#This Row],[Target scope]:[Target justification (if&lt;100%)]]),0)+IF(GLOBAL_DATA[[#This Row],[Status]]&lt;&gt;Status_No_Project,COUNTBLANK(GLOBAL_DATA[[#This Row],[Implementation progress rate]:[CISO assessment]]),0)</f>
        <v>0</v>
      </c>
      <c r="AW1532" s="45">
        <f>SUBTOTAL(103,GLOBAL_DATA[[#This Row],[BU]])</f>
        <v>0</v>
      </c>
    </row>
    <row r="1533" spans="1:49" ht="51" hidden="1" x14ac:dyDescent="0.25">
      <c r="A1533" s="222" t="s">
        <v>40</v>
      </c>
      <c r="B1533" s="223" t="s">
        <v>904</v>
      </c>
      <c r="C1533" s="223" t="s">
        <v>96</v>
      </c>
      <c r="D1533" s="231" t="s">
        <v>874</v>
      </c>
      <c r="E1533" s="232" t="s">
        <v>555</v>
      </c>
      <c r="F1533" s="232"/>
      <c r="G1533" s="233"/>
      <c r="H1533" s="221"/>
      <c r="I1533" s="231" t="s">
        <v>562</v>
      </c>
      <c r="J1533" s="232"/>
      <c r="K1533" s="234"/>
      <c r="L1533" s="235"/>
      <c r="M1533" s="233"/>
      <c r="N1533" s="236"/>
      <c r="O1533" s="224" t="str">
        <f>IF(GLOBAL_DATA[[#This Row],[Target scope]]="","",INDEX(DATA_TargetStatusChoice[Target_Status_Choice],MATCH(GLOBAL_DATA[[#This Row],[Target scope]],DATA_TargetStatusChoice[Value],1)))</f>
        <v>FULL IMPLEMENTATION</v>
      </c>
      <c r="P1533" s="237">
        <v>1</v>
      </c>
      <c r="Q1533" s="238"/>
      <c r="R1533" s="250" t="s">
        <v>32</v>
      </c>
      <c r="S1533" s="251">
        <v>0.7</v>
      </c>
      <c r="T1533" s="251" t="s">
        <v>386</v>
      </c>
      <c r="U1533" s="252"/>
      <c r="V1533" s="239" t="s">
        <v>431</v>
      </c>
      <c r="W1533" s="240" t="s">
        <v>390</v>
      </c>
      <c r="X1533" s="241">
        <v>43344</v>
      </c>
      <c r="Y1533" s="241">
        <v>43465</v>
      </c>
      <c r="Z1533" s="241">
        <v>44560</v>
      </c>
      <c r="AA1533" s="242">
        <f>SUM(GLOBAL_DATA[[#This Row],[Initial 2020]],GLOBAL_DATA[[#This Row],[Initial 2021]],GLOBAL_DATA[[#This Row],[Initial 2022]],GLOBAL_DATA[[#This Row],[Initial 2023]])</f>
        <v>0</v>
      </c>
      <c r="AB1533" s="243">
        <f>SUM(GLOBAL_DATA[[#This Row],[Reestimated 2020]],GLOBAL_DATA[[#This Row],[Reestimated 2021]],GLOBAL_DATA[[#This Row],[Reestimated 2022]],GLOBAL_DATA[[#This Row],[Reestimated 2023]])</f>
        <v>0</v>
      </c>
      <c r="AC1533" s="244">
        <f>SUM(GLOBAL_DATA[[#This Row],[Spent 2020]],GLOBAL_DATA[[#This Row],[Spent 2021]],GLOBAL_DATA[[#This Row],[Spent 2022]],GLOBAL_DATA[[#This Row],[Spent 2023]])</f>
        <v>0</v>
      </c>
      <c r="AD1533" s="245" t="s">
        <v>562</v>
      </c>
      <c r="AE1533" s="246" t="s">
        <v>562</v>
      </c>
      <c r="AF1533" s="247" t="s">
        <v>562</v>
      </c>
      <c r="AG1533" s="246" t="s">
        <v>562</v>
      </c>
      <c r="AH1533" s="246" t="s">
        <v>562</v>
      </c>
      <c r="AI1533" s="246" t="s">
        <v>562</v>
      </c>
      <c r="AJ1533" s="245" t="s">
        <v>562</v>
      </c>
      <c r="AK1533" s="246" t="s">
        <v>562</v>
      </c>
      <c r="AL1533" s="247" t="s">
        <v>562</v>
      </c>
      <c r="AM1533" s="246" t="s">
        <v>562</v>
      </c>
      <c r="AN1533" s="246" t="s">
        <v>562</v>
      </c>
      <c r="AO1533" s="248" t="s">
        <v>562</v>
      </c>
      <c r="AP1533" s="249" t="s">
        <v>562</v>
      </c>
      <c r="AQ1533" s="249" t="s">
        <v>562</v>
      </c>
      <c r="AR1533" s="162">
        <f>IF(GLOBAL_DATA[[#This Row],[Target scope]]&lt;&gt;Target_Not_Applicable,GLOBAL_DATA[[#This Row],[Target scope]]*GLOBAL_DATA[[#This Row],[Implementation progress rate]],"")</f>
        <v>0.7</v>
      </c>
      <c r="AS1533" s="180">
        <f>IF(OR(GLOBAL_DATA[[#This Row],[Status]]=DATA!$J$6,GLOBAL_DATA[[#This Row],[Status]]=DATA!$J$7,GLOBAL_DATA[[#This Row],[Status]]=DATA!$J$8),1,0)</f>
        <v>0</v>
      </c>
      <c r="AT1533" s="181">
        <f>IF(GLOBAL_DATA[[#This Row],[Status]]=Status_No_Project,"",MAX(GLOBAL_DATA[[#This Row],[Initial end]],GLOBAL_DATA[[#This Row],[Re-estimated end]],43831))</f>
        <v>44560</v>
      </c>
      <c r="AU15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3" s="222">
        <f>IF(GLOBAL_DATA[[#This Row],[Target scope]]&lt;&gt;Target_Not_Applicable,COUNTBLANK(GLOBAL_DATA[[#This Row],[Target scope]:[Target justification (if&lt;100%)]]),0)+IF(GLOBAL_DATA[[#This Row],[Status]]&lt;&gt;Status_No_Project,COUNTBLANK(GLOBAL_DATA[[#This Row],[Implementation progress rate]:[CISO assessment]]),0)</f>
        <v>1</v>
      </c>
      <c r="AW1533" s="45">
        <f>SUBTOTAL(103,GLOBAL_DATA[[#This Row],[BU]])</f>
        <v>0</v>
      </c>
    </row>
    <row r="1534" spans="1:49" ht="51" hidden="1" x14ac:dyDescent="0.25">
      <c r="A1534" s="222" t="s">
        <v>40</v>
      </c>
      <c r="B1534" s="223" t="s">
        <v>904</v>
      </c>
      <c r="C1534" s="223" t="s">
        <v>96</v>
      </c>
      <c r="D1534" s="231" t="s">
        <v>837</v>
      </c>
      <c r="E1534" s="232" t="s">
        <v>555</v>
      </c>
      <c r="F1534" s="232"/>
      <c r="G1534" s="233"/>
      <c r="H1534" s="221"/>
      <c r="I1534" s="231" t="s">
        <v>562</v>
      </c>
      <c r="J1534" s="232"/>
      <c r="K1534" s="234"/>
      <c r="L1534" s="235"/>
      <c r="M1534" s="233"/>
      <c r="N1534" s="236"/>
      <c r="O1534" s="224" t="str">
        <f>IF(GLOBAL_DATA[[#This Row],[Target scope]]="","",INDEX(DATA_TargetStatusChoice[Target_Status_Choice],MATCH(GLOBAL_DATA[[#This Row],[Target scope]],DATA_TargetStatusChoice[Value],1)))</f>
        <v>NOT APPLICABLE</v>
      </c>
      <c r="P1534" s="237" t="s">
        <v>427</v>
      </c>
      <c r="Q1534" s="238"/>
      <c r="R1534" s="250" t="s">
        <v>469</v>
      </c>
      <c r="S1534" s="251"/>
      <c r="T1534" s="251" t="s">
        <v>562</v>
      </c>
      <c r="U1534" s="252"/>
      <c r="V1534" s="239" t="s">
        <v>562</v>
      </c>
      <c r="W1534" s="240" t="s">
        <v>562</v>
      </c>
      <c r="X1534" s="241" t="s">
        <v>562</v>
      </c>
      <c r="Y1534" s="241" t="s">
        <v>562</v>
      </c>
      <c r="Z1534" s="241">
        <v>44560</v>
      </c>
      <c r="AA1534" s="242">
        <f>SUM(GLOBAL_DATA[[#This Row],[Initial 2020]],GLOBAL_DATA[[#This Row],[Initial 2021]],GLOBAL_DATA[[#This Row],[Initial 2022]],GLOBAL_DATA[[#This Row],[Initial 2023]])</f>
        <v>0</v>
      </c>
      <c r="AB1534" s="243">
        <f>SUM(GLOBAL_DATA[[#This Row],[Reestimated 2020]],GLOBAL_DATA[[#This Row],[Reestimated 2021]],GLOBAL_DATA[[#This Row],[Reestimated 2022]],GLOBAL_DATA[[#This Row],[Reestimated 2023]])</f>
        <v>0</v>
      </c>
      <c r="AC1534" s="244">
        <f>SUM(GLOBAL_DATA[[#This Row],[Spent 2020]],GLOBAL_DATA[[#This Row],[Spent 2021]],GLOBAL_DATA[[#This Row],[Spent 2022]],GLOBAL_DATA[[#This Row],[Spent 2023]])</f>
        <v>0</v>
      </c>
      <c r="AD1534" s="245" t="s">
        <v>562</v>
      </c>
      <c r="AE1534" s="246" t="s">
        <v>562</v>
      </c>
      <c r="AF1534" s="247" t="s">
        <v>562</v>
      </c>
      <c r="AG1534" s="246" t="s">
        <v>562</v>
      </c>
      <c r="AH1534" s="246" t="s">
        <v>562</v>
      </c>
      <c r="AI1534" s="246" t="s">
        <v>562</v>
      </c>
      <c r="AJ1534" s="245" t="s">
        <v>562</v>
      </c>
      <c r="AK1534" s="246" t="s">
        <v>562</v>
      </c>
      <c r="AL1534" s="247" t="s">
        <v>562</v>
      </c>
      <c r="AM1534" s="246" t="s">
        <v>562</v>
      </c>
      <c r="AN1534" s="246" t="s">
        <v>562</v>
      </c>
      <c r="AO1534" s="248" t="s">
        <v>562</v>
      </c>
      <c r="AP1534" s="249" t="s">
        <v>562</v>
      </c>
      <c r="AQ1534" s="249" t="s">
        <v>562</v>
      </c>
      <c r="AR1534" s="162" t="str">
        <f>IF(GLOBAL_DATA[[#This Row],[Target scope]]&lt;&gt;Target_Not_Applicable,GLOBAL_DATA[[#This Row],[Target scope]]*GLOBAL_DATA[[#This Row],[Implementation progress rate]],"")</f>
        <v/>
      </c>
      <c r="AS1534" s="180">
        <f>IF(OR(GLOBAL_DATA[[#This Row],[Status]]=DATA!$J$6,GLOBAL_DATA[[#This Row],[Status]]=DATA!$J$7,GLOBAL_DATA[[#This Row],[Status]]=DATA!$J$8),1,0)</f>
        <v>0</v>
      </c>
      <c r="AT1534" s="181" t="str">
        <f>IF(GLOBAL_DATA[[#This Row],[Status]]=Status_No_Project,"",MAX(GLOBAL_DATA[[#This Row],[Initial end]],GLOBAL_DATA[[#This Row],[Re-estimated end]],43831))</f>
        <v/>
      </c>
      <c r="AU15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4" s="222">
        <f>IF(GLOBAL_DATA[[#This Row],[Target scope]]&lt;&gt;Target_Not_Applicable,COUNTBLANK(GLOBAL_DATA[[#This Row],[Target scope]:[Target justification (if&lt;100%)]]),0)+IF(GLOBAL_DATA[[#This Row],[Status]]&lt;&gt;Status_No_Project,COUNTBLANK(GLOBAL_DATA[[#This Row],[Implementation progress rate]:[CISO assessment]]),0)</f>
        <v>0</v>
      </c>
      <c r="AW1534" s="45">
        <f>SUBTOTAL(103,GLOBAL_DATA[[#This Row],[BU]])</f>
        <v>0</v>
      </c>
    </row>
    <row r="1535" spans="1:49" ht="51" hidden="1" x14ac:dyDescent="0.25">
      <c r="A1535" s="222" t="s">
        <v>40</v>
      </c>
      <c r="B1535" s="223" t="s">
        <v>904</v>
      </c>
      <c r="C1535" s="223" t="s">
        <v>96</v>
      </c>
      <c r="D1535" s="231" t="s">
        <v>838</v>
      </c>
      <c r="E1535" s="232" t="s">
        <v>555</v>
      </c>
      <c r="F1535" s="232"/>
      <c r="G1535" s="233"/>
      <c r="H1535" s="221"/>
      <c r="I1535" s="231" t="s">
        <v>562</v>
      </c>
      <c r="J1535" s="232"/>
      <c r="K1535" s="234"/>
      <c r="L1535" s="235"/>
      <c r="M1535" s="233"/>
      <c r="N1535" s="236"/>
      <c r="O1535" s="224" t="str">
        <f>IF(GLOBAL_DATA[[#This Row],[Target scope]]="","",INDEX(DATA_TargetStatusChoice[Target_Status_Choice],MATCH(GLOBAL_DATA[[#This Row],[Target scope]],DATA_TargetStatusChoice[Value],1)))</f>
        <v>NOT APPLICABLE</v>
      </c>
      <c r="P1535" s="237" t="s">
        <v>427</v>
      </c>
      <c r="Q1535" s="238"/>
      <c r="R1535" s="250" t="s">
        <v>469</v>
      </c>
      <c r="S1535" s="251"/>
      <c r="T1535" s="251" t="s">
        <v>562</v>
      </c>
      <c r="U1535" s="252"/>
      <c r="V1535" s="239" t="s">
        <v>562</v>
      </c>
      <c r="W1535" s="240" t="s">
        <v>562</v>
      </c>
      <c r="X1535" s="241" t="s">
        <v>562</v>
      </c>
      <c r="Y1535" s="241" t="s">
        <v>562</v>
      </c>
      <c r="Z1535" s="241">
        <v>44560</v>
      </c>
      <c r="AA1535" s="242">
        <f>SUM(GLOBAL_DATA[[#This Row],[Initial 2020]],GLOBAL_DATA[[#This Row],[Initial 2021]],GLOBAL_DATA[[#This Row],[Initial 2022]],GLOBAL_DATA[[#This Row],[Initial 2023]])</f>
        <v>0</v>
      </c>
      <c r="AB1535" s="243">
        <f>SUM(GLOBAL_DATA[[#This Row],[Reestimated 2020]],GLOBAL_DATA[[#This Row],[Reestimated 2021]],GLOBAL_DATA[[#This Row],[Reestimated 2022]],GLOBAL_DATA[[#This Row],[Reestimated 2023]])</f>
        <v>0</v>
      </c>
      <c r="AC1535" s="244">
        <f>SUM(GLOBAL_DATA[[#This Row],[Spent 2020]],GLOBAL_DATA[[#This Row],[Spent 2021]],GLOBAL_DATA[[#This Row],[Spent 2022]],GLOBAL_DATA[[#This Row],[Spent 2023]])</f>
        <v>0</v>
      </c>
      <c r="AD1535" s="245" t="s">
        <v>562</v>
      </c>
      <c r="AE1535" s="246" t="s">
        <v>562</v>
      </c>
      <c r="AF1535" s="247" t="s">
        <v>562</v>
      </c>
      <c r="AG1535" s="246" t="s">
        <v>562</v>
      </c>
      <c r="AH1535" s="246" t="s">
        <v>562</v>
      </c>
      <c r="AI1535" s="246" t="s">
        <v>562</v>
      </c>
      <c r="AJ1535" s="245" t="s">
        <v>562</v>
      </c>
      <c r="AK1535" s="246" t="s">
        <v>562</v>
      </c>
      <c r="AL1535" s="247" t="s">
        <v>562</v>
      </c>
      <c r="AM1535" s="246" t="s">
        <v>562</v>
      </c>
      <c r="AN1535" s="246" t="s">
        <v>562</v>
      </c>
      <c r="AO1535" s="248" t="s">
        <v>562</v>
      </c>
      <c r="AP1535" s="249" t="s">
        <v>562</v>
      </c>
      <c r="AQ1535" s="249" t="s">
        <v>562</v>
      </c>
      <c r="AR1535" s="162" t="str">
        <f>IF(GLOBAL_DATA[[#This Row],[Target scope]]&lt;&gt;Target_Not_Applicable,GLOBAL_DATA[[#This Row],[Target scope]]*GLOBAL_DATA[[#This Row],[Implementation progress rate]],"")</f>
        <v/>
      </c>
      <c r="AS1535" s="180">
        <f>IF(OR(GLOBAL_DATA[[#This Row],[Status]]=DATA!$J$6,GLOBAL_DATA[[#This Row],[Status]]=DATA!$J$7,GLOBAL_DATA[[#This Row],[Status]]=DATA!$J$8),1,0)</f>
        <v>0</v>
      </c>
      <c r="AT1535" s="181" t="str">
        <f>IF(GLOBAL_DATA[[#This Row],[Status]]=Status_No_Project,"",MAX(GLOBAL_DATA[[#This Row],[Initial end]],GLOBAL_DATA[[#This Row],[Re-estimated end]],43831))</f>
        <v/>
      </c>
      <c r="AU15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5" s="222">
        <f>IF(GLOBAL_DATA[[#This Row],[Target scope]]&lt;&gt;Target_Not_Applicable,COUNTBLANK(GLOBAL_DATA[[#This Row],[Target scope]:[Target justification (if&lt;100%)]]),0)+IF(GLOBAL_DATA[[#This Row],[Status]]&lt;&gt;Status_No_Project,COUNTBLANK(GLOBAL_DATA[[#This Row],[Implementation progress rate]:[CISO assessment]]),0)</f>
        <v>0</v>
      </c>
      <c r="AW1535" s="45">
        <f>SUBTOTAL(103,GLOBAL_DATA[[#This Row],[BU]])</f>
        <v>0</v>
      </c>
    </row>
    <row r="1536" spans="1:49" ht="51" hidden="1" x14ac:dyDescent="0.25">
      <c r="A1536" s="222" t="s">
        <v>40</v>
      </c>
      <c r="B1536" s="223" t="s">
        <v>904</v>
      </c>
      <c r="C1536" s="223" t="s">
        <v>96</v>
      </c>
      <c r="D1536" s="231" t="s">
        <v>839</v>
      </c>
      <c r="E1536" s="232" t="s">
        <v>555</v>
      </c>
      <c r="F1536" s="232"/>
      <c r="G1536" s="233"/>
      <c r="H1536" s="221"/>
      <c r="I1536" s="231" t="s">
        <v>562</v>
      </c>
      <c r="J1536" s="232"/>
      <c r="K1536" s="234"/>
      <c r="L1536" s="235"/>
      <c r="M1536" s="233"/>
      <c r="N1536" s="236"/>
      <c r="O1536" s="224" t="str">
        <f>IF(GLOBAL_DATA[[#This Row],[Target scope]]="","",INDEX(DATA_TargetStatusChoice[Target_Status_Choice],MATCH(GLOBAL_DATA[[#This Row],[Target scope]],DATA_TargetStatusChoice[Value],1)))</f>
        <v>NOT APPLICABLE</v>
      </c>
      <c r="P1536" s="237" t="s">
        <v>427</v>
      </c>
      <c r="Q1536" s="238"/>
      <c r="R1536" s="250" t="s">
        <v>469</v>
      </c>
      <c r="S1536" s="251"/>
      <c r="T1536" s="251" t="s">
        <v>562</v>
      </c>
      <c r="U1536" s="252"/>
      <c r="V1536" s="239" t="s">
        <v>562</v>
      </c>
      <c r="W1536" s="240" t="s">
        <v>562</v>
      </c>
      <c r="X1536" s="241" t="s">
        <v>562</v>
      </c>
      <c r="Y1536" s="241" t="s">
        <v>562</v>
      </c>
      <c r="Z1536" s="241">
        <v>44560</v>
      </c>
      <c r="AA1536" s="242">
        <f>SUM(GLOBAL_DATA[[#This Row],[Initial 2020]],GLOBAL_DATA[[#This Row],[Initial 2021]],GLOBAL_DATA[[#This Row],[Initial 2022]],GLOBAL_DATA[[#This Row],[Initial 2023]])</f>
        <v>0</v>
      </c>
      <c r="AB1536" s="243">
        <f>SUM(GLOBAL_DATA[[#This Row],[Reestimated 2020]],GLOBAL_DATA[[#This Row],[Reestimated 2021]],GLOBAL_DATA[[#This Row],[Reestimated 2022]],GLOBAL_DATA[[#This Row],[Reestimated 2023]])</f>
        <v>0</v>
      </c>
      <c r="AC1536" s="244">
        <f>SUM(GLOBAL_DATA[[#This Row],[Spent 2020]],GLOBAL_DATA[[#This Row],[Spent 2021]],GLOBAL_DATA[[#This Row],[Spent 2022]],GLOBAL_DATA[[#This Row],[Spent 2023]])</f>
        <v>0</v>
      </c>
      <c r="AD1536" s="245" t="s">
        <v>562</v>
      </c>
      <c r="AE1536" s="246" t="s">
        <v>562</v>
      </c>
      <c r="AF1536" s="247" t="s">
        <v>562</v>
      </c>
      <c r="AG1536" s="246" t="s">
        <v>562</v>
      </c>
      <c r="AH1536" s="246" t="s">
        <v>562</v>
      </c>
      <c r="AI1536" s="246" t="s">
        <v>562</v>
      </c>
      <c r="AJ1536" s="245" t="s">
        <v>562</v>
      </c>
      <c r="AK1536" s="246" t="s">
        <v>562</v>
      </c>
      <c r="AL1536" s="247" t="s">
        <v>562</v>
      </c>
      <c r="AM1536" s="246" t="s">
        <v>562</v>
      </c>
      <c r="AN1536" s="246" t="s">
        <v>562</v>
      </c>
      <c r="AO1536" s="248" t="s">
        <v>562</v>
      </c>
      <c r="AP1536" s="249" t="s">
        <v>562</v>
      </c>
      <c r="AQ1536" s="249" t="s">
        <v>562</v>
      </c>
      <c r="AR1536" s="162" t="str">
        <f>IF(GLOBAL_DATA[[#This Row],[Target scope]]&lt;&gt;Target_Not_Applicable,GLOBAL_DATA[[#This Row],[Target scope]]*GLOBAL_DATA[[#This Row],[Implementation progress rate]],"")</f>
        <v/>
      </c>
      <c r="AS1536" s="180">
        <f>IF(OR(GLOBAL_DATA[[#This Row],[Status]]=DATA!$J$6,GLOBAL_DATA[[#This Row],[Status]]=DATA!$J$7,GLOBAL_DATA[[#This Row],[Status]]=DATA!$J$8),1,0)</f>
        <v>0</v>
      </c>
      <c r="AT1536" s="181" t="str">
        <f>IF(GLOBAL_DATA[[#This Row],[Status]]=Status_No_Project,"",MAX(GLOBAL_DATA[[#This Row],[Initial end]],GLOBAL_DATA[[#This Row],[Re-estimated end]],43831))</f>
        <v/>
      </c>
      <c r="AU15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6" s="222">
        <f>IF(GLOBAL_DATA[[#This Row],[Target scope]]&lt;&gt;Target_Not_Applicable,COUNTBLANK(GLOBAL_DATA[[#This Row],[Target scope]:[Target justification (if&lt;100%)]]),0)+IF(GLOBAL_DATA[[#This Row],[Status]]&lt;&gt;Status_No_Project,COUNTBLANK(GLOBAL_DATA[[#This Row],[Implementation progress rate]:[CISO assessment]]),0)</f>
        <v>0</v>
      </c>
      <c r="AW1536" s="45">
        <f>SUBTOTAL(103,GLOBAL_DATA[[#This Row],[BU]])</f>
        <v>0</v>
      </c>
    </row>
    <row r="1537" spans="1:49" ht="51" hidden="1" x14ac:dyDescent="0.25">
      <c r="A1537" s="222" t="s">
        <v>40</v>
      </c>
      <c r="B1537" s="223" t="s">
        <v>904</v>
      </c>
      <c r="C1537" s="223" t="s">
        <v>96</v>
      </c>
      <c r="D1537" s="231" t="s">
        <v>840</v>
      </c>
      <c r="E1537" s="232" t="s">
        <v>555</v>
      </c>
      <c r="F1537" s="232"/>
      <c r="G1537" s="233"/>
      <c r="H1537" s="221"/>
      <c r="I1537" s="231" t="s">
        <v>562</v>
      </c>
      <c r="J1537" s="232"/>
      <c r="K1537" s="234"/>
      <c r="L1537" s="235"/>
      <c r="M1537" s="233"/>
      <c r="N1537" s="236"/>
      <c r="O1537" s="224" t="str">
        <f>IF(GLOBAL_DATA[[#This Row],[Target scope]]="","",INDEX(DATA_TargetStatusChoice[Target_Status_Choice],MATCH(GLOBAL_DATA[[#This Row],[Target scope]],DATA_TargetStatusChoice[Value],1)))</f>
        <v>NOT APPLICABLE</v>
      </c>
      <c r="P1537" s="237" t="s">
        <v>427</v>
      </c>
      <c r="Q1537" s="238"/>
      <c r="R1537" s="250" t="s">
        <v>469</v>
      </c>
      <c r="S1537" s="251"/>
      <c r="T1537" s="251" t="s">
        <v>562</v>
      </c>
      <c r="U1537" s="252"/>
      <c r="V1537" s="239" t="s">
        <v>562</v>
      </c>
      <c r="W1537" s="240" t="s">
        <v>562</v>
      </c>
      <c r="X1537" s="241" t="s">
        <v>562</v>
      </c>
      <c r="Y1537" s="241" t="s">
        <v>562</v>
      </c>
      <c r="Z1537" s="241">
        <v>44560</v>
      </c>
      <c r="AA1537" s="242">
        <f>SUM(GLOBAL_DATA[[#This Row],[Initial 2020]],GLOBAL_DATA[[#This Row],[Initial 2021]],GLOBAL_DATA[[#This Row],[Initial 2022]],GLOBAL_DATA[[#This Row],[Initial 2023]])</f>
        <v>0</v>
      </c>
      <c r="AB1537" s="243">
        <f>SUM(GLOBAL_DATA[[#This Row],[Reestimated 2020]],GLOBAL_DATA[[#This Row],[Reestimated 2021]],GLOBAL_DATA[[#This Row],[Reestimated 2022]],GLOBAL_DATA[[#This Row],[Reestimated 2023]])</f>
        <v>0</v>
      </c>
      <c r="AC1537" s="244">
        <f>SUM(GLOBAL_DATA[[#This Row],[Spent 2020]],GLOBAL_DATA[[#This Row],[Spent 2021]],GLOBAL_DATA[[#This Row],[Spent 2022]],GLOBAL_DATA[[#This Row],[Spent 2023]])</f>
        <v>0</v>
      </c>
      <c r="AD1537" s="245" t="s">
        <v>562</v>
      </c>
      <c r="AE1537" s="246" t="s">
        <v>562</v>
      </c>
      <c r="AF1537" s="247" t="s">
        <v>562</v>
      </c>
      <c r="AG1537" s="246" t="s">
        <v>562</v>
      </c>
      <c r="AH1537" s="246" t="s">
        <v>562</v>
      </c>
      <c r="AI1537" s="246" t="s">
        <v>562</v>
      </c>
      <c r="AJ1537" s="245" t="s">
        <v>562</v>
      </c>
      <c r="AK1537" s="246" t="s">
        <v>562</v>
      </c>
      <c r="AL1537" s="247" t="s">
        <v>562</v>
      </c>
      <c r="AM1537" s="246" t="s">
        <v>562</v>
      </c>
      <c r="AN1537" s="246" t="s">
        <v>562</v>
      </c>
      <c r="AO1537" s="248" t="s">
        <v>562</v>
      </c>
      <c r="AP1537" s="249" t="s">
        <v>562</v>
      </c>
      <c r="AQ1537" s="249" t="s">
        <v>562</v>
      </c>
      <c r="AR1537" s="162" t="str">
        <f>IF(GLOBAL_DATA[[#This Row],[Target scope]]&lt;&gt;Target_Not_Applicable,GLOBAL_DATA[[#This Row],[Target scope]]*GLOBAL_DATA[[#This Row],[Implementation progress rate]],"")</f>
        <v/>
      </c>
      <c r="AS1537" s="180">
        <f>IF(OR(GLOBAL_DATA[[#This Row],[Status]]=DATA!$J$6,GLOBAL_DATA[[#This Row],[Status]]=DATA!$J$7,GLOBAL_DATA[[#This Row],[Status]]=DATA!$J$8),1,0)</f>
        <v>0</v>
      </c>
      <c r="AT1537" s="181" t="str">
        <f>IF(GLOBAL_DATA[[#This Row],[Status]]=Status_No_Project,"",MAX(GLOBAL_DATA[[#This Row],[Initial end]],GLOBAL_DATA[[#This Row],[Re-estimated end]],43831))</f>
        <v/>
      </c>
      <c r="AU15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7" s="222">
        <f>IF(GLOBAL_DATA[[#This Row],[Target scope]]&lt;&gt;Target_Not_Applicable,COUNTBLANK(GLOBAL_DATA[[#This Row],[Target scope]:[Target justification (if&lt;100%)]]),0)+IF(GLOBAL_DATA[[#This Row],[Status]]&lt;&gt;Status_No_Project,COUNTBLANK(GLOBAL_DATA[[#This Row],[Implementation progress rate]:[CISO assessment]]),0)</f>
        <v>0</v>
      </c>
      <c r="AW1537" s="45">
        <f>SUBTOTAL(103,GLOBAL_DATA[[#This Row],[BU]])</f>
        <v>0</v>
      </c>
    </row>
    <row r="1538" spans="1:49" ht="51" hidden="1" x14ac:dyDescent="0.25">
      <c r="A1538" s="222" t="s">
        <v>40</v>
      </c>
      <c r="B1538" s="223" t="s">
        <v>904</v>
      </c>
      <c r="C1538" s="223" t="s">
        <v>96</v>
      </c>
      <c r="D1538" s="231" t="s">
        <v>841</v>
      </c>
      <c r="E1538" s="232" t="s">
        <v>555</v>
      </c>
      <c r="F1538" s="232"/>
      <c r="G1538" s="233"/>
      <c r="H1538" s="221"/>
      <c r="I1538" s="231" t="s">
        <v>562</v>
      </c>
      <c r="J1538" s="232"/>
      <c r="K1538" s="234"/>
      <c r="L1538" s="235"/>
      <c r="M1538" s="233"/>
      <c r="N1538" s="236"/>
      <c r="O1538" s="224" t="str">
        <f>IF(GLOBAL_DATA[[#This Row],[Target scope]]="","",INDEX(DATA_TargetStatusChoice[Target_Status_Choice],MATCH(GLOBAL_DATA[[#This Row],[Target scope]],DATA_TargetStatusChoice[Value],1)))</f>
        <v>NOT APPLICABLE</v>
      </c>
      <c r="P1538" s="237" t="s">
        <v>427</v>
      </c>
      <c r="Q1538" s="238"/>
      <c r="R1538" s="250" t="s">
        <v>469</v>
      </c>
      <c r="S1538" s="251"/>
      <c r="T1538" s="251" t="s">
        <v>562</v>
      </c>
      <c r="U1538" s="252"/>
      <c r="V1538" s="239" t="s">
        <v>562</v>
      </c>
      <c r="W1538" s="240" t="s">
        <v>562</v>
      </c>
      <c r="X1538" s="241" t="s">
        <v>562</v>
      </c>
      <c r="Y1538" s="241" t="s">
        <v>562</v>
      </c>
      <c r="Z1538" s="241">
        <v>44560</v>
      </c>
      <c r="AA1538" s="242">
        <f>SUM(GLOBAL_DATA[[#This Row],[Initial 2020]],GLOBAL_DATA[[#This Row],[Initial 2021]],GLOBAL_DATA[[#This Row],[Initial 2022]],GLOBAL_DATA[[#This Row],[Initial 2023]])</f>
        <v>0</v>
      </c>
      <c r="AB1538" s="243">
        <f>SUM(GLOBAL_DATA[[#This Row],[Reestimated 2020]],GLOBAL_DATA[[#This Row],[Reestimated 2021]],GLOBAL_DATA[[#This Row],[Reestimated 2022]],GLOBAL_DATA[[#This Row],[Reestimated 2023]])</f>
        <v>0</v>
      </c>
      <c r="AC1538" s="244">
        <f>SUM(GLOBAL_DATA[[#This Row],[Spent 2020]],GLOBAL_DATA[[#This Row],[Spent 2021]],GLOBAL_DATA[[#This Row],[Spent 2022]],GLOBAL_DATA[[#This Row],[Spent 2023]])</f>
        <v>0</v>
      </c>
      <c r="AD1538" s="245" t="s">
        <v>562</v>
      </c>
      <c r="AE1538" s="246" t="s">
        <v>562</v>
      </c>
      <c r="AF1538" s="247" t="s">
        <v>562</v>
      </c>
      <c r="AG1538" s="246" t="s">
        <v>562</v>
      </c>
      <c r="AH1538" s="246" t="s">
        <v>562</v>
      </c>
      <c r="AI1538" s="246" t="s">
        <v>562</v>
      </c>
      <c r="AJ1538" s="245" t="s">
        <v>562</v>
      </c>
      <c r="AK1538" s="246" t="s">
        <v>562</v>
      </c>
      <c r="AL1538" s="247" t="s">
        <v>562</v>
      </c>
      <c r="AM1538" s="246" t="s">
        <v>562</v>
      </c>
      <c r="AN1538" s="246" t="s">
        <v>562</v>
      </c>
      <c r="AO1538" s="248" t="s">
        <v>562</v>
      </c>
      <c r="AP1538" s="249" t="s">
        <v>562</v>
      </c>
      <c r="AQ1538" s="249" t="s">
        <v>562</v>
      </c>
      <c r="AR1538" s="162" t="str">
        <f>IF(GLOBAL_DATA[[#This Row],[Target scope]]&lt;&gt;Target_Not_Applicable,GLOBAL_DATA[[#This Row],[Target scope]]*GLOBAL_DATA[[#This Row],[Implementation progress rate]],"")</f>
        <v/>
      </c>
      <c r="AS1538" s="180">
        <f>IF(OR(GLOBAL_DATA[[#This Row],[Status]]=DATA!$J$6,GLOBAL_DATA[[#This Row],[Status]]=DATA!$J$7,GLOBAL_DATA[[#This Row],[Status]]=DATA!$J$8),1,0)</f>
        <v>0</v>
      </c>
      <c r="AT1538" s="181" t="str">
        <f>IF(GLOBAL_DATA[[#This Row],[Status]]=Status_No_Project,"",MAX(GLOBAL_DATA[[#This Row],[Initial end]],GLOBAL_DATA[[#This Row],[Re-estimated end]],43831))</f>
        <v/>
      </c>
      <c r="AU15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8" s="222">
        <f>IF(GLOBAL_DATA[[#This Row],[Target scope]]&lt;&gt;Target_Not_Applicable,COUNTBLANK(GLOBAL_DATA[[#This Row],[Target scope]:[Target justification (if&lt;100%)]]),0)+IF(GLOBAL_DATA[[#This Row],[Status]]&lt;&gt;Status_No_Project,COUNTBLANK(GLOBAL_DATA[[#This Row],[Implementation progress rate]:[CISO assessment]]),0)</f>
        <v>0</v>
      </c>
      <c r="AW1538" s="45">
        <f>SUBTOTAL(103,GLOBAL_DATA[[#This Row],[BU]])</f>
        <v>0</v>
      </c>
    </row>
    <row r="1539" spans="1:49" ht="51" hidden="1" x14ac:dyDescent="0.25">
      <c r="A1539" s="222" t="s">
        <v>40</v>
      </c>
      <c r="B1539" s="223" t="s">
        <v>904</v>
      </c>
      <c r="C1539" s="223" t="s">
        <v>96</v>
      </c>
      <c r="D1539" s="231" t="s">
        <v>899</v>
      </c>
      <c r="E1539" s="232" t="s">
        <v>555</v>
      </c>
      <c r="F1539" s="232"/>
      <c r="G1539" s="233"/>
      <c r="H1539" s="221"/>
      <c r="I1539" s="231" t="s">
        <v>562</v>
      </c>
      <c r="J1539" s="232"/>
      <c r="K1539" s="234"/>
      <c r="L1539" s="235"/>
      <c r="M1539" s="233"/>
      <c r="N1539" s="236"/>
      <c r="O1539" s="224" t="str">
        <f>IF(GLOBAL_DATA[[#This Row],[Target scope]]="","",INDEX(DATA_TargetStatusChoice[Target_Status_Choice],MATCH(GLOBAL_DATA[[#This Row],[Target scope]],DATA_TargetStatusChoice[Value],1)))</f>
        <v>NOT APPLICABLE</v>
      </c>
      <c r="P1539" s="237" t="s">
        <v>427</v>
      </c>
      <c r="Q1539" s="238"/>
      <c r="R1539" s="250" t="s">
        <v>469</v>
      </c>
      <c r="S1539" s="251"/>
      <c r="T1539" s="251" t="s">
        <v>562</v>
      </c>
      <c r="U1539" s="252"/>
      <c r="V1539" s="239" t="s">
        <v>562</v>
      </c>
      <c r="W1539" s="240" t="s">
        <v>562</v>
      </c>
      <c r="X1539" s="241" t="s">
        <v>562</v>
      </c>
      <c r="Y1539" s="241" t="s">
        <v>562</v>
      </c>
      <c r="Z1539" s="241">
        <v>44560</v>
      </c>
      <c r="AA1539" s="242">
        <f>SUM(GLOBAL_DATA[[#This Row],[Initial 2020]],GLOBAL_DATA[[#This Row],[Initial 2021]],GLOBAL_DATA[[#This Row],[Initial 2022]],GLOBAL_DATA[[#This Row],[Initial 2023]])</f>
        <v>0</v>
      </c>
      <c r="AB1539" s="243">
        <f>SUM(GLOBAL_DATA[[#This Row],[Reestimated 2020]],GLOBAL_DATA[[#This Row],[Reestimated 2021]],GLOBAL_DATA[[#This Row],[Reestimated 2022]],GLOBAL_DATA[[#This Row],[Reestimated 2023]])</f>
        <v>0</v>
      </c>
      <c r="AC1539" s="244">
        <f>SUM(GLOBAL_DATA[[#This Row],[Spent 2020]],GLOBAL_DATA[[#This Row],[Spent 2021]],GLOBAL_DATA[[#This Row],[Spent 2022]],GLOBAL_DATA[[#This Row],[Spent 2023]])</f>
        <v>0</v>
      </c>
      <c r="AD1539" s="245" t="s">
        <v>562</v>
      </c>
      <c r="AE1539" s="246" t="s">
        <v>562</v>
      </c>
      <c r="AF1539" s="247" t="s">
        <v>562</v>
      </c>
      <c r="AG1539" s="246" t="s">
        <v>562</v>
      </c>
      <c r="AH1539" s="246" t="s">
        <v>562</v>
      </c>
      <c r="AI1539" s="246" t="s">
        <v>562</v>
      </c>
      <c r="AJ1539" s="245" t="s">
        <v>562</v>
      </c>
      <c r="AK1539" s="246" t="s">
        <v>562</v>
      </c>
      <c r="AL1539" s="247" t="s">
        <v>562</v>
      </c>
      <c r="AM1539" s="246" t="s">
        <v>562</v>
      </c>
      <c r="AN1539" s="246" t="s">
        <v>562</v>
      </c>
      <c r="AO1539" s="248" t="s">
        <v>562</v>
      </c>
      <c r="AP1539" s="249" t="s">
        <v>562</v>
      </c>
      <c r="AQ1539" s="249" t="s">
        <v>562</v>
      </c>
      <c r="AR1539" s="162" t="str">
        <f>IF(GLOBAL_DATA[[#This Row],[Target scope]]&lt;&gt;Target_Not_Applicable,GLOBAL_DATA[[#This Row],[Target scope]]*GLOBAL_DATA[[#This Row],[Implementation progress rate]],"")</f>
        <v/>
      </c>
      <c r="AS1539" s="180">
        <f>IF(OR(GLOBAL_DATA[[#This Row],[Status]]=DATA!$J$6,GLOBAL_DATA[[#This Row],[Status]]=DATA!$J$7,GLOBAL_DATA[[#This Row],[Status]]=DATA!$J$8),1,0)</f>
        <v>0</v>
      </c>
      <c r="AT1539" s="181" t="str">
        <f>IF(GLOBAL_DATA[[#This Row],[Status]]=Status_No_Project,"",MAX(GLOBAL_DATA[[#This Row],[Initial end]],GLOBAL_DATA[[#This Row],[Re-estimated end]],43831))</f>
        <v/>
      </c>
      <c r="AU15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9" s="222">
        <f>IF(GLOBAL_DATA[[#This Row],[Target scope]]&lt;&gt;Target_Not_Applicable,COUNTBLANK(GLOBAL_DATA[[#This Row],[Target scope]:[Target justification (if&lt;100%)]]),0)+IF(GLOBAL_DATA[[#This Row],[Status]]&lt;&gt;Status_No_Project,COUNTBLANK(GLOBAL_DATA[[#This Row],[Implementation progress rate]:[CISO assessment]]),0)</f>
        <v>0</v>
      </c>
      <c r="AW1539" s="45">
        <f>SUBTOTAL(103,GLOBAL_DATA[[#This Row],[BU]])</f>
        <v>0</v>
      </c>
    </row>
    <row r="1540" spans="1:49" ht="51" hidden="1" x14ac:dyDescent="0.25">
      <c r="A1540" s="222" t="s">
        <v>40</v>
      </c>
      <c r="B1540" s="223" t="s">
        <v>904</v>
      </c>
      <c r="C1540" s="223" t="s">
        <v>96</v>
      </c>
      <c r="D1540" s="231" t="s">
        <v>842</v>
      </c>
      <c r="E1540" s="232" t="s">
        <v>555</v>
      </c>
      <c r="F1540" s="232"/>
      <c r="G1540" s="233"/>
      <c r="H1540" s="221"/>
      <c r="I1540" s="231" t="s">
        <v>562</v>
      </c>
      <c r="J1540" s="232"/>
      <c r="K1540" s="234"/>
      <c r="L1540" s="235"/>
      <c r="M1540" s="233"/>
      <c r="N1540" s="236"/>
      <c r="O1540" s="224" t="str">
        <f>IF(GLOBAL_DATA[[#This Row],[Target scope]]="","",INDEX(DATA_TargetStatusChoice[Target_Status_Choice],MATCH(GLOBAL_DATA[[#This Row],[Target scope]],DATA_TargetStatusChoice[Value],1)))</f>
        <v>NOT APPLICABLE</v>
      </c>
      <c r="P1540" s="237" t="s">
        <v>427</v>
      </c>
      <c r="Q1540" s="238"/>
      <c r="R1540" s="250" t="s">
        <v>469</v>
      </c>
      <c r="S1540" s="251"/>
      <c r="T1540" s="251" t="s">
        <v>562</v>
      </c>
      <c r="U1540" s="252"/>
      <c r="V1540" s="239" t="s">
        <v>562</v>
      </c>
      <c r="W1540" s="240" t="s">
        <v>562</v>
      </c>
      <c r="X1540" s="241" t="s">
        <v>562</v>
      </c>
      <c r="Y1540" s="241" t="s">
        <v>562</v>
      </c>
      <c r="Z1540" s="241">
        <v>44560</v>
      </c>
      <c r="AA1540" s="242">
        <f>SUM(GLOBAL_DATA[[#This Row],[Initial 2020]],GLOBAL_DATA[[#This Row],[Initial 2021]],GLOBAL_DATA[[#This Row],[Initial 2022]],GLOBAL_DATA[[#This Row],[Initial 2023]])</f>
        <v>0</v>
      </c>
      <c r="AB1540" s="243">
        <f>SUM(GLOBAL_DATA[[#This Row],[Reestimated 2020]],GLOBAL_DATA[[#This Row],[Reestimated 2021]],GLOBAL_DATA[[#This Row],[Reestimated 2022]],GLOBAL_DATA[[#This Row],[Reestimated 2023]])</f>
        <v>0</v>
      </c>
      <c r="AC1540" s="244">
        <f>SUM(GLOBAL_DATA[[#This Row],[Spent 2020]],GLOBAL_DATA[[#This Row],[Spent 2021]],GLOBAL_DATA[[#This Row],[Spent 2022]],GLOBAL_DATA[[#This Row],[Spent 2023]])</f>
        <v>0</v>
      </c>
      <c r="AD1540" s="245" t="s">
        <v>562</v>
      </c>
      <c r="AE1540" s="246" t="s">
        <v>562</v>
      </c>
      <c r="AF1540" s="247" t="s">
        <v>562</v>
      </c>
      <c r="AG1540" s="246" t="s">
        <v>562</v>
      </c>
      <c r="AH1540" s="246" t="s">
        <v>562</v>
      </c>
      <c r="AI1540" s="246" t="s">
        <v>562</v>
      </c>
      <c r="AJ1540" s="245" t="s">
        <v>562</v>
      </c>
      <c r="AK1540" s="246" t="s">
        <v>562</v>
      </c>
      <c r="AL1540" s="247" t="s">
        <v>562</v>
      </c>
      <c r="AM1540" s="246" t="s">
        <v>562</v>
      </c>
      <c r="AN1540" s="246" t="s">
        <v>562</v>
      </c>
      <c r="AO1540" s="248" t="s">
        <v>562</v>
      </c>
      <c r="AP1540" s="249" t="s">
        <v>562</v>
      </c>
      <c r="AQ1540" s="249" t="s">
        <v>562</v>
      </c>
      <c r="AR1540" s="162" t="str">
        <f>IF(GLOBAL_DATA[[#This Row],[Target scope]]&lt;&gt;Target_Not_Applicable,GLOBAL_DATA[[#This Row],[Target scope]]*GLOBAL_DATA[[#This Row],[Implementation progress rate]],"")</f>
        <v/>
      </c>
      <c r="AS1540" s="180">
        <f>IF(OR(GLOBAL_DATA[[#This Row],[Status]]=DATA!$J$6,GLOBAL_DATA[[#This Row],[Status]]=DATA!$J$7,GLOBAL_DATA[[#This Row],[Status]]=DATA!$J$8),1,0)</f>
        <v>0</v>
      </c>
      <c r="AT1540" s="181" t="str">
        <f>IF(GLOBAL_DATA[[#This Row],[Status]]=Status_No_Project,"",MAX(GLOBAL_DATA[[#This Row],[Initial end]],GLOBAL_DATA[[#This Row],[Re-estimated end]],43831))</f>
        <v/>
      </c>
      <c r="AU15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0" s="222">
        <f>IF(GLOBAL_DATA[[#This Row],[Target scope]]&lt;&gt;Target_Not_Applicable,COUNTBLANK(GLOBAL_DATA[[#This Row],[Target scope]:[Target justification (if&lt;100%)]]),0)+IF(GLOBAL_DATA[[#This Row],[Status]]&lt;&gt;Status_No_Project,COUNTBLANK(GLOBAL_DATA[[#This Row],[Implementation progress rate]:[CISO assessment]]),0)</f>
        <v>0</v>
      </c>
      <c r="AW1540" s="45">
        <f>SUBTOTAL(103,GLOBAL_DATA[[#This Row],[BU]])</f>
        <v>0</v>
      </c>
    </row>
    <row r="1541" spans="1:49" ht="51" hidden="1" x14ac:dyDescent="0.25">
      <c r="A1541" s="222" t="s">
        <v>40</v>
      </c>
      <c r="B1541" s="223" t="s">
        <v>904</v>
      </c>
      <c r="C1541" s="223" t="s">
        <v>96</v>
      </c>
      <c r="D1541" s="231" t="s">
        <v>889</v>
      </c>
      <c r="E1541" s="232" t="s">
        <v>555</v>
      </c>
      <c r="F1541" s="232"/>
      <c r="G1541" s="233"/>
      <c r="H1541" s="221"/>
      <c r="I1541" s="231" t="s">
        <v>562</v>
      </c>
      <c r="J1541" s="232"/>
      <c r="K1541" s="234"/>
      <c r="L1541" s="235"/>
      <c r="M1541" s="233"/>
      <c r="N1541" s="236"/>
      <c r="O1541" s="224" t="str">
        <f>IF(GLOBAL_DATA[[#This Row],[Target scope]]="","",INDEX(DATA_TargetStatusChoice[Target_Status_Choice],MATCH(GLOBAL_DATA[[#This Row],[Target scope]],DATA_TargetStatusChoice[Value],1)))</f>
        <v>NOT APPLICABLE</v>
      </c>
      <c r="P1541" s="237" t="s">
        <v>427</v>
      </c>
      <c r="Q1541" s="238"/>
      <c r="R1541" s="250" t="s">
        <v>469</v>
      </c>
      <c r="S1541" s="251"/>
      <c r="T1541" s="251" t="s">
        <v>562</v>
      </c>
      <c r="U1541" s="252"/>
      <c r="V1541" s="239" t="s">
        <v>562</v>
      </c>
      <c r="W1541" s="240" t="s">
        <v>562</v>
      </c>
      <c r="X1541" s="241" t="s">
        <v>562</v>
      </c>
      <c r="Y1541" s="241" t="s">
        <v>562</v>
      </c>
      <c r="Z1541" s="241">
        <v>44560</v>
      </c>
      <c r="AA1541" s="242">
        <f>SUM(GLOBAL_DATA[[#This Row],[Initial 2020]],GLOBAL_DATA[[#This Row],[Initial 2021]],GLOBAL_DATA[[#This Row],[Initial 2022]],GLOBAL_DATA[[#This Row],[Initial 2023]])</f>
        <v>0</v>
      </c>
      <c r="AB1541" s="243">
        <f>SUM(GLOBAL_DATA[[#This Row],[Reestimated 2020]],GLOBAL_DATA[[#This Row],[Reestimated 2021]],GLOBAL_DATA[[#This Row],[Reestimated 2022]],GLOBAL_DATA[[#This Row],[Reestimated 2023]])</f>
        <v>0</v>
      </c>
      <c r="AC1541" s="244">
        <f>SUM(GLOBAL_DATA[[#This Row],[Spent 2020]],GLOBAL_DATA[[#This Row],[Spent 2021]],GLOBAL_DATA[[#This Row],[Spent 2022]],GLOBAL_DATA[[#This Row],[Spent 2023]])</f>
        <v>0</v>
      </c>
      <c r="AD1541" s="245" t="s">
        <v>562</v>
      </c>
      <c r="AE1541" s="246" t="s">
        <v>562</v>
      </c>
      <c r="AF1541" s="247" t="s">
        <v>562</v>
      </c>
      <c r="AG1541" s="246" t="s">
        <v>562</v>
      </c>
      <c r="AH1541" s="246" t="s">
        <v>562</v>
      </c>
      <c r="AI1541" s="246" t="s">
        <v>562</v>
      </c>
      <c r="AJ1541" s="245" t="s">
        <v>562</v>
      </c>
      <c r="AK1541" s="246" t="s">
        <v>562</v>
      </c>
      <c r="AL1541" s="247" t="s">
        <v>562</v>
      </c>
      <c r="AM1541" s="246" t="s">
        <v>562</v>
      </c>
      <c r="AN1541" s="246" t="s">
        <v>562</v>
      </c>
      <c r="AO1541" s="248" t="s">
        <v>562</v>
      </c>
      <c r="AP1541" s="249" t="s">
        <v>562</v>
      </c>
      <c r="AQ1541" s="249" t="s">
        <v>562</v>
      </c>
      <c r="AR1541" s="162" t="str">
        <f>IF(GLOBAL_DATA[[#This Row],[Target scope]]&lt;&gt;Target_Not_Applicable,GLOBAL_DATA[[#This Row],[Target scope]]*GLOBAL_DATA[[#This Row],[Implementation progress rate]],"")</f>
        <v/>
      </c>
      <c r="AS1541" s="180">
        <f>IF(OR(GLOBAL_DATA[[#This Row],[Status]]=DATA!$J$6,GLOBAL_DATA[[#This Row],[Status]]=DATA!$J$7,GLOBAL_DATA[[#This Row],[Status]]=DATA!$J$8),1,0)</f>
        <v>0</v>
      </c>
      <c r="AT1541" s="181" t="str">
        <f>IF(GLOBAL_DATA[[#This Row],[Status]]=Status_No_Project,"",MAX(GLOBAL_DATA[[#This Row],[Initial end]],GLOBAL_DATA[[#This Row],[Re-estimated end]],43831))</f>
        <v/>
      </c>
      <c r="AU15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1" s="222">
        <f>IF(GLOBAL_DATA[[#This Row],[Target scope]]&lt;&gt;Target_Not_Applicable,COUNTBLANK(GLOBAL_DATA[[#This Row],[Target scope]:[Target justification (if&lt;100%)]]),0)+IF(GLOBAL_DATA[[#This Row],[Status]]&lt;&gt;Status_No_Project,COUNTBLANK(GLOBAL_DATA[[#This Row],[Implementation progress rate]:[CISO assessment]]),0)</f>
        <v>0</v>
      </c>
      <c r="AW1541" s="45">
        <f>SUBTOTAL(103,GLOBAL_DATA[[#This Row],[BU]])</f>
        <v>0</v>
      </c>
    </row>
    <row r="1542" spans="1:49" ht="51" hidden="1" x14ac:dyDescent="0.25">
      <c r="A1542" s="222" t="s">
        <v>40</v>
      </c>
      <c r="B1542" s="223" t="s">
        <v>904</v>
      </c>
      <c r="C1542" s="223" t="s">
        <v>96</v>
      </c>
      <c r="D1542" s="231" t="s">
        <v>843</v>
      </c>
      <c r="E1542" s="232" t="s">
        <v>555</v>
      </c>
      <c r="F1542" s="232"/>
      <c r="G1542" s="233"/>
      <c r="H1542" s="221"/>
      <c r="I1542" s="231" t="s">
        <v>562</v>
      </c>
      <c r="J1542" s="232"/>
      <c r="K1542" s="234"/>
      <c r="L1542" s="235"/>
      <c r="M1542" s="233"/>
      <c r="N1542" s="236"/>
      <c r="O1542" s="224" t="str">
        <f>IF(GLOBAL_DATA[[#This Row],[Target scope]]="","",INDEX(DATA_TargetStatusChoice[Target_Status_Choice],MATCH(GLOBAL_DATA[[#This Row],[Target scope]],DATA_TargetStatusChoice[Value],1)))</f>
        <v>NOT APPLICABLE</v>
      </c>
      <c r="P1542" s="237" t="s">
        <v>427</v>
      </c>
      <c r="Q1542" s="238"/>
      <c r="R1542" s="250" t="s">
        <v>469</v>
      </c>
      <c r="S1542" s="251"/>
      <c r="T1542" s="251" t="s">
        <v>562</v>
      </c>
      <c r="U1542" s="252"/>
      <c r="V1542" s="239" t="s">
        <v>562</v>
      </c>
      <c r="W1542" s="240" t="s">
        <v>562</v>
      </c>
      <c r="X1542" s="241" t="s">
        <v>562</v>
      </c>
      <c r="Y1542" s="241" t="s">
        <v>562</v>
      </c>
      <c r="Z1542" s="241">
        <v>44560</v>
      </c>
      <c r="AA1542" s="242">
        <f>SUM(GLOBAL_DATA[[#This Row],[Initial 2020]],GLOBAL_DATA[[#This Row],[Initial 2021]],GLOBAL_DATA[[#This Row],[Initial 2022]],GLOBAL_DATA[[#This Row],[Initial 2023]])</f>
        <v>0</v>
      </c>
      <c r="AB1542" s="243">
        <f>SUM(GLOBAL_DATA[[#This Row],[Reestimated 2020]],GLOBAL_DATA[[#This Row],[Reestimated 2021]],GLOBAL_DATA[[#This Row],[Reestimated 2022]],GLOBAL_DATA[[#This Row],[Reestimated 2023]])</f>
        <v>0</v>
      </c>
      <c r="AC1542" s="244">
        <f>SUM(GLOBAL_DATA[[#This Row],[Spent 2020]],GLOBAL_DATA[[#This Row],[Spent 2021]],GLOBAL_DATA[[#This Row],[Spent 2022]],GLOBAL_DATA[[#This Row],[Spent 2023]])</f>
        <v>0</v>
      </c>
      <c r="AD1542" s="245" t="s">
        <v>562</v>
      </c>
      <c r="AE1542" s="246" t="s">
        <v>562</v>
      </c>
      <c r="AF1542" s="247" t="s">
        <v>562</v>
      </c>
      <c r="AG1542" s="246" t="s">
        <v>562</v>
      </c>
      <c r="AH1542" s="246" t="s">
        <v>562</v>
      </c>
      <c r="AI1542" s="246" t="s">
        <v>562</v>
      </c>
      <c r="AJ1542" s="245" t="s">
        <v>562</v>
      </c>
      <c r="AK1542" s="246" t="s">
        <v>562</v>
      </c>
      <c r="AL1542" s="247" t="s">
        <v>562</v>
      </c>
      <c r="AM1542" s="246" t="s">
        <v>562</v>
      </c>
      <c r="AN1542" s="246" t="s">
        <v>562</v>
      </c>
      <c r="AO1542" s="248" t="s">
        <v>562</v>
      </c>
      <c r="AP1542" s="249" t="s">
        <v>562</v>
      </c>
      <c r="AQ1542" s="249" t="s">
        <v>562</v>
      </c>
      <c r="AR1542" s="162" t="str">
        <f>IF(GLOBAL_DATA[[#This Row],[Target scope]]&lt;&gt;Target_Not_Applicable,GLOBAL_DATA[[#This Row],[Target scope]]*GLOBAL_DATA[[#This Row],[Implementation progress rate]],"")</f>
        <v/>
      </c>
      <c r="AS1542" s="180">
        <f>IF(OR(GLOBAL_DATA[[#This Row],[Status]]=DATA!$J$6,GLOBAL_DATA[[#This Row],[Status]]=DATA!$J$7,GLOBAL_DATA[[#This Row],[Status]]=DATA!$J$8),1,0)</f>
        <v>0</v>
      </c>
      <c r="AT1542" s="181" t="str">
        <f>IF(GLOBAL_DATA[[#This Row],[Status]]=Status_No_Project,"",MAX(GLOBAL_DATA[[#This Row],[Initial end]],GLOBAL_DATA[[#This Row],[Re-estimated end]],43831))</f>
        <v/>
      </c>
      <c r="AU15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2" s="222">
        <f>IF(GLOBAL_DATA[[#This Row],[Target scope]]&lt;&gt;Target_Not_Applicable,COUNTBLANK(GLOBAL_DATA[[#This Row],[Target scope]:[Target justification (if&lt;100%)]]),0)+IF(GLOBAL_DATA[[#This Row],[Status]]&lt;&gt;Status_No_Project,COUNTBLANK(GLOBAL_DATA[[#This Row],[Implementation progress rate]:[CISO assessment]]),0)</f>
        <v>0</v>
      </c>
      <c r="AW1542" s="45">
        <f>SUBTOTAL(103,GLOBAL_DATA[[#This Row],[BU]])</f>
        <v>0</v>
      </c>
    </row>
    <row r="1543" spans="1:49" ht="51" hidden="1" x14ac:dyDescent="0.25">
      <c r="A1543" s="222" t="s">
        <v>40</v>
      </c>
      <c r="B1543" s="223" t="s">
        <v>904</v>
      </c>
      <c r="C1543" s="223" t="s">
        <v>96</v>
      </c>
      <c r="D1543" s="231" t="s">
        <v>844</v>
      </c>
      <c r="E1543" s="232" t="s">
        <v>555</v>
      </c>
      <c r="F1543" s="232"/>
      <c r="G1543" s="233"/>
      <c r="H1543" s="221"/>
      <c r="I1543" s="231" t="s">
        <v>562</v>
      </c>
      <c r="J1543" s="232"/>
      <c r="K1543" s="234"/>
      <c r="L1543" s="235"/>
      <c r="M1543" s="233"/>
      <c r="N1543" s="236"/>
      <c r="O1543" s="224" t="str">
        <f>IF(GLOBAL_DATA[[#This Row],[Target scope]]="","",INDEX(DATA_TargetStatusChoice[Target_Status_Choice],MATCH(GLOBAL_DATA[[#This Row],[Target scope]],DATA_TargetStatusChoice[Value],1)))</f>
        <v>NOT APPLICABLE</v>
      </c>
      <c r="P1543" s="237" t="s">
        <v>427</v>
      </c>
      <c r="Q1543" s="238"/>
      <c r="R1543" s="250" t="s">
        <v>469</v>
      </c>
      <c r="S1543" s="251"/>
      <c r="T1543" s="251" t="s">
        <v>562</v>
      </c>
      <c r="U1543" s="252"/>
      <c r="V1543" s="239" t="s">
        <v>562</v>
      </c>
      <c r="W1543" s="240" t="s">
        <v>562</v>
      </c>
      <c r="X1543" s="241" t="s">
        <v>562</v>
      </c>
      <c r="Y1543" s="241" t="s">
        <v>562</v>
      </c>
      <c r="Z1543" s="241">
        <v>44560</v>
      </c>
      <c r="AA1543" s="242">
        <f>SUM(GLOBAL_DATA[[#This Row],[Initial 2020]],GLOBAL_DATA[[#This Row],[Initial 2021]],GLOBAL_DATA[[#This Row],[Initial 2022]],GLOBAL_DATA[[#This Row],[Initial 2023]])</f>
        <v>0</v>
      </c>
      <c r="AB1543" s="243">
        <f>SUM(GLOBAL_DATA[[#This Row],[Reestimated 2020]],GLOBAL_DATA[[#This Row],[Reestimated 2021]],GLOBAL_DATA[[#This Row],[Reestimated 2022]],GLOBAL_DATA[[#This Row],[Reestimated 2023]])</f>
        <v>0</v>
      </c>
      <c r="AC1543" s="244">
        <f>SUM(GLOBAL_DATA[[#This Row],[Spent 2020]],GLOBAL_DATA[[#This Row],[Spent 2021]],GLOBAL_DATA[[#This Row],[Spent 2022]],GLOBAL_DATA[[#This Row],[Spent 2023]])</f>
        <v>0</v>
      </c>
      <c r="AD1543" s="245" t="s">
        <v>562</v>
      </c>
      <c r="AE1543" s="246" t="s">
        <v>562</v>
      </c>
      <c r="AF1543" s="247" t="s">
        <v>562</v>
      </c>
      <c r="AG1543" s="246" t="s">
        <v>562</v>
      </c>
      <c r="AH1543" s="246" t="s">
        <v>562</v>
      </c>
      <c r="AI1543" s="246" t="s">
        <v>562</v>
      </c>
      <c r="AJ1543" s="245" t="s">
        <v>562</v>
      </c>
      <c r="AK1543" s="246" t="s">
        <v>562</v>
      </c>
      <c r="AL1543" s="247" t="s">
        <v>562</v>
      </c>
      <c r="AM1543" s="246" t="s">
        <v>562</v>
      </c>
      <c r="AN1543" s="246" t="s">
        <v>562</v>
      </c>
      <c r="AO1543" s="248" t="s">
        <v>562</v>
      </c>
      <c r="AP1543" s="249" t="s">
        <v>562</v>
      </c>
      <c r="AQ1543" s="249" t="s">
        <v>562</v>
      </c>
      <c r="AR1543" s="162" t="str">
        <f>IF(GLOBAL_DATA[[#This Row],[Target scope]]&lt;&gt;Target_Not_Applicable,GLOBAL_DATA[[#This Row],[Target scope]]*GLOBAL_DATA[[#This Row],[Implementation progress rate]],"")</f>
        <v/>
      </c>
      <c r="AS1543" s="180">
        <f>IF(OR(GLOBAL_DATA[[#This Row],[Status]]=DATA!$J$6,GLOBAL_DATA[[#This Row],[Status]]=DATA!$J$7,GLOBAL_DATA[[#This Row],[Status]]=DATA!$J$8),1,0)</f>
        <v>0</v>
      </c>
      <c r="AT1543" s="181" t="str">
        <f>IF(GLOBAL_DATA[[#This Row],[Status]]=Status_No_Project,"",MAX(GLOBAL_DATA[[#This Row],[Initial end]],GLOBAL_DATA[[#This Row],[Re-estimated end]],43831))</f>
        <v/>
      </c>
      <c r="AU15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3" s="222">
        <f>IF(GLOBAL_DATA[[#This Row],[Target scope]]&lt;&gt;Target_Not_Applicable,COUNTBLANK(GLOBAL_DATA[[#This Row],[Target scope]:[Target justification (if&lt;100%)]]),0)+IF(GLOBAL_DATA[[#This Row],[Status]]&lt;&gt;Status_No_Project,COUNTBLANK(GLOBAL_DATA[[#This Row],[Implementation progress rate]:[CISO assessment]]),0)</f>
        <v>0</v>
      </c>
      <c r="AW1543" s="45">
        <f>SUBTOTAL(103,GLOBAL_DATA[[#This Row],[BU]])</f>
        <v>0</v>
      </c>
    </row>
    <row r="1544" spans="1:49" ht="51" hidden="1" x14ac:dyDescent="0.25">
      <c r="A1544" s="222" t="s">
        <v>40</v>
      </c>
      <c r="B1544" s="223" t="s">
        <v>904</v>
      </c>
      <c r="C1544" s="223" t="s">
        <v>96</v>
      </c>
      <c r="D1544" s="231" t="s">
        <v>845</v>
      </c>
      <c r="E1544" s="232" t="s">
        <v>555</v>
      </c>
      <c r="F1544" s="232"/>
      <c r="G1544" s="233"/>
      <c r="H1544" s="221"/>
      <c r="I1544" s="231" t="s">
        <v>562</v>
      </c>
      <c r="J1544" s="232"/>
      <c r="K1544" s="234"/>
      <c r="L1544" s="235"/>
      <c r="M1544" s="233"/>
      <c r="N1544" s="236"/>
      <c r="O1544" s="224" t="str">
        <f>IF(GLOBAL_DATA[[#This Row],[Target scope]]="","",INDEX(DATA_TargetStatusChoice[Target_Status_Choice],MATCH(GLOBAL_DATA[[#This Row],[Target scope]],DATA_TargetStatusChoice[Value],1)))</f>
        <v>NOT APPLICABLE</v>
      </c>
      <c r="P1544" s="237" t="s">
        <v>427</v>
      </c>
      <c r="Q1544" s="238"/>
      <c r="R1544" s="250" t="s">
        <v>469</v>
      </c>
      <c r="S1544" s="251"/>
      <c r="T1544" s="251" t="s">
        <v>562</v>
      </c>
      <c r="U1544" s="252"/>
      <c r="V1544" s="239" t="s">
        <v>562</v>
      </c>
      <c r="W1544" s="240" t="s">
        <v>562</v>
      </c>
      <c r="X1544" s="241" t="s">
        <v>562</v>
      </c>
      <c r="Y1544" s="241" t="s">
        <v>562</v>
      </c>
      <c r="Z1544" s="241">
        <v>44560</v>
      </c>
      <c r="AA1544" s="242">
        <f>SUM(GLOBAL_DATA[[#This Row],[Initial 2020]],GLOBAL_DATA[[#This Row],[Initial 2021]],GLOBAL_DATA[[#This Row],[Initial 2022]],GLOBAL_DATA[[#This Row],[Initial 2023]])</f>
        <v>0</v>
      </c>
      <c r="AB1544" s="243">
        <f>SUM(GLOBAL_DATA[[#This Row],[Reestimated 2020]],GLOBAL_DATA[[#This Row],[Reestimated 2021]],GLOBAL_DATA[[#This Row],[Reestimated 2022]],GLOBAL_DATA[[#This Row],[Reestimated 2023]])</f>
        <v>0</v>
      </c>
      <c r="AC1544" s="244">
        <f>SUM(GLOBAL_DATA[[#This Row],[Spent 2020]],GLOBAL_DATA[[#This Row],[Spent 2021]],GLOBAL_DATA[[#This Row],[Spent 2022]],GLOBAL_DATA[[#This Row],[Spent 2023]])</f>
        <v>0</v>
      </c>
      <c r="AD1544" s="245" t="s">
        <v>562</v>
      </c>
      <c r="AE1544" s="246" t="s">
        <v>562</v>
      </c>
      <c r="AF1544" s="247" t="s">
        <v>562</v>
      </c>
      <c r="AG1544" s="246" t="s">
        <v>562</v>
      </c>
      <c r="AH1544" s="246" t="s">
        <v>562</v>
      </c>
      <c r="AI1544" s="246" t="s">
        <v>562</v>
      </c>
      <c r="AJ1544" s="245" t="s">
        <v>562</v>
      </c>
      <c r="AK1544" s="246" t="s">
        <v>562</v>
      </c>
      <c r="AL1544" s="247" t="s">
        <v>562</v>
      </c>
      <c r="AM1544" s="246" t="s">
        <v>562</v>
      </c>
      <c r="AN1544" s="246" t="s">
        <v>562</v>
      </c>
      <c r="AO1544" s="248" t="s">
        <v>562</v>
      </c>
      <c r="AP1544" s="249" t="s">
        <v>562</v>
      </c>
      <c r="AQ1544" s="249" t="s">
        <v>562</v>
      </c>
      <c r="AR1544" s="162" t="str">
        <f>IF(GLOBAL_DATA[[#This Row],[Target scope]]&lt;&gt;Target_Not_Applicable,GLOBAL_DATA[[#This Row],[Target scope]]*GLOBAL_DATA[[#This Row],[Implementation progress rate]],"")</f>
        <v/>
      </c>
      <c r="AS1544" s="180">
        <f>IF(OR(GLOBAL_DATA[[#This Row],[Status]]=DATA!$J$6,GLOBAL_DATA[[#This Row],[Status]]=DATA!$J$7,GLOBAL_DATA[[#This Row],[Status]]=DATA!$J$8),1,0)</f>
        <v>0</v>
      </c>
      <c r="AT1544" s="181" t="str">
        <f>IF(GLOBAL_DATA[[#This Row],[Status]]=Status_No_Project,"",MAX(GLOBAL_DATA[[#This Row],[Initial end]],GLOBAL_DATA[[#This Row],[Re-estimated end]],43831))</f>
        <v/>
      </c>
      <c r="AU15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4" s="222">
        <f>IF(GLOBAL_DATA[[#This Row],[Target scope]]&lt;&gt;Target_Not_Applicable,COUNTBLANK(GLOBAL_DATA[[#This Row],[Target scope]:[Target justification (if&lt;100%)]]),0)+IF(GLOBAL_DATA[[#This Row],[Status]]&lt;&gt;Status_No_Project,COUNTBLANK(GLOBAL_DATA[[#This Row],[Implementation progress rate]:[CISO assessment]]),0)</f>
        <v>0</v>
      </c>
      <c r="AW1544" s="45">
        <f>SUBTOTAL(103,GLOBAL_DATA[[#This Row],[BU]])</f>
        <v>0</v>
      </c>
    </row>
    <row r="1545" spans="1:49" ht="51" hidden="1" x14ac:dyDescent="0.25">
      <c r="A1545" s="222" t="s">
        <v>40</v>
      </c>
      <c r="B1545" s="223" t="s">
        <v>904</v>
      </c>
      <c r="C1545" s="223" t="s">
        <v>96</v>
      </c>
      <c r="D1545" s="231" t="s">
        <v>846</v>
      </c>
      <c r="E1545" s="232" t="s">
        <v>555</v>
      </c>
      <c r="F1545" s="232"/>
      <c r="G1545" s="233"/>
      <c r="H1545" s="221"/>
      <c r="I1545" s="231" t="s">
        <v>562</v>
      </c>
      <c r="J1545" s="232"/>
      <c r="K1545" s="234"/>
      <c r="L1545" s="235"/>
      <c r="M1545" s="233"/>
      <c r="N1545" s="236"/>
      <c r="O1545" s="224" t="str">
        <f>IF(GLOBAL_DATA[[#This Row],[Target scope]]="","",INDEX(DATA_TargetStatusChoice[Target_Status_Choice],MATCH(GLOBAL_DATA[[#This Row],[Target scope]],DATA_TargetStatusChoice[Value],1)))</f>
        <v>NOT APPLICABLE</v>
      </c>
      <c r="P1545" s="237" t="s">
        <v>427</v>
      </c>
      <c r="Q1545" s="238"/>
      <c r="R1545" s="250" t="s">
        <v>469</v>
      </c>
      <c r="S1545" s="251"/>
      <c r="T1545" s="251" t="s">
        <v>562</v>
      </c>
      <c r="U1545" s="252"/>
      <c r="V1545" s="239" t="s">
        <v>562</v>
      </c>
      <c r="W1545" s="240" t="s">
        <v>562</v>
      </c>
      <c r="X1545" s="241" t="s">
        <v>562</v>
      </c>
      <c r="Y1545" s="241" t="s">
        <v>562</v>
      </c>
      <c r="Z1545" s="241">
        <v>44560</v>
      </c>
      <c r="AA1545" s="242">
        <f>SUM(GLOBAL_DATA[[#This Row],[Initial 2020]],GLOBAL_DATA[[#This Row],[Initial 2021]],GLOBAL_DATA[[#This Row],[Initial 2022]],GLOBAL_DATA[[#This Row],[Initial 2023]])</f>
        <v>0</v>
      </c>
      <c r="AB1545" s="243">
        <f>SUM(GLOBAL_DATA[[#This Row],[Reestimated 2020]],GLOBAL_DATA[[#This Row],[Reestimated 2021]],GLOBAL_DATA[[#This Row],[Reestimated 2022]],GLOBAL_DATA[[#This Row],[Reestimated 2023]])</f>
        <v>0</v>
      </c>
      <c r="AC1545" s="244">
        <f>SUM(GLOBAL_DATA[[#This Row],[Spent 2020]],GLOBAL_DATA[[#This Row],[Spent 2021]],GLOBAL_DATA[[#This Row],[Spent 2022]],GLOBAL_DATA[[#This Row],[Spent 2023]])</f>
        <v>0</v>
      </c>
      <c r="AD1545" s="245" t="s">
        <v>562</v>
      </c>
      <c r="AE1545" s="246" t="s">
        <v>562</v>
      </c>
      <c r="AF1545" s="247" t="s">
        <v>562</v>
      </c>
      <c r="AG1545" s="246" t="s">
        <v>562</v>
      </c>
      <c r="AH1545" s="246" t="s">
        <v>562</v>
      </c>
      <c r="AI1545" s="246" t="s">
        <v>562</v>
      </c>
      <c r="AJ1545" s="245" t="s">
        <v>562</v>
      </c>
      <c r="AK1545" s="246" t="s">
        <v>562</v>
      </c>
      <c r="AL1545" s="247" t="s">
        <v>562</v>
      </c>
      <c r="AM1545" s="246" t="s">
        <v>562</v>
      </c>
      <c r="AN1545" s="246" t="s">
        <v>562</v>
      </c>
      <c r="AO1545" s="248" t="s">
        <v>562</v>
      </c>
      <c r="AP1545" s="249" t="s">
        <v>562</v>
      </c>
      <c r="AQ1545" s="249" t="s">
        <v>562</v>
      </c>
      <c r="AR1545" s="162" t="str">
        <f>IF(GLOBAL_DATA[[#This Row],[Target scope]]&lt;&gt;Target_Not_Applicable,GLOBAL_DATA[[#This Row],[Target scope]]*GLOBAL_DATA[[#This Row],[Implementation progress rate]],"")</f>
        <v/>
      </c>
      <c r="AS1545" s="180">
        <f>IF(OR(GLOBAL_DATA[[#This Row],[Status]]=DATA!$J$6,GLOBAL_DATA[[#This Row],[Status]]=DATA!$J$7,GLOBAL_DATA[[#This Row],[Status]]=DATA!$J$8),1,0)</f>
        <v>0</v>
      </c>
      <c r="AT1545" s="181" t="str">
        <f>IF(GLOBAL_DATA[[#This Row],[Status]]=Status_No_Project,"",MAX(GLOBAL_DATA[[#This Row],[Initial end]],GLOBAL_DATA[[#This Row],[Re-estimated end]],43831))</f>
        <v/>
      </c>
      <c r="AU15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5" s="222">
        <f>IF(GLOBAL_DATA[[#This Row],[Target scope]]&lt;&gt;Target_Not_Applicable,COUNTBLANK(GLOBAL_DATA[[#This Row],[Target scope]:[Target justification (if&lt;100%)]]),0)+IF(GLOBAL_DATA[[#This Row],[Status]]&lt;&gt;Status_No_Project,COUNTBLANK(GLOBAL_DATA[[#This Row],[Implementation progress rate]:[CISO assessment]]),0)</f>
        <v>0</v>
      </c>
      <c r="AW1545" s="45">
        <f>SUBTOTAL(103,GLOBAL_DATA[[#This Row],[BU]])</f>
        <v>0</v>
      </c>
    </row>
    <row r="1546" spans="1:49" ht="51" hidden="1" x14ac:dyDescent="0.25">
      <c r="A1546" s="222" t="s">
        <v>40</v>
      </c>
      <c r="B1546" s="223" t="s">
        <v>904</v>
      </c>
      <c r="C1546" s="223" t="s">
        <v>96</v>
      </c>
      <c r="D1546" s="231" t="s">
        <v>565</v>
      </c>
      <c r="E1546" s="232" t="s">
        <v>555</v>
      </c>
      <c r="F1546" s="232"/>
      <c r="G1546" s="233"/>
      <c r="H1546" s="221"/>
      <c r="I1546" s="231" t="s">
        <v>562</v>
      </c>
      <c r="J1546" s="232"/>
      <c r="K1546" s="234"/>
      <c r="L1546" s="235"/>
      <c r="M1546" s="233"/>
      <c r="N1546" s="236"/>
      <c r="O1546" s="224" t="str">
        <f>IF(GLOBAL_DATA[[#This Row],[Target scope]]="","",INDEX(DATA_TargetStatusChoice[Target_Status_Choice],MATCH(GLOBAL_DATA[[#This Row],[Target scope]],DATA_TargetStatusChoice[Value],1)))</f>
        <v>NOT APPLICABLE</v>
      </c>
      <c r="P1546" s="237" t="s">
        <v>427</v>
      </c>
      <c r="Q1546" s="238"/>
      <c r="R1546" s="250" t="s">
        <v>469</v>
      </c>
      <c r="S1546" s="251"/>
      <c r="T1546" s="251" t="s">
        <v>562</v>
      </c>
      <c r="U1546" s="252"/>
      <c r="V1546" s="239" t="s">
        <v>562</v>
      </c>
      <c r="W1546" s="240" t="s">
        <v>562</v>
      </c>
      <c r="X1546" s="241" t="s">
        <v>562</v>
      </c>
      <c r="Y1546" s="241" t="s">
        <v>562</v>
      </c>
      <c r="Z1546" s="241">
        <v>44560</v>
      </c>
      <c r="AA1546" s="242">
        <f>SUM(GLOBAL_DATA[[#This Row],[Initial 2020]],GLOBAL_DATA[[#This Row],[Initial 2021]],GLOBAL_DATA[[#This Row],[Initial 2022]],GLOBAL_DATA[[#This Row],[Initial 2023]])</f>
        <v>0</v>
      </c>
      <c r="AB1546" s="243">
        <f>SUM(GLOBAL_DATA[[#This Row],[Reestimated 2020]],GLOBAL_DATA[[#This Row],[Reestimated 2021]],GLOBAL_DATA[[#This Row],[Reestimated 2022]],GLOBAL_DATA[[#This Row],[Reestimated 2023]])</f>
        <v>0</v>
      </c>
      <c r="AC1546" s="244">
        <f>SUM(GLOBAL_DATA[[#This Row],[Spent 2020]],GLOBAL_DATA[[#This Row],[Spent 2021]],GLOBAL_DATA[[#This Row],[Spent 2022]],GLOBAL_DATA[[#This Row],[Spent 2023]])</f>
        <v>0</v>
      </c>
      <c r="AD1546" s="245" t="s">
        <v>562</v>
      </c>
      <c r="AE1546" s="246" t="s">
        <v>562</v>
      </c>
      <c r="AF1546" s="247" t="s">
        <v>562</v>
      </c>
      <c r="AG1546" s="246" t="s">
        <v>562</v>
      </c>
      <c r="AH1546" s="246" t="s">
        <v>562</v>
      </c>
      <c r="AI1546" s="246" t="s">
        <v>562</v>
      </c>
      <c r="AJ1546" s="245" t="s">
        <v>562</v>
      </c>
      <c r="AK1546" s="246" t="s">
        <v>562</v>
      </c>
      <c r="AL1546" s="247" t="s">
        <v>562</v>
      </c>
      <c r="AM1546" s="246" t="s">
        <v>562</v>
      </c>
      <c r="AN1546" s="246" t="s">
        <v>562</v>
      </c>
      <c r="AO1546" s="248" t="s">
        <v>562</v>
      </c>
      <c r="AP1546" s="249" t="s">
        <v>562</v>
      </c>
      <c r="AQ1546" s="249" t="s">
        <v>562</v>
      </c>
      <c r="AR1546" s="162" t="str">
        <f>IF(GLOBAL_DATA[[#This Row],[Target scope]]&lt;&gt;Target_Not_Applicable,GLOBAL_DATA[[#This Row],[Target scope]]*GLOBAL_DATA[[#This Row],[Implementation progress rate]],"")</f>
        <v/>
      </c>
      <c r="AS1546" s="180">
        <f>IF(OR(GLOBAL_DATA[[#This Row],[Status]]=DATA!$J$6,GLOBAL_DATA[[#This Row],[Status]]=DATA!$J$7,GLOBAL_DATA[[#This Row],[Status]]=DATA!$J$8),1,0)</f>
        <v>0</v>
      </c>
      <c r="AT1546" s="181" t="str">
        <f>IF(GLOBAL_DATA[[#This Row],[Status]]=Status_No_Project,"",MAX(GLOBAL_DATA[[#This Row],[Initial end]],GLOBAL_DATA[[#This Row],[Re-estimated end]],43831))</f>
        <v/>
      </c>
      <c r="AU15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6" s="222">
        <f>IF(GLOBAL_DATA[[#This Row],[Target scope]]&lt;&gt;Target_Not_Applicable,COUNTBLANK(GLOBAL_DATA[[#This Row],[Target scope]:[Target justification (if&lt;100%)]]),0)+IF(GLOBAL_DATA[[#This Row],[Status]]&lt;&gt;Status_No_Project,COUNTBLANK(GLOBAL_DATA[[#This Row],[Implementation progress rate]:[CISO assessment]]),0)</f>
        <v>0</v>
      </c>
      <c r="AW1546" s="45">
        <f>SUBTOTAL(103,GLOBAL_DATA[[#This Row],[BU]])</f>
        <v>0</v>
      </c>
    </row>
    <row r="1547" spans="1:49" ht="51" hidden="1" x14ac:dyDescent="0.25">
      <c r="A1547" s="222" t="s">
        <v>40</v>
      </c>
      <c r="B1547" s="223" t="s">
        <v>904</v>
      </c>
      <c r="C1547" s="223" t="s">
        <v>96</v>
      </c>
      <c r="D1547" s="231" t="s">
        <v>566</v>
      </c>
      <c r="E1547" s="232" t="s">
        <v>555</v>
      </c>
      <c r="F1547" s="232"/>
      <c r="G1547" s="233"/>
      <c r="H1547" s="221"/>
      <c r="I1547" s="231" t="s">
        <v>562</v>
      </c>
      <c r="J1547" s="232"/>
      <c r="K1547" s="234"/>
      <c r="L1547" s="235"/>
      <c r="M1547" s="233"/>
      <c r="N1547" s="236"/>
      <c r="O1547" s="224" t="str">
        <f>IF(GLOBAL_DATA[[#This Row],[Target scope]]="","",INDEX(DATA_TargetStatusChoice[Target_Status_Choice],MATCH(GLOBAL_DATA[[#This Row],[Target scope]],DATA_TargetStatusChoice[Value],1)))</f>
        <v>NOT APPLICABLE</v>
      </c>
      <c r="P1547" s="237" t="s">
        <v>427</v>
      </c>
      <c r="Q1547" s="238"/>
      <c r="R1547" s="250" t="s">
        <v>469</v>
      </c>
      <c r="S1547" s="251"/>
      <c r="T1547" s="251" t="s">
        <v>562</v>
      </c>
      <c r="U1547" s="252"/>
      <c r="V1547" s="239" t="s">
        <v>562</v>
      </c>
      <c r="W1547" s="240" t="s">
        <v>562</v>
      </c>
      <c r="X1547" s="241" t="s">
        <v>562</v>
      </c>
      <c r="Y1547" s="241" t="s">
        <v>562</v>
      </c>
      <c r="Z1547" s="241">
        <v>44560</v>
      </c>
      <c r="AA1547" s="242">
        <f>SUM(GLOBAL_DATA[[#This Row],[Initial 2020]],GLOBAL_DATA[[#This Row],[Initial 2021]],GLOBAL_DATA[[#This Row],[Initial 2022]],GLOBAL_DATA[[#This Row],[Initial 2023]])</f>
        <v>0</v>
      </c>
      <c r="AB1547" s="243">
        <f>SUM(GLOBAL_DATA[[#This Row],[Reestimated 2020]],GLOBAL_DATA[[#This Row],[Reestimated 2021]],GLOBAL_DATA[[#This Row],[Reestimated 2022]],GLOBAL_DATA[[#This Row],[Reestimated 2023]])</f>
        <v>0</v>
      </c>
      <c r="AC1547" s="244">
        <f>SUM(GLOBAL_DATA[[#This Row],[Spent 2020]],GLOBAL_DATA[[#This Row],[Spent 2021]],GLOBAL_DATA[[#This Row],[Spent 2022]],GLOBAL_DATA[[#This Row],[Spent 2023]])</f>
        <v>0</v>
      </c>
      <c r="AD1547" s="245" t="s">
        <v>562</v>
      </c>
      <c r="AE1547" s="246" t="s">
        <v>562</v>
      </c>
      <c r="AF1547" s="247" t="s">
        <v>562</v>
      </c>
      <c r="AG1547" s="246" t="s">
        <v>562</v>
      </c>
      <c r="AH1547" s="246" t="s">
        <v>562</v>
      </c>
      <c r="AI1547" s="246" t="s">
        <v>562</v>
      </c>
      <c r="AJ1547" s="245" t="s">
        <v>562</v>
      </c>
      <c r="AK1547" s="246" t="s">
        <v>562</v>
      </c>
      <c r="AL1547" s="247" t="s">
        <v>562</v>
      </c>
      <c r="AM1547" s="246" t="s">
        <v>562</v>
      </c>
      <c r="AN1547" s="246" t="s">
        <v>562</v>
      </c>
      <c r="AO1547" s="248" t="s">
        <v>562</v>
      </c>
      <c r="AP1547" s="249" t="s">
        <v>562</v>
      </c>
      <c r="AQ1547" s="249" t="s">
        <v>562</v>
      </c>
      <c r="AR1547" s="162" t="str">
        <f>IF(GLOBAL_DATA[[#This Row],[Target scope]]&lt;&gt;Target_Not_Applicable,GLOBAL_DATA[[#This Row],[Target scope]]*GLOBAL_DATA[[#This Row],[Implementation progress rate]],"")</f>
        <v/>
      </c>
      <c r="AS1547" s="180">
        <f>IF(OR(GLOBAL_DATA[[#This Row],[Status]]=DATA!$J$6,GLOBAL_DATA[[#This Row],[Status]]=DATA!$J$7,GLOBAL_DATA[[#This Row],[Status]]=DATA!$J$8),1,0)</f>
        <v>0</v>
      </c>
      <c r="AT1547" s="181" t="str">
        <f>IF(GLOBAL_DATA[[#This Row],[Status]]=Status_No_Project,"",MAX(GLOBAL_DATA[[#This Row],[Initial end]],GLOBAL_DATA[[#This Row],[Re-estimated end]],43831))</f>
        <v/>
      </c>
      <c r="AU15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7" s="222">
        <f>IF(GLOBAL_DATA[[#This Row],[Target scope]]&lt;&gt;Target_Not_Applicable,COUNTBLANK(GLOBAL_DATA[[#This Row],[Target scope]:[Target justification (if&lt;100%)]]),0)+IF(GLOBAL_DATA[[#This Row],[Status]]&lt;&gt;Status_No_Project,COUNTBLANK(GLOBAL_DATA[[#This Row],[Implementation progress rate]:[CISO assessment]]),0)</f>
        <v>0</v>
      </c>
      <c r="AW1547" s="45">
        <f>SUBTOTAL(103,GLOBAL_DATA[[#This Row],[BU]])</f>
        <v>0</v>
      </c>
    </row>
    <row r="1548" spans="1:49" ht="51" hidden="1" x14ac:dyDescent="0.25">
      <c r="A1548" s="222" t="s">
        <v>40</v>
      </c>
      <c r="B1548" s="223" t="s">
        <v>904</v>
      </c>
      <c r="C1548" s="223" t="s">
        <v>96</v>
      </c>
      <c r="D1548" s="231" t="s">
        <v>900</v>
      </c>
      <c r="E1548" s="232" t="s">
        <v>555</v>
      </c>
      <c r="F1548" s="232"/>
      <c r="G1548" s="233"/>
      <c r="H1548" s="221"/>
      <c r="I1548" s="231" t="s">
        <v>562</v>
      </c>
      <c r="J1548" s="232"/>
      <c r="K1548" s="234"/>
      <c r="L1548" s="235"/>
      <c r="M1548" s="233"/>
      <c r="N1548" s="236"/>
      <c r="O1548" s="224" t="str">
        <f>IF(GLOBAL_DATA[[#This Row],[Target scope]]="","",INDEX(DATA_TargetStatusChoice[Target_Status_Choice],MATCH(GLOBAL_DATA[[#This Row],[Target scope]],DATA_TargetStatusChoice[Value],1)))</f>
        <v>FULL IMPLEMENTATION</v>
      </c>
      <c r="P1548" s="237">
        <v>1</v>
      </c>
      <c r="Q1548" s="238"/>
      <c r="R1548" s="250" t="s">
        <v>32</v>
      </c>
      <c r="S1548" s="251">
        <v>0.7</v>
      </c>
      <c r="T1548" s="251" t="s">
        <v>386</v>
      </c>
      <c r="U1548" s="252"/>
      <c r="V1548" s="239" t="s">
        <v>431</v>
      </c>
      <c r="W1548" s="240" t="s">
        <v>924</v>
      </c>
      <c r="X1548" s="241">
        <v>43832</v>
      </c>
      <c r="Y1548" s="241">
        <v>44196</v>
      </c>
      <c r="Z1548" s="241">
        <v>44195</v>
      </c>
      <c r="AA1548" s="242">
        <f>SUM(GLOBAL_DATA[[#This Row],[Initial 2020]],GLOBAL_DATA[[#This Row],[Initial 2021]],GLOBAL_DATA[[#This Row],[Initial 2022]],GLOBAL_DATA[[#This Row],[Initial 2023]])</f>
        <v>0</v>
      </c>
      <c r="AB1548" s="243">
        <f>SUM(GLOBAL_DATA[[#This Row],[Reestimated 2020]],GLOBAL_DATA[[#This Row],[Reestimated 2021]],GLOBAL_DATA[[#This Row],[Reestimated 2022]],GLOBAL_DATA[[#This Row],[Reestimated 2023]])</f>
        <v>0</v>
      </c>
      <c r="AC1548" s="244">
        <f>SUM(GLOBAL_DATA[[#This Row],[Spent 2020]],GLOBAL_DATA[[#This Row],[Spent 2021]],GLOBAL_DATA[[#This Row],[Spent 2022]],GLOBAL_DATA[[#This Row],[Spent 2023]])</f>
        <v>0</v>
      </c>
      <c r="AD1548" s="245" t="s">
        <v>562</v>
      </c>
      <c r="AE1548" s="246" t="s">
        <v>562</v>
      </c>
      <c r="AF1548" s="247" t="s">
        <v>562</v>
      </c>
      <c r="AG1548" s="246" t="s">
        <v>562</v>
      </c>
      <c r="AH1548" s="246" t="s">
        <v>562</v>
      </c>
      <c r="AI1548" s="246" t="s">
        <v>562</v>
      </c>
      <c r="AJ1548" s="245" t="s">
        <v>562</v>
      </c>
      <c r="AK1548" s="246" t="s">
        <v>562</v>
      </c>
      <c r="AL1548" s="247" t="s">
        <v>562</v>
      </c>
      <c r="AM1548" s="246" t="s">
        <v>562</v>
      </c>
      <c r="AN1548" s="246" t="s">
        <v>562</v>
      </c>
      <c r="AO1548" s="248" t="s">
        <v>562</v>
      </c>
      <c r="AP1548" s="249" t="s">
        <v>562</v>
      </c>
      <c r="AQ1548" s="249" t="s">
        <v>562</v>
      </c>
      <c r="AR1548" s="162">
        <f>IF(GLOBAL_DATA[[#This Row],[Target scope]]&lt;&gt;Target_Not_Applicable,GLOBAL_DATA[[#This Row],[Target scope]]*GLOBAL_DATA[[#This Row],[Implementation progress rate]],"")</f>
        <v>0.7</v>
      </c>
      <c r="AS1548" s="180">
        <f>IF(OR(GLOBAL_DATA[[#This Row],[Status]]=DATA!$J$6,GLOBAL_DATA[[#This Row],[Status]]=DATA!$J$7,GLOBAL_DATA[[#This Row],[Status]]=DATA!$J$8),1,0)</f>
        <v>0</v>
      </c>
      <c r="AT1548" s="181">
        <f>IF(GLOBAL_DATA[[#This Row],[Status]]=Status_No_Project,"",MAX(GLOBAL_DATA[[#This Row],[Initial end]],GLOBAL_DATA[[#This Row],[Re-estimated end]],43831))</f>
        <v>44196</v>
      </c>
      <c r="AU15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8" s="222">
        <f>IF(GLOBAL_DATA[[#This Row],[Target scope]]&lt;&gt;Target_Not_Applicable,COUNTBLANK(GLOBAL_DATA[[#This Row],[Target scope]:[Target justification (if&lt;100%)]]),0)+IF(GLOBAL_DATA[[#This Row],[Status]]&lt;&gt;Status_No_Project,COUNTBLANK(GLOBAL_DATA[[#This Row],[Implementation progress rate]:[CISO assessment]]),0)</f>
        <v>1</v>
      </c>
      <c r="AW1548" s="45">
        <f>SUBTOTAL(103,GLOBAL_DATA[[#This Row],[BU]])</f>
        <v>0</v>
      </c>
    </row>
    <row r="1549" spans="1:49" ht="51" hidden="1" x14ac:dyDescent="0.25">
      <c r="A1549" s="222" t="s">
        <v>40</v>
      </c>
      <c r="B1549" s="223" t="s">
        <v>904</v>
      </c>
      <c r="C1549" s="223" t="s">
        <v>96</v>
      </c>
      <c r="D1549" s="231" t="s">
        <v>847</v>
      </c>
      <c r="E1549" s="232" t="s">
        <v>555</v>
      </c>
      <c r="F1549" s="232"/>
      <c r="G1549" s="233"/>
      <c r="H1549" s="221"/>
      <c r="I1549" s="231" t="s">
        <v>562</v>
      </c>
      <c r="J1549" s="232"/>
      <c r="K1549" s="234"/>
      <c r="L1549" s="235"/>
      <c r="M1549" s="233"/>
      <c r="N1549" s="236"/>
      <c r="O1549" s="224" t="str">
        <f>IF(GLOBAL_DATA[[#This Row],[Target scope]]="","",INDEX(DATA_TargetStatusChoice[Target_Status_Choice],MATCH(GLOBAL_DATA[[#This Row],[Target scope]],DATA_TargetStatusChoice[Value],1)))</f>
        <v>NOT APPLICABLE</v>
      </c>
      <c r="P1549" s="237" t="s">
        <v>427</v>
      </c>
      <c r="Q1549" s="238"/>
      <c r="R1549" s="250" t="s">
        <v>469</v>
      </c>
      <c r="S1549" s="251"/>
      <c r="T1549" s="251" t="s">
        <v>562</v>
      </c>
      <c r="U1549" s="252"/>
      <c r="V1549" s="239" t="s">
        <v>562</v>
      </c>
      <c r="W1549" s="240" t="s">
        <v>562</v>
      </c>
      <c r="X1549" s="241" t="s">
        <v>562</v>
      </c>
      <c r="Y1549" s="241" t="s">
        <v>562</v>
      </c>
      <c r="Z1549" s="241">
        <v>44560</v>
      </c>
      <c r="AA1549" s="242">
        <f>SUM(GLOBAL_DATA[[#This Row],[Initial 2020]],GLOBAL_DATA[[#This Row],[Initial 2021]],GLOBAL_DATA[[#This Row],[Initial 2022]],GLOBAL_DATA[[#This Row],[Initial 2023]])</f>
        <v>0</v>
      </c>
      <c r="AB1549" s="243">
        <f>SUM(GLOBAL_DATA[[#This Row],[Reestimated 2020]],GLOBAL_DATA[[#This Row],[Reestimated 2021]],GLOBAL_DATA[[#This Row],[Reestimated 2022]],GLOBAL_DATA[[#This Row],[Reestimated 2023]])</f>
        <v>0</v>
      </c>
      <c r="AC1549" s="244">
        <f>SUM(GLOBAL_DATA[[#This Row],[Spent 2020]],GLOBAL_DATA[[#This Row],[Spent 2021]],GLOBAL_DATA[[#This Row],[Spent 2022]],GLOBAL_DATA[[#This Row],[Spent 2023]])</f>
        <v>0</v>
      </c>
      <c r="AD1549" s="245" t="s">
        <v>562</v>
      </c>
      <c r="AE1549" s="246" t="s">
        <v>562</v>
      </c>
      <c r="AF1549" s="247" t="s">
        <v>562</v>
      </c>
      <c r="AG1549" s="246" t="s">
        <v>562</v>
      </c>
      <c r="AH1549" s="246" t="s">
        <v>562</v>
      </c>
      <c r="AI1549" s="246" t="s">
        <v>562</v>
      </c>
      <c r="AJ1549" s="245" t="s">
        <v>562</v>
      </c>
      <c r="AK1549" s="246" t="s">
        <v>562</v>
      </c>
      <c r="AL1549" s="247" t="s">
        <v>562</v>
      </c>
      <c r="AM1549" s="246" t="s">
        <v>562</v>
      </c>
      <c r="AN1549" s="246" t="s">
        <v>562</v>
      </c>
      <c r="AO1549" s="248" t="s">
        <v>562</v>
      </c>
      <c r="AP1549" s="249" t="s">
        <v>562</v>
      </c>
      <c r="AQ1549" s="249" t="s">
        <v>562</v>
      </c>
      <c r="AR1549" s="162" t="str">
        <f>IF(GLOBAL_DATA[[#This Row],[Target scope]]&lt;&gt;Target_Not_Applicable,GLOBAL_DATA[[#This Row],[Target scope]]*GLOBAL_DATA[[#This Row],[Implementation progress rate]],"")</f>
        <v/>
      </c>
      <c r="AS1549" s="180">
        <f>IF(OR(GLOBAL_DATA[[#This Row],[Status]]=DATA!$J$6,GLOBAL_DATA[[#This Row],[Status]]=DATA!$J$7,GLOBAL_DATA[[#This Row],[Status]]=DATA!$J$8),1,0)</f>
        <v>0</v>
      </c>
      <c r="AT1549" s="181" t="str">
        <f>IF(GLOBAL_DATA[[#This Row],[Status]]=Status_No_Project,"",MAX(GLOBAL_DATA[[#This Row],[Initial end]],GLOBAL_DATA[[#This Row],[Re-estimated end]],43831))</f>
        <v/>
      </c>
      <c r="AU15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9" s="222">
        <f>IF(GLOBAL_DATA[[#This Row],[Target scope]]&lt;&gt;Target_Not_Applicable,COUNTBLANK(GLOBAL_DATA[[#This Row],[Target scope]:[Target justification (if&lt;100%)]]),0)+IF(GLOBAL_DATA[[#This Row],[Status]]&lt;&gt;Status_No_Project,COUNTBLANK(GLOBAL_DATA[[#This Row],[Implementation progress rate]:[CISO assessment]]),0)</f>
        <v>0</v>
      </c>
      <c r="AW1549" s="45">
        <f>SUBTOTAL(103,GLOBAL_DATA[[#This Row],[BU]])</f>
        <v>0</v>
      </c>
    </row>
    <row r="1550" spans="1:49" ht="51" hidden="1" x14ac:dyDescent="0.25">
      <c r="A1550" s="222" t="s">
        <v>40</v>
      </c>
      <c r="B1550" s="223" t="s">
        <v>904</v>
      </c>
      <c r="C1550" s="223" t="s">
        <v>96</v>
      </c>
      <c r="D1550" s="231" t="s">
        <v>848</v>
      </c>
      <c r="E1550" s="232" t="s">
        <v>555</v>
      </c>
      <c r="F1550" s="232"/>
      <c r="G1550" s="233"/>
      <c r="H1550" s="221"/>
      <c r="I1550" s="231" t="s">
        <v>562</v>
      </c>
      <c r="J1550" s="232"/>
      <c r="K1550" s="234"/>
      <c r="L1550" s="235"/>
      <c r="M1550" s="233"/>
      <c r="N1550" s="236"/>
      <c r="O1550" s="224" t="str">
        <f>IF(GLOBAL_DATA[[#This Row],[Target scope]]="","",INDEX(DATA_TargetStatusChoice[Target_Status_Choice],MATCH(GLOBAL_DATA[[#This Row],[Target scope]],DATA_TargetStatusChoice[Value],1)))</f>
        <v>NOT APPLICABLE</v>
      </c>
      <c r="P1550" s="237" t="s">
        <v>427</v>
      </c>
      <c r="Q1550" s="238"/>
      <c r="R1550" s="250" t="s">
        <v>469</v>
      </c>
      <c r="S1550" s="251"/>
      <c r="T1550" s="251" t="s">
        <v>562</v>
      </c>
      <c r="U1550" s="252"/>
      <c r="V1550" s="239" t="s">
        <v>562</v>
      </c>
      <c r="W1550" s="240" t="s">
        <v>562</v>
      </c>
      <c r="X1550" s="241" t="s">
        <v>562</v>
      </c>
      <c r="Y1550" s="241" t="s">
        <v>562</v>
      </c>
      <c r="Z1550" s="241">
        <v>44560</v>
      </c>
      <c r="AA1550" s="242">
        <f>SUM(GLOBAL_DATA[[#This Row],[Initial 2020]],GLOBAL_DATA[[#This Row],[Initial 2021]],GLOBAL_DATA[[#This Row],[Initial 2022]],GLOBAL_DATA[[#This Row],[Initial 2023]])</f>
        <v>0</v>
      </c>
      <c r="AB1550" s="243">
        <f>SUM(GLOBAL_DATA[[#This Row],[Reestimated 2020]],GLOBAL_DATA[[#This Row],[Reestimated 2021]],GLOBAL_DATA[[#This Row],[Reestimated 2022]],GLOBAL_DATA[[#This Row],[Reestimated 2023]])</f>
        <v>0</v>
      </c>
      <c r="AC1550" s="244">
        <f>SUM(GLOBAL_DATA[[#This Row],[Spent 2020]],GLOBAL_DATA[[#This Row],[Spent 2021]],GLOBAL_DATA[[#This Row],[Spent 2022]],GLOBAL_DATA[[#This Row],[Spent 2023]])</f>
        <v>0</v>
      </c>
      <c r="AD1550" s="245" t="s">
        <v>562</v>
      </c>
      <c r="AE1550" s="246" t="s">
        <v>562</v>
      </c>
      <c r="AF1550" s="247" t="s">
        <v>562</v>
      </c>
      <c r="AG1550" s="246" t="s">
        <v>562</v>
      </c>
      <c r="AH1550" s="246" t="s">
        <v>562</v>
      </c>
      <c r="AI1550" s="246" t="s">
        <v>562</v>
      </c>
      <c r="AJ1550" s="245" t="s">
        <v>562</v>
      </c>
      <c r="AK1550" s="246" t="s">
        <v>562</v>
      </c>
      <c r="AL1550" s="247" t="s">
        <v>562</v>
      </c>
      <c r="AM1550" s="246" t="s">
        <v>562</v>
      </c>
      <c r="AN1550" s="246" t="s">
        <v>562</v>
      </c>
      <c r="AO1550" s="248" t="s">
        <v>562</v>
      </c>
      <c r="AP1550" s="249" t="s">
        <v>562</v>
      </c>
      <c r="AQ1550" s="249" t="s">
        <v>562</v>
      </c>
      <c r="AR1550" s="162" t="str">
        <f>IF(GLOBAL_DATA[[#This Row],[Target scope]]&lt;&gt;Target_Not_Applicable,GLOBAL_DATA[[#This Row],[Target scope]]*GLOBAL_DATA[[#This Row],[Implementation progress rate]],"")</f>
        <v/>
      </c>
      <c r="AS1550" s="180">
        <f>IF(OR(GLOBAL_DATA[[#This Row],[Status]]=DATA!$J$6,GLOBAL_DATA[[#This Row],[Status]]=DATA!$J$7,GLOBAL_DATA[[#This Row],[Status]]=DATA!$J$8),1,0)</f>
        <v>0</v>
      </c>
      <c r="AT1550" s="181" t="str">
        <f>IF(GLOBAL_DATA[[#This Row],[Status]]=Status_No_Project,"",MAX(GLOBAL_DATA[[#This Row],[Initial end]],GLOBAL_DATA[[#This Row],[Re-estimated end]],43831))</f>
        <v/>
      </c>
      <c r="AU15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0" s="222">
        <f>IF(GLOBAL_DATA[[#This Row],[Target scope]]&lt;&gt;Target_Not_Applicable,COUNTBLANK(GLOBAL_DATA[[#This Row],[Target scope]:[Target justification (if&lt;100%)]]),0)+IF(GLOBAL_DATA[[#This Row],[Status]]&lt;&gt;Status_No_Project,COUNTBLANK(GLOBAL_DATA[[#This Row],[Implementation progress rate]:[CISO assessment]]),0)</f>
        <v>0</v>
      </c>
      <c r="AW1550" s="45">
        <f>SUBTOTAL(103,GLOBAL_DATA[[#This Row],[BU]])</f>
        <v>0</v>
      </c>
    </row>
    <row r="1551" spans="1:49" ht="51" hidden="1" x14ac:dyDescent="0.25">
      <c r="A1551" s="222" t="s">
        <v>40</v>
      </c>
      <c r="B1551" s="223" t="s">
        <v>904</v>
      </c>
      <c r="C1551" s="223" t="s">
        <v>96</v>
      </c>
      <c r="D1551" s="231" t="s">
        <v>901</v>
      </c>
      <c r="E1551" s="232" t="s">
        <v>555</v>
      </c>
      <c r="F1551" s="232"/>
      <c r="G1551" s="233"/>
      <c r="H1551" s="221"/>
      <c r="I1551" s="231" t="s">
        <v>562</v>
      </c>
      <c r="J1551" s="232"/>
      <c r="K1551" s="234"/>
      <c r="L1551" s="235"/>
      <c r="M1551" s="233"/>
      <c r="N1551" s="236"/>
      <c r="O1551" s="224" t="str">
        <f>IF(GLOBAL_DATA[[#This Row],[Target scope]]="","",INDEX(DATA_TargetStatusChoice[Target_Status_Choice],MATCH(GLOBAL_DATA[[#This Row],[Target scope]],DATA_TargetStatusChoice[Value],1)))</f>
        <v>NOT APPLICABLE</v>
      </c>
      <c r="P1551" s="237" t="s">
        <v>427</v>
      </c>
      <c r="Q1551" s="238"/>
      <c r="R1551" s="250" t="s">
        <v>469</v>
      </c>
      <c r="S1551" s="251"/>
      <c r="T1551" s="251" t="s">
        <v>562</v>
      </c>
      <c r="U1551" s="252"/>
      <c r="V1551" s="239" t="s">
        <v>562</v>
      </c>
      <c r="W1551" s="240" t="s">
        <v>562</v>
      </c>
      <c r="X1551" s="241" t="s">
        <v>562</v>
      </c>
      <c r="Y1551" s="241" t="s">
        <v>562</v>
      </c>
      <c r="Z1551" s="241">
        <v>44560</v>
      </c>
      <c r="AA1551" s="242">
        <f>SUM(GLOBAL_DATA[[#This Row],[Initial 2020]],GLOBAL_DATA[[#This Row],[Initial 2021]],GLOBAL_DATA[[#This Row],[Initial 2022]],GLOBAL_DATA[[#This Row],[Initial 2023]])</f>
        <v>0</v>
      </c>
      <c r="AB1551" s="243">
        <f>SUM(GLOBAL_DATA[[#This Row],[Reestimated 2020]],GLOBAL_DATA[[#This Row],[Reestimated 2021]],GLOBAL_DATA[[#This Row],[Reestimated 2022]],GLOBAL_DATA[[#This Row],[Reestimated 2023]])</f>
        <v>0</v>
      </c>
      <c r="AC1551" s="244">
        <f>SUM(GLOBAL_DATA[[#This Row],[Spent 2020]],GLOBAL_DATA[[#This Row],[Spent 2021]],GLOBAL_DATA[[#This Row],[Spent 2022]],GLOBAL_DATA[[#This Row],[Spent 2023]])</f>
        <v>0</v>
      </c>
      <c r="AD1551" s="245" t="s">
        <v>562</v>
      </c>
      <c r="AE1551" s="246" t="s">
        <v>562</v>
      </c>
      <c r="AF1551" s="247" t="s">
        <v>562</v>
      </c>
      <c r="AG1551" s="246" t="s">
        <v>562</v>
      </c>
      <c r="AH1551" s="246" t="s">
        <v>562</v>
      </c>
      <c r="AI1551" s="246" t="s">
        <v>562</v>
      </c>
      <c r="AJ1551" s="245" t="s">
        <v>562</v>
      </c>
      <c r="AK1551" s="246" t="s">
        <v>562</v>
      </c>
      <c r="AL1551" s="247" t="s">
        <v>562</v>
      </c>
      <c r="AM1551" s="246" t="s">
        <v>562</v>
      </c>
      <c r="AN1551" s="246" t="s">
        <v>562</v>
      </c>
      <c r="AO1551" s="248" t="s">
        <v>562</v>
      </c>
      <c r="AP1551" s="249" t="s">
        <v>562</v>
      </c>
      <c r="AQ1551" s="249" t="s">
        <v>562</v>
      </c>
      <c r="AR1551" s="162" t="str">
        <f>IF(GLOBAL_DATA[[#This Row],[Target scope]]&lt;&gt;Target_Not_Applicable,GLOBAL_DATA[[#This Row],[Target scope]]*GLOBAL_DATA[[#This Row],[Implementation progress rate]],"")</f>
        <v/>
      </c>
      <c r="AS1551" s="180">
        <f>IF(OR(GLOBAL_DATA[[#This Row],[Status]]=DATA!$J$6,GLOBAL_DATA[[#This Row],[Status]]=DATA!$J$7,GLOBAL_DATA[[#This Row],[Status]]=DATA!$J$8),1,0)</f>
        <v>0</v>
      </c>
      <c r="AT1551" s="181" t="str">
        <f>IF(GLOBAL_DATA[[#This Row],[Status]]=Status_No_Project,"",MAX(GLOBAL_DATA[[#This Row],[Initial end]],GLOBAL_DATA[[#This Row],[Re-estimated end]],43831))</f>
        <v/>
      </c>
      <c r="AU15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1" s="222">
        <f>IF(GLOBAL_DATA[[#This Row],[Target scope]]&lt;&gt;Target_Not_Applicable,COUNTBLANK(GLOBAL_DATA[[#This Row],[Target scope]:[Target justification (if&lt;100%)]]),0)+IF(GLOBAL_DATA[[#This Row],[Status]]&lt;&gt;Status_No_Project,COUNTBLANK(GLOBAL_DATA[[#This Row],[Implementation progress rate]:[CISO assessment]]),0)</f>
        <v>0</v>
      </c>
      <c r="AW1551" s="45">
        <f>SUBTOTAL(103,GLOBAL_DATA[[#This Row],[BU]])</f>
        <v>0</v>
      </c>
    </row>
    <row r="1552" spans="1:49" ht="51" hidden="1" x14ac:dyDescent="0.25">
      <c r="A1552" s="222" t="s">
        <v>40</v>
      </c>
      <c r="B1552" s="223" t="s">
        <v>904</v>
      </c>
      <c r="C1552" s="223" t="s">
        <v>96</v>
      </c>
      <c r="D1552" s="231" t="s">
        <v>858</v>
      </c>
      <c r="E1552" s="232" t="s">
        <v>539</v>
      </c>
      <c r="F1552" s="232"/>
      <c r="G1552" s="233"/>
      <c r="H1552" s="221"/>
      <c r="I1552" s="231" t="s">
        <v>562</v>
      </c>
      <c r="J1552" s="232"/>
      <c r="K1552" s="234"/>
      <c r="L1552" s="235"/>
      <c r="M1552" s="233"/>
      <c r="N1552" s="236"/>
      <c r="O1552" s="224" t="str">
        <f>IF(GLOBAL_DATA[[#This Row],[Target scope]]="","",INDEX(DATA_TargetStatusChoice[Target_Status_Choice],MATCH(GLOBAL_DATA[[#This Row],[Target scope]],DATA_TargetStatusChoice[Value],1)))</f>
        <v>FULL IMPLEMENTATION</v>
      </c>
      <c r="P1552" s="237">
        <v>1</v>
      </c>
      <c r="Q1552" s="238"/>
      <c r="R1552" s="250" t="s">
        <v>31</v>
      </c>
      <c r="S1552" s="251">
        <v>0</v>
      </c>
      <c r="T1552" s="251" t="s">
        <v>386</v>
      </c>
      <c r="U1552" s="252"/>
      <c r="V1552" s="239" t="s">
        <v>431</v>
      </c>
      <c r="W1552" s="240" t="s">
        <v>924</v>
      </c>
      <c r="X1552" s="241">
        <v>43252</v>
      </c>
      <c r="Y1552" s="241">
        <v>43465</v>
      </c>
      <c r="Z1552" s="241">
        <v>44560</v>
      </c>
      <c r="AA1552" s="242">
        <f>SUM(GLOBAL_DATA[[#This Row],[Initial 2020]],GLOBAL_DATA[[#This Row],[Initial 2021]],GLOBAL_DATA[[#This Row],[Initial 2022]],GLOBAL_DATA[[#This Row],[Initial 2023]])</f>
        <v>0</v>
      </c>
      <c r="AB1552" s="243">
        <f>SUM(GLOBAL_DATA[[#This Row],[Reestimated 2020]],GLOBAL_DATA[[#This Row],[Reestimated 2021]],GLOBAL_DATA[[#This Row],[Reestimated 2022]],GLOBAL_DATA[[#This Row],[Reestimated 2023]])</f>
        <v>0</v>
      </c>
      <c r="AC1552" s="244">
        <f>SUM(GLOBAL_DATA[[#This Row],[Spent 2020]],GLOBAL_DATA[[#This Row],[Spent 2021]],GLOBAL_DATA[[#This Row],[Spent 2022]],GLOBAL_DATA[[#This Row],[Spent 2023]])</f>
        <v>0</v>
      </c>
      <c r="AD1552" s="245" t="s">
        <v>562</v>
      </c>
      <c r="AE1552" s="246" t="s">
        <v>562</v>
      </c>
      <c r="AF1552" s="247" t="s">
        <v>562</v>
      </c>
      <c r="AG1552" s="246" t="s">
        <v>562</v>
      </c>
      <c r="AH1552" s="246" t="s">
        <v>562</v>
      </c>
      <c r="AI1552" s="246" t="s">
        <v>562</v>
      </c>
      <c r="AJ1552" s="245" t="s">
        <v>562</v>
      </c>
      <c r="AK1552" s="246" t="s">
        <v>562</v>
      </c>
      <c r="AL1552" s="247" t="s">
        <v>562</v>
      </c>
      <c r="AM1552" s="246" t="s">
        <v>562</v>
      </c>
      <c r="AN1552" s="246" t="s">
        <v>562</v>
      </c>
      <c r="AO1552" s="248" t="s">
        <v>562</v>
      </c>
      <c r="AP1552" s="249" t="s">
        <v>562</v>
      </c>
      <c r="AQ1552" s="249" t="s">
        <v>562</v>
      </c>
      <c r="AR1552" s="162">
        <f>IF(GLOBAL_DATA[[#This Row],[Target scope]]&lt;&gt;Target_Not_Applicable,GLOBAL_DATA[[#This Row],[Target scope]]*GLOBAL_DATA[[#This Row],[Implementation progress rate]],"")</f>
        <v>0</v>
      </c>
      <c r="AS1552" s="180">
        <f>IF(OR(GLOBAL_DATA[[#This Row],[Status]]=DATA!$J$6,GLOBAL_DATA[[#This Row],[Status]]=DATA!$J$7,GLOBAL_DATA[[#This Row],[Status]]=DATA!$J$8),1,0)</f>
        <v>0</v>
      </c>
      <c r="AT1552" s="181">
        <f>IF(GLOBAL_DATA[[#This Row],[Status]]=Status_No_Project,"",MAX(GLOBAL_DATA[[#This Row],[Initial end]],GLOBAL_DATA[[#This Row],[Re-estimated end]],43831))</f>
        <v>44560</v>
      </c>
      <c r="AU15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2" s="222">
        <f>IF(GLOBAL_DATA[[#This Row],[Target scope]]&lt;&gt;Target_Not_Applicable,COUNTBLANK(GLOBAL_DATA[[#This Row],[Target scope]:[Target justification (if&lt;100%)]]),0)+IF(GLOBAL_DATA[[#This Row],[Status]]&lt;&gt;Status_No_Project,COUNTBLANK(GLOBAL_DATA[[#This Row],[Implementation progress rate]:[CISO assessment]]),0)</f>
        <v>1</v>
      </c>
      <c r="AW1552" s="45">
        <f>SUBTOTAL(103,GLOBAL_DATA[[#This Row],[BU]])</f>
        <v>0</v>
      </c>
    </row>
    <row r="1553" spans="1:49" ht="25.5" x14ac:dyDescent="0.25">
      <c r="A1553" s="222" t="s">
        <v>40</v>
      </c>
      <c r="B1553" s="223" t="s">
        <v>77</v>
      </c>
      <c r="C1553" s="223" t="s">
        <v>48</v>
      </c>
      <c r="D1553" s="231" t="s">
        <v>567</v>
      </c>
      <c r="E1553" s="232" t="s">
        <v>2</v>
      </c>
      <c r="F1553" s="232"/>
      <c r="G1553" s="233"/>
      <c r="H1553" s="221" t="s">
        <v>568</v>
      </c>
      <c r="I1553" s="231" t="s">
        <v>568</v>
      </c>
      <c r="J1553" s="232"/>
      <c r="K1553" s="234"/>
      <c r="L1553" s="235"/>
      <c r="M1553" s="233"/>
      <c r="N1553" s="236"/>
      <c r="O1553" s="224" t="str">
        <f>IF(GLOBAL_DATA[[#This Row],[Target scope]]="","",INDEX(DATA_TargetStatusChoice[Target_Status_Choice],MATCH(GLOBAL_DATA[[#This Row],[Target scope]],DATA_TargetStatusChoice[Value],1)))</f>
        <v/>
      </c>
      <c r="P1553" s="237" t="s">
        <v>562</v>
      </c>
      <c r="Q1553" s="238"/>
      <c r="R1553" s="250" t="s">
        <v>562</v>
      </c>
      <c r="S1553" s="251"/>
      <c r="T1553" s="251" t="s">
        <v>562</v>
      </c>
      <c r="U1553" s="252"/>
      <c r="V1553" s="239" t="s">
        <v>562</v>
      </c>
      <c r="W1553" s="240" t="s">
        <v>562</v>
      </c>
      <c r="X1553" s="241" t="s">
        <v>562</v>
      </c>
      <c r="Y1553" s="241" t="s">
        <v>562</v>
      </c>
      <c r="Z1553" s="241" t="s">
        <v>562</v>
      </c>
      <c r="AA1553" s="242">
        <f>SUM(GLOBAL_DATA[[#This Row],[Initial 2020]],GLOBAL_DATA[[#This Row],[Initial 2021]],GLOBAL_DATA[[#This Row],[Initial 2022]],GLOBAL_DATA[[#This Row],[Initial 2023]])</f>
        <v>0</v>
      </c>
      <c r="AB1553" s="243">
        <f>SUM(GLOBAL_DATA[[#This Row],[Reestimated 2020]],GLOBAL_DATA[[#This Row],[Reestimated 2021]],GLOBAL_DATA[[#This Row],[Reestimated 2022]],GLOBAL_DATA[[#This Row],[Reestimated 2023]])</f>
        <v>0</v>
      </c>
      <c r="AC1553" s="244">
        <f>SUM(GLOBAL_DATA[[#This Row],[Spent 2020]],GLOBAL_DATA[[#This Row],[Spent 2021]],GLOBAL_DATA[[#This Row],[Spent 2022]],GLOBAL_DATA[[#This Row],[Spent 2023]])</f>
        <v>0</v>
      </c>
      <c r="AD1553" s="245" t="s">
        <v>562</v>
      </c>
      <c r="AE1553" s="246" t="s">
        <v>562</v>
      </c>
      <c r="AF1553" s="247" t="s">
        <v>562</v>
      </c>
      <c r="AG1553" s="246" t="s">
        <v>562</v>
      </c>
      <c r="AH1553" s="246" t="s">
        <v>562</v>
      </c>
      <c r="AI1553" s="246" t="s">
        <v>562</v>
      </c>
      <c r="AJ1553" s="245" t="s">
        <v>562</v>
      </c>
      <c r="AK1553" s="246" t="s">
        <v>562</v>
      </c>
      <c r="AL1553" s="247" t="s">
        <v>562</v>
      </c>
      <c r="AM1553" s="246" t="s">
        <v>562</v>
      </c>
      <c r="AN1553" s="246" t="s">
        <v>562</v>
      </c>
      <c r="AO1553" s="248" t="s">
        <v>562</v>
      </c>
      <c r="AP1553" s="249" t="s">
        <v>562</v>
      </c>
      <c r="AQ1553" s="249" t="s">
        <v>562</v>
      </c>
      <c r="AR1553" s="162"/>
      <c r="AS1553" s="180">
        <f>IF(OR(GLOBAL_DATA[[#This Row],[Status]]=DATA!$J$6,GLOBAL_DATA[[#This Row],[Status]]=DATA!$J$7,GLOBAL_DATA[[#This Row],[Status]]=DATA!$J$8),1,0)</f>
        <v>0</v>
      </c>
      <c r="AT1553" s="181">
        <f>IF(GLOBAL_DATA[[#This Row],[Status]]=Status_No_Project,"",MAX(GLOBAL_DATA[[#This Row],[Initial end]],GLOBAL_DATA[[#This Row],[Re-estimated end]],43831))</f>
        <v>43831</v>
      </c>
      <c r="AU15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3" s="222">
        <f>IF(GLOBAL_DATA[[#This Row],[Target scope]]&lt;&gt;Target_Not_Applicable,COUNTBLANK(GLOBAL_DATA[[#This Row],[Target scope]:[Target justification (if&lt;100%)]]),0)+IF(GLOBAL_DATA[[#This Row],[Status]]&lt;&gt;Status_No_Project,COUNTBLANK(GLOBAL_DATA[[#This Row],[Implementation progress rate]:[CISO assessment]]),0)</f>
        <v>4</v>
      </c>
      <c r="AW1553" s="45">
        <f>SUBTOTAL(103,GLOBAL_DATA[[#This Row],[BU]])</f>
        <v>1</v>
      </c>
    </row>
    <row r="1554" spans="1:49" ht="38.25" x14ac:dyDescent="0.25">
      <c r="A1554" s="222" t="s">
        <v>40</v>
      </c>
      <c r="B1554" s="223" t="s">
        <v>77</v>
      </c>
      <c r="C1554" s="223" t="s">
        <v>48</v>
      </c>
      <c r="D1554" s="231" t="s">
        <v>569</v>
      </c>
      <c r="E1554" s="232" t="s">
        <v>2</v>
      </c>
      <c r="F1554" s="232"/>
      <c r="G1554" s="233"/>
      <c r="H1554" s="221" t="s">
        <v>570</v>
      </c>
      <c r="I1554" s="231" t="s">
        <v>568</v>
      </c>
      <c r="J1554" s="232"/>
      <c r="K1554" s="234"/>
      <c r="L1554" s="235"/>
      <c r="M1554" s="233"/>
      <c r="N1554" s="236"/>
      <c r="O1554" s="224" t="str">
        <f>IF(GLOBAL_DATA[[#This Row],[Target scope]]="","",INDEX(DATA_TargetStatusChoice[Target_Status_Choice],MATCH(GLOBAL_DATA[[#This Row],[Target scope]],DATA_TargetStatusChoice[Value],1)))</f>
        <v>FULL IMPLEMENTATION</v>
      </c>
      <c r="P1554" s="237">
        <v>1</v>
      </c>
      <c r="Q1554" s="238"/>
      <c r="R1554" s="250" t="s">
        <v>32</v>
      </c>
      <c r="S1554" s="251">
        <v>0.2</v>
      </c>
      <c r="T1554" s="251" t="s">
        <v>562</v>
      </c>
      <c r="U1554" s="252"/>
      <c r="V1554" s="239" t="s">
        <v>431</v>
      </c>
      <c r="W1554" s="240" t="s">
        <v>921</v>
      </c>
      <c r="X1554" s="241">
        <v>43922</v>
      </c>
      <c r="Y1554" s="241">
        <v>44377</v>
      </c>
      <c r="Z1554" s="241" t="s">
        <v>562</v>
      </c>
      <c r="AA1554" s="242">
        <f>SUM(GLOBAL_DATA[[#This Row],[Initial 2020]],GLOBAL_DATA[[#This Row],[Initial 2021]],GLOBAL_DATA[[#This Row],[Initial 2022]],GLOBAL_DATA[[#This Row],[Initial 2023]])</f>
        <v>29</v>
      </c>
      <c r="AB1554" s="243">
        <f>SUM(GLOBAL_DATA[[#This Row],[Reestimated 2020]],GLOBAL_DATA[[#This Row],[Reestimated 2021]],GLOBAL_DATA[[#This Row],[Reestimated 2022]],GLOBAL_DATA[[#This Row],[Reestimated 2023]])</f>
        <v>0</v>
      </c>
      <c r="AC1554" s="244">
        <f>SUM(GLOBAL_DATA[[#This Row],[Spent 2020]],GLOBAL_DATA[[#This Row],[Spent 2021]],GLOBAL_DATA[[#This Row],[Spent 2022]],GLOBAL_DATA[[#This Row],[Spent 2023]])</f>
        <v>0</v>
      </c>
      <c r="AD1554" s="245">
        <v>29</v>
      </c>
      <c r="AE1554" s="246" t="s">
        <v>562</v>
      </c>
      <c r="AF1554" s="247" t="s">
        <v>562</v>
      </c>
      <c r="AG1554" s="246" t="s">
        <v>562</v>
      </c>
      <c r="AH1554" s="246" t="s">
        <v>562</v>
      </c>
      <c r="AI1554" s="246" t="s">
        <v>562</v>
      </c>
      <c r="AJ1554" s="245" t="s">
        <v>562</v>
      </c>
      <c r="AK1554" s="246" t="s">
        <v>562</v>
      </c>
      <c r="AL1554" s="247" t="s">
        <v>562</v>
      </c>
      <c r="AM1554" s="246" t="s">
        <v>562</v>
      </c>
      <c r="AN1554" s="246" t="s">
        <v>562</v>
      </c>
      <c r="AO1554" s="248" t="s">
        <v>562</v>
      </c>
      <c r="AP1554" s="249" t="s">
        <v>562</v>
      </c>
      <c r="AQ1554" s="249" t="s">
        <v>562</v>
      </c>
      <c r="AR1554" s="162">
        <f>IF(GLOBAL_DATA[[#This Row],[Target scope]]&lt;&gt;Target_Not_Applicable,GLOBAL_DATA[[#This Row],[Target scope]]*GLOBAL_DATA[[#This Row],[Implementation progress rate]],"")</f>
        <v>0.2</v>
      </c>
      <c r="AS1554" s="180">
        <f>IF(OR(GLOBAL_DATA[[#This Row],[Status]]=DATA!$J$6,GLOBAL_DATA[[#This Row],[Status]]=DATA!$J$7,GLOBAL_DATA[[#This Row],[Status]]=DATA!$J$8),1,0)</f>
        <v>0</v>
      </c>
      <c r="AT1554" s="181">
        <f>IF(GLOBAL_DATA[[#This Row],[Status]]=Status_No_Project,"",MAX(GLOBAL_DATA[[#This Row],[Initial end]],GLOBAL_DATA[[#This Row],[Re-estimated end]],43831))</f>
        <v>44377</v>
      </c>
      <c r="AU15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4" s="222">
        <f>IF(GLOBAL_DATA[[#This Row],[Target scope]]&lt;&gt;Target_Not_Applicable,COUNTBLANK(GLOBAL_DATA[[#This Row],[Target scope]:[Target justification (if&lt;100%)]]),0)+IF(GLOBAL_DATA[[#This Row],[Status]]&lt;&gt;Status_No_Project,COUNTBLANK(GLOBAL_DATA[[#This Row],[Implementation progress rate]:[CISO assessment]]),0)</f>
        <v>2</v>
      </c>
      <c r="AW1554" s="45">
        <f>SUBTOTAL(103,GLOBAL_DATA[[#This Row],[BU]])</f>
        <v>1</v>
      </c>
    </row>
    <row r="1555" spans="1:49" ht="38.25" x14ac:dyDescent="0.25">
      <c r="A1555" s="222" t="s">
        <v>40</v>
      </c>
      <c r="B1555" s="223" t="s">
        <v>77</v>
      </c>
      <c r="C1555" s="223" t="s">
        <v>48</v>
      </c>
      <c r="D1555" s="231" t="s">
        <v>560</v>
      </c>
      <c r="E1555" s="232" t="s">
        <v>2</v>
      </c>
      <c r="F1555" s="232"/>
      <c r="G1555" s="233"/>
      <c r="H1555" s="221" t="s">
        <v>570</v>
      </c>
      <c r="I1555" s="231" t="s">
        <v>571</v>
      </c>
      <c r="J1555" s="232"/>
      <c r="K1555" s="234"/>
      <c r="L1555" s="235"/>
      <c r="M1555" s="233"/>
      <c r="N1555" s="236"/>
      <c r="O1555" s="224" t="str">
        <f>IF(GLOBAL_DATA[[#This Row],[Target scope]]="","",INDEX(DATA_TargetStatusChoice[Target_Status_Choice],MATCH(GLOBAL_DATA[[#This Row],[Target scope]],DATA_TargetStatusChoice[Value],1)))</f>
        <v>FULL IMPLEMENTATION</v>
      </c>
      <c r="P1555" s="237">
        <v>1</v>
      </c>
      <c r="Q1555" s="238"/>
      <c r="R1555" s="250" t="s">
        <v>31</v>
      </c>
      <c r="S1555" s="251">
        <v>0</v>
      </c>
      <c r="T1555" s="251" t="s">
        <v>562</v>
      </c>
      <c r="U1555" s="252"/>
      <c r="V1555" s="239" t="s">
        <v>431</v>
      </c>
      <c r="W1555" s="240" t="s">
        <v>921</v>
      </c>
      <c r="X1555" s="241">
        <v>44105</v>
      </c>
      <c r="Y1555" s="241">
        <v>44377</v>
      </c>
      <c r="Z1555" s="241" t="s">
        <v>562</v>
      </c>
      <c r="AA1555" s="242">
        <f>SUM(GLOBAL_DATA[[#This Row],[Initial 2020]],GLOBAL_DATA[[#This Row],[Initial 2021]],GLOBAL_DATA[[#This Row],[Initial 2022]],GLOBAL_DATA[[#This Row],[Initial 2023]])</f>
        <v>0</v>
      </c>
      <c r="AB1555" s="243">
        <f>SUM(GLOBAL_DATA[[#This Row],[Reestimated 2020]],GLOBAL_DATA[[#This Row],[Reestimated 2021]],GLOBAL_DATA[[#This Row],[Reestimated 2022]],GLOBAL_DATA[[#This Row],[Reestimated 2023]])</f>
        <v>0</v>
      </c>
      <c r="AC1555" s="244">
        <f>SUM(GLOBAL_DATA[[#This Row],[Spent 2020]],GLOBAL_DATA[[#This Row],[Spent 2021]],GLOBAL_DATA[[#This Row],[Spent 2022]],GLOBAL_DATA[[#This Row],[Spent 2023]])</f>
        <v>0</v>
      </c>
      <c r="AD1555" s="245" t="s">
        <v>562</v>
      </c>
      <c r="AE1555" s="246" t="s">
        <v>562</v>
      </c>
      <c r="AF1555" s="247" t="s">
        <v>562</v>
      </c>
      <c r="AG1555" s="246" t="s">
        <v>562</v>
      </c>
      <c r="AH1555" s="246" t="s">
        <v>562</v>
      </c>
      <c r="AI1555" s="246" t="s">
        <v>562</v>
      </c>
      <c r="AJ1555" s="245" t="s">
        <v>562</v>
      </c>
      <c r="AK1555" s="246" t="s">
        <v>562</v>
      </c>
      <c r="AL1555" s="247" t="s">
        <v>562</v>
      </c>
      <c r="AM1555" s="246" t="s">
        <v>562</v>
      </c>
      <c r="AN1555" s="246" t="s">
        <v>562</v>
      </c>
      <c r="AO1555" s="248" t="s">
        <v>562</v>
      </c>
      <c r="AP1555" s="249" t="s">
        <v>562</v>
      </c>
      <c r="AQ1555" s="249" t="s">
        <v>562</v>
      </c>
      <c r="AR1555" s="162">
        <f>IF(GLOBAL_DATA[[#This Row],[Target scope]]&lt;&gt;Target_Not_Applicable,GLOBAL_DATA[[#This Row],[Target scope]]*GLOBAL_DATA[[#This Row],[Implementation progress rate]],"")</f>
        <v>0</v>
      </c>
      <c r="AS1555" s="180">
        <f>IF(OR(GLOBAL_DATA[[#This Row],[Status]]=DATA!$J$6,GLOBAL_DATA[[#This Row],[Status]]=DATA!$J$7,GLOBAL_DATA[[#This Row],[Status]]=DATA!$J$8),1,0)</f>
        <v>0</v>
      </c>
      <c r="AT1555" s="181">
        <f>IF(GLOBAL_DATA[[#This Row],[Status]]=Status_No_Project,"",MAX(GLOBAL_DATA[[#This Row],[Initial end]],GLOBAL_DATA[[#This Row],[Re-estimated end]],43831))</f>
        <v>44377</v>
      </c>
      <c r="AU15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5" s="222">
        <f>IF(GLOBAL_DATA[[#This Row],[Target scope]]&lt;&gt;Target_Not_Applicable,COUNTBLANK(GLOBAL_DATA[[#This Row],[Target scope]:[Target justification (if&lt;100%)]]),0)+IF(GLOBAL_DATA[[#This Row],[Status]]&lt;&gt;Status_No_Project,COUNTBLANK(GLOBAL_DATA[[#This Row],[Implementation progress rate]:[CISO assessment]]),0)</f>
        <v>2</v>
      </c>
      <c r="AW1555" s="45">
        <f>SUBTOTAL(103,GLOBAL_DATA[[#This Row],[BU]])</f>
        <v>1</v>
      </c>
    </row>
    <row r="1556" spans="1:49" ht="38.25" hidden="1" x14ac:dyDescent="0.25">
      <c r="A1556" s="222" t="s">
        <v>40</v>
      </c>
      <c r="B1556" s="223" t="s">
        <v>77</v>
      </c>
      <c r="C1556" s="223" t="s">
        <v>48</v>
      </c>
      <c r="D1556" s="231" t="s">
        <v>572</v>
      </c>
      <c r="E1556" s="232" t="s">
        <v>2</v>
      </c>
      <c r="F1556" s="232"/>
      <c r="G1556" s="233"/>
      <c r="H1556" s="221"/>
      <c r="I1556" s="231" t="s">
        <v>568</v>
      </c>
      <c r="J1556" s="232"/>
      <c r="K1556" s="234"/>
      <c r="L1556" s="235"/>
      <c r="M1556" s="233"/>
      <c r="N1556" s="236"/>
      <c r="O1556" s="224" t="str">
        <f>IF(GLOBAL_DATA[[#This Row],[Target scope]]="","",INDEX(DATA_TargetStatusChoice[Target_Status_Choice],MATCH(GLOBAL_DATA[[#This Row],[Target scope]],DATA_TargetStatusChoice[Value],1)))</f>
        <v>FULL IMPLEMENTATION</v>
      </c>
      <c r="P1556" s="237">
        <v>1</v>
      </c>
      <c r="Q1556" s="238"/>
      <c r="R1556" s="250" t="s">
        <v>32</v>
      </c>
      <c r="S1556" s="251">
        <v>0.6</v>
      </c>
      <c r="T1556" s="251" t="s">
        <v>562</v>
      </c>
      <c r="U1556" s="252"/>
      <c r="V1556" s="239" t="s">
        <v>431</v>
      </c>
      <c r="W1556" s="240" t="s">
        <v>921</v>
      </c>
      <c r="X1556" s="241">
        <v>44105</v>
      </c>
      <c r="Y1556" s="241">
        <v>44285</v>
      </c>
      <c r="Z1556" s="241" t="s">
        <v>562</v>
      </c>
      <c r="AA1556" s="242">
        <f>SUM(GLOBAL_DATA[[#This Row],[Initial 2020]],GLOBAL_DATA[[#This Row],[Initial 2021]],GLOBAL_DATA[[#This Row],[Initial 2022]],GLOBAL_DATA[[#This Row],[Initial 2023]])</f>
        <v>2</v>
      </c>
      <c r="AB1556" s="243">
        <f>SUM(GLOBAL_DATA[[#This Row],[Reestimated 2020]],GLOBAL_DATA[[#This Row],[Reestimated 2021]],GLOBAL_DATA[[#This Row],[Reestimated 2022]],GLOBAL_DATA[[#This Row],[Reestimated 2023]])</f>
        <v>0</v>
      </c>
      <c r="AC1556" s="244">
        <f>SUM(GLOBAL_DATA[[#This Row],[Spent 2020]],GLOBAL_DATA[[#This Row],[Spent 2021]],GLOBAL_DATA[[#This Row],[Spent 2022]],GLOBAL_DATA[[#This Row],[Spent 2023]])</f>
        <v>0</v>
      </c>
      <c r="AD1556" s="245">
        <v>2</v>
      </c>
      <c r="AE1556" s="246" t="s">
        <v>562</v>
      </c>
      <c r="AF1556" s="247" t="s">
        <v>562</v>
      </c>
      <c r="AG1556" s="246" t="s">
        <v>562</v>
      </c>
      <c r="AH1556" s="246" t="s">
        <v>562</v>
      </c>
      <c r="AI1556" s="246" t="s">
        <v>562</v>
      </c>
      <c r="AJ1556" s="245" t="s">
        <v>562</v>
      </c>
      <c r="AK1556" s="246" t="s">
        <v>562</v>
      </c>
      <c r="AL1556" s="247" t="s">
        <v>562</v>
      </c>
      <c r="AM1556" s="246" t="s">
        <v>562</v>
      </c>
      <c r="AN1556" s="246" t="s">
        <v>562</v>
      </c>
      <c r="AO1556" s="248" t="s">
        <v>562</v>
      </c>
      <c r="AP1556" s="249" t="s">
        <v>562</v>
      </c>
      <c r="AQ1556" s="249" t="s">
        <v>562</v>
      </c>
      <c r="AR1556" s="162">
        <f>IF(GLOBAL_DATA[[#This Row],[Target scope]]&lt;&gt;Target_Not_Applicable,GLOBAL_DATA[[#This Row],[Target scope]]*GLOBAL_DATA[[#This Row],[Implementation progress rate]],"")</f>
        <v>0.6</v>
      </c>
      <c r="AS1556" s="180">
        <f>IF(OR(GLOBAL_DATA[[#This Row],[Status]]=DATA!$J$6,GLOBAL_DATA[[#This Row],[Status]]=DATA!$J$7,GLOBAL_DATA[[#This Row],[Status]]=DATA!$J$8),1,0)</f>
        <v>0</v>
      </c>
      <c r="AT1556" s="181">
        <f>IF(GLOBAL_DATA[[#This Row],[Status]]=Status_No_Project,"",MAX(GLOBAL_DATA[[#This Row],[Initial end]],GLOBAL_DATA[[#This Row],[Re-estimated end]],43831))</f>
        <v>44285</v>
      </c>
      <c r="AU15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6" s="222">
        <f>IF(GLOBAL_DATA[[#This Row],[Target scope]]&lt;&gt;Target_Not_Applicable,COUNTBLANK(GLOBAL_DATA[[#This Row],[Target scope]:[Target justification (if&lt;100%)]]),0)+IF(GLOBAL_DATA[[#This Row],[Status]]&lt;&gt;Status_No_Project,COUNTBLANK(GLOBAL_DATA[[#This Row],[Implementation progress rate]:[CISO assessment]]),0)</f>
        <v>2</v>
      </c>
      <c r="AW1556" s="45">
        <f>SUBTOTAL(103,GLOBAL_DATA[[#This Row],[BU]])</f>
        <v>0</v>
      </c>
    </row>
    <row r="1557" spans="1:49" ht="38.25" x14ac:dyDescent="0.25">
      <c r="A1557" s="222" t="s">
        <v>40</v>
      </c>
      <c r="B1557" s="223" t="s">
        <v>77</v>
      </c>
      <c r="C1557" s="223" t="s">
        <v>48</v>
      </c>
      <c r="D1557" s="231" t="s">
        <v>573</v>
      </c>
      <c r="E1557" s="232" t="s">
        <v>2</v>
      </c>
      <c r="F1557" s="232"/>
      <c r="G1557" s="233"/>
      <c r="H1557" s="221" t="s">
        <v>570</v>
      </c>
      <c r="I1557" s="231" t="s">
        <v>568</v>
      </c>
      <c r="J1557" s="232"/>
      <c r="K1557" s="234"/>
      <c r="L1557" s="235"/>
      <c r="M1557" s="233"/>
      <c r="N1557" s="236"/>
      <c r="O1557" s="224" t="str">
        <f>IF(GLOBAL_DATA[[#This Row],[Target scope]]="","",INDEX(DATA_TargetStatusChoice[Target_Status_Choice],MATCH(GLOBAL_DATA[[#This Row],[Target scope]],DATA_TargetStatusChoice[Value],1)))</f>
        <v>FULL IMPLEMENTATION</v>
      </c>
      <c r="P1557" s="237">
        <v>1</v>
      </c>
      <c r="Q1557" s="238"/>
      <c r="R1557" s="250" t="s">
        <v>32</v>
      </c>
      <c r="S1557" s="251">
        <v>0.2</v>
      </c>
      <c r="T1557" s="251" t="s">
        <v>562</v>
      </c>
      <c r="U1557" s="252"/>
      <c r="V1557" s="239" t="s">
        <v>431</v>
      </c>
      <c r="W1557" s="240" t="s">
        <v>921</v>
      </c>
      <c r="X1557" s="241">
        <v>44105</v>
      </c>
      <c r="Y1557" s="241">
        <v>44377</v>
      </c>
      <c r="Z1557" s="241" t="s">
        <v>562</v>
      </c>
      <c r="AA1557" s="242">
        <f>SUM(GLOBAL_DATA[[#This Row],[Initial 2020]],GLOBAL_DATA[[#This Row],[Initial 2021]],GLOBAL_DATA[[#This Row],[Initial 2022]],GLOBAL_DATA[[#This Row],[Initial 2023]])</f>
        <v>29</v>
      </c>
      <c r="AB1557" s="243">
        <f>SUM(GLOBAL_DATA[[#This Row],[Reestimated 2020]],GLOBAL_DATA[[#This Row],[Reestimated 2021]],GLOBAL_DATA[[#This Row],[Reestimated 2022]],GLOBAL_DATA[[#This Row],[Reestimated 2023]])</f>
        <v>0</v>
      </c>
      <c r="AC1557" s="244">
        <f>SUM(GLOBAL_DATA[[#This Row],[Spent 2020]],GLOBAL_DATA[[#This Row],[Spent 2021]],GLOBAL_DATA[[#This Row],[Spent 2022]],GLOBAL_DATA[[#This Row],[Spent 2023]])</f>
        <v>0</v>
      </c>
      <c r="AD1557" s="245">
        <v>29</v>
      </c>
      <c r="AE1557" s="246" t="s">
        <v>562</v>
      </c>
      <c r="AF1557" s="247" t="s">
        <v>562</v>
      </c>
      <c r="AG1557" s="246" t="s">
        <v>562</v>
      </c>
      <c r="AH1557" s="246" t="s">
        <v>562</v>
      </c>
      <c r="AI1557" s="246" t="s">
        <v>562</v>
      </c>
      <c r="AJ1557" s="245" t="s">
        <v>562</v>
      </c>
      <c r="AK1557" s="246" t="s">
        <v>562</v>
      </c>
      <c r="AL1557" s="247" t="s">
        <v>562</v>
      </c>
      <c r="AM1557" s="246" t="s">
        <v>562</v>
      </c>
      <c r="AN1557" s="246" t="s">
        <v>562</v>
      </c>
      <c r="AO1557" s="248" t="s">
        <v>562</v>
      </c>
      <c r="AP1557" s="249" t="s">
        <v>562</v>
      </c>
      <c r="AQ1557" s="249" t="s">
        <v>562</v>
      </c>
      <c r="AR1557" s="162">
        <f>IF(GLOBAL_DATA[[#This Row],[Target scope]]&lt;&gt;Target_Not_Applicable,GLOBAL_DATA[[#This Row],[Target scope]]*GLOBAL_DATA[[#This Row],[Implementation progress rate]],"")</f>
        <v>0.2</v>
      </c>
      <c r="AS1557" s="180">
        <f>IF(OR(GLOBAL_DATA[[#This Row],[Status]]=DATA!$J$6,GLOBAL_DATA[[#This Row],[Status]]=DATA!$J$7,GLOBAL_DATA[[#This Row],[Status]]=DATA!$J$8),1,0)</f>
        <v>0</v>
      </c>
      <c r="AT1557" s="181">
        <f>IF(GLOBAL_DATA[[#This Row],[Status]]=Status_No_Project,"",MAX(GLOBAL_DATA[[#This Row],[Initial end]],GLOBAL_DATA[[#This Row],[Re-estimated end]],43831))</f>
        <v>44377</v>
      </c>
      <c r="AU15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7" s="222">
        <f>IF(GLOBAL_DATA[[#This Row],[Target scope]]&lt;&gt;Target_Not_Applicable,COUNTBLANK(GLOBAL_DATA[[#This Row],[Target scope]:[Target justification (if&lt;100%)]]),0)+IF(GLOBAL_DATA[[#This Row],[Status]]&lt;&gt;Status_No_Project,COUNTBLANK(GLOBAL_DATA[[#This Row],[Implementation progress rate]:[CISO assessment]]),0)</f>
        <v>2</v>
      </c>
      <c r="AW1557" s="45">
        <f>SUBTOTAL(103,GLOBAL_DATA[[#This Row],[BU]])</f>
        <v>1</v>
      </c>
    </row>
    <row r="1558" spans="1:49" ht="38.25" hidden="1" x14ac:dyDescent="0.25">
      <c r="A1558" s="222" t="s">
        <v>40</v>
      </c>
      <c r="B1558" s="223" t="s">
        <v>77</v>
      </c>
      <c r="C1558" s="223" t="s">
        <v>48</v>
      </c>
      <c r="D1558" s="231" t="s">
        <v>574</v>
      </c>
      <c r="E1558" s="232" t="s">
        <v>2</v>
      </c>
      <c r="F1558" s="232"/>
      <c r="G1558" s="233"/>
      <c r="H1558" s="221"/>
      <c r="I1558" s="231" t="s">
        <v>568</v>
      </c>
      <c r="J1558" s="232"/>
      <c r="K1558" s="234"/>
      <c r="L1558" s="235"/>
      <c r="M1558" s="233"/>
      <c r="N1558" s="236"/>
      <c r="O1558" s="224" t="str">
        <f>IF(GLOBAL_DATA[[#This Row],[Target scope]]="","",INDEX(DATA_TargetStatusChoice[Target_Status_Choice],MATCH(GLOBAL_DATA[[#This Row],[Target scope]],DATA_TargetStatusChoice[Value],1)))</f>
        <v>FULL IMPLEMENTATION</v>
      </c>
      <c r="P1558" s="237">
        <v>1</v>
      </c>
      <c r="Q1558" s="238"/>
      <c r="R1558" s="250" t="s">
        <v>32</v>
      </c>
      <c r="S1558" s="251">
        <v>0.9</v>
      </c>
      <c r="T1558" s="251" t="s">
        <v>562</v>
      </c>
      <c r="U1558" s="252"/>
      <c r="V1558" s="239" t="s">
        <v>431</v>
      </c>
      <c r="W1558" s="240" t="s">
        <v>921</v>
      </c>
      <c r="X1558" s="241">
        <v>43831</v>
      </c>
      <c r="Y1558" s="241">
        <v>44196</v>
      </c>
      <c r="Z1558" s="241" t="s">
        <v>562</v>
      </c>
      <c r="AA1558" s="242">
        <f>SUM(GLOBAL_DATA[[#This Row],[Initial 2020]],GLOBAL_DATA[[#This Row],[Initial 2021]],GLOBAL_DATA[[#This Row],[Initial 2022]],GLOBAL_DATA[[#This Row],[Initial 2023]])</f>
        <v>8</v>
      </c>
      <c r="AB1558" s="243">
        <f>SUM(GLOBAL_DATA[[#This Row],[Reestimated 2020]],GLOBAL_DATA[[#This Row],[Reestimated 2021]],GLOBAL_DATA[[#This Row],[Reestimated 2022]],GLOBAL_DATA[[#This Row],[Reestimated 2023]])</f>
        <v>0</v>
      </c>
      <c r="AC1558" s="244">
        <f>SUM(GLOBAL_DATA[[#This Row],[Spent 2020]],GLOBAL_DATA[[#This Row],[Spent 2021]],GLOBAL_DATA[[#This Row],[Spent 2022]],GLOBAL_DATA[[#This Row],[Spent 2023]])</f>
        <v>0</v>
      </c>
      <c r="AD1558" s="245">
        <v>8</v>
      </c>
      <c r="AE1558" s="246" t="s">
        <v>562</v>
      </c>
      <c r="AF1558" s="247" t="s">
        <v>562</v>
      </c>
      <c r="AG1558" s="246" t="s">
        <v>562</v>
      </c>
      <c r="AH1558" s="246" t="s">
        <v>562</v>
      </c>
      <c r="AI1558" s="246" t="s">
        <v>562</v>
      </c>
      <c r="AJ1558" s="245" t="s">
        <v>562</v>
      </c>
      <c r="AK1558" s="246" t="s">
        <v>562</v>
      </c>
      <c r="AL1558" s="247" t="s">
        <v>562</v>
      </c>
      <c r="AM1558" s="246" t="s">
        <v>562</v>
      </c>
      <c r="AN1558" s="246" t="s">
        <v>562</v>
      </c>
      <c r="AO1558" s="248" t="s">
        <v>562</v>
      </c>
      <c r="AP1558" s="249" t="s">
        <v>562</v>
      </c>
      <c r="AQ1558" s="249" t="s">
        <v>562</v>
      </c>
      <c r="AR1558" s="162">
        <f>IF(GLOBAL_DATA[[#This Row],[Target scope]]&lt;&gt;Target_Not_Applicable,GLOBAL_DATA[[#This Row],[Target scope]]*GLOBAL_DATA[[#This Row],[Implementation progress rate]],"")</f>
        <v>0.9</v>
      </c>
      <c r="AS1558" s="180">
        <f>IF(OR(GLOBAL_DATA[[#This Row],[Status]]=DATA!$J$6,GLOBAL_DATA[[#This Row],[Status]]=DATA!$J$7,GLOBAL_DATA[[#This Row],[Status]]=DATA!$J$8),1,0)</f>
        <v>0</v>
      </c>
      <c r="AT1558" s="181">
        <f>IF(GLOBAL_DATA[[#This Row],[Status]]=Status_No_Project,"",MAX(GLOBAL_DATA[[#This Row],[Initial end]],GLOBAL_DATA[[#This Row],[Re-estimated end]],43831))</f>
        <v>44196</v>
      </c>
      <c r="AU15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8" s="222">
        <f>IF(GLOBAL_DATA[[#This Row],[Target scope]]&lt;&gt;Target_Not_Applicable,COUNTBLANK(GLOBAL_DATA[[#This Row],[Target scope]:[Target justification (if&lt;100%)]]),0)+IF(GLOBAL_DATA[[#This Row],[Status]]&lt;&gt;Status_No_Project,COUNTBLANK(GLOBAL_DATA[[#This Row],[Implementation progress rate]:[CISO assessment]]),0)</f>
        <v>2</v>
      </c>
      <c r="AW1558" s="45">
        <f>SUBTOTAL(103,GLOBAL_DATA[[#This Row],[BU]])</f>
        <v>0</v>
      </c>
    </row>
    <row r="1559" spans="1:49" ht="38.25" hidden="1" x14ac:dyDescent="0.25">
      <c r="A1559" s="222" t="s">
        <v>40</v>
      </c>
      <c r="B1559" s="223" t="s">
        <v>77</v>
      </c>
      <c r="C1559" s="223" t="s">
        <v>48</v>
      </c>
      <c r="D1559" s="231" t="s">
        <v>575</v>
      </c>
      <c r="E1559" s="232" t="s">
        <v>2</v>
      </c>
      <c r="F1559" s="232"/>
      <c r="G1559" s="233"/>
      <c r="H1559" s="221"/>
      <c r="I1559" s="231" t="s">
        <v>568</v>
      </c>
      <c r="J1559" s="232"/>
      <c r="K1559" s="234"/>
      <c r="L1559" s="235"/>
      <c r="M1559" s="233"/>
      <c r="N1559" s="236"/>
      <c r="O1559" s="224" t="str">
        <f>IF(GLOBAL_DATA[[#This Row],[Target scope]]="","",INDEX(DATA_TargetStatusChoice[Target_Status_Choice],MATCH(GLOBAL_DATA[[#This Row],[Target scope]],DATA_TargetStatusChoice[Value],1)))</f>
        <v>FULL IMPLEMENTATION</v>
      </c>
      <c r="P1559" s="237">
        <v>1</v>
      </c>
      <c r="Q1559" s="238"/>
      <c r="R1559" s="250" t="s">
        <v>32</v>
      </c>
      <c r="S1559" s="251">
        <v>0.4</v>
      </c>
      <c r="T1559" s="251" t="s">
        <v>562</v>
      </c>
      <c r="U1559" s="252"/>
      <c r="V1559" s="239" t="s">
        <v>430</v>
      </c>
      <c r="W1559" s="240" t="s">
        <v>921</v>
      </c>
      <c r="X1559" s="241">
        <v>44105</v>
      </c>
      <c r="Y1559" s="241">
        <v>44377</v>
      </c>
      <c r="Z1559" s="241" t="s">
        <v>562</v>
      </c>
      <c r="AA1559" s="242">
        <f>SUM(GLOBAL_DATA[[#This Row],[Initial 2020]],GLOBAL_DATA[[#This Row],[Initial 2021]],GLOBAL_DATA[[#This Row],[Initial 2022]],GLOBAL_DATA[[#This Row],[Initial 2023]])</f>
        <v>1</v>
      </c>
      <c r="AB1559" s="243">
        <f>SUM(GLOBAL_DATA[[#This Row],[Reestimated 2020]],GLOBAL_DATA[[#This Row],[Reestimated 2021]],GLOBAL_DATA[[#This Row],[Reestimated 2022]],GLOBAL_DATA[[#This Row],[Reestimated 2023]])</f>
        <v>0</v>
      </c>
      <c r="AC1559" s="244">
        <f>SUM(GLOBAL_DATA[[#This Row],[Spent 2020]],GLOBAL_DATA[[#This Row],[Spent 2021]],GLOBAL_DATA[[#This Row],[Spent 2022]],GLOBAL_DATA[[#This Row],[Spent 2023]])</f>
        <v>0</v>
      </c>
      <c r="AD1559" s="245">
        <v>1</v>
      </c>
      <c r="AE1559" s="246" t="s">
        <v>562</v>
      </c>
      <c r="AF1559" s="247" t="s">
        <v>562</v>
      </c>
      <c r="AG1559" s="246" t="s">
        <v>562</v>
      </c>
      <c r="AH1559" s="246" t="s">
        <v>562</v>
      </c>
      <c r="AI1559" s="246" t="s">
        <v>562</v>
      </c>
      <c r="AJ1559" s="245" t="s">
        <v>562</v>
      </c>
      <c r="AK1559" s="246" t="s">
        <v>562</v>
      </c>
      <c r="AL1559" s="247" t="s">
        <v>562</v>
      </c>
      <c r="AM1559" s="246" t="s">
        <v>562</v>
      </c>
      <c r="AN1559" s="246" t="s">
        <v>562</v>
      </c>
      <c r="AO1559" s="248" t="s">
        <v>562</v>
      </c>
      <c r="AP1559" s="249" t="s">
        <v>562</v>
      </c>
      <c r="AQ1559" s="249" t="s">
        <v>562</v>
      </c>
      <c r="AR1559" s="162">
        <f>IF(GLOBAL_DATA[[#This Row],[Target scope]]&lt;&gt;Target_Not_Applicable,GLOBAL_DATA[[#This Row],[Target scope]]*GLOBAL_DATA[[#This Row],[Implementation progress rate]],"")</f>
        <v>0.4</v>
      </c>
      <c r="AS1559" s="180">
        <f>IF(OR(GLOBAL_DATA[[#This Row],[Status]]=DATA!$J$6,GLOBAL_DATA[[#This Row],[Status]]=DATA!$J$7,GLOBAL_DATA[[#This Row],[Status]]=DATA!$J$8),1,0)</f>
        <v>0</v>
      </c>
      <c r="AT1559" s="181">
        <f>IF(GLOBAL_DATA[[#This Row],[Status]]=Status_No_Project,"",MAX(GLOBAL_DATA[[#This Row],[Initial end]],GLOBAL_DATA[[#This Row],[Re-estimated end]],43831))</f>
        <v>44377</v>
      </c>
      <c r="AU15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9" s="222">
        <f>IF(GLOBAL_DATA[[#This Row],[Target scope]]&lt;&gt;Target_Not_Applicable,COUNTBLANK(GLOBAL_DATA[[#This Row],[Target scope]:[Target justification (if&lt;100%)]]),0)+IF(GLOBAL_DATA[[#This Row],[Status]]&lt;&gt;Status_No_Project,COUNTBLANK(GLOBAL_DATA[[#This Row],[Implementation progress rate]:[CISO assessment]]),0)</f>
        <v>2</v>
      </c>
      <c r="AW1559" s="45">
        <f>SUBTOTAL(103,GLOBAL_DATA[[#This Row],[BU]])</f>
        <v>0</v>
      </c>
    </row>
    <row r="1560" spans="1:49" ht="38.25" hidden="1" x14ac:dyDescent="0.25">
      <c r="A1560" s="222" t="s">
        <v>40</v>
      </c>
      <c r="B1560" s="223" t="s">
        <v>77</v>
      </c>
      <c r="C1560" s="223" t="s">
        <v>48</v>
      </c>
      <c r="D1560" s="231" t="s">
        <v>576</v>
      </c>
      <c r="E1560" s="232" t="s">
        <v>2</v>
      </c>
      <c r="F1560" s="232"/>
      <c r="G1560" s="233"/>
      <c r="H1560" s="221"/>
      <c r="I1560" s="231" t="s">
        <v>571</v>
      </c>
      <c r="J1560" s="232"/>
      <c r="K1560" s="234"/>
      <c r="L1560" s="235"/>
      <c r="M1560" s="233"/>
      <c r="N1560" s="236"/>
      <c r="O1560" s="224" t="str">
        <f>IF(GLOBAL_DATA[[#This Row],[Target scope]]="","",INDEX(DATA_TargetStatusChoice[Target_Status_Choice],MATCH(GLOBAL_DATA[[#This Row],[Target scope]],DATA_TargetStatusChoice[Value],1)))</f>
        <v>FULL IMPLEMENTATION</v>
      </c>
      <c r="P1560" s="237">
        <v>1</v>
      </c>
      <c r="Q1560" s="238"/>
      <c r="R1560" s="250" t="s">
        <v>31</v>
      </c>
      <c r="S1560" s="251">
        <v>0</v>
      </c>
      <c r="T1560" s="251" t="s">
        <v>562</v>
      </c>
      <c r="U1560" s="252"/>
      <c r="V1560" s="239" t="s">
        <v>431</v>
      </c>
      <c r="W1560" s="240" t="s">
        <v>921</v>
      </c>
      <c r="X1560" s="241">
        <v>44378</v>
      </c>
      <c r="Y1560" s="241">
        <v>44561</v>
      </c>
      <c r="Z1560" s="241" t="s">
        <v>562</v>
      </c>
      <c r="AA1560" s="242">
        <f>SUM(GLOBAL_DATA[[#This Row],[Initial 2020]],GLOBAL_DATA[[#This Row],[Initial 2021]],GLOBAL_DATA[[#This Row],[Initial 2022]],GLOBAL_DATA[[#This Row],[Initial 2023]])</f>
        <v>6</v>
      </c>
      <c r="AB1560" s="243">
        <f>SUM(GLOBAL_DATA[[#This Row],[Reestimated 2020]],GLOBAL_DATA[[#This Row],[Reestimated 2021]],GLOBAL_DATA[[#This Row],[Reestimated 2022]],GLOBAL_DATA[[#This Row],[Reestimated 2023]])</f>
        <v>0</v>
      </c>
      <c r="AC1560" s="244">
        <f>SUM(GLOBAL_DATA[[#This Row],[Spent 2020]],GLOBAL_DATA[[#This Row],[Spent 2021]],GLOBAL_DATA[[#This Row],[Spent 2022]],GLOBAL_DATA[[#This Row],[Spent 2023]])</f>
        <v>0</v>
      </c>
      <c r="AD1560" s="245">
        <v>6</v>
      </c>
      <c r="AE1560" s="246" t="s">
        <v>562</v>
      </c>
      <c r="AF1560" s="247" t="s">
        <v>562</v>
      </c>
      <c r="AG1560" s="246" t="s">
        <v>562</v>
      </c>
      <c r="AH1560" s="246" t="s">
        <v>562</v>
      </c>
      <c r="AI1560" s="246" t="s">
        <v>562</v>
      </c>
      <c r="AJ1560" s="245" t="s">
        <v>562</v>
      </c>
      <c r="AK1560" s="246" t="s">
        <v>562</v>
      </c>
      <c r="AL1560" s="247" t="s">
        <v>562</v>
      </c>
      <c r="AM1560" s="246" t="s">
        <v>562</v>
      </c>
      <c r="AN1560" s="246" t="s">
        <v>562</v>
      </c>
      <c r="AO1560" s="248" t="s">
        <v>562</v>
      </c>
      <c r="AP1560" s="249" t="s">
        <v>562</v>
      </c>
      <c r="AQ1560" s="249" t="s">
        <v>562</v>
      </c>
      <c r="AR1560" s="162">
        <f>IF(GLOBAL_DATA[[#This Row],[Target scope]]&lt;&gt;Target_Not_Applicable,GLOBAL_DATA[[#This Row],[Target scope]]*GLOBAL_DATA[[#This Row],[Implementation progress rate]],"")</f>
        <v>0</v>
      </c>
      <c r="AS1560" s="180">
        <f>IF(OR(GLOBAL_DATA[[#This Row],[Status]]=DATA!$J$6,GLOBAL_DATA[[#This Row],[Status]]=DATA!$J$7,GLOBAL_DATA[[#This Row],[Status]]=DATA!$J$8),1,0)</f>
        <v>0</v>
      </c>
      <c r="AT1560" s="181">
        <f>IF(GLOBAL_DATA[[#This Row],[Status]]=Status_No_Project,"",MAX(GLOBAL_DATA[[#This Row],[Initial end]],GLOBAL_DATA[[#This Row],[Re-estimated end]],43831))</f>
        <v>44561</v>
      </c>
      <c r="AU15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0" s="222">
        <f>IF(GLOBAL_DATA[[#This Row],[Target scope]]&lt;&gt;Target_Not_Applicable,COUNTBLANK(GLOBAL_DATA[[#This Row],[Target scope]:[Target justification (if&lt;100%)]]),0)+IF(GLOBAL_DATA[[#This Row],[Status]]&lt;&gt;Status_No_Project,COUNTBLANK(GLOBAL_DATA[[#This Row],[Implementation progress rate]:[CISO assessment]]),0)</f>
        <v>2</v>
      </c>
      <c r="AW1560" s="45">
        <f>SUBTOTAL(103,GLOBAL_DATA[[#This Row],[BU]])</f>
        <v>0</v>
      </c>
    </row>
    <row r="1561" spans="1:49" ht="38.25" hidden="1" x14ac:dyDescent="0.25">
      <c r="A1561" s="222" t="s">
        <v>40</v>
      </c>
      <c r="B1561" s="223" t="s">
        <v>77</v>
      </c>
      <c r="C1561" s="223" t="s">
        <v>48</v>
      </c>
      <c r="D1561" s="231" t="s">
        <v>577</v>
      </c>
      <c r="E1561" s="232" t="s">
        <v>2</v>
      </c>
      <c r="F1561" s="232"/>
      <c r="G1561" s="233"/>
      <c r="H1561" s="221"/>
      <c r="I1561" s="231" t="s">
        <v>578</v>
      </c>
      <c r="J1561" s="232"/>
      <c r="K1561" s="234"/>
      <c r="L1561" s="235"/>
      <c r="M1561" s="233"/>
      <c r="N1561" s="236"/>
      <c r="O1561" s="224" t="str">
        <f>IF(GLOBAL_DATA[[#This Row],[Target scope]]="","",INDEX(DATA_TargetStatusChoice[Target_Status_Choice],MATCH(GLOBAL_DATA[[#This Row],[Target scope]],DATA_TargetStatusChoice[Value],1)))</f>
        <v>PARTIAL IMPLEMENTATION + RA</v>
      </c>
      <c r="P1561" s="237">
        <v>0.8</v>
      </c>
      <c r="Q1561" s="238"/>
      <c r="R1561" s="250" t="s">
        <v>31</v>
      </c>
      <c r="S1561" s="251">
        <v>0</v>
      </c>
      <c r="T1561" s="251" t="s">
        <v>562</v>
      </c>
      <c r="U1561" s="252"/>
      <c r="V1561" s="239" t="s">
        <v>430</v>
      </c>
      <c r="W1561" s="240" t="s">
        <v>927</v>
      </c>
      <c r="X1561" s="241">
        <v>44287</v>
      </c>
      <c r="Y1561" s="241">
        <v>44561</v>
      </c>
      <c r="Z1561" s="241" t="s">
        <v>562</v>
      </c>
      <c r="AA1561" s="242">
        <f>SUM(GLOBAL_DATA[[#This Row],[Initial 2020]],GLOBAL_DATA[[#This Row],[Initial 2021]],GLOBAL_DATA[[#This Row],[Initial 2022]],GLOBAL_DATA[[#This Row],[Initial 2023]])</f>
        <v>1</v>
      </c>
      <c r="AB1561" s="243">
        <f>SUM(GLOBAL_DATA[[#This Row],[Reestimated 2020]],GLOBAL_DATA[[#This Row],[Reestimated 2021]],GLOBAL_DATA[[#This Row],[Reestimated 2022]],GLOBAL_DATA[[#This Row],[Reestimated 2023]])</f>
        <v>0</v>
      </c>
      <c r="AC1561" s="244">
        <f>SUM(GLOBAL_DATA[[#This Row],[Spent 2020]],GLOBAL_DATA[[#This Row],[Spent 2021]],GLOBAL_DATA[[#This Row],[Spent 2022]],GLOBAL_DATA[[#This Row],[Spent 2023]])</f>
        <v>0</v>
      </c>
      <c r="AD1561" s="245">
        <v>1</v>
      </c>
      <c r="AE1561" s="246" t="s">
        <v>562</v>
      </c>
      <c r="AF1561" s="247" t="s">
        <v>562</v>
      </c>
      <c r="AG1561" s="246" t="s">
        <v>562</v>
      </c>
      <c r="AH1561" s="246" t="s">
        <v>562</v>
      </c>
      <c r="AI1561" s="246" t="s">
        <v>562</v>
      </c>
      <c r="AJ1561" s="245" t="s">
        <v>562</v>
      </c>
      <c r="AK1561" s="246" t="s">
        <v>562</v>
      </c>
      <c r="AL1561" s="247" t="s">
        <v>562</v>
      </c>
      <c r="AM1561" s="246" t="s">
        <v>562</v>
      </c>
      <c r="AN1561" s="246" t="s">
        <v>562</v>
      </c>
      <c r="AO1561" s="248" t="s">
        <v>562</v>
      </c>
      <c r="AP1561" s="249" t="s">
        <v>562</v>
      </c>
      <c r="AQ1561" s="249" t="s">
        <v>562</v>
      </c>
      <c r="AR1561" s="162">
        <f>IF(GLOBAL_DATA[[#This Row],[Target scope]]&lt;&gt;Target_Not_Applicable,GLOBAL_DATA[[#This Row],[Target scope]]*GLOBAL_DATA[[#This Row],[Implementation progress rate]],"")</f>
        <v>0</v>
      </c>
      <c r="AS1561" s="180">
        <f>IF(OR(GLOBAL_DATA[[#This Row],[Status]]=DATA!$J$6,GLOBAL_DATA[[#This Row],[Status]]=DATA!$J$7,GLOBAL_DATA[[#This Row],[Status]]=DATA!$J$8),1,0)</f>
        <v>0</v>
      </c>
      <c r="AT1561" s="181">
        <f>IF(GLOBAL_DATA[[#This Row],[Status]]=Status_No_Project,"",MAX(GLOBAL_DATA[[#This Row],[Initial end]],GLOBAL_DATA[[#This Row],[Re-estimated end]],43831))</f>
        <v>44561</v>
      </c>
      <c r="AU15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1" s="222">
        <f>IF(GLOBAL_DATA[[#This Row],[Target scope]]&lt;&gt;Target_Not_Applicable,COUNTBLANK(GLOBAL_DATA[[#This Row],[Target scope]:[Target justification (if&lt;100%)]]),0)+IF(GLOBAL_DATA[[#This Row],[Status]]&lt;&gt;Status_No_Project,COUNTBLANK(GLOBAL_DATA[[#This Row],[Implementation progress rate]:[CISO assessment]]),0)</f>
        <v>2</v>
      </c>
      <c r="AW1561" s="45">
        <f>SUBTOTAL(103,GLOBAL_DATA[[#This Row],[BU]])</f>
        <v>0</v>
      </c>
    </row>
    <row r="1562" spans="1:49" ht="38.25" hidden="1" x14ac:dyDescent="0.25">
      <c r="A1562" s="222" t="s">
        <v>40</v>
      </c>
      <c r="B1562" s="223" t="s">
        <v>77</v>
      </c>
      <c r="C1562" s="223" t="s">
        <v>48</v>
      </c>
      <c r="D1562" s="231" t="s">
        <v>579</v>
      </c>
      <c r="E1562" s="232" t="s">
        <v>2</v>
      </c>
      <c r="F1562" s="232"/>
      <c r="G1562" s="233"/>
      <c r="H1562" s="221"/>
      <c r="I1562" s="231" t="s">
        <v>571</v>
      </c>
      <c r="J1562" s="232"/>
      <c r="K1562" s="234"/>
      <c r="L1562" s="235"/>
      <c r="M1562" s="233"/>
      <c r="N1562" s="236"/>
      <c r="O1562" s="224" t="str">
        <f>IF(GLOBAL_DATA[[#This Row],[Target scope]]="","",INDEX(DATA_TargetStatusChoice[Target_Status_Choice],MATCH(GLOBAL_DATA[[#This Row],[Target scope]],DATA_TargetStatusChoice[Value],1)))</f>
        <v>PARTIAL IMPLEMENTATION + RA</v>
      </c>
      <c r="P1562" s="237">
        <v>0.8</v>
      </c>
      <c r="Q1562" s="238"/>
      <c r="R1562" s="250" t="s">
        <v>31</v>
      </c>
      <c r="S1562" s="251">
        <v>0.1</v>
      </c>
      <c r="T1562" s="251" t="s">
        <v>562</v>
      </c>
      <c r="U1562" s="252"/>
      <c r="V1562" s="239" t="s">
        <v>430</v>
      </c>
      <c r="W1562" s="240" t="s">
        <v>927</v>
      </c>
      <c r="X1562" s="241">
        <v>44378</v>
      </c>
      <c r="Y1562" s="241">
        <v>44561</v>
      </c>
      <c r="Z1562" s="241" t="s">
        <v>562</v>
      </c>
      <c r="AA1562" s="242">
        <f>SUM(GLOBAL_DATA[[#This Row],[Initial 2020]],GLOBAL_DATA[[#This Row],[Initial 2021]],GLOBAL_DATA[[#This Row],[Initial 2022]],GLOBAL_DATA[[#This Row],[Initial 2023]])</f>
        <v>0</v>
      </c>
      <c r="AB1562" s="243">
        <f>SUM(GLOBAL_DATA[[#This Row],[Reestimated 2020]],GLOBAL_DATA[[#This Row],[Reestimated 2021]],GLOBAL_DATA[[#This Row],[Reestimated 2022]],GLOBAL_DATA[[#This Row],[Reestimated 2023]])</f>
        <v>0</v>
      </c>
      <c r="AC1562" s="244">
        <f>SUM(GLOBAL_DATA[[#This Row],[Spent 2020]],GLOBAL_DATA[[#This Row],[Spent 2021]],GLOBAL_DATA[[#This Row],[Spent 2022]],GLOBAL_DATA[[#This Row],[Spent 2023]])</f>
        <v>0</v>
      </c>
      <c r="AD1562" s="245" t="s">
        <v>562</v>
      </c>
      <c r="AE1562" s="246" t="s">
        <v>562</v>
      </c>
      <c r="AF1562" s="247" t="s">
        <v>562</v>
      </c>
      <c r="AG1562" s="246" t="s">
        <v>562</v>
      </c>
      <c r="AH1562" s="246" t="s">
        <v>562</v>
      </c>
      <c r="AI1562" s="246" t="s">
        <v>562</v>
      </c>
      <c r="AJ1562" s="245" t="s">
        <v>562</v>
      </c>
      <c r="AK1562" s="246" t="s">
        <v>562</v>
      </c>
      <c r="AL1562" s="247" t="s">
        <v>562</v>
      </c>
      <c r="AM1562" s="246" t="s">
        <v>562</v>
      </c>
      <c r="AN1562" s="246" t="s">
        <v>562</v>
      </c>
      <c r="AO1562" s="248" t="s">
        <v>562</v>
      </c>
      <c r="AP1562" s="249" t="s">
        <v>562</v>
      </c>
      <c r="AQ1562" s="249" t="s">
        <v>562</v>
      </c>
      <c r="AR1562" s="162">
        <f>IF(GLOBAL_DATA[[#This Row],[Target scope]]&lt;&gt;Target_Not_Applicable,GLOBAL_DATA[[#This Row],[Target scope]]*GLOBAL_DATA[[#This Row],[Implementation progress rate]],"")</f>
        <v>8.0000000000000016E-2</v>
      </c>
      <c r="AS1562" s="180">
        <f>IF(OR(GLOBAL_DATA[[#This Row],[Status]]=DATA!$J$6,GLOBAL_DATA[[#This Row],[Status]]=DATA!$J$7,GLOBAL_DATA[[#This Row],[Status]]=DATA!$J$8),1,0)</f>
        <v>0</v>
      </c>
      <c r="AT1562" s="181">
        <f>IF(GLOBAL_DATA[[#This Row],[Status]]=Status_No_Project,"",MAX(GLOBAL_DATA[[#This Row],[Initial end]],GLOBAL_DATA[[#This Row],[Re-estimated end]],43831))</f>
        <v>44561</v>
      </c>
      <c r="AU15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2" s="222">
        <f>IF(GLOBAL_DATA[[#This Row],[Target scope]]&lt;&gt;Target_Not_Applicable,COUNTBLANK(GLOBAL_DATA[[#This Row],[Target scope]:[Target justification (if&lt;100%)]]),0)+IF(GLOBAL_DATA[[#This Row],[Status]]&lt;&gt;Status_No_Project,COUNTBLANK(GLOBAL_DATA[[#This Row],[Implementation progress rate]:[CISO assessment]]),0)</f>
        <v>2</v>
      </c>
      <c r="AW1562" s="45">
        <f>SUBTOTAL(103,GLOBAL_DATA[[#This Row],[BU]])</f>
        <v>0</v>
      </c>
    </row>
    <row r="1563" spans="1:49" ht="38.25" x14ac:dyDescent="0.25">
      <c r="A1563" s="222" t="s">
        <v>40</v>
      </c>
      <c r="B1563" s="223" t="s">
        <v>77</v>
      </c>
      <c r="C1563" s="223" t="s">
        <v>48</v>
      </c>
      <c r="D1563" s="231" t="s">
        <v>580</v>
      </c>
      <c r="E1563" s="232" t="s">
        <v>2</v>
      </c>
      <c r="F1563" s="232"/>
      <c r="G1563" s="233"/>
      <c r="H1563" s="221" t="s">
        <v>570</v>
      </c>
      <c r="I1563" s="231" t="s">
        <v>571</v>
      </c>
      <c r="J1563" s="232"/>
      <c r="K1563" s="234"/>
      <c r="L1563" s="235"/>
      <c r="M1563" s="233"/>
      <c r="N1563" s="236"/>
      <c r="O1563" s="224" t="str">
        <f>IF(GLOBAL_DATA[[#This Row],[Target scope]]="","",INDEX(DATA_TargetStatusChoice[Target_Status_Choice],MATCH(GLOBAL_DATA[[#This Row],[Target scope]],DATA_TargetStatusChoice[Value],1)))</f>
        <v>PARTIAL IMPLEMENTATION + RA</v>
      </c>
      <c r="P1563" s="237">
        <v>0.8</v>
      </c>
      <c r="Q1563" s="238"/>
      <c r="R1563" s="250" t="s">
        <v>31</v>
      </c>
      <c r="S1563" s="251">
        <v>0</v>
      </c>
      <c r="T1563" s="251" t="s">
        <v>562</v>
      </c>
      <c r="U1563" s="252"/>
      <c r="V1563" s="239" t="s">
        <v>430</v>
      </c>
      <c r="W1563" s="240" t="s">
        <v>927</v>
      </c>
      <c r="X1563" s="241">
        <v>44470</v>
      </c>
      <c r="Y1563" s="241">
        <v>44742</v>
      </c>
      <c r="Z1563" s="241" t="s">
        <v>562</v>
      </c>
      <c r="AA1563" s="242">
        <f>SUM(GLOBAL_DATA[[#This Row],[Initial 2020]],GLOBAL_DATA[[#This Row],[Initial 2021]],GLOBAL_DATA[[#This Row],[Initial 2022]],GLOBAL_DATA[[#This Row],[Initial 2023]])</f>
        <v>0</v>
      </c>
      <c r="AB1563" s="243">
        <f>SUM(GLOBAL_DATA[[#This Row],[Reestimated 2020]],GLOBAL_DATA[[#This Row],[Reestimated 2021]],GLOBAL_DATA[[#This Row],[Reestimated 2022]],GLOBAL_DATA[[#This Row],[Reestimated 2023]])</f>
        <v>0</v>
      </c>
      <c r="AC1563" s="244">
        <f>SUM(GLOBAL_DATA[[#This Row],[Spent 2020]],GLOBAL_DATA[[#This Row],[Spent 2021]],GLOBAL_DATA[[#This Row],[Spent 2022]],GLOBAL_DATA[[#This Row],[Spent 2023]])</f>
        <v>0</v>
      </c>
      <c r="AD1563" s="245" t="s">
        <v>562</v>
      </c>
      <c r="AE1563" s="246" t="s">
        <v>562</v>
      </c>
      <c r="AF1563" s="247" t="s">
        <v>562</v>
      </c>
      <c r="AG1563" s="246" t="s">
        <v>562</v>
      </c>
      <c r="AH1563" s="246" t="s">
        <v>562</v>
      </c>
      <c r="AI1563" s="246" t="s">
        <v>562</v>
      </c>
      <c r="AJ1563" s="245" t="s">
        <v>562</v>
      </c>
      <c r="AK1563" s="246" t="s">
        <v>562</v>
      </c>
      <c r="AL1563" s="247" t="s">
        <v>562</v>
      </c>
      <c r="AM1563" s="246" t="s">
        <v>562</v>
      </c>
      <c r="AN1563" s="246" t="s">
        <v>562</v>
      </c>
      <c r="AO1563" s="248" t="s">
        <v>562</v>
      </c>
      <c r="AP1563" s="249" t="s">
        <v>562</v>
      </c>
      <c r="AQ1563" s="249" t="s">
        <v>562</v>
      </c>
      <c r="AR1563" s="162">
        <f>IF(GLOBAL_DATA[[#This Row],[Target scope]]&lt;&gt;Target_Not_Applicable,GLOBAL_DATA[[#This Row],[Target scope]]*GLOBAL_DATA[[#This Row],[Implementation progress rate]],"")</f>
        <v>0</v>
      </c>
      <c r="AS1563" s="180">
        <f>IF(OR(GLOBAL_DATA[[#This Row],[Status]]=DATA!$J$6,GLOBAL_DATA[[#This Row],[Status]]=DATA!$J$7,GLOBAL_DATA[[#This Row],[Status]]=DATA!$J$8),1,0)</f>
        <v>0</v>
      </c>
      <c r="AT1563" s="181">
        <f>IF(GLOBAL_DATA[[#This Row],[Status]]=Status_No_Project,"",MAX(GLOBAL_DATA[[#This Row],[Initial end]],GLOBAL_DATA[[#This Row],[Re-estimated end]],43831))</f>
        <v>44742</v>
      </c>
      <c r="AU15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3" s="222">
        <f>IF(GLOBAL_DATA[[#This Row],[Target scope]]&lt;&gt;Target_Not_Applicable,COUNTBLANK(GLOBAL_DATA[[#This Row],[Target scope]:[Target justification (if&lt;100%)]]),0)+IF(GLOBAL_DATA[[#This Row],[Status]]&lt;&gt;Status_No_Project,COUNTBLANK(GLOBAL_DATA[[#This Row],[Implementation progress rate]:[CISO assessment]]),0)</f>
        <v>2</v>
      </c>
      <c r="AW1563" s="45">
        <f>SUBTOTAL(103,GLOBAL_DATA[[#This Row],[BU]])</f>
        <v>1</v>
      </c>
    </row>
    <row r="1564" spans="1:49" ht="38.25" hidden="1" x14ac:dyDescent="0.25">
      <c r="A1564" s="222" t="s">
        <v>40</v>
      </c>
      <c r="B1564" s="223" t="s">
        <v>77</v>
      </c>
      <c r="C1564" s="223" t="s">
        <v>48</v>
      </c>
      <c r="D1564" s="231" t="s">
        <v>581</v>
      </c>
      <c r="E1564" s="232" t="s">
        <v>2</v>
      </c>
      <c r="F1564" s="232"/>
      <c r="G1564" s="233"/>
      <c r="H1564" s="221"/>
      <c r="I1564" s="231" t="s">
        <v>568</v>
      </c>
      <c r="J1564" s="232"/>
      <c r="K1564" s="234"/>
      <c r="L1564" s="235"/>
      <c r="M1564" s="233"/>
      <c r="N1564" s="236"/>
      <c r="O1564" s="224" t="str">
        <f>IF(GLOBAL_DATA[[#This Row],[Target scope]]="","",INDEX(DATA_TargetStatusChoice[Target_Status_Choice],MATCH(GLOBAL_DATA[[#This Row],[Target scope]],DATA_TargetStatusChoice[Value],1)))</f>
        <v>PARTIAL IMPLEMENTATION + RA</v>
      </c>
      <c r="P1564" s="237">
        <v>0.8</v>
      </c>
      <c r="Q1564" s="238"/>
      <c r="R1564" s="250" t="s">
        <v>32</v>
      </c>
      <c r="S1564" s="251">
        <v>0.4</v>
      </c>
      <c r="T1564" s="251" t="s">
        <v>562</v>
      </c>
      <c r="U1564" s="252"/>
      <c r="V1564" s="239" t="s">
        <v>430</v>
      </c>
      <c r="W1564" s="240" t="s">
        <v>921</v>
      </c>
      <c r="X1564" s="241">
        <v>44013</v>
      </c>
      <c r="Y1564" s="241">
        <v>44346</v>
      </c>
      <c r="Z1564" s="241" t="s">
        <v>562</v>
      </c>
      <c r="AA1564" s="242">
        <f>SUM(GLOBAL_DATA[[#This Row],[Initial 2020]],GLOBAL_DATA[[#This Row],[Initial 2021]],GLOBAL_DATA[[#This Row],[Initial 2022]],GLOBAL_DATA[[#This Row],[Initial 2023]])</f>
        <v>2</v>
      </c>
      <c r="AB1564" s="243">
        <f>SUM(GLOBAL_DATA[[#This Row],[Reestimated 2020]],GLOBAL_DATA[[#This Row],[Reestimated 2021]],GLOBAL_DATA[[#This Row],[Reestimated 2022]],GLOBAL_DATA[[#This Row],[Reestimated 2023]])</f>
        <v>0</v>
      </c>
      <c r="AC1564" s="244">
        <f>SUM(GLOBAL_DATA[[#This Row],[Spent 2020]],GLOBAL_DATA[[#This Row],[Spent 2021]],GLOBAL_DATA[[#This Row],[Spent 2022]],GLOBAL_DATA[[#This Row],[Spent 2023]])</f>
        <v>0</v>
      </c>
      <c r="AD1564" s="245">
        <v>2</v>
      </c>
      <c r="AE1564" s="246" t="s">
        <v>562</v>
      </c>
      <c r="AF1564" s="247" t="s">
        <v>562</v>
      </c>
      <c r="AG1564" s="246" t="s">
        <v>562</v>
      </c>
      <c r="AH1564" s="246" t="s">
        <v>562</v>
      </c>
      <c r="AI1564" s="246" t="s">
        <v>562</v>
      </c>
      <c r="AJ1564" s="245" t="s">
        <v>562</v>
      </c>
      <c r="AK1564" s="246" t="s">
        <v>562</v>
      </c>
      <c r="AL1564" s="247" t="s">
        <v>562</v>
      </c>
      <c r="AM1564" s="246" t="s">
        <v>562</v>
      </c>
      <c r="AN1564" s="246" t="s">
        <v>562</v>
      </c>
      <c r="AO1564" s="248" t="s">
        <v>562</v>
      </c>
      <c r="AP1564" s="249" t="s">
        <v>562</v>
      </c>
      <c r="AQ1564" s="249" t="s">
        <v>562</v>
      </c>
      <c r="AR1564" s="162">
        <f>IF(GLOBAL_DATA[[#This Row],[Target scope]]&lt;&gt;Target_Not_Applicable,GLOBAL_DATA[[#This Row],[Target scope]]*GLOBAL_DATA[[#This Row],[Implementation progress rate]],"")</f>
        <v>0.32000000000000006</v>
      </c>
      <c r="AS1564" s="180">
        <f>IF(OR(GLOBAL_DATA[[#This Row],[Status]]=DATA!$J$6,GLOBAL_DATA[[#This Row],[Status]]=DATA!$J$7,GLOBAL_DATA[[#This Row],[Status]]=DATA!$J$8),1,0)</f>
        <v>0</v>
      </c>
      <c r="AT1564" s="181">
        <f>IF(GLOBAL_DATA[[#This Row],[Status]]=Status_No_Project,"",MAX(GLOBAL_DATA[[#This Row],[Initial end]],GLOBAL_DATA[[#This Row],[Re-estimated end]],43831))</f>
        <v>44346</v>
      </c>
      <c r="AU15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4" s="222">
        <f>IF(GLOBAL_DATA[[#This Row],[Target scope]]&lt;&gt;Target_Not_Applicable,COUNTBLANK(GLOBAL_DATA[[#This Row],[Target scope]:[Target justification (if&lt;100%)]]),0)+IF(GLOBAL_DATA[[#This Row],[Status]]&lt;&gt;Status_No_Project,COUNTBLANK(GLOBAL_DATA[[#This Row],[Implementation progress rate]:[CISO assessment]]),0)</f>
        <v>2</v>
      </c>
      <c r="AW1564" s="45">
        <f>SUBTOTAL(103,GLOBAL_DATA[[#This Row],[BU]])</f>
        <v>0</v>
      </c>
    </row>
    <row r="1565" spans="1:49" ht="38.25" hidden="1" x14ac:dyDescent="0.25">
      <c r="A1565" s="222" t="s">
        <v>40</v>
      </c>
      <c r="B1565" s="223" t="s">
        <v>77</v>
      </c>
      <c r="C1565" s="223" t="s">
        <v>48</v>
      </c>
      <c r="D1565" s="231" t="s">
        <v>582</v>
      </c>
      <c r="E1565" s="232" t="s">
        <v>2</v>
      </c>
      <c r="F1565" s="232"/>
      <c r="G1565" s="233"/>
      <c r="H1565" s="221"/>
      <c r="I1565" s="231" t="s">
        <v>568</v>
      </c>
      <c r="J1565" s="232"/>
      <c r="K1565" s="234"/>
      <c r="L1565" s="235"/>
      <c r="M1565" s="233"/>
      <c r="N1565" s="236"/>
      <c r="O1565" s="224" t="str">
        <f>IF(GLOBAL_DATA[[#This Row],[Target scope]]="","",INDEX(DATA_TargetStatusChoice[Target_Status_Choice],MATCH(GLOBAL_DATA[[#This Row],[Target scope]],DATA_TargetStatusChoice[Value],1)))</f>
        <v>FULL IMPLEMENTATION</v>
      </c>
      <c r="P1565" s="237">
        <v>1</v>
      </c>
      <c r="Q1565" s="238"/>
      <c r="R1565" s="250" t="s">
        <v>31</v>
      </c>
      <c r="S1565" s="251">
        <v>0</v>
      </c>
      <c r="T1565" s="251" t="s">
        <v>562</v>
      </c>
      <c r="U1565" s="252"/>
      <c r="V1565" s="239" t="s">
        <v>430</v>
      </c>
      <c r="W1565" s="240" t="s">
        <v>921</v>
      </c>
      <c r="X1565" s="241">
        <v>44378</v>
      </c>
      <c r="Y1565" s="241">
        <v>44560</v>
      </c>
      <c r="Z1565" s="241" t="s">
        <v>562</v>
      </c>
      <c r="AA1565" s="242">
        <f>SUM(GLOBAL_DATA[[#This Row],[Initial 2020]],GLOBAL_DATA[[#This Row],[Initial 2021]],GLOBAL_DATA[[#This Row],[Initial 2022]],GLOBAL_DATA[[#This Row],[Initial 2023]])</f>
        <v>31</v>
      </c>
      <c r="AB1565" s="243">
        <f>SUM(GLOBAL_DATA[[#This Row],[Reestimated 2020]],GLOBAL_DATA[[#This Row],[Reestimated 2021]],GLOBAL_DATA[[#This Row],[Reestimated 2022]],GLOBAL_DATA[[#This Row],[Reestimated 2023]])</f>
        <v>0</v>
      </c>
      <c r="AC1565" s="244">
        <f>SUM(GLOBAL_DATA[[#This Row],[Spent 2020]],GLOBAL_DATA[[#This Row],[Spent 2021]],GLOBAL_DATA[[#This Row],[Spent 2022]],GLOBAL_DATA[[#This Row],[Spent 2023]])</f>
        <v>0</v>
      </c>
      <c r="AD1565" s="245">
        <v>31</v>
      </c>
      <c r="AE1565" s="246" t="s">
        <v>562</v>
      </c>
      <c r="AF1565" s="247" t="s">
        <v>562</v>
      </c>
      <c r="AG1565" s="246" t="s">
        <v>562</v>
      </c>
      <c r="AH1565" s="246" t="s">
        <v>562</v>
      </c>
      <c r="AI1565" s="246" t="s">
        <v>562</v>
      </c>
      <c r="AJ1565" s="245" t="s">
        <v>562</v>
      </c>
      <c r="AK1565" s="246" t="s">
        <v>562</v>
      </c>
      <c r="AL1565" s="247" t="s">
        <v>562</v>
      </c>
      <c r="AM1565" s="246" t="s">
        <v>562</v>
      </c>
      <c r="AN1565" s="246" t="s">
        <v>562</v>
      </c>
      <c r="AO1565" s="248" t="s">
        <v>562</v>
      </c>
      <c r="AP1565" s="249" t="s">
        <v>562</v>
      </c>
      <c r="AQ1565" s="249" t="s">
        <v>562</v>
      </c>
      <c r="AR1565" s="162">
        <f>IF(GLOBAL_DATA[[#This Row],[Target scope]]&lt;&gt;Target_Not_Applicable,GLOBAL_DATA[[#This Row],[Target scope]]*GLOBAL_DATA[[#This Row],[Implementation progress rate]],"")</f>
        <v>0</v>
      </c>
      <c r="AS1565" s="180">
        <f>IF(OR(GLOBAL_DATA[[#This Row],[Status]]=DATA!$J$6,GLOBAL_DATA[[#This Row],[Status]]=DATA!$J$7,GLOBAL_DATA[[#This Row],[Status]]=DATA!$J$8),1,0)</f>
        <v>0</v>
      </c>
      <c r="AT1565" s="181">
        <f>IF(GLOBAL_DATA[[#This Row],[Status]]=Status_No_Project,"",MAX(GLOBAL_DATA[[#This Row],[Initial end]],GLOBAL_DATA[[#This Row],[Re-estimated end]],43831))</f>
        <v>44560</v>
      </c>
      <c r="AU15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5" s="222">
        <f>IF(GLOBAL_DATA[[#This Row],[Target scope]]&lt;&gt;Target_Not_Applicable,COUNTBLANK(GLOBAL_DATA[[#This Row],[Target scope]:[Target justification (if&lt;100%)]]),0)+IF(GLOBAL_DATA[[#This Row],[Status]]&lt;&gt;Status_No_Project,COUNTBLANK(GLOBAL_DATA[[#This Row],[Implementation progress rate]:[CISO assessment]]),0)</f>
        <v>2</v>
      </c>
      <c r="AW1565" s="45">
        <f>SUBTOTAL(103,GLOBAL_DATA[[#This Row],[BU]])</f>
        <v>0</v>
      </c>
    </row>
    <row r="1566" spans="1:49" ht="38.25" hidden="1" x14ac:dyDescent="0.25">
      <c r="A1566" s="222" t="s">
        <v>40</v>
      </c>
      <c r="B1566" s="223" t="s">
        <v>77</v>
      </c>
      <c r="C1566" s="223" t="s">
        <v>48</v>
      </c>
      <c r="D1566" s="231" t="s">
        <v>583</v>
      </c>
      <c r="E1566" s="232" t="s">
        <v>2</v>
      </c>
      <c r="F1566" s="232"/>
      <c r="G1566" s="233"/>
      <c r="H1566" s="221"/>
      <c r="I1566" s="231" t="s">
        <v>578</v>
      </c>
      <c r="J1566" s="232"/>
      <c r="K1566" s="234"/>
      <c r="L1566" s="235"/>
      <c r="M1566" s="233"/>
      <c r="N1566" s="236"/>
      <c r="O1566" s="224" t="str">
        <f>IF(GLOBAL_DATA[[#This Row],[Target scope]]="","",INDEX(DATA_TargetStatusChoice[Target_Status_Choice],MATCH(GLOBAL_DATA[[#This Row],[Target scope]],DATA_TargetStatusChoice[Value],1)))</f>
        <v>FULL IMPLEMENTATION</v>
      </c>
      <c r="P1566" s="237">
        <v>1</v>
      </c>
      <c r="Q1566" s="238"/>
      <c r="R1566" s="250" t="s">
        <v>31</v>
      </c>
      <c r="S1566" s="251">
        <v>0</v>
      </c>
      <c r="T1566" s="251" t="s">
        <v>562</v>
      </c>
      <c r="U1566" s="252"/>
      <c r="V1566" s="239" t="s">
        <v>430</v>
      </c>
      <c r="W1566" s="240" t="s">
        <v>921</v>
      </c>
      <c r="X1566" s="241">
        <v>44562</v>
      </c>
      <c r="Y1566" s="241">
        <v>44926</v>
      </c>
      <c r="Z1566" s="241" t="s">
        <v>562</v>
      </c>
      <c r="AA1566" s="242">
        <f>SUM(GLOBAL_DATA[[#This Row],[Initial 2020]],GLOBAL_DATA[[#This Row],[Initial 2021]],GLOBAL_DATA[[#This Row],[Initial 2022]],GLOBAL_DATA[[#This Row],[Initial 2023]])</f>
        <v>25</v>
      </c>
      <c r="AB1566" s="243">
        <f>SUM(GLOBAL_DATA[[#This Row],[Reestimated 2020]],GLOBAL_DATA[[#This Row],[Reestimated 2021]],GLOBAL_DATA[[#This Row],[Reestimated 2022]],GLOBAL_DATA[[#This Row],[Reestimated 2023]])</f>
        <v>0</v>
      </c>
      <c r="AC1566" s="244">
        <f>SUM(GLOBAL_DATA[[#This Row],[Spent 2020]],GLOBAL_DATA[[#This Row],[Spent 2021]],GLOBAL_DATA[[#This Row],[Spent 2022]],GLOBAL_DATA[[#This Row],[Spent 2023]])</f>
        <v>0</v>
      </c>
      <c r="AD1566" s="245">
        <v>25</v>
      </c>
      <c r="AE1566" s="246" t="s">
        <v>562</v>
      </c>
      <c r="AF1566" s="247" t="s">
        <v>562</v>
      </c>
      <c r="AG1566" s="246" t="s">
        <v>562</v>
      </c>
      <c r="AH1566" s="246" t="s">
        <v>562</v>
      </c>
      <c r="AI1566" s="246" t="s">
        <v>562</v>
      </c>
      <c r="AJ1566" s="245" t="s">
        <v>562</v>
      </c>
      <c r="AK1566" s="246" t="s">
        <v>562</v>
      </c>
      <c r="AL1566" s="247" t="s">
        <v>562</v>
      </c>
      <c r="AM1566" s="246" t="s">
        <v>562</v>
      </c>
      <c r="AN1566" s="246" t="s">
        <v>562</v>
      </c>
      <c r="AO1566" s="248" t="s">
        <v>562</v>
      </c>
      <c r="AP1566" s="249" t="s">
        <v>562</v>
      </c>
      <c r="AQ1566" s="249" t="s">
        <v>562</v>
      </c>
      <c r="AR1566" s="162">
        <f>IF(GLOBAL_DATA[[#This Row],[Target scope]]&lt;&gt;Target_Not_Applicable,GLOBAL_DATA[[#This Row],[Target scope]]*GLOBAL_DATA[[#This Row],[Implementation progress rate]],"")</f>
        <v>0</v>
      </c>
      <c r="AS1566" s="180">
        <f>IF(OR(GLOBAL_DATA[[#This Row],[Status]]=DATA!$J$6,GLOBAL_DATA[[#This Row],[Status]]=DATA!$J$7,GLOBAL_DATA[[#This Row],[Status]]=DATA!$J$8),1,0)</f>
        <v>0</v>
      </c>
      <c r="AT1566" s="181">
        <f>IF(GLOBAL_DATA[[#This Row],[Status]]=Status_No_Project,"",MAX(GLOBAL_DATA[[#This Row],[Initial end]],GLOBAL_DATA[[#This Row],[Re-estimated end]],43831))</f>
        <v>44926</v>
      </c>
      <c r="AU15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6" s="222">
        <f>IF(GLOBAL_DATA[[#This Row],[Target scope]]&lt;&gt;Target_Not_Applicable,COUNTBLANK(GLOBAL_DATA[[#This Row],[Target scope]:[Target justification (if&lt;100%)]]),0)+IF(GLOBAL_DATA[[#This Row],[Status]]&lt;&gt;Status_No_Project,COUNTBLANK(GLOBAL_DATA[[#This Row],[Implementation progress rate]:[CISO assessment]]),0)</f>
        <v>2</v>
      </c>
      <c r="AW1566" s="45">
        <f>SUBTOTAL(103,GLOBAL_DATA[[#This Row],[BU]])</f>
        <v>0</v>
      </c>
    </row>
    <row r="1567" spans="1:49" ht="38.25" hidden="1" x14ac:dyDescent="0.25">
      <c r="A1567" s="222" t="s">
        <v>40</v>
      </c>
      <c r="B1567" s="223" t="s">
        <v>77</v>
      </c>
      <c r="C1567" s="223" t="s">
        <v>48</v>
      </c>
      <c r="D1567" s="231" t="s">
        <v>584</v>
      </c>
      <c r="E1567" s="232" t="s">
        <v>2</v>
      </c>
      <c r="F1567" s="232"/>
      <c r="G1567" s="233"/>
      <c r="H1567" s="221"/>
      <c r="I1567" s="231" t="s">
        <v>568</v>
      </c>
      <c r="J1567" s="232"/>
      <c r="K1567" s="234"/>
      <c r="L1567" s="235"/>
      <c r="M1567" s="233"/>
      <c r="N1567" s="236"/>
      <c r="O1567" s="224" t="str">
        <f>IF(GLOBAL_DATA[[#This Row],[Target scope]]="","",INDEX(DATA_TargetStatusChoice[Target_Status_Choice],MATCH(GLOBAL_DATA[[#This Row],[Target scope]],DATA_TargetStatusChoice[Value],1)))</f>
        <v>FULL IMPLEMENTATION</v>
      </c>
      <c r="P1567" s="237">
        <v>1</v>
      </c>
      <c r="Q1567" s="238"/>
      <c r="R1567" s="250" t="s">
        <v>31</v>
      </c>
      <c r="S1567" s="251">
        <v>0</v>
      </c>
      <c r="T1567" s="251" t="s">
        <v>562</v>
      </c>
      <c r="U1567" s="252"/>
      <c r="V1567" s="239" t="s">
        <v>430</v>
      </c>
      <c r="W1567" s="240" t="s">
        <v>921</v>
      </c>
      <c r="X1567" s="241">
        <v>44562</v>
      </c>
      <c r="Y1567" s="241">
        <v>44926</v>
      </c>
      <c r="Z1567" s="241" t="s">
        <v>562</v>
      </c>
      <c r="AA1567" s="242">
        <f>SUM(GLOBAL_DATA[[#This Row],[Initial 2020]],GLOBAL_DATA[[#This Row],[Initial 2021]],GLOBAL_DATA[[#This Row],[Initial 2022]],GLOBAL_DATA[[#This Row],[Initial 2023]])</f>
        <v>0</v>
      </c>
      <c r="AB1567" s="243">
        <f>SUM(GLOBAL_DATA[[#This Row],[Reestimated 2020]],GLOBAL_DATA[[#This Row],[Reestimated 2021]],GLOBAL_DATA[[#This Row],[Reestimated 2022]],GLOBAL_DATA[[#This Row],[Reestimated 2023]])</f>
        <v>0</v>
      </c>
      <c r="AC1567" s="244">
        <f>SUM(GLOBAL_DATA[[#This Row],[Spent 2020]],GLOBAL_DATA[[#This Row],[Spent 2021]],GLOBAL_DATA[[#This Row],[Spent 2022]],GLOBAL_DATA[[#This Row],[Spent 2023]])</f>
        <v>0</v>
      </c>
      <c r="AD1567" s="245" t="s">
        <v>562</v>
      </c>
      <c r="AE1567" s="246" t="s">
        <v>562</v>
      </c>
      <c r="AF1567" s="247" t="s">
        <v>562</v>
      </c>
      <c r="AG1567" s="246">
        <v>0</v>
      </c>
      <c r="AH1567" s="246" t="s">
        <v>562</v>
      </c>
      <c r="AI1567" s="246" t="s">
        <v>562</v>
      </c>
      <c r="AJ1567" s="245" t="s">
        <v>562</v>
      </c>
      <c r="AK1567" s="246" t="s">
        <v>562</v>
      </c>
      <c r="AL1567" s="247" t="s">
        <v>562</v>
      </c>
      <c r="AM1567" s="246" t="s">
        <v>562</v>
      </c>
      <c r="AN1567" s="246" t="s">
        <v>562</v>
      </c>
      <c r="AO1567" s="248" t="s">
        <v>562</v>
      </c>
      <c r="AP1567" s="249" t="s">
        <v>562</v>
      </c>
      <c r="AQ1567" s="249" t="s">
        <v>562</v>
      </c>
      <c r="AR1567" s="162">
        <f>IF(GLOBAL_DATA[[#This Row],[Target scope]]&lt;&gt;Target_Not_Applicable,GLOBAL_DATA[[#This Row],[Target scope]]*GLOBAL_DATA[[#This Row],[Implementation progress rate]],"")</f>
        <v>0</v>
      </c>
      <c r="AS1567" s="180">
        <f>IF(OR(GLOBAL_DATA[[#This Row],[Status]]=DATA!$J$6,GLOBAL_DATA[[#This Row],[Status]]=DATA!$J$7,GLOBAL_DATA[[#This Row],[Status]]=DATA!$J$8),1,0)</f>
        <v>0</v>
      </c>
      <c r="AT1567" s="181">
        <f>IF(GLOBAL_DATA[[#This Row],[Status]]=Status_No_Project,"",MAX(GLOBAL_DATA[[#This Row],[Initial end]],GLOBAL_DATA[[#This Row],[Re-estimated end]],43831))</f>
        <v>44926</v>
      </c>
      <c r="AU15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7" s="222">
        <f>IF(GLOBAL_DATA[[#This Row],[Target scope]]&lt;&gt;Target_Not_Applicable,COUNTBLANK(GLOBAL_DATA[[#This Row],[Target scope]:[Target justification (if&lt;100%)]]),0)+IF(GLOBAL_DATA[[#This Row],[Status]]&lt;&gt;Status_No_Project,COUNTBLANK(GLOBAL_DATA[[#This Row],[Implementation progress rate]:[CISO assessment]]),0)</f>
        <v>2</v>
      </c>
      <c r="AW1567" s="45">
        <f>SUBTOTAL(103,GLOBAL_DATA[[#This Row],[BU]])</f>
        <v>0</v>
      </c>
    </row>
    <row r="1568" spans="1:49" ht="38.25" hidden="1" x14ac:dyDescent="0.25">
      <c r="A1568" s="222" t="s">
        <v>40</v>
      </c>
      <c r="B1568" s="223" t="s">
        <v>77</v>
      </c>
      <c r="C1568" s="223" t="s">
        <v>48</v>
      </c>
      <c r="D1568" s="231" t="s">
        <v>585</v>
      </c>
      <c r="E1568" s="232" t="s">
        <v>2</v>
      </c>
      <c r="F1568" s="232"/>
      <c r="G1568" s="233"/>
      <c r="H1568" s="221"/>
      <c r="I1568" s="231" t="s">
        <v>568</v>
      </c>
      <c r="J1568" s="232"/>
      <c r="K1568" s="234"/>
      <c r="L1568" s="235"/>
      <c r="M1568" s="233"/>
      <c r="N1568" s="236"/>
      <c r="O1568" s="224" t="str">
        <f>IF(GLOBAL_DATA[[#This Row],[Target scope]]="","",INDEX(DATA_TargetStatusChoice[Target_Status_Choice],MATCH(GLOBAL_DATA[[#This Row],[Target scope]],DATA_TargetStatusChoice[Value],1)))</f>
        <v>FULL IMPLEMENTATION</v>
      </c>
      <c r="P1568" s="237">
        <v>1</v>
      </c>
      <c r="Q1568" s="238"/>
      <c r="R1568" s="250" t="s">
        <v>32</v>
      </c>
      <c r="S1568" s="251">
        <v>0.1</v>
      </c>
      <c r="T1568" s="251" t="s">
        <v>562</v>
      </c>
      <c r="U1568" s="252"/>
      <c r="V1568" s="239" t="s">
        <v>430</v>
      </c>
      <c r="W1568" s="240" t="s">
        <v>921</v>
      </c>
      <c r="X1568" s="241">
        <v>44105</v>
      </c>
      <c r="Y1568" s="241">
        <v>44377</v>
      </c>
      <c r="Z1568" s="241" t="s">
        <v>562</v>
      </c>
      <c r="AA1568" s="242">
        <f>SUM(GLOBAL_DATA[[#This Row],[Initial 2020]],GLOBAL_DATA[[#This Row],[Initial 2021]],GLOBAL_DATA[[#This Row],[Initial 2022]],GLOBAL_DATA[[#This Row],[Initial 2023]])</f>
        <v>1</v>
      </c>
      <c r="AB1568" s="243">
        <f>SUM(GLOBAL_DATA[[#This Row],[Reestimated 2020]],GLOBAL_DATA[[#This Row],[Reestimated 2021]],GLOBAL_DATA[[#This Row],[Reestimated 2022]],GLOBAL_DATA[[#This Row],[Reestimated 2023]])</f>
        <v>0</v>
      </c>
      <c r="AC1568" s="244">
        <f>SUM(GLOBAL_DATA[[#This Row],[Spent 2020]],GLOBAL_DATA[[#This Row],[Spent 2021]],GLOBAL_DATA[[#This Row],[Spent 2022]],GLOBAL_DATA[[#This Row],[Spent 2023]])</f>
        <v>0</v>
      </c>
      <c r="AD1568" s="245">
        <v>1</v>
      </c>
      <c r="AE1568" s="246" t="s">
        <v>562</v>
      </c>
      <c r="AF1568" s="247" t="s">
        <v>562</v>
      </c>
      <c r="AG1568" s="246" t="s">
        <v>562</v>
      </c>
      <c r="AH1568" s="246" t="s">
        <v>562</v>
      </c>
      <c r="AI1568" s="246" t="s">
        <v>562</v>
      </c>
      <c r="AJ1568" s="245" t="s">
        <v>562</v>
      </c>
      <c r="AK1568" s="246" t="s">
        <v>562</v>
      </c>
      <c r="AL1568" s="247" t="s">
        <v>562</v>
      </c>
      <c r="AM1568" s="246" t="s">
        <v>562</v>
      </c>
      <c r="AN1568" s="246" t="s">
        <v>562</v>
      </c>
      <c r="AO1568" s="248" t="s">
        <v>562</v>
      </c>
      <c r="AP1568" s="249" t="s">
        <v>562</v>
      </c>
      <c r="AQ1568" s="249" t="s">
        <v>562</v>
      </c>
      <c r="AR1568" s="162">
        <f>IF(GLOBAL_DATA[[#This Row],[Target scope]]&lt;&gt;Target_Not_Applicable,GLOBAL_DATA[[#This Row],[Target scope]]*GLOBAL_DATA[[#This Row],[Implementation progress rate]],"")</f>
        <v>0.1</v>
      </c>
      <c r="AS1568" s="180">
        <f>IF(OR(GLOBAL_DATA[[#This Row],[Status]]=DATA!$J$6,GLOBAL_DATA[[#This Row],[Status]]=DATA!$J$7,GLOBAL_DATA[[#This Row],[Status]]=DATA!$J$8),1,0)</f>
        <v>0</v>
      </c>
      <c r="AT1568" s="181">
        <f>IF(GLOBAL_DATA[[#This Row],[Status]]=Status_No_Project,"",MAX(GLOBAL_DATA[[#This Row],[Initial end]],GLOBAL_DATA[[#This Row],[Re-estimated end]],43831))</f>
        <v>44377</v>
      </c>
      <c r="AU15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8" s="222">
        <f>IF(GLOBAL_DATA[[#This Row],[Target scope]]&lt;&gt;Target_Not_Applicable,COUNTBLANK(GLOBAL_DATA[[#This Row],[Target scope]:[Target justification (if&lt;100%)]]),0)+IF(GLOBAL_DATA[[#This Row],[Status]]&lt;&gt;Status_No_Project,COUNTBLANK(GLOBAL_DATA[[#This Row],[Implementation progress rate]:[CISO assessment]]),0)</f>
        <v>2</v>
      </c>
      <c r="AW1568" s="45">
        <f>SUBTOTAL(103,GLOBAL_DATA[[#This Row],[BU]])</f>
        <v>0</v>
      </c>
    </row>
    <row r="1569" spans="1:49" ht="38.25" hidden="1" x14ac:dyDescent="0.25">
      <c r="A1569" s="222" t="s">
        <v>40</v>
      </c>
      <c r="B1569" s="223" t="s">
        <v>77</v>
      </c>
      <c r="C1569" s="223" t="s">
        <v>48</v>
      </c>
      <c r="D1569" s="231" t="s">
        <v>586</v>
      </c>
      <c r="E1569" s="232" t="s">
        <v>2</v>
      </c>
      <c r="F1569" s="232"/>
      <c r="G1569" s="233"/>
      <c r="H1569" s="221"/>
      <c r="I1569" s="231" t="s">
        <v>568</v>
      </c>
      <c r="J1569" s="232"/>
      <c r="K1569" s="234"/>
      <c r="L1569" s="235"/>
      <c r="M1569" s="233"/>
      <c r="N1569" s="236"/>
      <c r="O1569" s="224" t="str">
        <f>IF(GLOBAL_DATA[[#This Row],[Target scope]]="","",INDEX(DATA_TargetStatusChoice[Target_Status_Choice],MATCH(GLOBAL_DATA[[#This Row],[Target scope]],DATA_TargetStatusChoice[Value],1)))</f>
        <v>FULL IMPLEMENTATION</v>
      </c>
      <c r="P1569" s="237">
        <v>1</v>
      </c>
      <c r="Q1569" s="238"/>
      <c r="R1569" s="250" t="s">
        <v>32</v>
      </c>
      <c r="S1569" s="251">
        <v>0.8</v>
      </c>
      <c r="T1569" s="251" t="s">
        <v>562</v>
      </c>
      <c r="U1569" s="252"/>
      <c r="V1569" s="239" t="s">
        <v>431</v>
      </c>
      <c r="W1569" s="240" t="s">
        <v>921</v>
      </c>
      <c r="X1569" s="241">
        <v>44013</v>
      </c>
      <c r="Y1569" s="241">
        <v>44196</v>
      </c>
      <c r="Z1569" s="241" t="s">
        <v>562</v>
      </c>
      <c r="AA1569" s="242">
        <f>SUM(GLOBAL_DATA[[#This Row],[Initial 2020]],GLOBAL_DATA[[#This Row],[Initial 2021]],GLOBAL_DATA[[#This Row],[Initial 2022]],GLOBAL_DATA[[#This Row],[Initial 2023]])</f>
        <v>4</v>
      </c>
      <c r="AB1569" s="243">
        <f>SUM(GLOBAL_DATA[[#This Row],[Reestimated 2020]],GLOBAL_DATA[[#This Row],[Reestimated 2021]],GLOBAL_DATA[[#This Row],[Reestimated 2022]],GLOBAL_DATA[[#This Row],[Reestimated 2023]])</f>
        <v>0</v>
      </c>
      <c r="AC1569" s="244">
        <f>SUM(GLOBAL_DATA[[#This Row],[Spent 2020]],GLOBAL_DATA[[#This Row],[Spent 2021]],GLOBAL_DATA[[#This Row],[Spent 2022]],GLOBAL_DATA[[#This Row],[Spent 2023]])</f>
        <v>0</v>
      </c>
      <c r="AD1569" s="245">
        <v>4</v>
      </c>
      <c r="AE1569" s="246" t="s">
        <v>562</v>
      </c>
      <c r="AF1569" s="247" t="s">
        <v>562</v>
      </c>
      <c r="AG1569" s="246" t="s">
        <v>562</v>
      </c>
      <c r="AH1569" s="246" t="s">
        <v>562</v>
      </c>
      <c r="AI1569" s="246" t="s">
        <v>562</v>
      </c>
      <c r="AJ1569" s="245" t="s">
        <v>562</v>
      </c>
      <c r="AK1569" s="246" t="s">
        <v>562</v>
      </c>
      <c r="AL1569" s="247" t="s">
        <v>562</v>
      </c>
      <c r="AM1569" s="246" t="s">
        <v>562</v>
      </c>
      <c r="AN1569" s="246" t="s">
        <v>562</v>
      </c>
      <c r="AO1569" s="248" t="s">
        <v>562</v>
      </c>
      <c r="AP1569" s="249" t="s">
        <v>562</v>
      </c>
      <c r="AQ1569" s="249" t="s">
        <v>562</v>
      </c>
      <c r="AR1569" s="162">
        <f>IF(GLOBAL_DATA[[#This Row],[Target scope]]&lt;&gt;Target_Not_Applicable,GLOBAL_DATA[[#This Row],[Target scope]]*GLOBAL_DATA[[#This Row],[Implementation progress rate]],"")</f>
        <v>0.8</v>
      </c>
      <c r="AS1569" s="180">
        <f>IF(OR(GLOBAL_DATA[[#This Row],[Status]]=DATA!$J$6,GLOBAL_DATA[[#This Row],[Status]]=DATA!$J$7,GLOBAL_DATA[[#This Row],[Status]]=DATA!$J$8),1,0)</f>
        <v>0</v>
      </c>
      <c r="AT1569" s="181">
        <f>IF(GLOBAL_DATA[[#This Row],[Status]]=Status_No_Project,"",MAX(GLOBAL_DATA[[#This Row],[Initial end]],GLOBAL_DATA[[#This Row],[Re-estimated end]],43831))</f>
        <v>44196</v>
      </c>
      <c r="AU15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9" s="222">
        <f>IF(GLOBAL_DATA[[#This Row],[Target scope]]&lt;&gt;Target_Not_Applicable,COUNTBLANK(GLOBAL_DATA[[#This Row],[Target scope]:[Target justification (if&lt;100%)]]),0)+IF(GLOBAL_DATA[[#This Row],[Status]]&lt;&gt;Status_No_Project,COUNTBLANK(GLOBAL_DATA[[#This Row],[Implementation progress rate]:[CISO assessment]]),0)</f>
        <v>2</v>
      </c>
      <c r="AW1569" s="45">
        <f>SUBTOTAL(103,GLOBAL_DATA[[#This Row],[BU]])</f>
        <v>0</v>
      </c>
    </row>
    <row r="1570" spans="1:49" ht="38.25" x14ac:dyDescent="0.25">
      <c r="A1570" s="222" t="s">
        <v>40</v>
      </c>
      <c r="B1570" s="223" t="s">
        <v>77</v>
      </c>
      <c r="C1570" s="223" t="s">
        <v>48</v>
      </c>
      <c r="D1570" s="231" t="s">
        <v>587</v>
      </c>
      <c r="E1570" s="232" t="s">
        <v>2</v>
      </c>
      <c r="F1570" s="232"/>
      <c r="G1570" s="233"/>
      <c r="H1570" s="221" t="s">
        <v>568</v>
      </c>
      <c r="I1570" s="231" t="s">
        <v>568</v>
      </c>
      <c r="J1570" s="232"/>
      <c r="K1570" s="234"/>
      <c r="L1570" s="235"/>
      <c r="M1570" s="233"/>
      <c r="N1570" s="236"/>
      <c r="O1570" s="224" t="str">
        <f>IF(GLOBAL_DATA[[#This Row],[Target scope]]="","",INDEX(DATA_TargetStatusChoice[Target_Status_Choice],MATCH(GLOBAL_DATA[[#This Row],[Target scope]],DATA_TargetStatusChoice[Value],1)))</f>
        <v>FULL IMPLEMENTATION</v>
      </c>
      <c r="P1570" s="237">
        <v>1</v>
      </c>
      <c r="Q1570" s="238"/>
      <c r="R1570" s="250" t="s">
        <v>32</v>
      </c>
      <c r="S1570" s="251">
        <v>0.7</v>
      </c>
      <c r="T1570" s="251" t="s">
        <v>562</v>
      </c>
      <c r="U1570" s="252"/>
      <c r="V1570" s="239" t="s">
        <v>431</v>
      </c>
      <c r="W1570" s="240" t="s">
        <v>921</v>
      </c>
      <c r="X1570" s="241">
        <v>43831</v>
      </c>
      <c r="Y1570" s="241">
        <v>44286</v>
      </c>
      <c r="Z1570" s="241" t="s">
        <v>562</v>
      </c>
      <c r="AA1570" s="242">
        <f>SUM(GLOBAL_DATA[[#This Row],[Initial 2020]],GLOBAL_DATA[[#This Row],[Initial 2021]],GLOBAL_DATA[[#This Row],[Initial 2022]],GLOBAL_DATA[[#This Row],[Initial 2023]])</f>
        <v>25</v>
      </c>
      <c r="AB1570" s="243">
        <f>SUM(GLOBAL_DATA[[#This Row],[Reestimated 2020]],GLOBAL_DATA[[#This Row],[Reestimated 2021]],GLOBAL_DATA[[#This Row],[Reestimated 2022]],GLOBAL_DATA[[#This Row],[Reestimated 2023]])</f>
        <v>0</v>
      </c>
      <c r="AC1570" s="244">
        <f>SUM(GLOBAL_DATA[[#This Row],[Spent 2020]],GLOBAL_DATA[[#This Row],[Spent 2021]],GLOBAL_DATA[[#This Row],[Spent 2022]],GLOBAL_DATA[[#This Row],[Spent 2023]])</f>
        <v>0</v>
      </c>
      <c r="AD1570" s="245">
        <v>25</v>
      </c>
      <c r="AE1570" s="246" t="s">
        <v>562</v>
      </c>
      <c r="AF1570" s="247" t="s">
        <v>562</v>
      </c>
      <c r="AG1570" s="246" t="s">
        <v>562</v>
      </c>
      <c r="AH1570" s="246" t="s">
        <v>562</v>
      </c>
      <c r="AI1570" s="246" t="s">
        <v>562</v>
      </c>
      <c r="AJ1570" s="245" t="s">
        <v>562</v>
      </c>
      <c r="AK1570" s="246" t="s">
        <v>562</v>
      </c>
      <c r="AL1570" s="247" t="s">
        <v>562</v>
      </c>
      <c r="AM1570" s="246" t="s">
        <v>562</v>
      </c>
      <c r="AN1570" s="246" t="s">
        <v>562</v>
      </c>
      <c r="AO1570" s="248" t="s">
        <v>562</v>
      </c>
      <c r="AP1570" s="249" t="s">
        <v>562</v>
      </c>
      <c r="AQ1570" s="249" t="s">
        <v>562</v>
      </c>
      <c r="AR1570" s="162">
        <f>IF(GLOBAL_DATA[[#This Row],[Target scope]]&lt;&gt;Target_Not_Applicable,GLOBAL_DATA[[#This Row],[Target scope]]*GLOBAL_DATA[[#This Row],[Implementation progress rate]],"")</f>
        <v>0.7</v>
      </c>
      <c r="AS1570" s="180">
        <f>IF(OR(GLOBAL_DATA[[#This Row],[Status]]=DATA!$J$6,GLOBAL_DATA[[#This Row],[Status]]=DATA!$J$7,GLOBAL_DATA[[#This Row],[Status]]=DATA!$J$8),1,0)</f>
        <v>0</v>
      </c>
      <c r="AT1570" s="181">
        <f>IF(GLOBAL_DATA[[#This Row],[Status]]=Status_No_Project,"",MAX(GLOBAL_DATA[[#This Row],[Initial end]],GLOBAL_DATA[[#This Row],[Re-estimated end]],43831))</f>
        <v>44286</v>
      </c>
      <c r="AU15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0" s="222">
        <f>IF(GLOBAL_DATA[[#This Row],[Target scope]]&lt;&gt;Target_Not_Applicable,COUNTBLANK(GLOBAL_DATA[[#This Row],[Target scope]:[Target justification (if&lt;100%)]]),0)+IF(GLOBAL_DATA[[#This Row],[Status]]&lt;&gt;Status_No_Project,COUNTBLANK(GLOBAL_DATA[[#This Row],[Implementation progress rate]:[CISO assessment]]),0)</f>
        <v>2</v>
      </c>
      <c r="AW1570" s="45">
        <f>SUBTOTAL(103,GLOBAL_DATA[[#This Row],[BU]])</f>
        <v>1</v>
      </c>
    </row>
    <row r="1571" spans="1:49" ht="25.5" x14ac:dyDescent="0.25">
      <c r="A1571" s="222" t="s">
        <v>40</v>
      </c>
      <c r="B1571" s="223" t="s">
        <v>77</v>
      </c>
      <c r="C1571" s="223" t="s">
        <v>48</v>
      </c>
      <c r="D1571" s="231" t="s">
        <v>588</v>
      </c>
      <c r="E1571" s="232" t="s">
        <v>2</v>
      </c>
      <c r="F1571" s="232"/>
      <c r="G1571" s="233"/>
      <c r="H1571" s="221" t="s">
        <v>568</v>
      </c>
      <c r="I1571" s="231" t="s">
        <v>568</v>
      </c>
      <c r="J1571" s="232"/>
      <c r="K1571" s="234"/>
      <c r="L1571" s="235"/>
      <c r="M1571" s="233"/>
      <c r="N1571" s="236"/>
      <c r="O1571" s="224" t="str">
        <f>IF(GLOBAL_DATA[[#This Row],[Target scope]]="","",INDEX(DATA_TargetStatusChoice[Target_Status_Choice],MATCH(GLOBAL_DATA[[#This Row],[Target scope]],DATA_TargetStatusChoice[Value],1)))</f>
        <v/>
      </c>
      <c r="P1571" s="237" t="s">
        <v>562</v>
      </c>
      <c r="Q1571" s="238"/>
      <c r="R1571" s="250" t="s">
        <v>562</v>
      </c>
      <c r="S1571" s="251"/>
      <c r="T1571" s="251" t="s">
        <v>562</v>
      </c>
      <c r="U1571" s="252"/>
      <c r="V1571" s="239" t="s">
        <v>562</v>
      </c>
      <c r="W1571" s="240" t="s">
        <v>562</v>
      </c>
      <c r="X1571" s="241" t="s">
        <v>562</v>
      </c>
      <c r="Y1571" s="241" t="s">
        <v>562</v>
      </c>
      <c r="Z1571" s="241" t="s">
        <v>562</v>
      </c>
      <c r="AA1571" s="242">
        <f>SUM(GLOBAL_DATA[[#This Row],[Initial 2020]],GLOBAL_DATA[[#This Row],[Initial 2021]],GLOBAL_DATA[[#This Row],[Initial 2022]],GLOBAL_DATA[[#This Row],[Initial 2023]])</f>
        <v>0</v>
      </c>
      <c r="AB1571" s="243">
        <f>SUM(GLOBAL_DATA[[#This Row],[Reestimated 2020]],GLOBAL_DATA[[#This Row],[Reestimated 2021]],GLOBAL_DATA[[#This Row],[Reestimated 2022]],GLOBAL_DATA[[#This Row],[Reestimated 2023]])</f>
        <v>0</v>
      </c>
      <c r="AC1571" s="244">
        <f>SUM(GLOBAL_DATA[[#This Row],[Spent 2020]],GLOBAL_DATA[[#This Row],[Spent 2021]],GLOBAL_DATA[[#This Row],[Spent 2022]],GLOBAL_DATA[[#This Row],[Spent 2023]])</f>
        <v>0</v>
      </c>
      <c r="AD1571" s="245" t="s">
        <v>562</v>
      </c>
      <c r="AE1571" s="246" t="s">
        <v>562</v>
      </c>
      <c r="AF1571" s="247" t="s">
        <v>562</v>
      </c>
      <c r="AG1571" s="246" t="s">
        <v>562</v>
      </c>
      <c r="AH1571" s="246" t="s">
        <v>562</v>
      </c>
      <c r="AI1571" s="246" t="s">
        <v>562</v>
      </c>
      <c r="AJ1571" s="245" t="s">
        <v>562</v>
      </c>
      <c r="AK1571" s="246" t="s">
        <v>562</v>
      </c>
      <c r="AL1571" s="247" t="s">
        <v>562</v>
      </c>
      <c r="AM1571" s="246" t="s">
        <v>562</v>
      </c>
      <c r="AN1571" s="246" t="s">
        <v>562</v>
      </c>
      <c r="AO1571" s="248" t="s">
        <v>562</v>
      </c>
      <c r="AP1571" s="249" t="s">
        <v>562</v>
      </c>
      <c r="AQ1571" s="249" t="s">
        <v>562</v>
      </c>
      <c r="AR1571" s="162"/>
      <c r="AS1571" s="180">
        <f>IF(OR(GLOBAL_DATA[[#This Row],[Status]]=DATA!$J$6,GLOBAL_DATA[[#This Row],[Status]]=DATA!$J$7,GLOBAL_DATA[[#This Row],[Status]]=DATA!$J$8),1,0)</f>
        <v>0</v>
      </c>
      <c r="AT1571" s="181">
        <f>IF(GLOBAL_DATA[[#This Row],[Status]]=Status_No_Project,"",MAX(GLOBAL_DATA[[#This Row],[Initial end]],GLOBAL_DATA[[#This Row],[Re-estimated end]],43831))</f>
        <v>43831</v>
      </c>
      <c r="AU15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1" s="222">
        <f>IF(GLOBAL_DATA[[#This Row],[Target scope]]&lt;&gt;Target_Not_Applicable,COUNTBLANK(GLOBAL_DATA[[#This Row],[Target scope]:[Target justification (if&lt;100%)]]),0)+IF(GLOBAL_DATA[[#This Row],[Status]]&lt;&gt;Status_No_Project,COUNTBLANK(GLOBAL_DATA[[#This Row],[Implementation progress rate]:[CISO assessment]]),0)</f>
        <v>4</v>
      </c>
      <c r="AW1571" s="45">
        <f>SUBTOTAL(103,GLOBAL_DATA[[#This Row],[BU]])</f>
        <v>1</v>
      </c>
    </row>
    <row r="1572" spans="1:49" ht="38.25" x14ac:dyDescent="0.25">
      <c r="A1572" s="222" t="s">
        <v>40</v>
      </c>
      <c r="B1572" s="223" t="s">
        <v>77</v>
      </c>
      <c r="C1572" s="223" t="s">
        <v>48</v>
      </c>
      <c r="D1572" s="231" t="s">
        <v>589</v>
      </c>
      <c r="E1572" s="232" t="s">
        <v>2</v>
      </c>
      <c r="F1572" s="232"/>
      <c r="G1572" s="233"/>
      <c r="H1572" s="221" t="s">
        <v>570</v>
      </c>
      <c r="I1572" s="231" t="s">
        <v>568</v>
      </c>
      <c r="J1572" s="232"/>
      <c r="K1572" s="234"/>
      <c r="L1572" s="235"/>
      <c r="M1572" s="233"/>
      <c r="N1572" s="236"/>
      <c r="O1572" s="224" t="str">
        <f>IF(GLOBAL_DATA[[#This Row],[Target scope]]="","",INDEX(DATA_TargetStatusChoice[Target_Status_Choice],MATCH(GLOBAL_DATA[[#This Row],[Target scope]],DATA_TargetStatusChoice[Value],1)))</f>
        <v>FULL IMPLEMENTATION</v>
      </c>
      <c r="P1572" s="237">
        <v>1</v>
      </c>
      <c r="Q1572" s="238"/>
      <c r="R1572" s="250" t="s">
        <v>32</v>
      </c>
      <c r="S1572" s="251">
        <v>0.7</v>
      </c>
      <c r="T1572" s="251" t="s">
        <v>562</v>
      </c>
      <c r="U1572" s="252"/>
      <c r="V1572" s="239" t="s">
        <v>431</v>
      </c>
      <c r="W1572" s="240" t="s">
        <v>921</v>
      </c>
      <c r="X1572" s="241">
        <v>43831</v>
      </c>
      <c r="Y1572" s="241">
        <v>44195</v>
      </c>
      <c r="Z1572" s="241" t="s">
        <v>562</v>
      </c>
      <c r="AA1572" s="242">
        <f>SUM(GLOBAL_DATA[[#This Row],[Initial 2020]],GLOBAL_DATA[[#This Row],[Initial 2021]],GLOBAL_DATA[[#This Row],[Initial 2022]],GLOBAL_DATA[[#This Row],[Initial 2023]])</f>
        <v>25</v>
      </c>
      <c r="AB1572" s="243">
        <f>SUM(GLOBAL_DATA[[#This Row],[Reestimated 2020]],GLOBAL_DATA[[#This Row],[Reestimated 2021]],GLOBAL_DATA[[#This Row],[Reestimated 2022]],GLOBAL_DATA[[#This Row],[Reestimated 2023]])</f>
        <v>0</v>
      </c>
      <c r="AC1572" s="244">
        <f>SUM(GLOBAL_DATA[[#This Row],[Spent 2020]],GLOBAL_DATA[[#This Row],[Spent 2021]],GLOBAL_DATA[[#This Row],[Spent 2022]],GLOBAL_DATA[[#This Row],[Spent 2023]])</f>
        <v>0</v>
      </c>
      <c r="AD1572" s="245">
        <v>25</v>
      </c>
      <c r="AE1572" s="246" t="s">
        <v>562</v>
      </c>
      <c r="AF1572" s="247" t="s">
        <v>562</v>
      </c>
      <c r="AG1572" s="246" t="s">
        <v>562</v>
      </c>
      <c r="AH1572" s="246" t="s">
        <v>562</v>
      </c>
      <c r="AI1572" s="246" t="s">
        <v>562</v>
      </c>
      <c r="AJ1572" s="245" t="s">
        <v>562</v>
      </c>
      <c r="AK1572" s="246" t="s">
        <v>562</v>
      </c>
      <c r="AL1572" s="247" t="s">
        <v>562</v>
      </c>
      <c r="AM1572" s="246" t="s">
        <v>562</v>
      </c>
      <c r="AN1572" s="246" t="s">
        <v>562</v>
      </c>
      <c r="AO1572" s="248" t="s">
        <v>562</v>
      </c>
      <c r="AP1572" s="249" t="s">
        <v>562</v>
      </c>
      <c r="AQ1572" s="249" t="s">
        <v>562</v>
      </c>
      <c r="AR1572" s="162">
        <f>IF(GLOBAL_DATA[[#This Row],[Target scope]]&lt;&gt;Target_Not_Applicable,GLOBAL_DATA[[#This Row],[Target scope]]*GLOBAL_DATA[[#This Row],[Implementation progress rate]],"")</f>
        <v>0.7</v>
      </c>
      <c r="AS1572" s="180">
        <f>IF(OR(GLOBAL_DATA[[#This Row],[Status]]=DATA!$J$6,GLOBAL_DATA[[#This Row],[Status]]=DATA!$J$7,GLOBAL_DATA[[#This Row],[Status]]=DATA!$J$8),1,0)</f>
        <v>0</v>
      </c>
      <c r="AT1572" s="181">
        <f>IF(GLOBAL_DATA[[#This Row],[Status]]=Status_No_Project,"",MAX(GLOBAL_DATA[[#This Row],[Initial end]],GLOBAL_DATA[[#This Row],[Re-estimated end]],43831))</f>
        <v>44195</v>
      </c>
      <c r="AU15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2" s="222">
        <f>IF(GLOBAL_DATA[[#This Row],[Target scope]]&lt;&gt;Target_Not_Applicable,COUNTBLANK(GLOBAL_DATA[[#This Row],[Target scope]:[Target justification (if&lt;100%)]]),0)+IF(GLOBAL_DATA[[#This Row],[Status]]&lt;&gt;Status_No_Project,COUNTBLANK(GLOBAL_DATA[[#This Row],[Implementation progress rate]:[CISO assessment]]),0)</f>
        <v>2</v>
      </c>
      <c r="AW1572" s="45">
        <f>SUBTOTAL(103,GLOBAL_DATA[[#This Row],[BU]])</f>
        <v>1</v>
      </c>
    </row>
    <row r="1573" spans="1:49" ht="38.25" x14ac:dyDescent="0.25">
      <c r="A1573" s="222" t="s">
        <v>40</v>
      </c>
      <c r="B1573" s="223" t="s">
        <v>77</v>
      </c>
      <c r="C1573" s="223" t="s">
        <v>48</v>
      </c>
      <c r="D1573" s="231" t="s">
        <v>590</v>
      </c>
      <c r="E1573" s="232" t="s">
        <v>2</v>
      </c>
      <c r="F1573" s="232"/>
      <c r="G1573" s="233"/>
      <c r="H1573" s="221" t="s">
        <v>568</v>
      </c>
      <c r="I1573" s="231" t="s">
        <v>568</v>
      </c>
      <c r="J1573" s="232"/>
      <c r="K1573" s="234"/>
      <c r="L1573" s="235"/>
      <c r="M1573" s="233"/>
      <c r="N1573" s="236"/>
      <c r="O1573" s="224" t="str">
        <f>IF(GLOBAL_DATA[[#This Row],[Target scope]]="","",INDEX(DATA_TargetStatusChoice[Target_Status_Choice],MATCH(GLOBAL_DATA[[#This Row],[Target scope]],DATA_TargetStatusChoice[Value],1)))</f>
        <v>FULL IMPLEMENTATION</v>
      </c>
      <c r="P1573" s="237">
        <v>1</v>
      </c>
      <c r="Q1573" s="238"/>
      <c r="R1573" s="250" t="s">
        <v>32</v>
      </c>
      <c r="S1573" s="251">
        <v>0.7</v>
      </c>
      <c r="T1573" s="251" t="s">
        <v>562</v>
      </c>
      <c r="U1573" s="252"/>
      <c r="V1573" s="239" t="s">
        <v>431</v>
      </c>
      <c r="W1573" s="240" t="s">
        <v>921</v>
      </c>
      <c r="X1573" s="241">
        <v>43831</v>
      </c>
      <c r="Y1573" s="241">
        <v>44225</v>
      </c>
      <c r="Z1573" s="241" t="s">
        <v>562</v>
      </c>
      <c r="AA1573" s="242">
        <f>SUM(GLOBAL_DATA[[#This Row],[Initial 2020]],GLOBAL_DATA[[#This Row],[Initial 2021]],GLOBAL_DATA[[#This Row],[Initial 2022]],GLOBAL_DATA[[#This Row],[Initial 2023]])</f>
        <v>0</v>
      </c>
      <c r="AB1573" s="243">
        <f>SUM(GLOBAL_DATA[[#This Row],[Reestimated 2020]],GLOBAL_DATA[[#This Row],[Reestimated 2021]],GLOBAL_DATA[[#This Row],[Reestimated 2022]],GLOBAL_DATA[[#This Row],[Reestimated 2023]])</f>
        <v>0</v>
      </c>
      <c r="AC1573" s="244">
        <f>SUM(GLOBAL_DATA[[#This Row],[Spent 2020]],GLOBAL_DATA[[#This Row],[Spent 2021]],GLOBAL_DATA[[#This Row],[Spent 2022]],GLOBAL_DATA[[#This Row],[Spent 2023]])</f>
        <v>0</v>
      </c>
      <c r="AD1573" s="245" t="s">
        <v>562</v>
      </c>
      <c r="AE1573" s="246" t="s">
        <v>562</v>
      </c>
      <c r="AF1573" s="247" t="s">
        <v>562</v>
      </c>
      <c r="AG1573" s="246" t="s">
        <v>562</v>
      </c>
      <c r="AH1573" s="246" t="s">
        <v>562</v>
      </c>
      <c r="AI1573" s="246" t="s">
        <v>562</v>
      </c>
      <c r="AJ1573" s="245" t="s">
        <v>562</v>
      </c>
      <c r="AK1573" s="246" t="s">
        <v>562</v>
      </c>
      <c r="AL1573" s="247" t="s">
        <v>562</v>
      </c>
      <c r="AM1573" s="246" t="s">
        <v>562</v>
      </c>
      <c r="AN1573" s="246" t="s">
        <v>562</v>
      </c>
      <c r="AO1573" s="248" t="s">
        <v>562</v>
      </c>
      <c r="AP1573" s="249" t="s">
        <v>562</v>
      </c>
      <c r="AQ1573" s="249" t="s">
        <v>562</v>
      </c>
      <c r="AR1573" s="162">
        <f>IF(GLOBAL_DATA[[#This Row],[Target scope]]&lt;&gt;Target_Not_Applicable,GLOBAL_DATA[[#This Row],[Target scope]]*GLOBAL_DATA[[#This Row],[Implementation progress rate]],"")</f>
        <v>0.7</v>
      </c>
      <c r="AS1573" s="180">
        <f>IF(OR(GLOBAL_DATA[[#This Row],[Status]]=DATA!$J$6,GLOBAL_DATA[[#This Row],[Status]]=DATA!$J$7,GLOBAL_DATA[[#This Row],[Status]]=DATA!$J$8),1,0)</f>
        <v>0</v>
      </c>
      <c r="AT1573" s="181">
        <f>IF(GLOBAL_DATA[[#This Row],[Status]]=Status_No_Project,"",MAX(GLOBAL_DATA[[#This Row],[Initial end]],GLOBAL_DATA[[#This Row],[Re-estimated end]],43831))</f>
        <v>44225</v>
      </c>
      <c r="AU15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3" s="222">
        <f>IF(GLOBAL_DATA[[#This Row],[Target scope]]&lt;&gt;Target_Not_Applicable,COUNTBLANK(GLOBAL_DATA[[#This Row],[Target scope]:[Target justification (if&lt;100%)]]),0)+IF(GLOBAL_DATA[[#This Row],[Status]]&lt;&gt;Status_No_Project,COUNTBLANK(GLOBAL_DATA[[#This Row],[Implementation progress rate]:[CISO assessment]]),0)</f>
        <v>2</v>
      </c>
      <c r="AW1573" s="45">
        <f>SUBTOTAL(103,GLOBAL_DATA[[#This Row],[BU]])</f>
        <v>1</v>
      </c>
    </row>
    <row r="1574" spans="1:49" ht="25.5" x14ac:dyDescent="0.25">
      <c r="A1574" s="222" t="s">
        <v>40</v>
      </c>
      <c r="B1574" s="223" t="s">
        <v>77</v>
      </c>
      <c r="C1574" s="223" t="s">
        <v>48</v>
      </c>
      <c r="D1574" s="231" t="s">
        <v>591</v>
      </c>
      <c r="E1574" s="232" t="s">
        <v>2</v>
      </c>
      <c r="F1574" s="232"/>
      <c r="G1574" s="233"/>
      <c r="H1574" s="221" t="s">
        <v>568</v>
      </c>
      <c r="I1574" s="231" t="s">
        <v>568</v>
      </c>
      <c r="J1574" s="232"/>
      <c r="K1574" s="234"/>
      <c r="L1574" s="235"/>
      <c r="M1574" s="233"/>
      <c r="N1574" s="236"/>
      <c r="O1574" s="224" t="str">
        <f>IF(GLOBAL_DATA[[#This Row],[Target scope]]="","",INDEX(DATA_TargetStatusChoice[Target_Status_Choice],MATCH(GLOBAL_DATA[[#This Row],[Target scope]],DATA_TargetStatusChoice[Value],1)))</f>
        <v/>
      </c>
      <c r="P1574" s="237" t="s">
        <v>562</v>
      </c>
      <c r="Q1574" s="238"/>
      <c r="R1574" s="250" t="s">
        <v>562</v>
      </c>
      <c r="S1574" s="251"/>
      <c r="T1574" s="251" t="s">
        <v>562</v>
      </c>
      <c r="U1574" s="252"/>
      <c r="V1574" s="239" t="s">
        <v>562</v>
      </c>
      <c r="W1574" s="240" t="s">
        <v>562</v>
      </c>
      <c r="X1574" s="241" t="s">
        <v>562</v>
      </c>
      <c r="Y1574" s="241" t="s">
        <v>562</v>
      </c>
      <c r="Z1574" s="241" t="s">
        <v>562</v>
      </c>
      <c r="AA1574" s="242">
        <f>SUM(GLOBAL_DATA[[#This Row],[Initial 2020]],GLOBAL_DATA[[#This Row],[Initial 2021]],GLOBAL_DATA[[#This Row],[Initial 2022]],GLOBAL_DATA[[#This Row],[Initial 2023]])</f>
        <v>0</v>
      </c>
      <c r="AB1574" s="243">
        <f>SUM(GLOBAL_DATA[[#This Row],[Reestimated 2020]],GLOBAL_DATA[[#This Row],[Reestimated 2021]],GLOBAL_DATA[[#This Row],[Reestimated 2022]],GLOBAL_DATA[[#This Row],[Reestimated 2023]])</f>
        <v>0</v>
      </c>
      <c r="AC1574" s="244">
        <f>SUM(GLOBAL_DATA[[#This Row],[Spent 2020]],GLOBAL_DATA[[#This Row],[Spent 2021]],GLOBAL_DATA[[#This Row],[Spent 2022]],GLOBAL_DATA[[#This Row],[Spent 2023]])</f>
        <v>0</v>
      </c>
      <c r="AD1574" s="245" t="s">
        <v>562</v>
      </c>
      <c r="AE1574" s="246" t="s">
        <v>562</v>
      </c>
      <c r="AF1574" s="247" t="s">
        <v>562</v>
      </c>
      <c r="AG1574" s="246" t="s">
        <v>562</v>
      </c>
      <c r="AH1574" s="246" t="s">
        <v>562</v>
      </c>
      <c r="AI1574" s="246" t="s">
        <v>562</v>
      </c>
      <c r="AJ1574" s="245" t="s">
        <v>562</v>
      </c>
      <c r="AK1574" s="246" t="s">
        <v>562</v>
      </c>
      <c r="AL1574" s="247" t="s">
        <v>562</v>
      </c>
      <c r="AM1574" s="246" t="s">
        <v>562</v>
      </c>
      <c r="AN1574" s="246" t="s">
        <v>562</v>
      </c>
      <c r="AO1574" s="248" t="s">
        <v>562</v>
      </c>
      <c r="AP1574" s="249" t="s">
        <v>562</v>
      </c>
      <c r="AQ1574" s="249" t="s">
        <v>562</v>
      </c>
      <c r="AR1574" s="162"/>
      <c r="AS1574" s="180">
        <f>IF(OR(GLOBAL_DATA[[#This Row],[Status]]=DATA!$J$6,GLOBAL_DATA[[#This Row],[Status]]=DATA!$J$7,GLOBAL_DATA[[#This Row],[Status]]=DATA!$J$8),1,0)</f>
        <v>0</v>
      </c>
      <c r="AT1574" s="181">
        <f>IF(GLOBAL_DATA[[#This Row],[Status]]=Status_No_Project,"",MAX(GLOBAL_DATA[[#This Row],[Initial end]],GLOBAL_DATA[[#This Row],[Re-estimated end]],43831))</f>
        <v>43831</v>
      </c>
      <c r="AU15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4" s="222">
        <f>IF(GLOBAL_DATA[[#This Row],[Target scope]]&lt;&gt;Target_Not_Applicable,COUNTBLANK(GLOBAL_DATA[[#This Row],[Target scope]:[Target justification (if&lt;100%)]]),0)+IF(GLOBAL_DATA[[#This Row],[Status]]&lt;&gt;Status_No_Project,COUNTBLANK(GLOBAL_DATA[[#This Row],[Implementation progress rate]:[CISO assessment]]),0)</f>
        <v>4</v>
      </c>
      <c r="AW1574" s="45">
        <f>SUBTOTAL(103,GLOBAL_DATA[[#This Row],[BU]])</f>
        <v>1</v>
      </c>
    </row>
    <row r="1575" spans="1:49" ht="25.5" x14ac:dyDescent="0.25">
      <c r="A1575" s="222" t="s">
        <v>40</v>
      </c>
      <c r="B1575" s="223" t="s">
        <v>77</v>
      </c>
      <c r="C1575" s="223" t="s">
        <v>48</v>
      </c>
      <c r="D1575" s="231" t="s">
        <v>592</v>
      </c>
      <c r="E1575" s="232" t="s">
        <v>2</v>
      </c>
      <c r="F1575" s="232"/>
      <c r="G1575" s="233"/>
      <c r="H1575" s="221" t="s">
        <v>571</v>
      </c>
      <c r="I1575" s="231" t="s">
        <v>571</v>
      </c>
      <c r="J1575" s="232"/>
      <c r="K1575" s="234"/>
      <c r="L1575" s="235"/>
      <c r="M1575" s="233"/>
      <c r="N1575" s="236"/>
      <c r="O1575" s="224" t="str">
        <f>IF(GLOBAL_DATA[[#This Row],[Target scope]]="","",INDEX(DATA_TargetStatusChoice[Target_Status_Choice],MATCH(GLOBAL_DATA[[#This Row],[Target scope]],DATA_TargetStatusChoice[Value],1)))</f>
        <v/>
      </c>
      <c r="P1575" s="237" t="s">
        <v>562</v>
      </c>
      <c r="Q1575" s="238"/>
      <c r="R1575" s="250" t="s">
        <v>562</v>
      </c>
      <c r="S1575" s="251"/>
      <c r="T1575" s="251" t="s">
        <v>562</v>
      </c>
      <c r="U1575" s="252"/>
      <c r="V1575" s="239" t="s">
        <v>562</v>
      </c>
      <c r="W1575" s="240" t="s">
        <v>562</v>
      </c>
      <c r="X1575" s="241" t="s">
        <v>562</v>
      </c>
      <c r="Y1575" s="241" t="s">
        <v>562</v>
      </c>
      <c r="Z1575" s="241" t="s">
        <v>562</v>
      </c>
      <c r="AA1575" s="242">
        <f>SUM(GLOBAL_DATA[[#This Row],[Initial 2020]],GLOBAL_DATA[[#This Row],[Initial 2021]],GLOBAL_DATA[[#This Row],[Initial 2022]],GLOBAL_DATA[[#This Row],[Initial 2023]])</f>
        <v>0</v>
      </c>
      <c r="AB1575" s="243">
        <f>SUM(GLOBAL_DATA[[#This Row],[Reestimated 2020]],GLOBAL_DATA[[#This Row],[Reestimated 2021]],GLOBAL_DATA[[#This Row],[Reestimated 2022]],GLOBAL_DATA[[#This Row],[Reestimated 2023]])</f>
        <v>0</v>
      </c>
      <c r="AC1575" s="244">
        <f>SUM(GLOBAL_DATA[[#This Row],[Spent 2020]],GLOBAL_DATA[[#This Row],[Spent 2021]],GLOBAL_DATA[[#This Row],[Spent 2022]],GLOBAL_DATA[[#This Row],[Spent 2023]])</f>
        <v>0</v>
      </c>
      <c r="AD1575" s="245" t="s">
        <v>562</v>
      </c>
      <c r="AE1575" s="246" t="s">
        <v>562</v>
      </c>
      <c r="AF1575" s="247" t="s">
        <v>562</v>
      </c>
      <c r="AG1575" s="246" t="s">
        <v>562</v>
      </c>
      <c r="AH1575" s="246" t="s">
        <v>562</v>
      </c>
      <c r="AI1575" s="246" t="s">
        <v>562</v>
      </c>
      <c r="AJ1575" s="245" t="s">
        <v>562</v>
      </c>
      <c r="AK1575" s="246" t="s">
        <v>562</v>
      </c>
      <c r="AL1575" s="247" t="s">
        <v>562</v>
      </c>
      <c r="AM1575" s="246" t="s">
        <v>562</v>
      </c>
      <c r="AN1575" s="246" t="s">
        <v>562</v>
      </c>
      <c r="AO1575" s="248" t="s">
        <v>562</v>
      </c>
      <c r="AP1575" s="249" t="s">
        <v>562</v>
      </c>
      <c r="AQ1575" s="249" t="s">
        <v>562</v>
      </c>
      <c r="AR1575" s="162"/>
      <c r="AS1575" s="180">
        <f>IF(OR(GLOBAL_DATA[[#This Row],[Status]]=DATA!$J$6,GLOBAL_DATA[[#This Row],[Status]]=DATA!$J$7,GLOBAL_DATA[[#This Row],[Status]]=DATA!$J$8),1,0)</f>
        <v>0</v>
      </c>
      <c r="AT1575" s="181">
        <f>IF(GLOBAL_DATA[[#This Row],[Status]]=Status_No_Project,"",MAX(GLOBAL_DATA[[#This Row],[Initial end]],GLOBAL_DATA[[#This Row],[Re-estimated end]],43831))</f>
        <v>43831</v>
      </c>
      <c r="AU15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5" s="222">
        <f>IF(GLOBAL_DATA[[#This Row],[Target scope]]&lt;&gt;Target_Not_Applicable,COUNTBLANK(GLOBAL_DATA[[#This Row],[Target scope]:[Target justification (if&lt;100%)]]),0)+IF(GLOBAL_DATA[[#This Row],[Status]]&lt;&gt;Status_No_Project,COUNTBLANK(GLOBAL_DATA[[#This Row],[Implementation progress rate]:[CISO assessment]]),0)</f>
        <v>4</v>
      </c>
      <c r="AW1575" s="45">
        <f>SUBTOTAL(103,GLOBAL_DATA[[#This Row],[BU]])</f>
        <v>1</v>
      </c>
    </row>
    <row r="1576" spans="1:49" ht="38.25" x14ac:dyDescent="0.25">
      <c r="A1576" s="222" t="s">
        <v>40</v>
      </c>
      <c r="B1576" s="223" t="s">
        <v>77</v>
      </c>
      <c r="C1576" s="223" t="s">
        <v>48</v>
      </c>
      <c r="D1576" s="231" t="s">
        <v>593</v>
      </c>
      <c r="E1576" s="232" t="s">
        <v>2</v>
      </c>
      <c r="F1576" s="232"/>
      <c r="G1576" s="233"/>
      <c r="H1576" s="221" t="s">
        <v>568</v>
      </c>
      <c r="I1576" s="231" t="s">
        <v>568</v>
      </c>
      <c r="J1576" s="232"/>
      <c r="K1576" s="234"/>
      <c r="L1576" s="235"/>
      <c r="M1576" s="233"/>
      <c r="N1576" s="236"/>
      <c r="O1576" s="224" t="str">
        <f>IF(GLOBAL_DATA[[#This Row],[Target scope]]="","",INDEX(DATA_TargetStatusChoice[Target_Status_Choice],MATCH(GLOBAL_DATA[[#This Row],[Target scope]],DATA_TargetStatusChoice[Value],1)))</f>
        <v>FULL IMPLEMENTATION</v>
      </c>
      <c r="P1576" s="237">
        <v>1</v>
      </c>
      <c r="Q1576" s="238"/>
      <c r="R1576" s="250" t="s">
        <v>32</v>
      </c>
      <c r="S1576" s="251">
        <v>0.8</v>
      </c>
      <c r="T1576" s="251" t="s">
        <v>562</v>
      </c>
      <c r="U1576" s="252"/>
      <c r="V1576" s="239" t="s">
        <v>430</v>
      </c>
      <c r="W1576" s="240" t="s">
        <v>921</v>
      </c>
      <c r="X1576" s="241">
        <v>43831</v>
      </c>
      <c r="Y1576" s="241">
        <v>44196</v>
      </c>
      <c r="Z1576" s="241" t="s">
        <v>562</v>
      </c>
      <c r="AA1576" s="242">
        <f>SUM(GLOBAL_DATA[[#This Row],[Initial 2020]],GLOBAL_DATA[[#This Row],[Initial 2021]],GLOBAL_DATA[[#This Row],[Initial 2022]],GLOBAL_DATA[[#This Row],[Initial 2023]])</f>
        <v>1</v>
      </c>
      <c r="AB1576" s="243">
        <f>SUM(GLOBAL_DATA[[#This Row],[Reestimated 2020]],GLOBAL_DATA[[#This Row],[Reestimated 2021]],GLOBAL_DATA[[#This Row],[Reestimated 2022]],GLOBAL_DATA[[#This Row],[Reestimated 2023]])</f>
        <v>0</v>
      </c>
      <c r="AC1576" s="244">
        <f>SUM(GLOBAL_DATA[[#This Row],[Spent 2020]],GLOBAL_DATA[[#This Row],[Spent 2021]],GLOBAL_DATA[[#This Row],[Spent 2022]],GLOBAL_DATA[[#This Row],[Spent 2023]])</f>
        <v>0</v>
      </c>
      <c r="AD1576" s="245">
        <v>1</v>
      </c>
      <c r="AE1576" s="246" t="s">
        <v>562</v>
      </c>
      <c r="AF1576" s="247" t="s">
        <v>562</v>
      </c>
      <c r="AG1576" s="246" t="s">
        <v>562</v>
      </c>
      <c r="AH1576" s="246" t="s">
        <v>562</v>
      </c>
      <c r="AI1576" s="246" t="s">
        <v>562</v>
      </c>
      <c r="AJ1576" s="245" t="s">
        <v>562</v>
      </c>
      <c r="AK1576" s="246" t="s">
        <v>562</v>
      </c>
      <c r="AL1576" s="247" t="s">
        <v>562</v>
      </c>
      <c r="AM1576" s="246" t="s">
        <v>562</v>
      </c>
      <c r="AN1576" s="246" t="s">
        <v>562</v>
      </c>
      <c r="AO1576" s="248" t="s">
        <v>562</v>
      </c>
      <c r="AP1576" s="249" t="s">
        <v>562</v>
      </c>
      <c r="AQ1576" s="249" t="s">
        <v>562</v>
      </c>
      <c r="AR1576" s="162">
        <f>IF(GLOBAL_DATA[[#This Row],[Target scope]]&lt;&gt;Target_Not_Applicable,GLOBAL_DATA[[#This Row],[Target scope]]*GLOBAL_DATA[[#This Row],[Implementation progress rate]],"")</f>
        <v>0.8</v>
      </c>
      <c r="AS1576" s="180">
        <f>IF(OR(GLOBAL_DATA[[#This Row],[Status]]=DATA!$J$6,GLOBAL_DATA[[#This Row],[Status]]=DATA!$J$7,GLOBAL_DATA[[#This Row],[Status]]=DATA!$J$8),1,0)</f>
        <v>0</v>
      </c>
      <c r="AT1576" s="181">
        <f>IF(GLOBAL_DATA[[#This Row],[Status]]=Status_No_Project,"",MAX(GLOBAL_DATA[[#This Row],[Initial end]],GLOBAL_DATA[[#This Row],[Re-estimated end]],43831))</f>
        <v>44196</v>
      </c>
      <c r="AU15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6" s="222">
        <f>IF(GLOBAL_DATA[[#This Row],[Target scope]]&lt;&gt;Target_Not_Applicable,COUNTBLANK(GLOBAL_DATA[[#This Row],[Target scope]:[Target justification (if&lt;100%)]]),0)+IF(GLOBAL_DATA[[#This Row],[Status]]&lt;&gt;Status_No_Project,COUNTBLANK(GLOBAL_DATA[[#This Row],[Implementation progress rate]:[CISO assessment]]),0)</f>
        <v>2</v>
      </c>
      <c r="AW1576" s="45">
        <f>SUBTOTAL(103,GLOBAL_DATA[[#This Row],[BU]])</f>
        <v>1</v>
      </c>
    </row>
    <row r="1577" spans="1:49" ht="25.5" x14ac:dyDescent="0.25">
      <c r="A1577" s="222" t="s">
        <v>40</v>
      </c>
      <c r="B1577" s="223" t="s">
        <v>77</v>
      </c>
      <c r="C1577" s="223" t="s">
        <v>48</v>
      </c>
      <c r="D1577" s="231" t="s">
        <v>594</v>
      </c>
      <c r="E1577" s="232" t="s">
        <v>2</v>
      </c>
      <c r="F1577" s="232"/>
      <c r="G1577" s="233"/>
      <c r="H1577" s="221" t="s">
        <v>568</v>
      </c>
      <c r="I1577" s="231" t="s">
        <v>568</v>
      </c>
      <c r="J1577" s="232"/>
      <c r="K1577" s="234"/>
      <c r="L1577" s="235"/>
      <c r="M1577" s="233"/>
      <c r="N1577" s="236"/>
      <c r="O1577" s="224" t="str">
        <f>IF(GLOBAL_DATA[[#This Row],[Target scope]]="","",INDEX(DATA_TargetStatusChoice[Target_Status_Choice],MATCH(GLOBAL_DATA[[#This Row],[Target scope]],DATA_TargetStatusChoice[Value],1)))</f>
        <v/>
      </c>
      <c r="P1577" s="237" t="s">
        <v>562</v>
      </c>
      <c r="Q1577" s="238"/>
      <c r="R1577" s="250" t="s">
        <v>562</v>
      </c>
      <c r="S1577" s="251"/>
      <c r="T1577" s="251" t="s">
        <v>562</v>
      </c>
      <c r="U1577" s="252"/>
      <c r="V1577" s="239" t="s">
        <v>562</v>
      </c>
      <c r="W1577" s="240" t="s">
        <v>562</v>
      </c>
      <c r="X1577" s="241" t="s">
        <v>562</v>
      </c>
      <c r="Y1577" s="241" t="s">
        <v>562</v>
      </c>
      <c r="Z1577" s="241" t="s">
        <v>562</v>
      </c>
      <c r="AA1577" s="242">
        <f>SUM(GLOBAL_DATA[[#This Row],[Initial 2020]],GLOBAL_DATA[[#This Row],[Initial 2021]],GLOBAL_DATA[[#This Row],[Initial 2022]],GLOBAL_DATA[[#This Row],[Initial 2023]])</f>
        <v>0</v>
      </c>
      <c r="AB1577" s="243">
        <f>SUM(GLOBAL_DATA[[#This Row],[Reestimated 2020]],GLOBAL_DATA[[#This Row],[Reestimated 2021]],GLOBAL_DATA[[#This Row],[Reestimated 2022]],GLOBAL_DATA[[#This Row],[Reestimated 2023]])</f>
        <v>0</v>
      </c>
      <c r="AC1577" s="244">
        <f>SUM(GLOBAL_DATA[[#This Row],[Spent 2020]],GLOBAL_DATA[[#This Row],[Spent 2021]],GLOBAL_DATA[[#This Row],[Spent 2022]],GLOBAL_DATA[[#This Row],[Spent 2023]])</f>
        <v>0</v>
      </c>
      <c r="AD1577" s="245" t="s">
        <v>562</v>
      </c>
      <c r="AE1577" s="246" t="s">
        <v>562</v>
      </c>
      <c r="AF1577" s="247" t="s">
        <v>562</v>
      </c>
      <c r="AG1577" s="246" t="s">
        <v>562</v>
      </c>
      <c r="AH1577" s="246" t="s">
        <v>562</v>
      </c>
      <c r="AI1577" s="246" t="s">
        <v>562</v>
      </c>
      <c r="AJ1577" s="245" t="s">
        <v>562</v>
      </c>
      <c r="AK1577" s="246" t="s">
        <v>562</v>
      </c>
      <c r="AL1577" s="247" t="s">
        <v>562</v>
      </c>
      <c r="AM1577" s="246" t="s">
        <v>562</v>
      </c>
      <c r="AN1577" s="246" t="s">
        <v>562</v>
      </c>
      <c r="AO1577" s="248" t="s">
        <v>562</v>
      </c>
      <c r="AP1577" s="249" t="s">
        <v>562</v>
      </c>
      <c r="AQ1577" s="249" t="s">
        <v>562</v>
      </c>
      <c r="AR1577" s="162"/>
      <c r="AS1577" s="180">
        <f>IF(OR(GLOBAL_DATA[[#This Row],[Status]]=DATA!$J$6,GLOBAL_DATA[[#This Row],[Status]]=DATA!$J$7,GLOBAL_DATA[[#This Row],[Status]]=DATA!$J$8),1,0)</f>
        <v>0</v>
      </c>
      <c r="AT1577" s="181">
        <f>IF(GLOBAL_DATA[[#This Row],[Status]]=Status_No_Project,"",MAX(GLOBAL_DATA[[#This Row],[Initial end]],GLOBAL_DATA[[#This Row],[Re-estimated end]],43831))</f>
        <v>43831</v>
      </c>
      <c r="AU15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7" s="222">
        <f>IF(GLOBAL_DATA[[#This Row],[Target scope]]&lt;&gt;Target_Not_Applicable,COUNTBLANK(GLOBAL_DATA[[#This Row],[Target scope]:[Target justification (if&lt;100%)]]),0)+IF(GLOBAL_DATA[[#This Row],[Status]]&lt;&gt;Status_No_Project,COUNTBLANK(GLOBAL_DATA[[#This Row],[Implementation progress rate]:[CISO assessment]]),0)</f>
        <v>4</v>
      </c>
      <c r="AW1577" s="45">
        <f>SUBTOTAL(103,GLOBAL_DATA[[#This Row],[BU]])</f>
        <v>1</v>
      </c>
    </row>
    <row r="1578" spans="1:49" ht="38.25" x14ac:dyDescent="0.25">
      <c r="A1578" s="222" t="s">
        <v>40</v>
      </c>
      <c r="B1578" s="223" t="s">
        <v>77</v>
      </c>
      <c r="C1578" s="223" t="s">
        <v>48</v>
      </c>
      <c r="D1578" s="231" t="s">
        <v>595</v>
      </c>
      <c r="E1578" s="232" t="s">
        <v>2</v>
      </c>
      <c r="F1578" s="232"/>
      <c r="G1578" s="233"/>
      <c r="H1578" s="221" t="s">
        <v>570</v>
      </c>
      <c r="I1578" s="231" t="s">
        <v>568</v>
      </c>
      <c r="J1578" s="232"/>
      <c r="K1578" s="234"/>
      <c r="L1578" s="235"/>
      <c r="M1578" s="233"/>
      <c r="N1578" s="236"/>
      <c r="O1578" s="224" t="str">
        <f>IF(GLOBAL_DATA[[#This Row],[Target scope]]="","",INDEX(DATA_TargetStatusChoice[Target_Status_Choice],MATCH(GLOBAL_DATA[[#This Row],[Target scope]],DATA_TargetStatusChoice[Value],1)))</f>
        <v>FULL IMPLEMENTATION</v>
      </c>
      <c r="P1578" s="237">
        <v>1</v>
      </c>
      <c r="Q1578" s="238"/>
      <c r="R1578" s="250" t="s">
        <v>32</v>
      </c>
      <c r="S1578" s="251">
        <v>0.2</v>
      </c>
      <c r="T1578" s="251" t="s">
        <v>562</v>
      </c>
      <c r="U1578" s="252"/>
      <c r="V1578" s="239" t="s">
        <v>430</v>
      </c>
      <c r="W1578" s="240" t="s">
        <v>921</v>
      </c>
      <c r="X1578" s="241">
        <v>44197</v>
      </c>
      <c r="Y1578" s="241"/>
      <c r="Z1578" s="241" t="s">
        <v>562</v>
      </c>
      <c r="AA1578" s="242">
        <f>SUM(GLOBAL_DATA[[#This Row],[Initial 2020]],GLOBAL_DATA[[#This Row],[Initial 2021]],GLOBAL_DATA[[#This Row],[Initial 2022]],GLOBAL_DATA[[#This Row],[Initial 2023]])</f>
        <v>1</v>
      </c>
      <c r="AB1578" s="243">
        <f>SUM(GLOBAL_DATA[[#This Row],[Reestimated 2020]],GLOBAL_DATA[[#This Row],[Reestimated 2021]],GLOBAL_DATA[[#This Row],[Reestimated 2022]],GLOBAL_DATA[[#This Row],[Reestimated 2023]])</f>
        <v>0</v>
      </c>
      <c r="AC1578" s="244">
        <f>SUM(GLOBAL_DATA[[#This Row],[Spent 2020]],GLOBAL_DATA[[#This Row],[Spent 2021]],GLOBAL_DATA[[#This Row],[Spent 2022]],GLOBAL_DATA[[#This Row],[Spent 2023]])</f>
        <v>0</v>
      </c>
      <c r="AD1578" s="245">
        <v>1</v>
      </c>
      <c r="AE1578" s="246" t="s">
        <v>562</v>
      </c>
      <c r="AF1578" s="247" t="s">
        <v>562</v>
      </c>
      <c r="AG1578" s="246" t="s">
        <v>562</v>
      </c>
      <c r="AH1578" s="246" t="s">
        <v>562</v>
      </c>
      <c r="AI1578" s="246" t="s">
        <v>562</v>
      </c>
      <c r="AJ1578" s="245" t="s">
        <v>562</v>
      </c>
      <c r="AK1578" s="246" t="s">
        <v>562</v>
      </c>
      <c r="AL1578" s="247" t="s">
        <v>562</v>
      </c>
      <c r="AM1578" s="246" t="s">
        <v>562</v>
      </c>
      <c r="AN1578" s="246" t="s">
        <v>562</v>
      </c>
      <c r="AO1578" s="248" t="s">
        <v>562</v>
      </c>
      <c r="AP1578" s="249" t="s">
        <v>562</v>
      </c>
      <c r="AQ1578" s="249" t="s">
        <v>562</v>
      </c>
      <c r="AR1578" s="162">
        <f>IF(GLOBAL_DATA[[#This Row],[Target scope]]&lt;&gt;Target_Not_Applicable,GLOBAL_DATA[[#This Row],[Target scope]]*GLOBAL_DATA[[#This Row],[Implementation progress rate]],"")</f>
        <v>0.2</v>
      </c>
      <c r="AS1578" s="180">
        <f>IF(OR(GLOBAL_DATA[[#This Row],[Status]]=DATA!$J$6,GLOBAL_DATA[[#This Row],[Status]]=DATA!$J$7,GLOBAL_DATA[[#This Row],[Status]]=DATA!$J$8),1,0)</f>
        <v>0</v>
      </c>
      <c r="AT1578" s="181">
        <f>IF(GLOBAL_DATA[[#This Row],[Status]]=Status_No_Project,"",MAX(GLOBAL_DATA[[#This Row],[Initial end]],GLOBAL_DATA[[#This Row],[Re-estimated end]],43831))</f>
        <v>43831</v>
      </c>
      <c r="AU15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8" s="222">
        <f>IF(GLOBAL_DATA[[#This Row],[Target scope]]&lt;&gt;Target_Not_Applicable,COUNTBLANK(GLOBAL_DATA[[#This Row],[Target scope]:[Target justification (if&lt;100%)]]),0)+IF(GLOBAL_DATA[[#This Row],[Status]]&lt;&gt;Status_No_Project,COUNTBLANK(GLOBAL_DATA[[#This Row],[Implementation progress rate]:[CISO assessment]]),0)</f>
        <v>2</v>
      </c>
      <c r="AW1578" s="45">
        <f>SUBTOTAL(103,GLOBAL_DATA[[#This Row],[BU]])</f>
        <v>1</v>
      </c>
    </row>
    <row r="1579" spans="1:49" ht="38.25" x14ac:dyDescent="0.25">
      <c r="A1579" s="222" t="s">
        <v>40</v>
      </c>
      <c r="B1579" s="223" t="s">
        <v>77</v>
      </c>
      <c r="C1579" s="223" t="s">
        <v>48</v>
      </c>
      <c r="D1579" s="231" t="s">
        <v>596</v>
      </c>
      <c r="E1579" s="232" t="s">
        <v>2</v>
      </c>
      <c r="F1579" s="232"/>
      <c r="G1579" s="233"/>
      <c r="H1579" s="221" t="s">
        <v>570</v>
      </c>
      <c r="I1579" s="231" t="s">
        <v>568</v>
      </c>
      <c r="J1579" s="232"/>
      <c r="K1579" s="234"/>
      <c r="L1579" s="235"/>
      <c r="M1579" s="233"/>
      <c r="N1579" s="236"/>
      <c r="O1579" s="224" t="str">
        <f>IF(GLOBAL_DATA[[#This Row],[Target scope]]="","",INDEX(DATA_TargetStatusChoice[Target_Status_Choice],MATCH(GLOBAL_DATA[[#This Row],[Target scope]],DATA_TargetStatusChoice[Value],1)))</f>
        <v>FULL IMPLEMENTATION</v>
      </c>
      <c r="P1579" s="237">
        <v>1</v>
      </c>
      <c r="Q1579" s="238"/>
      <c r="R1579" s="250" t="s">
        <v>32</v>
      </c>
      <c r="S1579" s="251">
        <v>0.2</v>
      </c>
      <c r="T1579" s="251" t="s">
        <v>562</v>
      </c>
      <c r="U1579" s="252"/>
      <c r="V1579" s="239" t="s">
        <v>430</v>
      </c>
      <c r="W1579" s="240" t="s">
        <v>921</v>
      </c>
      <c r="X1579" s="241">
        <v>44197</v>
      </c>
      <c r="Y1579" s="241"/>
      <c r="Z1579" s="241" t="s">
        <v>562</v>
      </c>
      <c r="AA1579" s="242">
        <f>SUM(GLOBAL_DATA[[#This Row],[Initial 2020]],GLOBAL_DATA[[#This Row],[Initial 2021]],GLOBAL_DATA[[#This Row],[Initial 2022]],GLOBAL_DATA[[#This Row],[Initial 2023]])</f>
        <v>1</v>
      </c>
      <c r="AB1579" s="243">
        <f>SUM(GLOBAL_DATA[[#This Row],[Reestimated 2020]],GLOBAL_DATA[[#This Row],[Reestimated 2021]],GLOBAL_DATA[[#This Row],[Reestimated 2022]],GLOBAL_DATA[[#This Row],[Reestimated 2023]])</f>
        <v>0</v>
      </c>
      <c r="AC1579" s="244">
        <f>SUM(GLOBAL_DATA[[#This Row],[Spent 2020]],GLOBAL_DATA[[#This Row],[Spent 2021]],GLOBAL_DATA[[#This Row],[Spent 2022]],GLOBAL_DATA[[#This Row],[Spent 2023]])</f>
        <v>0</v>
      </c>
      <c r="AD1579" s="245">
        <v>1</v>
      </c>
      <c r="AE1579" s="246" t="s">
        <v>562</v>
      </c>
      <c r="AF1579" s="247" t="s">
        <v>562</v>
      </c>
      <c r="AG1579" s="246" t="s">
        <v>562</v>
      </c>
      <c r="AH1579" s="246" t="s">
        <v>562</v>
      </c>
      <c r="AI1579" s="246" t="s">
        <v>562</v>
      </c>
      <c r="AJ1579" s="245" t="s">
        <v>562</v>
      </c>
      <c r="AK1579" s="246" t="s">
        <v>562</v>
      </c>
      <c r="AL1579" s="247" t="s">
        <v>562</v>
      </c>
      <c r="AM1579" s="246" t="s">
        <v>562</v>
      </c>
      <c r="AN1579" s="246" t="s">
        <v>562</v>
      </c>
      <c r="AO1579" s="248" t="s">
        <v>562</v>
      </c>
      <c r="AP1579" s="249" t="s">
        <v>562</v>
      </c>
      <c r="AQ1579" s="249" t="s">
        <v>562</v>
      </c>
      <c r="AR1579" s="162">
        <f>IF(GLOBAL_DATA[[#This Row],[Target scope]]&lt;&gt;Target_Not_Applicable,GLOBAL_DATA[[#This Row],[Target scope]]*GLOBAL_DATA[[#This Row],[Implementation progress rate]],"")</f>
        <v>0.2</v>
      </c>
      <c r="AS1579" s="180">
        <f>IF(OR(GLOBAL_DATA[[#This Row],[Status]]=DATA!$J$6,GLOBAL_DATA[[#This Row],[Status]]=DATA!$J$7,GLOBAL_DATA[[#This Row],[Status]]=DATA!$J$8),1,0)</f>
        <v>0</v>
      </c>
      <c r="AT1579" s="181">
        <f>IF(GLOBAL_DATA[[#This Row],[Status]]=Status_No_Project,"",MAX(GLOBAL_DATA[[#This Row],[Initial end]],GLOBAL_DATA[[#This Row],[Re-estimated end]],43831))</f>
        <v>43831</v>
      </c>
      <c r="AU15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9" s="222">
        <f>IF(GLOBAL_DATA[[#This Row],[Target scope]]&lt;&gt;Target_Not_Applicable,COUNTBLANK(GLOBAL_DATA[[#This Row],[Target scope]:[Target justification (if&lt;100%)]]),0)+IF(GLOBAL_DATA[[#This Row],[Status]]&lt;&gt;Status_No_Project,COUNTBLANK(GLOBAL_DATA[[#This Row],[Implementation progress rate]:[CISO assessment]]),0)</f>
        <v>2</v>
      </c>
      <c r="AW1579" s="45">
        <f>SUBTOTAL(103,GLOBAL_DATA[[#This Row],[BU]])</f>
        <v>1</v>
      </c>
    </row>
    <row r="1580" spans="1:49" ht="38.25" x14ac:dyDescent="0.25">
      <c r="A1580" s="222" t="s">
        <v>40</v>
      </c>
      <c r="B1580" s="223" t="s">
        <v>77</v>
      </c>
      <c r="C1580" s="223" t="s">
        <v>48</v>
      </c>
      <c r="D1580" s="231" t="s">
        <v>597</v>
      </c>
      <c r="E1580" s="232" t="s">
        <v>2</v>
      </c>
      <c r="F1580" s="232"/>
      <c r="G1580" s="233"/>
      <c r="H1580" s="221" t="s">
        <v>568</v>
      </c>
      <c r="I1580" s="231" t="s">
        <v>568</v>
      </c>
      <c r="J1580" s="232"/>
      <c r="K1580" s="234"/>
      <c r="L1580" s="235"/>
      <c r="M1580" s="233"/>
      <c r="N1580" s="236"/>
      <c r="O1580" s="224" t="str">
        <f>IF(GLOBAL_DATA[[#This Row],[Target scope]]="","",INDEX(DATA_TargetStatusChoice[Target_Status_Choice],MATCH(GLOBAL_DATA[[#This Row],[Target scope]],DATA_TargetStatusChoice[Value],1)))</f>
        <v>FULL IMPLEMENTATION</v>
      </c>
      <c r="P1580" s="237">
        <v>1</v>
      </c>
      <c r="Q1580" s="238"/>
      <c r="R1580" s="250" t="s">
        <v>32</v>
      </c>
      <c r="S1580" s="251">
        <v>0.9</v>
      </c>
      <c r="T1580" s="251" t="s">
        <v>562</v>
      </c>
      <c r="U1580" s="252"/>
      <c r="V1580" s="239" t="s">
        <v>431</v>
      </c>
      <c r="W1580" s="240" t="s">
        <v>921</v>
      </c>
      <c r="X1580" s="241">
        <v>43831</v>
      </c>
      <c r="Y1580" s="241">
        <v>44285</v>
      </c>
      <c r="Z1580" s="241" t="s">
        <v>562</v>
      </c>
      <c r="AA1580" s="242">
        <f>SUM(GLOBAL_DATA[[#This Row],[Initial 2020]],GLOBAL_DATA[[#This Row],[Initial 2021]],GLOBAL_DATA[[#This Row],[Initial 2022]],GLOBAL_DATA[[#This Row],[Initial 2023]])</f>
        <v>0</v>
      </c>
      <c r="AB1580" s="243">
        <f>SUM(GLOBAL_DATA[[#This Row],[Reestimated 2020]],GLOBAL_DATA[[#This Row],[Reestimated 2021]],GLOBAL_DATA[[#This Row],[Reestimated 2022]],GLOBAL_DATA[[#This Row],[Reestimated 2023]])</f>
        <v>0</v>
      </c>
      <c r="AC1580" s="244">
        <f>SUM(GLOBAL_DATA[[#This Row],[Spent 2020]],GLOBAL_DATA[[#This Row],[Spent 2021]],GLOBAL_DATA[[#This Row],[Spent 2022]],GLOBAL_DATA[[#This Row],[Spent 2023]])</f>
        <v>0</v>
      </c>
      <c r="AD1580" s="245" t="s">
        <v>562</v>
      </c>
      <c r="AE1580" s="246" t="s">
        <v>562</v>
      </c>
      <c r="AF1580" s="247" t="s">
        <v>562</v>
      </c>
      <c r="AG1580" s="246" t="s">
        <v>562</v>
      </c>
      <c r="AH1580" s="246" t="s">
        <v>562</v>
      </c>
      <c r="AI1580" s="246" t="s">
        <v>562</v>
      </c>
      <c r="AJ1580" s="245" t="s">
        <v>562</v>
      </c>
      <c r="AK1580" s="246" t="s">
        <v>562</v>
      </c>
      <c r="AL1580" s="247" t="s">
        <v>562</v>
      </c>
      <c r="AM1580" s="246" t="s">
        <v>562</v>
      </c>
      <c r="AN1580" s="246" t="s">
        <v>562</v>
      </c>
      <c r="AO1580" s="248" t="s">
        <v>562</v>
      </c>
      <c r="AP1580" s="249" t="s">
        <v>562</v>
      </c>
      <c r="AQ1580" s="249" t="s">
        <v>562</v>
      </c>
      <c r="AR1580" s="162">
        <f>IF(GLOBAL_DATA[[#This Row],[Target scope]]&lt;&gt;Target_Not_Applicable,GLOBAL_DATA[[#This Row],[Target scope]]*GLOBAL_DATA[[#This Row],[Implementation progress rate]],"")</f>
        <v>0.9</v>
      </c>
      <c r="AS1580" s="180">
        <f>IF(OR(GLOBAL_DATA[[#This Row],[Status]]=DATA!$J$6,GLOBAL_DATA[[#This Row],[Status]]=DATA!$J$7,GLOBAL_DATA[[#This Row],[Status]]=DATA!$J$8),1,0)</f>
        <v>0</v>
      </c>
      <c r="AT1580" s="181">
        <f>IF(GLOBAL_DATA[[#This Row],[Status]]=Status_No_Project,"",MAX(GLOBAL_DATA[[#This Row],[Initial end]],GLOBAL_DATA[[#This Row],[Re-estimated end]],43831))</f>
        <v>44285</v>
      </c>
      <c r="AU15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0" s="222">
        <f>IF(GLOBAL_DATA[[#This Row],[Target scope]]&lt;&gt;Target_Not_Applicable,COUNTBLANK(GLOBAL_DATA[[#This Row],[Target scope]:[Target justification (if&lt;100%)]]),0)+IF(GLOBAL_DATA[[#This Row],[Status]]&lt;&gt;Status_No_Project,COUNTBLANK(GLOBAL_DATA[[#This Row],[Implementation progress rate]:[CISO assessment]]),0)</f>
        <v>2</v>
      </c>
      <c r="AW1580" s="45">
        <f>SUBTOTAL(103,GLOBAL_DATA[[#This Row],[BU]])</f>
        <v>1</v>
      </c>
    </row>
    <row r="1581" spans="1:49" ht="25.5" x14ac:dyDescent="0.25">
      <c r="A1581" s="222" t="s">
        <v>40</v>
      </c>
      <c r="B1581" s="223" t="s">
        <v>77</v>
      </c>
      <c r="C1581" s="223" t="s">
        <v>48</v>
      </c>
      <c r="D1581" s="231" t="s">
        <v>598</v>
      </c>
      <c r="E1581" s="232" t="s">
        <v>2</v>
      </c>
      <c r="F1581" s="232"/>
      <c r="G1581" s="233"/>
      <c r="H1581" s="221" t="s">
        <v>568</v>
      </c>
      <c r="I1581" s="231" t="s">
        <v>568</v>
      </c>
      <c r="J1581" s="232"/>
      <c r="K1581" s="234"/>
      <c r="L1581" s="235"/>
      <c r="M1581" s="233"/>
      <c r="N1581" s="236"/>
      <c r="O1581" s="224" t="str">
        <f>IF(GLOBAL_DATA[[#This Row],[Target scope]]="","",INDEX(DATA_TargetStatusChoice[Target_Status_Choice],MATCH(GLOBAL_DATA[[#This Row],[Target scope]],DATA_TargetStatusChoice[Value],1)))</f>
        <v/>
      </c>
      <c r="P1581" s="237" t="s">
        <v>562</v>
      </c>
      <c r="Q1581" s="238"/>
      <c r="R1581" s="250" t="s">
        <v>562</v>
      </c>
      <c r="S1581" s="251"/>
      <c r="T1581" s="251" t="s">
        <v>562</v>
      </c>
      <c r="U1581" s="252"/>
      <c r="V1581" s="239" t="s">
        <v>562</v>
      </c>
      <c r="W1581" s="240" t="s">
        <v>562</v>
      </c>
      <c r="X1581" s="241" t="s">
        <v>562</v>
      </c>
      <c r="Y1581" s="241" t="s">
        <v>562</v>
      </c>
      <c r="Z1581" s="241" t="s">
        <v>562</v>
      </c>
      <c r="AA1581" s="242">
        <f>SUM(GLOBAL_DATA[[#This Row],[Initial 2020]],GLOBAL_DATA[[#This Row],[Initial 2021]],GLOBAL_DATA[[#This Row],[Initial 2022]],GLOBAL_DATA[[#This Row],[Initial 2023]])</f>
        <v>0</v>
      </c>
      <c r="AB1581" s="243">
        <f>SUM(GLOBAL_DATA[[#This Row],[Reestimated 2020]],GLOBAL_DATA[[#This Row],[Reestimated 2021]],GLOBAL_DATA[[#This Row],[Reestimated 2022]],GLOBAL_DATA[[#This Row],[Reestimated 2023]])</f>
        <v>0</v>
      </c>
      <c r="AC1581" s="244">
        <f>SUM(GLOBAL_DATA[[#This Row],[Spent 2020]],GLOBAL_DATA[[#This Row],[Spent 2021]],GLOBAL_DATA[[#This Row],[Spent 2022]],GLOBAL_DATA[[#This Row],[Spent 2023]])</f>
        <v>0</v>
      </c>
      <c r="AD1581" s="245" t="s">
        <v>562</v>
      </c>
      <c r="AE1581" s="246" t="s">
        <v>562</v>
      </c>
      <c r="AF1581" s="247" t="s">
        <v>562</v>
      </c>
      <c r="AG1581" s="246" t="s">
        <v>562</v>
      </c>
      <c r="AH1581" s="246" t="s">
        <v>562</v>
      </c>
      <c r="AI1581" s="246" t="s">
        <v>562</v>
      </c>
      <c r="AJ1581" s="245" t="s">
        <v>562</v>
      </c>
      <c r="AK1581" s="246" t="s">
        <v>562</v>
      </c>
      <c r="AL1581" s="247" t="s">
        <v>562</v>
      </c>
      <c r="AM1581" s="246" t="s">
        <v>562</v>
      </c>
      <c r="AN1581" s="246" t="s">
        <v>562</v>
      </c>
      <c r="AO1581" s="248" t="s">
        <v>562</v>
      </c>
      <c r="AP1581" s="249" t="s">
        <v>562</v>
      </c>
      <c r="AQ1581" s="249" t="s">
        <v>562</v>
      </c>
      <c r="AR1581" s="162"/>
      <c r="AS1581" s="180">
        <f>IF(OR(GLOBAL_DATA[[#This Row],[Status]]=DATA!$J$6,GLOBAL_DATA[[#This Row],[Status]]=DATA!$J$7,GLOBAL_DATA[[#This Row],[Status]]=DATA!$J$8),1,0)</f>
        <v>0</v>
      </c>
      <c r="AT1581" s="181">
        <f>IF(GLOBAL_DATA[[#This Row],[Status]]=Status_No_Project,"",MAX(GLOBAL_DATA[[#This Row],[Initial end]],GLOBAL_DATA[[#This Row],[Re-estimated end]],43831))</f>
        <v>43831</v>
      </c>
      <c r="AU15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1" s="222">
        <f>IF(GLOBAL_DATA[[#This Row],[Target scope]]&lt;&gt;Target_Not_Applicable,COUNTBLANK(GLOBAL_DATA[[#This Row],[Target scope]:[Target justification (if&lt;100%)]]),0)+IF(GLOBAL_DATA[[#This Row],[Status]]&lt;&gt;Status_No_Project,COUNTBLANK(GLOBAL_DATA[[#This Row],[Implementation progress rate]:[CISO assessment]]),0)</f>
        <v>4</v>
      </c>
      <c r="AW1581" s="45">
        <f>SUBTOTAL(103,GLOBAL_DATA[[#This Row],[BU]])</f>
        <v>1</v>
      </c>
    </row>
    <row r="1582" spans="1:49" ht="38.25" x14ac:dyDescent="0.25">
      <c r="A1582" s="222" t="s">
        <v>40</v>
      </c>
      <c r="B1582" s="223" t="s">
        <v>77</v>
      </c>
      <c r="C1582" s="223" t="s">
        <v>48</v>
      </c>
      <c r="D1582" s="231" t="s">
        <v>599</v>
      </c>
      <c r="E1582" s="232" t="s">
        <v>2</v>
      </c>
      <c r="F1582" s="232"/>
      <c r="G1582" s="233"/>
      <c r="H1582" s="221" t="s">
        <v>570</v>
      </c>
      <c r="I1582" s="231" t="s">
        <v>568</v>
      </c>
      <c r="J1582" s="232"/>
      <c r="K1582" s="234"/>
      <c r="L1582" s="235"/>
      <c r="M1582" s="233"/>
      <c r="N1582" s="236"/>
      <c r="O1582" s="224" t="str">
        <f>IF(GLOBAL_DATA[[#This Row],[Target scope]]="","",INDEX(DATA_TargetStatusChoice[Target_Status_Choice],MATCH(GLOBAL_DATA[[#This Row],[Target scope]],DATA_TargetStatusChoice[Value],1)))</f>
        <v>FULL IMPLEMENTATION</v>
      </c>
      <c r="P1582" s="237">
        <v>1</v>
      </c>
      <c r="Q1582" s="238"/>
      <c r="R1582" s="250" t="s">
        <v>32</v>
      </c>
      <c r="S1582" s="251">
        <v>0.8</v>
      </c>
      <c r="T1582" s="251" t="s">
        <v>562</v>
      </c>
      <c r="U1582" s="252"/>
      <c r="V1582" s="239" t="s">
        <v>431</v>
      </c>
      <c r="W1582" s="240" t="s">
        <v>921</v>
      </c>
      <c r="X1582" s="241">
        <v>43831</v>
      </c>
      <c r="Y1582" s="241">
        <v>44286</v>
      </c>
      <c r="Z1582" s="241" t="s">
        <v>562</v>
      </c>
      <c r="AA1582" s="242">
        <f>SUM(GLOBAL_DATA[[#This Row],[Initial 2020]],GLOBAL_DATA[[#This Row],[Initial 2021]],GLOBAL_DATA[[#This Row],[Initial 2022]],GLOBAL_DATA[[#This Row],[Initial 2023]])</f>
        <v>104</v>
      </c>
      <c r="AB1582" s="243">
        <f>SUM(GLOBAL_DATA[[#This Row],[Reestimated 2020]],GLOBAL_DATA[[#This Row],[Reestimated 2021]],GLOBAL_DATA[[#This Row],[Reestimated 2022]],GLOBAL_DATA[[#This Row],[Reestimated 2023]])</f>
        <v>0</v>
      </c>
      <c r="AC1582" s="244">
        <f>SUM(GLOBAL_DATA[[#This Row],[Spent 2020]],GLOBAL_DATA[[#This Row],[Spent 2021]],GLOBAL_DATA[[#This Row],[Spent 2022]],GLOBAL_DATA[[#This Row],[Spent 2023]])</f>
        <v>0</v>
      </c>
      <c r="AD1582" s="245">
        <v>104</v>
      </c>
      <c r="AE1582" s="246" t="s">
        <v>562</v>
      </c>
      <c r="AF1582" s="247" t="s">
        <v>562</v>
      </c>
      <c r="AG1582" s="246" t="s">
        <v>562</v>
      </c>
      <c r="AH1582" s="246" t="s">
        <v>562</v>
      </c>
      <c r="AI1582" s="246" t="s">
        <v>562</v>
      </c>
      <c r="AJ1582" s="245" t="s">
        <v>562</v>
      </c>
      <c r="AK1582" s="246" t="s">
        <v>562</v>
      </c>
      <c r="AL1582" s="247" t="s">
        <v>562</v>
      </c>
      <c r="AM1582" s="246" t="s">
        <v>562</v>
      </c>
      <c r="AN1582" s="246" t="s">
        <v>562</v>
      </c>
      <c r="AO1582" s="248" t="s">
        <v>562</v>
      </c>
      <c r="AP1582" s="249" t="s">
        <v>562</v>
      </c>
      <c r="AQ1582" s="249" t="s">
        <v>562</v>
      </c>
      <c r="AR1582" s="162">
        <f>IF(GLOBAL_DATA[[#This Row],[Target scope]]&lt;&gt;Target_Not_Applicable,GLOBAL_DATA[[#This Row],[Target scope]]*GLOBAL_DATA[[#This Row],[Implementation progress rate]],"")</f>
        <v>0.8</v>
      </c>
      <c r="AS1582" s="180">
        <f>IF(OR(GLOBAL_DATA[[#This Row],[Status]]=DATA!$J$6,GLOBAL_DATA[[#This Row],[Status]]=DATA!$J$7,GLOBAL_DATA[[#This Row],[Status]]=DATA!$J$8),1,0)</f>
        <v>0</v>
      </c>
      <c r="AT1582" s="181">
        <f>IF(GLOBAL_DATA[[#This Row],[Status]]=Status_No_Project,"",MAX(GLOBAL_DATA[[#This Row],[Initial end]],GLOBAL_DATA[[#This Row],[Re-estimated end]],43831))</f>
        <v>44286</v>
      </c>
      <c r="AU15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2" s="222">
        <f>IF(GLOBAL_DATA[[#This Row],[Target scope]]&lt;&gt;Target_Not_Applicable,COUNTBLANK(GLOBAL_DATA[[#This Row],[Target scope]:[Target justification (if&lt;100%)]]),0)+IF(GLOBAL_DATA[[#This Row],[Status]]&lt;&gt;Status_No_Project,COUNTBLANK(GLOBAL_DATA[[#This Row],[Implementation progress rate]:[CISO assessment]]),0)</f>
        <v>2</v>
      </c>
      <c r="AW1582" s="45">
        <f>SUBTOTAL(103,GLOBAL_DATA[[#This Row],[BU]])</f>
        <v>1</v>
      </c>
    </row>
    <row r="1583" spans="1:49" ht="38.25" x14ac:dyDescent="0.25">
      <c r="A1583" s="222" t="s">
        <v>40</v>
      </c>
      <c r="B1583" s="223" t="s">
        <v>77</v>
      </c>
      <c r="C1583" s="223" t="s">
        <v>48</v>
      </c>
      <c r="D1583" s="231" t="s">
        <v>600</v>
      </c>
      <c r="E1583" s="232" t="s">
        <v>2</v>
      </c>
      <c r="F1583" s="232"/>
      <c r="G1583" s="233"/>
      <c r="H1583" s="221" t="s">
        <v>568</v>
      </c>
      <c r="I1583" s="231" t="s">
        <v>568</v>
      </c>
      <c r="J1583" s="232"/>
      <c r="K1583" s="234"/>
      <c r="L1583" s="235"/>
      <c r="M1583" s="233"/>
      <c r="N1583" s="236"/>
      <c r="O1583" s="224" t="str">
        <f>IF(GLOBAL_DATA[[#This Row],[Target scope]]="","",INDEX(DATA_TargetStatusChoice[Target_Status_Choice],MATCH(GLOBAL_DATA[[#This Row],[Target scope]],DATA_TargetStatusChoice[Value],1)))</f>
        <v>FULL IMPLEMENTATION</v>
      </c>
      <c r="P1583" s="237">
        <v>1</v>
      </c>
      <c r="Q1583" s="238"/>
      <c r="R1583" s="250" t="s">
        <v>32</v>
      </c>
      <c r="S1583" s="251">
        <v>0.8</v>
      </c>
      <c r="T1583" s="251" t="s">
        <v>562</v>
      </c>
      <c r="U1583" s="252"/>
      <c r="V1583" s="239" t="s">
        <v>430</v>
      </c>
      <c r="W1583" s="240" t="s">
        <v>921</v>
      </c>
      <c r="X1583" s="241">
        <v>43831</v>
      </c>
      <c r="Y1583" s="241">
        <v>44286</v>
      </c>
      <c r="Z1583" s="241" t="s">
        <v>562</v>
      </c>
      <c r="AA1583" s="242">
        <f>SUM(GLOBAL_DATA[[#This Row],[Initial 2020]],GLOBAL_DATA[[#This Row],[Initial 2021]],GLOBAL_DATA[[#This Row],[Initial 2022]],GLOBAL_DATA[[#This Row],[Initial 2023]])</f>
        <v>4</v>
      </c>
      <c r="AB1583" s="243">
        <f>SUM(GLOBAL_DATA[[#This Row],[Reestimated 2020]],GLOBAL_DATA[[#This Row],[Reestimated 2021]],GLOBAL_DATA[[#This Row],[Reestimated 2022]],GLOBAL_DATA[[#This Row],[Reestimated 2023]])</f>
        <v>0</v>
      </c>
      <c r="AC1583" s="244">
        <f>SUM(GLOBAL_DATA[[#This Row],[Spent 2020]],GLOBAL_DATA[[#This Row],[Spent 2021]],GLOBAL_DATA[[#This Row],[Spent 2022]],GLOBAL_DATA[[#This Row],[Spent 2023]])</f>
        <v>0</v>
      </c>
      <c r="AD1583" s="245">
        <v>4</v>
      </c>
      <c r="AE1583" s="246" t="s">
        <v>562</v>
      </c>
      <c r="AF1583" s="247" t="s">
        <v>562</v>
      </c>
      <c r="AG1583" s="246" t="s">
        <v>562</v>
      </c>
      <c r="AH1583" s="246" t="s">
        <v>562</v>
      </c>
      <c r="AI1583" s="246" t="s">
        <v>562</v>
      </c>
      <c r="AJ1583" s="245" t="s">
        <v>562</v>
      </c>
      <c r="AK1583" s="246" t="s">
        <v>562</v>
      </c>
      <c r="AL1583" s="247" t="s">
        <v>562</v>
      </c>
      <c r="AM1583" s="246" t="s">
        <v>562</v>
      </c>
      <c r="AN1583" s="246" t="s">
        <v>562</v>
      </c>
      <c r="AO1583" s="248" t="s">
        <v>562</v>
      </c>
      <c r="AP1583" s="249" t="s">
        <v>562</v>
      </c>
      <c r="AQ1583" s="249" t="s">
        <v>562</v>
      </c>
      <c r="AR1583" s="162">
        <f>IF(GLOBAL_DATA[[#This Row],[Target scope]]&lt;&gt;Target_Not_Applicable,GLOBAL_DATA[[#This Row],[Target scope]]*GLOBAL_DATA[[#This Row],[Implementation progress rate]],"")</f>
        <v>0.8</v>
      </c>
      <c r="AS1583" s="180">
        <f>IF(OR(GLOBAL_DATA[[#This Row],[Status]]=DATA!$J$6,GLOBAL_DATA[[#This Row],[Status]]=DATA!$J$7,GLOBAL_DATA[[#This Row],[Status]]=DATA!$J$8),1,0)</f>
        <v>0</v>
      </c>
      <c r="AT1583" s="181">
        <f>IF(GLOBAL_DATA[[#This Row],[Status]]=Status_No_Project,"",MAX(GLOBAL_DATA[[#This Row],[Initial end]],GLOBAL_DATA[[#This Row],[Re-estimated end]],43831))</f>
        <v>44286</v>
      </c>
      <c r="AU15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3" s="222">
        <f>IF(GLOBAL_DATA[[#This Row],[Target scope]]&lt;&gt;Target_Not_Applicable,COUNTBLANK(GLOBAL_DATA[[#This Row],[Target scope]:[Target justification (if&lt;100%)]]),0)+IF(GLOBAL_DATA[[#This Row],[Status]]&lt;&gt;Status_No_Project,COUNTBLANK(GLOBAL_DATA[[#This Row],[Implementation progress rate]:[CISO assessment]]),0)</f>
        <v>2</v>
      </c>
      <c r="AW1583" s="45">
        <f>SUBTOTAL(103,GLOBAL_DATA[[#This Row],[BU]])</f>
        <v>1</v>
      </c>
    </row>
    <row r="1584" spans="1:49" ht="25.5" x14ac:dyDescent="0.25">
      <c r="A1584" s="222" t="s">
        <v>40</v>
      </c>
      <c r="B1584" s="223" t="s">
        <v>77</v>
      </c>
      <c r="C1584" s="223" t="s">
        <v>48</v>
      </c>
      <c r="D1584" s="231" t="s">
        <v>601</v>
      </c>
      <c r="E1584" s="232" t="s">
        <v>2</v>
      </c>
      <c r="F1584" s="232"/>
      <c r="G1584" s="233"/>
      <c r="H1584" s="221" t="s">
        <v>568</v>
      </c>
      <c r="I1584" s="231" t="s">
        <v>568</v>
      </c>
      <c r="J1584" s="232"/>
      <c r="K1584" s="234"/>
      <c r="L1584" s="235"/>
      <c r="M1584" s="233"/>
      <c r="N1584" s="236"/>
      <c r="O1584" s="224" t="str">
        <f>IF(GLOBAL_DATA[[#This Row],[Target scope]]="","",INDEX(DATA_TargetStatusChoice[Target_Status_Choice],MATCH(GLOBAL_DATA[[#This Row],[Target scope]],DATA_TargetStatusChoice[Value],1)))</f>
        <v/>
      </c>
      <c r="P1584" s="237" t="s">
        <v>562</v>
      </c>
      <c r="Q1584" s="238"/>
      <c r="R1584" s="250" t="s">
        <v>562</v>
      </c>
      <c r="S1584" s="251"/>
      <c r="T1584" s="251" t="s">
        <v>562</v>
      </c>
      <c r="U1584" s="252"/>
      <c r="V1584" s="239" t="s">
        <v>562</v>
      </c>
      <c r="W1584" s="240" t="s">
        <v>562</v>
      </c>
      <c r="X1584" s="241" t="s">
        <v>562</v>
      </c>
      <c r="Y1584" s="241" t="s">
        <v>562</v>
      </c>
      <c r="Z1584" s="241" t="s">
        <v>562</v>
      </c>
      <c r="AA1584" s="242">
        <f>SUM(GLOBAL_DATA[[#This Row],[Initial 2020]],GLOBAL_DATA[[#This Row],[Initial 2021]],GLOBAL_DATA[[#This Row],[Initial 2022]],GLOBAL_DATA[[#This Row],[Initial 2023]])</f>
        <v>0</v>
      </c>
      <c r="AB1584" s="243">
        <f>SUM(GLOBAL_DATA[[#This Row],[Reestimated 2020]],GLOBAL_DATA[[#This Row],[Reestimated 2021]],GLOBAL_DATA[[#This Row],[Reestimated 2022]],GLOBAL_DATA[[#This Row],[Reestimated 2023]])</f>
        <v>0</v>
      </c>
      <c r="AC1584" s="244">
        <f>SUM(GLOBAL_DATA[[#This Row],[Spent 2020]],GLOBAL_DATA[[#This Row],[Spent 2021]],GLOBAL_DATA[[#This Row],[Spent 2022]],GLOBAL_DATA[[#This Row],[Spent 2023]])</f>
        <v>0</v>
      </c>
      <c r="AD1584" s="245" t="s">
        <v>562</v>
      </c>
      <c r="AE1584" s="246" t="s">
        <v>562</v>
      </c>
      <c r="AF1584" s="247" t="s">
        <v>562</v>
      </c>
      <c r="AG1584" s="246" t="s">
        <v>562</v>
      </c>
      <c r="AH1584" s="246" t="s">
        <v>562</v>
      </c>
      <c r="AI1584" s="246" t="s">
        <v>562</v>
      </c>
      <c r="AJ1584" s="245" t="s">
        <v>562</v>
      </c>
      <c r="AK1584" s="246" t="s">
        <v>562</v>
      </c>
      <c r="AL1584" s="247" t="s">
        <v>562</v>
      </c>
      <c r="AM1584" s="246" t="s">
        <v>562</v>
      </c>
      <c r="AN1584" s="246" t="s">
        <v>562</v>
      </c>
      <c r="AO1584" s="248" t="s">
        <v>562</v>
      </c>
      <c r="AP1584" s="249" t="s">
        <v>562</v>
      </c>
      <c r="AQ1584" s="249" t="s">
        <v>562</v>
      </c>
      <c r="AR1584" s="162"/>
      <c r="AS1584" s="180">
        <f>IF(OR(GLOBAL_DATA[[#This Row],[Status]]=DATA!$J$6,GLOBAL_DATA[[#This Row],[Status]]=DATA!$J$7,GLOBAL_DATA[[#This Row],[Status]]=DATA!$J$8),1,0)</f>
        <v>0</v>
      </c>
      <c r="AT1584" s="181">
        <f>IF(GLOBAL_DATA[[#This Row],[Status]]=Status_No_Project,"",MAX(GLOBAL_DATA[[#This Row],[Initial end]],GLOBAL_DATA[[#This Row],[Re-estimated end]],43831))</f>
        <v>43831</v>
      </c>
      <c r="AU15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4" s="222">
        <f>IF(GLOBAL_DATA[[#This Row],[Target scope]]&lt;&gt;Target_Not_Applicable,COUNTBLANK(GLOBAL_DATA[[#This Row],[Target scope]:[Target justification (if&lt;100%)]]),0)+IF(GLOBAL_DATA[[#This Row],[Status]]&lt;&gt;Status_No_Project,COUNTBLANK(GLOBAL_DATA[[#This Row],[Implementation progress rate]:[CISO assessment]]),0)</f>
        <v>4</v>
      </c>
      <c r="AW1584" s="45">
        <f>SUBTOTAL(103,GLOBAL_DATA[[#This Row],[BU]])</f>
        <v>1</v>
      </c>
    </row>
    <row r="1585" spans="1:49" ht="25.5" x14ac:dyDescent="0.25">
      <c r="A1585" s="222" t="s">
        <v>40</v>
      </c>
      <c r="B1585" s="223" t="s">
        <v>77</v>
      </c>
      <c r="C1585" s="223" t="s">
        <v>48</v>
      </c>
      <c r="D1585" s="231" t="s">
        <v>602</v>
      </c>
      <c r="E1585" s="232" t="s">
        <v>2</v>
      </c>
      <c r="F1585" s="232"/>
      <c r="G1585" s="233"/>
      <c r="H1585" s="221" t="s">
        <v>568</v>
      </c>
      <c r="I1585" s="231" t="s">
        <v>568</v>
      </c>
      <c r="J1585" s="232"/>
      <c r="K1585" s="234"/>
      <c r="L1585" s="235"/>
      <c r="M1585" s="233"/>
      <c r="N1585" s="236"/>
      <c r="O1585" s="224" t="str">
        <f>IF(GLOBAL_DATA[[#This Row],[Target scope]]="","",INDEX(DATA_TargetStatusChoice[Target_Status_Choice],MATCH(GLOBAL_DATA[[#This Row],[Target scope]],DATA_TargetStatusChoice[Value],1)))</f>
        <v/>
      </c>
      <c r="P1585" s="237" t="s">
        <v>562</v>
      </c>
      <c r="Q1585" s="238"/>
      <c r="R1585" s="250" t="s">
        <v>562</v>
      </c>
      <c r="S1585" s="251"/>
      <c r="T1585" s="251" t="s">
        <v>562</v>
      </c>
      <c r="U1585" s="252"/>
      <c r="V1585" s="239" t="s">
        <v>562</v>
      </c>
      <c r="W1585" s="240" t="s">
        <v>562</v>
      </c>
      <c r="X1585" s="241" t="s">
        <v>562</v>
      </c>
      <c r="Y1585" s="241" t="s">
        <v>562</v>
      </c>
      <c r="Z1585" s="241" t="s">
        <v>562</v>
      </c>
      <c r="AA1585" s="242">
        <f>SUM(GLOBAL_DATA[[#This Row],[Initial 2020]],GLOBAL_DATA[[#This Row],[Initial 2021]],GLOBAL_DATA[[#This Row],[Initial 2022]],GLOBAL_DATA[[#This Row],[Initial 2023]])</f>
        <v>0</v>
      </c>
      <c r="AB1585" s="243">
        <f>SUM(GLOBAL_DATA[[#This Row],[Reestimated 2020]],GLOBAL_DATA[[#This Row],[Reestimated 2021]],GLOBAL_DATA[[#This Row],[Reestimated 2022]],GLOBAL_DATA[[#This Row],[Reestimated 2023]])</f>
        <v>0</v>
      </c>
      <c r="AC1585" s="244">
        <f>SUM(GLOBAL_DATA[[#This Row],[Spent 2020]],GLOBAL_DATA[[#This Row],[Spent 2021]],GLOBAL_DATA[[#This Row],[Spent 2022]],GLOBAL_DATA[[#This Row],[Spent 2023]])</f>
        <v>0</v>
      </c>
      <c r="AD1585" s="245" t="s">
        <v>562</v>
      </c>
      <c r="AE1585" s="246" t="s">
        <v>562</v>
      </c>
      <c r="AF1585" s="247" t="s">
        <v>562</v>
      </c>
      <c r="AG1585" s="246" t="s">
        <v>562</v>
      </c>
      <c r="AH1585" s="246" t="s">
        <v>562</v>
      </c>
      <c r="AI1585" s="246" t="s">
        <v>562</v>
      </c>
      <c r="AJ1585" s="245" t="s">
        <v>562</v>
      </c>
      <c r="AK1585" s="246" t="s">
        <v>562</v>
      </c>
      <c r="AL1585" s="247" t="s">
        <v>562</v>
      </c>
      <c r="AM1585" s="246" t="s">
        <v>562</v>
      </c>
      <c r="AN1585" s="246" t="s">
        <v>562</v>
      </c>
      <c r="AO1585" s="248" t="s">
        <v>562</v>
      </c>
      <c r="AP1585" s="249" t="s">
        <v>562</v>
      </c>
      <c r="AQ1585" s="249" t="s">
        <v>562</v>
      </c>
      <c r="AR1585" s="162"/>
      <c r="AS1585" s="180">
        <f>IF(OR(GLOBAL_DATA[[#This Row],[Status]]=DATA!$J$6,GLOBAL_DATA[[#This Row],[Status]]=DATA!$J$7,GLOBAL_DATA[[#This Row],[Status]]=DATA!$J$8),1,0)</f>
        <v>0</v>
      </c>
      <c r="AT1585" s="181">
        <f>IF(GLOBAL_DATA[[#This Row],[Status]]=Status_No_Project,"",MAX(GLOBAL_DATA[[#This Row],[Initial end]],GLOBAL_DATA[[#This Row],[Re-estimated end]],43831))</f>
        <v>43831</v>
      </c>
      <c r="AU15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5" s="222">
        <f>IF(GLOBAL_DATA[[#This Row],[Target scope]]&lt;&gt;Target_Not_Applicable,COUNTBLANK(GLOBAL_DATA[[#This Row],[Target scope]:[Target justification (if&lt;100%)]]),0)+IF(GLOBAL_DATA[[#This Row],[Status]]&lt;&gt;Status_No_Project,COUNTBLANK(GLOBAL_DATA[[#This Row],[Implementation progress rate]:[CISO assessment]]),0)</f>
        <v>4</v>
      </c>
      <c r="AW1585" s="45">
        <f>SUBTOTAL(103,GLOBAL_DATA[[#This Row],[BU]])</f>
        <v>1</v>
      </c>
    </row>
    <row r="1586" spans="1:49" ht="38.25" x14ac:dyDescent="0.25">
      <c r="A1586" s="222" t="s">
        <v>40</v>
      </c>
      <c r="B1586" s="223" t="s">
        <v>77</v>
      </c>
      <c r="C1586" s="223" t="s">
        <v>48</v>
      </c>
      <c r="D1586" s="231" t="s">
        <v>603</v>
      </c>
      <c r="E1586" s="232" t="s">
        <v>2</v>
      </c>
      <c r="F1586" s="232"/>
      <c r="G1586" s="233"/>
      <c r="H1586" s="221" t="s">
        <v>568</v>
      </c>
      <c r="I1586" s="231" t="s">
        <v>568</v>
      </c>
      <c r="J1586" s="232"/>
      <c r="K1586" s="234"/>
      <c r="L1586" s="235"/>
      <c r="M1586" s="233"/>
      <c r="N1586" s="236"/>
      <c r="O1586" s="224" t="str">
        <f>IF(GLOBAL_DATA[[#This Row],[Target scope]]="","",INDEX(DATA_TargetStatusChoice[Target_Status_Choice],MATCH(GLOBAL_DATA[[#This Row],[Target scope]],DATA_TargetStatusChoice[Value],1)))</f>
        <v>PARTIAL IMPLEMENTATION + RA</v>
      </c>
      <c r="P1586" s="237">
        <v>0.8</v>
      </c>
      <c r="Q1586" s="238"/>
      <c r="R1586" s="250" t="s">
        <v>31</v>
      </c>
      <c r="S1586" s="251">
        <v>0</v>
      </c>
      <c r="T1586" s="251" t="s">
        <v>562</v>
      </c>
      <c r="U1586" s="252"/>
      <c r="V1586" s="239" t="s">
        <v>430</v>
      </c>
      <c r="W1586" s="240" t="s">
        <v>927</v>
      </c>
      <c r="X1586" s="241">
        <v>44105</v>
      </c>
      <c r="Y1586" s="241">
        <v>44561</v>
      </c>
      <c r="Z1586" s="241" t="s">
        <v>562</v>
      </c>
      <c r="AA1586" s="242">
        <f>SUM(GLOBAL_DATA[[#This Row],[Initial 2020]],GLOBAL_DATA[[#This Row],[Initial 2021]],GLOBAL_DATA[[#This Row],[Initial 2022]],GLOBAL_DATA[[#This Row],[Initial 2023]])</f>
        <v>0</v>
      </c>
      <c r="AB1586" s="243">
        <f>SUM(GLOBAL_DATA[[#This Row],[Reestimated 2020]],GLOBAL_DATA[[#This Row],[Reestimated 2021]],GLOBAL_DATA[[#This Row],[Reestimated 2022]],GLOBAL_DATA[[#This Row],[Reestimated 2023]])</f>
        <v>0</v>
      </c>
      <c r="AC1586" s="244">
        <f>SUM(GLOBAL_DATA[[#This Row],[Spent 2020]],GLOBAL_DATA[[#This Row],[Spent 2021]],GLOBAL_DATA[[#This Row],[Spent 2022]],GLOBAL_DATA[[#This Row],[Spent 2023]])</f>
        <v>0</v>
      </c>
      <c r="AD1586" s="245" t="s">
        <v>562</v>
      </c>
      <c r="AE1586" s="246" t="s">
        <v>562</v>
      </c>
      <c r="AF1586" s="247" t="s">
        <v>562</v>
      </c>
      <c r="AG1586" s="246" t="s">
        <v>562</v>
      </c>
      <c r="AH1586" s="246" t="s">
        <v>562</v>
      </c>
      <c r="AI1586" s="246" t="s">
        <v>562</v>
      </c>
      <c r="AJ1586" s="245" t="s">
        <v>562</v>
      </c>
      <c r="AK1586" s="246" t="s">
        <v>562</v>
      </c>
      <c r="AL1586" s="247" t="s">
        <v>562</v>
      </c>
      <c r="AM1586" s="246" t="s">
        <v>562</v>
      </c>
      <c r="AN1586" s="246" t="s">
        <v>562</v>
      </c>
      <c r="AO1586" s="248" t="s">
        <v>562</v>
      </c>
      <c r="AP1586" s="249" t="s">
        <v>562</v>
      </c>
      <c r="AQ1586" s="249" t="s">
        <v>562</v>
      </c>
      <c r="AR1586" s="162">
        <f>IF(GLOBAL_DATA[[#This Row],[Target scope]]&lt;&gt;Target_Not_Applicable,GLOBAL_DATA[[#This Row],[Target scope]]*GLOBAL_DATA[[#This Row],[Implementation progress rate]],"")</f>
        <v>0</v>
      </c>
      <c r="AS1586" s="180">
        <f>IF(OR(GLOBAL_DATA[[#This Row],[Status]]=DATA!$J$6,GLOBAL_DATA[[#This Row],[Status]]=DATA!$J$7,GLOBAL_DATA[[#This Row],[Status]]=DATA!$J$8),1,0)</f>
        <v>0</v>
      </c>
      <c r="AT1586" s="181">
        <f>IF(GLOBAL_DATA[[#This Row],[Status]]=Status_No_Project,"",MAX(GLOBAL_DATA[[#This Row],[Initial end]],GLOBAL_DATA[[#This Row],[Re-estimated end]],43831))</f>
        <v>44561</v>
      </c>
      <c r="AU15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6" s="222">
        <f>IF(GLOBAL_DATA[[#This Row],[Target scope]]&lt;&gt;Target_Not_Applicable,COUNTBLANK(GLOBAL_DATA[[#This Row],[Target scope]:[Target justification (if&lt;100%)]]),0)+IF(GLOBAL_DATA[[#This Row],[Status]]&lt;&gt;Status_No_Project,COUNTBLANK(GLOBAL_DATA[[#This Row],[Implementation progress rate]:[CISO assessment]]),0)</f>
        <v>2</v>
      </c>
      <c r="AW1586" s="45">
        <f>SUBTOTAL(103,GLOBAL_DATA[[#This Row],[BU]])</f>
        <v>1</v>
      </c>
    </row>
    <row r="1587" spans="1:49" ht="25.5" x14ac:dyDescent="0.25">
      <c r="A1587" s="222" t="s">
        <v>40</v>
      </c>
      <c r="B1587" s="223" t="s">
        <v>77</v>
      </c>
      <c r="C1587" s="223" t="s">
        <v>48</v>
      </c>
      <c r="D1587" s="231" t="s">
        <v>604</v>
      </c>
      <c r="E1587" s="232" t="s">
        <v>2</v>
      </c>
      <c r="F1587" s="232"/>
      <c r="G1587" s="233"/>
      <c r="H1587" s="221" t="s">
        <v>568</v>
      </c>
      <c r="I1587" s="231" t="s">
        <v>568</v>
      </c>
      <c r="J1587" s="232"/>
      <c r="K1587" s="234"/>
      <c r="L1587" s="235"/>
      <c r="M1587" s="233"/>
      <c r="N1587" s="236"/>
      <c r="O1587" s="224" t="str">
        <f>IF(GLOBAL_DATA[[#This Row],[Target scope]]="","",INDEX(DATA_TargetStatusChoice[Target_Status_Choice],MATCH(GLOBAL_DATA[[#This Row],[Target scope]],DATA_TargetStatusChoice[Value],1)))</f>
        <v/>
      </c>
      <c r="P1587" s="237" t="s">
        <v>562</v>
      </c>
      <c r="Q1587" s="238"/>
      <c r="R1587" s="250" t="s">
        <v>562</v>
      </c>
      <c r="S1587" s="251"/>
      <c r="T1587" s="251" t="s">
        <v>562</v>
      </c>
      <c r="U1587" s="252"/>
      <c r="V1587" s="239" t="s">
        <v>562</v>
      </c>
      <c r="W1587" s="240" t="s">
        <v>562</v>
      </c>
      <c r="X1587" s="241" t="s">
        <v>562</v>
      </c>
      <c r="Y1587" s="241" t="s">
        <v>562</v>
      </c>
      <c r="Z1587" s="241" t="s">
        <v>562</v>
      </c>
      <c r="AA1587" s="242">
        <f>SUM(GLOBAL_DATA[[#This Row],[Initial 2020]],GLOBAL_DATA[[#This Row],[Initial 2021]],GLOBAL_DATA[[#This Row],[Initial 2022]],GLOBAL_DATA[[#This Row],[Initial 2023]])</f>
        <v>0</v>
      </c>
      <c r="AB1587" s="243">
        <f>SUM(GLOBAL_DATA[[#This Row],[Reestimated 2020]],GLOBAL_DATA[[#This Row],[Reestimated 2021]],GLOBAL_DATA[[#This Row],[Reestimated 2022]],GLOBAL_DATA[[#This Row],[Reestimated 2023]])</f>
        <v>0</v>
      </c>
      <c r="AC1587" s="244">
        <f>SUM(GLOBAL_DATA[[#This Row],[Spent 2020]],GLOBAL_DATA[[#This Row],[Spent 2021]],GLOBAL_DATA[[#This Row],[Spent 2022]],GLOBAL_DATA[[#This Row],[Spent 2023]])</f>
        <v>0</v>
      </c>
      <c r="AD1587" s="245" t="s">
        <v>562</v>
      </c>
      <c r="AE1587" s="246" t="s">
        <v>562</v>
      </c>
      <c r="AF1587" s="247" t="s">
        <v>562</v>
      </c>
      <c r="AG1587" s="246" t="s">
        <v>562</v>
      </c>
      <c r="AH1587" s="246" t="s">
        <v>562</v>
      </c>
      <c r="AI1587" s="246" t="s">
        <v>562</v>
      </c>
      <c r="AJ1587" s="245" t="s">
        <v>562</v>
      </c>
      <c r="AK1587" s="246" t="s">
        <v>562</v>
      </c>
      <c r="AL1587" s="247" t="s">
        <v>562</v>
      </c>
      <c r="AM1587" s="246" t="s">
        <v>562</v>
      </c>
      <c r="AN1587" s="246" t="s">
        <v>562</v>
      </c>
      <c r="AO1587" s="248" t="s">
        <v>562</v>
      </c>
      <c r="AP1587" s="249" t="s">
        <v>562</v>
      </c>
      <c r="AQ1587" s="249" t="s">
        <v>562</v>
      </c>
      <c r="AR1587" s="162"/>
      <c r="AS1587" s="180">
        <f>IF(OR(GLOBAL_DATA[[#This Row],[Status]]=DATA!$J$6,GLOBAL_DATA[[#This Row],[Status]]=DATA!$J$7,GLOBAL_DATA[[#This Row],[Status]]=DATA!$J$8),1,0)</f>
        <v>0</v>
      </c>
      <c r="AT1587" s="181">
        <f>IF(GLOBAL_DATA[[#This Row],[Status]]=Status_No_Project,"",MAX(GLOBAL_DATA[[#This Row],[Initial end]],GLOBAL_DATA[[#This Row],[Re-estimated end]],43831))</f>
        <v>43831</v>
      </c>
      <c r="AU15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7" s="222">
        <f>IF(GLOBAL_DATA[[#This Row],[Target scope]]&lt;&gt;Target_Not_Applicable,COUNTBLANK(GLOBAL_DATA[[#This Row],[Target scope]:[Target justification (if&lt;100%)]]),0)+IF(GLOBAL_DATA[[#This Row],[Status]]&lt;&gt;Status_No_Project,COUNTBLANK(GLOBAL_DATA[[#This Row],[Implementation progress rate]:[CISO assessment]]),0)</f>
        <v>4</v>
      </c>
      <c r="AW1587" s="45">
        <f>SUBTOTAL(103,GLOBAL_DATA[[#This Row],[BU]])</f>
        <v>1</v>
      </c>
    </row>
    <row r="1588" spans="1:49" ht="25.5" x14ac:dyDescent="0.25">
      <c r="A1588" s="222" t="s">
        <v>40</v>
      </c>
      <c r="B1588" s="223" t="s">
        <v>77</v>
      </c>
      <c r="C1588" s="223" t="s">
        <v>48</v>
      </c>
      <c r="D1588" s="231" t="s">
        <v>605</v>
      </c>
      <c r="E1588" s="232" t="s">
        <v>2</v>
      </c>
      <c r="F1588" s="232"/>
      <c r="G1588" s="233"/>
      <c r="H1588" s="221" t="s">
        <v>571</v>
      </c>
      <c r="I1588" s="231" t="s">
        <v>571</v>
      </c>
      <c r="J1588" s="232"/>
      <c r="K1588" s="234"/>
      <c r="L1588" s="235"/>
      <c r="M1588" s="233"/>
      <c r="N1588" s="236"/>
      <c r="O1588" s="224" t="str">
        <f>IF(GLOBAL_DATA[[#This Row],[Target scope]]="","",INDEX(DATA_TargetStatusChoice[Target_Status_Choice],MATCH(GLOBAL_DATA[[#This Row],[Target scope]],DATA_TargetStatusChoice[Value],1)))</f>
        <v/>
      </c>
      <c r="P1588" s="237" t="s">
        <v>562</v>
      </c>
      <c r="Q1588" s="238"/>
      <c r="R1588" s="250" t="s">
        <v>562</v>
      </c>
      <c r="S1588" s="251"/>
      <c r="T1588" s="251" t="s">
        <v>562</v>
      </c>
      <c r="U1588" s="252"/>
      <c r="V1588" s="239" t="s">
        <v>562</v>
      </c>
      <c r="W1588" s="240" t="s">
        <v>562</v>
      </c>
      <c r="X1588" s="241" t="s">
        <v>562</v>
      </c>
      <c r="Y1588" s="241" t="s">
        <v>562</v>
      </c>
      <c r="Z1588" s="241" t="s">
        <v>562</v>
      </c>
      <c r="AA1588" s="242">
        <f>SUM(GLOBAL_DATA[[#This Row],[Initial 2020]],GLOBAL_DATA[[#This Row],[Initial 2021]],GLOBAL_DATA[[#This Row],[Initial 2022]],GLOBAL_DATA[[#This Row],[Initial 2023]])</f>
        <v>0</v>
      </c>
      <c r="AB1588" s="243">
        <f>SUM(GLOBAL_DATA[[#This Row],[Reestimated 2020]],GLOBAL_DATA[[#This Row],[Reestimated 2021]],GLOBAL_DATA[[#This Row],[Reestimated 2022]],GLOBAL_DATA[[#This Row],[Reestimated 2023]])</f>
        <v>0</v>
      </c>
      <c r="AC1588" s="244">
        <f>SUM(GLOBAL_DATA[[#This Row],[Spent 2020]],GLOBAL_DATA[[#This Row],[Spent 2021]],GLOBAL_DATA[[#This Row],[Spent 2022]],GLOBAL_DATA[[#This Row],[Spent 2023]])</f>
        <v>0</v>
      </c>
      <c r="AD1588" s="245" t="s">
        <v>562</v>
      </c>
      <c r="AE1588" s="246" t="s">
        <v>562</v>
      </c>
      <c r="AF1588" s="247" t="s">
        <v>562</v>
      </c>
      <c r="AG1588" s="246" t="s">
        <v>562</v>
      </c>
      <c r="AH1588" s="246" t="s">
        <v>562</v>
      </c>
      <c r="AI1588" s="246" t="s">
        <v>562</v>
      </c>
      <c r="AJ1588" s="245" t="s">
        <v>562</v>
      </c>
      <c r="AK1588" s="246" t="s">
        <v>562</v>
      </c>
      <c r="AL1588" s="247" t="s">
        <v>562</v>
      </c>
      <c r="AM1588" s="246" t="s">
        <v>562</v>
      </c>
      <c r="AN1588" s="246" t="s">
        <v>562</v>
      </c>
      <c r="AO1588" s="248" t="s">
        <v>562</v>
      </c>
      <c r="AP1588" s="249" t="s">
        <v>562</v>
      </c>
      <c r="AQ1588" s="249" t="s">
        <v>562</v>
      </c>
      <c r="AR1588" s="162"/>
      <c r="AS1588" s="180">
        <f>IF(OR(GLOBAL_DATA[[#This Row],[Status]]=DATA!$J$6,GLOBAL_DATA[[#This Row],[Status]]=DATA!$J$7,GLOBAL_DATA[[#This Row],[Status]]=DATA!$J$8),1,0)</f>
        <v>0</v>
      </c>
      <c r="AT1588" s="181">
        <f>IF(GLOBAL_DATA[[#This Row],[Status]]=Status_No_Project,"",MAX(GLOBAL_DATA[[#This Row],[Initial end]],GLOBAL_DATA[[#This Row],[Re-estimated end]],43831))</f>
        <v>43831</v>
      </c>
      <c r="AU15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8" s="222">
        <f>IF(GLOBAL_DATA[[#This Row],[Target scope]]&lt;&gt;Target_Not_Applicable,COUNTBLANK(GLOBAL_DATA[[#This Row],[Target scope]:[Target justification (if&lt;100%)]]),0)+IF(GLOBAL_DATA[[#This Row],[Status]]&lt;&gt;Status_No_Project,COUNTBLANK(GLOBAL_DATA[[#This Row],[Implementation progress rate]:[CISO assessment]]),0)</f>
        <v>4</v>
      </c>
      <c r="AW1588" s="45">
        <f>SUBTOTAL(103,GLOBAL_DATA[[#This Row],[BU]])</f>
        <v>1</v>
      </c>
    </row>
    <row r="1589" spans="1:49" ht="38.25" x14ac:dyDescent="0.25">
      <c r="A1589" s="222" t="s">
        <v>40</v>
      </c>
      <c r="B1589" s="223" t="s">
        <v>77</v>
      </c>
      <c r="C1589" s="223" t="s">
        <v>48</v>
      </c>
      <c r="D1589" s="231" t="s">
        <v>606</v>
      </c>
      <c r="E1589" s="232" t="s">
        <v>2</v>
      </c>
      <c r="F1589" s="232"/>
      <c r="G1589" s="233"/>
      <c r="H1589" s="221" t="s">
        <v>570</v>
      </c>
      <c r="I1589" s="231" t="s">
        <v>568</v>
      </c>
      <c r="J1589" s="232"/>
      <c r="K1589" s="234"/>
      <c r="L1589" s="235"/>
      <c r="M1589" s="233"/>
      <c r="N1589" s="236"/>
      <c r="O1589" s="224" t="str">
        <f>IF(GLOBAL_DATA[[#This Row],[Target scope]]="","",INDEX(DATA_TargetStatusChoice[Target_Status_Choice],MATCH(GLOBAL_DATA[[#This Row],[Target scope]],DATA_TargetStatusChoice[Value],1)))</f>
        <v>PARTIAL IMPLEMENTATION + RA</v>
      </c>
      <c r="P1589" s="237">
        <v>0.8</v>
      </c>
      <c r="Q1589" s="238"/>
      <c r="R1589" s="250" t="s">
        <v>31</v>
      </c>
      <c r="S1589" s="251">
        <v>0</v>
      </c>
      <c r="T1589" s="251" t="s">
        <v>562</v>
      </c>
      <c r="U1589" s="252"/>
      <c r="V1589" s="239" t="s">
        <v>430</v>
      </c>
      <c r="W1589" s="240" t="s">
        <v>927</v>
      </c>
      <c r="X1589" s="241">
        <v>44287</v>
      </c>
      <c r="Y1589" s="241">
        <v>44561</v>
      </c>
      <c r="Z1589" s="241" t="s">
        <v>562</v>
      </c>
      <c r="AA1589" s="242">
        <f>SUM(GLOBAL_DATA[[#This Row],[Initial 2020]],GLOBAL_DATA[[#This Row],[Initial 2021]],GLOBAL_DATA[[#This Row],[Initial 2022]],GLOBAL_DATA[[#This Row],[Initial 2023]])</f>
        <v>0</v>
      </c>
      <c r="AB1589" s="243">
        <f>SUM(GLOBAL_DATA[[#This Row],[Reestimated 2020]],GLOBAL_DATA[[#This Row],[Reestimated 2021]],GLOBAL_DATA[[#This Row],[Reestimated 2022]],GLOBAL_DATA[[#This Row],[Reestimated 2023]])</f>
        <v>0</v>
      </c>
      <c r="AC1589" s="244">
        <f>SUM(GLOBAL_DATA[[#This Row],[Spent 2020]],GLOBAL_DATA[[#This Row],[Spent 2021]],GLOBAL_DATA[[#This Row],[Spent 2022]],GLOBAL_DATA[[#This Row],[Spent 2023]])</f>
        <v>0</v>
      </c>
      <c r="AD1589" s="245" t="s">
        <v>562</v>
      </c>
      <c r="AE1589" s="246" t="s">
        <v>562</v>
      </c>
      <c r="AF1589" s="247" t="s">
        <v>562</v>
      </c>
      <c r="AG1589" s="246" t="s">
        <v>562</v>
      </c>
      <c r="AH1589" s="246" t="s">
        <v>562</v>
      </c>
      <c r="AI1589" s="246" t="s">
        <v>562</v>
      </c>
      <c r="AJ1589" s="245" t="s">
        <v>562</v>
      </c>
      <c r="AK1589" s="246" t="s">
        <v>562</v>
      </c>
      <c r="AL1589" s="247" t="s">
        <v>562</v>
      </c>
      <c r="AM1589" s="246" t="s">
        <v>562</v>
      </c>
      <c r="AN1589" s="246" t="s">
        <v>562</v>
      </c>
      <c r="AO1589" s="248" t="s">
        <v>562</v>
      </c>
      <c r="AP1589" s="249" t="s">
        <v>562</v>
      </c>
      <c r="AQ1589" s="249" t="s">
        <v>562</v>
      </c>
      <c r="AR1589" s="162">
        <f>IF(GLOBAL_DATA[[#This Row],[Target scope]]&lt;&gt;Target_Not_Applicable,GLOBAL_DATA[[#This Row],[Target scope]]*GLOBAL_DATA[[#This Row],[Implementation progress rate]],"")</f>
        <v>0</v>
      </c>
      <c r="AS1589" s="180">
        <f>IF(OR(GLOBAL_DATA[[#This Row],[Status]]=DATA!$J$6,GLOBAL_DATA[[#This Row],[Status]]=DATA!$J$7,GLOBAL_DATA[[#This Row],[Status]]=DATA!$J$8),1,0)</f>
        <v>0</v>
      </c>
      <c r="AT1589" s="181">
        <f>IF(GLOBAL_DATA[[#This Row],[Status]]=Status_No_Project,"",MAX(GLOBAL_DATA[[#This Row],[Initial end]],GLOBAL_DATA[[#This Row],[Re-estimated end]],43831))</f>
        <v>44561</v>
      </c>
      <c r="AU15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9" s="222">
        <f>IF(GLOBAL_DATA[[#This Row],[Target scope]]&lt;&gt;Target_Not_Applicable,COUNTBLANK(GLOBAL_DATA[[#This Row],[Target scope]:[Target justification (if&lt;100%)]]),0)+IF(GLOBAL_DATA[[#This Row],[Status]]&lt;&gt;Status_No_Project,COUNTBLANK(GLOBAL_DATA[[#This Row],[Implementation progress rate]:[CISO assessment]]),0)</f>
        <v>2</v>
      </c>
      <c r="AW1589" s="45">
        <f>SUBTOTAL(103,GLOBAL_DATA[[#This Row],[BU]])</f>
        <v>1</v>
      </c>
    </row>
    <row r="1590" spans="1:49" ht="25.5" x14ac:dyDescent="0.25">
      <c r="A1590" s="222" t="s">
        <v>40</v>
      </c>
      <c r="B1590" s="223" t="s">
        <v>77</v>
      </c>
      <c r="C1590" s="223" t="s">
        <v>48</v>
      </c>
      <c r="D1590" s="231" t="s">
        <v>607</v>
      </c>
      <c r="E1590" s="232" t="s">
        <v>2</v>
      </c>
      <c r="F1590" s="232"/>
      <c r="G1590" s="233"/>
      <c r="H1590" s="221" t="s">
        <v>568</v>
      </c>
      <c r="I1590" s="231" t="s">
        <v>568</v>
      </c>
      <c r="J1590" s="232"/>
      <c r="K1590" s="234"/>
      <c r="L1590" s="235"/>
      <c r="M1590" s="233"/>
      <c r="N1590" s="236"/>
      <c r="O1590" s="224" t="str">
        <f>IF(GLOBAL_DATA[[#This Row],[Target scope]]="","",INDEX(DATA_TargetStatusChoice[Target_Status_Choice],MATCH(GLOBAL_DATA[[#This Row],[Target scope]],DATA_TargetStatusChoice[Value],1)))</f>
        <v/>
      </c>
      <c r="P1590" s="237" t="s">
        <v>562</v>
      </c>
      <c r="Q1590" s="238"/>
      <c r="R1590" s="250" t="s">
        <v>562</v>
      </c>
      <c r="S1590" s="251"/>
      <c r="T1590" s="251" t="s">
        <v>562</v>
      </c>
      <c r="U1590" s="252"/>
      <c r="V1590" s="239" t="s">
        <v>562</v>
      </c>
      <c r="W1590" s="240" t="s">
        <v>562</v>
      </c>
      <c r="X1590" s="241" t="s">
        <v>562</v>
      </c>
      <c r="Y1590" s="241" t="s">
        <v>562</v>
      </c>
      <c r="Z1590" s="241" t="s">
        <v>562</v>
      </c>
      <c r="AA1590" s="242">
        <f>SUM(GLOBAL_DATA[[#This Row],[Initial 2020]],GLOBAL_DATA[[#This Row],[Initial 2021]],GLOBAL_DATA[[#This Row],[Initial 2022]],GLOBAL_DATA[[#This Row],[Initial 2023]])</f>
        <v>0</v>
      </c>
      <c r="AB1590" s="243">
        <f>SUM(GLOBAL_DATA[[#This Row],[Reestimated 2020]],GLOBAL_DATA[[#This Row],[Reestimated 2021]],GLOBAL_DATA[[#This Row],[Reestimated 2022]],GLOBAL_DATA[[#This Row],[Reestimated 2023]])</f>
        <v>0</v>
      </c>
      <c r="AC1590" s="244">
        <f>SUM(GLOBAL_DATA[[#This Row],[Spent 2020]],GLOBAL_DATA[[#This Row],[Spent 2021]],GLOBAL_DATA[[#This Row],[Spent 2022]],GLOBAL_DATA[[#This Row],[Spent 2023]])</f>
        <v>0</v>
      </c>
      <c r="AD1590" s="245" t="s">
        <v>562</v>
      </c>
      <c r="AE1590" s="246" t="s">
        <v>562</v>
      </c>
      <c r="AF1590" s="247" t="s">
        <v>562</v>
      </c>
      <c r="AG1590" s="246" t="s">
        <v>562</v>
      </c>
      <c r="AH1590" s="246" t="s">
        <v>562</v>
      </c>
      <c r="AI1590" s="246" t="s">
        <v>562</v>
      </c>
      <c r="AJ1590" s="245" t="s">
        <v>562</v>
      </c>
      <c r="AK1590" s="246" t="s">
        <v>562</v>
      </c>
      <c r="AL1590" s="247" t="s">
        <v>562</v>
      </c>
      <c r="AM1590" s="246" t="s">
        <v>562</v>
      </c>
      <c r="AN1590" s="246" t="s">
        <v>562</v>
      </c>
      <c r="AO1590" s="248" t="s">
        <v>562</v>
      </c>
      <c r="AP1590" s="249" t="s">
        <v>562</v>
      </c>
      <c r="AQ1590" s="249" t="s">
        <v>562</v>
      </c>
      <c r="AR1590" s="162"/>
      <c r="AS1590" s="180">
        <f>IF(OR(GLOBAL_DATA[[#This Row],[Status]]=DATA!$J$6,GLOBAL_DATA[[#This Row],[Status]]=DATA!$J$7,GLOBAL_DATA[[#This Row],[Status]]=DATA!$J$8),1,0)</f>
        <v>0</v>
      </c>
      <c r="AT1590" s="181">
        <f>IF(GLOBAL_DATA[[#This Row],[Status]]=Status_No_Project,"",MAX(GLOBAL_DATA[[#This Row],[Initial end]],GLOBAL_DATA[[#This Row],[Re-estimated end]],43831))</f>
        <v>43831</v>
      </c>
      <c r="AU15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0" s="222">
        <f>IF(GLOBAL_DATA[[#This Row],[Target scope]]&lt;&gt;Target_Not_Applicable,COUNTBLANK(GLOBAL_DATA[[#This Row],[Target scope]:[Target justification (if&lt;100%)]]),0)+IF(GLOBAL_DATA[[#This Row],[Status]]&lt;&gt;Status_No_Project,COUNTBLANK(GLOBAL_DATA[[#This Row],[Implementation progress rate]:[CISO assessment]]),0)</f>
        <v>4</v>
      </c>
      <c r="AW1590" s="45">
        <f>SUBTOTAL(103,GLOBAL_DATA[[#This Row],[BU]])</f>
        <v>1</v>
      </c>
    </row>
    <row r="1591" spans="1:49" ht="38.25" x14ac:dyDescent="0.25">
      <c r="A1591" s="222" t="s">
        <v>40</v>
      </c>
      <c r="B1591" s="223" t="s">
        <v>77</v>
      </c>
      <c r="C1591" s="223" t="s">
        <v>48</v>
      </c>
      <c r="D1591" s="231" t="s">
        <v>608</v>
      </c>
      <c r="E1591" s="232" t="s">
        <v>2</v>
      </c>
      <c r="F1591" s="232"/>
      <c r="G1591" s="233"/>
      <c r="H1591" s="221" t="s">
        <v>568</v>
      </c>
      <c r="I1591" s="231" t="s">
        <v>568</v>
      </c>
      <c r="J1591" s="232"/>
      <c r="K1591" s="234"/>
      <c r="L1591" s="235"/>
      <c r="M1591" s="233"/>
      <c r="N1591" s="236"/>
      <c r="O1591" s="224" t="str">
        <f>IF(GLOBAL_DATA[[#This Row],[Target scope]]="","",INDEX(DATA_TargetStatusChoice[Target_Status_Choice],MATCH(GLOBAL_DATA[[#This Row],[Target scope]],DATA_TargetStatusChoice[Value],1)))</f>
        <v>PARTIAL IMPLEMENTATION + RA</v>
      </c>
      <c r="P1591" s="237">
        <v>0.8</v>
      </c>
      <c r="Q1591" s="238"/>
      <c r="R1591" s="250" t="s">
        <v>31</v>
      </c>
      <c r="S1591" s="251">
        <v>0</v>
      </c>
      <c r="T1591" s="251" t="s">
        <v>562</v>
      </c>
      <c r="U1591" s="252"/>
      <c r="V1591" s="239" t="s">
        <v>430</v>
      </c>
      <c r="W1591" s="240" t="s">
        <v>927</v>
      </c>
      <c r="X1591" s="241">
        <v>44197</v>
      </c>
      <c r="Y1591" s="241">
        <v>44561</v>
      </c>
      <c r="Z1591" s="241" t="s">
        <v>562</v>
      </c>
      <c r="AA1591" s="242">
        <f>SUM(GLOBAL_DATA[[#This Row],[Initial 2020]],GLOBAL_DATA[[#This Row],[Initial 2021]],GLOBAL_DATA[[#This Row],[Initial 2022]],GLOBAL_DATA[[#This Row],[Initial 2023]])</f>
        <v>0</v>
      </c>
      <c r="AB1591" s="243">
        <f>SUM(GLOBAL_DATA[[#This Row],[Reestimated 2020]],GLOBAL_DATA[[#This Row],[Reestimated 2021]],GLOBAL_DATA[[#This Row],[Reestimated 2022]],GLOBAL_DATA[[#This Row],[Reestimated 2023]])</f>
        <v>0</v>
      </c>
      <c r="AC1591" s="244">
        <f>SUM(GLOBAL_DATA[[#This Row],[Spent 2020]],GLOBAL_DATA[[#This Row],[Spent 2021]],GLOBAL_DATA[[#This Row],[Spent 2022]],GLOBAL_DATA[[#This Row],[Spent 2023]])</f>
        <v>0</v>
      </c>
      <c r="AD1591" s="245" t="s">
        <v>562</v>
      </c>
      <c r="AE1591" s="246" t="s">
        <v>562</v>
      </c>
      <c r="AF1591" s="247" t="s">
        <v>562</v>
      </c>
      <c r="AG1591" s="246" t="s">
        <v>562</v>
      </c>
      <c r="AH1591" s="246" t="s">
        <v>562</v>
      </c>
      <c r="AI1591" s="246" t="s">
        <v>562</v>
      </c>
      <c r="AJ1591" s="245" t="s">
        <v>562</v>
      </c>
      <c r="AK1591" s="246" t="s">
        <v>562</v>
      </c>
      <c r="AL1591" s="247" t="s">
        <v>562</v>
      </c>
      <c r="AM1591" s="246" t="s">
        <v>562</v>
      </c>
      <c r="AN1591" s="246" t="s">
        <v>562</v>
      </c>
      <c r="AO1591" s="248" t="s">
        <v>562</v>
      </c>
      <c r="AP1591" s="249" t="s">
        <v>562</v>
      </c>
      <c r="AQ1591" s="249" t="s">
        <v>562</v>
      </c>
      <c r="AR1591" s="162">
        <f>IF(GLOBAL_DATA[[#This Row],[Target scope]]&lt;&gt;Target_Not_Applicable,GLOBAL_DATA[[#This Row],[Target scope]]*GLOBAL_DATA[[#This Row],[Implementation progress rate]],"")</f>
        <v>0</v>
      </c>
      <c r="AS1591" s="180">
        <f>IF(OR(GLOBAL_DATA[[#This Row],[Status]]=DATA!$J$6,GLOBAL_DATA[[#This Row],[Status]]=DATA!$J$7,GLOBAL_DATA[[#This Row],[Status]]=DATA!$J$8),1,0)</f>
        <v>0</v>
      </c>
      <c r="AT1591" s="181">
        <f>IF(GLOBAL_DATA[[#This Row],[Status]]=Status_No_Project,"",MAX(GLOBAL_DATA[[#This Row],[Initial end]],GLOBAL_DATA[[#This Row],[Re-estimated end]],43831))</f>
        <v>44561</v>
      </c>
      <c r="AU15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1" s="222">
        <f>IF(GLOBAL_DATA[[#This Row],[Target scope]]&lt;&gt;Target_Not_Applicable,COUNTBLANK(GLOBAL_DATA[[#This Row],[Target scope]:[Target justification (if&lt;100%)]]),0)+IF(GLOBAL_DATA[[#This Row],[Status]]&lt;&gt;Status_No_Project,COUNTBLANK(GLOBAL_DATA[[#This Row],[Implementation progress rate]:[CISO assessment]]),0)</f>
        <v>2</v>
      </c>
      <c r="AW1591" s="45">
        <f>SUBTOTAL(103,GLOBAL_DATA[[#This Row],[BU]])</f>
        <v>1</v>
      </c>
    </row>
    <row r="1592" spans="1:49" ht="38.25" x14ac:dyDescent="0.25">
      <c r="A1592" s="222" t="s">
        <v>40</v>
      </c>
      <c r="B1592" s="223" t="s">
        <v>77</v>
      </c>
      <c r="C1592" s="223" t="s">
        <v>48</v>
      </c>
      <c r="D1592" s="231" t="s">
        <v>609</v>
      </c>
      <c r="E1592" s="232" t="s">
        <v>2</v>
      </c>
      <c r="F1592" s="232"/>
      <c r="G1592" s="233"/>
      <c r="H1592" s="221" t="s">
        <v>568</v>
      </c>
      <c r="I1592" s="231" t="s">
        <v>568</v>
      </c>
      <c r="J1592" s="232"/>
      <c r="K1592" s="234"/>
      <c r="L1592" s="235"/>
      <c r="M1592" s="233"/>
      <c r="N1592" s="236"/>
      <c r="O1592" s="224" t="str">
        <f>IF(GLOBAL_DATA[[#This Row],[Target scope]]="","",INDEX(DATA_TargetStatusChoice[Target_Status_Choice],MATCH(GLOBAL_DATA[[#This Row],[Target scope]],DATA_TargetStatusChoice[Value],1)))</f>
        <v>FULL IMPLEMENTATION</v>
      </c>
      <c r="P1592" s="237">
        <v>1</v>
      </c>
      <c r="Q1592" s="238"/>
      <c r="R1592" s="250" t="s">
        <v>33</v>
      </c>
      <c r="S1592" s="251">
        <v>1</v>
      </c>
      <c r="T1592" s="251" t="s">
        <v>562</v>
      </c>
      <c r="U1592" s="252"/>
      <c r="V1592" s="239" t="s">
        <v>562</v>
      </c>
      <c r="W1592" s="240" t="s">
        <v>921</v>
      </c>
      <c r="X1592" s="241" t="s">
        <v>562</v>
      </c>
      <c r="Y1592" s="241" t="s">
        <v>562</v>
      </c>
      <c r="Z1592" s="241" t="s">
        <v>562</v>
      </c>
      <c r="AA1592" s="242">
        <f>SUM(GLOBAL_DATA[[#This Row],[Initial 2020]],GLOBAL_DATA[[#This Row],[Initial 2021]],GLOBAL_DATA[[#This Row],[Initial 2022]],GLOBAL_DATA[[#This Row],[Initial 2023]])</f>
        <v>0</v>
      </c>
      <c r="AB1592" s="243">
        <f>SUM(GLOBAL_DATA[[#This Row],[Reestimated 2020]],GLOBAL_DATA[[#This Row],[Reestimated 2021]],GLOBAL_DATA[[#This Row],[Reestimated 2022]],GLOBAL_DATA[[#This Row],[Reestimated 2023]])</f>
        <v>0</v>
      </c>
      <c r="AC1592" s="244">
        <f>SUM(GLOBAL_DATA[[#This Row],[Spent 2020]],GLOBAL_DATA[[#This Row],[Spent 2021]],GLOBAL_DATA[[#This Row],[Spent 2022]],GLOBAL_DATA[[#This Row],[Spent 2023]])</f>
        <v>0</v>
      </c>
      <c r="AD1592" s="245" t="s">
        <v>562</v>
      </c>
      <c r="AE1592" s="246" t="s">
        <v>562</v>
      </c>
      <c r="AF1592" s="247" t="s">
        <v>562</v>
      </c>
      <c r="AG1592" s="246" t="s">
        <v>562</v>
      </c>
      <c r="AH1592" s="246" t="s">
        <v>562</v>
      </c>
      <c r="AI1592" s="246" t="s">
        <v>562</v>
      </c>
      <c r="AJ1592" s="245" t="s">
        <v>562</v>
      </c>
      <c r="AK1592" s="246" t="s">
        <v>562</v>
      </c>
      <c r="AL1592" s="247" t="s">
        <v>562</v>
      </c>
      <c r="AM1592" s="246" t="s">
        <v>562</v>
      </c>
      <c r="AN1592" s="246" t="s">
        <v>562</v>
      </c>
      <c r="AO1592" s="248" t="s">
        <v>562</v>
      </c>
      <c r="AP1592" s="249" t="s">
        <v>562</v>
      </c>
      <c r="AQ1592" s="249" t="s">
        <v>562</v>
      </c>
      <c r="AR1592" s="162">
        <f>IF(GLOBAL_DATA[[#This Row],[Target scope]]&lt;&gt;Target_Not_Applicable,GLOBAL_DATA[[#This Row],[Target scope]]*GLOBAL_DATA[[#This Row],[Implementation progress rate]],"")</f>
        <v>1</v>
      </c>
      <c r="AS1592" s="180">
        <f>IF(OR(GLOBAL_DATA[[#This Row],[Status]]=DATA!$J$6,GLOBAL_DATA[[#This Row],[Status]]=DATA!$J$7,GLOBAL_DATA[[#This Row],[Status]]=DATA!$J$8),1,0)</f>
        <v>1</v>
      </c>
      <c r="AT1592" s="181">
        <f>IF(GLOBAL_DATA[[#This Row],[Status]]=Status_No_Project,"",MAX(GLOBAL_DATA[[#This Row],[Initial end]],GLOBAL_DATA[[#This Row],[Re-estimated end]],43831))</f>
        <v>43831</v>
      </c>
      <c r="AU15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2" s="222">
        <f>IF(GLOBAL_DATA[[#This Row],[Target scope]]&lt;&gt;Target_Not_Applicable,COUNTBLANK(GLOBAL_DATA[[#This Row],[Target scope]:[Target justification (if&lt;100%)]]),0)+IF(GLOBAL_DATA[[#This Row],[Status]]&lt;&gt;Status_No_Project,COUNTBLANK(GLOBAL_DATA[[#This Row],[Implementation progress rate]:[CISO assessment]]),0)</f>
        <v>2</v>
      </c>
      <c r="AW1592" s="45">
        <f>SUBTOTAL(103,GLOBAL_DATA[[#This Row],[BU]])</f>
        <v>1</v>
      </c>
    </row>
    <row r="1593" spans="1:49" ht="38.25" x14ac:dyDescent="0.25">
      <c r="A1593" s="222" t="s">
        <v>40</v>
      </c>
      <c r="B1593" s="223" t="s">
        <v>77</v>
      </c>
      <c r="C1593" s="223" t="s">
        <v>48</v>
      </c>
      <c r="D1593" s="231" t="s">
        <v>610</v>
      </c>
      <c r="E1593" s="232" t="s">
        <v>2</v>
      </c>
      <c r="F1593" s="232"/>
      <c r="G1593" s="233"/>
      <c r="H1593" s="221" t="s">
        <v>570</v>
      </c>
      <c r="I1593" s="231" t="s">
        <v>578</v>
      </c>
      <c r="J1593" s="232"/>
      <c r="K1593" s="234"/>
      <c r="L1593" s="235"/>
      <c r="M1593" s="233"/>
      <c r="N1593" s="236"/>
      <c r="O1593" s="224" t="str">
        <f>IF(GLOBAL_DATA[[#This Row],[Target scope]]="","",INDEX(DATA_TargetStatusChoice[Target_Status_Choice],MATCH(GLOBAL_DATA[[#This Row],[Target scope]],DATA_TargetStatusChoice[Value],1)))</f>
        <v>PARTIAL IMPLEMENTATION + RA</v>
      </c>
      <c r="P1593" s="237">
        <v>0.8</v>
      </c>
      <c r="Q1593" s="238"/>
      <c r="R1593" s="250" t="s">
        <v>31</v>
      </c>
      <c r="S1593" s="251">
        <v>0</v>
      </c>
      <c r="T1593" s="251" t="s">
        <v>562</v>
      </c>
      <c r="U1593" s="252"/>
      <c r="V1593" s="239" t="s">
        <v>430</v>
      </c>
      <c r="W1593" s="240" t="s">
        <v>927</v>
      </c>
      <c r="X1593" s="241">
        <v>44562</v>
      </c>
      <c r="Y1593" s="241">
        <v>44926</v>
      </c>
      <c r="Z1593" s="241" t="s">
        <v>562</v>
      </c>
      <c r="AA1593" s="242">
        <f>SUM(GLOBAL_DATA[[#This Row],[Initial 2020]],GLOBAL_DATA[[#This Row],[Initial 2021]],GLOBAL_DATA[[#This Row],[Initial 2022]],GLOBAL_DATA[[#This Row],[Initial 2023]])</f>
        <v>0</v>
      </c>
      <c r="AB1593" s="243">
        <f>SUM(GLOBAL_DATA[[#This Row],[Reestimated 2020]],GLOBAL_DATA[[#This Row],[Reestimated 2021]],GLOBAL_DATA[[#This Row],[Reestimated 2022]],GLOBAL_DATA[[#This Row],[Reestimated 2023]])</f>
        <v>0</v>
      </c>
      <c r="AC1593" s="244">
        <f>SUM(GLOBAL_DATA[[#This Row],[Spent 2020]],GLOBAL_DATA[[#This Row],[Spent 2021]],GLOBAL_DATA[[#This Row],[Spent 2022]],GLOBAL_DATA[[#This Row],[Spent 2023]])</f>
        <v>0</v>
      </c>
      <c r="AD1593" s="245" t="s">
        <v>562</v>
      </c>
      <c r="AE1593" s="246" t="s">
        <v>562</v>
      </c>
      <c r="AF1593" s="247" t="s">
        <v>562</v>
      </c>
      <c r="AG1593" s="246" t="s">
        <v>562</v>
      </c>
      <c r="AH1593" s="246" t="s">
        <v>562</v>
      </c>
      <c r="AI1593" s="246" t="s">
        <v>562</v>
      </c>
      <c r="AJ1593" s="245" t="s">
        <v>562</v>
      </c>
      <c r="AK1593" s="246" t="s">
        <v>562</v>
      </c>
      <c r="AL1593" s="247" t="s">
        <v>562</v>
      </c>
      <c r="AM1593" s="246" t="s">
        <v>562</v>
      </c>
      <c r="AN1593" s="246" t="s">
        <v>562</v>
      </c>
      <c r="AO1593" s="248" t="s">
        <v>562</v>
      </c>
      <c r="AP1593" s="249" t="s">
        <v>562</v>
      </c>
      <c r="AQ1593" s="249" t="s">
        <v>562</v>
      </c>
      <c r="AR1593" s="162">
        <f>IF(GLOBAL_DATA[[#This Row],[Target scope]]&lt;&gt;Target_Not_Applicable,GLOBAL_DATA[[#This Row],[Target scope]]*GLOBAL_DATA[[#This Row],[Implementation progress rate]],"")</f>
        <v>0</v>
      </c>
      <c r="AS1593" s="180">
        <f>IF(OR(GLOBAL_DATA[[#This Row],[Status]]=DATA!$J$6,GLOBAL_DATA[[#This Row],[Status]]=DATA!$J$7,GLOBAL_DATA[[#This Row],[Status]]=DATA!$J$8),1,0)</f>
        <v>0</v>
      </c>
      <c r="AT1593" s="181">
        <f>IF(GLOBAL_DATA[[#This Row],[Status]]=Status_No_Project,"",MAX(GLOBAL_DATA[[#This Row],[Initial end]],GLOBAL_DATA[[#This Row],[Re-estimated end]],43831))</f>
        <v>44926</v>
      </c>
      <c r="AU15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3" s="222">
        <f>IF(GLOBAL_DATA[[#This Row],[Target scope]]&lt;&gt;Target_Not_Applicable,COUNTBLANK(GLOBAL_DATA[[#This Row],[Target scope]:[Target justification (if&lt;100%)]]),0)+IF(GLOBAL_DATA[[#This Row],[Status]]&lt;&gt;Status_No_Project,COUNTBLANK(GLOBAL_DATA[[#This Row],[Implementation progress rate]:[CISO assessment]]),0)</f>
        <v>2</v>
      </c>
      <c r="AW1593" s="45">
        <f>SUBTOTAL(103,GLOBAL_DATA[[#This Row],[BU]])</f>
        <v>1</v>
      </c>
    </row>
    <row r="1594" spans="1:49" ht="38.25" hidden="1" x14ac:dyDescent="0.25">
      <c r="A1594" s="222" t="s">
        <v>40</v>
      </c>
      <c r="B1594" s="223" t="s">
        <v>77</v>
      </c>
      <c r="C1594" s="223" t="s">
        <v>48</v>
      </c>
      <c r="D1594" s="231" t="s">
        <v>611</v>
      </c>
      <c r="E1594" s="232" t="s">
        <v>2</v>
      </c>
      <c r="F1594" s="232"/>
      <c r="G1594" s="233"/>
      <c r="H1594" s="221"/>
      <c r="I1594" s="231" t="s">
        <v>571</v>
      </c>
      <c r="J1594" s="232"/>
      <c r="K1594" s="234"/>
      <c r="L1594" s="235"/>
      <c r="M1594" s="233"/>
      <c r="N1594" s="236"/>
      <c r="O1594" s="224" t="str">
        <f>IF(GLOBAL_DATA[[#This Row],[Target scope]]="","",INDEX(DATA_TargetStatusChoice[Target_Status_Choice],MATCH(GLOBAL_DATA[[#This Row],[Target scope]],DATA_TargetStatusChoice[Value],1)))</f>
        <v>FULL IMPLEMENTATION</v>
      </c>
      <c r="P1594" s="237">
        <v>1</v>
      </c>
      <c r="Q1594" s="238"/>
      <c r="R1594" s="250" t="s">
        <v>33</v>
      </c>
      <c r="S1594" s="251">
        <v>1</v>
      </c>
      <c r="T1594" s="251" t="s">
        <v>562</v>
      </c>
      <c r="U1594" s="252"/>
      <c r="V1594" s="239" t="s">
        <v>562</v>
      </c>
      <c r="W1594" s="240" t="s">
        <v>928</v>
      </c>
      <c r="X1594" s="241" t="s">
        <v>562</v>
      </c>
      <c r="Y1594" s="241" t="s">
        <v>562</v>
      </c>
      <c r="Z1594" s="241" t="s">
        <v>562</v>
      </c>
      <c r="AA1594" s="242">
        <f>SUM(GLOBAL_DATA[[#This Row],[Initial 2020]],GLOBAL_DATA[[#This Row],[Initial 2021]],GLOBAL_DATA[[#This Row],[Initial 2022]],GLOBAL_DATA[[#This Row],[Initial 2023]])</f>
        <v>0</v>
      </c>
      <c r="AB1594" s="243">
        <f>SUM(GLOBAL_DATA[[#This Row],[Reestimated 2020]],GLOBAL_DATA[[#This Row],[Reestimated 2021]],GLOBAL_DATA[[#This Row],[Reestimated 2022]],GLOBAL_DATA[[#This Row],[Reestimated 2023]])</f>
        <v>0</v>
      </c>
      <c r="AC1594" s="244">
        <f>SUM(GLOBAL_DATA[[#This Row],[Spent 2020]],GLOBAL_DATA[[#This Row],[Spent 2021]],GLOBAL_DATA[[#This Row],[Spent 2022]],GLOBAL_DATA[[#This Row],[Spent 2023]])</f>
        <v>0</v>
      </c>
      <c r="AD1594" s="245" t="s">
        <v>562</v>
      </c>
      <c r="AE1594" s="246" t="s">
        <v>562</v>
      </c>
      <c r="AF1594" s="247" t="s">
        <v>562</v>
      </c>
      <c r="AG1594" s="246" t="s">
        <v>562</v>
      </c>
      <c r="AH1594" s="246" t="s">
        <v>562</v>
      </c>
      <c r="AI1594" s="246" t="s">
        <v>562</v>
      </c>
      <c r="AJ1594" s="245" t="s">
        <v>562</v>
      </c>
      <c r="AK1594" s="246" t="s">
        <v>562</v>
      </c>
      <c r="AL1594" s="247" t="s">
        <v>562</v>
      </c>
      <c r="AM1594" s="246" t="s">
        <v>562</v>
      </c>
      <c r="AN1594" s="246" t="s">
        <v>562</v>
      </c>
      <c r="AO1594" s="248" t="s">
        <v>562</v>
      </c>
      <c r="AP1594" s="249" t="s">
        <v>562</v>
      </c>
      <c r="AQ1594" s="249" t="s">
        <v>562</v>
      </c>
      <c r="AR1594" s="162">
        <f>IF(GLOBAL_DATA[[#This Row],[Target scope]]&lt;&gt;Target_Not_Applicable,GLOBAL_DATA[[#This Row],[Target scope]]*GLOBAL_DATA[[#This Row],[Implementation progress rate]],"")</f>
        <v>1</v>
      </c>
      <c r="AS1594" s="180">
        <f>IF(OR(GLOBAL_DATA[[#This Row],[Status]]=DATA!$J$6,GLOBAL_DATA[[#This Row],[Status]]=DATA!$J$7,GLOBAL_DATA[[#This Row],[Status]]=DATA!$J$8),1,0)</f>
        <v>1</v>
      </c>
      <c r="AT1594" s="181">
        <f>IF(GLOBAL_DATA[[#This Row],[Status]]=Status_No_Project,"",MAX(GLOBAL_DATA[[#This Row],[Initial end]],GLOBAL_DATA[[#This Row],[Re-estimated end]],43831))</f>
        <v>43831</v>
      </c>
      <c r="AU15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4" s="222">
        <f>IF(GLOBAL_DATA[[#This Row],[Target scope]]&lt;&gt;Target_Not_Applicable,COUNTBLANK(GLOBAL_DATA[[#This Row],[Target scope]:[Target justification (if&lt;100%)]]),0)+IF(GLOBAL_DATA[[#This Row],[Status]]&lt;&gt;Status_No_Project,COUNTBLANK(GLOBAL_DATA[[#This Row],[Implementation progress rate]:[CISO assessment]]),0)</f>
        <v>2</v>
      </c>
      <c r="AW1594" s="45">
        <f>SUBTOTAL(103,GLOBAL_DATA[[#This Row],[BU]])</f>
        <v>0</v>
      </c>
    </row>
    <row r="1595" spans="1:49" ht="38.25" hidden="1" x14ac:dyDescent="0.25">
      <c r="A1595" s="222" t="s">
        <v>40</v>
      </c>
      <c r="B1595" s="223" t="s">
        <v>77</v>
      </c>
      <c r="C1595" s="223" t="s">
        <v>48</v>
      </c>
      <c r="D1595" s="231" t="s">
        <v>612</v>
      </c>
      <c r="E1595" s="232" t="s">
        <v>2</v>
      </c>
      <c r="F1595" s="232"/>
      <c r="G1595" s="233"/>
      <c r="H1595" s="221"/>
      <c r="I1595" s="231" t="s">
        <v>568</v>
      </c>
      <c r="J1595" s="232"/>
      <c r="K1595" s="234"/>
      <c r="L1595" s="235"/>
      <c r="M1595" s="233"/>
      <c r="N1595" s="236"/>
      <c r="O1595" s="224" t="str">
        <f>IF(GLOBAL_DATA[[#This Row],[Target scope]]="","",INDEX(DATA_TargetStatusChoice[Target_Status_Choice],MATCH(GLOBAL_DATA[[#This Row],[Target scope]],DATA_TargetStatusChoice[Value],1)))</f>
        <v>FULL IMPLEMENTATION</v>
      </c>
      <c r="P1595" s="237">
        <v>1</v>
      </c>
      <c r="Q1595" s="238"/>
      <c r="R1595" s="250" t="s">
        <v>32</v>
      </c>
      <c r="S1595" s="251">
        <v>0.2</v>
      </c>
      <c r="T1595" s="251" t="s">
        <v>562</v>
      </c>
      <c r="U1595" s="252"/>
      <c r="V1595" s="239" t="s">
        <v>431</v>
      </c>
      <c r="W1595" s="240" t="s">
        <v>921</v>
      </c>
      <c r="X1595" s="241">
        <v>44013</v>
      </c>
      <c r="Y1595" s="241">
        <v>44377</v>
      </c>
      <c r="Z1595" s="241" t="s">
        <v>562</v>
      </c>
      <c r="AA1595" s="242">
        <f>SUM(GLOBAL_DATA[[#This Row],[Initial 2020]],GLOBAL_DATA[[#This Row],[Initial 2021]],GLOBAL_DATA[[#This Row],[Initial 2022]],GLOBAL_DATA[[#This Row],[Initial 2023]])</f>
        <v>1</v>
      </c>
      <c r="AB1595" s="243">
        <f>SUM(GLOBAL_DATA[[#This Row],[Reestimated 2020]],GLOBAL_DATA[[#This Row],[Reestimated 2021]],GLOBAL_DATA[[#This Row],[Reestimated 2022]],GLOBAL_DATA[[#This Row],[Reestimated 2023]])</f>
        <v>0</v>
      </c>
      <c r="AC1595" s="244">
        <f>SUM(GLOBAL_DATA[[#This Row],[Spent 2020]],GLOBAL_DATA[[#This Row],[Spent 2021]],GLOBAL_DATA[[#This Row],[Spent 2022]],GLOBAL_DATA[[#This Row],[Spent 2023]])</f>
        <v>0</v>
      </c>
      <c r="AD1595" s="245">
        <v>1</v>
      </c>
      <c r="AE1595" s="246" t="s">
        <v>562</v>
      </c>
      <c r="AF1595" s="247" t="s">
        <v>562</v>
      </c>
      <c r="AG1595" s="246" t="s">
        <v>562</v>
      </c>
      <c r="AH1595" s="246" t="s">
        <v>562</v>
      </c>
      <c r="AI1595" s="246" t="s">
        <v>562</v>
      </c>
      <c r="AJ1595" s="245" t="s">
        <v>562</v>
      </c>
      <c r="AK1595" s="246" t="s">
        <v>562</v>
      </c>
      <c r="AL1595" s="247" t="s">
        <v>562</v>
      </c>
      <c r="AM1595" s="246" t="s">
        <v>562</v>
      </c>
      <c r="AN1595" s="246" t="s">
        <v>562</v>
      </c>
      <c r="AO1595" s="248" t="s">
        <v>562</v>
      </c>
      <c r="AP1595" s="249" t="s">
        <v>562</v>
      </c>
      <c r="AQ1595" s="249" t="s">
        <v>562</v>
      </c>
      <c r="AR1595" s="162">
        <f>IF(GLOBAL_DATA[[#This Row],[Target scope]]&lt;&gt;Target_Not_Applicable,GLOBAL_DATA[[#This Row],[Target scope]]*GLOBAL_DATA[[#This Row],[Implementation progress rate]],"")</f>
        <v>0.2</v>
      </c>
      <c r="AS1595" s="180">
        <f>IF(OR(GLOBAL_DATA[[#This Row],[Status]]=DATA!$J$6,GLOBAL_DATA[[#This Row],[Status]]=DATA!$J$7,GLOBAL_DATA[[#This Row],[Status]]=DATA!$J$8),1,0)</f>
        <v>0</v>
      </c>
      <c r="AT1595" s="181">
        <f>IF(GLOBAL_DATA[[#This Row],[Status]]=Status_No_Project,"",MAX(GLOBAL_DATA[[#This Row],[Initial end]],GLOBAL_DATA[[#This Row],[Re-estimated end]],43831))</f>
        <v>44377</v>
      </c>
      <c r="AU15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5" s="222">
        <f>IF(GLOBAL_DATA[[#This Row],[Target scope]]&lt;&gt;Target_Not_Applicable,COUNTBLANK(GLOBAL_DATA[[#This Row],[Target scope]:[Target justification (if&lt;100%)]]),0)+IF(GLOBAL_DATA[[#This Row],[Status]]&lt;&gt;Status_No_Project,COUNTBLANK(GLOBAL_DATA[[#This Row],[Implementation progress rate]:[CISO assessment]]),0)</f>
        <v>2</v>
      </c>
      <c r="AW1595" s="45">
        <f>SUBTOTAL(103,GLOBAL_DATA[[#This Row],[BU]])</f>
        <v>0</v>
      </c>
    </row>
    <row r="1596" spans="1:49" ht="25.5" x14ac:dyDescent="0.25">
      <c r="A1596" s="222" t="s">
        <v>40</v>
      </c>
      <c r="B1596" s="223" t="s">
        <v>77</v>
      </c>
      <c r="C1596" s="223" t="s">
        <v>48</v>
      </c>
      <c r="D1596" s="231" t="s">
        <v>613</v>
      </c>
      <c r="E1596" s="232" t="s">
        <v>2</v>
      </c>
      <c r="F1596" s="232"/>
      <c r="G1596" s="233"/>
      <c r="H1596" s="221" t="s">
        <v>571</v>
      </c>
      <c r="I1596" s="231" t="s">
        <v>571</v>
      </c>
      <c r="J1596" s="232"/>
      <c r="K1596" s="234"/>
      <c r="L1596" s="235"/>
      <c r="M1596" s="233"/>
      <c r="N1596" s="236"/>
      <c r="O1596" s="224" t="str">
        <f>IF(GLOBAL_DATA[[#This Row],[Target scope]]="","",INDEX(DATA_TargetStatusChoice[Target_Status_Choice],MATCH(GLOBAL_DATA[[#This Row],[Target scope]],DATA_TargetStatusChoice[Value],1)))</f>
        <v/>
      </c>
      <c r="P1596" s="237" t="s">
        <v>562</v>
      </c>
      <c r="Q1596" s="238"/>
      <c r="R1596" s="250" t="s">
        <v>562</v>
      </c>
      <c r="S1596" s="251"/>
      <c r="T1596" s="251" t="s">
        <v>562</v>
      </c>
      <c r="U1596" s="252"/>
      <c r="V1596" s="239" t="s">
        <v>562</v>
      </c>
      <c r="W1596" s="240" t="s">
        <v>562</v>
      </c>
      <c r="X1596" s="241" t="s">
        <v>562</v>
      </c>
      <c r="Y1596" s="241" t="s">
        <v>562</v>
      </c>
      <c r="Z1596" s="241" t="s">
        <v>562</v>
      </c>
      <c r="AA1596" s="242">
        <f>SUM(GLOBAL_DATA[[#This Row],[Initial 2020]],GLOBAL_DATA[[#This Row],[Initial 2021]],GLOBAL_DATA[[#This Row],[Initial 2022]],GLOBAL_DATA[[#This Row],[Initial 2023]])</f>
        <v>0</v>
      </c>
      <c r="AB1596" s="243">
        <f>SUM(GLOBAL_DATA[[#This Row],[Reestimated 2020]],GLOBAL_DATA[[#This Row],[Reestimated 2021]],GLOBAL_DATA[[#This Row],[Reestimated 2022]],GLOBAL_DATA[[#This Row],[Reestimated 2023]])</f>
        <v>0</v>
      </c>
      <c r="AC1596" s="244">
        <f>SUM(GLOBAL_DATA[[#This Row],[Spent 2020]],GLOBAL_DATA[[#This Row],[Spent 2021]],GLOBAL_DATA[[#This Row],[Spent 2022]],GLOBAL_DATA[[#This Row],[Spent 2023]])</f>
        <v>0</v>
      </c>
      <c r="AD1596" s="245" t="s">
        <v>562</v>
      </c>
      <c r="AE1596" s="246" t="s">
        <v>562</v>
      </c>
      <c r="AF1596" s="247" t="s">
        <v>562</v>
      </c>
      <c r="AG1596" s="246" t="s">
        <v>562</v>
      </c>
      <c r="AH1596" s="246" t="s">
        <v>562</v>
      </c>
      <c r="AI1596" s="246" t="s">
        <v>562</v>
      </c>
      <c r="AJ1596" s="245" t="s">
        <v>562</v>
      </c>
      <c r="AK1596" s="246" t="s">
        <v>562</v>
      </c>
      <c r="AL1596" s="247" t="s">
        <v>562</v>
      </c>
      <c r="AM1596" s="246" t="s">
        <v>562</v>
      </c>
      <c r="AN1596" s="246" t="s">
        <v>562</v>
      </c>
      <c r="AO1596" s="248" t="s">
        <v>562</v>
      </c>
      <c r="AP1596" s="249" t="s">
        <v>562</v>
      </c>
      <c r="AQ1596" s="249" t="s">
        <v>562</v>
      </c>
      <c r="AR1596" s="162"/>
      <c r="AS1596" s="180">
        <f>IF(OR(GLOBAL_DATA[[#This Row],[Status]]=DATA!$J$6,GLOBAL_DATA[[#This Row],[Status]]=DATA!$J$7,GLOBAL_DATA[[#This Row],[Status]]=DATA!$J$8),1,0)</f>
        <v>0</v>
      </c>
      <c r="AT1596" s="181">
        <f>IF(GLOBAL_DATA[[#This Row],[Status]]=Status_No_Project,"",MAX(GLOBAL_DATA[[#This Row],[Initial end]],GLOBAL_DATA[[#This Row],[Re-estimated end]],43831))</f>
        <v>43831</v>
      </c>
      <c r="AU15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6" s="222">
        <f>IF(GLOBAL_DATA[[#This Row],[Target scope]]&lt;&gt;Target_Not_Applicable,COUNTBLANK(GLOBAL_DATA[[#This Row],[Target scope]:[Target justification (if&lt;100%)]]),0)+IF(GLOBAL_DATA[[#This Row],[Status]]&lt;&gt;Status_No_Project,COUNTBLANK(GLOBAL_DATA[[#This Row],[Implementation progress rate]:[CISO assessment]]),0)</f>
        <v>4</v>
      </c>
      <c r="AW1596" s="45">
        <f>SUBTOTAL(103,GLOBAL_DATA[[#This Row],[BU]])</f>
        <v>1</v>
      </c>
    </row>
    <row r="1597" spans="1:49" ht="38.25" x14ac:dyDescent="0.25">
      <c r="A1597" s="222" t="s">
        <v>40</v>
      </c>
      <c r="B1597" s="223" t="s">
        <v>77</v>
      </c>
      <c r="C1597" s="223" t="s">
        <v>48</v>
      </c>
      <c r="D1597" s="231" t="s">
        <v>614</v>
      </c>
      <c r="E1597" s="232" t="s">
        <v>2</v>
      </c>
      <c r="F1597" s="232"/>
      <c r="G1597" s="233"/>
      <c r="H1597" s="221" t="s">
        <v>568</v>
      </c>
      <c r="I1597" s="231" t="s">
        <v>568</v>
      </c>
      <c r="J1597" s="232"/>
      <c r="K1597" s="234"/>
      <c r="L1597" s="235"/>
      <c r="M1597" s="233"/>
      <c r="N1597" s="236"/>
      <c r="O1597" s="224" t="str">
        <f>IF(GLOBAL_DATA[[#This Row],[Target scope]]="","",INDEX(DATA_TargetStatusChoice[Target_Status_Choice],MATCH(GLOBAL_DATA[[#This Row],[Target scope]],DATA_TargetStatusChoice[Value],1)))</f>
        <v>FULL IMPLEMENTATION</v>
      </c>
      <c r="P1597" s="237">
        <v>1</v>
      </c>
      <c r="Q1597" s="238"/>
      <c r="R1597" s="250" t="s">
        <v>32</v>
      </c>
      <c r="S1597" s="251">
        <v>0.5</v>
      </c>
      <c r="T1597" s="251" t="s">
        <v>562</v>
      </c>
      <c r="U1597" s="252"/>
      <c r="V1597" s="239" t="s">
        <v>431</v>
      </c>
      <c r="W1597" s="240" t="s">
        <v>921</v>
      </c>
      <c r="X1597" s="241">
        <v>43831</v>
      </c>
      <c r="Y1597" s="241">
        <v>44377</v>
      </c>
      <c r="Z1597" s="241" t="s">
        <v>562</v>
      </c>
      <c r="AA1597" s="242">
        <f>SUM(GLOBAL_DATA[[#This Row],[Initial 2020]],GLOBAL_DATA[[#This Row],[Initial 2021]],GLOBAL_DATA[[#This Row],[Initial 2022]],GLOBAL_DATA[[#This Row],[Initial 2023]])</f>
        <v>1</v>
      </c>
      <c r="AB1597" s="243">
        <f>SUM(GLOBAL_DATA[[#This Row],[Reestimated 2020]],GLOBAL_DATA[[#This Row],[Reestimated 2021]],GLOBAL_DATA[[#This Row],[Reestimated 2022]],GLOBAL_DATA[[#This Row],[Reestimated 2023]])</f>
        <v>0</v>
      </c>
      <c r="AC1597" s="244">
        <f>SUM(GLOBAL_DATA[[#This Row],[Spent 2020]],GLOBAL_DATA[[#This Row],[Spent 2021]],GLOBAL_DATA[[#This Row],[Spent 2022]],GLOBAL_DATA[[#This Row],[Spent 2023]])</f>
        <v>0</v>
      </c>
      <c r="AD1597" s="245">
        <v>1</v>
      </c>
      <c r="AE1597" s="246" t="s">
        <v>562</v>
      </c>
      <c r="AF1597" s="247" t="s">
        <v>562</v>
      </c>
      <c r="AG1597" s="246" t="s">
        <v>562</v>
      </c>
      <c r="AH1597" s="246" t="s">
        <v>562</v>
      </c>
      <c r="AI1597" s="246" t="s">
        <v>562</v>
      </c>
      <c r="AJ1597" s="245" t="s">
        <v>562</v>
      </c>
      <c r="AK1597" s="246" t="s">
        <v>562</v>
      </c>
      <c r="AL1597" s="247" t="s">
        <v>562</v>
      </c>
      <c r="AM1597" s="246" t="s">
        <v>562</v>
      </c>
      <c r="AN1597" s="246" t="s">
        <v>562</v>
      </c>
      <c r="AO1597" s="248" t="s">
        <v>562</v>
      </c>
      <c r="AP1597" s="249" t="s">
        <v>562</v>
      </c>
      <c r="AQ1597" s="249" t="s">
        <v>562</v>
      </c>
      <c r="AR1597" s="162">
        <f>IF(GLOBAL_DATA[[#This Row],[Target scope]]&lt;&gt;Target_Not_Applicable,GLOBAL_DATA[[#This Row],[Target scope]]*GLOBAL_DATA[[#This Row],[Implementation progress rate]],"")</f>
        <v>0.5</v>
      </c>
      <c r="AS1597" s="180">
        <f>IF(OR(GLOBAL_DATA[[#This Row],[Status]]=DATA!$J$6,GLOBAL_DATA[[#This Row],[Status]]=DATA!$J$7,GLOBAL_DATA[[#This Row],[Status]]=DATA!$J$8),1,0)</f>
        <v>0</v>
      </c>
      <c r="AT1597" s="181">
        <f>IF(GLOBAL_DATA[[#This Row],[Status]]=Status_No_Project,"",MAX(GLOBAL_DATA[[#This Row],[Initial end]],GLOBAL_DATA[[#This Row],[Re-estimated end]],43831))</f>
        <v>44377</v>
      </c>
      <c r="AU15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7" s="222">
        <f>IF(GLOBAL_DATA[[#This Row],[Target scope]]&lt;&gt;Target_Not_Applicable,COUNTBLANK(GLOBAL_DATA[[#This Row],[Target scope]:[Target justification (if&lt;100%)]]),0)+IF(GLOBAL_DATA[[#This Row],[Status]]&lt;&gt;Status_No_Project,COUNTBLANK(GLOBAL_DATA[[#This Row],[Implementation progress rate]:[CISO assessment]]),0)</f>
        <v>2</v>
      </c>
      <c r="AW1597" s="45">
        <f>SUBTOTAL(103,GLOBAL_DATA[[#This Row],[BU]])</f>
        <v>1</v>
      </c>
    </row>
    <row r="1598" spans="1:49" ht="25.5" x14ac:dyDescent="0.25">
      <c r="A1598" s="222" t="s">
        <v>40</v>
      </c>
      <c r="B1598" s="223" t="s">
        <v>77</v>
      </c>
      <c r="C1598" s="223" t="s">
        <v>48</v>
      </c>
      <c r="D1598" s="231" t="s">
        <v>615</v>
      </c>
      <c r="E1598" s="232" t="s">
        <v>2</v>
      </c>
      <c r="F1598" s="232"/>
      <c r="G1598" s="233"/>
      <c r="H1598" s="221" t="s">
        <v>568</v>
      </c>
      <c r="I1598" s="231" t="s">
        <v>568</v>
      </c>
      <c r="J1598" s="232"/>
      <c r="K1598" s="234"/>
      <c r="L1598" s="235"/>
      <c r="M1598" s="233"/>
      <c r="N1598" s="236"/>
      <c r="O1598" s="224" t="str">
        <f>IF(GLOBAL_DATA[[#This Row],[Target scope]]="","",INDEX(DATA_TargetStatusChoice[Target_Status_Choice],MATCH(GLOBAL_DATA[[#This Row],[Target scope]],DATA_TargetStatusChoice[Value],1)))</f>
        <v/>
      </c>
      <c r="P1598" s="237" t="s">
        <v>562</v>
      </c>
      <c r="Q1598" s="238"/>
      <c r="R1598" s="250" t="s">
        <v>562</v>
      </c>
      <c r="S1598" s="251"/>
      <c r="T1598" s="251" t="s">
        <v>562</v>
      </c>
      <c r="U1598" s="252"/>
      <c r="V1598" s="239" t="s">
        <v>562</v>
      </c>
      <c r="W1598" s="240" t="s">
        <v>562</v>
      </c>
      <c r="X1598" s="241" t="s">
        <v>562</v>
      </c>
      <c r="Y1598" s="241" t="s">
        <v>562</v>
      </c>
      <c r="Z1598" s="241" t="s">
        <v>562</v>
      </c>
      <c r="AA1598" s="242">
        <f>SUM(GLOBAL_DATA[[#This Row],[Initial 2020]],GLOBAL_DATA[[#This Row],[Initial 2021]],GLOBAL_DATA[[#This Row],[Initial 2022]],GLOBAL_DATA[[#This Row],[Initial 2023]])</f>
        <v>0</v>
      </c>
      <c r="AB1598" s="243">
        <f>SUM(GLOBAL_DATA[[#This Row],[Reestimated 2020]],GLOBAL_DATA[[#This Row],[Reestimated 2021]],GLOBAL_DATA[[#This Row],[Reestimated 2022]],GLOBAL_DATA[[#This Row],[Reestimated 2023]])</f>
        <v>0</v>
      </c>
      <c r="AC1598" s="244">
        <f>SUM(GLOBAL_DATA[[#This Row],[Spent 2020]],GLOBAL_DATA[[#This Row],[Spent 2021]],GLOBAL_DATA[[#This Row],[Spent 2022]],GLOBAL_DATA[[#This Row],[Spent 2023]])</f>
        <v>0</v>
      </c>
      <c r="AD1598" s="245" t="s">
        <v>562</v>
      </c>
      <c r="AE1598" s="246" t="s">
        <v>562</v>
      </c>
      <c r="AF1598" s="247" t="s">
        <v>562</v>
      </c>
      <c r="AG1598" s="246" t="s">
        <v>562</v>
      </c>
      <c r="AH1598" s="246" t="s">
        <v>562</v>
      </c>
      <c r="AI1598" s="246" t="s">
        <v>562</v>
      </c>
      <c r="AJ1598" s="245" t="s">
        <v>562</v>
      </c>
      <c r="AK1598" s="246" t="s">
        <v>562</v>
      </c>
      <c r="AL1598" s="247" t="s">
        <v>562</v>
      </c>
      <c r="AM1598" s="246" t="s">
        <v>562</v>
      </c>
      <c r="AN1598" s="246" t="s">
        <v>562</v>
      </c>
      <c r="AO1598" s="248" t="s">
        <v>562</v>
      </c>
      <c r="AP1598" s="249" t="s">
        <v>562</v>
      </c>
      <c r="AQ1598" s="249" t="s">
        <v>562</v>
      </c>
      <c r="AR1598" s="162"/>
      <c r="AS1598" s="180">
        <f>IF(OR(GLOBAL_DATA[[#This Row],[Status]]=DATA!$J$6,GLOBAL_DATA[[#This Row],[Status]]=DATA!$J$7,GLOBAL_DATA[[#This Row],[Status]]=DATA!$J$8),1,0)</f>
        <v>0</v>
      </c>
      <c r="AT1598" s="181">
        <f>IF(GLOBAL_DATA[[#This Row],[Status]]=Status_No_Project,"",MAX(GLOBAL_DATA[[#This Row],[Initial end]],GLOBAL_DATA[[#This Row],[Re-estimated end]],43831))</f>
        <v>43831</v>
      </c>
      <c r="AU15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8" s="222">
        <f>IF(GLOBAL_DATA[[#This Row],[Target scope]]&lt;&gt;Target_Not_Applicable,COUNTBLANK(GLOBAL_DATA[[#This Row],[Target scope]:[Target justification (if&lt;100%)]]),0)+IF(GLOBAL_DATA[[#This Row],[Status]]&lt;&gt;Status_No_Project,COUNTBLANK(GLOBAL_DATA[[#This Row],[Implementation progress rate]:[CISO assessment]]),0)</f>
        <v>4</v>
      </c>
      <c r="AW1598" s="45">
        <f>SUBTOTAL(103,GLOBAL_DATA[[#This Row],[BU]])</f>
        <v>1</v>
      </c>
    </row>
    <row r="1599" spans="1:49" ht="38.25" x14ac:dyDescent="0.25">
      <c r="A1599" s="222" t="s">
        <v>40</v>
      </c>
      <c r="B1599" s="223" t="s">
        <v>77</v>
      </c>
      <c r="C1599" s="223" t="s">
        <v>48</v>
      </c>
      <c r="D1599" s="231" t="s">
        <v>616</v>
      </c>
      <c r="E1599" s="232" t="s">
        <v>2</v>
      </c>
      <c r="F1599" s="232"/>
      <c r="G1599" s="233"/>
      <c r="H1599" s="221" t="s">
        <v>568</v>
      </c>
      <c r="I1599" s="231" t="s">
        <v>568</v>
      </c>
      <c r="J1599" s="232"/>
      <c r="K1599" s="234"/>
      <c r="L1599" s="235"/>
      <c r="M1599" s="233"/>
      <c r="N1599" s="236"/>
      <c r="O1599" s="224" t="str">
        <f>IF(GLOBAL_DATA[[#This Row],[Target scope]]="","",INDEX(DATA_TargetStatusChoice[Target_Status_Choice],MATCH(GLOBAL_DATA[[#This Row],[Target scope]],DATA_TargetStatusChoice[Value],1)))</f>
        <v>FULL IMPLEMENTATION</v>
      </c>
      <c r="P1599" s="237">
        <v>1</v>
      </c>
      <c r="Q1599" s="238"/>
      <c r="R1599" s="250" t="s">
        <v>32</v>
      </c>
      <c r="S1599" s="251">
        <v>0.2</v>
      </c>
      <c r="T1599" s="251" t="s">
        <v>562</v>
      </c>
      <c r="U1599" s="252"/>
      <c r="V1599" s="239" t="s">
        <v>431</v>
      </c>
      <c r="W1599" s="240" t="s">
        <v>921</v>
      </c>
      <c r="X1599" s="241">
        <v>44013</v>
      </c>
      <c r="Y1599" s="241">
        <v>44377</v>
      </c>
      <c r="Z1599" s="241" t="s">
        <v>562</v>
      </c>
      <c r="AA1599" s="242">
        <f>SUM(GLOBAL_DATA[[#This Row],[Initial 2020]],GLOBAL_DATA[[#This Row],[Initial 2021]],GLOBAL_DATA[[#This Row],[Initial 2022]],GLOBAL_DATA[[#This Row],[Initial 2023]])</f>
        <v>1</v>
      </c>
      <c r="AB1599" s="243">
        <f>SUM(GLOBAL_DATA[[#This Row],[Reestimated 2020]],GLOBAL_DATA[[#This Row],[Reestimated 2021]],GLOBAL_DATA[[#This Row],[Reestimated 2022]],GLOBAL_DATA[[#This Row],[Reestimated 2023]])</f>
        <v>0</v>
      </c>
      <c r="AC1599" s="244">
        <f>SUM(GLOBAL_DATA[[#This Row],[Spent 2020]],GLOBAL_DATA[[#This Row],[Spent 2021]],GLOBAL_DATA[[#This Row],[Spent 2022]],GLOBAL_DATA[[#This Row],[Spent 2023]])</f>
        <v>0</v>
      </c>
      <c r="AD1599" s="245">
        <v>1</v>
      </c>
      <c r="AE1599" s="246" t="s">
        <v>562</v>
      </c>
      <c r="AF1599" s="247" t="s">
        <v>562</v>
      </c>
      <c r="AG1599" s="246" t="s">
        <v>562</v>
      </c>
      <c r="AH1599" s="246" t="s">
        <v>562</v>
      </c>
      <c r="AI1599" s="246" t="s">
        <v>562</v>
      </c>
      <c r="AJ1599" s="245" t="s">
        <v>562</v>
      </c>
      <c r="AK1599" s="246" t="s">
        <v>562</v>
      </c>
      <c r="AL1599" s="247" t="s">
        <v>562</v>
      </c>
      <c r="AM1599" s="246" t="s">
        <v>562</v>
      </c>
      <c r="AN1599" s="246" t="s">
        <v>562</v>
      </c>
      <c r="AO1599" s="248" t="s">
        <v>562</v>
      </c>
      <c r="AP1599" s="249" t="s">
        <v>562</v>
      </c>
      <c r="AQ1599" s="249" t="s">
        <v>562</v>
      </c>
      <c r="AR1599" s="162">
        <f>IF(GLOBAL_DATA[[#This Row],[Target scope]]&lt;&gt;Target_Not_Applicable,GLOBAL_DATA[[#This Row],[Target scope]]*GLOBAL_DATA[[#This Row],[Implementation progress rate]],"")</f>
        <v>0.2</v>
      </c>
      <c r="AS1599" s="180">
        <f>IF(OR(GLOBAL_DATA[[#This Row],[Status]]=DATA!$J$6,GLOBAL_DATA[[#This Row],[Status]]=DATA!$J$7,GLOBAL_DATA[[#This Row],[Status]]=DATA!$J$8),1,0)</f>
        <v>0</v>
      </c>
      <c r="AT1599" s="181">
        <f>IF(GLOBAL_DATA[[#This Row],[Status]]=Status_No_Project,"",MAX(GLOBAL_DATA[[#This Row],[Initial end]],GLOBAL_DATA[[#This Row],[Re-estimated end]],43831))</f>
        <v>44377</v>
      </c>
      <c r="AU15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9" s="222">
        <f>IF(GLOBAL_DATA[[#This Row],[Target scope]]&lt;&gt;Target_Not_Applicable,COUNTBLANK(GLOBAL_DATA[[#This Row],[Target scope]:[Target justification (if&lt;100%)]]),0)+IF(GLOBAL_DATA[[#This Row],[Status]]&lt;&gt;Status_No_Project,COUNTBLANK(GLOBAL_DATA[[#This Row],[Implementation progress rate]:[CISO assessment]]),0)</f>
        <v>2</v>
      </c>
      <c r="AW1599" s="45">
        <f>SUBTOTAL(103,GLOBAL_DATA[[#This Row],[BU]])</f>
        <v>1</v>
      </c>
    </row>
    <row r="1600" spans="1:49" ht="25.5" x14ac:dyDescent="0.25">
      <c r="A1600" s="222" t="s">
        <v>40</v>
      </c>
      <c r="B1600" s="223" t="s">
        <v>77</v>
      </c>
      <c r="C1600" s="223" t="s">
        <v>48</v>
      </c>
      <c r="D1600" s="231" t="s">
        <v>617</v>
      </c>
      <c r="E1600" s="232" t="s">
        <v>2</v>
      </c>
      <c r="F1600" s="232"/>
      <c r="G1600" s="233"/>
      <c r="H1600" s="221" t="s">
        <v>568</v>
      </c>
      <c r="I1600" s="231" t="s">
        <v>568</v>
      </c>
      <c r="J1600" s="232"/>
      <c r="K1600" s="234"/>
      <c r="L1600" s="235"/>
      <c r="M1600" s="233"/>
      <c r="N1600" s="236"/>
      <c r="O1600" s="224" t="str">
        <f>IF(GLOBAL_DATA[[#This Row],[Target scope]]="","",INDEX(DATA_TargetStatusChoice[Target_Status_Choice],MATCH(GLOBAL_DATA[[#This Row],[Target scope]],DATA_TargetStatusChoice[Value],1)))</f>
        <v/>
      </c>
      <c r="P1600" s="237" t="s">
        <v>562</v>
      </c>
      <c r="Q1600" s="238"/>
      <c r="R1600" s="250" t="s">
        <v>562</v>
      </c>
      <c r="S1600" s="251"/>
      <c r="T1600" s="251" t="s">
        <v>562</v>
      </c>
      <c r="U1600" s="252"/>
      <c r="V1600" s="239" t="s">
        <v>562</v>
      </c>
      <c r="W1600" s="240" t="s">
        <v>562</v>
      </c>
      <c r="X1600" s="241" t="s">
        <v>562</v>
      </c>
      <c r="Y1600" s="241" t="s">
        <v>562</v>
      </c>
      <c r="Z1600" s="241" t="s">
        <v>562</v>
      </c>
      <c r="AA1600" s="242">
        <f>SUM(GLOBAL_DATA[[#This Row],[Initial 2020]],GLOBAL_DATA[[#This Row],[Initial 2021]],GLOBAL_DATA[[#This Row],[Initial 2022]],GLOBAL_DATA[[#This Row],[Initial 2023]])</f>
        <v>0</v>
      </c>
      <c r="AB1600" s="243">
        <f>SUM(GLOBAL_DATA[[#This Row],[Reestimated 2020]],GLOBAL_DATA[[#This Row],[Reestimated 2021]],GLOBAL_DATA[[#This Row],[Reestimated 2022]],GLOBAL_DATA[[#This Row],[Reestimated 2023]])</f>
        <v>0</v>
      </c>
      <c r="AC1600" s="244">
        <f>SUM(GLOBAL_DATA[[#This Row],[Spent 2020]],GLOBAL_DATA[[#This Row],[Spent 2021]],GLOBAL_DATA[[#This Row],[Spent 2022]],GLOBAL_DATA[[#This Row],[Spent 2023]])</f>
        <v>0</v>
      </c>
      <c r="AD1600" s="245" t="s">
        <v>562</v>
      </c>
      <c r="AE1600" s="246" t="s">
        <v>562</v>
      </c>
      <c r="AF1600" s="247" t="s">
        <v>562</v>
      </c>
      <c r="AG1600" s="246" t="s">
        <v>562</v>
      </c>
      <c r="AH1600" s="246" t="s">
        <v>562</v>
      </c>
      <c r="AI1600" s="246" t="s">
        <v>562</v>
      </c>
      <c r="AJ1600" s="245" t="s">
        <v>562</v>
      </c>
      <c r="AK1600" s="246" t="s">
        <v>562</v>
      </c>
      <c r="AL1600" s="247" t="s">
        <v>562</v>
      </c>
      <c r="AM1600" s="246" t="s">
        <v>562</v>
      </c>
      <c r="AN1600" s="246" t="s">
        <v>562</v>
      </c>
      <c r="AO1600" s="248" t="s">
        <v>562</v>
      </c>
      <c r="AP1600" s="249" t="s">
        <v>562</v>
      </c>
      <c r="AQ1600" s="249" t="s">
        <v>562</v>
      </c>
      <c r="AR1600" s="162"/>
      <c r="AS1600" s="180">
        <f>IF(OR(GLOBAL_DATA[[#This Row],[Status]]=DATA!$J$6,GLOBAL_DATA[[#This Row],[Status]]=DATA!$J$7,GLOBAL_DATA[[#This Row],[Status]]=DATA!$J$8),1,0)</f>
        <v>0</v>
      </c>
      <c r="AT1600" s="181">
        <f>IF(GLOBAL_DATA[[#This Row],[Status]]=Status_No_Project,"",MAX(GLOBAL_DATA[[#This Row],[Initial end]],GLOBAL_DATA[[#This Row],[Re-estimated end]],43831))</f>
        <v>43831</v>
      </c>
      <c r="AU16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0" s="222">
        <f>IF(GLOBAL_DATA[[#This Row],[Target scope]]&lt;&gt;Target_Not_Applicable,COUNTBLANK(GLOBAL_DATA[[#This Row],[Target scope]:[Target justification (if&lt;100%)]]),0)+IF(GLOBAL_DATA[[#This Row],[Status]]&lt;&gt;Status_No_Project,COUNTBLANK(GLOBAL_DATA[[#This Row],[Implementation progress rate]:[CISO assessment]]),0)</f>
        <v>4</v>
      </c>
      <c r="AW1600" s="45">
        <f>SUBTOTAL(103,GLOBAL_DATA[[#This Row],[BU]])</f>
        <v>1</v>
      </c>
    </row>
    <row r="1601" spans="1:49" ht="38.25" x14ac:dyDescent="0.25">
      <c r="A1601" s="222" t="s">
        <v>40</v>
      </c>
      <c r="B1601" s="223" t="s">
        <v>77</v>
      </c>
      <c r="C1601" s="223" t="s">
        <v>48</v>
      </c>
      <c r="D1601" s="231" t="s">
        <v>618</v>
      </c>
      <c r="E1601" s="232" t="s">
        <v>2</v>
      </c>
      <c r="F1601" s="232"/>
      <c r="G1601" s="233"/>
      <c r="H1601" s="221" t="s">
        <v>570</v>
      </c>
      <c r="I1601" s="231" t="s">
        <v>568</v>
      </c>
      <c r="J1601" s="232"/>
      <c r="K1601" s="234"/>
      <c r="L1601" s="235"/>
      <c r="M1601" s="233"/>
      <c r="N1601" s="236"/>
      <c r="O1601" s="224" t="str">
        <f>IF(GLOBAL_DATA[[#This Row],[Target scope]]="","",INDEX(DATA_TargetStatusChoice[Target_Status_Choice],MATCH(GLOBAL_DATA[[#This Row],[Target scope]],DATA_TargetStatusChoice[Value],1)))</f>
        <v>PARTIAL IMPLEMENTATION + RA</v>
      </c>
      <c r="P1601" s="237">
        <v>0.8</v>
      </c>
      <c r="Q1601" s="238"/>
      <c r="R1601" s="250" t="s">
        <v>32</v>
      </c>
      <c r="S1601" s="251">
        <v>0.5</v>
      </c>
      <c r="T1601" s="251" t="s">
        <v>562</v>
      </c>
      <c r="U1601" s="252"/>
      <c r="V1601" s="239" t="s">
        <v>430</v>
      </c>
      <c r="W1601" s="240" t="s">
        <v>921</v>
      </c>
      <c r="X1601" s="241">
        <v>43831</v>
      </c>
      <c r="Y1601" s="241">
        <v>44377</v>
      </c>
      <c r="Z1601" s="241" t="s">
        <v>562</v>
      </c>
      <c r="AA1601" s="242">
        <f>SUM(GLOBAL_DATA[[#This Row],[Initial 2020]],GLOBAL_DATA[[#This Row],[Initial 2021]],GLOBAL_DATA[[#This Row],[Initial 2022]],GLOBAL_DATA[[#This Row],[Initial 2023]])</f>
        <v>4</v>
      </c>
      <c r="AB1601" s="243">
        <f>SUM(GLOBAL_DATA[[#This Row],[Reestimated 2020]],GLOBAL_DATA[[#This Row],[Reestimated 2021]],GLOBAL_DATA[[#This Row],[Reestimated 2022]],GLOBAL_DATA[[#This Row],[Reestimated 2023]])</f>
        <v>0</v>
      </c>
      <c r="AC1601" s="244">
        <f>SUM(GLOBAL_DATA[[#This Row],[Spent 2020]],GLOBAL_DATA[[#This Row],[Spent 2021]],GLOBAL_DATA[[#This Row],[Spent 2022]],GLOBAL_DATA[[#This Row],[Spent 2023]])</f>
        <v>0</v>
      </c>
      <c r="AD1601" s="245">
        <v>4</v>
      </c>
      <c r="AE1601" s="246" t="s">
        <v>562</v>
      </c>
      <c r="AF1601" s="247" t="s">
        <v>562</v>
      </c>
      <c r="AG1601" s="246" t="s">
        <v>562</v>
      </c>
      <c r="AH1601" s="246" t="s">
        <v>562</v>
      </c>
      <c r="AI1601" s="246" t="s">
        <v>562</v>
      </c>
      <c r="AJ1601" s="245" t="s">
        <v>562</v>
      </c>
      <c r="AK1601" s="246" t="s">
        <v>562</v>
      </c>
      <c r="AL1601" s="247" t="s">
        <v>562</v>
      </c>
      <c r="AM1601" s="246" t="s">
        <v>562</v>
      </c>
      <c r="AN1601" s="246" t="s">
        <v>562</v>
      </c>
      <c r="AO1601" s="248" t="s">
        <v>562</v>
      </c>
      <c r="AP1601" s="249" t="s">
        <v>562</v>
      </c>
      <c r="AQ1601" s="249" t="s">
        <v>562</v>
      </c>
      <c r="AR1601" s="162">
        <f>IF(GLOBAL_DATA[[#This Row],[Target scope]]&lt;&gt;Target_Not_Applicable,GLOBAL_DATA[[#This Row],[Target scope]]*GLOBAL_DATA[[#This Row],[Implementation progress rate]],"")</f>
        <v>0.4</v>
      </c>
      <c r="AS1601" s="180">
        <f>IF(OR(GLOBAL_DATA[[#This Row],[Status]]=DATA!$J$6,GLOBAL_DATA[[#This Row],[Status]]=DATA!$J$7,GLOBAL_DATA[[#This Row],[Status]]=DATA!$J$8),1,0)</f>
        <v>0</v>
      </c>
      <c r="AT1601" s="181">
        <f>IF(GLOBAL_DATA[[#This Row],[Status]]=Status_No_Project,"",MAX(GLOBAL_DATA[[#This Row],[Initial end]],GLOBAL_DATA[[#This Row],[Re-estimated end]],43831))</f>
        <v>44377</v>
      </c>
      <c r="AU16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1" s="222">
        <f>IF(GLOBAL_DATA[[#This Row],[Target scope]]&lt;&gt;Target_Not_Applicable,COUNTBLANK(GLOBAL_DATA[[#This Row],[Target scope]:[Target justification (if&lt;100%)]]),0)+IF(GLOBAL_DATA[[#This Row],[Status]]&lt;&gt;Status_No_Project,COUNTBLANK(GLOBAL_DATA[[#This Row],[Implementation progress rate]:[CISO assessment]]),0)</f>
        <v>2</v>
      </c>
      <c r="AW1601" s="45">
        <f>SUBTOTAL(103,GLOBAL_DATA[[#This Row],[BU]])</f>
        <v>1</v>
      </c>
    </row>
    <row r="1602" spans="1:49" ht="38.25" x14ac:dyDescent="0.25">
      <c r="A1602" s="222" t="s">
        <v>40</v>
      </c>
      <c r="B1602" s="223" t="s">
        <v>77</v>
      </c>
      <c r="C1602" s="223" t="s">
        <v>48</v>
      </c>
      <c r="D1602" s="231" t="s">
        <v>619</v>
      </c>
      <c r="E1602" s="232" t="s">
        <v>2</v>
      </c>
      <c r="F1602" s="232"/>
      <c r="G1602" s="233"/>
      <c r="H1602" s="221" t="s">
        <v>568</v>
      </c>
      <c r="I1602" s="231" t="s">
        <v>568</v>
      </c>
      <c r="J1602" s="232"/>
      <c r="K1602" s="234"/>
      <c r="L1602" s="235"/>
      <c r="M1602" s="233"/>
      <c r="N1602" s="236"/>
      <c r="O1602" s="224" t="str">
        <f>IF(GLOBAL_DATA[[#This Row],[Target scope]]="","",INDEX(DATA_TargetStatusChoice[Target_Status_Choice],MATCH(GLOBAL_DATA[[#This Row],[Target scope]],DATA_TargetStatusChoice[Value],1)))</f>
        <v>FULL IMPLEMENTATION</v>
      </c>
      <c r="P1602" s="237">
        <v>1</v>
      </c>
      <c r="Q1602" s="238"/>
      <c r="R1602" s="250" t="s">
        <v>33</v>
      </c>
      <c r="S1602" s="251">
        <v>1</v>
      </c>
      <c r="T1602" s="251" t="s">
        <v>562</v>
      </c>
      <c r="U1602" s="252"/>
      <c r="V1602" s="239" t="s">
        <v>562</v>
      </c>
      <c r="W1602" s="240" t="s">
        <v>921</v>
      </c>
      <c r="X1602" s="241">
        <v>43831</v>
      </c>
      <c r="Y1602" s="241">
        <v>43840</v>
      </c>
      <c r="Z1602" s="241" t="s">
        <v>562</v>
      </c>
      <c r="AA1602" s="242">
        <f>SUM(GLOBAL_DATA[[#This Row],[Initial 2020]],GLOBAL_DATA[[#This Row],[Initial 2021]],GLOBAL_DATA[[#This Row],[Initial 2022]],GLOBAL_DATA[[#This Row],[Initial 2023]])</f>
        <v>1</v>
      </c>
      <c r="AB1602" s="243">
        <f>SUM(GLOBAL_DATA[[#This Row],[Reestimated 2020]],GLOBAL_DATA[[#This Row],[Reestimated 2021]],GLOBAL_DATA[[#This Row],[Reestimated 2022]],GLOBAL_DATA[[#This Row],[Reestimated 2023]])</f>
        <v>0</v>
      </c>
      <c r="AC1602" s="244">
        <f>SUM(GLOBAL_DATA[[#This Row],[Spent 2020]],GLOBAL_DATA[[#This Row],[Spent 2021]],GLOBAL_DATA[[#This Row],[Spent 2022]],GLOBAL_DATA[[#This Row],[Spent 2023]])</f>
        <v>0</v>
      </c>
      <c r="AD1602" s="245">
        <v>1</v>
      </c>
      <c r="AE1602" s="246" t="s">
        <v>562</v>
      </c>
      <c r="AF1602" s="247" t="s">
        <v>562</v>
      </c>
      <c r="AG1602" s="246" t="s">
        <v>562</v>
      </c>
      <c r="AH1602" s="246" t="s">
        <v>562</v>
      </c>
      <c r="AI1602" s="246" t="s">
        <v>562</v>
      </c>
      <c r="AJ1602" s="245" t="s">
        <v>562</v>
      </c>
      <c r="AK1602" s="246" t="s">
        <v>562</v>
      </c>
      <c r="AL1602" s="247" t="s">
        <v>562</v>
      </c>
      <c r="AM1602" s="246" t="s">
        <v>562</v>
      </c>
      <c r="AN1602" s="246" t="s">
        <v>562</v>
      </c>
      <c r="AO1602" s="248" t="s">
        <v>562</v>
      </c>
      <c r="AP1602" s="249" t="s">
        <v>562</v>
      </c>
      <c r="AQ1602" s="249" t="s">
        <v>562</v>
      </c>
      <c r="AR1602" s="162">
        <f>IF(GLOBAL_DATA[[#This Row],[Target scope]]&lt;&gt;Target_Not_Applicable,GLOBAL_DATA[[#This Row],[Target scope]]*GLOBAL_DATA[[#This Row],[Implementation progress rate]],"")</f>
        <v>1</v>
      </c>
      <c r="AS1602" s="180">
        <f>IF(OR(GLOBAL_DATA[[#This Row],[Status]]=DATA!$J$6,GLOBAL_DATA[[#This Row],[Status]]=DATA!$J$7,GLOBAL_DATA[[#This Row],[Status]]=DATA!$J$8),1,0)</f>
        <v>1</v>
      </c>
      <c r="AT1602" s="181">
        <f>IF(GLOBAL_DATA[[#This Row],[Status]]=Status_No_Project,"",MAX(GLOBAL_DATA[[#This Row],[Initial end]],GLOBAL_DATA[[#This Row],[Re-estimated end]],43831))</f>
        <v>43840</v>
      </c>
      <c r="AU16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2" s="222">
        <f>IF(GLOBAL_DATA[[#This Row],[Target scope]]&lt;&gt;Target_Not_Applicable,COUNTBLANK(GLOBAL_DATA[[#This Row],[Target scope]:[Target justification (if&lt;100%)]]),0)+IF(GLOBAL_DATA[[#This Row],[Status]]&lt;&gt;Status_No_Project,COUNTBLANK(GLOBAL_DATA[[#This Row],[Implementation progress rate]:[CISO assessment]]),0)</f>
        <v>2</v>
      </c>
      <c r="AW1602" s="45">
        <f>SUBTOTAL(103,GLOBAL_DATA[[#This Row],[BU]])</f>
        <v>1</v>
      </c>
    </row>
    <row r="1603" spans="1:49" ht="25.5" x14ac:dyDescent="0.25">
      <c r="A1603" s="222" t="s">
        <v>40</v>
      </c>
      <c r="B1603" s="223" t="s">
        <v>77</v>
      </c>
      <c r="C1603" s="223" t="s">
        <v>48</v>
      </c>
      <c r="D1603" s="231" t="s">
        <v>620</v>
      </c>
      <c r="E1603" s="232" t="s">
        <v>2</v>
      </c>
      <c r="F1603" s="232"/>
      <c r="G1603" s="233"/>
      <c r="H1603" s="221" t="s">
        <v>568</v>
      </c>
      <c r="I1603" s="231" t="s">
        <v>568</v>
      </c>
      <c r="J1603" s="232"/>
      <c r="K1603" s="234"/>
      <c r="L1603" s="235"/>
      <c r="M1603" s="233"/>
      <c r="N1603" s="236"/>
      <c r="O1603" s="224" t="str">
        <f>IF(GLOBAL_DATA[[#This Row],[Target scope]]="","",INDEX(DATA_TargetStatusChoice[Target_Status_Choice],MATCH(GLOBAL_DATA[[#This Row],[Target scope]],DATA_TargetStatusChoice[Value],1)))</f>
        <v/>
      </c>
      <c r="P1603" s="237" t="s">
        <v>562</v>
      </c>
      <c r="Q1603" s="238"/>
      <c r="R1603" s="250" t="s">
        <v>562</v>
      </c>
      <c r="S1603" s="251"/>
      <c r="T1603" s="251" t="s">
        <v>562</v>
      </c>
      <c r="U1603" s="252"/>
      <c r="V1603" s="239" t="s">
        <v>562</v>
      </c>
      <c r="W1603" s="240" t="s">
        <v>562</v>
      </c>
      <c r="X1603" s="241" t="s">
        <v>562</v>
      </c>
      <c r="Y1603" s="241" t="s">
        <v>562</v>
      </c>
      <c r="Z1603" s="241" t="s">
        <v>562</v>
      </c>
      <c r="AA1603" s="242">
        <f>SUM(GLOBAL_DATA[[#This Row],[Initial 2020]],GLOBAL_DATA[[#This Row],[Initial 2021]],GLOBAL_DATA[[#This Row],[Initial 2022]],GLOBAL_DATA[[#This Row],[Initial 2023]])</f>
        <v>0</v>
      </c>
      <c r="AB1603" s="243">
        <f>SUM(GLOBAL_DATA[[#This Row],[Reestimated 2020]],GLOBAL_DATA[[#This Row],[Reestimated 2021]],GLOBAL_DATA[[#This Row],[Reestimated 2022]],GLOBAL_DATA[[#This Row],[Reestimated 2023]])</f>
        <v>0</v>
      </c>
      <c r="AC1603" s="244">
        <f>SUM(GLOBAL_DATA[[#This Row],[Spent 2020]],GLOBAL_DATA[[#This Row],[Spent 2021]],GLOBAL_DATA[[#This Row],[Spent 2022]],GLOBAL_DATA[[#This Row],[Spent 2023]])</f>
        <v>0</v>
      </c>
      <c r="AD1603" s="245" t="s">
        <v>562</v>
      </c>
      <c r="AE1603" s="246" t="s">
        <v>562</v>
      </c>
      <c r="AF1603" s="247" t="s">
        <v>562</v>
      </c>
      <c r="AG1603" s="246" t="s">
        <v>562</v>
      </c>
      <c r="AH1603" s="246" t="s">
        <v>562</v>
      </c>
      <c r="AI1603" s="246" t="s">
        <v>562</v>
      </c>
      <c r="AJ1603" s="245" t="s">
        <v>562</v>
      </c>
      <c r="AK1603" s="246" t="s">
        <v>562</v>
      </c>
      <c r="AL1603" s="247" t="s">
        <v>562</v>
      </c>
      <c r="AM1603" s="246" t="s">
        <v>562</v>
      </c>
      <c r="AN1603" s="246" t="s">
        <v>562</v>
      </c>
      <c r="AO1603" s="248" t="s">
        <v>562</v>
      </c>
      <c r="AP1603" s="249" t="s">
        <v>562</v>
      </c>
      <c r="AQ1603" s="249" t="s">
        <v>562</v>
      </c>
      <c r="AR1603" s="162"/>
      <c r="AS1603" s="180">
        <f>IF(OR(GLOBAL_DATA[[#This Row],[Status]]=DATA!$J$6,GLOBAL_DATA[[#This Row],[Status]]=DATA!$J$7,GLOBAL_DATA[[#This Row],[Status]]=DATA!$J$8),1,0)</f>
        <v>0</v>
      </c>
      <c r="AT1603" s="181">
        <f>IF(GLOBAL_DATA[[#This Row],[Status]]=Status_No_Project,"",MAX(GLOBAL_DATA[[#This Row],[Initial end]],GLOBAL_DATA[[#This Row],[Re-estimated end]],43831))</f>
        <v>43831</v>
      </c>
      <c r="AU16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3" s="222">
        <f>IF(GLOBAL_DATA[[#This Row],[Target scope]]&lt;&gt;Target_Not_Applicable,COUNTBLANK(GLOBAL_DATA[[#This Row],[Target scope]:[Target justification (if&lt;100%)]]),0)+IF(GLOBAL_DATA[[#This Row],[Status]]&lt;&gt;Status_No_Project,COUNTBLANK(GLOBAL_DATA[[#This Row],[Implementation progress rate]:[CISO assessment]]),0)</f>
        <v>4</v>
      </c>
      <c r="AW1603" s="45">
        <f>SUBTOTAL(103,GLOBAL_DATA[[#This Row],[BU]])</f>
        <v>1</v>
      </c>
    </row>
    <row r="1604" spans="1:49" ht="38.25" x14ac:dyDescent="0.25">
      <c r="A1604" s="222" t="s">
        <v>40</v>
      </c>
      <c r="B1604" s="223" t="s">
        <v>77</v>
      </c>
      <c r="C1604" s="223" t="s">
        <v>48</v>
      </c>
      <c r="D1604" s="231" t="s">
        <v>621</v>
      </c>
      <c r="E1604" s="232" t="s">
        <v>2</v>
      </c>
      <c r="F1604" s="232"/>
      <c r="G1604" s="233"/>
      <c r="H1604" s="221" t="s">
        <v>570</v>
      </c>
      <c r="I1604" s="231" t="s">
        <v>571</v>
      </c>
      <c r="J1604" s="232"/>
      <c r="K1604" s="234"/>
      <c r="L1604" s="235"/>
      <c r="M1604" s="233"/>
      <c r="N1604" s="236"/>
      <c r="O1604" s="224" t="str">
        <f>IF(GLOBAL_DATA[[#This Row],[Target scope]]="","",INDEX(DATA_TargetStatusChoice[Target_Status_Choice],MATCH(GLOBAL_DATA[[#This Row],[Target scope]],DATA_TargetStatusChoice[Value],1)))</f>
        <v>FULL IMPLEMENTATION</v>
      </c>
      <c r="P1604" s="237">
        <v>1</v>
      </c>
      <c r="Q1604" s="238"/>
      <c r="R1604" s="250" t="s">
        <v>32</v>
      </c>
      <c r="S1604" s="251">
        <v>0.2</v>
      </c>
      <c r="T1604" s="251" t="s">
        <v>562</v>
      </c>
      <c r="U1604" s="252"/>
      <c r="V1604" s="239" t="s">
        <v>430</v>
      </c>
      <c r="W1604" s="240" t="s">
        <v>921</v>
      </c>
      <c r="X1604" s="241">
        <v>44378</v>
      </c>
      <c r="Y1604" s="241">
        <v>44561</v>
      </c>
      <c r="Z1604" s="241" t="s">
        <v>562</v>
      </c>
      <c r="AA1604" s="242">
        <f>SUM(GLOBAL_DATA[[#This Row],[Initial 2020]],GLOBAL_DATA[[#This Row],[Initial 2021]],GLOBAL_DATA[[#This Row],[Initial 2022]],GLOBAL_DATA[[#This Row],[Initial 2023]])</f>
        <v>19</v>
      </c>
      <c r="AB1604" s="243">
        <f>SUM(GLOBAL_DATA[[#This Row],[Reestimated 2020]],GLOBAL_DATA[[#This Row],[Reestimated 2021]],GLOBAL_DATA[[#This Row],[Reestimated 2022]],GLOBAL_DATA[[#This Row],[Reestimated 2023]])</f>
        <v>0</v>
      </c>
      <c r="AC1604" s="244">
        <f>SUM(GLOBAL_DATA[[#This Row],[Spent 2020]],GLOBAL_DATA[[#This Row],[Spent 2021]],GLOBAL_DATA[[#This Row],[Spent 2022]],GLOBAL_DATA[[#This Row],[Spent 2023]])</f>
        <v>0</v>
      </c>
      <c r="AD1604" s="245">
        <v>19</v>
      </c>
      <c r="AE1604" s="246" t="s">
        <v>562</v>
      </c>
      <c r="AF1604" s="247" t="s">
        <v>562</v>
      </c>
      <c r="AG1604" s="246" t="s">
        <v>562</v>
      </c>
      <c r="AH1604" s="246" t="s">
        <v>562</v>
      </c>
      <c r="AI1604" s="246" t="s">
        <v>562</v>
      </c>
      <c r="AJ1604" s="245" t="s">
        <v>562</v>
      </c>
      <c r="AK1604" s="246" t="s">
        <v>562</v>
      </c>
      <c r="AL1604" s="247" t="s">
        <v>562</v>
      </c>
      <c r="AM1604" s="246" t="s">
        <v>562</v>
      </c>
      <c r="AN1604" s="246" t="s">
        <v>562</v>
      </c>
      <c r="AO1604" s="248" t="s">
        <v>562</v>
      </c>
      <c r="AP1604" s="249" t="s">
        <v>562</v>
      </c>
      <c r="AQ1604" s="249" t="s">
        <v>562</v>
      </c>
      <c r="AR1604" s="162">
        <f>IF(GLOBAL_DATA[[#This Row],[Target scope]]&lt;&gt;Target_Not_Applicable,GLOBAL_DATA[[#This Row],[Target scope]]*GLOBAL_DATA[[#This Row],[Implementation progress rate]],"")</f>
        <v>0.2</v>
      </c>
      <c r="AS1604" s="180">
        <f>IF(OR(GLOBAL_DATA[[#This Row],[Status]]=DATA!$J$6,GLOBAL_DATA[[#This Row],[Status]]=DATA!$J$7,GLOBAL_DATA[[#This Row],[Status]]=DATA!$J$8),1,0)</f>
        <v>0</v>
      </c>
      <c r="AT1604" s="181">
        <f>IF(GLOBAL_DATA[[#This Row],[Status]]=Status_No_Project,"",MAX(GLOBAL_DATA[[#This Row],[Initial end]],GLOBAL_DATA[[#This Row],[Re-estimated end]],43831))</f>
        <v>44561</v>
      </c>
      <c r="AU16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4" s="222">
        <f>IF(GLOBAL_DATA[[#This Row],[Target scope]]&lt;&gt;Target_Not_Applicable,COUNTBLANK(GLOBAL_DATA[[#This Row],[Target scope]:[Target justification (if&lt;100%)]]),0)+IF(GLOBAL_DATA[[#This Row],[Status]]&lt;&gt;Status_No_Project,COUNTBLANK(GLOBAL_DATA[[#This Row],[Implementation progress rate]:[CISO assessment]]),0)</f>
        <v>2</v>
      </c>
      <c r="AW1604" s="45">
        <f>SUBTOTAL(103,GLOBAL_DATA[[#This Row],[BU]])</f>
        <v>1</v>
      </c>
    </row>
    <row r="1605" spans="1:49" ht="38.25" x14ac:dyDescent="0.25">
      <c r="A1605" s="222" t="s">
        <v>40</v>
      </c>
      <c r="B1605" s="223" t="s">
        <v>77</v>
      </c>
      <c r="C1605" s="223" t="s">
        <v>48</v>
      </c>
      <c r="D1605" s="231" t="s">
        <v>622</v>
      </c>
      <c r="E1605" s="232" t="s">
        <v>2</v>
      </c>
      <c r="F1605" s="232"/>
      <c r="G1605" s="233"/>
      <c r="H1605" s="221" t="s">
        <v>570</v>
      </c>
      <c r="I1605" s="231" t="s">
        <v>568</v>
      </c>
      <c r="J1605" s="232"/>
      <c r="K1605" s="234"/>
      <c r="L1605" s="235"/>
      <c r="M1605" s="233"/>
      <c r="N1605" s="236"/>
      <c r="O1605" s="224" t="str">
        <f>IF(GLOBAL_DATA[[#This Row],[Target scope]]="","",INDEX(DATA_TargetStatusChoice[Target_Status_Choice],MATCH(GLOBAL_DATA[[#This Row],[Target scope]],DATA_TargetStatusChoice[Value],1)))</f>
        <v>FULL IMPLEMENTATION</v>
      </c>
      <c r="P1605" s="237">
        <v>1</v>
      </c>
      <c r="Q1605" s="238"/>
      <c r="R1605" s="250" t="s">
        <v>32</v>
      </c>
      <c r="S1605" s="251">
        <v>0.2</v>
      </c>
      <c r="T1605" s="251" t="s">
        <v>562</v>
      </c>
      <c r="U1605" s="252"/>
      <c r="V1605" s="239" t="s">
        <v>431</v>
      </c>
      <c r="W1605" s="240" t="s">
        <v>921</v>
      </c>
      <c r="X1605" s="241">
        <v>44105</v>
      </c>
      <c r="Y1605" s="241">
        <v>44377</v>
      </c>
      <c r="Z1605" s="241" t="s">
        <v>562</v>
      </c>
      <c r="AA1605" s="242">
        <f>SUM(GLOBAL_DATA[[#This Row],[Initial 2020]],GLOBAL_DATA[[#This Row],[Initial 2021]],GLOBAL_DATA[[#This Row],[Initial 2022]],GLOBAL_DATA[[#This Row],[Initial 2023]])</f>
        <v>1</v>
      </c>
      <c r="AB1605" s="243">
        <f>SUM(GLOBAL_DATA[[#This Row],[Reestimated 2020]],GLOBAL_DATA[[#This Row],[Reestimated 2021]],GLOBAL_DATA[[#This Row],[Reestimated 2022]],GLOBAL_DATA[[#This Row],[Reestimated 2023]])</f>
        <v>0</v>
      </c>
      <c r="AC1605" s="244">
        <f>SUM(GLOBAL_DATA[[#This Row],[Spent 2020]],GLOBAL_DATA[[#This Row],[Spent 2021]],GLOBAL_DATA[[#This Row],[Spent 2022]],GLOBAL_DATA[[#This Row],[Spent 2023]])</f>
        <v>0</v>
      </c>
      <c r="AD1605" s="245">
        <v>1</v>
      </c>
      <c r="AE1605" s="246" t="s">
        <v>562</v>
      </c>
      <c r="AF1605" s="247" t="s">
        <v>562</v>
      </c>
      <c r="AG1605" s="246" t="s">
        <v>562</v>
      </c>
      <c r="AH1605" s="246" t="s">
        <v>562</v>
      </c>
      <c r="AI1605" s="246" t="s">
        <v>562</v>
      </c>
      <c r="AJ1605" s="245" t="s">
        <v>562</v>
      </c>
      <c r="AK1605" s="246" t="s">
        <v>562</v>
      </c>
      <c r="AL1605" s="247" t="s">
        <v>562</v>
      </c>
      <c r="AM1605" s="246" t="s">
        <v>562</v>
      </c>
      <c r="AN1605" s="246" t="s">
        <v>562</v>
      </c>
      <c r="AO1605" s="248" t="s">
        <v>562</v>
      </c>
      <c r="AP1605" s="249" t="s">
        <v>562</v>
      </c>
      <c r="AQ1605" s="249" t="s">
        <v>562</v>
      </c>
      <c r="AR1605" s="162">
        <f>IF(GLOBAL_DATA[[#This Row],[Target scope]]&lt;&gt;Target_Not_Applicable,GLOBAL_DATA[[#This Row],[Target scope]]*GLOBAL_DATA[[#This Row],[Implementation progress rate]],"")</f>
        <v>0.2</v>
      </c>
      <c r="AS1605" s="180">
        <f>IF(OR(GLOBAL_DATA[[#This Row],[Status]]=DATA!$J$6,GLOBAL_DATA[[#This Row],[Status]]=DATA!$J$7,GLOBAL_DATA[[#This Row],[Status]]=DATA!$J$8),1,0)</f>
        <v>0</v>
      </c>
      <c r="AT1605" s="181">
        <f>IF(GLOBAL_DATA[[#This Row],[Status]]=Status_No_Project,"",MAX(GLOBAL_DATA[[#This Row],[Initial end]],GLOBAL_DATA[[#This Row],[Re-estimated end]],43831))</f>
        <v>44377</v>
      </c>
      <c r="AU16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5" s="222">
        <f>IF(GLOBAL_DATA[[#This Row],[Target scope]]&lt;&gt;Target_Not_Applicable,COUNTBLANK(GLOBAL_DATA[[#This Row],[Target scope]:[Target justification (if&lt;100%)]]),0)+IF(GLOBAL_DATA[[#This Row],[Status]]&lt;&gt;Status_No_Project,COUNTBLANK(GLOBAL_DATA[[#This Row],[Implementation progress rate]:[CISO assessment]]),0)</f>
        <v>2</v>
      </c>
      <c r="AW1605" s="45">
        <f>SUBTOTAL(103,GLOBAL_DATA[[#This Row],[BU]])</f>
        <v>1</v>
      </c>
    </row>
    <row r="1606" spans="1:49" ht="38.25" x14ac:dyDescent="0.25">
      <c r="A1606" s="222" t="s">
        <v>40</v>
      </c>
      <c r="B1606" s="223" t="s">
        <v>77</v>
      </c>
      <c r="C1606" s="223" t="s">
        <v>48</v>
      </c>
      <c r="D1606" s="231" t="s">
        <v>623</v>
      </c>
      <c r="E1606" s="232" t="s">
        <v>2</v>
      </c>
      <c r="F1606" s="232"/>
      <c r="G1606" s="233"/>
      <c r="H1606" s="221" t="s">
        <v>570</v>
      </c>
      <c r="I1606" s="231" t="s">
        <v>571</v>
      </c>
      <c r="J1606" s="232"/>
      <c r="K1606" s="234"/>
      <c r="L1606" s="235"/>
      <c r="M1606" s="233"/>
      <c r="N1606" s="236"/>
      <c r="O1606" s="224" t="str">
        <f>IF(GLOBAL_DATA[[#This Row],[Target scope]]="","",INDEX(DATA_TargetStatusChoice[Target_Status_Choice],MATCH(GLOBAL_DATA[[#This Row],[Target scope]],DATA_TargetStatusChoice[Value],1)))</f>
        <v>PARTIAL IMPLEMENTATION + RA</v>
      </c>
      <c r="P1606" s="237">
        <v>0.8</v>
      </c>
      <c r="Q1606" s="238"/>
      <c r="R1606" s="250" t="s">
        <v>32</v>
      </c>
      <c r="S1606" s="251">
        <v>0.5</v>
      </c>
      <c r="T1606" s="251" t="s">
        <v>562</v>
      </c>
      <c r="U1606" s="252"/>
      <c r="V1606" s="239" t="s">
        <v>430</v>
      </c>
      <c r="W1606" s="240" t="s">
        <v>927</v>
      </c>
      <c r="X1606" s="241">
        <v>44105</v>
      </c>
      <c r="Y1606" s="241">
        <v>44377</v>
      </c>
      <c r="Z1606" s="241" t="s">
        <v>562</v>
      </c>
      <c r="AA1606" s="242">
        <f>SUM(GLOBAL_DATA[[#This Row],[Initial 2020]],GLOBAL_DATA[[#This Row],[Initial 2021]],GLOBAL_DATA[[#This Row],[Initial 2022]],GLOBAL_DATA[[#This Row],[Initial 2023]])</f>
        <v>1</v>
      </c>
      <c r="AB1606" s="243">
        <f>SUM(GLOBAL_DATA[[#This Row],[Reestimated 2020]],GLOBAL_DATA[[#This Row],[Reestimated 2021]],GLOBAL_DATA[[#This Row],[Reestimated 2022]],GLOBAL_DATA[[#This Row],[Reestimated 2023]])</f>
        <v>0</v>
      </c>
      <c r="AC1606" s="244">
        <f>SUM(GLOBAL_DATA[[#This Row],[Spent 2020]],GLOBAL_DATA[[#This Row],[Spent 2021]],GLOBAL_DATA[[#This Row],[Spent 2022]],GLOBAL_DATA[[#This Row],[Spent 2023]])</f>
        <v>0</v>
      </c>
      <c r="AD1606" s="245">
        <v>1</v>
      </c>
      <c r="AE1606" s="246" t="s">
        <v>562</v>
      </c>
      <c r="AF1606" s="247" t="s">
        <v>562</v>
      </c>
      <c r="AG1606" s="246" t="s">
        <v>562</v>
      </c>
      <c r="AH1606" s="246" t="s">
        <v>562</v>
      </c>
      <c r="AI1606" s="246" t="s">
        <v>562</v>
      </c>
      <c r="AJ1606" s="245" t="s">
        <v>562</v>
      </c>
      <c r="AK1606" s="246" t="s">
        <v>562</v>
      </c>
      <c r="AL1606" s="247" t="s">
        <v>562</v>
      </c>
      <c r="AM1606" s="246" t="s">
        <v>562</v>
      </c>
      <c r="AN1606" s="246" t="s">
        <v>562</v>
      </c>
      <c r="AO1606" s="248" t="s">
        <v>562</v>
      </c>
      <c r="AP1606" s="249" t="s">
        <v>562</v>
      </c>
      <c r="AQ1606" s="249" t="s">
        <v>562</v>
      </c>
      <c r="AR1606" s="162">
        <f>IF(GLOBAL_DATA[[#This Row],[Target scope]]&lt;&gt;Target_Not_Applicable,GLOBAL_DATA[[#This Row],[Target scope]]*GLOBAL_DATA[[#This Row],[Implementation progress rate]],"")</f>
        <v>0.4</v>
      </c>
      <c r="AS1606" s="180">
        <f>IF(OR(GLOBAL_DATA[[#This Row],[Status]]=DATA!$J$6,GLOBAL_DATA[[#This Row],[Status]]=DATA!$J$7,GLOBAL_DATA[[#This Row],[Status]]=DATA!$J$8),1,0)</f>
        <v>0</v>
      </c>
      <c r="AT1606" s="181">
        <f>IF(GLOBAL_DATA[[#This Row],[Status]]=Status_No_Project,"",MAX(GLOBAL_DATA[[#This Row],[Initial end]],GLOBAL_DATA[[#This Row],[Re-estimated end]],43831))</f>
        <v>44377</v>
      </c>
      <c r="AU16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6" s="222">
        <f>IF(GLOBAL_DATA[[#This Row],[Target scope]]&lt;&gt;Target_Not_Applicable,COUNTBLANK(GLOBAL_DATA[[#This Row],[Target scope]:[Target justification (if&lt;100%)]]),0)+IF(GLOBAL_DATA[[#This Row],[Status]]&lt;&gt;Status_No_Project,COUNTBLANK(GLOBAL_DATA[[#This Row],[Implementation progress rate]:[CISO assessment]]),0)</f>
        <v>2</v>
      </c>
      <c r="AW1606" s="45">
        <f>SUBTOTAL(103,GLOBAL_DATA[[#This Row],[BU]])</f>
        <v>1</v>
      </c>
    </row>
    <row r="1607" spans="1:49" ht="38.25" x14ac:dyDescent="0.25">
      <c r="A1607" s="222" t="s">
        <v>40</v>
      </c>
      <c r="B1607" s="223" t="s">
        <v>77</v>
      </c>
      <c r="C1607" s="223" t="s">
        <v>48</v>
      </c>
      <c r="D1607" s="231" t="s">
        <v>624</v>
      </c>
      <c r="E1607" s="232" t="s">
        <v>2</v>
      </c>
      <c r="F1607" s="232"/>
      <c r="G1607" s="233"/>
      <c r="H1607" s="221" t="s">
        <v>568</v>
      </c>
      <c r="I1607" s="231" t="s">
        <v>568</v>
      </c>
      <c r="J1607" s="232"/>
      <c r="K1607" s="234"/>
      <c r="L1607" s="235"/>
      <c r="M1607" s="233"/>
      <c r="N1607" s="236"/>
      <c r="O1607" s="224" t="str">
        <f>IF(GLOBAL_DATA[[#This Row],[Target scope]]="","",INDEX(DATA_TargetStatusChoice[Target_Status_Choice],MATCH(GLOBAL_DATA[[#This Row],[Target scope]],DATA_TargetStatusChoice[Value],1)))</f>
        <v>FULL IMPLEMENTATION</v>
      </c>
      <c r="P1607" s="237">
        <v>1</v>
      </c>
      <c r="Q1607" s="238"/>
      <c r="R1607" s="250" t="s">
        <v>32</v>
      </c>
      <c r="S1607" s="251">
        <v>0.4</v>
      </c>
      <c r="T1607" s="251" t="s">
        <v>562</v>
      </c>
      <c r="U1607" s="252"/>
      <c r="V1607" s="239" t="s">
        <v>431</v>
      </c>
      <c r="W1607" s="240" t="s">
        <v>921</v>
      </c>
      <c r="X1607" s="241">
        <v>43831</v>
      </c>
      <c r="Y1607" s="241">
        <v>44285</v>
      </c>
      <c r="Z1607" s="241" t="s">
        <v>562</v>
      </c>
      <c r="AA1607" s="242">
        <f>SUM(GLOBAL_DATA[[#This Row],[Initial 2020]],GLOBAL_DATA[[#This Row],[Initial 2021]],GLOBAL_DATA[[#This Row],[Initial 2022]],GLOBAL_DATA[[#This Row],[Initial 2023]])</f>
        <v>4</v>
      </c>
      <c r="AB1607" s="243">
        <f>SUM(GLOBAL_DATA[[#This Row],[Reestimated 2020]],GLOBAL_DATA[[#This Row],[Reestimated 2021]],GLOBAL_DATA[[#This Row],[Reestimated 2022]],GLOBAL_DATA[[#This Row],[Reestimated 2023]])</f>
        <v>0</v>
      </c>
      <c r="AC1607" s="244">
        <f>SUM(GLOBAL_DATA[[#This Row],[Spent 2020]],GLOBAL_DATA[[#This Row],[Spent 2021]],GLOBAL_DATA[[#This Row],[Spent 2022]],GLOBAL_DATA[[#This Row],[Spent 2023]])</f>
        <v>0</v>
      </c>
      <c r="AD1607" s="245">
        <v>4</v>
      </c>
      <c r="AE1607" s="246" t="s">
        <v>562</v>
      </c>
      <c r="AF1607" s="247" t="s">
        <v>562</v>
      </c>
      <c r="AG1607" s="246" t="s">
        <v>562</v>
      </c>
      <c r="AH1607" s="246" t="s">
        <v>562</v>
      </c>
      <c r="AI1607" s="246" t="s">
        <v>562</v>
      </c>
      <c r="AJ1607" s="245" t="s">
        <v>562</v>
      </c>
      <c r="AK1607" s="246" t="s">
        <v>562</v>
      </c>
      <c r="AL1607" s="247" t="s">
        <v>562</v>
      </c>
      <c r="AM1607" s="246" t="s">
        <v>562</v>
      </c>
      <c r="AN1607" s="246" t="s">
        <v>562</v>
      </c>
      <c r="AO1607" s="248" t="s">
        <v>562</v>
      </c>
      <c r="AP1607" s="249" t="s">
        <v>562</v>
      </c>
      <c r="AQ1607" s="249" t="s">
        <v>562</v>
      </c>
      <c r="AR1607" s="162">
        <f>IF(GLOBAL_DATA[[#This Row],[Target scope]]&lt;&gt;Target_Not_Applicable,GLOBAL_DATA[[#This Row],[Target scope]]*GLOBAL_DATA[[#This Row],[Implementation progress rate]],"")</f>
        <v>0.4</v>
      </c>
      <c r="AS1607" s="180">
        <f>IF(OR(GLOBAL_DATA[[#This Row],[Status]]=DATA!$J$6,GLOBAL_DATA[[#This Row],[Status]]=DATA!$J$7,GLOBAL_DATA[[#This Row],[Status]]=DATA!$J$8),1,0)</f>
        <v>0</v>
      </c>
      <c r="AT1607" s="181">
        <f>IF(GLOBAL_DATA[[#This Row],[Status]]=Status_No_Project,"",MAX(GLOBAL_DATA[[#This Row],[Initial end]],GLOBAL_DATA[[#This Row],[Re-estimated end]],43831))</f>
        <v>44285</v>
      </c>
      <c r="AU16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7" s="222">
        <f>IF(GLOBAL_DATA[[#This Row],[Target scope]]&lt;&gt;Target_Not_Applicable,COUNTBLANK(GLOBAL_DATA[[#This Row],[Target scope]:[Target justification (if&lt;100%)]]),0)+IF(GLOBAL_DATA[[#This Row],[Status]]&lt;&gt;Status_No_Project,COUNTBLANK(GLOBAL_DATA[[#This Row],[Implementation progress rate]:[CISO assessment]]),0)</f>
        <v>2</v>
      </c>
      <c r="AW1607" s="45">
        <f>SUBTOTAL(103,GLOBAL_DATA[[#This Row],[BU]])</f>
        <v>1</v>
      </c>
    </row>
    <row r="1608" spans="1:49" ht="38.25" x14ac:dyDescent="0.25">
      <c r="A1608" s="222" t="s">
        <v>40</v>
      </c>
      <c r="B1608" s="223" t="s">
        <v>77</v>
      </c>
      <c r="C1608" s="223" t="s">
        <v>48</v>
      </c>
      <c r="D1608" s="231" t="s">
        <v>625</v>
      </c>
      <c r="E1608" s="232" t="s">
        <v>2</v>
      </c>
      <c r="F1608" s="232"/>
      <c r="G1608" s="233"/>
      <c r="H1608" s="221" t="s">
        <v>568</v>
      </c>
      <c r="I1608" s="231" t="s">
        <v>568</v>
      </c>
      <c r="J1608" s="232"/>
      <c r="K1608" s="234"/>
      <c r="L1608" s="235"/>
      <c r="M1608" s="233"/>
      <c r="N1608" s="236"/>
      <c r="O1608" s="224" t="str">
        <f>IF(GLOBAL_DATA[[#This Row],[Target scope]]="","",INDEX(DATA_TargetStatusChoice[Target_Status_Choice],MATCH(GLOBAL_DATA[[#This Row],[Target scope]],DATA_TargetStatusChoice[Value],1)))</f>
        <v>PARTIAL IMPLEMENTATION + RA</v>
      </c>
      <c r="P1608" s="237">
        <v>0.8</v>
      </c>
      <c r="Q1608" s="238"/>
      <c r="R1608" s="250" t="s">
        <v>31</v>
      </c>
      <c r="S1608" s="251">
        <v>0</v>
      </c>
      <c r="T1608" s="251" t="s">
        <v>562</v>
      </c>
      <c r="U1608" s="252"/>
      <c r="V1608" s="239" t="s">
        <v>430</v>
      </c>
      <c r="W1608" s="240" t="s">
        <v>927</v>
      </c>
      <c r="X1608" s="241">
        <v>44197</v>
      </c>
      <c r="Y1608" s="241">
        <v>44561</v>
      </c>
      <c r="Z1608" s="241" t="s">
        <v>562</v>
      </c>
      <c r="AA1608" s="242">
        <f>SUM(GLOBAL_DATA[[#This Row],[Initial 2020]],GLOBAL_DATA[[#This Row],[Initial 2021]],GLOBAL_DATA[[#This Row],[Initial 2022]],GLOBAL_DATA[[#This Row],[Initial 2023]])</f>
        <v>0</v>
      </c>
      <c r="AB1608" s="243">
        <f>SUM(GLOBAL_DATA[[#This Row],[Reestimated 2020]],GLOBAL_DATA[[#This Row],[Reestimated 2021]],GLOBAL_DATA[[#This Row],[Reestimated 2022]],GLOBAL_DATA[[#This Row],[Reestimated 2023]])</f>
        <v>0</v>
      </c>
      <c r="AC1608" s="244">
        <f>SUM(GLOBAL_DATA[[#This Row],[Spent 2020]],GLOBAL_DATA[[#This Row],[Spent 2021]],GLOBAL_DATA[[#This Row],[Spent 2022]],GLOBAL_DATA[[#This Row],[Spent 2023]])</f>
        <v>0</v>
      </c>
      <c r="AD1608" s="245" t="s">
        <v>562</v>
      </c>
      <c r="AE1608" s="246" t="s">
        <v>562</v>
      </c>
      <c r="AF1608" s="247" t="s">
        <v>562</v>
      </c>
      <c r="AG1608" s="246" t="s">
        <v>562</v>
      </c>
      <c r="AH1608" s="246" t="s">
        <v>562</v>
      </c>
      <c r="AI1608" s="246" t="s">
        <v>562</v>
      </c>
      <c r="AJ1608" s="245" t="s">
        <v>562</v>
      </c>
      <c r="AK1608" s="246" t="s">
        <v>562</v>
      </c>
      <c r="AL1608" s="247" t="s">
        <v>562</v>
      </c>
      <c r="AM1608" s="246" t="s">
        <v>562</v>
      </c>
      <c r="AN1608" s="246" t="s">
        <v>562</v>
      </c>
      <c r="AO1608" s="248" t="s">
        <v>562</v>
      </c>
      <c r="AP1608" s="249" t="s">
        <v>562</v>
      </c>
      <c r="AQ1608" s="249" t="s">
        <v>562</v>
      </c>
      <c r="AR1608" s="162">
        <f>IF(GLOBAL_DATA[[#This Row],[Target scope]]&lt;&gt;Target_Not_Applicable,GLOBAL_DATA[[#This Row],[Target scope]]*GLOBAL_DATA[[#This Row],[Implementation progress rate]],"")</f>
        <v>0</v>
      </c>
      <c r="AS1608" s="180">
        <f>IF(OR(GLOBAL_DATA[[#This Row],[Status]]=DATA!$J$6,GLOBAL_DATA[[#This Row],[Status]]=DATA!$J$7,GLOBAL_DATA[[#This Row],[Status]]=DATA!$J$8),1,0)</f>
        <v>0</v>
      </c>
      <c r="AT1608" s="181">
        <f>IF(GLOBAL_DATA[[#This Row],[Status]]=Status_No_Project,"",MAX(GLOBAL_DATA[[#This Row],[Initial end]],GLOBAL_DATA[[#This Row],[Re-estimated end]],43831))</f>
        <v>44561</v>
      </c>
      <c r="AU16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8" s="222">
        <f>IF(GLOBAL_DATA[[#This Row],[Target scope]]&lt;&gt;Target_Not_Applicable,COUNTBLANK(GLOBAL_DATA[[#This Row],[Target scope]:[Target justification (if&lt;100%)]]),0)+IF(GLOBAL_DATA[[#This Row],[Status]]&lt;&gt;Status_No_Project,COUNTBLANK(GLOBAL_DATA[[#This Row],[Implementation progress rate]:[CISO assessment]]),0)</f>
        <v>2</v>
      </c>
      <c r="AW1608" s="45">
        <f>SUBTOTAL(103,GLOBAL_DATA[[#This Row],[BU]])</f>
        <v>1</v>
      </c>
    </row>
    <row r="1609" spans="1:49" ht="38.25" hidden="1" x14ac:dyDescent="0.25">
      <c r="A1609" s="222" t="s">
        <v>40</v>
      </c>
      <c r="B1609" s="223" t="s">
        <v>77</v>
      </c>
      <c r="C1609" s="223" t="s">
        <v>48</v>
      </c>
      <c r="D1609" s="231" t="s">
        <v>626</v>
      </c>
      <c r="E1609" s="232" t="s">
        <v>2</v>
      </c>
      <c r="F1609" s="232"/>
      <c r="G1609" s="233"/>
      <c r="H1609" s="221"/>
      <c r="I1609" s="231" t="s">
        <v>568</v>
      </c>
      <c r="J1609" s="232"/>
      <c r="K1609" s="234"/>
      <c r="L1609" s="235"/>
      <c r="M1609" s="233"/>
      <c r="N1609" s="236"/>
      <c r="O1609" s="224" t="str">
        <f>IF(GLOBAL_DATA[[#This Row],[Target scope]]="","",INDEX(DATA_TargetStatusChoice[Target_Status_Choice],MATCH(GLOBAL_DATA[[#This Row],[Target scope]],DATA_TargetStatusChoice[Value],1)))</f>
        <v>FULL IMPLEMENTATION</v>
      </c>
      <c r="P1609" s="237">
        <v>1</v>
      </c>
      <c r="Q1609" s="238"/>
      <c r="R1609" s="250" t="s">
        <v>33</v>
      </c>
      <c r="S1609" s="251">
        <v>1</v>
      </c>
      <c r="T1609" s="251" t="s">
        <v>562</v>
      </c>
      <c r="U1609" s="252"/>
      <c r="V1609" s="239" t="s">
        <v>562</v>
      </c>
      <c r="W1609" s="240" t="s">
        <v>921</v>
      </c>
      <c r="X1609" s="241">
        <v>43831</v>
      </c>
      <c r="Y1609" s="241">
        <v>44196</v>
      </c>
      <c r="Z1609" s="241" t="s">
        <v>562</v>
      </c>
      <c r="AA1609" s="242">
        <f>SUM(GLOBAL_DATA[[#This Row],[Initial 2020]],GLOBAL_DATA[[#This Row],[Initial 2021]],GLOBAL_DATA[[#This Row],[Initial 2022]],GLOBAL_DATA[[#This Row],[Initial 2023]])</f>
        <v>1</v>
      </c>
      <c r="AB1609" s="243">
        <f>SUM(GLOBAL_DATA[[#This Row],[Reestimated 2020]],GLOBAL_DATA[[#This Row],[Reestimated 2021]],GLOBAL_DATA[[#This Row],[Reestimated 2022]],GLOBAL_DATA[[#This Row],[Reestimated 2023]])</f>
        <v>0</v>
      </c>
      <c r="AC1609" s="244">
        <f>SUM(GLOBAL_DATA[[#This Row],[Spent 2020]],GLOBAL_DATA[[#This Row],[Spent 2021]],GLOBAL_DATA[[#This Row],[Spent 2022]],GLOBAL_DATA[[#This Row],[Spent 2023]])</f>
        <v>0</v>
      </c>
      <c r="AD1609" s="245">
        <v>1</v>
      </c>
      <c r="AE1609" s="246" t="s">
        <v>562</v>
      </c>
      <c r="AF1609" s="247" t="s">
        <v>562</v>
      </c>
      <c r="AG1609" s="246" t="s">
        <v>562</v>
      </c>
      <c r="AH1609" s="246" t="s">
        <v>562</v>
      </c>
      <c r="AI1609" s="246" t="s">
        <v>562</v>
      </c>
      <c r="AJ1609" s="245" t="s">
        <v>562</v>
      </c>
      <c r="AK1609" s="246" t="s">
        <v>562</v>
      </c>
      <c r="AL1609" s="247" t="s">
        <v>562</v>
      </c>
      <c r="AM1609" s="246" t="s">
        <v>562</v>
      </c>
      <c r="AN1609" s="246" t="s">
        <v>562</v>
      </c>
      <c r="AO1609" s="248" t="s">
        <v>562</v>
      </c>
      <c r="AP1609" s="249" t="s">
        <v>562</v>
      </c>
      <c r="AQ1609" s="249" t="s">
        <v>562</v>
      </c>
      <c r="AR1609" s="162">
        <f>IF(GLOBAL_DATA[[#This Row],[Target scope]]&lt;&gt;Target_Not_Applicable,GLOBAL_DATA[[#This Row],[Target scope]]*GLOBAL_DATA[[#This Row],[Implementation progress rate]],"")</f>
        <v>1</v>
      </c>
      <c r="AS1609" s="180">
        <f>IF(OR(GLOBAL_DATA[[#This Row],[Status]]=DATA!$J$6,GLOBAL_DATA[[#This Row],[Status]]=DATA!$J$7,GLOBAL_DATA[[#This Row],[Status]]=DATA!$J$8),1,0)</f>
        <v>1</v>
      </c>
      <c r="AT1609" s="181">
        <f>IF(GLOBAL_DATA[[#This Row],[Status]]=Status_No_Project,"",MAX(GLOBAL_DATA[[#This Row],[Initial end]],GLOBAL_DATA[[#This Row],[Re-estimated end]],43831))</f>
        <v>44196</v>
      </c>
      <c r="AU16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9" s="222">
        <f>IF(GLOBAL_DATA[[#This Row],[Target scope]]&lt;&gt;Target_Not_Applicable,COUNTBLANK(GLOBAL_DATA[[#This Row],[Target scope]:[Target justification (if&lt;100%)]]),0)+IF(GLOBAL_DATA[[#This Row],[Status]]&lt;&gt;Status_No_Project,COUNTBLANK(GLOBAL_DATA[[#This Row],[Implementation progress rate]:[CISO assessment]]),0)</f>
        <v>2</v>
      </c>
      <c r="AW1609" s="45">
        <f>SUBTOTAL(103,GLOBAL_DATA[[#This Row],[BU]])</f>
        <v>0</v>
      </c>
    </row>
    <row r="1610" spans="1:49" ht="38.25" hidden="1" x14ac:dyDescent="0.25">
      <c r="A1610" s="222" t="s">
        <v>40</v>
      </c>
      <c r="B1610" s="223" t="s">
        <v>77</v>
      </c>
      <c r="C1610" s="223" t="s">
        <v>48</v>
      </c>
      <c r="D1610" s="231" t="s">
        <v>627</v>
      </c>
      <c r="E1610" s="232" t="s">
        <v>2</v>
      </c>
      <c r="F1610" s="232"/>
      <c r="G1610" s="233"/>
      <c r="H1610" s="221"/>
      <c r="I1610" s="231" t="s">
        <v>578</v>
      </c>
      <c r="J1610" s="232"/>
      <c r="K1610" s="234"/>
      <c r="L1610" s="235"/>
      <c r="M1610" s="233"/>
      <c r="N1610" s="236"/>
      <c r="O1610" s="224" t="str">
        <f>IF(GLOBAL_DATA[[#This Row],[Target scope]]="","",INDEX(DATA_TargetStatusChoice[Target_Status_Choice],MATCH(GLOBAL_DATA[[#This Row],[Target scope]],DATA_TargetStatusChoice[Value],1)))</f>
        <v>PARTIAL IMPLEMENTATION + RA</v>
      </c>
      <c r="P1610" s="237">
        <v>0.8</v>
      </c>
      <c r="Q1610" s="238"/>
      <c r="R1610" s="250" t="s">
        <v>31</v>
      </c>
      <c r="S1610" s="251">
        <v>0</v>
      </c>
      <c r="T1610" s="251" t="s">
        <v>562</v>
      </c>
      <c r="U1610" s="252"/>
      <c r="V1610" s="239" t="s">
        <v>430</v>
      </c>
      <c r="W1610" s="240" t="s">
        <v>927</v>
      </c>
      <c r="X1610" s="241">
        <v>44470</v>
      </c>
      <c r="Y1610" s="241">
        <v>44742</v>
      </c>
      <c r="Z1610" s="241" t="s">
        <v>562</v>
      </c>
      <c r="AA1610" s="242">
        <f>SUM(GLOBAL_DATA[[#This Row],[Initial 2020]],GLOBAL_DATA[[#This Row],[Initial 2021]],GLOBAL_DATA[[#This Row],[Initial 2022]],GLOBAL_DATA[[#This Row],[Initial 2023]])</f>
        <v>0</v>
      </c>
      <c r="AB1610" s="243">
        <f>SUM(GLOBAL_DATA[[#This Row],[Reestimated 2020]],GLOBAL_DATA[[#This Row],[Reestimated 2021]],GLOBAL_DATA[[#This Row],[Reestimated 2022]],GLOBAL_DATA[[#This Row],[Reestimated 2023]])</f>
        <v>0</v>
      </c>
      <c r="AC1610" s="244">
        <f>SUM(GLOBAL_DATA[[#This Row],[Spent 2020]],GLOBAL_DATA[[#This Row],[Spent 2021]],GLOBAL_DATA[[#This Row],[Spent 2022]],GLOBAL_DATA[[#This Row],[Spent 2023]])</f>
        <v>0</v>
      </c>
      <c r="AD1610" s="245" t="s">
        <v>562</v>
      </c>
      <c r="AE1610" s="246" t="s">
        <v>562</v>
      </c>
      <c r="AF1610" s="247" t="s">
        <v>562</v>
      </c>
      <c r="AG1610" s="246" t="s">
        <v>562</v>
      </c>
      <c r="AH1610" s="246" t="s">
        <v>562</v>
      </c>
      <c r="AI1610" s="246" t="s">
        <v>562</v>
      </c>
      <c r="AJ1610" s="245" t="s">
        <v>562</v>
      </c>
      <c r="AK1610" s="246" t="s">
        <v>562</v>
      </c>
      <c r="AL1610" s="247" t="s">
        <v>562</v>
      </c>
      <c r="AM1610" s="246" t="s">
        <v>562</v>
      </c>
      <c r="AN1610" s="246" t="s">
        <v>562</v>
      </c>
      <c r="AO1610" s="248" t="s">
        <v>562</v>
      </c>
      <c r="AP1610" s="249" t="s">
        <v>562</v>
      </c>
      <c r="AQ1610" s="249" t="s">
        <v>562</v>
      </c>
      <c r="AR1610" s="162">
        <f>IF(GLOBAL_DATA[[#This Row],[Target scope]]&lt;&gt;Target_Not_Applicable,GLOBAL_DATA[[#This Row],[Target scope]]*GLOBAL_DATA[[#This Row],[Implementation progress rate]],"")</f>
        <v>0</v>
      </c>
      <c r="AS1610" s="180">
        <f>IF(OR(GLOBAL_DATA[[#This Row],[Status]]=DATA!$J$6,GLOBAL_DATA[[#This Row],[Status]]=DATA!$J$7,GLOBAL_DATA[[#This Row],[Status]]=DATA!$J$8),1,0)</f>
        <v>0</v>
      </c>
      <c r="AT1610" s="181">
        <f>IF(GLOBAL_DATA[[#This Row],[Status]]=Status_No_Project,"",MAX(GLOBAL_DATA[[#This Row],[Initial end]],GLOBAL_DATA[[#This Row],[Re-estimated end]],43831))</f>
        <v>44742</v>
      </c>
      <c r="AU16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0" s="222">
        <f>IF(GLOBAL_DATA[[#This Row],[Target scope]]&lt;&gt;Target_Not_Applicable,COUNTBLANK(GLOBAL_DATA[[#This Row],[Target scope]:[Target justification (if&lt;100%)]]),0)+IF(GLOBAL_DATA[[#This Row],[Status]]&lt;&gt;Status_No_Project,COUNTBLANK(GLOBAL_DATA[[#This Row],[Implementation progress rate]:[CISO assessment]]),0)</f>
        <v>2</v>
      </c>
      <c r="AW1610" s="45">
        <f>SUBTOTAL(103,GLOBAL_DATA[[#This Row],[BU]])</f>
        <v>0</v>
      </c>
    </row>
    <row r="1611" spans="1:49" ht="38.25" hidden="1" x14ac:dyDescent="0.25">
      <c r="A1611" s="222" t="s">
        <v>40</v>
      </c>
      <c r="B1611" s="223" t="s">
        <v>77</v>
      </c>
      <c r="C1611" s="223" t="s">
        <v>48</v>
      </c>
      <c r="D1611" s="231" t="s">
        <v>628</v>
      </c>
      <c r="E1611" s="232" t="s">
        <v>2</v>
      </c>
      <c r="F1611" s="232"/>
      <c r="G1611" s="233"/>
      <c r="H1611" s="221"/>
      <c r="I1611" s="231" t="s">
        <v>578</v>
      </c>
      <c r="J1611" s="232"/>
      <c r="K1611" s="234"/>
      <c r="L1611" s="235"/>
      <c r="M1611" s="233"/>
      <c r="N1611" s="236"/>
      <c r="O1611" s="224" t="str">
        <f>IF(GLOBAL_DATA[[#This Row],[Target scope]]="","",INDEX(DATA_TargetStatusChoice[Target_Status_Choice],MATCH(GLOBAL_DATA[[#This Row],[Target scope]],DATA_TargetStatusChoice[Value],1)))</f>
        <v>PARTIAL IMPLEMENTATION + RA</v>
      </c>
      <c r="P1611" s="237">
        <v>0.8</v>
      </c>
      <c r="Q1611" s="238"/>
      <c r="R1611" s="250" t="s">
        <v>31</v>
      </c>
      <c r="S1611" s="251">
        <v>0</v>
      </c>
      <c r="T1611" s="251" t="s">
        <v>562</v>
      </c>
      <c r="U1611" s="252"/>
      <c r="V1611" s="239" t="s">
        <v>430</v>
      </c>
      <c r="W1611" s="240" t="s">
        <v>927</v>
      </c>
      <c r="X1611" s="241">
        <v>44470</v>
      </c>
      <c r="Y1611" s="241">
        <v>44742</v>
      </c>
      <c r="Z1611" s="241" t="s">
        <v>562</v>
      </c>
      <c r="AA1611" s="242">
        <f>SUM(GLOBAL_DATA[[#This Row],[Initial 2020]],GLOBAL_DATA[[#This Row],[Initial 2021]],GLOBAL_DATA[[#This Row],[Initial 2022]],GLOBAL_DATA[[#This Row],[Initial 2023]])</f>
        <v>0</v>
      </c>
      <c r="AB1611" s="243">
        <f>SUM(GLOBAL_DATA[[#This Row],[Reestimated 2020]],GLOBAL_DATA[[#This Row],[Reestimated 2021]],GLOBAL_DATA[[#This Row],[Reestimated 2022]],GLOBAL_DATA[[#This Row],[Reestimated 2023]])</f>
        <v>0</v>
      </c>
      <c r="AC1611" s="244">
        <f>SUM(GLOBAL_DATA[[#This Row],[Spent 2020]],GLOBAL_DATA[[#This Row],[Spent 2021]],GLOBAL_DATA[[#This Row],[Spent 2022]],GLOBAL_DATA[[#This Row],[Spent 2023]])</f>
        <v>0</v>
      </c>
      <c r="AD1611" s="245" t="s">
        <v>562</v>
      </c>
      <c r="AE1611" s="246" t="s">
        <v>562</v>
      </c>
      <c r="AF1611" s="247" t="s">
        <v>562</v>
      </c>
      <c r="AG1611" s="246" t="s">
        <v>562</v>
      </c>
      <c r="AH1611" s="246" t="s">
        <v>562</v>
      </c>
      <c r="AI1611" s="246" t="s">
        <v>562</v>
      </c>
      <c r="AJ1611" s="245" t="s">
        <v>562</v>
      </c>
      <c r="AK1611" s="246" t="s">
        <v>562</v>
      </c>
      <c r="AL1611" s="247" t="s">
        <v>562</v>
      </c>
      <c r="AM1611" s="246" t="s">
        <v>562</v>
      </c>
      <c r="AN1611" s="246" t="s">
        <v>562</v>
      </c>
      <c r="AO1611" s="248" t="s">
        <v>562</v>
      </c>
      <c r="AP1611" s="249" t="s">
        <v>562</v>
      </c>
      <c r="AQ1611" s="249" t="s">
        <v>562</v>
      </c>
      <c r="AR1611" s="162">
        <f>IF(GLOBAL_DATA[[#This Row],[Target scope]]&lt;&gt;Target_Not_Applicable,GLOBAL_DATA[[#This Row],[Target scope]]*GLOBAL_DATA[[#This Row],[Implementation progress rate]],"")</f>
        <v>0</v>
      </c>
      <c r="AS1611" s="180">
        <f>IF(OR(GLOBAL_DATA[[#This Row],[Status]]=DATA!$J$6,GLOBAL_DATA[[#This Row],[Status]]=DATA!$J$7,GLOBAL_DATA[[#This Row],[Status]]=DATA!$J$8),1,0)</f>
        <v>0</v>
      </c>
      <c r="AT1611" s="181">
        <f>IF(GLOBAL_DATA[[#This Row],[Status]]=Status_No_Project,"",MAX(GLOBAL_DATA[[#This Row],[Initial end]],GLOBAL_DATA[[#This Row],[Re-estimated end]],43831))</f>
        <v>44742</v>
      </c>
      <c r="AU16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1" s="222">
        <f>IF(GLOBAL_DATA[[#This Row],[Target scope]]&lt;&gt;Target_Not_Applicable,COUNTBLANK(GLOBAL_DATA[[#This Row],[Target scope]:[Target justification (if&lt;100%)]]),0)+IF(GLOBAL_DATA[[#This Row],[Status]]&lt;&gt;Status_No_Project,COUNTBLANK(GLOBAL_DATA[[#This Row],[Implementation progress rate]:[CISO assessment]]),0)</f>
        <v>2</v>
      </c>
      <c r="AW1611" s="45">
        <f>SUBTOTAL(103,GLOBAL_DATA[[#This Row],[BU]])</f>
        <v>0</v>
      </c>
    </row>
    <row r="1612" spans="1:49" ht="38.25" hidden="1" x14ac:dyDescent="0.25">
      <c r="A1612" s="222" t="s">
        <v>40</v>
      </c>
      <c r="B1612" s="223" t="s">
        <v>77</v>
      </c>
      <c r="C1612" s="223" t="s">
        <v>48</v>
      </c>
      <c r="D1612" s="231" t="s">
        <v>629</v>
      </c>
      <c r="E1612" s="232" t="s">
        <v>2</v>
      </c>
      <c r="F1612" s="232"/>
      <c r="G1612" s="233"/>
      <c r="H1612" s="221"/>
      <c r="I1612" s="231" t="s">
        <v>578</v>
      </c>
      <c r="J1612" s="232"/>
      <c r="K1612" s="234"/>
      <c r="L1612" s="235"/>
      <c r="M1612" s="233"/>
      <c r="N1612" s="236"/>
      <c r="O1612" s="224" t="str">
        <f>IF(GLOBAL_DATA[[#This Row],[Target scope]]="","",INDEX(DATA_TargetStatusChoice[Target_Status_Choice],MATCH(GLOBAL_DATA[[#This Row],[Target scope]],DATA_TargetStatusChoice[Value],1)))</f>
        <v>FULL IMPLEMENTATION</v>
      </c>
      <c r="P1612" s="237">
        <v>1</v>
      </c>
      <c r="Q1612" s="238"/>
      <c r="R1612" s="250" t="s">
        <v>31</v>
      </c>
      <c r="S1612" s="251">
        <v>0.2</v>
      </c>
      <c r="T1612" s="251" t="s">
        <v>562</v>
      </c>
      <c r="U1612" s="252"/>
      <c r="V1612" s="239" t="s">
        <v>430</v>
      </c>
      <c r="W1612" s="240" t="s">
        <v>921</v>
      </c>
      <c r="X1612" s="241">
        <v>44378</v>
      </c>
      <c r="Y1612" s="241">
        <v>44561</v>
      </c>
      <c r="Z1612" s="241" t="s">
        <v>562</v>
      </c>
      <c r="AA1612" s="242">
        <f>SUM(GLOBAL_DATA[[#This Row],[Initial 2020]],GLOBAL_DATA[[#This Row],[Initial 2021]],GLOBAL_DATA[[#This Row],[Initial 2022]],GLOBAL_DATA[[#This Row],[Initial 2023]])</f>
        <v>0</v>
      </c>
      <c r="AB1612" s="243">
        <f>SUM(GLOBAL_DATA[[#This Row],[Reestimated 2020]],GLOBAL_DATA[[#This Row],[Reestimated 2021]],GLOBAL_DATA[[#This Row],[Reestimated 2022]],GLOBAL_DATA[[#This Row],[Reestimated 2023]])</f>
        <v>0</v>
      </c>
      <c r="AC1612" s="244">
        <f>SUM(GLOBAL_DATA[[#This Row],[Spent 2020]],GLOBAL_DATA[[#This Row],[Spent 2021]],GLOBAL_DATA[[#This Row],[Spent 2022]],GLOBAL_DATA[[#This Row],[Spent 2023]])</f>
        <v>0</v>
      </c>
      <c r="AD1612" s="245" t="s">
        <v>562</v>
      </c>
      <c r="AE1612" s="246" t="s">
        <v>562</v>
      </c>
      <c r="AF1612" s="247" t="s">
        <v>562</v>
      </c>
      <c r="AG1612" s="246" t="s">
        <v>562</v>
      </c>
      <c r="AH1612" s="246" t="s">
        <v>562</v>
      </c>
      <c r="AI1612" s="246" t="s">
        <v>562</v>
      </c>
      <c r="AJ1612" s="245" t="s">
        <v>562</v>
      </c>
      <c r="AK1612" s="246" t="s">
        <v>562</v>
      </c>
      <c r="AL1612" s="247" t="s">
        <v>562</v>
      </c>
      <c r="AM1612" s="246" t="s">
        <v>562</v>
      </c>
      <c r="AN1612" s="246" t="s">
        <v>562</v>
      </c>
      <c r="AO1612" s="248" t="s">
        <v>562</v>
      </c>
      <c r="AP1612" s="249" t="s">
        <v>562</v>
      </c>
      <c r="AQ1612" s="249" t="s">
        <v>562</v>
      </c>
      <c r="AR1612" s="162">
        <f>IF(GLOBAL_DATA[[#This Row],[Target scope]]&lt;&gt;Target_Not_Applicable,GLOBAL_DATA[[#This Row],[Target scope]]*GLOBAL_DATA[[#This Row],[Implementation progress rate]],"")</f>
        <v>0.2</v>
      </c>
      <c r="AS1612" s="180">
        <f>IF(OR(GLOBAL_DATA[[#This Row],[Status]]=DATA!$J$6,GLOBAL_DATA[[#This Row],[Status]]=DATA!$J$7,GLOBAL_DATA[[#This Row],[Status]]=DATA!$J$8),1,0)</f>
        <v>0</v>
      </c>
      <c r="AT1612" s="181">
        <f>IF(GLOBAL_DATA[[#This Row],[Status]]=Status_No_Project,"",MAX(GLOBAL_DATA[[#This Row],[Initial end]],GLOBAL_DATA[[#This Row],[Re-estimated end]],43831))</f>
        <v>44561</v>
      </c>
      <c r="AU16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2" s="222">
        <f>IF(GLOBAL_DATA[[#This Row],[Target scope]]&lt;&gt;Target_Not_Applicable,COUNTBLANK(GLOBAL_DATA[[#This Row],[Target scope]:[Target justification (if&lt;100%)]]),0)+IF(GLOBAL_DATA[[#This Row],[Status]]&lt;&gt;Status_No_Project,COUNTBLANK(GLOBAL_DATA[[#This Row],[Implementation progress rate]:[CISO assessment]]),0)</f>
        <v>2</v>
      </c>
      <c r="AW1612" s="45">
        <f>SUBTOTAL(103,GLOBAL_DATA[[#This Row],[BU]])</f>
        <v>0</v>
      </c>
    </row>
    <row r="1613" spans="1:49" ht="38.25" x14ac:dyDescent="0.25">
      <c r="A1613" s="222" t="s">
        <v>40</v>
      </c>
      <c r="B1613" s="223" t="s">
        <v>77</v>
      </c>
      <c r="C1613" s="223" t="s">
        <v>48</v>
      </c>
      <c r="D1613" s="231" t="s">
        <v>630</v>
      </c>
      <c r="E1613" s="232" t="s">
        <v>2</v>
      </c>
      <c r="F1613" s="232"/>
      <c r="G1613" s="233"/>
      <c r="H1613" s="221" t="s">
        <v>568</v>
      </c>
      <c r="I1613" s="231" t="s">
        <v>568</v>
      </c>
      <c r="J1613" s="232"/>
      <c r="K1613" s="234"/>
      <c r="L1613" s="235"/>
      <c r="M1613" s="233"/>
      <c r="N1613" s="236"/>
      <c r="O1613" s="224" t="str">
        <f>IF(GLOBAL_DATA[[#This Row],[Target scope]]="","",INDEX(DATA_TargetStatusChoice[Target_Status_Choice],MATCH(GLOBAL_DATA[[#This Row],[Target scope]],DATA_TargetStatusChoice[Value],1)))</f>
        <v>FULL IMPLEMENTATION</v>
      </c>
      <c r="P1613" s="237">
        <v>1</v>
      </c>
      <c r="Q1613" s="238"/>
      <c r="R1613" s="250" t="s">
        <v>33</v>
      </c>
      <c r="S1613" s="251">
        <v>1</v>
      </c>
      <c r="T1613" s="251" t="s">
        <v>562</v>
      </c>
      <c r="U1613" s="252"/>
      <c r="V1613" s="239" t="s">
        <v>562</v>
      </c>
      <c r="W1613" s="240" t="s">
        <v>921</v>
      </c>
      <c r="X1613" s="241" t="s">
        <v>562</v>
      </c>
      <c r="Y1613" s="241" t="s">
        <v>562</v>
      </c>
      <c r="Z1613" s="241" t="s">
        <v>562</v>
      </c>
      <c r="AA1613" s="242">
        <f>SUM(GLOBAL_DATA[[#This Row],[Initial 2020]],GLOBAL_DATA[[#This Row],[Initial 2021]],GLOBAL_DATA[[#This Row],[Initial 2022]],GLOBAL_DATA[[#This Row],[Initial 2023]])</f>
        <v>0</v>
      </c>
      <c r="AB1613" s="243">
        <f>SUM(GLOBAL_DATA[[#This Row],[Reestimated 2020]],GLOBAL_DATA[[#This Row],[Reestimated 2021]],GLOBAL_DATA[[#This Row],[Reestimated 2022]],GLOBAL_DATA[[#This Row],[Reestimated 2023]])</f>
        <v>0</v>
      </c>
      <c r="AC1613" s="244">
        <f>SUM(GLOBAL_DATA[[#This Row],[Spent 2020]],GLOBAL_DATA[[#This Row],[Spent 2021]],GLOBAL_DATA[[#This Row],[Spent 2022]],GLOBAL_DATA[[#This Row],[Spent 2023]])</f>
        <v>0</v>
      </c>
      <c r="AD1613" s="245" t="s">
        <v>562</v>
      </c>
      <c r="AE1613" s="246" t="s">
        <v>562</v>
      </c>
      <c r="AF1613" s="247" t="s">
        <v>562</v>
      </c>
      <c r="AG1613" s="246" t="s">
        <v>562</v>
      </c>
      <c r="AH1613" s="246" t="s">
        <v>562</v>
      </c>
      <c r="AI1613" s="246" t="s">
        <v>562</v>
      </c>
      <c r="AJ1613" s="245" t="s">
        <v>562</v>
      </c>
      <c r="AK1613" s="246" t="s">
        <v>562</v>
      </c>
      <c r="AL1613" s="247" t="s">
        <v>562</v>
      </c>
      <c r="AM1613" s="246" t="s">
        <v>562</v>
      </c>
      <c r="AN1613" s="246" t="s">
        <v>562</v>
      </c>
      <c r="AO1613" s="248" t="s">
        <v>562</v>
      </c>
      <c r="AP1613" s="249" t="s">
        <v>562</v>
      </c>
      <c r="AQ1613" s="249" t="s">
        <v>562</v>
      </c>
      <c r="AR1613" s="162">
        <f>IF(GLOBAL_DATA[[#This Row],[Target scope]]&lt;&gt;Target_Not_Applicable,GLOBAL_DATA[[#This Row],[Target scope]]*GLOBAL_DATA[[#This Row],[Implementation progress rate]],"")</f>
        <v>1</v>
      </c>
      <c r="AS1613" s="180">
        <f>IF(OR(GLOBAL_DATA[[#This Row],[Status]]=DATA!$J$6,GLOBAL_DATA[[#This Row],[Status]]=DATA!$J$7,GLOBAL_DATA[[#This Row],[Status]]=DATA!$J$8),1,0)</f>
        <v>1</v>
      </c>
      <c r="AT1613" s="181">
        <f>IF(GLOBAL_DATA[[#This Row],[Status]]=Status_No_Project,"",MAX(GLOBAL_DATA[[#This Row],[Initial end]],GLOBAL_DATA[[#This Row],[Re-estimated end]],43831))</f>
        <v>43831</v>
      </c>
      <c r="AU16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3" s="222">
        <f>IF(GLOBAL_DATA[[#This Row],[Target scope]]&lt;&gt;Target_Not_Applicable,COUNTBLANK(GLOBAL_DATA[[#This Row],[Target scope]:[Target justification (if&lt;100%)]]),0)+IF(GLOBAL_DATA[[#This Row],[Status]]&lt;&gt;Status_No_Project,COUNTBLANK(GLOBAL_DATA[[#This Row],[Implementation progress rate]:[CISO assessment]]),0)</f>
        <v>2</v>
      </c>
      <c r="AW1613" s="45">
        <f>SUBTOTAL(103,GLOBAL_DATA[[#This Row],[BU]])</f>
        <v>1</v>
      </c>
    </row>
    <row r="1614" spans="1:49" ht="25.5" x14ac:dyDescent="0.25">
      <c r="A1614" s="222" t="s">
        <v>40</v>
      </c>
      <c r="B1614" s="223" t="s">
        <v>77</v>
      </c>
      <c r="C1614" s="223" t="s">
        <v>48</v>
      </c>
      <c r="D1614" s="231" t="s">
        <v>631</v>
      </c>
      <c r="E1614" s="232" t="s">
        <v>2</v>
      </c>
      <c r="F1614" s="232"/>
      <c r="G1614" s="233"/>
      <c r="H1614" s="221" t="s">
        <v>571</v>
      </c>
      <c r="I1614" s="231" t="s">
        <v>571</v>
      </c>
      <c r="J1614" s="232"/>
      <c r="K1614" s="234"/>
      <c r="L1614" s="235"/>
      <c r="M1614" s="233"/>
      <c r="N1614" s="236"/>
      <c r="O1614" s="224" t="str">
        <f>IF(GLOBAL_DATA[[#This Row],[Target scope]]="","",INDEX(DATA_TargetStatusChoice[Target_Status_Choice],MATCH(GLOBAL_DATA[[#This Row],[Target scope]],DATA_TargetStatusChoice[Value],1)))</f>
        <v/>
      </c>
      <c r="P1614" s="237" t="s">
        <v>562</v>
      </c>
      <c r="Q1614" s="238"/>
      <c r="R1614" s="250" t="s">
        <v>562</v>
      </c>
      <c r="S1614" s="251"/>
      <c r="T1614" s="251" t="s">
        <v>562</v>
      </c>
      <c r="U1614" s="252"/>
      <c r="V1614" s="239" t="s">
        <v>562</v>
      </c>
      <c r="W1614" s="240" t="s">
        <v>562</v>
      </c>
      <c r="X1614" s="241" t="s">
        <v>562</v>
      </c>
      <c r="Y1614" s="241" t="s">
        <v>562</v>
      </c>
      <c r="Z1614" s="241" t="s">
        <v>562</v>
      </c>
      <c r="AA1614" s="242">
        <f>SUM(GLOBAL_DATA[[#This Row],[Initial 2020]],GLOBAL_DATA[[#This Row],[Initial 2021]],GLOBAL_DATA[[#This Row],[Initial 2022]],GLOBAL_DATA[[#This Row],[Initial 2023]])</f>
        <v>0</v>
      </c>
      <c r="AB1614" s="243">
        <f>SUM(GLOBAL_DATA[[#This Row],[Reestimated 2020]],GLOBAL_DATA[[#This Row],[Reestimated 2021]],GLOBAL_DATA[[#This Row],[Reestimated 2022]],GLOBAL_DATA[[#This Row],[Reestimated 2023]])</f>
        <v>0</v>
      </c>
      <c r="AC1614" s="244">
        <f>SUM(GLOBAL_DATA[[#This Row],[Spent 2020]],GLOBAL_DATA[[#This Row],[Spent 2021]],GLOBAL_DATA[[#This Row],[Spent 2022]],GLOBAL_DATA[[#This Row],[Spent 2023]])</f>
        <v>0</v>
      </c>
      <c r="AD1614" s="245" t="s">
        <v>562</v>
      </c>
      <c r="AE1614" s="246" t="s">
        <v>562</v>
      </c>
      <c r="AF1614" s="247" t="s">
        <v>562</v>
      </c>
      <c r="AG1614" s="246" t="s">
        <v>562</v>
      </c>
      <c r="AH1614" s="246" t="s">
        <v>562</v>
      </c>
      <c r="AI1614" s="246" t="s">
        <v>562</v>
      </c>
      <c r="AJ1614" s="245" t="s">
        <v>562</v>
      </c>
      <c r="AK1614" s="246" t="s">
        <v>562</v>
      </c>
      <c r="AL1614" s="247" t="s">
        <v>562</v>
      </c>
      <c r="AM1614" s="246" t="s">
        <v>562</v>
      </c>
      <c r="AN1614" s="246" t="s">
        <v>562</v>
      </c>
      <c r="AO1614" s="248" t="s">
        <v>562</v>
      </c>
      <c r="AP1614" s="249" t="s">
        <v>562</v>
      </c>
      <c r="AQ1614" s="249" t="s">
        <v>562</v>
      </c>
      <c r="AR1614" s="162"/>
      <c r="AS1614" s="180">
        <f>IF(OR(GLOBAL_DATA[[#This Row],[Status]]=DATA!$J$6,GLOBAL_DATA[[#This Row],[Status]]=DATA!$J$7,GLOBAL_DATA[[#This Row],[Status]]=DATA!$J$8),1,0)</f>
        <v>0</v>
      </c>
      <c r="AT1614" s="181">
        <f>IF(GLOBAL_DATA[[#This Row],[Status]]=Status_No_Project,"",MAX(GLOBAL_DATA[[#This Row],[Initial end]],GLOBAL_DATA[[#This Row],[Re-estimated end]],43831))</f>
        <v>43831</v>
      </c>
      <c r="AU16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4" s="222">
        <f>IF(GLOBAL_DATA[[#This Row],[Target scope]]&lt;&gt;Target_Not_Applicable,COUNTBLANK(GLOBAL_DATA[[#This Row],[Target scope]:[Target justification (if&lt;100%)]]),0)+IF(GLOBAL_DATA[[#This Row],[Status]]&lt;&gt;Status_No_Project,COUNTBLANK(GLOBAL_DATA[[#This Row],[Implementation progress rate]:[CISO assessment]]),0)</f>
        <v>4</v>
      </c>
      <c r="AW1614" s="45">
        <f>SUBTOTAL(103,GLOBAL_DATA[[#This Row],[BU]])</f>
        <v>1</v>
      </c>
    </row>
    <row r="1615" spans="1:49" ht="25.5" x14ac:dyDescent="0.25">
      <c r="A1615" s="222" t="s">
        <v>40</v>
      </c>
      <c r="B1615" s="223" t="s">
        <v>77</v>
      </c>
      <c r="C1615" s="223" t="s">
        <v>48</v>
      </c>
      <c r="D1615" s="231" t="s">
        <v>632</v>
      </c>
      <c r="E1615" s="232" t="s">
        <v>2</v>
      </c>
      <c r="F1615" s="232"/>
      <c r="G1615" s="233"/>
      <c r="H1615" s="221" t="s">
        <v>571</v>
      </c>
      <c r="I1615" s="231" t="s">
        <v>571</v>
      </c>
      <c r="J1615" s="232"/>
      <c r="K1615" s="234"/>
      <c r="L1615" s="235"/>
      <c r="M1615" s="233"/>
      <c r="N1615" s="236"/>
      <c r="O1615" s="224" t="str">
        <f>IF(GLOBAL_DATA[[#This Row],[Target scope]]="","",INDEX(DATA_TargetStatusChoice[Target_Status_Choice],MATCH(GLOBAL_DATA[[#This Row],[Target scope]],DATA_TargetStatusChoice[Value],1)))</f>
        <v/>
      </c>
      <c r="P1615" s="237" t="s">
        <v>562</v>
      </c>
      <c r="Q1615" s="238"/>
      <c r="R1615" s="250" t="s">
        <v>562</v>
      </c>
      <c r="S1615" s="251"/>
      <c r="T1615" s="251" t="s">
        <v>562</v>
      </c>
      <c r="U1615" s="252"/>
      <c r="V1615" s="239" t="s">
        <v>562</v>
      </c>
      <c r="W1615" s="240" t="s">
        <v>562</v>
      </c>
      <c r="X1615" s="241" t="s">
        <v>562</v>
      </c>
      <c r="Y1615" s="241" t="s">
        <v>562</v>
      </c>
      <c r="Z1615" s="241" t="s">
        <v>562</v>
      </c>
      <c r="AA1615" s="242">
        <f>SUM(GLOBAL_DATA[[#This Row],[Initial 2020]],GLOBAL_DATA[[#This Row],[Initial 2021]],GLOBAL_DATA[[#This Row],[Initial 2022]],GLOBAL_DATA[[#This Row],[Initial 2023]])</f>
        <v>0</v>
      </c>
      <c r="AB1615" s="243">
        <f>SUM(GLOBAL_DATA[[#This Row],[Reestimated 2020]],GLOBAL_DATA[[#This Row],[Reestimated 2021]],GLOBAL_DATA[[#This Row],[Reestimated 2022]],GLOBAL_DATA[[#This Row],[Reestimated 2023]])</f>
        <v>0</v>
      </c>
      <c r="AC1615" s="244">
        <f>SUM(GLOBAL_DATA[[#This Row],[Spent 2020]],GLOBAL_DATA[[#This Row],[Spent 2021]],GLOBAL_DATA[[#This Row],[Spent 2022]],GLOBAL_DATA[[#This Row],[Spent 2023]])</f>
        <v>0</v>
      </c>
      <c r="AD1615" s="245" t="s">
        <v>562</v>
      </c>
      <c r="AE1615" s="246" t="s">
        <v>562</v>
      </c>
      <c r="AF1615" s="247" t="s">
        <v>562</v>
      </c>
      <c r="AG1615" s="246" t="s">
        <v>562</v>
      </c>
      <c r="AH1615" s="246" t="s">
        <v>562</v>
      </c>
      <c r="AI1615" s="246" t="s">
        <v>562</v>
      </c>
      <c r="AJ1615" s="245" t="s">
        <v>562</v>
      </c>
      <c r="AK1615" s="246" t="s">
        <v>562</v>
      </c>
      <c r="AL1615" s="247" t="s">
        <v>562</v>
      </c>
      <c r="AM1615" s="246" t="s">
        <v>562</v>
      </c>
      <c r="AN1615" s="246" t="s">
        <v>562</v>
      </c>
      <c r="AO1615" s="248" t="s">
        <v>562</v>
      </c>
      <c r="AP1615" s="249" t="s">
        <v>562</v>
      </c>
      <c r="AQ1615" s="249" t="s">
        <v>562</v>
      </c>
      <c r="AR1615" s="162"/>
      <c r="AS1615" s="180">
        <f>IF(OR(GLOBAL_DATA[[#This Row],[Status]]=DATA!$J$6,GLOBAL_DATA[[#This Row],[Status]]=DATA!$J$7,GLOBAL_DATA[[#This Row],[Status]]=DATA!$J$8),1,0)</f>
        <v>0</v>
      </c>
      <c r="AT1615" s="181">
        <f>IF(GLOBAL_DATA[[#This Row],[Status]]=Status_No_Project,"",MAX(GLOBAL_DATA[[#This Row],[Initial end]],GLOBAL_DATA[[#This Row],[Re-estimated end]],43831))</f>
        <v>43831</v>
      </c>
      <c r="AU16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5" s="222">
        <f>IF(GLOBAL_DATA[[#This Row],[Target scope]]&lt;&gt;Target_Not_Applicable,COUNTBLANK(GLOBAL_DATA[[#This Row],[Target scope]:[Target justification (if&lt;100%)]]),0)+IF(GLOBAL_DATA[[#This Row],[Status]]&lt;&gt;Status_No_Project,COUNTBLANK(GLOBAL_DATA[[#This Row],[Implementation progress rate]:[CISO assessment]]),0)</f>
        <v>4</v>
      </c>
      <c r="AW1615" s="45">
        <f>SUBTOTAL(103,GLOBAL_DATA[[#This Row],[BU]])</f>
        <v>1</v>
      </c>
    </row>
    <row r="1616" spans="1:49" ht="25.5" x14ac:dyDescent="0.25">
      <c r="A1616" s="222" t="s">
        <v>40</v>
      </c>
      <c r="B1616" s="223" t="s">
        <v>77</v>
      </c>
      <c r="C1616" s="223" t="s">
        <v>48</v>
      </c>
      <c r="D1616" s="231" t="s">
        <v>633</v>
      </c>
      <c r="E1616" s="232" t="s">
        <v>2</v>
      </c>
      <c r="F1616" s="232"/>
      <c r="G1616" s="233"/>
      <c r="H1616" s="221" t="s">
        <v>571</v>
      </c>
      <c r="I1616" s="231" t="s">
        <v>571</v>
      </c>
      <c r="J1616" s="232"/>
      <c r="K1616" s="234"/>
      <c r="L1616" s="235"/>
      <c r="M1616" s="233"/>
      <c r="N1616" s="236"/>
      <c r="O1616" s="224" t="str">
        <f>IF(GLOBAL_DATA[[#This Row],[Target scope]]="","",INDEX(DATA_TargetStatusChoice[Target_Status_Choice],MATCH(GLOBAL_DATA[[#This Row],[Target scope]],DATA_TargetStatusChoice[Value],1)))</f>
        <v/>
      </c>
      <c r="P1616" s="237" t="s">
        <v>562</v>
      </c>
      <c r="Q1616" s="238"/>
      <c r="R1616" s="250" t="s">
        <v>562</v>
      </c>
      <c r="S1616" s="251"/>
      <c r="T1616" s="251" t="s">
        <v>562</v>
      </c>
      <c r="U1616" s="252"/>
      <c r="V1616" s="239" t="s">
        <v>562</v>
      </c>
      <c r="W1616" s="240" t="s">
        <v>562</v>
      </c>
      <c r="X1616" s="241" t="s">
        <v>562</v>
      </c>
      <c r="Y1616" s="241" t="s">
        <v>562</v>
      </c>
      <c r="Z1616" s="241" t="s">
        <v>562</v>
      </c>
      <c r="AA1616" s="242">
        <f>SUM(GLOBAL_DATA[[#This Row],[Initial 2020]],GLOBAL_DATA[[#This Row],[Initial 2021]],GLOBAL_DATA[[#This Row],[Initial 2022]],GLOBAL_DATA[[#This Row],[Initial 2023]])</f>
        <v>0</v>
      </c>
      <c r="AB1616" s="243">
        <f>SUM(GLOBAL_DATA[[#This Row],[Reestimated 2020]],GLOBAL_DATA[[#This Row],[Reestimated 2021]],GLOBAL_DATA[[#This Row],[Reestimated 2022]],GLOBAL_DATA[[#This Row],[Reestimated 2023]])</f>
        <v>0</v>
      </c>
      <c r="AC1616" s="244">
        <f>SUM(GLOBAL_DATA[[#This Row],[Spent 2020]],GLOBAL_DATA[[#This Row],[Spent 2021]],GLOBAL_DATA[[#This Row],[Spent 2022]],GLOBAL_DATA[[#This Row],[Spent 2023]])</f>
        <v>0</v>
      </c>
      <c r="AD1616" s="245" t="s">
        <v>562</v>
      </c>
      <c r="AE1616" s="246" t="s">
        <v>562</v>
      </c>
      <c r="AF1616" s="247" t="s">
        <v>562</v>
      </c>
      <c r="AG1616" s="246" t="s">
        <v>562</v>
      </c>
      <c r="AH1616" s="246" t="s">
        <v>562</v>
      </c>
      <c r="AI1616" s="246" t="s">
        <v>562</v>
      </c>
      <c r="AJ1616" s="245" t="s">
        <v>562</v>
      </c>
      <c r="AK1616" s="246" t="s">
        <v>562</v>
      </c>
      <c r="AL1616" s="247" t="s">
        <v>562</v>
      </c>
      <c r="AM1616" s="246" t="s">
        <v>562</v>
      </c>
      <c r="AN1616" s="246" t="s">
        <v>562</v>
      </c>
      <c r="AO1616" s="248" t="s">
        <v>562</v>
      </c>
      <c r="AP1616" s="249" t="s">
        <v>562</v>
      </c>
      <c r="AQ1616" s="249" t="s">
        <v>562</v>
      </c>
      <c r="AR1616" s="162"/>
      <c r="AS1616" s="180">
        <f>IF(OR(GLOBAL_DATA[[#This Row],[Status]]=DATA!$J$6,GLOBAL_DATA[[#This Row],[Status]]=DATA!$J$7,GLOBAL_DATA[[#This Row],[Status]]=DATA!$J$8),1,0)</f>
        <v>0</v>
      </c>
      <c r="AT1616" s="181">
        <f>IF(GLOBAL_DATA[[#This Row],[Status]]=Status_No_Project,"",MAX(GLOBAL_DATA[[#This Row],[Initial end]],GLOBAL_DATA[[#This Row],[Re-estimated end]],43831))</f>
        <v>43831</v>
      </c>
      <c r="AU16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6" s="222">
        <f>IF(GLOBAL_DATA[[#This Row],[Target scope]]&lt;&gt;Target_Not_Applicable,COUNTBLANK(GLOBAL_DATA[[#This Row],[Target scope]:[Target justification (if&lt;100%)]]),0)+IF(GLOBAL_DATA[[#This Row],[Status]]&lt;&gt;Status_No_Project,COUNTBLANK(GLOBAL_DATA[[#This Row],[Implementation progress rate]:[CISO assessment]]),0)</f>
        <v>4</v>
      </c>
      <c r="AW1616" s="45">
        <f>SUBTOTAL(103,GLOBAL_DATA[[#This Row],[BU]])</f>
        <v>1</v>
      </c>
    </row>
    <row r="1617" spans="1:49" ht="38.25" x14ac:dyDescent="0.25">
      <c r="A1617" s="222" t="s">
        <v>40</v>
      </c>
      <c r="B1617" s="223" t="s">
        <v>77</v>
      </c>
      <c r="C1617" s="223" t="s">
        <v>48</v>
      </c>
      <c r="D1617" s="231" t="s">
        <v>634</v>
      </c>
      <c r="E1617" s="232" t="s">
        <v>2</v>
      </c>
      <c r="F1617" s="232"/>
      <c r="G1617" s="233"/>
      <c r="H1617" s="221" t="s">
        <v>568</v>
      </c>
      <c r="I1617" s="231" t="s">
        <v>568</v>
      </c>
      <c r="J1617" s="232"/>
      <c r="K1617" s="234"/>
      <c r="L1617" s="235"/>
      <c r="M1617" s="233"/>
      <c r="N1617" s="236"/>
      <c r="O1617" s="224" t="str">
        <f>IF(GLOBAL_DATA[[#This Row],[Target scope]]="","",INDEX(DATA_TargetStatusChoice[Target_Status_Choice],MATCH(GLOBAL_DATA[[#This Row],[Target scope]],DATA_TargetStatusChoice[Value],1)))</f>
        <v>PARTIAL IMPLEMENTATION + RA</v>
      </c>
      <c r="P1617" s="237">
        <v>0.8</v>
      </c>
      <c r="Q1617" s="238"/>
      <c r="R1617" s="250" t="s">
        <v>32</v>
      </c>
      <c r="S1617" s="251">
        <v>0.6</v>
      </c>
      <c r="T1617" s="251" t="s">
        <v>562</v>
      </c>
      <c r="U1617" s="252"/>
      <c r="V1617" s="239" t="s">
        <v>431</v>
      </c>
      <c r="W1617" s="240" t="s">
        <v>921</v>
      </c>
      <c r="X1617" s="241">
        <v>43831</v>
      </c>
      <c r="Y1617" s="241">
        <v>44196</v>
      </c>
      <c r="Z1617" s="241" t="s">
        <v>562</v>
      </c>
      <c r="AA1617" s="242">
        <f>SUM(GLOBAL_DATA[[#This Row],[Initial 2020]],GLOBAL_DATA[[#This Row],[Initial 2021]],GLOBAL_DATA[[#This Row],[Initial 2022]],GLOBAL_DATA[[#This Row],[Initial 2023]])</f>
        <v>2</v>
      </c>
      <c r="AB1617" s="243">
        <f>SUM(GLOBAL_DATA[[#This Row],[Reestimated 2020]],GLOBAL_DATA[[#This Row],[Reestimated 2021]],GLOBAL_DATA[[#This Row],[Reestimated 2022]],GLOBAL_DATA[[#This Row],[Reestimated 2023]])</f>
        <v>0</v>
      </c>
      <c r="AC1617" s="244">
        <f>SUM(GLOBAL_DATA[[#This Row],[Spent 2020]],GLOBAL_DATA[[#This Row],[Spent 2021]],GLOBAL_DATA[[#This Row],[Spent 2022]],GLOBAL_DATA[[#This Row],[Spent 2023]])</f>
        <v>0</v>
      </c>
      <c r="AD1617" s="245">
        <v>2</v>
      </c>
      <c r="AE1617" s="246" t="s">
        <v>562</v>
      </c>
      <c r="AF1617" s="247" t="s">
        <v>562</v>
      </c>
      <c r="AG1617" s="246" t="s">
        <v>562</v>
      </c>
      <c r="AH1617" s="246" t="s">
        <v>562</v>
      </c>
      <c r="AI1617" s="246" t="s">
        <v>562</v>
      </c>
      <c r="AJ1617" s="245" t="s">
        <v>562</v>
      </c>
      <c r="AK1617" s="246" t="s">
        <v>562</v>
      </c>
      <c r="AL1617" s="247" t="s">
        <v>562</v>
      </c>
      <c r="AM1617" s="246" t="s">
        <v>562</v>
      </c>
      <c r="AN1617" s="246" t="s">
        <v>562</v>
      </c>
      <c r="AO1617" s="248" t="s">
        <v>562</v>
      </c>
      <c r="AP1617" s="249" t="s">
        <v>562</v>
      </c>
      <c r="AQ1617" s="249" t="s">
        <v>562</v>
      </c>
      <c r="AR1617" s="162">
        <f>IF(GLOBAL_DATA[[#This Row],[Target scope]]&lt;&gt;Target_Not_Applicable,GLOBAL_DATA[[#This Row],[Target scope]]*GLOBAL_DATA[[#This Row],[Implementation progress rate]],"")</f>
        <v>0.48</v>
      </c>
      <c r="AS1617" s="180">
        <f>IF(OR(GLOBAL_DATA[[#This Row],[Status]]=DATA!$J$6,GLOBAL_DATA[[#This Row],[Status]]=DATA!$J$7,GLOBAL_DATA[[#This Row],[Status]]=DATA!$J$8),1,0)</f>
        <v>0</v>
      </c>
      <c r="AT1617" s="181">
        <f>IF(GLOBAL_DATA[[#This Row],[Status]]=Status_No_Project,"",MAX(GLOBAL_DATA[[#This Row],[Initial end]],GLOBAL_DATA[[#This Row],[Re-estimated end]],43831))</f>
        <v>44196</v>
      </c>
      <c r="AU16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7" s="222">
        <f>IF(GLOBAL_DATA[[#This Row],[Target scope]]&lt;&gt;Target_Not_Applicable,COUNTBLANK(GLOBAL_DATA[[#This Row],[Target scope]:[Target justification (if&lt;100%)]]),0)+IF(GLOBAL_DATA[[#This Row],[Status]]&lt;&gt;Status_No_Project,COUNTBLANK(GLOBAL_DATA[[#This Row],[Implementation progress rate]:[CISO assessment]]),0)</f>
        <v>2</v>
      </c>
      <c r="AW1617" s="45">
        <f>SUBTOTAL(103,GLOBAL_DATA[[#This Row],[BU]])</f>
        <v>1</v>
      </c>
    </row>
    <row r="1618" spans="1:49" ht="38.25" x14ac:dyDescent="0.25">
      <c r="A1618" s="222" t="s">
        <v>40</v>
      </c>
      <c r="B1618" s="223" t="s">
        <v>77</v>
      </c>
      <c r="C1618" s="223" t="s">
        <v>48</v>
      </c>
      <c r="D1618" s="231" t="s">
        <v>635</v>
      </c>
      <c r="E1618" s="232" t="s">
        <v>2</v>
      </c>
      <c r="F1618" s="232"/>
      <c r="G1618" s="233"/>
      <c r="H1618" s="221" t="s">
        <v>570</v>
      </c>
      <c r="I1618" s="231" t="s">
        <v>568</v>
      </c>
      <c r="J1618" s="232"/>
      <c r="K1618" s="234"/>
      <c r="L1618" s="235"/>
      <c r="M1618" s="233"/>
      <c r="N1618" s="236"/>
      <c r="O1618" s="224" t="str">
        <f>IF(GLOBAL_DATA[[#This Row],[Target scope]]="","",INDEX(DATA_TargetStatusChoice[Target_Status_Choice],MATCH(GLOBAL_DATA[[#This Row],[Target scope]],DATA_TargetStatusChoice[Value],1)))</f>
        <v>FULL IMPLEMENTATION</v>
      </c>
      <c r="P1618" s="237">
        <v>1</v>
      </c>
      <c r="Q1618" s="238"/>
      <c r="R1618" s="250" t="s">
        <v>32</v>
      </c>
      <c r="S1618" s="251">
        <v>0.3</v>
      </c>
      <c r="T1618" s="251" t="s">
        <v>562</v>
      </c>
      <c r="U1618" s="252"/>
      <c r="V1618" s="239" t="s">
        <v>430</v>
      </c>
      <c r="W1618" s="240" t="s">
        <v>921</v>
      </c>
      <c r="X1618" s="241">
        <v>44013</v>
      </c>
      <c r="Y1618" s="241">
        <v>44377</v>
      </c>
      <c r="Z1618" s="241" t="s">
        <v>562</v>
      </c>
      <c r="AA1618" s="242">
        <f>SUM(GLOBAL_DATA[[#This Row],[Initial 2020]],GLOBAL_DATA[[#This Row],[Initial 2021]],GLOBAL_DATA[[#This Row],[Initial 2022]],GLOBAL_DATA[[#This Row],[Initial 2023]])</f>
        <v>25</v>
      </c>
      <c r="AB1618" s="243">
        <f>SUM(GLOBAL_DATA[[#This Row],[Reestimated 2020]],GLOBAL_DATA[[#This Row],[Reestimated 2021]],GLOBAL_DATA[[#This Row],[Reestimated 2022]],GLOBAL_DATA[[#This Row],[Reestimated 2023]])</f>
        <v>0</v>
      </c>
      <c r="AC1618" s="244">
        <f>SUM(GLOBAL_DATA[[#This Row],[Spent 2020]],GLOBAL_DATA[[#This Row],[Spent 2021]],GLOBAL_DATA[[#This Row],[Spent 2022]],GLOBAL_DATA[[#This Row],[Spent 2023]])</f>
        <v>0</v>
      </c>
      <c r="AD1618" s="245">
        <v>25</v>
      </c>
      <c r="AE1618" s="246" t="s">
        <v>562</v>
      </c>
      <c r="AF1618" s="247" t="s">
        <v>562</v>
      </c>
      <c r="AG1618" s="246" t="s">
        <v>562</v>
      </c>
      <c r="AH1618" s="246" t="s">
        <v>562</v>
      </c>
      <c r="AI1618" s="246" t="s">
        <v>562</v>
      </c>
      <c r="AJ1618" s="245" t="s">
        <v>562</v>
      </c>
      <c r="AK1618" s="246" t="s">
        <v>562</v>
      </c>
      <c r="AL1618" s="247" t="s">
        <v>562</v>
      </c>
      <c r="AM1618" s="246" t="s">
        <v>562</v>
      </c>
      <c r="AN1618" s="246" t="s">
        <v>562</v>
      </c>
      <c r="AO1618" s="248" t="s">
        <v>562</v>
      </c>
      <c r="AP1618" s="249" t="s">
        <v>562</v>
      </c>
      <c r="AQ1618" s="249" t="s">
        <v>562</v>
      </c>
      <c r="AR1618" s="162">
        <f>IF(GLOBAL_DATA[[#This Row],[Target scope]]&lt;&gt;Target_Not_Applicable,GLOBAL_DATA[[#This Row],[Target scope]]*GLOBAL_DATA[[#This Row],[Implementation progress rate]],"")</f>
        <v>0.3</v>
      </c>
      <c r="AS1618" s="180">
        <f>IF(OR(GLOBAL_DATA[[#This Row],[Status]]=DATA!$J$6,GLOBAL_DATA[[#This Row],[Status]]=DATA!$J$7,GLOBAL_DATA[[#This Row],[Status]]=DATA!$J$8),1,0)</f>
        <v>0</v>
      </c>
      <c r="AT1618" s="181">
        <f>IF(GLOBAL_DATA[[#This Row],[Status]]=Status_No_Project,"",MAX(GLOBAL_DATA[[#This Row],[Initial end]],GLOBAL_DATA[[#This Row],[Re-estimated end]],43831))</f>
        <v>44377</v>
      </c>
      <c r="AU16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8" s="222">
        <f>IF(GLOBAL_DATA[[#This Row],[Target scope]]&lt;&gt;Target_Not_Applicable,COUNTBLANK(GLOBAL_DATA[[#This Row],[Target scope]:[Target justification (if&lt;100%)]]),0)+IF(GLOBAL_DATA[[#This Row],[Status]]&lt;&gt;Status_No_Project,COUNTBLANK(GLOBAL_DATA[[#This Row],[Implementation progress rate]:[CISO assessment]]),0)</f>
        <v>2</v>
      </c>
      <c r="AW1618" s="45">
        <f>SUBTOTAL(103,GLOBAL_DATA[[#This Row],[BU]])</f>
        <v>1</v>
      </c>
    </row>
    <row r="1619" spans="1:49" ht="25.5" hidden="1" x14ac:dyDescent="0.25">
      <c r="A1619" s="222" t="s">
        <v>40</v>
      </c>
      <c r="B1619" s="223" t="s">
        <v>77</v>
      </c>
      <c r="C1619" s="223" t="s">
        <v>48</v>
      </c>
      <c r="D1619" s="231" t="s">
        <v>636</v>
      </c>
      <c r="E1619" s="232" t="s">
        <v>2</v>
      </c>
      <c r="F1619" s="232"/>
      <c r="G1619" s="233"/>
      <c r="H1619" s="221"/>
      <c r="I1619" s="231" t="s">
        <v>637</v>
      </c>
      <c r="J1619" s="232"/>
      <c r="K1619" s="234"/>
      <c r="L1619" s="235"/>
      <c r="M1619" s="233"/>
      <c r="N1619" s="236"/>
      <c r="O1619" s="224" t="str">
        <f>IF(GLOBAL_DATA[[#This Row],[Target scope]]="","",INDEX(DATA_TargetStatusChoice[Target_Status_Choice],MATCH(GLOBAL_DATA[[#This Row],[Target scope]],DATA_TargetStatusChoice[Value],1)))</f>
        <v>RISK ACCEPTED</v>
      </c>
      <c r="P1619" s="237">
        <v>0</v>
      </c>
      <c r="Q1619" s="238"/>
      <c r="R1619" s="250" t="s">
        <v>469</v>
      </c>
      <c r="S1619" s="251"/>
      <c r="T1619" s="251" t="s">
        <v>562</v>
      </c>
      <c r="U1619" s="252"/>
      <c r="V1619" s="239" t="s">
        <v>430</v>
      </c>
      <c r="W1619" s="240" t="s">
        <v>927</v>
      </c>
      <c r="X1619" s="241" t="s">
        <v>562</v>
      </c>
      <c r="Y1619" s="241" t="s">
        <v>562</v>
      </c>
      <c r="Z1619" s="241" t="s">
        <v>562</v>
      </c>
      <c r="AA1619" s="242">
        <f>SUM(GLOBAL_DATA[[#This Row],[Initial 2020]],GLOBAL_DATA[[#This Row],[Initial 2021]],GLOBAL_DATA[[#This Row],[Initial 2022]],GLOBAL_DATA[[#This Row],[Initial 2023]])</f>
        <v>0</v>
      </c>
      <c r="AB1619" s="243">
        <f>SUM(GLOBAL_DATA[[#This Row],[Reestimated 2020]],GLOBAL_DATA[[#This Row],[Reestimated 2021]],GLOBAL_DATA[[#This Row],[Reestimated 2022]],GLOBAL_DATA[[#This Row],[Reestimated 2023]])</f>
        <v>0</v>
      </c>
      <c r="AC1619" s="244">
        <f>SUM(GLOBAL_DATA[[#This Row],[Spent 2020]],GLOBAL_DATA[[#This Row],[Spent 2021]],GLOBAL_DATA[[#This Row],[Spent 2022]],GLOBAL_DATA[[#This Row],[Spent 2023]])</f>
        <v>0</v>
      </c>
      <c r="AD1619" s="245" t="s">
        <v>562</v>
      </c>
      <c r="AE1619" s="246" t="s">
        <v>562</v>
      </c>
      <c r="AF1619" s="247" t="s">
        <v>562</v>
      </c>
      <c r="AG1619" s="246" t="s">
        <v>562</v>
      </c>
      <c r="AH1619" s="246" t="s">
        <v>562</v>
      </c>
      <c r="AI1619" s="246" t="s">
        <v>562</v>
      </c>
      <c r="AJ1619" s="245" t="s">
        <v>562</v>
      </c>
      <c r="AK1619" s="246" t="s">
        <v>562</v>
      </c>
      <c r="AL1619" s="247" t="s">
        <v>562</v>
      </c>
      <c r="AM1619" s="246" t="s">
        <v>562</v>
      </c>
      <c r="AN1619" s="246" t="s">
        <v>562</v>
      </c>
      <c r="AO1619" s="248" t="s">
        <v>562</v>
      </c>
      <c r="AP1619" s="249" t="s">
        <v>562</v>
      </c>
      <c r="AQ1619" s="249" t="s">
        <v>562</v>
      </c>
      <c r="AR1619" s="162">
        <f>IF(GLOBAL_DATA[[#This Row],[Target scope]]&lt;&gt;Target_Not_Applicable,GLOBAL_DATA[[#This Row],[Target scope]]*GLOBAL_DATA[[#This Row],[Implementation progress rate]],"")</f>
        <v>0</v>
      </c>
      <c r="AS1619" s="180">
        <f>IF(OR(GLOBAL_DATA[[#This Row],[Status]]=DATA!$J$6,GLOBAL_DATA[[#This Row],[Status]]=DATA!$J$7,GLOBAL_DATA[[#This Row],[Status]]=DATA!$J$8),1,0)</f>
        <v>0</v>
      </c>
      <c r="AT1619" s="181" t="str">
        <f>IF(GLOBAL_DATA[[#This Row],[Status]]=Status_No_Project,"",MAX(GLOBAL_DATA[[#This Row],[Initial end]],GLOBAL_DATA[[#This Row],[Re-estimated end]],43831))</f>
        <v/>
      </c>
      <c r="AU16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9" s="222">
        <f>IF(GLOBAL_DATA[[#This Row],[Target scope]]&lt;&gt;Target_Not_Applicable,COUNTBLANK(GLOBAL_DATA[[#This Row],[Target scope]:[Target justification (if&lt;100%)]]),0)+IF(GLOBAL_DATA[[#This Row],[Status]]&lt;&gt;Status_No_Project,COUNTBLANK(GLOBAL_DATA[[#This Row],[Implementation progress rate]:[CISO assessment]]),0)</f>
        <v>1</v>
      </c>
      <c r="AW1619" s="45">
        <f>SUBTOTAL(103,GLOBAL_DATA[[#This Row],[BU]])</f>
        <v>0</v>
      </c>
    </row>
    <row r="1620" spans="1:49" ht="38.25" hidden="1" x14ac:dyDescent="0.25">
      <c r="A1620" s="222" t="s">
        <v>40</v>
      </c>
      <c r="B1620" s="223" t="s">
        <v>77</v>
      </c>
      <c r="C1620" s="223" t="s">
        <v>48</v>
      </c>
      <c r="D1620" s="231" t="s">
        <v>638</v>
      </c>
      <c r="E1620" s="232" t="s">
        <v>3</v>
      </c>
      <c r="F1620" s="232"/>
      <c r="G1620" s="233"/>
      <c r="H1620" s="221"/>
      <c r="I1620" s="231" t="s">
        <v>568</v>
      </c>
      <c r="J1620" s="232"/>
      <c r="K1620" s="234"/>
      <c r="L1620" s="235"/>
      <c r="M1620" s="233"/>
      <c r="N1620" s="236"/>
      <c r="O1620" s="224" t="str">
        <f>IF(GLOBAL_DATA[[#This Row],[Target scope]]="","",INDEX(DATA_TargetStatusChoice[Target_Status_Choice],MATCH(GLOBAL_DATA[[#This Row],[Target scope]],DATA_TargetStatusChoice[Value],1)))</f>
        <v>FULL IMPLEMENTATION</v>
      </c>
      <c r="P1620" s="237">
        <v>1</v>
      </c>
      <c r="Q1620" s="238"/>
      <c r="R1620" s="250" t="s">
        <v>32</v>
      </c>
      <c r="S1620" s="251">
        <v>0.3</v>
      </c>
      <c r="T1620" s="251" t="s">
        <v>562</v>
      </c>
      <c r="U1620" s="252"/>
      <c r="V1620" s="239" t="s">
        <v>431</v>
      </c>
      <c r="W1620" s="240" t="s">
        <v>921</v>
      </c>
      <c r="X1620" s="241">
        <v>44013</v>
      </c>
      <c r="Y1620" s="241">
        <v>44286</v>
      </c>
      <c r="Z1620" s="241" t="s">
        <v>562</v>
      </c>
      <c r="AA1620" s="242">
        <f>SUM(GLOBAL_DATA[[#This Row],[Initial 2020]],GLOBAL_DATA[[#This Row],[Initial 2021]],GLOBAL_DATA[[#This Row],[Initial 2022]],GLOBAL_DATA[[#This Row],[Initial 2023]])</f>
        <v>2</v>
      </c>
      <c r="AB1620" s="243">
        <f>SUM(GLOBAL_DATA[[#This Row],[Reestimated 2020]],GLOBAL_DATA[[#This Row],[Reestimated 2021]],GLOBAL_DATA[[#This Row],[Reestimated 2022]],GLOBAL_DATA[[#This Row],[Reestimated 2023]])</f>
        <v>0</v>
      </c>
      <c r="AC1620" s="244">
        <f>SUM(GLOBAL_DATA[[#This Row],[Spent 2020]],GLOBAL_DATA[[#This Row],[Spent 2021]],GLOBAL_DATA[[#This Row],[Spent 2022]],GLOBAL_DATA[[#This Row],[Spent 2023]])</f>
        <v>0</v>
      </c>
      <c r="AD1620" s="245">
        <v>2</v>
      </c>
      <c r="AE1620" s="246" t="s">
        <v>562</v>
      </c>
      <c r="AF1620" s="247" t="s">
        <v>562</v>
      </c>
      <c r="AG1620" s="246" t="s">
        <v>562</v>
      </c>
      <c r="AH1620" s="246" t="s">
        <v>562</v>
      </c>
      <c r="AI1620" s="246" t="s">
        <v>562</v>
      </c>
      <c r="AJ1620" s="245" t="s">
        <v>562</v>
      </c>
      <c r="AK1620" s="246" t="s">
        <v>562</v>
      </c>
      <c r="AL1620" s="247" t="s">
        <v>562</v>
      </c>
      <c r="AM1620" s="246" t="s">
        <v>562</v>
      </c>
      <c r="AN1620" s="246" t="s">
        <v>562</v>
      </c>
      <c r="AO1620" s="248" t="s">
        <v>562</v>
      </c>
      <c r="AP1620" s="249" t="s">
        <v>562</v>
      </c>
      <c r="AQ1620" s="249" t="s">
        <v>562</v>
      </c>
      <c r="AR1620" s="162">
        <f>IF(GLOBAL_DATA[[#This Row],[Target scope]]&lt;&gt;Target_Not_Applicable,GLOBAL_DATA[[#This Row],[Target scope]]*GLOBAL_DATA[[#This Row],[Implementation progress rate]],"")</f>
        <v>0.3</v>
      </c>
      <c r="AS1620" s="180">
        <f>IF(OR(GLOBAL_DATA[[#This Row],[Status]]=DATA!$J$6,GLOBAL_DATA[[#This Row],[Status]]=DATA!$J$7,GLOBAL_DATA[[#This Row],[Status]]=DATA!$J$8),1,0)</f>
        <v>0</v>
      </c>
      <c r="AT1620" s="181">
        <f>IF(GLOBAL_DATA[[#This Row],[Status]]=Status_No_Project,"",MAX(GLOBAL_DATA[[#This Row],[Initial end]],GLOBAL_DATA[[#This Row],[Re-estimated end]],43831))</f>
        <v>44286</v>
      </c>
      <c r="AU16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0" s="222">
        <f>IF(GLOBAL_DATA[[#This Row],[Target scope]]&lt;&gt;Target_Not_Applicable,COUNTBLANK(GLOBAL_DATA[[#This Row],[Target scope]:[Target justification (if&lt;100%)]]),0)+IF(GLOBAL_DATA[[#This Row],[Status]]&lt;&gt;Status_No_Project,COUNTBLANK(GLOBAL_DATA[[#This Row],[Implementation progress rate]:[CISO assessment]]),0)</f>
        <v>2</v>
      </c>
      <c r="AW1620" s="45">
        <f>SUBTOTAL(103,GLOBAL_DATA[[#This Row],[BU]])</f>
        <v>0</v>
      </c>
    </row>
    <row r="1621" spans="1:49" ht="38.25" hidden="1" x14ac:dyDescent="0.25">
      <c r="A1621" s="222" t="s">
        <v>40</v>
      </c>
      <c r="B1621" s="223" t="s">
        <v>77</v>
      </c>
      <c r="C1621" s="223" t="s">
        <v>48</v>
      </c>
      <c r="D1621" s="231" t="s">
        <v>639</v>
      </c>
      <c r="E1621" s="232" t="s">
        <v>3</v>
      </c>
      <c r="F1621" s="232"/>
      <c r="G1621" s="233"/>
      <c r="H1621" s="221"/>
      <c r="I1621" s="231" t="s">
        <v>568</v>
      </c>
      <c r="J1621" s="232"/>
      <c r="K1621" s="234"/>
      <c r="L1621" s="235"/>
      <c r="M1621" s="233"/>
      <c r="N1621" s="236"/>
      <c r="O1621" s="224" t="str">
        <f>IF(GLOBAL_DATA[[#This Row],[Target scope]]="","",INDEX(DATA_TargetStatusChoice[Target_Status_Choice],MATCH(GLOBAL_DATA[[#This Row],[Target scope]],DATA_TargetStatusChoice[Value],1)))</f>
        <v>FULL IMPLEMENTATION</v>
      </c>
      <c r="P1621" s="237">
        <v>1</v>
      </c>
      <c r="Q1621" s="238"/>
      <c r="R1621" s="250" t="s">
        <v>31</v>
      </c>
      <c r="S1621" s="251">
        <v>0</v>
      </c>
      <c r="T1621" s="251" t="s">
        <v>562</v>
      </c>
      <c r="U1621" s="252"/>
      <c r="V1621" s="239" t="s">
        <v>431</v>
      </c>
      <c r="W1621" s="240" t="s">
        <v>921</v>
      </c>
      <c r="X1621" s="241">
        <v>44013</v>
      </c>
      <c r="Y1621" s="241">
        <v>44286</v>
      </c>
      <c r="Z1621" s="241" t="s">
        <v>562</v>
      </c>
      <c r="AA1621" s="242">
        <f>SUM(GLOBAL_DATA[[#This Row],[Initial 2020]],GLOBAL_DATA[[#This Row],[Initial 2021]],GLOBAL_DATA[[#This Row],[Initial 2022]],GLOBAL_DATA[[#This Row],[Initial 2023]])</f>
        <v>2</v>
      </c>
      <c r="AB1621" s="243">
        <f>SUM(GLOBAL_DATA[[#This Row],[Reestimated 2020]],GLOBAL_DATA[[#This Row],[Reestimated 2021]],GLOBAL_DATA[[#This Row],[Reestimated 2022]],GLOBAL_DATA[[#This Row],[Reestimated 2023]])</f>
        <v>0</v>
      </c>
      <c r="AC1621" s="244">
        <f>SUM(GLOBAL_DATA[[#This Row],[Spent 2020]],GLOBAL_DATA[[#This Row],[Spent 2021]],GLOBAL_DATA[[#This Row],[Spent 2022]],GLOBAL_DATA[[#This Row],[Spent 2023]])</f>
        <v>0</v>
      </c>
      <c r="AD1621" s="245">
        <v>2</v>
      </c>
      <c r="AE1621" s="246" t="s">
        <v>562</v>
      </c>
      <c r="AF1621" s="247" t="s">
        <v>562</v>
      </c>
      <c r="AG1621" s="246" t="s">
        <v>562</v>
      </c>
      <c r="AH1621" s="246" t="s">
        <v>562</v>
      </c>
      <c r="AI1621" s="246" t="s">
        <v>562</v>
      </c>
      <c r="AJ1621" s="245" t="s">
        <v>562</v>
      </c>
      <c r="AK1621" s="246" t="s">
        <v>562</v>
      </c>
      <c r="AL1621" s="247" t="s">
        <v>562</v>
      </c>
      <c r="AM1621" s="246" t="s">
        <v>562</v>
      </c>
      <c r="AN1621" s="246" t="s">
        <v>562</v>
      </c>
      <c r="AO1621" s="248" t="s">
        <v>562</v>
      </c>
      <c r="AP1621" s="249" t="s">
        <v>562</v>
      </c>
      <c r="AQ1621" s="249" t="s">
        <v>562</v>
      </c>
      <c r="AR1621" s="162">
        <f>IF(GLOBAL_DATA[[#This Row],[Target scope]]&lt;&gt;Target_Not_Applicable,GLOBAL_DATA[[#This Row],[Target scope]]*GLOBAL_DATA[[#This Row],[Implementation progress rate]],"")</f>
        <v>0</v>
      </c>
      <c r="AS1621" s="180">
        <f>IF(OR(GLOBAL_DATA[[#This Row],[Status]]=DATA!$J$6,GLOBAL_DATA[[#This Row],[Status]]=DATA!$J$7,GLOBAL_DATA[[#This Row],[Status]]=DATA!$J$8),1,0)</f>
        <v>0</v>
      </c>
      <c r="AT1621" s="181">
        <f>IF(GLOBAL_DATA[[#This Row],[Status]]=Status_No_Project,"",MAX(GLOBAL_DATA[[#This Row],[Initial end]],GLOBAL_DATA[[#This Row],[Re-estimated end]],43831))</f>
        <v>44286</v>
      </c>
      <c r="AU16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1" s="222">
        <f>IF(GLOBAL_DATA[[#This Row],[Target scope]]&lt;&gt;Target_Not_Applicable,COUNTBLANK(GLOBAL_DATA[[#This Row],[Target scope]:[Target justification (if&lt;100%)]]),0)+IF(GLOBAL_DATA[[#This Row],[Status]]&lt;&gt;Status_No_Project,COUNTBLANK(GLOBAL_DATA[[#This Row],[Implementation progress rate]:[CISO assessment]]),0)</f>
        <v>2</v>
      </c>
      <c r="AW1621" s="45">
        <f>SUBTOTAL(103,GLOBAL_DATA[[#This Row],[BU]])</f>
        <v>0</v>
      </c>
    </row>
    <row r="1622" spans="1:49" ht="38.25" hidden="1" x14ac:dyDescent="0.25">
      <c r="A1622" s="222" t="s">
        <v>40</v>
      </c>
      <c r="B1622" s="223" t="s">
        <v>77</v>
      </c>
      <c r="C1622" s="223" t="s">
        <v>48</v>
      </c>
      <c r="D1622" s="231" t="s">
        <v>640</v>
      </c>
      <c r="E1622" s="232" t="s">
        <v>3</v>
      </c>
      <c r="F1622" s="232"/>
      <c r="G1622" s="233"/>
      <c r="H1622" s="221"/>
      <c r="I1622" s="231" t="s">
        <v>578</v>
      </c>
      <c r="J1622" s="232"/>
      <c r="K1622" s="234"/>
      <c r="L1622" s="235"/>
      <c r="M1622" s="233"/>
      <c r="N1622" s="236"/>
      <c r="O1622" s="224" t="str">
        <f>IF(GLOBAL_DATA[[#This Row],[Target scope]]="","",INDEX(DATA_TargetStatusChoice[Target_Status_Choice],MATCH(GLOBAL_DATA[[#This Row],[Target scope]],DATA_TargetStatusChoice[Value],1)))</f>
        <v>FULL IMPLEMENTATION</v>
      </c>
      <c r="P1622" s="237">
        <v>1</v>
      </c>
      <c r="Q1622" s="238"/>
      <c r="R1622" s="250" t="s">
        <v>31</v>
      </c>
      <c r="S1622" s="251">
        <v>0</v>
      </c>
      <c r="T1622" s="251" t="s">
        <v>562</v>
      </c>
      <c r="U1622" s="252"/>
      <c r="V1622" s="239" t="s">
        <v>431</v>
      </c>
      <c r="W1622" s="240" t="s">
        <v>921</v>
      </c>
      <c r="X1622" s="241">
        <v>44378</v>
      </c>
      <c r="Y1622" s="241">
        <v>44561</v>
      </c>
      <c r="Z1622" s="241" t="s">
        <v>562</v>
      </c>
      <c r="AA1622" s="242">
        <f>SUM(GLOBAL_DATA[[#This Row],[Initial 2020]],GLOBAL_DATA[[#This Row],[Initial 2021]],GLOBAL_DATA[[#This Row],[Initial 2022]],GLOBAL_DATA[[#This Row],[Initial 2023]])</f>
        <v>0</v>
      </c>
      <c r="AB1622" s="243">
        <f>SUM(GLOBAL_DATA[[#This Row],[Reestimated 2020]],GLOBAL_DATA[[#This Row],[Reestimated 2021]],GLOBAL_DATA[[#This Row],[Reestimated 2022]],GLOBAL_DATA[[#This Row],[Reestimated 2023]])</f>
        <v>0</v>
      </c>
      <c r="AC1622" s="244">
        <f>SUM(GLOBAL_DATA[[#This Row],[Spent 2020]],GLOBAL_DATA[[#This Row],[Spent 2021]],GLOBAL_DATA[[#This Row],[Spent 2022]],GLOBAL_DATA[[#This Row],[Spent 2023]])</f>
        <v>0</v>
      </c>
      <c r="AD1622" s="245" t="s">
        <v>562</v>
      </c>
      <c r="AE1622" s="246" t="s">
        <v>562</v>
      </c>
      <c r="AF1622" s="247" t="s">
        <v>562</v>
      </c>
      <c r="AG1622" s="246">
        <v>0</v>
      </c>
      <c r="AH1622" s="246" t="s">
        <v>562</v>
      </c>
      <c r="AI1622" s="246" t="s">
        <v>562</v>
      </c>
      <c r="AJ1622" s="245" t="s">
        <v>562</v>
      </c>
      <c r="AK1622" s="246" t="s">
        <v>562</v>
      </c>
      <c r="AL1622" s="247" t="s">
        <v>562</v>
      </c>
      <c r="AM1622" s="246" t="s">
        <v>562</v>
      </c>
      <c r="AN1622" s="246" t="s">
        <v>562</v>
      </c>
      <c r="AO1622" s="248" t="s">
        <v>562</v>
      </c>
      <c r="AP1622" s="249" t="s">
        <v>562</v>
      </c>
      <c r="AQ1622" s="249" t="s">
        <v>562</v>
      </c>
      <c r="AR1622" s="162">
        <f>IF(GLOBAL_DATA[[#This Row],[Target scope]]&lt;&gt;Target_Not_Applicable,GLOBAL_DATA[[#This Row],[Target scope]]*GLOBAL_DATA[[#This Row],[Implementation progress rate]],"")</f>
        <v>0</v>
      </c>
      <c r="AS1622" s="180">
        <f>IF(OR(GLOBAL_DATA[[#This Row],[Status]]=DATA!$J$6,GLOBAL_DATA[[#This Row],[Status]]=DATA!$J$7,GLOBAL_DATA[[#This Row],[Status]]=DATA!$J$8),1,0)</f>
        <v>0</v>
      </c>
      <c r="AT1622" s="181">
        <f>IF(GLOBAL_DATA[[#This Row],[Status]]=Status_No_Project,"",MAX(GLOBAL_DATA[[#This Row],[Initial end]],GLOBAL_DATA[[#This Row],[Re-estimated end]],43831))</f>
        <v>44561</v>
      </c>
      <c r="AU16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2" s="222">
        <f>IF(GLOBAL_DATA[[#This Row],[Target scope]]&lt;&gt;Target_Not_Applicable,COUNTBLANK(GLOBAL_DATA[[#This Row],[Target scope]:[Target justification (if&lt;100%)]]),0)+IF(GLOBAL_DATA[[#This Row],[Status]]&lt;&gt;Status_No_Project,COUNTBLANK(GLOBAL_DATA[[#This Row],[Implementation progress rate]:[CISO assessment]]),0)</f>
        <v>2</v>
      </c>
      <c r="AW1622" s="45">
        <f>SUBTOTAL(103,GLOBAL_DATA[[#This Row],[BU]])</f>
        <v>0</v>
      </c>
    </row>
    <row r="1623" spans="1:49" ht="38.25" x14ac:dyDescent="0.25">
      <c r="A1623" s="222" t="s">
        <v>40</v>
      </c>
      <c r="B1623" s="223" t="s">
        <v>77</v>
      </c>
      <c r="C1623" s="223" t="s">
        <v>48</v>
      </c>
      <c r="D1623" s="231" t="s">
        <v>641</v>
      </c>
      <c r="E1623" s="232" t="s">
        <v>3</v>
      </c>
      <c r="F1623" s="232"/>
      <c r="G1623" s="233"/>
      <c r="H1623" s="221" t="s">
        <v>570</v>
      </c>
      <c r="I1623" s="231" t="s">
        <v>568</v>
      </c>
      <c r="J1623" s="232"/>
      <c r="K1623" s="234"/>
      <c r="L1623" s="235"/>
      <c r="M1623" s="233"/>
      <c r="N1623" s="236"/>
      <c r="O1623" s="224" t="str">
        <f>IF(GLOBAL_DATA[[#This Row],[Target scope]]="","",INDEX(DATA_TargetStatusChoice[Target_Status_Choice],MATCH(GLOBAL_DATA[[#This Row],[Target scope]],DATA_TargetStatusChoice[Value],1)))</f>
        <v>FULL IMPLEMENTATION</v>
      </c>
      <c r="P1623" s="237">
        <v>1</v>
      </c>
      <c r="Q1623" s="238"/>
      <c r="R1623" s="250" t="s">
        <v>35</v>
      </c>
      <c r="S1623" s="251">
        <v>1</v>
      </c>
      <c r="T1623" s="251" t="s">
        <v>562</v>
      </c>
      <c r="U1623" s="252"/>
      <c r="V1623" s="239" t="s">
        <v>562</v>
      </c>
      <c r="W1623" s="240" t="s">
        <v>921</v>
      </c>
      <c r="X1623" s="241">
        <v>43831</v>
      </c>
      <c r="Y1623" s="241">
        <v>44073</v>
      </c>
      <c r="Z1623" s="241" t="s">
        <v>562</v>
      </c>
      <c r="AA1623" s="242">
        <f>SUM(GLOBAL_DATA[[#This Row],[Initial 2020]],GLOBAL_DATA[[#This Row],[Initial 2021]],GLOBAL_DATA[[#This Row],[Initial 2022]],GLOBAL_DATA[[#This Row],[Initial 2023]])</f>
        <v>2</v>
      </c>
      <c r="AB1623" s="243">
        <f>SUM(GLOBAL_DATA[[#This Row],[Reestimated 2020]],GLOBAL_DATA[[#This Row],[Reestimated 2021]],GLOBAL_DATA[[#This Row],[Reestimated 2022]],GLOBAL_DATA[[#This Row],[Reestimated 2023]])</f>
        <v>0</v>
      </c>
      <c r="AC1623" s="244">
        <f>SUM(GLOBAL_DATA[[#This Row],[Spent 2020]],GLOBAL_DATA[[#This Row],[Spent 2021]],GLOBAL_DATA[[#This Row],[Spent 2022]],GLOBAL_DATA[[#This Row],[Spent 2023]])</f>
        <v>0</v>
      </c>
      <c r="AD1623" s="245">
        <v>2</v>
      </c>
      <c r="AE1623" s="246" t="s">
        <v>562</v>
      </c>
      <c r="AF1623" s="247" t="s">
        <v>562</v>
      </c>
      <c r="AG1623" s="246" t="s">
        <v>562</v>
      </c>
      <c r="AH1623" s="246" t="s">
        <v>562</v>
      </c>
      <c r="AI1623" s="246" t="s">
        <v>562</v>
      </c>
      <c r="AJ1623" s="245" t="s">
        <v>562</v>
      </c>
      <c r="AK1623" s="246" t="s">
        <v>562</v>
      </c>
      <c r="AL1623" s="247" t="s">
        <v>562</v>
      </c>
      <c r="AM1623" s="246" t="s">
        <v>562</v>
      </c>
      <c r="AN1623" s="246" t="s">
        <v>562</v>
      </c>
      <c r="AO1623" s="248" t="s">
        <v>562</v>
      </c>
      <c r="AP1623" s="249" t="s">
        <v>562</v>
      </c>
      <c r="AQ1623" s="249" t="s">
        <v>562</v>
      </c>
      <c r="AR1623" s="162">
        <f>IF(GLOBAL_DATA[[#This Row],[Target scope]]&lt;&gt;Target_Not_Applicable,GLOBAL_DATA[[#This Row],[Target scope]]*GLOBAL_DATA[[#This Row],[Implementation progress rate]],"")</f>
        <v>1</v>
      </c>
      <c r="AS1623" s="180">
        <f>IF(OR(GLOBAL_DATA[[#This Row],[Status]]=DATA!$J$6,GLOBAL_DATA[[#This Row],[Status]]=DATA!$J$7,GLOBAL_DATA[[#This Row],[Status]]=DATA!$J$8),1,0)</f>
        <v>1</v>
      </c>
      <c r="AT1623" s="181">
        <f>IF(GLOBAL_DATA[[#This Row],[Status]]=Status_No_Project,"",MAX(GLOBAL_DATA[[#This Row],[Initial end]],GLOBAL_DATA[[#This Row],[Re-estimated end]],43831))</f>
        <v>44073</v>
      </c>
      <c r="AU16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3" s="222">
        <f>IF(GLOBAL_DATA[[#This Row],[Target scope]]&lt;&gt;Target_Not_Applicable,COUNTBLANK(GLOBAL_DATA[[#This Row],[Target scope]:[Target justification (if&lt;100%)]]),0)+IF(GLOBAL_DATA[[#This Row],[Status]]&lt;&gt;Status_No_Project,COUNTBLANK(GLOBAL_DATA[[#This Row],[Implementation progress rate]:[CISO assessment]]),0)</f>
        <v>2</v>
      </c>
      <c r="AW1623" s="45">
        <f>SUBTOTAL(103,GLOBAL_DATA[[#This Row],[BU]])</f>
        <v>1</v>
      </c>
    </row>
    <row r="1624" spans="1:49" ht="38.25" x14ac:dyDescent="0.25">
      <c r="A1624" s="222" t="s">
        <v>40</v>
      </c>
      <c r="B1624" s="223" t="s">
        <v>77</v>
      </c>
      <c r="C1624" s="223" t="s">
        <v>48</v>
      </c>
      <c r="D1624" s="231" t="s">
        <v>642</v>
      </c>
      <c r="E1624" s="232" t="s">
        <v>3</v>
      </c>
      <c r="F1624" s="232"/>
      <c r="G1624" s="233"/>
      <c r="H1624" s="221" t="s">
        <v>570</v>
      </c>
      <c r="I1624" s="231" t="s">
        <v>568</v>
      </c>
      <c r="J1624" s="232"/>
      <c r="K1624" s="234"/>
      <c r="L1624" s="235"/>
      <c r="M1624" s="233"/>
      <c r="N1624" s="236"/>
      <c r="O1624" s="224" t="str">
        <f>IF(GLOBAL_DATA[[#This Row],[Target scope]]="","",INDEX(DATA_TargetStatusChoice[Target_Status_Choice],MATCH(GLOBAL_DATA[[#This Row],[Target scope]],DATA_TargetStatusChoice[Value],1)))</f>
        <v>FULL IMPLEMENTATION</v>
      </c>
      <c r="P1624" s="237">
        <v>1</v>
      </c>
      <c r="Q1624" s="238"/>
      <c r="R1624" s="250" t="s">
        <v>32</v>
      </c>
      <c r="S1624" s="251">
        <v>0.5</v>
      </c>
      <c r="T1624" s="251" t="s">
        <v>562</v>
      </c>
      <c r="U1624" s="252"/>
      <c r="V1624" s="239" t="s">
        <v>431</v>
      </c>
      <c r="W1624" s="240" t="s">
        <v>921</v>
      </c>
      <c r="X1624" s="241">
        <v>43922</v>
      </c>
      <c r="Y1624" s="241">
        <v>44285</v>
      </c>
      <c r="Z1624" s="241" t="s">
        <v>562</v>
      </c>
      <c r="AA1624" s="242">
        <f>SUM(GLOBAL_DATA[[#This Row],[Initial 2020]],GLOBAL_DATA[[#This Row],[Initial 2021]],GLOBAL_DATA[[#This Row],[Initial 2022]],GLOBAL_DATA[[#This Row],[Initial 2023]])</f>
        <v>5</v>
      </c>
      <c r="AB1624" s="243">
        <f>SUM(GLOBAL_DATA[[#This Row],[Reestimated 2020]],GLOBAL_DATA[[#This Row],[Reestimated 2021]],GLOBAL_DATA[[#This Row],[Reestimated 2022]],GLOBAL_DATA[[#This Row],[Reestimated 2023]])</f>
        <v>0</v>
      </c>
      <c r="AC1624" s="244">
        <f>SUM(GLOBAL_DATA[[#This Row],[Spent 2020]],GLOBAL_DATA[[#This Row],[Spent 2021]],GLOBAL_DATA[[#This Row],[Spent 2022]],GLOBAL_DATA[[#This Row],[Spent 2023]])</f>
        <v>0</v>
      </c>
      <c r="AD1624" s="245">
        <v>5</v>
      </c>
      <c r="AE1624" s="246" t="s">
        <v>562</v>
      </c>
      <c r="AF1624" s="247" t="s">
        <v>562</v>
      </c>
      <c r="AG1624" s="246" t="s">
        <v>562</v>
      </c>
      <c r="AH1624" s="246" t="s">
        <v>562</v>
      </c>
      <c r="AI1624" s="246" t="s">
        <v>562</v>
      </c>
      <c r="AJ1624" s="245" t="s">
        <v>562</v>
      </c>
      <c r="AK1624" s="246" t="s">
        <v>562</v>
      </c>
      <c r="AL1624" s="247" t="s">
        <v>562</v>
      </c>
      <c r="AM1624" s="246" t="s">
        <v>562</v>
      </c>
      <c r="AN1624" s="246" t="s">
        <v>562</v>
      </c>
      <c r="AO1624" s="248" t="s">
        <v>562</v>
      </c>
      <c r="AP1624" s="249" t="s">
        <v>562</v>
      </c>
      <c r="AQ1624" s="249" t="s">
        <v>562</v>
      </c>
      <c r="AR1624" s="162">
        <f>IF(GLOBAL_DATA[[#This Row],[Target scope]]&lt;&gt;Target_Not_Applicable,GLOBAL_DATA[[#This Row],[Target scope]]*GLOBAL_DATA[[#This Row],[Implementation progress rate]],"")</f>
        <v>0.5</v>
      </c>
      <c r="AS1624" s="180">
        <f>IF(OR(GLOBAL_DATA[[#This Row],[Status]]=DATA!$J$6,GLOBAL_DATA[[#This Row],[Status]]=DATA!$J$7,GLOBAL_DATA[[#This Row],[Status]]=DATA!$J$8),1,0)</f>
        <v>0</v>
      </c>
      <c r="AT1624" s="181">
        <f>IF(GLOBAL_DATA[[#This Row],[Status]]=Status_No_Project,"",MAX(GLOBAL_DATA[[#This Row],[Initial end]],GLOBAL_DATA[[#This Row],[Re-estimated end]],43831))</f>
        <v>44285</v>
      </c>
      <c r="AU16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4" s="222">
        <f>IF(GLOBAL_DATA[[#This Row],[Target scope]]&lt;&gt;Target_Not_Applicable,COUNTBLANK(GLOBAL_DATA[[#This Row],[Target scope]:[Target justification (if&lt;100%)]]),0)+IF(GLOBAL_DATA[[#This Row],[Status]]&lt;&gt;Status_No_Project,COUNTBLANK(GLOBAL_DATA[[#This Row],[Implementation progress rate]:[CISO assessment]]),0)</f>
        <v>2</v>
      </c>
      <c r="AW1624" s="45">
        <f>SUBTOTAL(103,GLOBAL_DATA[[#This Row],[BU]])</f>
        <v>1</v>
      </c>
    </row>
    <row r="1625" spans="1:49" ht="38.25" hidden="1" x14ac:dyDescent="0.25">
      <c r="A1625" s="222" t="s">
        <v>40</v>
      </c>
      <c r="B1625" s="223" t="s">
        <v>77</v>
      </c>
      <c r="C1625" s="223" t="s">
        <v>48</v>
      </c>
      <c r="D1625" s="231" t="s">
        <v>643</v>
      </c>
      <c r="E1625" s="232" t="s">
        <v>3</v>
      </c>
      <c r="F1625" s="232"/>
      <c r="G1625" s="233"/>
      <c r="H1625" s="221"/>
      <c r="I1625" s="231" t="s">
        <v>571</v>
      </c>
      <c r="J1625" s="232"/>
      <c r="K1625" s="234"/>
      <c r="L1625" s="235"/>
      <c r="M1625" s="233"/>
      <c r="N1625" s="236"/>
      <c r="O1625" s="224" t="str">
        <f>IF(GLOBAL_DATA[[#This Row],[Target scope]]="","",INDEX(DATA_TargetStatusChoice[Target_Status_Choice],MATCH(GLOBAL_DATA[[#This Row],[Target scope]],DATA_TargetStatusChoice[Value],1)))</f>
        <v>FULL IMPLEMENTATION</v>
      </c>
      <c r="P1625" s="237">
        <v>1</v>
      </c>
      <c r="Q1625" s="238"/>
      <c r="R1625" s="250" t="s">
        <v>33</v>
      </c>
      <c r="S1625" s="251">
        <v>1</v>
      </c>
      <c r="T1625" s="251" t="s">
        <v>562</v>
      </c>
      <c r="U1625" s="252"/>
      <c r="V1625" s="239" t="s">
        <v>431</v>
      </c>
      <c r="W1625" s="240" t="s">
        <v>921</v>
      </c>
      <c r="X1625" s="241">
        <v>44287</v>
      </c>
      <c r="Y1625" s="241">
        <v>44469</v>
      </c>
      <c r="Z1625" s="241" t="s">
        <v>562</v>
      </c>
      <c r="AA1625" s="242">
        <f>SUM(GLOBAL_DATA[[#This Row],[Initial 2020]],GLOBAL_DATA[[#This Row],[Initial 2021]],GLOBAL_DATA[[#This Row],[Initial 2022]],GLOBAL_DATA[[#This Row],[Initial 2023]])</f>
        <v>2</v>
      </c>
      <c r="AB1625" s="243">
        <f>SUM(GLOBAL_DATA[[#This Row],[Reestimated 2020]],GLOBAL_DATA[[#This Row],[Reestimated 2021]],GLOBAL_DATA[[#This Row],[Reestimated 2022]],GLOBAL_DATA[[#This Row],[Reestimated 2023]])</f>
        <v>0</v>
      </c>
      <c r="AC1625" s="244">
        <f>SUM(GLOBAL_DATA[[#This Row],[Spent 2020]],GLOBAL_DATA[[#This Row],[Spent 2021]],GLOBAL_DATA[[#This Row],[Spent 2022]],GLOBAL_DATA[[#This Row],[Spent 2023]])</f>
        <v>0</v>
      </c>
      <c r="AD1625" s="245">
        <v>2</v>
      </c>
      <c r="AE1625" s="246" t="s">
        <v>562</v>
      </c>
      <c r="AF1625" s="247" t="s">
        <v>562</v>
      </c>
      <c r="AG1625" s="246" t="s">
        <v>562</v>
      </c>
      <c r="AH1625" s="246" t="s">
        <v>562</v>
      </c>
      <c r="AI1625" s="246" t="s">
        <v>562</v>
      </c>
      <c r="AJ1625" s="245" t="s">
        <v>562</v>
      </c>
      <c r="AK1625" s="246" t="s">
        <v>562</v>
      </c>
      <c r="AL1625" s="247" t="s">
        <v>562</v>
      </c>
      <c r="AM1625" s="246" t="s">
        <v>562</v>
      </c>
      <c r="AN1625" s="246" t="s">
        <v>562</v>
      </c>
      <c r="AO1625" s="248" t="s">
        <v>562</v>
      </c>
      <c r="AP1625" s="249" t="s">
        <v>562</v>
      </c>
      <c r="AQ1625" s="249" t="s">
        <v>562</v>
      </c>
      <c r="AR1625" s="162">
        <f>IF(GLOBAL_DATA[[#This Row],[Target scope]]&lt;&gt;Target_Not_Applicable,GLOBAL_DATA[[#This Row],[Target scope]]*GLOBAL_DATA[[#This Row],[Implementation progress rate]],"")</f>
        <v>1</v>
      </c>
      <c r="AS1625" s="180">
        <f>IF(OR(GLOBAL_DATA[[#This Row],[Status]]=DATA!$J$6,GLOBAL_DATA[[#This Row],[Status]]=DATA!$J$7,GLOBAL_DATA[[#This Row],[Status]]=DATA!$J$8),1,0)</f>
        <v>1</v>
      </c>
      <c r="AT1625" s="181">
        <f>IF(GLOBAL_DATA[[#This Row],[Status]]=Status_No_Project,"",MAX(GLOBAL_DATA[[#This Row],[Initial end]],GLOBAL_DATA[[#This Row],[Re-estimated end]],43831))</f>
        <v>44469</v>
      </c>
      <c r="AU16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5" s="222">
        <f>IF(GLOBAL_DATA[[#This Row],[Target scope]]&lt;&gt;Target_Not_Applicable,COUNTBLANK(GLOBAL_DATA[[#This Row],[Target scope]:[Target justification (if&lt;100%)]]),0)+IF(GLOBAL_DATA[[#This Row],[Status]]&lt;&gt;Status_No_Project,COUNTBLANK(GLOBAL_DATA[[#This Row],[Implementation progress rate]:[CISO assessment]]),0)</f>
        <v>2</v>
      </c>
      <c r="AW1625" s="45">
        <f>SUBTOTAL(103,GLOBAL_DATA[[#This Row],[BU]])</f>
        <v>0</v>
      </c>
    </row>
    <row r="1626" spans="1:49" ht="38.25" x14ac:dyDescent="0.25">
      <c r="A1626" s="222" t="s">
        <v>40</v>
      </c>
      <c r="B1626" s="223" t="s">
        <v>77</v>
      </c>
      <c r="C1626" s="223" t="s">
        <v>48</v>
      </c>
      <c r="D1626" s="231" t="s">
        <v>644</v>
      </c>
      <c r="E1626" s="232" t="s">
        <v>3</v>
      </c>
      <c r="F1626" s="232"/>
      <c r="G1626" s="233"/>
      <c r="H1626" s="221" t="s">
        <v>570</v>
      </c>
      <c r="I1626" s="231" t="s">
        <v>568</v>
      </c>
      <c r="J1626" s="232"/>
      <c r="K1626" s="234"/>
      <c r="L1626" s="235"/>
      <c r="M1626" s="233"/>
      <c r="N1626" s="236"/>
      <c r="O1626" s="224" t="str">
        <f>IF(GLOBAL_DATA[[#This Row],[Target scope]]="","",INDEX(DATA_TargetStatusChoice[Target_Status_Choice],MATCH(GLOBAL_DATA[[#This Row],[Target scope]],DATA_TargetStatusChoice[Value],1)))</f>
        <v>FULL IMPLEMENTATION</v>
      </c>
      <c r="P1626" s="237">
        <v>1</v>
      </c>
      <c r="Q1626" s="238"/>
      <c r="R1626" s="250" t="s">
        <v>31</v>
      </c>
      <c r="S1626" s="251">
        <v>0</v>
      </c>
      <c r="T1626" s="251" t="s">
        <v>562</v>
      </c>
      <c r="U1626" s="252"/>
      <c r="V1626" s="239" t="s">
        <v>431</v>
      </c>
      <c r="W1626" s="240" t="s">
        <v>921</v>
      </c>
      <c r="X1626" s="241">
        <v>44197</v>
      </c>
      <c r="Y1626" s="241">
        <v>44407</v>
      </c>
      <c r="Z1626" s="241" t="s">
        <v>562</v>
      </c>
      <c r="AA1626" s="242">
        <f>SUM(GLOBAL_DATA[[#This Row],[Initial 2020]],GLOBAL_DATA[[#This Row],[Initial 2021]],GLOBAL_DATA[[#This Row],[Initial 2022]],GLOBAL_DATA[[#This Row],[Initial 2023]])</f>
        <v>2</v>
      </c>
      <c r="AB1626" s="243">
        <f>SUM(GLOBAL_DATA[[#This Row],[Reestimated 2020]],GLOBAL_DATA[[#This Row],[Reestimated 2021]],GLOBAL_DATA[[#This Row],[Reestimated 2022]],GLOBAL_DATA[[#This Row],[Reestimated 2023]])</f>
        <v>0</v>
      </c>
      <c r="AC1626" s="244">
        <f>SUM(GLOBAL_DATA[[#This Row],[Spent 2020]],GLOBAL_DATA[[#This Row],[Spent 2021]],GLOBAL_DATA[[#This Row],[Spent 2022]],GLOBAL_DATA[[#This Row],[Spent 2023]])</f>
        <v>0</v>
      </c>
      <c r="AD1626" s="245">
        <v>2</v>
      </c>
      <c r="AE1626" s="246" t="s">
        <v>562</v>
      </c>
      <c r="AF1626" s="247" t="s">
        <v>562</v>
      </c>
      <c r="AG1626" s="246" t="s">
        <v>562</v>
      </c>
      <c r="AH1626" s="246" t="s">
        <v>562</v>
      </c>
      <c r="AI1626" s="246" t="s">
        <v>562</v>
      </c>
      <c r="AJ1626" s="245" t="s">
        <v>562</v>
      </c>
      <c r="AK1626" s="246" t="s">
        <v>562</v>
      </c>
      <c r="AL1626" s="247" t="s">
        <v>562</v>
      </c>
      <c r="AM1626" s="246" t="s">
        <v>562</v>
      </c>
      <c r="AN1626" s="246" t="s">
        <v>562</v>
      </c>
      <c r="AO1626" s="248" t="s">
        <v>562</v>
      </c>
      <c r="AP1626" s="249" t="s">
        <v>562</v>
      </c>
      <c r="AQ1626" s="249" t="s">
        <v>562</v>
      </c>
      <c r="AR1626" s="162">
        <f>IF(GLOBAL_DATA[[#This Row],[Target scope]]&lt;&gt;Target_Not_Applicable,GLOBAL_DATA[[#This Row],[Target scope]]*GLOBAL_DATA[[#This Row],[Implementation progress rate]],"")</f>
        <v>0</v>
      </c>
      <c r="AS1626" s="180">
        <f>IF(OR(GLOBAL_DATA[[#This Row],[Status]]=DATA!$J$6,GLOBAL_DATA[[#This Row],[Status]]=DATA!$J$7,GLOBAL_DATA[[#This Row],[Status]]=DATA!$J$8),1,0)</f>
        <v>0</v>
      </c>
      <c r="AT1626" s="181">
        <f>IF(GLOBAL_DATA[[#This Row],[Status]]=Status_No_Project,"",MAX(GLOBAL_DATA[[#This Row],[Initial end]],GLOBAL_DATA[[#This Row],[Re-estimated end]],43831))</f>
        <v>44407</v>
      </c>
      <c r="AU16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6" s="222">
        <f>IF(GLOBAL_DATA[[#This Row],[Target scope]]&lt;&gt;Target_Not_Applicable,COUNTBLANK(GLOBAL_DATA[[#This Row],[Target scope]:[Target justification (if&lt;100%)]]),0)+IF(GLOBAL_DATA[[#This Row],[Status]]&lt;&gt;Status_No_Project,COUNTBLANK(GLOBAL_DATA[[#This Row],[Implementation progress rate]:[CISO assessment]]),0)</f>
        <v>2</v>
      </c>
      <c r="AW1626" s="45">
        <f>SUBTOTAL(103,GLOBAL_DATA[[#This Row],[BU]])</f>
        <v>1</v>
      </c>
    </row>
    <row r="1627" spans="1:49" ht="38.25" x14ac:dyDescent="0.25">
      <c r="A1627" s="222" t="s">
        <v>40</v>
      </c>
      <c r="B1627" s="223" t="s">
        <v>77</v>
      </c>
      <c r="C1627" s="223" t="s">
        <v>48</v>
      </c>
      <c r="D1627" s="231" t="s">
        <v>645</v>
      </c>
      <c r="E1627" s="232" t="s">
        <v>3</v>
      </c>
      <c r="F1627" s="232"/>
      <c r="G1627" s="233"/>
      <c r="H1627" s="221" t="s">
        <v>570</v>
      </c>
      <c r="I1627" s="231" t="s">
        <v>568</v>
      </c>
      <c r="J1627" s="232"/>
      <c r="K1627" s="234"/>
      <c r="L1627" s="235"/>
      <c r="M1627" s="233"/>
      <c r="N1627" s="236"/>
      <c r="O1627" s="224" t="str">
        <f>IF(GLOBAL_DATA[[#This Row],[Target scope]]="","",INDEX(DATA_TargetStatusChoice[Target_Status_Choice],MATCH(GLOBAL_DATA[[#This Row],[Target scope]],DATA_TargetStatusChoice[Value],1)))</f>
        <v>FULL IMPLEMENTATION</v>
      </c>
      <c r="P1627" s="237">
        <v>1</v>
      </c>
      <c r="Q1627" s="238"/>
      <c r="R1627" s="250" t="s">
        <v>31</v>
      </c>
      <c r="S1627" s="251">
        <v>0</v>
      </c>
      <c r="T1627" s="251" t="s">
        <v>562</v>
      </c>
      <c r="U1627" s="252"/>
      <c r="V1627" s="239" t="s">
        <v>431</v>
      </c>
      <c r="W1627" s="240" t="s">
        <v>921</v>
      </c>
      <c r="X1627" s="241">
        <v>44197</v>
      </c>
      <c r="Y1627" s="241">
        <v>44377</v>
      </c>
      <c r="Z1627" s="241" t="s">
        <v>562</v>
      </c>
      <c r="AA1627" s="242">
        <f>SUM(GLOBAL_DATA[[#This Row],[Initial 2020]],GLOBAL_DATA[[#This Row],[Initial 2021]],GLOBAL_DATA[[#This Row],[Initial 2022]],GLOBAL_DATA[[#This Row],[Initial 2023]])</f>
        <v>2</v>
      </c>
      <c r="AB1627" s="243">
        <f>SUM(GLOBAL_DATA[[#This Row],[Reestimated 2020]],GLOBAL_DATA[[#This Row],[Reestimated 2021]],GLOBAL_DATA[[#This Row],[Reestimated 2022]],GLOBAL_DATA[[#This Row],[Reestimated 2023]])</f>
        <v>0</v>
      </c>
      <c r="AC1627" s="244">
        <f>SUM(GLOBAL_DATA[[#This Row],[Spent 2020]],GLOBAL_DATA[[#This Row],[Spent 2021]],GLOBAL_DATA[[#This Row],[Spent 2022]],GLOBAL_DATA[[#This Row],[Spent 2023]])</f>
        <v>0</v>
      </c>
      <c r="AD1627" s="245">
        <v>2</v>
      </c>
      <c r="AE1627" s="246" t="s">
        <v>562</v>
      </c>
      <c r="AF1627" s="247" t="s">
        <v>562</v>
      </c>
      <c r="AG1627" s="246" t="s">
        <v>562</v>
      </c>
      <c r="AH1627" s="246" t="s">
        <v>562</v>
      </c>
      <c r="AI1627" s="246" t="s">
        <v>562</v>
      </c>
      <c r="AJ1627" s="245" t="s">
        <v>562</v>
      </c>
      <c r="AK1627" s="246" t="s">
        <v>562</v>
      </c>
      <c r="AL1627" s="247" t="s">
        <v>562</v>
      </c>
      <c r="AM1627" s="246" t="s">
        <v>562</v>
      </c>
      <c r="AN1627" s="246" t="s">
        <v>562</v>
      </c>
      <c r="AO1627" s="248" t="s">
        <v>562</v>
      </c>
      <c r="AP1627" s="249" t="s">
        <v>562</v>
      </c>
      <c r="AQ1627" s="249" t="s">
        <v>562</v>
      </c>
      <c r="AR1627" s="162">
        <f>IF(GLOBAL_DATA[[#This Row],[Target scope]]&lt;&gt;Target_Not_Applicable,GLOBAL_DATA[[#This Row],[Target scope]]*GLOBAL_DATA[[#This Row],[Implementation progress rate]],"")</f>
        <v>0</v>
      </c>
      <c r="AS1627" s="180">
        <f>IF(OR(GLOBAL_DATA[[#This Row],[Status]]=DATA!$J$6,GLOBAL_DATA[[#This Row],[Status]]=DATA!$J$7,GLOBAL_DATA[[#This Row],[Status]]=DATA!$J$8),1,0)</f>
        <v>0</v>
      </c>
      <c r="AT1627" s="181">
        <f>IF(GLOBAL_DATA[[#This Row],[Status]]=Status_No_Project,"",MAX(GLOBAL_DATA[[#This Row],[Initial end]],GLOBAL_DATA[[#This Row],[Re-estimated end]],43831))</f>
        <v>44377</v>
      </c>
      <c r="AU16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7" s="222">
        <f>IF(GLOBAL_DATA[[#This Row],[Target scope]]&lt;&gt;Target_Not_Applicable,COUNTBLANK(GLOBAL_DATA[[#This Row],[Target scope]:[Target justification (if&lt;100%)]]),0)+IF(GLOBAL_DATA[[#This Row],[Status]]&lt;&gt;Status_No_Project,COUNTBLANK(GLOBAL_DATA[[#This Row],[Implementation progress rate]:[CISO assessment]]),0)</f>
        <v>2</v>
      </c>
      <c r="AW1627" s="45">
        <f>SUBTOTAL(103,GLOBAL_DATA[[#This Row],[BU]])</f>
        <v>1</v>
      </c>
    </row>
    <row r="1628" spans="1:49" ht="38.25" x14ac:dyDescent="0.25">
      <c r="A1628" s="222" t="s">
        <v>40</v>
      </c>
      <c r="B1628" s="223" t="s">
        <v>77</v>
      </c>
      <c r="C1628" s="223" t="s">
        <v>48</v>
      </c>
      <c r="D1628" s="231" t="s">
        <v>646</v>
      </c>
      <c r="E1628" s="232" t="s">
        <v>3</v>
      </c>
      <c r="F1628" s="232"/>
      <c r="G1628" s="233"/>
      <c r="H1628" s="221" t="s">
        <v>570</v>
      </c>
      <c r="I1628" s="231" t="s">
        <v>578</v>
      </c>
      <c r="J1628" s="232"/>
      <c r="K1628" s="234"/>
      <c r="L1628" s="235"/>
      <c r="M1628" s="233"/>
      <c r="N1628" s="236"/>
      <c r="O1628" s="224" t="str">
        <f>IF(GLOBAL_DATA[[#This Row],[Target scope]]="","",INDEX(DATA_TargetStatusChoice[Target_Status_Choice],MATCH(GLOBAL_DATA[[#This Row],[Target scope]],DATA_TargetStatusChoice[Value],1)))</f>
        <v>FULL IMPLEMENTATION</v>
      </c>
      <c r="P1628" s="237">
        <v>1</v>
      </c>
      <c r="Q1628" s="238"/>
      <c r="R1628" s="250" t="s">
        <v>32</v>
      </c>
      <c r="S1628" s="251">
        <v>0.2</v>
      </c>
      <c r="T1628" s="251" t="s">
        <v>562</v>
      </c>
      <c r="U1628" s="252"/>
      <c r="V1628" s="239" t="s">
        <v>431</v>
      </c>
      <c r="W1628" s="240" t="s">
        <v>921</v>
      </c>
      <c r="X1628" s="241">
        <v>44105</v>
      </c>
      <c r="Y1628" s="241">
        <v>44377</v>
      </c>
      <c r="Z1628" s="241" t="s">
        <v>562</v>
      </c>
      <c r="AA1628" s="242">
        <f>SUM(GLOBAL_DATA[[#This Row],[Initial 2020]],GLOBAL_DATA[[#This Row],[Initial 2021]],GLOBAL_DATA[[#This Row],[Initial 2022]],GLOBAL_DATA[[#This Row],[Initial 2023]])</f>
        <v>1</v>
      </c>
      <c r="AB1628" s="243">
        <f>SUM(GLOBAL_DATA[[#This Row],[Reestimated 2020]],GLOBAL_DATA[[#This Row],[Reestimated 2021]],GLOBAL_DATA[[#This Row],[Reestimated 2022]],GLOBAL_DATA[[#This Row],[Reestimated 2023]])</f>
        <v>0</v>
      </c>
      <c r="AC1628" s="244">
        <f>SUM(GLOBAL_DATA[[#This Row],[Spent 2020]],GLOBAL_DATA[[#This Row],[Spent 2021]],GLOBAL_DATA[[#This Row],[Spent 2022]],GLOBAL_DATA[[#This Row],[Spent 2023]])</f>
        <v>0</v>
      </c>
      <c r="AD1628" s="245">
        <v>1</v>
      </c>
      <c r="AE1628" s="246" t="s">
        <v>562</v>
      </c>
      <c r="AF1628" s="247" t="s">
        <v>562</v>
      </c>
      <c r="AG1628" s="246" t="s">
        <v>562</v>
      </c>
      <c r="AH1628" s="246" t="s">
        <v>562</v>
      </c>
      <c r="AI1628" s="246" t="s">
        <v>562</v>
      </c>
      <c r="AJ1628" s="245" t="s">
        <v>562</v>
      </c>
      <c r="AK1628" s="246" t="s">
        <v>562</v>
      </c>
      <c r="AL1628" s="247" t="s">
        <v>562</v>
      </c>
      <c r="AM1628" s="246" t="s">
        <v>562</v>
      </c>
      <c r="AN1628" s="246" t="s">
        <v>562</v>
      </c>
      <c r="AO1628" s="248" t="s">
        <v>562</v>
      </c>
      <c r="AP1628" s="249" t="s">
        <v>562</v>
      </c>
      <c r="AQ1628" s="249" t="s">
        <v>562</v>
      </c>
      <c r="AR1628" s="162">
        <f>IF(GLOBAL_DATA[[#This Row],[Target scope]]&lt;&gt;Target_Not_Applicable,GLOBAL_DATA[[#This Row],[Target scope]]*GLOBAL_DATA[[#This Row],[Implementation progress rate]],"")</f>
        <v>0.2</v>
      </c>
      <c r="AS1628" s="180">
        <f>IF(OR(GLOBAL_DATA[[#This Row],[Status]]=DATA!$J$6,GLOBAL_DATA[[#This Row],[Status]]=DATA!$J$7,GLOBAL_DATA[[#This Row],[Status]]=DATA!$J$8),1,0)</f>
        <v>0</v>
      </c>
      <c r="AT1628" s="181">
        <f>IF(GLOBAL_DATA[[#This Row],[Status]]=Status_No_Project,"",MAX(GLOBAL_DATA[[#This Row],[Initial end]],GLOBAL_DATA[[#This Row],[Re-estimated end]],43831))</f>
        <v>44377</v>
      </c>
      <c r="AU16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8" s="222">
        <f>IF(GLOBAL_DATA[[#This Row],[Target scope]]&lt;&gt;Target_Not_Applicable,COUNTBLANK(GLOBAL_DATA[[#This Row],[Target scope]:[Target justification (if&lt;100%)]]),0)+IF(GLOBAL_DATA[[#This Row],[Status]]&lt;&gt;Status_No_Project,COUNTBLANK(GLOBAL_DATA[[#This Row],[Implementation progress rate]:[CISO assessment]]),0)</f>
        <v>2</v>
      </c>
      <c r="AW1628" s="45">
        <f>SUBTOTAL(103,GLOBAL_DATA[[#This Row],[BU]])</f>
        <v>1</v>
      </c>
    </row>
    <row r="1629" spans="1:49" ht="25.5" x14ac:dyDescent="0.25">
      <c r="A1629" s="222" t="s">
        <v>40</v>
      </c>
      <c r="B1629" s="223" t="s">
        <v>77</v>
      </c>
      <c r="C1629" s="223" t="s">
        <v>48</v>
      </c>
      <c r="D1629" s="231" t="s">
        <v>647</v>
      </c>
      <c r="E1629" s="232" t="s">
        <v>3</v>
      </c>
      <c r="F1629" s="232"/>
      <c r="G1629" s="233"/>
      <c r="H1629" s="221" t="s">
        <v>568</v>
      </c>
      <c r="I1629" s="231" t="s">
        <v>568</v>
      </c>
      <c r="J1629" s="232"/>
      <c r="K1629" s="234"/>
      <c r="L1629" s="235"/>
      <c r="M1629" s="233"/>
      <c r="N1629" s="236"/>
      <c r="O1629" s="224" t="str">
        <f>IF(GLOBAL_DATA[[#This Row],[Target scope]]="","",INDEX(DATA_TargetStatusChoice[Target_Status_Choice],MATCH(GLOBAL_DATA[[#This Row],[Target scope]],DATA_TargetStatusChoice[Value],1)))</f>
        <v/>
      </c>
      <c r="P1629" s="237" t="s">
        <v>562</v>
      </c>
      <c r="Q1629" s="238"/>
      <c r="R1629" s="250" t="s">
        <v>562</v>
      </c>
      <c r="S1629" s="251"/>
      <c r="T1629" s="251" t="s">
        <v>562</v>
      </c>
      <c r="U1629" s="252"/>
      <c r="V1629" s="239" t="s">
        <v>562</v>
      </c>
      <c r="W1629" s="240" t="s">
        <v>562</v>
      </c>
      <c r="X1629" s="241" t="s">
        <v>562</v>
      </c>
      <c r="Y1629" s="241" t="s">
        <v>562</v>
      </c>
      <c r="Z1629" s="241" t="s">
        <v>562</v>
      </c>
      <c r="AA1629" s="242">
        <f>SUM(GLOBAL_DATA[[#This Row],[Initial 2020]],GLOBAL_DATA[[#This Row],[Initial 2021]],GLOBAL_DATA[[#This Row],[Initial 2022]],GLOBAL_DATA[[#This Row],[Initial 2023]])</f>
        <v>0</v>
      </c>
      <c r="AB1629" s="243">
        <f>SUM(GLOBAL_DATA[[#This Row],[Reestimated 2020]],GLOBAL_DATA[[#This Row],[Reestimated 2021]],GLOBAL_DATA[[#This Row],[Reestimated 2022]],GLOBAL_DATA[[#This Row],[Reestimated 2023]])</f>
        <v>0</v>
      </c>
      <c r="AC1629" s="244">
        <f>SUM(GLOBAL_DATA[[#This Row],[Spent 2020]],GLOBAL_DATA[[#This Row],[Spent 2021]],GLOBAL_DATA[[#This Row],[Spent 2022]],GLOBAL_DATA[[#This Row],[Spent 2023]])</f>
        <v>0</v>
      </c>
      <c r="AD1629" s="245" t="s">
        <v>562</v>
      </c>
      <c r="AE1629" s="246" t="s">
        <v>562</v>
      </c>
      <c r="AF1629" s="247" t="s">
        <v>562</v>
      </c>
      <c r="AG1629" s="246" t="s">
        <v>562</v>
      </c>
      <c r="AH1629" s="246" t="s">
        <v>562</v>
      </c>
      <c r="AI1629" s="246" t="s">
        <v>562</v>
      </c>
      <c r="AJ1629" s="245" t="s">
        <v>562</v>
      </c>
      <c r="AK1629" s="246" t="s">
        <v>562</v>
      </c>
      <c r="AL1629" s="247" t="s">
        <v>562</v>
      </c>
      <c r="AM1629" s="246" t="s">
        <v>562</v>
      </c>
      <c r="AN1629" s="246" t="s">
        <v>562</v>
      </c>
      <c r="AO1629" s="248" t="s">
        <v>562</v>
      </c>
      <c r="AP1629" s="249" t="s">
        <v>562</v>
      </c>
      <c r="AQ1629" s="249" t="s">
        <v>562</v>
      </c>
      <c r="AR1629" s="162"/>
      <c r="AS1629" s="180">
        <f>IF(OR(GLOBAL_DATA[[#This Row],[Status]]=DATA!$J$6,GLOBAL_DATA[[#This Row],[Status]]=DATA!$J$7,GLOBAL_DATA[[#This Row],[Status]]=DATA!$J$8),1,0)</f>
        <v>0</v>
      </c>
      <c r="AT1629" s="181">
        <f>IF(GLOBAL_DATA[[#This Row],[Status]]=Status_No_Project,"",MAX(GLOBAL_DATA[[#This Row],[Initial end]],GLOBAL_DATA[[#This Row],[Re-estimated end]],43831))</f>
        <v>43831</v>
      </c>
      <c r="AU16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9" s="222">
        <f>IF(GLOBAL_DATA[[#This Row],[Target scope]]&lt;&gt;Target_Not_Applicable,COUNTBLANK(GLOBAL_DATA[[#This Row],[Target scope]:[Target justification (if&lt;100%)]]),0)+IF(GLOBAL_DATA[[#This Row],[Status]]&lt;&gt;Status_No_Project,COUNTBLANK(GLOBAL_DATA[[#This Row],[Implementation progress rate]:[CISO assessment]]),0)</f>
        <v>4</v>
      </c>
      <c r="AW1629" s="45">
        <f>SUBTOTAL(103,GLOBAL_DATA[[#This Row],[BU]])</f>
        <v>1</v>
      </c>
    </row>
    <row r="1630" spans="1:49" ht="38.25" x14ac:dyDescent="0.25">
      <c r="A1630" s="222" t="s">
        <v>40</v>
      </c>
      <c r="B1630" s="223" t="s">
        <v>77</v>
      </c>
      <c r="C1630" s="223" t="s">
        <v>48</v>
      </c>
      <c r="D1630" s="231" t="s">
        <v>648</v>
      </c>
      <c r="E1630" s="232" t="s">
        <v>3</v>
      </c>
      <c r="F1630" s="232"/>
      <c r="G1630" s="233"/>
      <c r="H1630" s="221" t="s">
        <v>570</v>
      </c>
      <c r="I1630" s="231" t="s">
        <v>568</v>
      </c>
      <c r="J1630" s="232"/>
      <c r="K1630" s="234"/>
      <c r="L1630" s="235"/>
      <c r="M1630" s="233"/>
      <c r="N1630" s="236"/>
      <c r="O1630" s="224" t="str">
        <f>IF(GLOBAL_DATA[[#This Row],[Target scope]]="","",INDEX(DATA_TargetStatusChoice[Target_Status_Choice],MATCH(GLOBAL_DATA[[#This Row],[Target scope]],DATA_TargetStatusChoice[Value],1)))</f>
        <v>FULL IMPLEMENTATION</v>
      </c>
      <c r="P1630" s="237">
        <v>1</v>
      </c>
      <c r="Q1630" s="238"/>
      <c r="R1630" s="250" t="s">
        <v>32</v>
      </c>
      <c r="S1630" s="251">
        <v>0.4</v>
      </c>
      <c r="T1630" s="251" t="s">
        <v>562</v>
      </c>
      <c r="U1630" s="252"/>
      <c r="V1630" s="239" t="s">
        <v>431</v>
      </c>
      <c r="W1630" s="240" t="s">
        <v>921</v>
      </c>
      <c r="X1630" s="241">
        <v>44105</v>
      </c>
      <c r="Y1630" s="241">
        <v>44285</v>
      </c>
      <c r="Z1630" s="241" t="s">
        <v>562</v>
      </c>
      <c r="AA1630" s="242">
        <f>SUM(GLOBAL_DATA[[#This Row],[Initial 2020]],GLOBAL_DATA[[#This Row],[Initial 2021]],GLOBAL_DATA[[#This Row],[Initial 2022]],GLOBAL_DATA[[#This Row],[Initial 2023]])</f>
        <v>0</v>
      </c>
      <c r="AB1630" s="243">
        <f>SUM(GLOBAL_DATA[[#This Row],[Reestimated 2020]],GLOBAL_DATA[[#This Row],[Reestimated 2021]],GLOBAL_DATA[[#This Row],[Reestimated 2022]],GLOBAL_DATA[[#This Row],[Reestimated 2023]])</f>
        <v>0</v>
      </c>
      <c r="AC1630" s="244">
        <f>SUM(GLOBAL_DATA[[#This Row],[Spent 2020]],GLOBAL_DATA[[#This Row],[Spent 2021]],GLOBAL_DATA[[#This Row],[Spent 2022]],GLOBAL_DATA[[#This Row],[Spent 2023]])</f>
        <v>0</v>
      </c>
      <c r="AD1630" s="245" t="s">
        <v>562</v>
      </c>
      <c r="AE1630" s="246" t="s">
        <v>562</v>
      </c>
      <c r="AF1630" s="247" t="s">
        <v>562</v>
      </c>
      <c r="AG1630" s="246" t="s">
        <v>562</v>
      </c>
      <c r="AH1630" s="246" t="s">
        <v>562</v>
      </c>
      <c r="AI1630" s="246" t="s">
        <v>562</v>
      </c>
      <c r="AJ1630" s="245" t="s">
        <v>562</v>
      </c>
      <c r="AK1630" s="246" t="s">
        <v>562</v>
      </c>
      <c r="AL1630" s="247" t="s">
        <v>562</v>
      </c>
      <c r="AM1630" s="246" t="s">
        <v>562</v>
      </c>
      <c r="AN1630" s="246" t="s">
        <v>562</v>
      </c>
      <c r="AO1630" s="248" t="s">
        <v>562</v>
      </c>
      <c r="AP1630" s="249" t="s">
        <v>562</v>
      </c>
      <c r="AQ1630" s="249" t="s">
        <v>562</v>
      </c>
      <c r="AR1630" s="162">
        <f>IF(GLOBAL_DATA[[#This Row],[Target scope]]&lt;&gt;Target_Not_Applicable,GLOBAL_DATA[[#This Row],[Target scope]]*GLOBAL_DATA[[#This Row],[Implementation progress rate]],"")</f>
        <v>0.4</v>
      </c>
      <c r="AS1630" s="180">
        <f>IF(OR(GLOBAL_DATA[[#This Row],[Status]]=DATA!$J$6,GLOBAL_DATA[[#This Row],[Status]]=DATA!$J$7,GLOBAL_DATA[[#This Row],[Status]]=DATA!$J$8),1,0)</f>
        <v>0</v>
      </c>
      <c r="AT1630" s="181">
        <f>IF(GLOBAL_DATA[[#This Row],[Status]]=Status_No_Project,"",MAX(GLOBAL_DATA[[#This Row],[Initial end]],GLOBAL_DATA[[#This Row],[Re-estimated end]],43831))</f>
        <v>44285</v>
      </c>
      <c r="AU16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0" s="222">
        <f>IF(GLOBAL_DATA[[#This Row],[Target scope]]&lt;&gt;Target_Not_Applicable,COUNTBLANK(GLOBAL_DATA[[#This Row],[Target scope]:[Target justification (if&lt;100%)]]),0)+IF(GLOBAL_DATA[[#This Row],[Status]]&lt;&gt;Status_No_Project,COUNTBLANK(GLOBAL_DATA[[#This Row],[Implementation progress rate]:[CISO assessment]]),0)</f>
        <v>2</v>
      </c>
      <c r="AW1630" s="45">
        <f>SUBTOTAL(103,GLOBAL_DATA[[#This Row],[BU]])</f>
        <v>1</v>
      </c>
    </row>
    <row r="1631" spans="1:49" ht="38.25" hidden="1" x14ac:dyDescent="0.25">
      <c r="A1631" s="222" t="s">
        <v>40</v>
      </c>
      <c r="B1631" s="223" t="s">
        <v>77</v>
      </c>
      <c r="C1631" s="223" t="s">
        <v>48</v>
      </c>
      <c r="D1631" s="231" t="s">
        <v>649</v>
      </c>
      <c r="E1631" s="232" t="s">
        <v>3</v>
      </c>
      <c r="F1631" s="232"/>
      <c r="G1631" s="233"/>
      <c r="H1631" s="221"/>
      <c r="I1631" s="231" t="s">
        <v>568</v>
      </c>
      <c r="J1631" s="232"/>
      <c r="K1631" s="234"/>
      <c r="L1631" s="235"/>
      <c r="M1631" s="233"/>
      <c r="N1631" s="236"/>
      <c r="O1631" s="224" t="str">
        <f>IF(GLOBAL_DATA[[#This Row],[Target scope]]="","",INDEX(DATA_TargetStatusChoice[Target_Status_Choice],MATCH(GLOBAL_DATA[[#This Row],[Target scope]],DATA_TargetStatusChoice[Value],1)))</f>
        <v>FULL IMPLEMENTATION</v>
      </c>
      <c r="P1631" s="237">
        <v>1</v>
      </c>
      <c r="Q1631" s="238"/>
      <c r="R1631" s="250" t="s">
        <v>31</v>
      </c>
      <c r="S1631" s="251">
        <v>0</v>
      </c>
      <c r="T1631" s="251" t="s">
        <v>562</v>
      </c>
      <c r="U1631" s="252"/>
      <c r="V1631" s="239" t="s">
        <v>430</v>
      </c>
      <c r="W1631" s="240" t="s">
        <v>921</v>
      </c>
      <c r="X1631" s="241">
        <v>44197</v>
      </c>
      <c r="Y1631" s="241">
        <v>44469</v>
      </c>
      <c r="Z1631" s="241" t="s">
        <v>562</v>
      </c>
      <c r="AA1631" s="242">
        <f>SUM(GLOBAL_DATA[[#This Row],[Initial 2020]],GLOBAL_DATA[[#This Row],[Initial 2021]],GLOBAL_DATA[[#This Row],[Initial 2022]],GLOBAL_DATA[[#This Row],[Initial 2023]])</f>
        <v>2</v>
      </c>
      <c r="AB1631" s="243">
        <f>SUM(GLOBAL_DATA[[#This Row],[Reestimated 2020]],GLOBAL_DATA[[#This Row],[Reestimated 2021]],GLOBAL_DATA[[#This Row],[Reestimated 2022]],GLOBAL_DATA[[#This Row],[Reestimated 2023]])</f>
        <v>0</v>
      </c>
      <c r="AC1631" s="244">
        <f>SUM(GLOBAL_DATA[[#This Row],[Spent 2020]],GLOBAL_DATA[[#This Row],[Spent 2021]],GLOBAL_DATA[[#This Row],[Spent 2022]],GLOBAL_DATA[[#This Row],[Spent 2023]])</f>
        <v>0</v>
      </c>
      <c r="AD1631" s="245">
        <v>2</v>
      </c>
      <c r="AE1631" s="246" t="s">
        <v>562</v>
      </c>
      <c r="AF1631" s="247" t="s">
        <v>562</v>
      </c>
      <c r="AG1631" s="246" t="s">
        <v>562</v>
      </c>
      <c r="AH1631" s="246" t="s">
        <v>562</v>
      </c>
      <c r="AI1631" s="246" t="s">
        <v>562</v>
      </c>
      <c r="AJ1631" s="245" t="s">
        <v>562</v>
      </c>
      <c r="AK1631" s="246" t="s">
        <v>562</v>
      </c>
      <c r="AL1631" s="247" t="s">
        <v>562</v>
      </c>
      <c r="AM1631" s="246" t="s">
        <v>562</v>
      </c>
      <c r="AN1631" s="246" t="s">
        <v>562</v>
      </c>
      <c r="AO1631" s="248" t="s">
        <v>562</v>
      </c>
      <c r="AP1631" s="249" t="s">
        <v>562</v>
      </c>
      <c r="AQ1631" s="249" t="s">
        <v>562</v>
      </c>
      <c r="AR1631" s="162">
        <f>IF(GLOBAL_DATA[[#This Row],[Target scope]]&lt;&gt;Target_Not_Applicable,GLOBAL_DATA[[#This Row],[Target scope]]*GLOBAL_DATA[[#This Row],[Implementation progress rate]],"")</f>
        <v>0</v>
      </c>
      <c r="AS1631" s="180">
        <f>IF(OR(GLOBAL_DATA[[#This Row],[Status]]=DATA!$J$6,GLOBAL_DATA[[#This Row],[Status]]=DATA!$J$7,GLOBAL_DATA[[#This Row],[Status]]=DATA!$J$8),1,0)</f>
        <v>0</v>
      </c>
      <c r="AT1631" s="181">
        <f>IF(GLOBAL_DATA[[#This Row],[Status]]=Status_No_Project,"",MAX(GLOBAL_DATA[[#This Row],[Initial end]],GLOBAL_DATA[[#This Row],[Re-estimated end]],43831))</f>
        <v>44469</v>
      </c>
      <c r="AU16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1" s="222">
        <f>IF(GLOBAL_DATA[[#This Row],[Target scope]]&lt;&gt;Target_Not_Applicable,COUNTBLANK(GLOBAL_DATA[[#This Row],[Target scope]:[Target justification (if&lt;100%)]]),0)+IF(GLOBAL_DATA[[#This Row],[Status]]&lt;&gt;Status_No_Project,COUNTBLANK(GLOBAL_DATA[[#This Row],[Implementation progress rate]:[CISO assessment]]),0)</f>
        <v>2</v>
      </c>
      <c r="AW1631" s="45">
        <f>SUBTOTAL(103,GLOBAL_DATA[[#This Row],[BU]])</f>
        <v>0</v>
      </c>
    </row>
    <row r="1632" spans="1:49" ht="25.5" x14ac:dyDescent="0.25">
      <c r="A1632" s="222" t="s">
        <v>40</v>
      </c>
      <c r="B1632" s="223" t="s">
        <v>77</v>
      </c>
      <c r="C1632" s="223" t="s">
        <v>48</v>
      </c>
      <c r="D1632" s="231" t="s">
        <v>650</v>
      </c>
      <c r="E1632" s="232" t="s">
        <v>3</v>
      </c>
      <c r="F1632" s="232"/>
      <c r="G1632" s="233"/>
      <c r="H1632" s="221" t="s">
        <v>571</v>
      </c>
      <c r="I1632" s="231" t="s">
        <v>571</v>
      </c>
      <c r="J1632" s="232"/>
      <c r="K1632" s="234"/>
      <c r="L1632" s="235"/>
      <c r="M1632" s="233"/>
      <c r="N1632" s="236"/>
      <c r="O1632" s="224" t="str">
        <f>IF(GLOBAL_DATA[[#This Row],[Target scope]]="","",INDEX(DATA_TargetStatusChoice[Target_Status_Choice],MATCH(GLOBAL_DATA[[#This Row],[Target scope]],DATA_TargetStatusChoice[Value],1)))</f>
        <v/>
      </c>
      <c r="P1632" s="237" t="s">
        <v>562</v>
      </c>
      <c r="Q1632" s="238"/>
      <c r="R1632" s="250" t="s">
        <v>562</v>
      </c>
      <c r="S1632" s="251"/>
      <c r="T1632" s="251" t="s">
        <v>562</v>
      </c>
      <c r="U1632" s="252"/>
      <c r="V1632" s="239" t="s">
        <v>562</v>
      </c>
      <c r="W1632" s="240" t="s">
        <v>562</v>
      </c>
      <c r="X1632" s="241" t="s">
        <v>562</v>
      </c>
      <c r="Y1632" s="241" t="s">
        <v>562</v>
      </c>
      <c r="Z1632" s="241" t="s">
        <v>562</v>
      </c>
      <c r="AA1632" s="242">
        <f>SUM(GLOBAL_DATA[[#This Row],[Initial 2020]],GLOBAL_DATA[[#This Row],[Initial 2021]],GLOBAL_DATA[[#This Row],[Initial 2022]],GLOBAL_DATA[[#This Row],[Initial 2023]])</f>
        <v>0</v>
      </c>
      <c r="AB1632" s="243">
        <f>SUM(GLOBAL_DATA[[#This Row],[Reestimated 2020]],GLOBAL_DATA[[#This Row],[Reestimated 2021]],GLOBAL_DATA[[#This Row],[Reestimated 2022]],GLOBAL_DATA[[#This Row],[Reestimated 2023]])</f>
        <v>0</v>
      </c>
      <c r="AC1632" s="244">
        <f>SUM(GLOBAL_DATA[[#This Row],[Spent 2020]],GLOBAL_DATA[[#This Row],[Spent 2021]],GLOBAL_DATA[[#This Row],[Spent 2022]],GLOBAL_DATA[[#This Row],[Spent 2023]])</f>
        <v>0</v>
      </c>
      <c r="AD1632" s="245" t="s">
        <v>562</v>
      </c>
      <c r="AE1632" s="246" t="s">
        <v>562</v>
      </c>
      <c r="AF1632" s="247" t="s">
        <v>562</v>
      </c>
      <c r="AG1632" s="246" t="s">
        <v>562</v>
      </c>
      <c r="AH1632" s="246" t="s">
        <v>562</v>
      </c>
      <c r="AI1632" s="246" t="s">
        <v>562</v>
      </c>
      <c r="AJ1632" s="245" t="s">
        <v>562</v>
      </c>
      <c r="AK1632" s="246" t="s">
        <v>562</v>
      </c>
      <c r="AL1632" s="247" t="s">
        <v>562</v>
      </c>
      <c r="AM1632" s="246" t="s">
        <v>562</v>
      </c>
      <c r="AN1632" s="246" t="s">
        <v>562</v>
      </c>
      <c r="AO1632" s="248" t="s">
        <v>562</v>
      </c>
      <c r="AP1632" s="249" t="s">
        <v>562</v>
      </c>
      <c r="AQ1632" s="249" t="s">
        <v>562</v>
      </c>
      <c r="AR1632" s="162"/>
      <c r="AS1632" s="180">
        <f>IF(OR(GLOBAL_DATA[[#This Row],[Status]]=DATA!$J$6,GLOBAL_DATA[[#This Row],[Status]]=DATA!$J$7,GLOBAL_DATA[[#This Row],[Status]]=DATA!$J$8),1,0)</f>
        <v>0</v>
      </c>
      <c r="AT1632" s="181">
        <f>IF(GLOBAL_DATA[[#This Row],[Status]]=Status_No_Project,"",MAX(GLOBAL_DATA[[#This Row],[Initial end]],GLOBAL_DATA[[#This Row],[Re-estimated end]],43831))</f>
        <v>43831</v>
      </c>
      <c r="AU16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2" s="222">
        <f>IF(GLOBAL_DATA[[#This Row],[Target scope]]&lt;&gt;Target_Not_Applicable,COUNTBLANK(GLOBAL_DATA[[#This Row],[Target scope]:[Target justification (if&lt;100%)]]),0)+IF(GLOBAL_DATA[[#This Row],[Status]]&lt;&gt;Status_No_Project,COUNTBLANK(GLOBAL_DATA[[#This Row],[Implementation progress rate]:[CISO assessment]]),0)</f>
        <v>4</v>
      </c>
      <c r="AW1632" s="45">
        <f>SUBTOTAL(103,GLOBAL_DATA[[#This Row],[BU]])</f>
        <v>1</v>
      </c>
    </row>
    <row r="1633" spans="1:49" ht="38.25" hidden="1" x14ac:dyDescent="0.25">
      <c r="A1633" s="222" t="s">
        <v>40</v>
      </c>
      <c r="B1633" s="223" t="s">
        <v>77</v>
      </c>
      <c r="C1633" s="223" t="s">
        <v>48</v>
      </c>
      <c r="D1633" s="231" t="s">
        <v>651</v>
      </c>
      <c r="E1633" s="232" t="s">
        <v>4</v>
      </c>
      <c r="F1633" s="232"/>
      <c r="G1633" s="233"/>
      <c r="H1633" s="221"/>
      <c r="I1633" s="231" t="s">
        <v>568</v>
      </c>
      <c r="J1633" s="232"/>
      <c r="K1633" s="234"/>
      <c r="L1633" s="235"/>
      <c r="M1633" s="233"/>
      <c r="N1633" s="236"/>
      <c r="O1633" s="224" t="str">
        <f>IF(GLOBAL_DATA[[#This Row],[Target scope]]="","",INDEX(DATA_TargetStatusChoice[Target_Status_Choice],MATCH(GLOBAL_DATA[[#This Row],[Target scope]],DATA_TargetStatusChoice[Value],1)))</f>
        <v>PARTIAL IMPLEMENTATION + RA</v>
      </c>
      <c r="P1633" s="237">
        <v>0.4</v>
      </c>
      <c r="Q1633" s="238"/>
      <c r="R1633" s="250" t="s">
        <v>31</v>
      </c>
      <c r="S1633" s="251">
        <v>0</v>
      </c>
      <c r="T1633" s="251" t="s">
        <v>562</v>
      </c>
      <c r="U1633" s="252"/>
      <c r="V1633" s="239" t="s">
        <v>430</v>
      </c>
      <c r="W1633" s="240" t="s">
        <v>921</v>
      </c>
      <c r="X1633" s="241">
        <v>44287</v>
      </c>
      <c r="Y1633" s="241">
        <v>44561</v>
      </c>
      <c r="Z1633" s="241" t="s">
        <v>562</v>
      </c>
      <c r="AA1633" s="242">
        <f>SUM(GLOBAL_DATA[[#This Row],[Initial 2020]],GLOBAL_DATA[[#This Row],[Initial 2021]],GLOBAL_DATA[[#This Row],[Initial 2022]],GLOBAL_DATA[[#This Row],[Initial 2023]])</f>
        <v>0</v>
      </c>
      <c r="AB1633" s="243">
        <f>SUM(GLOBAL_DATA[[#This Row],[Reestimated 2020]],GLOBAL_DATA[[#This Row],[Reestimated 2021]],GLOBAL_DATA[[#This Row],[Reestimated 2022]],GLOBAL_DATA[[#This Row],[Reestimated 2023]])</f>
        <v>0</v>
      </c>
      <c r="AC1633" s="244">
        <f>SUM(GLOBAL_DATA[[#This Row],[Spent 2020]],GLOBAL_DATA[[#This Row],[Spent 2021]],GLOBAL_DATA[[#This Row],[Spent 2022]],GLOBAL_DATA[[#This Row],[Spent 2023]])</f>
        <v>0</v>
      </c>
      <c r="AD1633" s="245" t="s">
        <v>562</v>
      </c>
      <c r="AE1633" s="246" t="s">
        <v>562</v>
      </c>
      <c r="AF1633" s="247" t="s">
        <v>562</v>
      </c>
      <c r="AG1633" s="246">
        <v>0</v>
      </c>
      <c r="AH1633" s="246" t="s">
        <v>562</v>
      </c>
      <c r="AI1633" s="246" t="s">
        <v>562</v>
      </c>
      <c r="AJ1633" s="245" t="s">
        <v>562</v>
      </c>
      <c r="AK1633" s="246" t="s">
        <v>562</v>
      </c>
      <c r="AL1633" s="247" t="s">
        <v>562</v>
      </c>
      <c r="AM1633" s="246" t="s">
        <v>562</v>
      </c>
      <c r="AN1633" s="246" t="s">
        <v>562</v>
      </c>
      <c r="AO1633" s="248" t="s">
        <v>562</v>
      </c>
      <c r="AP1633" s="249" t="s">
        <v>562</v>
      </c>
      <c r="AQ1633" s="249" t="s">
        <v>562</v>
      </c>
      <c r="AR1633" s="162">
        <f>IF(GLOBAL_DATA[[#This Row],[Target scope]]&lt;&gt;Target_Not_Applicable,GLOBAL_DATA[[#This Row],[Target scope]]*GLOBAL_DATA[[#This Row],[Implementation progress rate]],"")</f>
        <v>0</v>
      </c>
      <c r="AS1633" s="180">
        <f>IF(OR(GLOBAL_DATA[[#This Row],[Status]]=DATA!$J$6,GLOBAL_DATA[[#This Row],[Status]]=DATA!$J$7,GLOBAL_DATA[[#This Row],[Status]]=DATA!$J$8),1,0)</f>
        <v>0</v>
      </c>
      <c r="AT1633" s="181">
        <f>IF(GLOBAL_DATA[[#This Row],[Status]]=Status_No_Project,"",MAX(GLOBAL_DATA[[#This Row],[Initial end]],GLOBAL_DATA[[#This Row],[Re-estimated end]],43831))</f>
        <v>44561</v>
      </c>
      <c r="AU16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3" s="222">
        <f>IF(GLOBAL_DATA[[#This Row],[Target scope]]&lt;&gt;Target_Not_Applicable,COUNTBLANK(GLOBAL_DATA[[#This Row],[Target scope]:[Target justification (if&lt;100%)]]),0)+IF(GLOBAL_DATA[[#This Row],[Status]]&lt;&gt;Status_No_Project,COUNTBLANK(GLOBAL_DATA[[#This Row],[Implementation progress rate]:[CISO assessment]]),0)</f>
        <v>2</v>
      </c>
      <c r="AW1633" s="45">
        <f>SUBTOTAL(103,GLOBAL_DATA[[#This Row],[BU]])</f>
        <v>0</v>
      </c>
    </row>
    <row r="1634" spans="1:49" ht="38.25" hidden="1" x14ac:dyDescent="0.25">
      <c r="A1634" s="222" t="s">
        <v>40</v>
      </c>
      <c r="B1634" s="223" t="s">
        <v>77</v>
      </c>
      <c r="C1634" s="223" t="s">
        <v>48</v>
      </c>
      <c r="D1634" s="231" t="s">
        <v>652</v>
      </c>
      <c r="E1634" s="232" t="s">
        <v>4</v>
      </c>
      <c r="F1634" s="232"/>
      <c r="G1634" s="233"/>
      <c r="H1634" s="221"/>
      <c r="I1634" s="231" t="s">
        <v>578</v>
      </c>
      <c r="J1634" s="232"/>
      <c r="K1634" s="234"/>
      <c r="L1634" s="235"/>
      <c r="M1634" s="233"/>
      <c r="N1634" s="236"/>
      <c r="O1634" s="224" t="str">
        <f>IF(GLOBAL_DATA[[#This Row],[Target scope]]="","",INDEX(DATA_TargetStatusChoice[Target_Status_Choice],MATCH(GLOBAL_DATA[[#This Row],[Target scope]],DATA_TargetStatusChoice[Value],1)))</f>
        <v>FULL IMPLEMENTATION</v>
      </c>
      <c r="P1634" s="237">
        <v>1</v>
      </c>
      <c r="Q1634" s="238"/>
      <c r="R1634" s="250" t="s">
        <v>31</v>
      </c>
      <c r="S1634" s="251">
        <v>0</v>
      </c>
      <c r="T1634" s="251" t="s">
        <v>562</v>
      </c>
      <c r="U1634" s="252"/>
      <c r="V1634" s="239" t="s">
        <v>430</v>
      </c>
      <c r="W1634" s="240" t="s">
        <v>921</v>
      </c>
      <c r="X1634" s="241">
        <v>44378</v>
      </c>
      <c r="Y1634" s="241">
        <v>44561</v>
      </c>
      <c r="Z1634" s="241" t="s">
        <v>562</v>
      </c>
      <c r="AA1634" s="242">
        <f>SUM(GLOBAL_DATA[[#This Row],[Initial 2020]],GLOBAL_DATA[[#This Row],[Initial 2021]],GLOBAL_DATA[[#This Row],[Initial 2022]],GLOBAL_DATA[[#This Row],[Initial 2023]])</f>
        <v>0</v>
      </c>
      <c r="AB1634" s="243">
        <f>SUM(GLOBAL_DATA[[#This Row],[Reestimated 2020]],GLOBAL_DATA[[#This Row],[Reestimated 2021]],GLOBAL_DATA[[#This Row],[Reestimated 2022]],GLOBAL_DATA[[#This Row],[Reestimated 2023]])</f>
        <v>0</v>
      </c>
      <c r="AC1634" s="244">
        <f>SUM(GLOBAL_DATA[[#This Row],[Spent 2020]],GLOBAL_DATA[[#This Row],[Spent 2021]],GLOBAL_DATA[[#This Row],[Spent 2022]],GLOBAL_DATA[[#This Row],[Spent 2023]])</f>
        <v>0</v>
      </c>
      <c r="AD1634" s="245" t="s">
        <v>562</v>
      </c>
      <c r="AE1634" s="246" t="s">
        <v>562</v>
      </c>
      <c r="AF1634" s="247" t="s">
        <v>562</v>
      </c>
      <c r="AG1634" s="246" t="s">
        <v>562</v>
      </c>
      <c r="AH1634" s="246" t="s">
        <v>562</v>
      </c>
      <c r="AI1634" s="246" t="s">
        <v>562</v>
      </c>
      <c r="AJ1634" s="245" t="s">
        <v>562</v>
      </c>
      <c r="AK1634" s="246" t="s">
        <v>562</v>
      </c>
      <c r="AL1634" s="247" t="s">
        <v>562</v>
      </c>
      <c r="AM1634" s="246" t="s">
        <v>562</v>
      </c>
      <c r="AN1634" s="246" t="s">
        <v>562</v>
      </c>
      <c r="AO1634" s="248" t="s">
        <v>562</v>
      </c>
      <c r="AP1634" s="249" t="s">
        <v>562</v>
      </c>
      <c r="AQ1634" s="249" t="s">
        <v>562</v>
      </c>
      <c r="AR1634" s="162">
        <f>IF(GLOBAL_DATA[[#This Row],[Target scope]]&lt;&gt;Target_Not_Applicable,GLOBAL_DATA[[#This Row],[Target scope]]*GLOBAL_DATA[[#This Row],[Implementation progress rate]],"")</f>
        <v>0</v>
      </c>
      <c r="AS1634" s="180">
        <f>IF(OR(GLOBAL_DATA[[#This Row],[Status]]=DATA!$J$6,GLOBAL_DATA[[#This Row],[Status]]=DATA!$J$7,GLOBAL_DATA[[#This Row],[Status]]=DATA!$J$8),1,0)</f>
        <v>0</v>
      </c>
      <c r="AT1634" s="181">
        <f>IF(GLOBAL_DATA[[#This Row],[Status]]=Status_No_Project,"",MAX(GLOBAL_DATA[[#This Row],[Initial end]],GLOBAL_DATA[[#This Row],[Re-estimated end]],43831))</f>
        <v>44561</v>
      </c>
      <c r="AU16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4" s="222">
        <f>IF(GLOBAL_DATA[[#This Row],[Target scope]]&lt;&gt;Target_Not_Applicable,COUNTBLANK(GLOBAL_DATA[[#This Row],[Target scope]:[Target justification (if&lt;100%)]]),0)+IF(GLOBAL_DATA[[#This Row],[Status]]&lt;&gt;Status_No_Project,COUNTBLANK(GLOBAL_DATA[[#This Row],[Implementation progress rate]:[CISO assessment]]),0)</f>
        <v>2</v>
      </c>
      <c r="AW1634" s="45">
        <f>SUBTOTAL(103,GLOBAL_DATA[[#This Row],[BU]])</f>
        <v>0</v>
      </c>
    </row>
    <row r="1635" spans="1:49" ht="25.5" hidden="1" x14ac:dyDescent="0.25">
      <c r="A1635" s="222" t="s">
        <v>40</v>
      </c>
      <c r="B1635" s="223" t="s">
        <v>77</v>
      </c>
      <c r="C1635" s="223" t="s">
        <v>48</v>
      </c>
      <c r="D1635" s="231" t="s">
        <v>653</v>
      </c>
      <c r="E1635" s="232" t="s">
        <v>4</v>
      </c>
      <c r="F1635" s="232"/>
      <c r="G1635" s="233"/>
      <c r="H1635" s="221"/>
      <c r="I1635" s="231" t="s">
        <v>571</v>
      </c>
      <c r="J1635" s="232"/>
      <c r="K1635" s="234"/>
      <c r="L1635" s="235"/>
      <c r="M1635" s="233"/>
      <c r="N1635" s="236"/>
      <c r="O1635" s="224" t="str">
        <f>IF(GLOBAL_DATA[[#This Row],[Target scope]]="","",INDEX(DATA_TargetStatusChoice[Target_Status_Choice],MATCH(GLOBAL_DATA[[#This Row],[Target scope]],DATA_TargetStatusChoice[Value],1)))</f>
        <v>NOT APPLICABLE</v>
      </c>
      <c r="P1635" s="237" t="s">
        <v>427</v>
      </c>
      <c r="Q1635" s="238"/>
      <c r="R1635" s="250" t="s">
        <v>469</v>
      </c>
      <c r="S1635" s="251"/>
      <c r="T1635" s="251" t="s">
        <v>386</v>
      </c>
      <c r="U1635" s="252"/>
      <c r="V1635" s="239" t="s">
        <v>562</v>
      </c>
      <c r="W1635" s="240" t="s">
        <v>921</v>
      </c>
      <c r="X1635" s="241" t="s">
        <v>562</v>
      </c>
      <c r="Y1635" s="241" t="s">
        <v>562</v>
      </c>
      <c r="Z1635" s="241" t="s">
        <v>562</v>
      </c>
      <c r="AA1635" s="242">
        <f>SUM(GLOBAL_DATA[[#This Row],[Initial 2020]],GLOBAL_DATA[[#This Row],[Initial 2021]],GLOBAL_DATA[[#This Row],[Initial 2022]],GLOBAL_DATA[[#This Row],[Initial 2023]])</f>
        <v>0</v>
      </c>
      <c r="AB1635" s="243">
        <f>SUM(GLOBAL_DATA[[#This Row],[Reestimated 2020]],GLOBAL_DATA[[#This Row],[Reestimated 2021]],GLOBAL_DATA[[#This Row],[Reestimated 2022]],GLOBAL_DATA[[#This Row],[Reestimated 2023]])</f>
        <v>0</v>
      </c>
      <c r="AC1635" s="244">
        <f>SUM(GLOBAL_DATA[[#This Row],[Spent 2020]],GLOBAL_DATA[[#This Row],[Spent 2021]],GLOBAL_DATA[[#This Row],[Spent 2022]],GLOBAL_DATA[[#This Row],[Spent 2023]])</f>
        <v>0</v>
      </c>
      <c r="AD1635" s="245" t="s">
        <v>562</v>
      </c>
      <c r="AE1635" s="246" t="s">
        <v>562</v>
      </c>
      <c r="AF1635" s="247" t="s">
        <v>562</v>
      </c>
      <c r="AG1635" s="246" t="s">
        <v>562</v>
      </c>
      <c r="AH1635" s="246" t="s">
        <v>562</v>
      </c>
      <c r="AI1635" s="246" t="s">
        <v>562</v>
      </c>
      <c r="AJ1635" s="245" t="s">
        <v>562</v>
      </c>
      <c r="AK1635" s="246" t="s">
        <v>562</v>
      </c>
      <c r="AL1635" s="247" t="s">
        <v>562</v>
      </c>
      <c r="AM1635" s="246" t="s">
        <v>562</v>
      </c>
      <c r="AN1635" s="246" t="s">
        <v>562</v>
      </c>
      <c r="AO1635" s="248" t="s">
        <v>562</v>
      </c>
      <c r="AP1635" s="249" t="s">
        <v>562</v>
      </c>
      <c r="AQ1635" s="249" t="s">
        <v>562</v>
      </c>
      <c r="AR1635" s="162" t="str">
        <f>IF(GLOBAL_DATA[[#This Row],[Target scope]]&lt;&gt;Target_Not_Applicable,GLOBAL_DATA[[#This Row],[Target scope]]*GLOBAL_DATA[[#This Row],[Implementation progress rate]],"")</f>
        <v/>
      </c>
      <c r="AS1635" s="180">
        <f>IF(OR(GLOBAL_DATA[[#This Row],[Status]]=DATA!$J$6,GLOBAL_DATA[[#This Row],[Status]]=DATA!$J$7,GLOBAL_DATA[[#This Row],[Status]]=DATA!$J$8),1,0)</f>
        <v>0</v>
      </c>
      <c r="AT1635" s="181" t="str">
        <f>IF(GLOBAL_DATA[[#This Row],[Status]]=Status_No_Project,"",MAX(GLOBAL_DATA[[#This Row],[Initial end]],GLOBAL_DATA[[#This Row],[Re-estimated end]],43831))</f>
        <v/>
      </c>
      <c r="AU16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5" s="222">
        <f>IF(GLOBAL_DATA[[#This Row],[Target scope]]&lt;&gt;Target_Not_Applicable,COUNTBLANK(GLOBAL_DATA[[#This Row],[Target scope]:[Target justification (if&lt;100%)]]),0)+IF(GLOBAL_DATA[[#This Row],[Status]]&lt;&gt;Status_No_Project,COUNTBLANK(GLOBAL_DATA[[#This Row],[Implementation progress rate]:[CISO assessment]]),0)</f>
        <v>0</v>
      </c>
      <c r="AW1635" s="45">
        <f>SUBTOTAL(103,GLOBAL_DATA[[#This Row],[BU]])</f>
        <v>0</v>
      </c>
    </row>
    <row r="1636" spans="1:49" ht="25.5" x14ac:dyDescent="0.25">
      <c r="A1636" s="222" t="s">
        <v>40</v>
      </c>
      <c r="B1636" s="223" t="s">
        <v>77</v>
      </c>
      <c r="C1636" s="223" t="s">
        <v>48</v>
      </c>
      <c r="D1636" s="231" t="s">
        <v>654</v>
      </c>
      <c r="E1636" s="232" t="s">
        <v>4</v>
      </c>
      <c r="F1636" s="232"/>
      <c r="G1636" s="233"/>
      <c r="H1636" s="221" t="s">
        <v>570</v>
      </c>
      <c r="I1636" s="231" t="s">
        <v>571</v>
      </c>
      <c r="J1636" s="232"/>
      <c r="K1636" s="234"/>
      <c r="L1636" s="235"/>
      <c r="M1636" s="233"/>
      <c r="N1636" s="236"/>
      <c r="O1636" s="224" t="str">
        <f>IF(GLOBAL_DATA[[#This Row],[Target scope]]="","",INDEX(DATA_TargetStatusChoice[Target_Status_Choice],MATCH(GLOBAL_DATA[[#This Row],[Target scope]],DATA_TargetStatusChoice[Value],1)))</f>
        <v>NOT APPLICABLE</v>
      </c>
      <c r="P1636" s="237" t="s">
        <v>427</v>
      </c>
      <c r="Q1636" s="238"/>
      <c r="R1636" s="250" t="s">
        <v>469</v>
      </c>
      <c r="S1636" s="251"/>
      <c r="T1636" s="251" t="s">
        <v>386</v>
      </c>
      <c r="U1636" s="252"/>
      <c r="V1636" s="239" t="s">
        <v>562</v>
      </c>
      <c r="W1636" s="240" t="s">
        <v>921</v>
      </c>
      <c r="X1636" s="241" t="s">
        <v>562</v>
      </c>
      <c r="Y1636" s="241" t="s">
        <v>562</v>
      </c>
      <c r="Z1636" s="241" t="s">
        <v>562</v>
      </c>
      <c r="AA1636" s="242">
        <f>SUM(GLOBAL_DATA[[#This Row],[Initial 2020]],GLOBAL_DATA[[#This Row],[Initial 2021]],GLOBAL_DATA[[#This Row],[Initial 2022]],GLOBAL_DATA[[#This Row],[Initial 2023]])</f>
        <v>0</v>
      </c>
      <c r="AB1636" s="243">
        <f>SUM(GLOBAL_DATA[[#This Row],[Reestimated 2020]],GLOBAL_DATA[[#This Row],[Reestimated 2021]],GLOBAL_DATA[[#This Row],[Reestimated 2022]],GLOBAL_DATA[[#This Row],[Reestimated 2023]])</f>
        <v>0</v>
      </c>
      <c r="AC1636" s="244">
        <f>SUM(GLOBAL_DATA[[#This Row],[Spent 2020]],GLOBAL_DATA[[#This Row],[Spent 2021]],GLOBAL_DATA[[#This Row],[Spent 2022]],GLOBAL_DATA[[#This Row],[Spent 2023]])</f>
        <v>0</v>
      </c>
      <c r="AD1636" s="245" t="s">
        <v>562</v>
      </c>
      <c r="AE1636" s="246" t="s">
        <v>562</v>
      </c>
      <c r="AF1636" s="247" t="s">
        <v>562</v>
      </c>
      <c r="AG1636" s="246" t="s">
        <v>562</v>
      </c>
      <c r="AH1636" s="246" t="s">
        <v>562</v>
      </c>
      <c r="AI1636" s="246" t="s">
        <v>562</v>
      </c>
      <c r="AJ1636" s="245" t="s">
        <v>562</v>
      </c>
      <c r="AK1636" s="246" t="s">
        <v>562</v>
      </c>
      <c r="AL1636" s="247" t="s">
        <v>562</v>
      </c>
      <c r="AM1636" s="246" t="s">
        <v>562</v>
      </c>
      <c r="AN1636" s="246" t="s">
        <v>562</v>
      </c>
      <c r="AO1636" s="248" t="s">
        <v>562</v>
      </c>
      <c r="AP1636" s="249" t="s">
        <v>562</v>
      </c>
      <c r="AQ1636" s="249" t="s">
        <v>562</v>
      </c>
      <c r="AR1636" s="162" t="str">
        <f>IF(GLOBAL_DATA[[#This Row],[Target scope]]&lt;&gt;Target_Not_Applicable,GLOBAL_DATA[[#This Row],[Target scope]]*GLOBAL_DATA[[#This Row],[Implementation progress rate]],"")</f>
        <v/>
      </c>
      <c r="AS1636" s="180">
        <f>IF(OR(GLOBAL_DATA[[#This Row],[Status]]=DATA!$J$6,GLOBAL_DATA[[#This Row],[Status]]=DATA!$J$7,GLOBAL_DATA[[#This Row],[Status]]=DATA!$J$8),1,0)</f>
        <v>0</v>
      </c>
      <c r="AT1636" s="181" t="str">
        <f>IF(GLOBAL_DATA[[#This Row],[Status]]=Status_No_Project,"",MAX(GLOBAL_DATA[[#This Row],[Initial end]],GLOBAL_DATA[[#This Row],[Re-estimated end]],43831))</f>
        <v/>
      </c>
      <c r="AU16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6" s="222">
        <f>IF(GLOBAL_DATA[[#This Row],[Target scope]]&lt;&gt;Target_Not_Applicable,COUNTBLANK(GLOBAL_DATA[[#This Row],[Target scope]:[Target justification (if&lt;100%)]]),0)+IF(GLOBAL_DATA[[#This Row],[Status]]&lt;&gt;Status_No_Project,COUNTBLANK(GLOBAL_DATA[[#This Row],[Implementation progress rate]:[CISO assessment]]),0)</f>
        <v>0</v>
      </c>
      <c r="AW1636" s="45">
        <f>SUBTOTAL(103,GLOBAL_DATA[[#This Row],[BU]])</f>
        <v>1</v>
      </c>
    </row>
    <row r="1637" spans="1:49" ht="25.5" x14ac:dyDescent="0.25">
      <c r="A1637" s="222" t="s">
        <v>40</v>
      </c>
      <c r="B1637" s="223" t="s">
        <v>77</v>
      </c>
      <c r="C1637" s="223" t="s">
        <v>48</v>
      </c>
      <c r="D1637" s="231" t="s">
        <v>655</v>
      </c>
      <c r="E1637" s="232" t="s">
        <v>4</v>
      </c>
      <c r="F1637" s="232"/>
      <c r="G1637" s="233"/>
      <c r="H1637" s="221" t="s">
        <v>570</v>
      </c>
      <c r="I1637" s="231" t="s">
        <v>571</v>
      </c>
      <c r="J1637" s="232"/>
      <c r="K1637" s="234"/>
      <c r="L1637" s="235"/>
      <c r="M1637" s="233"/>
      <c r="N1637" s="236"/>
      <c r="O1637" s="224" t="str">
        <f>IF(GLOBAL_DATA[[#This Row],[Target scope]]="","",INDEX(DATA_TargetStatusChoice[Target_Status_Choice],MATCH(GLOBAL_DATA[[#This Row],[Target scope]],DATA_TargetStatusChoice[Value],1)))</f>
        <v>NOT APPLICABLE</v>
      </c>
      <c r="P1637" s="237" t="s">
        <v>427</v>
      </c>
      <c r="Q1637" s="238"/>
      <c r="R1637" s="250" t="s">
        <v>469</v>
      </c>
      <c r="S1637" s="251"/>
      <c r="T1637" s="251" t="s">
        <v>386</v>
      </c>
      <c r="U1637" s="252"/>
      <c r="V1637" s="239" t="s">
        <v>562</v>
      </c>
      <c r="W1637" s="240" t="s">
        <v>921</v>
      </c>
      <c r="X1637" s="241" t="s">
        <v>562</v>
      </c>
      <c r="Y1637" s="241" t="s">
        <v>562</v>
      </c>
      <c r="Z1637" s="241" t="s">
        <v>562</v>
      </c>
      <c r="AA1637" s="242">
        <f>SUM(GLOBAL_DATA[[#This Row],[Initial 2020]],GLOBAL_DATA[[#This Row],[Initial 2021]],GLOBAL_DATA[[#This Row],[Initial 2022]],GLOBAL_DATA[[#This Row],[Initial 2023]])</f>
        <v>0</v>
      </c>
      <c r="AB1637" s="243">
        <f>SUM(GLOBAL_DATA[[#This Row],[Reestimated 2020]],GLOBAL_DATA[[#This Row],[Reestimated 2021]],GLOBAL_DATA[[#This Row],[Reestimated 2022]],GLOBAL_DATA[[#This Row],[Reestimated 2023]])</f>
        <v>0</v>
      </c>
      <c r="AC1637" s="244">
        <f>SUM(GLOBAL_DATA[[#This Row],[Spent 2020]],GLOBAL_DATA[[#This Row],[Spent 2021]],GLOBAL_DATA[[#This Row],[Spent 2022]],GLOBAL_DATA[[#This Row],[Spent 2023]])</f>
        <v>0</v>
      </c>
      <c r="AD1637" s="245" t="s">
        <v>562</v>
      </c>
      <c r="AE1637" s="246" t="s">
        <v>562</v>
      </c>
      <c r="AF1637" s="247" t="s">
        <v>562</v>
      </c>
      <c r="AG1637" s="246" t="s">
        <v>562</v>
      </c>
      <c r="AH1637" s="246" t="s">
        <v>562</v>
      </c>
      <c r="AI1637" s="246" t="s">
        <v>562</v>
      </c>
      <c r="AJ1637" s="245" t="s">
        <v>562</v>
      </c>
      <c r="AK1637" s="246" t="s">
        <v>562</v>
      </c>
      <c r="AL1637" s="247" t="s">
        <v>562</v>
      </c>
      <c r="AM1637" s="246" t="s">
        <v>562</v>
      </c>
      <c r="AN1637" s="246" t="s">
        <v>562</v>
      </c>
      <c r="AO1637" s="248" t="s">
        <v>562</v>
      </c>
      <c r="AP1637" s="249" t="s">
        <v>562</v>
      </c>
      <c r="AQ1637" s="249" t="s">
        <v>562</v>
      </c>
      <c r="AR1637" s="162" t="str">
        <f>IF(GLOBAL_DATA[[#This Row],[Target scope]]&lt;&gt;Target_Not_Applicable,GLOBAL_DATA[[#This Row],[Target scope]]*GLOBAL_DATA[[#This Row],[Implementation progress rate]],"")</f>
        <v/>
      </c>
      <c r="AS1637" s="180">
        <f>IF(OR(GLOBAL_DATA[[#This Row],[Status]]=DATA!$J$6,GLOBAL_DATA[[#This Row],[Status]]=DATA!$J$7,GLOBAL_DATA[[#This Row],[Status]]=DATA!$J$8),1,0)</f>
        <v>0</v>
      </c>
      <c r="AT1637" s="181" t="str">
        <f>IF(GLOBAL_DATA[[#This Row],[Status]]=Status_No_Project,"",MAX(GLOBAL_DATA[[#This Row],[Initial end]],GLOBAL_DATA[[#This Row],[Re-estimated end]],43831))</f>
        <v/>
      </c>
      <c r="AU16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7" s="222">
        <f>IF(GLOBAL_DATA[[#This Row],[Target scope]]&lt;&gt;Target_Not_Applicable,COUNTBLANK(GLOBAL_DATA[[#This Row],[Target scope]:[Target justification (if&lt;100%)]]),0)+IF(GLOBAL_DATA[[#This Row],[Status]]&lt;&gt;Status_No_Project,COUNTBLANK(GLOBAL_DATA[[#This Row],[Implementation progress rate]:[CISO assessment]]),0)</f>
        <v>0</v>
      </c>
      <c r="AW1637" s="45">
        <f>SUBTOTAL(103,GLOBAL_DATA[[#This Row],[BU]])</f>
        <v>1</v>
      </c>
    </row>
    <row r="1638" spans="1:49" ht="25.5" x14ac:dyDescent="0.25">
      <c r="A1638" s="222" t="s">
        <v>40</v>
      </c>
      <c r="B1638" s="223" t="s">
        <v>77</v>
      </c>
      <c r="C1638" s="223" t="s">
        <v>48</v>
      </c>
      <c r="D1638" s="231" t="s">
        <v>656</v>
      </c>
      <c r="E1638" s="232" t="s">
        <v>4</v>
      </c>
      <c r="F1638" s="232"/>
      <c r="G1638" s="233"/>
      <c r="H1638" s="221" t="s">
        <v>570</v>
      </c>
      <c r="I1638" s="231" t="s">
        <v>571</v>
      </c>
      <c r="J1638" s="232"/>
      <c r="K1638" s="234"/>
      <c r="L1638" s="235"/>
      <c r="M1638" s="233"/>
      <c r="N1638" s="236"/>
      <c r="O1638" s="224" t="str">
        <f>IF(GLOBAL_DATA[[#This Row],[Target scope]]="","",INDEX(DATA_TargetStatusChoice[Target_Status_Choice],MATCH(GLOBAL_DATA[[#This Row],[Target scope]],DATA_TargetStatusChoice[Value],1)))</f>
        <v>NOT APPLICABLE</v>
      </c>
      <c r="P1638" s="237" t="s">
        <v>427</v>
      </c>
      <c r="Q1638" s="238"/>
      <c r="R1638" s="250" t="s">
        <v>469</v>
      </c>
      <c r="S1638" s="251"/>
      <c r="T1638" s="251" t="s">
        <v>386</v>
      </c>
      <c r="U1638" s="252"/>
      <c r="V1638" s="239" t="s">
        <v>562</v>
      </c>
      <c r="W1638" s="240" t="s">
        <v>921</v>
      </c>
      <c r="X1638" s="241" t="s">
        <v>562</v>
      </c>
      <c r="Y1638" s="241" t="s">
        <v>562</v>
      </c>
      <c r="Z1638" s="241" t="s">
        <v>562</v>
      </c>
      <c r="AA1638" s="242">
        <f>SUM(GLOBAL_DATA[[#This Row],[Initial 2020]],GLOBAL_DATA[[#This Row],[Initial 2021]],GLOBAL_DATA[[#This Row],[Initial 2022]],GLOBAL_DATA[[#This Row],[Initial 2023]])</f>
        <v>0</v>
      </c>
      <c r="AB1638" s="243">
        <f>SUM(GLOBAL_DATA[[#This Row],[Reestimated 2020]],GLOBAL_DATA[[#This Row],[Reestimated 2021]],GLOBAL_DATA[[#This Row],[Reestimated 2022]],GLOBAL_DATA[[#This Row],[Reestimated 2023]])</f>
        <v>0</v>
      </c>
      <c r="AC1638" s="244">
        <f>SUM(GLOBAL_DATA[[#This Row],[Spent 2020]],GLOBAL_DATA[[#This Row],[Spent 2021]],GLOBAL_DATA[[#This Row],[Spent 2022]],GLOBAL_DATA[[#This Row],[Spent 2023]])</f>
        <v>0</v>
      </c>
      <c r="AD1638" s="245" t="s">
        <v>562</v>
      </c>
      <c r="AE1638" s="246" t="s">
        <v>562</v>
      </c>
      <c r="AF1638" s="247" t="s">
        <v>562</v>
      </c>
      <c r="AG1638" s="246" t="s">
        <v>562</v>
      </c>
      <c r="AH1638" s="246" t="s">
        <v>562</v>
      </c>
      <c r="AI1638" s="246" t="s">
        <v>562</v>
      </c>
      <c r="AJ1638" s="245" t="s">
        <v>562</v>
      </c>
      <c r="AK1638" s="246" t="s">
        <v>562</v>
      </c>
      <c r="AL1638" s="247" t="s">
        <v>562</v>
      </c>
      <c r="AM1638" s="246" t="s">
        <v>562</v>
      </c>
      <c r="AN1638" s="246" t="s">
        <v>562</v>
      </c>
      <c r="AO1638" s="248" t="s">
        <v>562</v>
      </c>
      <c r="AP1638" s="249" t="s">
        <v>562</v>
      </c>
      <c r="AQ1638" s="249" t="s">
        <v>562</v>
      </c>
      <c r="AR1638" s="162" t="str">
        <f>IF(GLOBAL_DATA[[#This Row],[Target scope]]&lt;&gt;Target_Not_Applicable,GLOBAL_DATA[[#This Row],[Target scope]]*GLOBAL_DATA[[#This Row],[Implementation progress rate]],"")</f>
        <v/>
      </c>
      <c r="AS1638" s="180">
        <f>IF(OR(GLOBAL_DATA[[#This Row],[Status]]=DATA!$J$6,GLOBAL_DATA[[#This Row],[Status]]=DATA!$J$7,GLOBAL_DATA[[#This Row],[Status]]=DATA!$J$8),1,0)</f>
        <v>0</v>
      </c>
      <c r="AT1638" s="181" t="str">
        <f>IF(GLOBAL_DATA[[#This Row],[Status]]=Status_No_Project,"",MAX(GLOBAL_DATA[[#This Row],[Initial end]],GLOBAL_DATA[[#This Row],[Re-estimated end]],43831))</f>
        <v/>
      </c>
      <c r="AU16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8" s="222">
        <f>IF(GLOBAL_DATA[[#This Row],[Target scope]]&lt;&gt;Target_Not_Applicable,COUNTBLANK(GLOBAL_DATA[[#This Row],[Target scope]:[Target justification (if&lt;100%)]]),0)+IF(GLOBAL_DATA[[#This Row],[Status]]&lt;&gt;Status_No_Project,COUNTBLANK(GLOBAL_DATA[[#This Row],[Implementation progress rate]:[CISO assessment]]),0)</f>
        <v>0</v>
      </c>
      <c r="AW1638" s="45">
        <f>SUBTOTAL(103,GLOBAL_DATA[[#This Row],[BU]])</f>
        <v>1</v>
      </c>
    </row>
    <row r="1639" spans="1:49" ht="25.5" x14ac:dyDescent="0.25">
      <c r="A1639" s="222" t="s">
        <v>40</v>
      </c>
      <c r="B1639" s="223" t="s">
        <v>77</v>
      </c>
      <c r="C1639" s="223" t="s">
        <v>48</v>
      </c>
      <c r="D1639" s="231" t="s">
        <v>657</v>
      </c>
      <c r="E1639" s="232" t="s">
        <v>4</v>
      </c>
      <c r="F1639" s="232"/>
      <c r="G1639" s="233"/>
      <c r="H1639" s="221" t="s">
        <v>570</v>
      </c>
      <c r="I1639" s="231" t="s">
        <v>571</v>
      </c>
      <c r="J1639" s="232"/>
      <c r="K1639" s="234"/>
      <c r="L1639" s="235"/>
      <c r="M1639" s="233"/>
      <c r="N1639" s="236"/>
      <c r="O1639" s="224" t="str">
        <f>IF(GLOBAL_DATA[[#This Row],[Target scope]]="","",INDEX(DATA_TargetStatusChoice[Target_Status_Choice],MATCH(GLOBAL_DATA[[#This Row],[Target scope]],DATA_TargetStatusChoice[Value],1)))</f>
        <v>NOT APPLICABLE</v>
      </c>
      <c r="P1639" s="237" t="s">
        <v>427</v>
      </c>
      <c r="Q1639" s="238"/>
      <c r="R1639" s="250" t="s">
        <v>469</v>
      </c>
      <c r="S1639" s="251"/>
      <c r="T1639" s="251" t="s">
        <v>386</v>
      </c>
      <c r="U1639" s="252"/>
      <c r="V1639" s="239" t="s">
        <v>562</v>
      </c>
      <c r="W1639" s="240" t="s">
        <v>921</v>
      </c>
      <c r="X1639" s="241" t="s">
        <v>562</v>
      </c>
      <c r="Y1639" s="241" t="s">
        <v>562</v>
      </c>
      <c r="Z1639" s="241" t="s">
        <v>562</v>
      </c>
      <c r="AA1639" s="242">
        <f>SUM(GLOBAL_DATA[[#This Row],[Initial 2020]],GLOBAL_DATA[[#This Row],[Initial 2021]],GLOBAL_DATA[[#This Row],[Initial 2022]],GLOBAL_DATA[[#This Row],[Initial 2023]])</f>
        <v>0</v>
      </c>
      <c r="AB1639" s="243">
        <f>SUM(GLOBAL_DATA[[#This Row],[Reestimated 2020]],GLOBAL_DATA[[#This Row],[Reestimated 2021]],GLOBAL_DATA[[#This Row],[Reestimated 2022]],GLOBAL_DATA[[#This Row],[Reestimated 2023]])</f>
        <v>0</v>
      </c>
      <c r="AC1639" s="244">
        <f>SUM(GLOBAL_DATA[[#This Row],[Spent 2020]],GLOBAL_DATA[[#This Row],[Spent 2021]],GLOBAL_DATA[[#This Row],[Spent 2022]],GLOBAL_DATA[[#This Row],[Spent 2023]])</f>
        <v>0</v>
      </c>
      <c r="AD1639" s="245" t="s">
        <v>562</v>
      </c>
      <c r="AE1639" s="246" t="s">
        <v>562</v>
      </c>
      <c r="AF1639" s="247" t="s">
        <v>562</v>
      </c>
      <c r="AG1639" s="246" t="s">
        <v>562</v>
      </c>
      <c r="AH1639" s="246" t="s">
        <v>562</v>
      </c>
      <c r="AI1639" s="246" t="s">
        <v>562</v>
      </c>
      <c r="AJ1639" s="245" t="s">
        <v>562</v>
      </c>
      <c r="AK1639" s="246" t="s">
        <v>562</v>
      </c>
      <c r="AL1639" s="247" t="s">
        <v>562</v>
      </c>
      <c r="AM1639" s="246" t="s">
        <v>562</v>
      </c>
      <c r="AN1639" s="246" t="s">
        <v>562</v>
      </c>
      <c r="AO1639" s="248" t="s">
        <v>562</v>
      </c>
      <c r="AP1639" s="249" t="s">
        <v>562</v>
      </c>
      <c r="AQ1639" s="249" t="s">
        <v>562</v>
      </c>
      <c r="AR1639" s="162" t="str">
        <f>IF(GLOBAL_DATA[[#This Row],[Target scope]]&lt;&gt;Target_Not_Applicable,GLOBAL_DATA[[#This Row],[Target scope]]*GLOBAL_DATA[[#This Row],[Implementation progress rate]],"")</f>
        <v/>
      </c>
      <c r="AS1639" s="180">
        <f>IF(OR(GLOBAL_DATA[[#This Row],[Status]]=DATA!$J$6,GLOBAL_DATA[[#This Row],[Status]]=DATA!$J$7,GLOBAL_DATA[[#This Row],[Status]]=DATA!$J$8),1,0)</f>
        <v>0</v>
      </c>
      <c r="AT1639" s="181" t="str">
        <f>IF(GLOBAL_DATA[[#This Row],[Status]]=Status_No_Project,"",MAX(GLOBAL_DATA[[#This Row],[Initial end]],GLOBAL_DATA[[#This Row],[Re-estimated end]],43831))</f>
        <v/>
      </c>
      <c r="AU16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9" s="222">
        <f>IF(GLOBAL_DATA[[#This Row],[Target scope]]&lt;&gt;Target_Not_Applicable,COUNTBLANK(GLOBAL_DATA[[#This Row],[Target scope]:[Target justification (if&lt;100%)]]),0)+IF(GLOBAL_DATA[[#This Row],[Status]]&lt;&gt;Status_No_Project,COUNTBLANK(GLOBAL_DATA[[#This Row],[Implementation progress rate]:[CISO assessment]]),0)</f>
        <v>0</v>
      </c>
      <c r="AW1639" s="45">
        <f>SUBTOTAL(103,GLOBAL_DATA[[#This Row],[BU]])</f>
        <v>1</v>
      </c>
    </row>
    <row r="1640" spans="1:49" ht="25.5" x14ac:dyDescent="0.25">
      <c r="A1640" s="222" t="s">
        <v>40</v>
      </c>
      <c r="B1640" s="223" t="s">
        <v>77</v>
      </c>
      <c r="C1640" s="223" t="s">
        <v>48</v>
      </c>
      <c r="D1640" s="231" t="s">
        <v>658</v>
      </c>
      <c r="E1640" s="232" t="s">
        <v>4</v>
      </c>
      <c r="F1640" s="232"/>
      <c r="G1640" s="233"/>
      <c r="H1640" s="221" t="s">
        <v>570</v>
      </c>
      <c r="I1640" s="231" t="s">
        <v>571</v>
      </c>
      <c r="J1640" s="232"/>
      <c r="K1640" s="234"/>
      <c r="L1640" s="235"/>
      <c r="M1640" s="233"/>
      <c r="N1640" s="236"/>
      <c r="O1640" s="224" t="str">
        <f>IF(GLOBAL_DATA[[#This Row],[Target scope]]="","",INDEX(DATA_TargetStatusChoice[Target_Status_Choice],MATCH(GLOBAL_DATA[[#This Row],[Target scope]],DATA_TargetStatusChoice[Value],1)))</f>
        <v>NOT APPLICABLE</v>
      </c>
      <c r="P1640" s="237" t="s">
        <v>427</v>
      </c>
      <c r="Q1640" s="238"/>
      <c r="R1640" s="250" t="s">
        <v>469</v>
      </c>
      <c r="S1640" s="251"/>
      <c r="T1640" s="251" t="s">
        <v>386</v>
      </c>
      <c r="U1640" s="252"/>
      <c r="V1640" s="239" t="s">
        <v>562</v>
      </c>
      <c r="W1640" s="240" t="s">
        <v>921</v>
      </c>
      <c r="X1640" s="241" t="s">
        <v>562</v>
      </c>
      <c r="Y1640" s="241" t="s">
        <v>562</v>
      </c>
      <c r="Z1640" s="241" t="s">
        <v>562</v>
      </c>
      <c r="AA1640" s="242">
        <f>SUM(GLOBAL_DATA[[#This Row],[Initial 2020]],GLOBAL_DATA[[#This Row],[Initial 2021]],GLOBAL_DATA[[#This Row],[Initial 2022]],GLOBAL_DATA[[#This Row],[Initial 2023]])</f>
        <v>0</v>
      </c>
      <c r="AB1640" s="243">
        <f>SUM(GLOBAL_DATA[[#This Row],[Reestimated 2020]],GLOBAL_DATA[[#This Row],[Reestimated 2021]],GLOBAL_DATA[[#This Row],[Reestimated 2022]],GLOBAL_DATA[[#This Row],[Reestimated 2023]])</f>
        <v>0</v>
      </c>
      <c r="AC1640" s="244">
        <f>SUM(GLOBAL_DATA[[#This Row],[Spent 2020]],GLOBAL_DATA[[#This Row],[Spent 2021]],GLOBAL_DATA[[#This Row],[Spent 2022]],GLOBAL_DATA[[#This Row],[Spent 2023]])</f>
        <v>0</v>
      </c>
      <c r="AD1640" s="245" t="s">
        <v>562</v>
      </c>
      <c r="AE1640" s="246" t="s">
        <v>562</v>
      </c>
      <c r="AF1640" s="247" t="s">
        <v>562</v>
      </c>
      <c r="AG1640" s="246" t="s">
        <v>562</v>
      </c>
      <c r="AH1640" s="246" t="s">
        <v>562</v>
      </c>
      <c r="AI1640" s="246" t="s">
        <v>562</v>
      </c>
      <c r="AJ1640" s="245" t="s">
        <v>562</v>
      </c>
      <c r="AK1640" s="246" t="s">
        <v>562</v>
      </c>
      <c r="AL1640" s="247" t="s">
        <v>562</v>
      </c>
      <c r="AM1640" s="246" t="s">
        <v>562</v>
      </c>
      <c r="AN1640" s="246" t="s">
        <v>562</v>
      </c>
      <c r="AO1640" s="248" t="s">
        <v>562</v>
      </c>
      <c r="AP1640" s="249" t="s">
        <v>562</v>
      </c>
      <c r="AQ1640" s="249" t="s">
        <v>562</v>
      </c>
      <c r="AR1640" s="162" t="str">
        <f>IF(GLOBAL_DATA[[#This Row],[Target scope]]&lt;&gt;Target_Not_Applicable,GLOBAL_DATA[[#This Row],[Target scope]]*GLOBAL_DATA[[#This Row],[Implementation progress rate]],"")</f>
        <v/>
      </c>
      <c r="AS1640" s="180">
        <f>IF(OR(GLOBAL_DATA[[#This Row],[Status]]=DATA!$J$6,GLOBAL_DATA[[#This Row],[Status]]=DATA!$J$7,GLOBAL_DATA[[#This Row],[Status]]=DATA!$J$8),1,0)</f>
        <v>0</v>
      </c>
      <c r="AT1640" s="181" t="str">
        <f>IF(GLOBAL_DATA[[#This Row],[Status]]=Status_No_Project,"",MAX(GLOBAL_DATA[[#This Row],[Initial end]],GLOBAL_DATA[[#This Row],[Re-estimated end]],43831))</f>
        <v/>
      </c>
      <c r="AU16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0" s="222">
        <f>IF(GLOBAL_DATA[[#This Row],[Target scope]]&lt;&gt;Target_Not_Applicable,COUNTBLANK(GLOBAL_DATA[[#This Row],[Target scope]:[Target justification (if&lt;100%)]]),0)+IF(GLOBAL_DATA[[#This Row],[Status]]&lt;&gt;Status_No_Project,COUNTBLANK(GLOBAL_DATA[[#This Row],[Implementation progress rate]:[CISO assessment]]),0)</f>
        <v>0</v>
      </c>
      <c r="AW1640" s="45">
        <f>SUBTOTAL(103,GLOBAL_DATA[[#This Row],[BU]])</f>
        <v>1</v>
      </c>
    </row>
    <row r="1641" spans="1:49" ht="25.5" x14ac:dyDescent="0.25">
      <c r="A1641" s="222" t="s">
        <v>40</v>
      </c>
      <c r="B1641" s="223" t="s">
        <v>77</v>
      </c>
      <c r="C1641" s="223" t="s">
        <v>48</v>
      </c>
      <c r="D1641" s="231" t="s">
        <v>659</v>
      </c>
      <c r="E1641" s="232" t="s">
        <v>4</v>
      </c>
      <c r="F1641" s="232"/>
      <c r="G1641" s="233"/>
      <c r="H1641" s="221" t="s">
        <v>570</v>
      </c>
      <c r="I1641" s="231" t="s">
        <v>568</v>
      </c>
      <c r="J1641" s="232"/>
      <c r="K1641" s="234"/>
      <c r="L1641" s="235"/>
      <c r="M1641" s="233"/>
      <c r="N1641" s="236"/>
      <c r="O1641" s="224" t="str">
        <f>IF(GLOBAL_DATA[[#This Row],[Target scope]]="","",INDEX(DATA_TargetStatusChoice[Target_Status_Choice],MATCH(GLOBAL_DATA[[#This Row],[Target scope]],DATA_TargetStatusChoice[Value],1)))</f>
        <v>RISK ACCEPTED</v>
      </c>
      <c r="P1641" s="237">
        <v>0</v>
      </c>
      <c r="Q1641" s="238"/>
      <c r="R1641" s="250" t="s">
        <v>469</v>
      </c>
      <c r="S1641" s="251"/>
      <c r="T1641" s="251" t="s">
        <v>562</v>
      </c>
      <c r="U1641" s="252"/>
      <c r="V1641" s="239" t="s">
        <v>430</v>
      </c>
      <c r="W1641" s="240" t="s">
        <v>921</v>
      </c>
      <c r="X1641" s="241" t="s">
        <v>562</v>
      </c>
      <c r="Y1641" s="241" t="s">
        <v>562</v>
      </c>
      <c r="Z1641" s="241" t="s">
        <v>562</v>
      </c>
      <c r="AA1641" s="242">
        <f>SUM(GLOBAL_DATA[[#This Row],[Initial 2020]],GLOBAL_DATA[[#This Row],[Initial 2021]],GLOBAL_DATA[[#This Row],[Initial 2022]],GLOBAL_DATA[[#This Row],[Initial 2023]])</f>
        <v>0</v>
      </c>
      <c r="AB1641" s="243">
        <f>SUM(GLOBAL_DATA[[#This Row],[Reestimated 2020]],GLOBAL_DATA[[#This Row],[Reestimated 2021]],GLOBAL_DATA[[#This Row],[Reestimated 2022]],GLOBAL_DATA[[#This Row],[Reestimated 2023]])</f>
        <v>0</v>
      </c>
      <c r="AC1641" s="244">
        <f>SUM(GLOBAL_DATA[[#This Row],[Spent 2020]],GLOBAL_DATA[[#This Row],[Spent 2021]],GLOBAL_DATA[[#This Row],[Spent 2022]],GLOBAL_DATA[[#This Row],[Spent 2023]])</f>
        <v>0</v>
      </c>
      <c r="AD1641" s="245" t="s">
        <v>562</v>
      </c>
      <c r="AE1641" s="246" t="s">
        <v>562</v>
      </c>
      <c r="AF1641" s="247" t="s">
        <v>562</v>
      </c>
      <c r="AG1641" s="246" t="s">
        <v>562</v>
      </c>
      <c r="AH1641" s="246" t="s">
        <v>562</v>
      </c>
      <c r="AI1641" s="246" t="s">
        <v>562</v>
      </c>
      <c r="AJ1641" s="245" t="s">
        <v>562</v>
      </c>
      <c r="AK1641" s="246" t="s">
        <v>562</v>
      </c>
      <c r="AL1641" s="247" t="s">
        <v>562</v>
      </c>
      <c r="AM1641" s="246" t="s">
        <v>562</v>
      </c>
      <c r="AN1641" s="246" t="s">
        <v>562</v>
      </c>
      <c r="AO1641" s="248" t="s">
        <v>562</v>
      </c>
      <c r="AP1641" s="249" t="s">
        <v>562</v>
      </c>
      <c r="AQ1641" s="249" t="s">
        <v>562</v>
      </c>
      <c r="AR1641" s="162">
        <f>IF(GLOBAL_DATA[[#This Row],[Target scope]]&lt;&gt;Target_Not_Applicable,GLOBAL_DATA[[#This Row],[Target scope]]*GLOBAL_DATA[[#This Row],[Implementation progress rate]],"")</f>
        <v>0</v>
      </c>
      <c r="AS1641" s="180">
        <f>IF(OR(GLOBAL_DATA[[#This Row],[Status]]=DATA!$J$6,GLOBAL_DATA[[#This Row],[Status]]=DATA!$J$7,GLOBAL_DATA[[#This Row],[Status]]=DATA!$J$8),1,0)</f>
        <v>0</v>
      </c>
      <c r="AT1641" s="181" t="str">
        <f>IF(GLOBAL_DATA[[#This Row],[Status]]=Status_No_Project,"",MAX(GLOBAL_DATA[[#This Row],[Initial end]],GLOBAL_DATA[[#This Row],[Re-estimated end]],43831))</f>
        <v/>
      </c>
      <c r="AU16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1" s="222">
        <f>IF(GLOBAL_DATA[[#This Row],[Target scope]]&lt;&gt;Target_Not_Applicable,COUNTBLANK(GLOBAL_DATA[[#This Row],[Target scope]:[Target justification (if&lt;100%)]]),0)+IF(GLOBAL_DATA[[#This Row],[Status]]&lt;&gt;Status_No_Project,COUNTBLANK(GLOBAL_DATA[[#This Row],[Implementation progress rate]:[CISO assessment]]),0)</f>
        <v>1</v>
      </c>
      <c r="AW1641" s="45">
        <f>SUBTOTAL(103,GLOBAL_DATA[[#This Row],[BU]])</f>
        <v>1</v>
      </c>
    </row>
    <row r="1642" spans="1:49" ht="25.5" hidden="1" x14ac:dyDescent="0.25">
      <c r="A1642" s="222" t="s">
        <v>40</v>
      </c>
      <c r="B1642" s="223" t="s">
        <v>77</v>
      </c>
      <c r="C1642" s="223" t="s">
        <v>48</v>
      </c>
      <c r="D1642" s="231" t="s">
        <v>660</v>
      </c>
      <c r="E1642" s="232" t="s">
        <v>4</v>
      </c>
      <c r="F1642" s="232"/>
      <c r="G1642" s="233"/>
      <c r="H1642" s="221"/>
      <c r="I1642" s="231" t="s">
        <v>578</v>
      </c>
      <c r="J1642" s="232"/>
      <c r="K1642" s="234"/>
      <c r="L1642" s="235"/>
      <c r="M1642" s="233"/>
      <c r="N1642" s="236"/>
      <c r="O1642" s="224" t="str">
        <f>IF(GLOBAL_DATA[[#This Row],[Target scope]]="","",INDEX(DATA_TargetStatusChoice[Target_Status_Choice],MATCH(GLOBAL_DATA[[#This Row],[Target scope]],DATA_TargetStatusChoice[Value],1)))</f>
        <v>RISK ACCEPTED</v>
      </c>
      <c r="P1642" s="237">
        <v>0</v>
      </c>
      <c r="Q1642" s="238"/>
      <c r="R1642" s="250" t="s">
        <v>469</v>
      </c>
      <c r="S1642" s="251"/>
      <c r="T1642" s="251" t="s">
        <v>562</v>
      </c>
      <c r="U1642" s="252"/>
      <c r="V1642" s="239" t="s">
        <v>430</v>
      </c>
      <c r="W1642" s="240" t="s">
        <v>921</v>
      </c>
      <c r="X1642" s="241" t="s">
        <v>562</v>
      </c>
      <c r="Y1642" s="241" t="s">
        <v>562</v>
      </c>
      <c r="Z1642" s="241" t="s">
        <v>562</v>
      </c>
      <c r="AA1642" s="242">
        <f>SUM(GLOBAL_DATA[[#This Row],[Initial 2020]],GLOBAL_DATA[[#This Row],[Initial 2021]],GLOBAL_DATA[[#This Row],[Initial 2022]],GLOBAL_DATA[[#This Row],[Initial 2023]])</f>
        <v>0</v>
      </c>
      <c r="AB1642" s="243">
        <f>SUM(GLOBAL_DATA[[#This Row],[Reestimated 2020]],GLOBAL_DATA[[#This Row],[Reestimated 2021]],GLOBAL_DATA[[#This Row],[Reestimated 2022]],GLOBAL_DATA[[#This Row],[Reestimated 2023]])</f>
        <v>0</v>
      </c>
      <c r="AC1642" s="244">
        <f>SUM(GLOBAL_DATA[[#This Row],[Spent 2020]],GLOBAL_DATA[[#This Row],[Spent 2021]],GLOBAL_DATA[[#This Row],[Spent 2022]],GLOBAL_DATA[[#This Row],[Spent 2023]])</f>
        <v>0</v>
      </c>
      <c r="AD1642" s="245" t="s">
        <v>562</v>
      </c>
      <c r="AE1642" s="246" t="s">
        <v>562</v>
      </c>
      <c r="AF1642" s="247" t="s">
        <v>562</v>
      </c>
      <c r="AG1642" s="246" t="s">
        <v>562</v>
      </c>
      <c r="AH1642" s="246" t="s">
        <v>562</v>
      </c>
      <c r="AI1642" s="246" t="s">
        <v>562</v>
      </c>
      <c r="AJ1642" s="245" t="s">
        <v>562</v>
      </c>
      <c r="AK1642" s="246" t="s">
        <v>562</v>
      </c>
      <c r="AL1642" s="247" t="s">
        <v>562</v>
      </c>
      <c r="AM1642" s="246" t="s">
        <v>562</v>
      </c>
      <c r="AN1642" s="246" t="s">
        <v>562</v>
      </c>
      <c r="AO1642" s="248" t="s">
        <v>562</v>
      </c>
      <c r="AP1642" s="249" t="s">
        <v>562</v>
      </c>
      <c r="AQ1642" s="249" t="s">
        <v>562</v>
      </c>
      <c r="AR1642" s="162">
        <f>IF(GLOBAL_DATA[[#This Row],[Target scope]]&lt;&gt;Target_Not_Applicable,GLOBAL_DATA[[#This Row],[Target scope]]*GLOBAL_DATA[[#This Row],[Implementation progress rate]],"")</f>
        <v>0</v>
      </c>
      <c r="AS1642" s="180">
        <f>IF(OR(GLOBAL_DATA[[#This Row],[Status]]=DATA!$J$6,GLOBAL_DATA[[#This Row],[Status]]=DATA!$J$7,GLOBAL_DATA[[#This Row],[Status]]=DATA!$J$8),1,0)</f>
        <v>0</v>
      </c>
      <c r="AT1642" s="181" t="str">
        <f>IF(GLOBAL_DATA[[#This Row],[Status]]=Status_No_Project,"",MAX(GLOBAL_DATA[[#This Row],[Initial end]],GLOBAL_DATA[[#This Row],[Re-estimated end]],43831))</f>
        <v/>
      </c>
      <c r="AU16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2" s="222">
        <f>IF(GLOBAL_DATA[[#This Row],[Target scope]]&lt;&gt;Target_Not_Applicable,COUNTBLANK(GLOBAL_DATA[[#This Row],[Target scope]:[Target justification (if&lt;100%)]]),0)+IF(GLOBAL_DATA[[#This Row],[Status]]&lt;&gt;Status_No_Project,COUNTBLANK(GLOBAL_DATA[[#This Row],[Implementation progress rate]:[CISO assessment]]),0)</f>
        <v>1</v>
      </c>
      <c r="AW1642" s="45">
        <f>SUBTOTAL(103,GLOBAL_DATA[[#This Row],[BU]])</f>
        <v>0</v>
      </c>
    </row>
    <row r="1643" spans="1:49" ht="25.5" x14ac:dyDescent="0.25">
      <c r="A1643" s="222" t="s">
        <v>40</v>
      </c>
      <c r="B1643" s="223" t="s">
        <v>77</v>
      </c>
      <c r="C1643" s="223" t="s">
        <v>48</v>
      </c>
      <c r="D1643" s="231" t="s">
        <v>661</v>
      </c>
      <c r="E1643" s="232" t="s">
        <v>4</v>
      </c>
      <c r="F1643" s="232"/>
      <c r="G1643" s="233"/>
      <c r="H1643" s="221" t="s">
        <v>570</v>
      </c>
      <c r="I1643" s="231" t="s">
        <v>568</v>
      </c>
      <c r="J1643" s="232"/>
      <c r="K1643" s="234"/>
      <c r="L1643" s="235"/>
      <c r="M1643" s="233"/>
      <c r="N1643" s="236"/>
      <c r="O1643" s="224" t="str">
        <f>IF(GLOBAL_DATA[[#This Row],[Target scope]]="","",INDEX(DATA_TargetStatusChoice[Target_Status_Choice],MATCH(GLOBAL_DATA[[#This Row],[Target scope]],DATA_TargetStatusChoice[Value],1)))</f>
        <v>RISK ACCEPTED</v>
      </c>
      <c r="P1643" s="237">
        <v>0</v>
      </c>
      <c r="Q1643" s="238"/>
      <c r="R1643" s="250" t="s">
        <v>469</v>
      </c>
      <c r="S1643" s="251"/>
      <c r="T1643" s="251" t="s">
        <v>562</v>
      </c>
      <c r="U1643" s="252"/>
      <c r="V1643" s="239" t="s">
        <v>430</v>
      </c>
      <c r="W1643" s="240" t="s">
        <v>921</v>
      </c>
      <c r="X1643" s="241" t="s">
        <v>562</v>
      </c>
      <c r="Y1643" s="241" t="s">
        <v>562</v>
      </c>
      <c r="Z1643" s="241" t="s">
        <v>562</v>
      </c>
      <c r="AA1643" s="242">
        <f>SUM(GLOBAL_DATA[[#This Row],[Initial 2020]],GLOBAL_DATA[[#This Row],[Initial 2021]],GLOBAL_DATA[[#This Row],[Initial 2022]],GLOBAL_DATA[[#This Row],[Initial 2023]])</f>
        <v>0</v>
      </c>
      <c r="AB1643" s="243">
        <f>SUM(GLOBAL_DATA[[#This Row],[Reestimated 2020]],GLOBAL_DATA[[#This Row],[Reestimated 2021]],GLOBAL_DATA[[#This Row],[Reestimated 2022]],GLOBAL_DATA[[#This Row],[Reestimated 2023]])</f>
        <v>0</v>
      </c>
      <c r="AC1643" s="244">
        <f>SUM(GLOBAL_DATA[[#This Row],[Spent 2020]],GLOBAL_DATA[[#This Row],[Spent 2021]],GLOBAL_DATA[[#This Row],[Spent 2022]],GLOBAL_DATA[[#This Row],[Spent 2023]])</f>
        <v>0</v>
      </c>
      <c r="AD1643" s="245" t="s">
        <v>562</v>
      </c>
      <c r="AE1643" s="246" t="s">
        <v>562</v>
      </c>
      <c r="AF1643" s="247" t="s">
        <v>562</v>
      </c>
      <c r="AG1643" s="246" t="s">
        <v>562</v>
      </c>
      <c r="AH1643" s="246" t="s">
        <v>562</v>
      </c>
      <c r="AI1643" s="246" t="s">
        <v>562</v>
      </c>
      <c r="AJ1643" s="245" t="s">
        <v>562</v>
      </c>
      <c r="AK1643" s="246" t="s">
        <v>562</v>
      </c>
      <c r="AL1643" s="247" t="s">
        <v>562</v>
      </c>
      <c r="AM1643" s="246" t="s">
        <v>562</v>
      </c>
      <c r="AN1643" s="246" t="s">
        <v>562</v>
      </c>
      <c r="AO1643" s="248" t="s">
        <v>562</v>
      </c>
      <c r="AP1643" s="249" t="s">
        <v>562</v>
      </c>
      <c r="AQ1643" s="249" t="s">
        <v>562</v>
      </c>
      <c r="AR1643" s="162">
        <f>IF(GLOBAL_DATA[[#This Row],[Target scope]]&lt;&gt;Target_Not_Applicable,GLOBAL_DATA[[#This Row],[Target scope]]*GLOBAL_DATA[[#This Row],[Implementation progress rate]],"")</f>
        <v>0</v>
      </c>
      <c r="AS1643" s="180">
        <f>IF(OR(GLOBAL_DATA[[#This Row],[Status]]=DATA!$J$6,GLOBAL_DATA[[#This Row],[Status]]=DATA!$J$7,GLOBAL_DATA[[#This Row],[Status]]=DATA!$J$8),1,0)</f>
        <v>0</v>
      </c>
      <c r="AT1643" s="181" t="str">
        <f>IF(GLOBAL_DATA[[#This Row],[Status]]=Status_No_Project,"",MAX(GLOBAL_DATA[[#This Row],[Initial end]],GLOBAL_DATA[[#This Row],[Re-estimated end]],43831))</f>
        <v/>
      </c>
      <c r="AU16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3" s="222">
        <f>IF(GLOBAL_DATA[[#This Row],[Target scope]]&lt;&gt;Target_Not_Applicable,COUNTBLANK(GLOBAL_DATA[[#This Row],[Target scope]:[Target justification (if&lt;100%)]]),0)+IF(GLOBAL_DATA[[#This Row],[Status]]&lt;&gt;Status_No_Project,COUNTBLANK(GLOBAL_DATA[[#This Row],[Implementation progress rate]:[CISO assessment]]),0)</f>
        <v>1</v>
      </c>
      <c r="AW1643" s="45">
        <f>SUBTOTAL(103,GLOBAL_DATA[[#This Row],[BU]])</f>
        <v>1</v>
      </c>
    </row>
    <row r="1644" spans="1:49" ht="25.5" hidden="1" x14ac:dyDescent="0.25">
      <c r="A1644" s="222" t="s">
        <v>40</v>
      </c>
      <c r="B1644" s="223" t="s">
        <v>77</v>
      </c>
      <c r="C1644" s="223" t="s">
        <v>48</v>
      </c>
      <c r="D1644" s="231" t="s">
        <v>662</v>
      </c>
      <c r="E1644" s="232" t="s">
        <v>4</v>
      </c>
      <c r="F1644" s="232"/>
      <c r="G1644" s="233"/>
      <c r="H1644" s="221"/>
      <c r="I1644" s="231" t="s">
        <v>578</v>
      </c>
      <c r="J1644" s="232"/>
      <c r="K1644" s="234"/>
      <c r="L1644" s="235"/>
      <c r="M1644" s="233"/>
      <c r="N1644" s="236"/>
      <c r="O1644" s="224" t="str">
        <f>IF(GLOBAL_DATA[[#This Row],[Target scope]]="","",INDEX(DATA_TargetStatusChoice[Target_Status_Choice],MATCH(GLOBAL_DATA[[#This Row],[Target scope]],DATA_TargetStatusChoice[Value],1)))</f>
        <v>RISK ACCEPTED</v>
      </c>
      <c r="P1644" s="237">
        <v>0</v>
      </c>
      <c r="Q1644" s="238"/>
      <c r="R1644" s="250" t="s">
        <v>469</v>
      </c>
      <c r="S1644" s="251"/>
      <c r="T1644" s="251" t="s">
        <v>562</v>
      </c>
      <c r="U1644" s="252"/>
      <c r="V1644" s="239" t="s">
        <v>430</v>
      </c>
      <c r="W1644" s="240" t="s">
        <v>921</v>
      </c>
      <c r="X1644" s="241" t="s">
        <v>562</v>
      </c>
      <c r="Y1644" s="241" t="s">
        <v>562</v>
      </c>
      <c r="Z1644" s="241" t="s">
        <v>562</v>
      </c>
      <c r="AA1644" s="242">
        <f>SUM(GLOBAL_DATA[[#This Row],[Initial 2020]],GLOBAL_DATA[[#This Row],[Initial 2021]],GLOBAL_DATA[[#This Row],[Initial 2022]],GLOBAL_DATA[[#This Row],[Initial 2023]])</f>
        <v>0</v>
      </c>
      <c r="AB1644" s="243">
        <f>SUM(GLOBAL_DATA[[#This Row],[Reestimated 2020]],GLOBAL_DATA[[#This Row],[Reestimated 2021]],GLOBAL_DATA[[#This Row],[Reestimated 2022]],GLOBAL_DATA[[#This Row],[Reestimated 2023]])</f>
        <v>0</v>
      </c>
      <c r="AC1644" s="244">
        <f>SUM(GLOBAL_DATA[[#This Row],[Spent 2020]],GLOBAL_DATA[[#This Row],[Spent 2021]],GLOBAL_DATA[[#This Row],[Spent 2022]],GLOBAL_DATA[[#This Row],[Spent 2023]])</f>
        <v>0</v>
      </c>
      <c r="AD1644" s="245" t="s">
        <v>562</v>
      </c>
      <c r="AE1644" s="246" t="s">
        <v>562</v>
      </c>
      <c r="AF1644" s="247" t="s">
        <v>562</v>
      </c>
      <c r="AG1644" s="246" t="s">
        <v>562</v>
      </c>
      <c r="AH1644" s="246" t="s">
        <v>562</v>
      </c>
      <c r="AI1644" s="246" t="s">
        <v>562</v>
      </c>
      <c r="AJ1644" s="245" t="s">
        <v>562</v>
      </c>
      <c r="AK1644" s="246" t="s">
        <v>562</v>
      </c>
      <c r="AL1644" s="247" t="s">
        <v>562</v>
      </c>
      <c r="AM1644" s="246" t="s">
        <v>562</v>
      </c>
      <c r="AN1644" s="246" t="s">
        <v>562</v>
      </c>
      <c r="AO1644" s="248" t="s">
        <v>562</v>
      </c>
      <c r="AP1644" s="249" t="s">
        <v>562</v>
      </c>
      <c r="AQ1644" s="249" t="s">
        <v>562</v>
      </c>
      <c r="AR1644" s="162">
        <f>IF(GLOBAL_DATA[[#This Row],[Target scope]]&lt;&gt;Target_Not_Applicable,GLOBAL_DATA[[#This Row],[Target scope]]*GLOBAL_DATA[[#This Row],[Implementation progress rate]],"")</f>
        <v>0</v>
      </c>
      <c r="AS1644" s="180">
        <f>IF(OR(GLOBAL_DATA[[#This Row],[Status]]=DATA!$J$6,GLOBAL_DATA[[#This Row],[Status]]=DATA!$J$7,GLOBAL_DATA[[#This Row],[Status]]=DATA!$J$8),1,0)</f>
        <v>0</v>
      </c>
      <c r="AT1644" s="181" t="str">
        <f>IF(GLOBAL_DATA[[#This Row],[Status]]=Status_No_Project,"",MAX(GLOBAL_DATA[[#This Row],[Initial end]],GLOBAL_DATA[[#This Row],[Re-estimated end]],43831))</f>
        <v/>
      </c>
      <c r="AU16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4" s="222">
        <f>IF(GLOBAL_DATA[[#This Row],[Target scope]]&lt;&gt;Target_Not_Applicable,COUNTBLANK(GLOBAL_DATA[[#This Row],[Target scope]:[Target justification (if&lt;100%)]]),0)+IF(GLOBAL_DATA[[#This Row],[Status]]&lt;&gt;Status_No_Project,COUNTBLANK(GLOBAL_DATA[[#This Row],[Implementation progress rate]:[CISO assessment]]),0)</f>
        <v>1</v>
      </c>
      <c r="AW1644" s="45">
        <f>SUBTOTAL(103,GLOBAL_DATA[[#This Row],[BU]])</f>
        <v>0</v>
      </c>
    </row>
    <row r="1645" spans="1:49" ht="38.25" hidden="1" x14ac:dyDescent="0.25">
      <c r="A1645" s="222" t="s">
        <v>40</v>
      </c>
      <c r="B1645" s="223" t="s">
        <v>77</v>
      </c>
      <c r="C1645" s="223" t="s">
        <v>48</v>
      </c>
      <c r="D1645" s="231" t="s">
        <v>663</v>
      </c>
      <c r="E1645" s="232" t="s">
        <v>4</v>
      </c>
      <c r="F1645" s="232"/>
      <c r="G1645" s="233"/>
      <c r="H1645" s="221"/>
      <c r="I1645" s="231" t="s">
        <v>568</v>
      </c>
      <c r="J1645" s="232"/>
      <c r="K1645" s="234"/>
      <c r="L1645" s="235"/>
      <c r="M1645" s="233"/>
      <c r="N1645" s="236"/>
      <c r="O1645" s="224" t="str">
        <f>IF(GLOBAL_DATA[[#This Row],[Target scope]]="","",INDEX(DATA_TargetStatusChoice[Target_Status_Choice],MATCH(GLOBAL_DATA[[#This Row],[Target scope]],DATA_TargetStatusChoice[Value],1)))</f>
        <v>PARTIAL IMPLEMENTATION + RA</v>
      </c>
      <c r="P1645" s="237">
        <v>0.6</v>
      </c>
      <c r="Q1645" s="238"/>
      <c r="R1645" s="250" t="s">
        <v>469</v>
      </c>
      <c r="S1645" s="251"/>
      <c r="T1645" s="251" t="s">
        <v>562</v>
      </c>
      <c r="U1645" s="252"/>
      <c r="V1645" s="239" t="s">
        <v>430</v>
      </c>
      <c r="W1645" s="240" t="s">
        <v>921</v>
      </c>
      <c r="X1645" s="241" t="s">
        <v>562</v>
      </c>
      <c r="Y1645" s="241" t="s">
        <v>562</v>
      </c>
      <c r="Z1645" s="241" t="s">
        <v>562</v>
      </c>
      <c r="AA1645" s="242">
        <f>SUM(GLOBAL_DATA[[#This Row],[Initial 2020]],GLOBAL_DATA[[#This Row],[Initial 2021]],GLOBAL_DATA[[#This Row],[Initial 2022]],GLOBAL_DATA[[#This Row],[Initial 2023]])</f>
        <v>0</v>
      </c>
      <c r="AB1645" s="243">
        <f>SUM(GLOBAL_DATA[[#This Row],[Reestimated 2020]],GLOBAL_DATA[[#This Row],[Reestimated 2021]],GLOBAL_DATA[[#This Row],[Reestimated 2022]],GLOBAL_DATA[[#This Row],[Reestimated 2023]])</f>
        <v>0</v>
      </c>
      <c r="AC1645" s="244">
        <f>SUM(GLOBAL_DATA[[#This Row],[Spent 2020]],GLOBAL_DATA[[#This Row],[Spent 2021]],GLOBAL_DATA[[#This Row],[Spent 2022]],GLOBAL_DATA[[#This Row],[Spent 2023]])</f>
        <v>0</v>
      </c>
      <c r="AD1645" s="245" t="s">
        <v>562</v>
      </c>
      <c r="AE1645" s="246" t="s">
        <v>562</v>
      </c>
      <c r="AF1645" s="247" t="s">
        <v>562</v>
      </c>
      <c r="AG1645" s="246" t="s">
        <v>562</v>
      </c>
      <c r="AH1645" s="246" t="s">
        <v>562</v>
      </c>
      <c r="AI1645" s="246" t="s">
        <v>562</v>
      </c>
      <c r="AJ1645" s="245" t="s">
        <v>562</v>
      </c>
      <c r="AK1645" s="246" t="s">
        <v>562</v>
      </c>
      <c r="AL1645" s="247" t="s">
        <v>562</v>
      </c>
      <c r="AM1645" s="246" t="s">
        <v>562</v>
      </c>
      <c r="AN1645" s="246" t="s">
        <v>562</v>
      </c>
      <c r="AO1645" s="248" t="s">
        <v>562</v>
      </c>
      <c r="AP1645" s="249" t="s">
        <v>562</v>
      </c>
      <c r="AQ1645" s="249" t="s">
        <v>562</v>
      </c>
      <c r="AR1645" s="162">
        <f>IF(GLOBAL_DATA[[#This Row],[Target scope]]&lt;&gt;Target_Not_Applicable,GLOBAL_DATA[[#This Row],[Target scope]]*GLOBAL_DATA[[#This Row],[Implementation progress rate]],"")</f>
        <v>0</v>
      </c>
      <c r="AS1645" s="180">
        <f>IF(OR(GLOBAL_DATA[[#This Row],[Status]]=DATA!$J$6,GLOBAL_DATA[[#This Row],[Status]]=DATA!$J$7,GLOBAL_DATA[[#This Row],[Status]]=DATA!$J$8),1,0)</f>
        <v>0</v>
      </c>
      <c r="AT1645" s="181" t="str">
        <f>IF(GLOBAL_DATA[[#This Row],[Status]]=Status_No_Project,"",MAX(GLOBAL_DATA[[#This Row],[Initial end]],GLOBAL_DATA[[#This Row],[Re-estimated end]],43831))</f>
        <v/>
      </c>
      <c r="AU16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5" s="222">
        <f>IF(GLOBAL_DATA[[#This Row],[Target scope]]&lt;&gt;Target_Not_Applicable,COUNTBLANK(GLOBAL_DATA[[#This Row],[Target scope]:[Target justification (if&lt;100%)]]),0)+IF(GLOBAL_DATA[[#This Row],[Status]]&lt;&gt;Status_No_Project,COUNTBLANK(GLOBAL_DATA[[#This Row],[Implementation progress rate]:[CISO assessment]]),0)</f>
        <v>1</v>
      </c>
      <c r="AW1645" s="45">
        <f>SUBTOTAL(103,GLOBAL_DATA[[#This Row],[BU]])</f>
        <v>0</v>
      </c>
    </row>
    <row r="1646" spans="1:49" ht="25.5" hidden="1" x14ac:dyDescent="0.25">
      <c r="A1646" s="222" t="s">
        <v>40</v>
      </c>
      <c r="B1646" s="223" t="s">
        <v>77</v>
      </c>
      <c r="C1646" s="223" t="s">
        <v>48</v>
      </c>
      <c r="D1646" s="231" t="s">
        <v>664</v>
      </c>
      <c r="E1646" s="232" t="s">
        <v>4</v>
      </c>
      <c r="F1646" s="232"/>
      <c r="G1646" s="233"/>
      <c r="H1646" s="221"/>
      <c r="I1646" s="231" t="s">
        <v>571</v>
      </c>
      <c r="J1646" s="232"/>
      <c r="K1646" s="234"/>
      <c r="L1646" s="235"/>
      <c r="M1646" s="233"/>
      <c r="N1646" s="236"/>
      <c r="O1646" s="224" t="str">
        <f>IF(GLOBAL_DATA[[#This Row],[Target scope]]="","",INDEX(DATA_TargetStatusChoice[Target_Status_Choice],MATCH(GLOBAL_DATA[[#This Row],[Target scope]],DATA_TargetStatusChoice[Value],1)))</f>
        <v>RISK ACCEPTED</v>
      </c>
      <c r="P1646" s="237">
        <v>0</v>
      </c>
      <c r="Q1646" s="238"/>
      <c r="R1646" s="250" t="s">
        <v>469</v>
      </c>
      <c r="S1646" s="251"/>
      <c r="T1646" s="251" t="s">
        <v>562</v>
      </c>
      <c r="U1646" s="252"/>
      <c r="V1646" s="239" t="s">
        <v>430</v>
      </c>
      <c r="W1646" s="240" t="s">
        <v>921</v>
      </c>
      <c r="X1646" s="241" t="s">
        <v>562</v>
      </c>
      <c r="Y1646" s="241" t="s">
        <v>562</v>
      </c>
      <c r="Z1646" s="241" t="s">
        <v>562</v>
      </c>
      <c r="AA1646" s="242">
        <f>SUM(GLOBAL_DATA[[#This Row],[Initial 2020]],GLOBAL_DATA[[#This Row],[Initial 2021]],GLOBAL_DATA[[#This Row],[Initial 2022]],GLOBAL_DATA[[#This Row],[Initial 2023]])</f>
        <v>0</v>
      </c>
      <c r="AB1646" s="243">
        <f>SUM(GLOBAL_DATA[[#This Row],[Reestimated 2020]],GLOBAL_DATA[[#This Row],[Reestimated 2021]],GLOBAL_DATA[[#This Row],[Reestimated 2022]],GLOBAL_DATA[[#This Row],[Reestimated 2023]])</f>
        <v>0</v>
      </c>
      <c r="AC1646" s="244">
        <f>SUM(GLOBAL_DATA[[#This Row],[Spent 2020]],GLOBAL_DATA[[#This Row],[Spent 2021]],GLOBAL_DATA[[#This Row],[Spent 2022]],GLOBAL_DATA[[#This Row],[Spent 2023]])</f>
        <v>0</v>
      </c>
      <c r="AD1646" s="245" t="s">
        <v>562</v>
      </c>
      <c r="AE1646" s="246" t="s">
        <v>562</v>
      </c>
      <c r="AF1646" s="247" t="s">
        <v>562</v>
      </c>
      <c r="AG1646" s="246" t="s">
        <v>562</v>
      </c>
      <c r="AH1646" s="246" t="s">
        <v>562</v>
      </c>
      <c r="AI1646" s="246" t="s">
        <v>562</v>
      </c>
      <c r="AJ1646" s="245" t="s">
        <v>562</v>
      </c>
      <c r="AK1646" s="246" t="s">
        <v>562</v>
      </c>
      <c r="AL1646" s="247" t="s">
        <v>562</v>
      </c>
      <c r="AM1646" s="246" t="s">
        <v>562</v>
      </c>
      <c r="AN1646" s="246" t="s">
        <v>562</v>
      </c>
      <c r="AO1646" s="248" t="s">
        <v>562</v>
      </c>
      <c r="AP1646" s="249" t="s">
        <v>562</v>
      </c>
      <c r="AQ1646" s="249" t="s">
        <v>562</v>
      </c>
      <c r="AR1646" s="162">
        <f>IF(GLOBAL_DATA[[#This Row],[Target scope]]&lt;&gt;Target_Not_Applicable,GLOBAL_DATA[[#This Row],[Target scope]]*GLOBAL_DATA[[#This Row],[Implementation progress rate]],"")</f>
        <v>0</v>
      </c>
      <c r="AS1646" s="180">
        <f>IF(OR(GLOBAL_DATA[[#This Row],[Status]]=DATA!$J$6,GLOBAL_DATA[[#This Row],[Status]]=DATA!$J$7,GLOBAL_DATA[[#This Row],[Status]]=DATA!$J$8),1,0)</f>
        <v>0</v>
      </c>
      <c r="AT1646" s="181" t="str">
        <f>IF(GLOBAL_DATA[[#This Row],[Status]]=Status_No_Project,"",MAX(GLOBAL_DATA[[#This Row],[Initial end]],GLOBAL_DATA[[#This Row],[Re-estimated end]],43831))</f>
        <v/>
      </c>
      <c r="AU16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6" s="222">
        <f>IF(GLOBAL_DATA[[#This Row],[Target scope]]&lt;&gt;Target_Not_Applicable,COUNTBLANK(GLOBAL_DATA[[#This Row],[Target scope]:[Target justification (if&lt;100%)]]),0)+IF(GLOBAL_DATA[[#This Row],[Status]]&lt;&gt;Status_No_Project,COUNTBLANK(GLOBAL_DATA[[#This Row],[Implementation progress rate]:[CISO assessment]]),0)</f>
        <v>1</v>
      </c>
      <c r="AW1646" s="45">
        <f>SUBTOTAL(103,GLOBAL_DATA[[#This Row],[BU]])</f>
        <v>0</v>
      </c>
    </row>
    <row r="1647" spans="1:49" ht="25.5" x14ac:dyDescent="0.25">
      <c r="A1647" s="222" t="s">
        <v>40</v>
      </c>
      <c r="B1647" s="223" t="s">
        <v>77</v>
      </c>
      <c r="C1647" s="223" t="s">
        <v>48</v>
      </c>
      <c r="D1647" s="231" t="s">
        <v>665</v>
      </c>
      <c r="E1647" s="232" t="s">
        <v>4</v>
      </c>
      <c r="F1647" s="232"/>
      <c r="G1647" s="233"/>
      <c r="H1647" s="221" t="s">
        <v>570</v>
      </c>
      <c r="I1647" s="231" t="s">
        <v>578</v>
      </c>
      <c r="J1647" s="232"/>
      <c r="K1647" s="234"/>
      <c r="L1647" s="235"/>
      <c r="M1647" s="233"/>
      <c r="N1647" s="236"/>
      <c r="O1647" s="224" t="str">
        <f>IF(GLOBAL_DATA[[#This Row],[Target scope]]="","",INDEX(DATA_TargetStatusChoice[Target_Status_Choice],MATCH(GLOBAL_DATA[[#This Row],[Target scope]],DATA_TargetStatusChoice[Value],1)))</f>
        <v>RISK ACCEPTED</v>
      </c>
      <c r="P1647" s="237">
        <v>0</v>
      </c>
      <c r="Q1647" s="238"/>
      <c r="R1647" s="250" t="s">
        <v>469</v>
      </c>
      <c r="S1647" s="251"/>
      <c r="T1647" s="251" t="s">
        <v>562</v>
      </c>
      <c r="U1647" s="252"/>
      <c r="V1647" s="239" t="s">
        <v>430</v>
      </c>
      <c r="W1647" s="240" t="s">
        <v>921</v>
      </c>
      <c r="X1647" s="241" t="s">
        <v>562</v>
      </c>
      <c r="Y1647" s="241" t="s">
        <v>562</v>
      </c>
      <c r="Z1647" s="241" t="s">
        <v>562</v>
      </c>
      <c r="AA1647" s="242">
        <f>SUM(GLOBAL_DATA[[#This Row],[Initial 2020]],GLOBAL_DATA[[#This Row],[Initial 2021]],GLOBAL_DATA[[#This Row],[Initial 2022]],GLOBAL_DATA[[#This Row],[Initial 2023]])</f>
        <v>0</v>
      </c>
      <c r="AB1647" s="243">
        <f>SUM(GLOBAL_DATA[[#This Row],[Reestimated 2020]],GLOBAL_DATA[[#This Row],[Reestimated 2021]],GLOBAL_DATA[[#This Row],[Reestimated 2022]],GLOBAL_DATA[[#This Row],[Reestimated 2023]])</f>
        <v>0</v>
      </c>
      <c r="AC1647" s="244">
        <f>SUM(GLOBAL_DATA[[#This Row],[Spent 2020]],GLOBAL_DATA[[#This Row],[Spent 2021]],GLOBAL_DATA[[#This Row],[Spent 2022]],GLOBAL_DATA[[#This Row],[Spent 2023]])</f>
        <v>0</v>
      </c>
      <c r="AD1647" s="245" t="s">
        <v>562</v>
      </c>
      <c r="AE1647" s="246" t="s">
        <v>562</v>
      </c>
      <c r="AF1647" s="247" t="s">
        <v>562</v>
      </c>
      <c r="AG1647" s="246" t="s">
        <v>562</v>
      </c>
      <c r="AH1647" s="246" t="s">
        <v>562</v>
      </c>
      <c r="AI1647" s="246" t="s">
        <v>562</v>
      </c>
      <c r="AJ1647" s="245" t="s">
        <v>562</v>
      </c>
      <c r="AK1647" s="246" t="s">
        <v>562</v>
      </c>
      <c r="AL1647" s="247" t="s">
        <v>562</v>
      </c>
      <c r="AM1647" s="246" t="s">
        <v>562</v>
      </c>
      <c r="AN1647" s="246" t="s">
        <v>562</v>
      </c>
      <c r="AO1647" s="248" t="s">
        <v>562</v>
      </c>
      <c r="AP1647" s="249" t="s">
        <v>562</v>
      </c>
      <c r="AQ1647" s="249" t="s">
        <v>562</v>
      </c>
      <c r="AR1647" s="162">
        <f>IF(GLOBAL_DATA[[#This Row],[Target scope]]&lt;&gt;Target_Not_Applicable,GLOBAL_DATA[[#This Row],[Target scope]]*GLOBAL_DATA[[#This Row],[Implementation progress rate]],"")</f>
        <v>0</v>
      </c>
      <c r="AS1647" s="180">
        <f>IF(OR(GLOBAL_DATA[[#This Row],[Status]]=DATA!$J$6,GLOBAL_DATA[[#This Row],[Status]]=DATA!$J$7,GLOBAL_DATA[[#This Row],[Status]]=DATA!$J$8),1,0)</f>
        <v>0</v>
      </c>
      <c r="AT1647" s="181" t="str">
        <f>IF(GLOBAL_DATA[[#This Row],[Status]]=Status_No_Project,"",MAX(GLOBAL_DATA[[#This Row],[Initial end]],GLOBAL_DATA[[#This Row],[Re-estimated end]],43831))</f>
        <v/>
      </c>
      <c r="AU16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7" s="222">
        <f>IF(GLOBAL_DATA[[#This Row],[Target scope]]&lt;&gt;Target_Not_Applicable,COUNTBLANK(GLOBAL_DATA[[#This Row],[Target scope]:[Target justification (if&lt;100%)]]),0)+IF(GLOBAL_DATA[[#This Row],[Status]]&lt;&gt;Status_No_Project,COUNTBLANK(GLOBAL_DATA[[#This Row],[Implementation progress rate]:[CISO assessment]]),0)</f>
        <v>1</v>
      </c>
      <c r="AW1647" s="45">
        <f>SUBTOTAL(103,GLOBAL_DATA[[#This Row],[BU]])</f>
        <v>1</v>
      </c>
    </row>
    <row r="1648" spans="1:49" ht="38.25" hidden="1" x14ac:dyDescent="0.25">
      <c r="A1648" s="222" t="s">
        <v>40</v>
      </c>
      <c r="B1648" s="223" t="s">
        <v>77</v>
      </c>
      <c r="C1648" s="223" t="s">
        <v>48</v>
      </c>
      <c r="D1648" s="231" t="s">
        <v>666</v>
      </c>
      <c r="E1648" s="232" t="s">
        <v>4</v>
      </c>
      <c r="F1648" s="232"/>
      <c r="G1648" s="233"/>
      <c r="H1648" s="221"/>
      <c r="I1648" s="231" t="s">
        <v>568</v>
      </c>
      <c r="J1648" s="232"/>
      <c r="K1648" s="234"/>
      <c r="L1648" s="235"/>
      <c r="M1648" s="233"/>
      <c r="N1648" s="236"/>
      <c r="O1648" s="224" t="str">
        <f>IF(GLOBAL_DATA[[#This Row],[Target scope]]="","",INDEX(DATA_TargetStatusChoice[Target_Status_Choice],MATCH(GLOBAL_DATA[[#This Row],[Target scope]],DATA_TargetStatusChoice[Value],1)))</f>
        <v>FULL IMPLEMENTATION</v>
      </c>
      <c r="P1648" s="237">
        <v>1</v>
      </c>
      <c r="Q1648" s="238"/>
      <c r="R1648" s="250" t="s">
        <v>32</v>
      </c>
      <c r="S1648" s="251">
        <v>0.5</v>
      </c>
      <c r="T1648" s="251" t="s">
        <v>562</v>
      </c>
      <c r="U1648" s="252"/>
      <c r="V1648" s="239" t="s">
        <v>431</v>
      </c>
      <c r="W1648" s="240" t="s">
        <v>921</v>
      </c>
      <c r="X1648" s="241">
        <v>43831</v>
      </c>
      <c r="Y1648" s="241">
        <v>44561</v>
      </c>
      <c r="Z1648" s="241" t="s">
        <v>562</v>
      </c>
      <c r="AA1648" s="242">
        <f>SUM(GLOBAL_DATA[[#This Row],[Initial 2020]],GLOBAL_DATA[[#This Row],[Initial 2021]],GLOBAL_DATA[[#This Row],[Initial 2022]],GLOBAL_DATA[[#This Row],[Initial 2023]])</f>
        <v>4</v>
      </c>
      <c r="AB1648" s="243">
        <f>SUM(GLOBAL_DATA[[#This Row],[Reestimated 2020]],GLOBAL_DATA[[#This Row],[Reestimated 2021]],GLOBAL_DATA[[#This Row],[Reestimated 2022]],GLOBAL_DATA[[#This Row],[Reestimated 2023]])</f>
        <v>0</v>
      </c>
      <c r="AC1648" s="244">
        <f>SUM(GLOBAL_DATA[[#This Row],[Spent 2020]],GLOBAL_DATA[[#This Row],[Spent 2021]],GLOBAL_DATA[[#This Row],[Spent 2022]],GLOBAL_DATA[[#This Row],[Spent 2023]])</f>
        <v>0</v>
      </c>
      <c r="AD1648" s="245">
        <v>4</v>
      </c>
      <c r="AE1648" s="246" t="s">
        <v>562</v>
      </c>
      <c r="AF1648" s="247" t="s">
        <v>562</v>
      </c>
      <c r="AG1648" s="246" t="s">
        <v>562</v>
      </c>
      <c r="AH1648" s="246" t="s">
        <v>562</v>
      </c>
      <c r="AI1648" s="246" t="s">
        <v>562</v>
      </c>
      <c r="AJ1648" s="245" t="s">
        <v>562</v>
      </c>
      <c r="AK1648" s="246" t="s">
        <v>562</v>
      </c>
      <c r="AL1648" s="247" t="s">
        <v>562</v>
      </c>
      <c r="AM1648" s="246" t="s">
        <v>562</v>
      </c>
      <c r="AN1648" s="246" t="s">
        <v>562</v>
      </c>
      <c r="AO1648" s="248" t="s">
        <v>562</v>
      </c>
      <c r="AP1648" s="249" t="s">
        <v>562</v>
      </c>
      <c r="AQ1648" s="249" t="s">
        <v>562</v>
      </c>
      <c r="AR1648" s="162">
        <f>IF(GLOBAL_DATA[[#This Row],[Target scope]]&lt;&gt;Target_Not_Applicable,GLOBAL_DATA[[#This Row],[Target scope]]*GLOBAL_DATA[[#This Row],[Implementation progress rate]],"")</f>
        <v>0.5</v>
      </c>
      <c r="AS1648" s="180">
        <f>IF(OR(GLOBAL_DATA[[#This Row],[Status]]=DATA!$J$6,GLOBAL_DATA[[#This Row],[Status]]=DATA!$J$7,GLOBAL_DATA[[#This Row],[Status]]=DATA!$J$8),1,0)</f>
        <v>0</v>
      </c>
      <c r="AT1648" s="181">
        <f>IF(GLOBAL_DATA[[#This Row],[Status]]=Status_No_Project,"",MAX(GLOBAL_DATA[[#This Row],[Initial end]],GLOBAL_DATA[[#This Row],[Re-estimated end]],43831))</f>
        <v>44561</v>
      </c>
      <c r="AU16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8" s="222">
        <f>IF(GLOBAL_DATA[[#This Row],[Target scope]]&lt;&gt;Target_Not_Applicable,COUNTBLANK(GLOBAL_DATA[[#This Row],[Target scope]:[Target justification (if&lt;100%)]]),0)+IF(GLOBAL_DATA[[#This Row],[Status]]&lt;&gt;Status_No_Project,COUNTBLANK(GLOBAL_DATA[[#This Row],[Implementation progress rate]:[CISO assessment]]),0)</f>
        <v>2</v>
      </c>
      <c r="AW1648" s="45">
        <f>SUBTOTAL(103,GLOBAL_DATA[[#This Row],[BU]])</f>
        <v>0</v>
      </c>
    </row>
    <row r="1649" spans="1:49" ht="38.25" hidden="1" x14ac:dyDescent="0.25">
      <c r="A1649" s="222" t="s">
        <v>40</v>
      </c>
      <c r="B1649" s="223" t="s">
        <v>77</v>
      </c>
      <c r="C1649" s="223" t="s">
        <v>48</v>
      </c>
      <c r="D1649" s="231" t="s">
        <v>667</v>
      </c>
      <c r="E1649" s="232" t="s">
        <v>4</v>
      </c>
      <c r="F1649" s="232"/>
      <c r="G1649" s="233"/>
      <c r="H1649" s="221"/>
      <c r="I1649" s="231" t="s">
        <v>568</v>
      </c>
      <c r="J1649" s="232"/>
      <c r="K1649" s="234"/>
      <c r="L1649" s="235"/>
      <c r="M1649" s="233"/>
      <c r="N1649" s="236"/>
      <c r="O1649" s="224" t="str">
        <f>IF(GLOBAL_DATA[[#This Row],[Target scope]]="","",INDEX(DATA_TargetStatusChoice[Target_Status_Choice],MATCH(GLOBAL_DATA[[#This Row],[Target scope]],DATA_TargetStatusChoice[Value],1)))</f>
        <v>FULL IMPLEMENTATION</v>
      </c>
      <c r="P1649" s="237">
        <v>1</v>
      </c>
      <c r="Q1649" s="238"/>
      <c r="R1649" s="250" t="s">
        <v>32</v>
      </c>
      <c r="S1649" s="251">
        <v>0.2</v>
      </c>
      <c r="T1649" s="251" t="s">
        <v>562</v>
      </c>
      <c r="U1649" s="252"/>
      <c r="V1649" s="239" t="s">
        <v>431</v>
      </c>
      <c r="W1649" s="240" t="s">
        <v>921</v>
      </c>
      <c r="X1649" s="241">
        <v>44197</v>
      </c>
      <c r="Y1649" s="241">
        <v>44377</v>
      </c>
      <c r="Z1649" s="241" t="s">
        <v>562</v>
      </c>
      <c r="AA1649" s="242">
        <f>SUM(GLOBAL_DATA[[#This Row],[Initial 2020]],GLOBAL_DATA[[#This Row],[Initial 2021]],GLOBAL_DATA[[#This Row],[Initial 2022]],GLOBAL_DATA[[#This Row],[Initial 2023]])</f>
        <v>2</v>
      </c>
      <c r="AB1649" s="243">
        <f>SUM(GLOBAL_DATA[[#This Row],[Reestimated 2020]],GLOBAL_DATA[[#This Row],[Reestimated 2021]],GLOBAL_DATA[[#This Row],[Reestimated 2022]],GLOBAL_DATA[[#This Row],[Reestimated 2023]])</f>
        <v>0</v>
      </c>
      <c r="AC1649" s="244">
        <f>SUM(GLOBAL_DATA[[#This Row],[Spent 2020]],GLOBAL_DATA[[#This Row],[Spent 2021]],GLOBAL_DATA[[#This Row],[Spent 2022]],GLOBAL_DATA[[#This Row],[Spent 2023]])</f>
        <v>0</v>
      </c>
      <c r="AD1649" s="245">
        <v>2</v>
      </c>
      <c r="AE1649" s="246" t="s">
        <v>562</v>
      </c>
      <c r="AF1649" s="247" t="s">
        <v>562</v>
      </c>
      <c r="AG1649" s="246" t="s">
        <v>562</v>
      </c>
      <c r="AH1649" s="246" t="s">
        <v>562</v>
      </c>
      <c r="AI1649" s="246" t="s">
        <v>562</v>
      </c>
      <c r="AJ1649" s="245" t="s">
        <v>562</v>
      </c>
      <c r="AK1649" s="246" t="s">
        <v>562</v>
      </c>
      <c r="AL1649" s="247" t="s">
        <v>562</v>
      </c>
      <c r="AM1649" s="246" t="s">
        <v>562</v>
      </c>
      <c r="AN1649" s="246" t="s">
        <v>562</v>
      </c>
      <c r="AO1649" s="248" t="s">
        <v>562</v>
      </c>
      <c r="AP1649" s="249" t="s">
        <v>562</v>
      </c>
      <c r="AQ1649" s="249" t="s">
        <v>562</v>
      </c>
      <c r="AR1649" s="162">
        <f>IF(GLOBAL_DATA[[#This Row],[Target scope]]&lt;&gt;Target_Not_Applicable,GLOBAL_DATA[[#This Row],[Target scope]]*GLOBAL_DATA[[#This Row],[Implementation progress rate]],"")</f>
        <v>0.2</v>
      </c>
      <c r="AS1649" s="180">
        <f>IF(OR(GLOBAL_DATA[[#This Row],[Status]]=DATA!$J$6,GLOBAL_DATA[[#This Row],[Status]]=DATA!$J$7,GLOBAL_DATA[[#This Row],[Status]]=DATA!$J$8),1,0)</f>
        <v>0</v>
      </c>
      <c r="AT1649" s="181">
        <f>IF(GLOBAL_DATA[[#This Row],[Status]]=Status_No_Project,"",MAX(GLOBAL_DATA[[#This Row],[Initial end]],GLOBAL_DATA[[#This Row],[Re-estimated end]],43831))</f>
        <v>44377</v>
      </c>
      <c r="AU16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9" s="222">
        <f>IF(GLOBAL_DATA[[#This Row],[Target scope]]&lt;&gt;Target_Not_Applicable,COUNTBLANK(GLOBAL_DATA[[#This Row],[Target scope]:[Target justification (if&lt;100%)]]),0)+IF(GLOBAL_DATA[[#This Row],[Status]]&lt;&gt;Status_No_Project,COUNTBLANK(GLOBAL_DATA[[#This Row],[Implementation progress rate]:[CISO assessment]]),0)</f>
        <v>2</v>
      </c>
      <c r="AW1649" s="45">
        <f>SUBTOTAL(103,GLOBAL_DATA[[#This Row],[BU]])</f>
        <v>0</v>
      </c>
    </row>
    <row r="1650" spans="1:49" ht="38.25" hidden="1" x14ac:dyDescent="0.25">
      <c r="A1650" s="222" t="s">
        <v>40</v>
      </c>
      <c r="B1650" s="223" t="s">
        <v>77</v>
      </c>
      <c r="C1650" s="223" t="s">
        <v>48</v>
      </c>
      <c r="D1650" s="231" t="s">
        <v>668</v>
      </c>
      <c r="E1650" s="232" t="s">
        <v>4</v>
      </c>
      <c r="F1650" s="232"/>
      <c r="G1650" s="233"/>
      <c r="H1650" s="221"/>
      <c r="I1650" s="231" t="s">
        <v>568</v>
      </c>
      <c r="J1650" s="232"/>
      <c r="K1650" s="234"/>
      <c r="L1650" s="235"/>
      <c r="M1650" s="233"/>
      <c r="N1650" s="236"/>
      <c r="O1650" s="224" t="str">
        <f>IF(GLOBAL_DATA[[#This Row],[Target scope]]="","",INDEX(DATA_TargetStatusChoice[Target_Status_Choice],MATCH(GLOBAL_DATA[[#This Row],[Target scope]],DATA_TargetStatusChoice[Value],1)))</f>
        <v>FULL IMPLEMENTATION</v>
      </c>
      <c r="P1650" s="237">
        <v>1</v>
      </c>
      <c r="Q1650" s="238"/>
      <c r="R1650" s="250" t="s">
        <v>33</v>
      </c>
      <c r="S1650" s="251">
        <v>1</v>
      </c>
      <c r="T1650" s="251" t="s">
        <v>562</v>
      </c>
      <c r="U1650" s="252"/>
      <c r="V1650" s="239" t="s">
        <v>562</v>
      </c>
      <c r="W1650" s="240" t="s">
        <v>921</v>
      </c>
      <c r="X1650" s="241" t="s">
        <v>562</v>
      </c>
      <c r="Y1650" s="241" t="s">
        <v>562</v>
      </c>
      <c r="Z1650" s="241" t="s">
        <v>562</v>
      </c>
      <c r="AA1650" s="242">
        <f>SUM(GLOBAL_DATA[[#This Row],[Initial 2020]],GLOBAL_DATA[[#This Row],[Initial 2021]],GLOBAL_DATA[[#This Row],[Initial 2022]],GLOBAL_DATA[[#This Row],[Initial 2023]])</f>
        <v>0</v>
      </c>
      <c r="AB1650" s="243">
        <f>SUM(GLOBAL_DATA[[#This Row],[Reestimated 2020]],GLOBAL_DATA[[#This Row],[Reestimated 2021]],GLOBAL_DATA[[#This Row],[Reestimated 2022]],GLOBAL_DATA[[#This Row],[Reestimated 2023]])</f>
        <v>0</v>
      </c>
      <c r="AC1650" s="244">
        <f>SUM(GLOBAL_DATA[[#This Row],[Spent 2020]],GLOBAL_DATA[[#This Row],[Spent 2021]],GLOBAL_DATA[[#This Row],[Spent 2022]],GLOBAL_DATA[[#This Row],[Spent 2023]])</f>
        <v>0</v>
      </c>
      <c r="AD1650" s="245" t="s">
        <v>562</v>
      </c>
      <c r="AE1650" s="246" t="s">
        <v>562</v>
      </c>
      <c r="AF1650" s="247" t="s">
        <v>562</v>
      </c>
      <c r="AG1650" s="246" t="s">
        <v>562</v>
      </c>
      <c r="AH1650" s="246" t="s">
        <v>562</v>
      </c>
      <c r="AI1650" s="246" t="s">
        <v>562</v>
      </c>
      <c r="AJ1650" s="245" t="s">
        <v>562</v>
      </c>
      <c r="AK1650" s="246" t="s">
        <v>562</v>
      </c>
      <c r="AL1650" s="247" t="s">
        <v>562</v>
      </c>
      <c r="AM1650" s="246" t="s">
        <v>562</v>
      </c>
      <c r="AN1650" s="246" t="s">
        <v>562</v>
      </c>
      <c r="AO1650" s="248" t="s">
        <v>562</v>
      </c>
      <c r="AP1650" s="249" t="s">
        <v>562</v>
      </c>
      <c r="AQ1650" s="249" t="s">
        <v>562</v>
      </c>
      <c r="AR1650" s="162">
        <f>IF(GLOBAL_DATA[[#This Row],[Target scope]]&lt;&gt;Target_Not_Applicable,GLOBAL_DATA[[#This Row],[Target scope]]*GLOBAL_DATA[[#This Row],[Implementation progress rate]],"")</f>
        <v>1</v>
      </c>
      <c r="AS1650" s="180">
        <f>IF(OR(GLOBAL_DATA[[#This Row],[Status]]=DATA!$J$6,GLOBAL_DATA[[#This Row],[Status]]=DATA!$J$7,GLOBAL_DATA[[#This Row],[Status]]=DATA!$J$8),1,0)</f>
        <v>1</v>
      </c>
      <c r="AT1650" s="181">
        <f>IF(GLOBAL_DATA[[#This Row],[Status]]=Status_No_Project,"",MAX(GLOBAL_DATA[[#This Row],[Initial end]],GLOBAL_DATA[[#This Row],[Re-estimated end]],43831))</f>
        <v>43831</v>
      </c>
      <c r="AU16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0" s="222">
        <f>IF(GLOBAL_DATA[[#This Row],[Target scope]]&lt;&gt;Target_Not_Applicable,COUNTBLANK(GLOBAL_DATA[[#This Row],[Target scope]:[Target justification (if&lt;100%)]]),0)+IF(GLOBAL_DATA[[#This Row],[Status]]&lt;&gt;Status_No_Project,COUNTBLANK(GLOBAL_DATA[[#This Row],[Implementation progress rate]:[CISO assessment]]),0)</f>
        <v>2</v>
      </c>
      <c r="AW1650" s="45">
        <f>SUBTOTAL(103,GLOBAL_DATA[[#This Row],[BU]])</f>
        <v>0</v>
      </c>
    </row>
    <row r="1651" spans="1:49" ht="38.25" hidden="1" x14ac:dyDescent="0.25">
      <c r="A1651" s="222" t="s">
        <v>40</v>
      </c>
      <c r="B1651" s="223" t="s">
        <v>77</v>
      </c>
      <c r="C1651" s="223" t="s">
        <v>48</v>
      </c>
      <c r="D1651" s="231" t="s">
        <v>669</v>
      </c>
      <c r="E1651" s="232" t="s">
        <v>4</v>
      </c>
      <c r="F1651" s="232"/>
      <c r="G1651" s="233"/>
      <c r="H1651" s="221"/>
      <c r="I1651" s="231" t="s">
        <v>568</v>
      </c>
      <c r="J1651" s="232"/>
      <c r="K1651" s="234"/>
      <c r="L1651" s="235"/>
      <c r="M1651" s="233"/>
      <c r="N1651" s="236"/>
      <c r="O1651" s="224" t="str">
        <f>IF(GLOBAL_DATA[[#This Row],[Target scope]]="","",INDEX(DATA_TargetStatusChoice[Target_Status_Choice],MATCH(GLOBAL_DATA[[#This Row],[Target scope]],DATA_TargetStatusChoice[Value],1)))</f>
        <v>FULL IMPLEMENTATION</v>
      </c>
      <c r="P1651" s="237">
        <v>1</v>
      </c>
      <c r="Q1651" s="238"/>
      <c r="R1651" s="250" t="s">
        <v>33</v>
      </c>
      <c r="S1651" s="251">
        <v>1</v>
      </c>
      <c r="T1651" s="251" t="s">
        <v>562</v>
      </c>
      <c r="U1651" s="252"/>
      <c r="V1651" s="239" t="s">
        <v>562</v>
      </c>
      <c r="W1651" s="240" t="s">
        <v>921</v>
      </c>
      <c r="X1651" s="241" t="s">
        <v>562</v>
      </c>
      <c r="Y1651" s="241" t="s">
        <v>562</v>
      </c>
      <c r="Z1651" s="241" t="s">
        <v>562</v>
      </c>
      <c r="AA1651" s="242">
        <f>SUM(GLOBAL_DATA[[#This Row],[Initial 2020]],GLOBAL_DATA[[#This Row],[Initial 2021]],GLOBAL_DATA[[#This Row],[Initial 2022]],GLOBAL_DATA[[#This Row],[Initial 2023]])</f>
        <v>2</v>
      </c>
      <c r="AB1651" s="243">
        <f>SUM(GLOBAL_DATA[[#This Row],[Reestimated 2020]],GLOBAL_DATA[[#This Row],[Reestimated 2021]],GLOBAL_DATA[[#This Row],[Reestimated 2022]],GLOBAL_DATA[[#This Row],[Reestimated 2023]])</f>
        <v>0</v>
      </c>
      <c r="AC1651" s="244">
        <f>SUM(GLOBAL_DATA[[#This Row],[Spent 2020]],GLOBAL_DATA[[#This Row],[Spent 2021]],GLOBAL_DATA[[#This Row],[Spent 2022]],GLOBAL_DATA[[#This Row],[Spent 2023]])</f>
        <v>0</v>
      </c>
      <c r="AD1651" s="245">
        <v>2</v>
      </c>
      <c r="AE1651" s="246" t="s">
        <v>562</v>
      </c>
      <c r="AF1651" s="247" t="s">
        <v>562</v>
      </c>
      <c r="AG1651" s="246" t="s">
        <v>562</v>
      </c>
      <c r="AH1651" s="246" t="s">
        <v>562</v>
      </c>
      <c r="AI1651" s="246" t="s">
        <v>562</v>
      </c>
      <c r="AJ1651" s="245" t="s">
        <v>562</v>
      </c>
      <c r="AK1651" s="246" t="s">
        <v>562</v>
      </c>
      <c r="AL1651" s="247" t="s">
        <v>562</v>
      </c>
      <c r="AM1651" s="246" t="s">
        <v>562</v>
      </c>
      <c r="AN1651" s="246" t="s">
        <v>562</v>
      </c>
      <c r="AO1651" s="248" t="s">
        <v>562</v>
      </c>
      <c r="AP1651" s="249" t="s">
        <v>562</v>
      </c>
      <c r="AQ1651" s="249" t="s">
        <v>562</v>
      </c>
      <c r="AR1651" s="162">
        <f>IF(GLOBAL_DATA[[#This Row],[Target scope]]&lt;&gt;Target_Not_Applicable,GLOBAL_DATA[[#This Row],[Target scope]]*GLOBAL_DATA[[#This Row],[Implementation progress rate]],"")</f>
        <v>1</v>
      </c>
      <c r="AS1651" s="180">
        <f>IF(OR(GLOBAL_DATA[[#This Row],[Status]]=DATA!$J$6,GLOBAL_DATA[[#This Row],[Status]]=DATA!$J$7,GLOBAL_DATA[[#This Row],[Status]]=DATA!$J$8),1,0)</f>
        <v>1</v>
      </c>
      <c r="AT1651" s="181">
        <f>IF(GLOBAL_DATA[[#This Row],[Status]]=Status_No_Project,"",MAX(GLOBAL_DATA[[#This Row],[Initial end]],GLOBAL_DATA[[#This Row],[Re-estimated end]],43831))</f>
        <v>43831</v>
      </c>
      <c r="AU16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1" s="222">
        <f>IF(GLOBAL_DATA[[#This Row],[Target scope]]&lt;&gt;Target_Not_Applicable,COUNTBLANK(GLOBAL_DATA[[#This Row],[Target scope]:[Target justification (if&lt;100%)]]),0)+IF(GLOBAL_DATA[[#This Row],[Status]]&lt;&gt;Status_No_Project,COUNTBLANK(GLOBAL_DATA[[#This Row],[Implementation progress rate]:[CISO assessment]]),0)</f>
        <v>2</v>
      </c>
      <c r="AW1651" s="45">
        <f>SUBTOTAL(103,GLOBAL_DATA[[#This Row],[BU]])</f>
        <v>0</v>
      </c>
    </row>
    <row r="1652" spans="1:49" ht="38.25" hidden="1" x14ac:dyDescent="0.25">
      <c r="A1652" s="222" t="s">
        <v>40</v>
      </c>
      <c r="B1652" s="223" t="s">
        <v>77</v>
      </c>
      <c r="C1652" s="223" t="s">
        <v>48</v>
      </c>
      <c r="D1652" s="231" t="s">
        <v>670</v>
      </c>
      <c r="E1652" s="232" t="s">
        <v>4</v>
      </c>
      <c r="F1652" s="232"/>
      <c r="G1652" s="233"/>
      <c r="H1652" s="221"/>
      <c r="I1652" s="231" t="s">
        <v>571</v>
      </c>
      <c r="J1652" s="232"/>
      <c r="K1652" s="234"/>
      <c r="L1652" s="235"/>
      <c r="M1652" s="233"/>
      <c r="N1652" s="236"/>
      <c r="O1652" s="224" t="str">
        <f>IF(GLOBAL_DATA[[#This Row],[Target scope]]="","",INDEX(DATA_TargetStatusChoice[Target_Status_Choice],MATCH(GLOBAL_DATA[[#This Row],[Target scope]],DATA_TargetStatusChoice[Value],1)))</f>
        <v>FULL IMPLEMENTATION</v>
      </c>
      <c r="P1652" s="237">
        <v>1</v>
      </c>
      <c r="Q1652" s="238"/>
      <c r="R1652" s="250" t="s">
        <v>33</v>
      </c>
      <c r="S1652" s="251">
        <v>1</v>
      </c>
      <c r="T1652" s="251" t="s">
        <v>562</v>
      </c>
      <c r="U1652" s="252"/>
      <c r="V1652" s="239" t="s">
        <v>562</v>
      </c>
      <c r="W1652" s="240" t="s">
        <v>921</v>
      </c>
      <c r="X1652" s="241" t="s">
        <v>562</v>
      </c>
      <c r="Y1652" s="241" t="s">
        <v>562</v>
      </c>
      <c r="Z1652" s="241" t="s">
        <v>562</v>
      </c>
      <c r="AA1652" s="242">
        <f>SUM(GLOBAL_DATA[[#This Row],[Initial 2020]],GLOBAL_DATA[[#This Row],[Initial 2021]],GLOBAL_DATA[[#This Row],[Initial 2022]],GLOBAL_DATA[[#This Row],[Initial 2023]])</f>
        <v>0</v>
      </c>
      <c r="AB1652" s="243">
        <f>SUM(GLOBAL_DATA[[#This Row],[Reestimated 2020]],GLOBAL_DATA[[#This Row],[Reestimated 2021]],GLOBAL_DATA[[#This Row],[Reestimated 2022]],GLOBAL_DATA[[#This Row],[Reestimated 2023]])</f>
        <v>0</v>
      </c>
      <c r="AC1652" s="244">
        <f>SUM(GLOBAL_DATA[[#This Row],[Spent 2020]],GLOBAL_DATA[[#This Row],[Spent 2021]],GLOBAL_DATA[[#This Row],[Spent 2022]],GLOBAL_DATA[[#This Row],[Spent 2023]])</f>
        <v>0</v>
      </c>
      <c r="AD1652" s="245" t="s">
        <v>562</v>
      </c>
      <c r="AE1652" s="246" t="s">
        <v>562</v>
      </c>
      <c r="AF1652" s="247" t="s">
        <v>562</v>
      </c>
      <c r="AG1652" s="246" t="s">
        <v>562</v>
      </c>
      <c r="AH1652" s="246" t="s">
        <v>562</v>
      </c>
      <c r="AI1652" s="246" t="s">
        <v>562</v>
      </c>
      <c r="AJ1652" s="245" t="s">
        <v>562</v>
      </c>
      <c r="AK1652" s="246" t="s">
        <v>562</v>
      </c>
      <c r="AL1652" s="247" t="s">
        <v>562</v>
      </c>
      <c r="AM1652" s="246" t="s">
        <v>562</v>
      </c>
      <c r="AN1652" s="246" t="s">
        <v>562</v>
      </c>
      <c r="AO1652" s="248" t="s">
        <v>562</v>
      </c>
      <c r="AP1652" s="249" t="s">
        <v>562</v>
      </c>
      <c r="AQ1652" s="249" t="s">
        <v>562</v>
      </c>
      <c r="AR1652" s="162">
        <f>IF(GLOBAL_DATA[[#This Row],[Target scope]]&lt;&gt;Target_Not_Applicable,GLOBAL_DATA[[#This Row],[Target scope]]*GLOBAL_DATA[[#This Row],[Implementation progress rate]],"")</f>
        <v>1</v>
      </c>
      <c r="AS1652" s="180">
        <f>IF(OR(GLOBAL_DATA[[#This Row],[Status]]=DATA!$J$6,GLOBAL_DATA[[#This Row],[Status]]=DATA!$J$7,GLOBAL_DATA[[#This Row],[Status]]=DATA!$J$8),1,0)</f>
        <v>1</v>
      </c>
      <c r="AT1652" s="181">
        <f>IF(GLOBAL_DATA[[#This Row],[Status]]=Status_No_Project,"",MAX(GLOBAL_DATA[[#This Row],[Initial end]],GLOBAL_DATA[[#This Row],[Re-estimated end]],43831))</f>
        <v>43831</v>
      </c>
      <c r="AU16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2" s="222">
        <f>IF(GLOBAL_DATA[[#This Row],[Target scope]]&lt;&gt;Target_Not_Applicable,COUNTBLANK(GLOBAL_DATA[[#This Row],[Target scope]:[Target justification (if&lt;100%)]]),0)+IF(GLOBAL_DATA[[#This Row],[Status]]&lt;&gt;Status_No_Project,COUNTBLANK(GLOBAL_DATA[[#This Row],[Implementation progress rate]:[CISO assessment]]),0)</f>
        <v>2</v>
      </c>
      <c r="AW1652" s="45">
        <f>SUBTOTAL(103,GLOBAL_DATA[[#This Row],[BU]])</f>
        <v>0</v>
      </c>
    </row>
    <row r="1653" spans="1:49" ht="25.5" hidden="1" x14ac:dyDescent="0.25">
      <c r="A1653" s="222" t="s">
        <v>40</v>
      </c>
      <c r="B1653" s="223" t="s">
        <v>77</v>
      </c>
      <c r="C1653" s="223" t="s">
        <v>48</v>
      </c>
      <c r="D1653" s="231" t="s">
        <v>671</v>
      </c>
      <c r="E1653" s="232" t="s">
        <v>4</v>
      </c>
      <c r="F1653" s="232"/>
      <c r="G1653" s="233"/>
      <c r="H1653" s="221"/>
      <c r="I1653" s="231" t="s">
        <v>637</v>
      </c>
      <c r="J1653" s="232"/>
      <c r="K1653" s="234"/>
      <c r="L1653" s="235"/>
      <c r="M1653" s="233"/>
      <c r="N1653" s="236"/>
      <c r="O1653" s="224" t="str">
        <f>IF(GLOBAL_DATA[[#This Row],[Target scope]]="","",INDEX(DATA_TargetStatusChoice[Target_Status_Choice],MATCH(GLOBAL_DATA[[#This Row],[Target scope]],DATA_TargetStatusChoice[Value],1)))</f>
        <v>RISK ACCEPTED</v>
      </c>
      <c r="P1653" s="237">
        <v>0</v>
      </c>
      <c r="Q1653" s="238"/>
      <c r="R1653" s="250" t="s">
        <v>469</v>
      </c>
      <c r="S1653" s="251"/>
      <c r="T1653" s="251" t="s">
        <v>562</v>
      </c>
      <c r="U1653" s="252"/>
      <c r="V1653" s="239" t="s">
        <v>430</v>
      </c>
      <c r="W1653" s="240" t="s">
        <v>921</v>
      </c>
      <c r="X1653" s="241" t="s">
        <v>562</v>
      </c>
      <c r="Y1653" s="241" t="s">
        <v>562</v>
      </c>
      <c r="Z1653" s="241" t="s">
        <v>562</v>
      </c>
      <c r="AA1653" s="242">
        <f>SUM(GLOBAL_DATA[[#This Row],[Initial 2020]],GLOBAL_DATA[[#This Row],[Initial 2021]],GLOBAL_DATA[[#This Row],[Initial 2022]],GLOBAL_DATA[[#This Row],[Initial 2023]])</f>
        <v>0</v>
      </c>
      <c r="AB1653" s="243">
        <f>SUM(GLOBAL_DATA[[#This Row],[Reestimated 2020]],GLOBAL_DATA[[#This Row],[Reestimated 2021]],GLOBAL_DATA[[#This Row],[Reestimated 2022]],GLOBAL_DATA[[#This Row],[Reestimated 2023]])</f>
        <v>0</v>
      </c>
      <c r="AC1653" s="244">
        <f>SUM(GLOBAL_DATA[[#This Row],[Spent 2020]],GLOBAL_DATA[[#This Row],[Spent 2021]],GLOBAL_DATA[[#This Row],[Spent 2022]],GLOBAL_DATA[[#This Row],[Spent 2023]])</f>
        <v>0</v>
      </c>
      <c r="AD1653" s="245" t="s">
        <v>562</v>
      </c>
      <c r="AE1653" s="246" t="s">
        <v>562</v>
      </c>
      <c r="AF1653" s="247" t="s">
        <v>562</v>
      </c>
      <c r="AG1653" s="246" t="s">
        <v>562</v>
      </c>
      <c r="AH1653" s="246" t="s">
        <v>562</v>
      </c>
      <c r="AI1653" s="246" t="s">
        <v>562</v>
      </c>
      <c r="AJ1653" s="245" t="s">
        <v>562</v>
      </c>
      <c r="AK1653" s="246" t="s">
        <v>562</v>
      </c>
      <c r="AL1653" s="247" t="s">
        <v>562</v>
      </c>
      <c r="AM1653" s="246" t="s">
        <v>562</v>
      </c>
      <c r="AN1653" s="246" t="s">
        <v>562</v>
      </c>
      <c r="AO1653" s="248" t="s">
        <v>562</v>
      </c>
      <c r="AP1653" s="249" t="s">
        <v>562</v>
      </c>
      <c r="AQ1653" s="249" t="s">
        <v>562</v>
      </c>
      <c r="AR1653" s="162">
        <f>IF(GLOBAL_DATA[[#This Row],[Target scope]]&lt;&gt;Target_Not_Applicable,GLOBAL_DATA[[#This Row],[Target scope]]*GLOBAL_DATA[[#This Row],[Implementation progress rate]],"")</f>
        <v>0</v>
      </c>
      <c r="AS1653" s="180">
        <f>IF(OR(GLOBAL_DATA[[#This Row],[Status]]=DATA!$J$6,GLOBAL_DATA[[#This Row],[Status]]=DATA!$J$7,GLOBAL_DATA[[#This Row],[Status]]=DATA!$J$8),1,0)</f>
        <v>0</v>
      </c>
      <c r="AT1653" s="181" t="str">
        <f>IF(GLOBAL_DATA[[#This Row],[Status]]=Status_No_Project,"",MAX(GLOBAL_DATA[[#This Row],[Initial end]],GLOBAL_DATA[[#This Row],[Re-estimated end]],43831))</f>
        <v/>
      </c>
      <c r="AU16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3" s="222">
        <f>IF(GLOBAL_DATA[[#This Row],[Target scope]]&lt;&gt;Target_Not_Applicable,COUNTBLANK(GLOBAL_DATA[[#This Row],[Target scope]:[Target justification (if&lt;100%)]]),0)+IF(GLOBAL_DATA[[#This Row],[Status]]&lt;&gt;Status_No_Project,COUNTBLANK(GLOBAL_DATA[[#This Row],[Implementation progress rate]:[CISO assessment]]),0)</f>
        <v>1</v>
      </c>
      <c r="AW1653" s="45">
        <f>SUBTOTAL(103,GLOBAL_DATA[[#This Row],[BU]])</f>
        <v>0</v>
      </c>
    </row>
    <row r="1654" spans="1:49" ht="38.25" x14ac:dyDescent="0.25">
      <c r="A1654" s="222" t="s">
        <v>40</v>
      </c>
      <c r="B1654" s="223" t="s">
        <v>77</v>
      </c>
      <c r="C1654" s="223" t="s">
        <v>48</v>
      </c>
      <c r="D1654" s="231" t="s">
        <v>672</v>
      </c>
      <c r="E1654" s="232" t="s">
        <v>4</v>
      </c>
      <c r="F1654" s="232"/>
      <c r="G1654" s="233"/>
      <c r="H1654" s="221" t="s">
        <v>570</v>
      </c>
      <c r="I1654" s="231" t="s">
        <v>578</v>
      </c>
      <c r="J1654" s="232"/>
      <c r="K1654" s="234"/>
      <c r="L1654" s="235"/>
      <c r="M1654" s="233"/>
      <c r="N1654" s="236"/>
      <c r="O1654" s="224" t="str">
        <f>IF(GLOBAL_DATA[[#This Row],[Target scope]]="","",INDEX(DATA_TargetStatusChoice[Target_Status_Choice],MATCH(GLOBAL_DATA[[#This Row],[Target scope]],DATA_TargetStatusChoice[Value],1)))</f>
        <v>PARTIAL IMPLEMENTATION + RA</v>
      </c>
      <c r="P1654" s="237">
        <v>0.6</v>
      </c>
      <c r="Q1654" s="238"/>
      <c r="R1654" s="250" t="s">
        <v>469</v>
      </c>
      <c r="S1654" s="251"/>
      <c r="T1654" s="251" t="s">
        <v>562</v>
      </c>
      <c r="U1654" s="252"/>
      <c r="V1654" s="239" t="s">
        <v>430</v>
      </c>
      <c r="W1654" s="240" t="s">
        <v>921</v>
      </c>
      <c r="X1654" s="241" t="s">
        <v>562</v>
      </c>
      <c r="Y1654" s="241" t="s">
        <v>562</v>
      </c>
      <c r="Z1654" s="241" t="s">
        <v>562</v>
      </c>
      <c r="AA1654" s="242">
        <f>SUM(GLOBAL_DATA[[#This Row],[Initial 2020]],GLOBAL_DATA[[#This Row],[Initial 2021]],GLOBAL_DATA[[#This Row],[Initial 2022]],GLOBAL_DATA[[#This Row],[Initial 2023]])</f>
        <v>0</v>
      </c>
      <c r="AB1654" s="243">
        <f>SUM(GLOBAL_DATA[[#This Row],[Reestimated 2020]],GLOBAL_DATA[[#This Row],[Reestimated 2021]],GLOBAL_DATA[[#This Row],[Reestimated 2022]],GLOBAL_DATA[[#This Row],[Reestimated 2023]])</f>
        <v>0</v>
      </c>
      <c r="AC1654" s="244">
        <f>SUM(GLOBAL_DATA[[#This Row],[Spent 2020]],GLOBAL_DATA[[#This Row],[Spent 2021]],GLOBAL_DATA[[#This Row],[Spent 2022]],GLOBAL_DATA[[#This Row],[Spent 2023]])</f>
        <v>0</v>
      </c>
      <c r="AD1654" s="245" t="s">
        <v>562</v>
      </c>
      <c r="AE1654" s="246" t="s">
        <v>562</v>
      </c>
      <c r="AF1654" s="247" t="s">
        <v>562</v>
      </c>
      <c r="AG1654" s="246" t="s">
        <v>562</v>
      </c>
      <c r="AH1654" s="246" t="s">
        <v>562</v>
      </c>
      <c r="AI1654" s="246" t="s">
        <v>562</v>
      </c>
      <c r="AJ1654" s="245" t="s">
        <v>562</v>
      </c>
      <c r="AK1654" s="246" t="s">
        <v>562</v>
      </c>
      <c r="AL1654" s="247" t="s">
        <v>562</v>
      </c>
      <c r="AM1654" s="246" t="s">
        <v>562</v>
      </c>
      <c r="AN1654" s="246" t="s">
        <v>562</v>
      </c>
      <c r="AO1654" s="248" t="s">
        <v>562</v>
      </c>
      <c r="AP1654" s="249" t="s">
        <v>562</v>
      </c>
      <c r="AQ1654" s="249" t="s">
        <v>562</v>
      </c>
      <c r="AR1654" s="162">
        <f>IF(GLOBAL_DATA[[#This Row],[Target scope]]&lt;&gt;Target_Not_Applicable,GLOBAL_DATA[[#This Row],[Target scope]]*GLOBAL_DATA[[#This Row],[Implementation progress rate]],"")</f>
        <v>0</v>
      </c>
      <c r="AS1654" s="180">
        <f>IF(OR(GLOBAL_DATA[[#This Row],[Status]]=DATA!$J$6,GLOBAL_DATA[[#This Row],[Status]]=DATA!$J$7,GLOBAL_DATA[[#This Row],[Status]]=DATA!$J$8),1,0)</f>
        <v>0</v>
      </c>
      <c r="AT1654" s="181" t="str">
        <f>IF(GLOBAL_DATA[[#This Row],[Status]]=Status_No_Project,"",MAX(GLOBAL_DATA[[#This Row],[Initial end]],GLOBAL_DATA[[#This Row],[Re-estimated end]],43831))</f>
        <v/>
      </c>
      <c r="AU16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4" s="222">
        <f>IF(GLOBAL_DATA[[#This Row],[Target scope]]&lt;&gt;Target_Not_Applicable,COUNTBLANK(GLOBAL_DATA[[#This Row],[Target scope]:[Target justification (if&lt;100%)]]),0)+IF(GLOBAL_DATA[[#This Row],[Status]]&lt;&gt;Status_No_Project,COUNTBLANK(GLOBAL_DATA[[#This Row],[Implementation progress rate]:[CISO assessment]]),0)</f>
        <v>1</v>
      </c>
      <c r="AW1654" s="45">
        <f>SUBTOTAL(103,GLOBAL_DATA[[#This Row],[BU]])</f>
        <v>1</v>
      </c>
    </row>
    <row r="1655" spans="1:49" ht="38.25" x14ac:dyDescent="0.25">
      <c r="A1655" s="222" t="s">
        <v>40</v>
      </c>
      <c r="B1655" s="223" t="s">
        <v>77</v>
      </c>
      <c r="C1655" s="223" t="s">
        <v>48</v>
      </c>
      <c r="D1655" s="231" t="s">
        <v>673</v>
      </c>
      <c r="E1655" s="232" t="s">
        <v>4</v>
      </c>
      <c r="F1655" s="232"/>
      <c r="G1655" s="233"/>
      <c r="H1655" s="221" t="s">
        <v>570</v>
      </c>
      <c r="I1655" s="231" t="s">
        <v>568</v>
      </c>
      <c r="J1655" s="232"/>
      <c r="K1655" s="234"/>
      <c r="L1655" s="235"/>
      <c r="M1655" s="233"/>
      <c r="N1655" s="236"/>
      <c r="O1655" s="224" t="str">
        <f>IF(GLOBAL_DATA[[#This Row],[Target scope]]="","",INDEX(DATA_TargetStatusChoice[Target_Status_Choice],MATCH(GLOBAL_DATA[[#This Row],[Target scope]],DATA_TargetStatusChoice[Value],1)))</f>
        <v>PARTIAL IMPLEMENTATION + RA</v>
      </c>
      <c r="P1655" s="237">
        <v>0.6</v>
      </c>
      <c r="Q1655" s="238"/>
      <c r="R1655" s="250" t="s">
        <v>469</v>
      </c>
      <c r="S1655" s="251"/>
      <c r="T1655" s="251" t="s">
        <v>562</v>
      </c>
      <c r="U1655" s="252"/>
      <c r="V1655" s="239" t="s">
        <v>430</v>
      </c>
      <c r="W1655" s="240" t="s">
        <v>921</v>
      </c>
      <c r="X1655" s="241" t="s">
        <v>562</v>
      </c>
      <c r="Y1655" s="241" t="s">
        <v>562</v>
      </c>
      <c r="Z1655" s="241" t="s">
        <v>562</v>
      </c>
      <c r="AA1655" s="242">
        <f>SUM(GLOBAL_DATA[[#This Row],[Initial 2020]],GLOBAL_DATA[[#This Row],[Initial 2021]],GLOBAL_DATA[[#This Row],[Initial 2022]],GLOBAL_DATA[[#This Row],[Initial 2023]])</f>
        <v>0</v>
      </c>
      <c r="AB1655" s="243">
        <f>SUM(GLOBAL_DATA[[#This Row],[Reestimated 2020]],GLOBAL_DATA[[#This Row],[Reestimated 2021]],GLOBAL_DATA[[#This Row],[Reestimated 2022]],GLOBAL_DATA[[#This Row],[Reestimated 2023]])</f>
        <v>0</v>
      </c>
      <c r="AC1655" s="244">
        <f>SUM(GLOBAL_DATA[[#This Row],[Spent 2020]],GLOBAL_DATA[[#This Row],[Spent 2021]],GLOBAL_DATA[[#This Row],[Spent 2022]],GLOBAL_DATA[[#This Row],[Spent 2023]])</f>
        <v>0</v>
      </c>
      <c r="AD1655" s="245" t="s">
        <v>562</v>
      </c>
      <c r="AE1655" s="246" t="s">
        <v>562</v>
      </c>
      <c r="AF1655" s="247" t="s">
        <v>562</v>
      </c>
      <c r="AG1655" s="246" t="s">
        <v>562</v>
      </c>
      <c r="AH1655" s="246" t="s">
        <v>562</v>
      </c>
      <c r="AI1655" s="246" t="s">
        <v>562</v>
      </c>
      <c r="AJ1655" s="245" t="s">
        <v>562</v>
      </c>
      <c r="AK1655" s="246" t="s">
        <v>562</v>
      </c>
      <c r="AL1655" s="247" t="s">
        <v>562</v>
      </c>
      <c r="AM1655" s="246" t="s">
        <v>562</v>
      </c>
      <c r="AN1655" s="246" t="s">
        <v>562</v>
      </c>
      <c r="AO1655" s="248" t="s">
        <v>562</v>
      </c>
      <c r="AP1655" s="249" t="s">
        <v>562</v>
      </c>
      <c r="AQ1655" s="249" t="s">
        <v>562</v>
      </c>
      <c r="AR1655" s="162">
        <f>IF(GLOBAL_DATA[[#This Row],[Target scope]]&lt;&gt;Target_Not_Applicable,GLOBAL_DATA[[#This Row],[Target scope]]*GLOBAL_DATA[[#This Row],[Implementation progress rate]],"")</f>
        <v>0</v>
      </c>
      <c r="AS1655" s="180">
        <f>IF(OR(GLOBAL_DATA[[#This Row],[Status]]=DATA!$J$6,GLOBAL_DATA[[#This Row],[Status]]=DATA!$J$7,GLOBAL_DATA[[#This Row],[Status]]=DATA!$J$8),1,0)</f>
        <v>0</v>
      </c>
      <c r="AT1655" s="181" t="str">
        <f>IF(GLOBAL_DATA[[#This Row],[Status]]=Status_No_Project,"",MAX(GLOBAL_DATA[[#This Row],[Initial end]],GLOBAL_DATA[[#This Row],[Re-estimated end]],43831))</f>
        <v/>
      </c>
      <c r="AU16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5" s="222">
        <f>IF(GLOBAL_DATA[[#This Row],[Target scope]]&lt;&gt;Target_Not_Applicable,COUNTBLANK(GLOBAL_DATA[[#This Row],[Target scope]:[Target justification (if&lt;100%)]]),0)+IF(GLOBAL_DATA[[#This Row],[Status]]&lt;&gt;Status_No_Project,COUNTBLANK(GLOBAL_DATA[[#This Row],[Implementation progress rate]:[CISO assessment]]),0)</f>
        <v>1</v>
      </c>
      <c r="AW1655" s="45">
        <f>SUBTOTAL(103,GLOBAL_DATA[[#This Row],[BU]])</f>
        <v>1</v>
      </c>
    </row>
    <row r="1656" spans="1:49" ht="38.25" hidden="1" x14ac:dyDescent="0.25">
      <c r="A1656" s="222" t="s">
        <v>40</v>
      </c>
      <c r="B1656" s="223" t="s">
        <v>77</v>
      </c>
      <c r="C1656" s="223" t="s">
        <v>48</v>
      </c>
      <c r="D1656" s="231" t="s">
        <v>674</v>
      </c>
      <c r="E1656" s="232" t="s">
        <v>4</v>
      </c>
      <c r="F1656" s="232"/>
      <c r="G1656" s="233"/>
      <c r="H1656" s="221"/>
      <c r="I1656" s="231" t="s">
        <v>568</v>
      </c>
      <c r="J1656" s="232"/>
      <c r="K1656" s="234"/>
      <c r="L1656" s="235"/>
      <c r="M1656" s="233"/>
      <c r="N1656" s="236"/>
      <c r="O1656" s="224" t="str">
        <f>IF(GLOBAL_DATA[[#This Row],[Target scope]]="","",INDEX(DATA_TargetStatusChoice[Target_Status_Choice],MATCH(GLOBAL_DATA[[#This Row],[Target scope]],DATA_TargetStatusChoice[Value],1)))</f>
        <v>FULL IMPLEMENTATION</v>
      </c>
      <c r="P1656" s="237">
        <v>1</v>
      </c>
      <c r="Q1656" s="238"/>
      <c r="R1656" s="250" t="s">
        <v>32</v>
      </c>
      <c r="S1656" s="251">
        <v>0.35</v>
      </c>
      <c r="T1656" s="251" t="s">
        <v>562</v>
      </c>
      <c r="U1656" s="252"/>
      <c r="V1656" s="239" t="s">
        <v>430</v>
      </c>
      <c r="W1656" s="240" t="s">
        <v>921</v>
      </c>
      <c r="X1656" s="241">
        <v>43831</v>
      </c>
      <c r="Y1656" s="241">
        <v>44469</v>
      </c>
      <c r="Z1656" s="241" t="s">
        <v>562</v>
      </c>
      <c r="AA1656" s="242">
        <f>SUM(GLOBAL_DATA[[#This Row],[Initial 2020]],GLOBAL_DATA[[#This Row],[Initial 2021]],GLOBAL_DATA[[#This Row],[Initial 2022]],GLOBAL_DATA[[#This Row],[Initial 2023]])</f>
        <v>2</v>
      </c>
      <c r="AB1656" s="243">
        <f>SUM(GLOBAL_DATA[[#This Row],[Reestimated 2020]],GLOBAL_DATA[[#This Row],[Reestimated 2021]],GLOBAL_DATA[[#This Row],[Reestimated 2022]],GLOBAL_DATA[[#This Row],[Reestimated 2023]])</f>
        <v>0</v>
      </c>
      <c r="AC1656" s="244">
        <f>SUM(GLOBAL_DATA[[#This Row],[Spent 2020]],GLOBAL_DATA[[#This Row],[Spent 2021]],GLOBAL_DATA[[#This Row],[Spent 2022]],GLOBAL_DATA[[#This Row],[Spent 2023]])</f>
        <v>0</v>
      </c>
      <c r="AD1656" s="245">
        <v>2</v>
      </c>
      <c r="AE1656" s="246" t="s">
        <v>562</v>
      </c>
      <c r="AF1656" s="247" t="s">
        <v>562</v>
      </c>
      <c r="AG1656" s="246" t="s">
        <v>562</v>
      </c>
      <c r="AH1656" s="246" t="s">
        <v>562</v>
      </c>
      <c r="AI1656" s="246" t="s">
        <v>562</v>
      </c>
      <c r="AJ1656" s="245" t="s">
        <v>562</v>
      </c>
      <c r="AK1656" s="246" t="s">
        <v>562</v>
      </c>
      <c r="AL1656" s="247" t="s">
        <v>562</v>
      </c>
      <c r="AM1656" s="246" t="s">
        <v>562</v>
      </c>
      <c r="AN1656" s="246" t="s">
        <v>562</v>
      </c>
      <c r="AO1656" s="248" t="s">
        <v>562</v>
      </c>
      <c r="AP1656" s="249" t="s">
        <v>562</v>
      </c>
      <c r="AQ1656" s="249" t="s">
        <v>562</v>
      </c>
      <c r="AR1656" s="162">
        <f>IF(GLOBAL_DATA[[#This Row],[Target scope]]&lt;&gt;Target_Not_Applicable,GLOBAL_DATA[[#This Row],[Target scope]]*GLOBAL_DATA[[#This Row],[Implementation progress rate]],"")</f>
        <v>0.35</v>
      </c>
      <c r="AS1656" s="180">
        <f>IF(OR(GLOBAL_DATA[[#This Row],[Status]]=DATA!$J$6,GLOBAL_DATA[[#This Row],[Status]]=DATA!$J$7,GLOBAL_DATA[[#This Row],[Status]]=DATA!$J$8),1,0)</f>
        <v>0</v>
      </c>
      <c r="AT1656" s="181">
        <f>IF(GLOBAL_DATA[[#This Row],[Status]]=Status_No_Project,"",MAX(GLOBAL_DATA[[#This Row],[Initial end]],GLOBAL_DATA[[#This Row],[Re-estimated end]],43831))</f>
        <v>44469</v>
      </c>
      <c r="AU16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6" s="222">
        <f>IF(GLOBAL_DATA[[#This Row],[Target scope]]&lt;&gt;Target_Not_Applicable,COUNTBLANK(GLOBAL_DATA[[#This Row],[Target scope]:[Target justification (if&lt;100%)]]),0)+IF(GLOBAL_DATA[[#This Row],[Status]]&lt;&gt;Status_No_Project,COUNTBLANK(GLOBAL_DATA[[#This Row],[Implementation progress rate]:[CISO assessment]]),0)</f>
        <v>2</v>
      </c>
      <c r="AW1656" s="45">
        <f>SUBTOTAL(103,GLOBAL_DATA[[#This Row],[BU]])</f>
        <v>0</v>
      </c>
    </row>
    <row r="1657" spans="1:49" ht="38.25" x14ac:dyDescent="0.25">
      <c r="A1657" s="222" t="s">
        <v>40</v>
      </c>
      <c r="B1657" s="223" t="s">
        <v>77</v>
      </c>
      <c r="C1657" s="223" t="s">
        <v>48</v>
      </c>
      <c r="D1657" s="231" t="s">
        <v>675</v>
      </c>
      <c r="E1657" s="232" t="s">
        <v>4</v>
      </c>
      <c r="F1657" s="232"/>
      <c r="G1657" s="233"/>
      <c r="H1657" s="221" t="s">
        <v>570</v>
      </c>
      <c r="I1657" s="231" t="s">
        <v>568</v>
      </c>
      <c r="J1657" s="232"/>
      <c r="K1657" s="234"/>
      <c r="L1657" s="235"/>
      <c r="M1657" s="233"/>
      <c r="N1657" s="236"/>
      <c r="O1657" s="224" t="str">
        <f>IF(GLOBAL_DATA[[#This Row],[Target scope]]="","",INDEX(DATA_TargetStatusChoice[Target_Status_Choice],MATCH(GLOBAL_DATA[[#This Row],[Target scope]],DATA_TargetStatusChoice[Value],1)))</f>
        <v>FULL IMPLEMENTATION</v>
      </c>
      <c r="P1657" s="237">
        <v>1</v>
      </c>
      <c r="Q1657" s="238"/>
      <c r="R1657" s="250" t="s">
        <v>31</v>
      </c>
      <c r="S1657" s="251">
        <v>0</v>
      </c>
      <c r="T1657" s="251" t="s">
        <v>562</v>
      </c>
      <c r="U1657" s="252"/>
      <c r="V1657" s="239" t="s">
        <v>430</v>
      </c>
      <c r="W1657" s="240" t="s">
        <v>921</v>
      </c>
      <c r="X1657" s="241">
        <v>44287</v>
      </c>
      <c r="Y1657" s="241">
        <v>44742</v>
      </c>
      <c r="Z1657" s="241" t="s">
        <v>562</v>
      </c>
      <c r="AA1657" s="242">
        <f>SUM(GLOBAL_DATA[[#This Row],[Initial 2020]],GLOBAL_DATA[[#This Row],[Initial 2021]],GLOBAL_DATA[[#This Row],[Initial 2022]],GLOBAL_DATA[[#This Row],[Initial 2023]])</f>
        <v>2</v>
      </c>
      <c r="AB1657" s="243">
        <f>SUM(GLOBAL_DATA[[#This Row],[Reestimated 2020]],GLOBAL_DATA[[#This Row],[Reestimated 2021]],GLOBAL_DATA[[#This Row],[Reestimated 2022]],GLOBAL_DATA[[#This Row],[Reestimated 2023]])</f>
        <v>0</v>
      </c>
      <c r="AC1657" s="244">
        <f>SUM(GLOBAL_DATA[[#This Row],[Spent 2020]],GLOBAL_DATA[[#This Row],[Spent 2021]],GLOBAL_DATA[[#This Row],[Spent 2022]],GLOBAL_DATA[[#This Row],[Spent 2023]])</f>
        <v>0</v>
      </c>
      <c r="AD1657" s="245">
        <v>2</v>
      </c>
      <c r="AE1657" s="246" t="s">
        <v>562</v>
      </c>
      <c r="AF1657" s="247" t="s">
        <v>562</v>
      </c>
      <c r="AG1657" s="246" t="s">
        <v>562</v>
      </c>
      <c r="AH1657" s="246" t="s">
        <v>562</v>
      </c>
      <c r="AI1657" s="246" t="s">
        <v>562</v>
      </c>
      <c r="AJ1657" s="245" t="s">
        <v>562</v>
      </c>
      <c r="AK1657" s="246" t="s">
        <v>562</v>
      </c>
      <c r="AL1657" s="247" t="s">
        <v>562</v>
      </c>
      <c r="AM1657" s="246" t="s">
        <v>562</v>
      </c>
      <c r="AN1657" s="246" t="s">
        <v>562</v>
      </c>
      <c r="AO1657" s="248" t="s">
        <v>562</v>
      </c>
      <c r="AP1657" s="249" t="s">
        <v>562</v>
      </c>
      <c r="AQ1657" s="249" t="s">
        <v>562</v>
      </c>
      <c r="AR1657" s="162">
        <f>IF(GLOBAL_DATA[[#This Row],[Target scope]]&lt;&gt;Target_Not_Applicable,GLOBAL_DATA[[#This Row],[Target scope]]*GLOBAL_DATA[[#This Row],[Implementation progress rate]],"")</f>
        <v>0</v>
      </c>
      <c r="AS1657" s="180">
        <f>IF(OR(GLOBAL_DATA[[#This Row],[Status]]=DATA!$J$6,GLOBAL_DATA[[#This Row],[Status]]=DATA!$J$7,GLOBAL_DATA[[#This Row],[Status]]=DATA!$J$8),1,0)</f>
        <v>0</v>
      </c>
      <c r="AT1657" s="181">
        <f>IF(GLOBAL_DATA[[#This Row],[Status]]=Status_No_Project,"",MAX(GLOBAL_DATA[[#This Row],[Initial end]],GLOBAL_DATA[[#This Row],[Re-estimated end]],43831))</f>
        <v>44742</v>
      </c>
      <c r="AU16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7" s="222">
        <f>IF(GLOBAL_DATA[[#This Row],[Target scope]]&lt;&gt;Target_Not_Applicable,COUNTBLANK(GLOBAL_DATA[[#This Row],[Target scope]:[Target justification (if&lt;100%)]]),0)+IF(GLOBAL_DATA[[#This Row],[Status]]&lt;&gt;Status_No_Project,COUNTBLANK(GLOBAL_DATA[[#This Row],[Implementation progress rate]:[CISO assessment]]),0)</f>
        <v>2</v>
      </c>
      <c r="AW1657" s="45">
        <f>SUBTOTAL(103,GLOBAL_DATA[[#This Row],[BU]])</f>
        <v>1</v>
      </c>
    </row>
    <row r="1658" spans="1:49" ht="38.25" x14ac:dyDescent="0.25">
      <c r="A1658" s="222" t="s">
        <v>40</v>
      </c>
      <c r="B1658" s="223" t="s">
        <v>77</v>
      </c>
      <c r="C1658" s="223" t="s">
        <v>48</v>
      </c>
      <c r="D1658" s="231" t="s">
        <v>676</v>
      </c>
      <c r="E1658" s="232" t="s">
        <v>4</v>
      </c>
      <c r="F1658" s="232"/>
      <c r="G1658" s="233"/>
      <c r="H1658" s="221" t="s">
        <v>570</v>
      </c>
      <c r="I1658" s="231" t="s">
        <v>568</v>
      </c>
      <c r="J1658" s="232"/>
      <c r="K1658" s="234"/>
      <c r="L1658" s="235"/>
      <c r="M1658" s="233"/>
      <c r="N1658" s="236"/>
      <c r="O1658" s="224" t="str">
        <f>IF(GLOBAL_DATA[[#This Row],[Target scope]]="","",INDEX(DATA_TargetStatusChoice[Target_Status_Choice],MATCH(GLOBAL_DATA[[#This Row],[Target scope]],DATA_TargetStatusChoice[Value],1)))</f>
        <v>FULL IMPLEMENTATION</v>
      </c>
      <c r="P1658" s="237">
        <v>1</v>
      </c>
      <c r="Q1658" s="238"/>
      <c r="R1658" s="250" t="s">
        <v>32</v>
      </c>
      <c r="S1658" s="251">
        <v>0.5</v>
      </c>
      <c r="T1658" s="251" t="s">
        <v>562</v>
      </c>
      <c r="U1658" s="252"/>
      <c r="V1658" s="239" t="s">
        <v>430</v>
      </c>
      <c r="W1658" s="240" t="s">
        <v>921</v>
      </c>
      <c r="X1658" s="241">
        <v>44197</v>
      </c>
      <c r="Y1658" s="241">
        <v>44561</v>
      </c>
      <c r="Z1658" s="241" t="s">
        <v>562</v>
      </c>
      <c r="AA1658" s="242">
        <f>SUM(GLOBAL_DATA[[#This Row],[Initial 2020]],GLOBAL_DATA[[#This Row],[Initial 2021]],GLOBAL_DATA[[#This Row],[Initial 2022]],GLOBAL_DATA[[#This Row],[Initial 2023]])</f>
        <v>0</v>
      </c>
      <c r="AB1658" s="243">
        <f>SUM(GLOBAL_DATA[[#This Row],[Reestimated 2020]],GLOBAL_DATA[[#This Row],[Reestimated 2021]],GLOBAL_DATA[[#This Row],[Reestimated 2022]],GLOBAL_DATA[[#This Row],[Reestimated 2023]])</f>
        <v>0</v>
      </c>
      <c r="AC1658" s="244">
        <f>SUM(GLOBAL_DATA[[#This Row],[Spent 2020]],GLOBAL_DATA[[#This Row],[Spent 2021]],GLOBAL_DATA[[#This Row],[Spent 2022]],GLOBAL_DATA[[#This Row],[Spent 2023]])</f>
        <v>0</v>
      </c>
      <c r="AD1658" s="245" t="s">
        <v>562</v>
      </c>
      <c r="AE1658" s="246" t="s">
        <v>562</v>
      </c>
      <c r="AF1658" s="247" t="s">
        <v>562</v>
      </c>
      <c r="AG1658" s="246">
        <v>0</v>
      </c>
      <c r="AH1658" s="246" t="s">
        <v>562</v>
      </c>
      <c r="AI1658" s="246" t="s">
        <v>562</v>
      </c>
      <c r="AJ1658" s="245" t="s">
        <v>562</v>
      </c>
      <c r="AK1658" s="246" t="s">
        <v>562</v>
      </c>
      <c r="AL1658" s="247" t="s">
        <v>562</v>
      </c>
      <c r="AM1658" s="246" t="s">
        <v>562</v>
      </c>
      <c r="AN1658" s="246" t="s">
        <v>562</v>
      </c>
      <c r="AO1658" s="248" t="s">
        <v>562</v>
      </c>
      <c r="AP1658" s="249" t="s">
        <v>562</v>
      </c>
      <c r="AQ1658" s="249" t="s">
        <v>562</v>
      </c>
      <c r="AR1658" s="162">
        <f>IF(GLOBAL_DATA[[#This Row],[Target scope]]&lt;&gt;Target_Not_Applicable,GLOBAL_DATA[[#This Row],[Target scope]]*GLOBAL_DATA[[#This Row],[Implementation progress rate]],"")</f>
        <v>0.5</v>
      </c>
      <c r="AS1658" s="180">
        <f>IF(OR(GLOBAL_DATA[[#This Row],[Status]]=DATA!$J$6,GLOBAL_DATA[[#This Row],[Status]]=DATA!$J$7,GLOBAL_DATA[[#This Row],[Status]]=DATA!$J$8),1,0)</f>
        <v>0</v>
      </c>
      <c r="AT1658" s="181">
        <f>IF(GLOBAL_DATA[[#This Row],[Status]]=Status_No_Project,"",MAX(GLOBAL_DATA[[#This Row],[Initial end]],GLOBAL_DATA[[#This Row],[Re-estimated end]],43831))</f>
        <v>44561</v>
      </c>
      <c r="AU16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8" s="222">
        <f>IF(GLOBAL_DATA[[#This Row],[Target scope]]&lt;&gt;Target_Not_Applicable,COUNTBLANK(GLOBAL_DATA[[#This Row],[Target scope]:[Target justification (if&lt;100%)]]),0)+IF(GLOBAL_DATA[[#This Row],[Status]]&lt;&gt;Status_No_Project,COUNTBLANK(GLOBAL_DATA[[#This Row],[Implementation progress rate]:[CISO assessment]]),0)</f>
        <v>2</v>
      </c>
      <c r="AW1658" s="45">
        <f>SUBTOTAL(103,GLOBAL_DATA[[#This Row],[BU]])</f>
        <v>1</v>
      </c>
    </row>
    <row r="1659" spans="1:49" ht="38.25" hidden="1" x14ac:dyDescent="0.25">
      <c r="A1659" s="222" t="s">
        <v>40</v>
      </c>
      <c r="B1659" s="223" t="s">
        <v>77</v>
      </c>
      <c r="C1659" s="223" t="s">
        <v>48</v>
      </c>
      <c r="D1659" s="231" t="s">
        <v>677</v>
      </c>
      <c r="E1659" s="232" t="s">
        <v>4</v>
      </c>
      <c r="F1659" s="232"/>
      <c r="G1659" s="233"/>
      <c r="H1659" s="221"/>
      <c r="I1659" s="231" t="s">
        <v>568</v>
      </c>
      <c r="J1659" s="232"/>
      <c r="K1659" s="234"/>
      <c r="L1659" s="235"/>
      <c r="M1659" s="233"/>
      <c r="N1659" s="236"/>
      <c r="O1659" s="224" t="str">
        <f>IF(GLOBAL_DATA[[#This Row],[Target scope]]="","",INDEX(DATA_TargetStatusChoice[Target_Status_Choice],MATCH(GLOBAL_DATA[[#This Row],[Target scope]],DATA_TargetStatusChoice[Value],1)))</f>
        <v>FULL IMPLEMENTATION</v>
      </c>
      <c r="P1659" s="237">
        <v>1</v>
      </c>
      <c r="Q1659" s="238"/>
      <c r="R1659" s="250" t="s">
        <v>32</v>
      </c>
      <c r="S1659" s="251">
        <v>0.5</v>
      </c>
      <c r="T1659" s="251" t="s">
        <v>562</v>
      </c>
      <c r="U1659" s="252"/>
      <c r="V1659" s="239" t="s">
        <v>431</v>
      </c>
      <c r="W1659" s="240" t="s">
        <v>921</v>
      </c>
      <c r="X1659" s="241">
        <v>43831</v>
      </c>
      <c r="Y1659" s="241">
        <v>44196</v>
      </c>
      <c r="Z1659" s="241" t="s">
        <v>562</v>
      </c>
      <c r="AA1659" s="242">
        <f>SUM(GLOBAL_DATA[[#This Row],[Initial 2020]],GLOBAL_DATA[[#This Row],[Initial 2021]],GLOBAL_DATA[[#This Row],[Initial 2022]],GLOBAL_DATA[[#This Row],[Initial 2023]])</f>
        <v>1</v>
      </c>
      <c r="AB1659" s="243">
        <f>SUM(GLOBAL_DATA[[#This Row],[Reestimated 2020]],GLOBAL_DATA[[#This Row],[Reestimated 2021]],GLOBAL_DATA[[#This Row],[Reestimated 2022]],GLOBAL_DATA[[#This Row],[Reestimated 2023]])</f>
        <v>0</v>
      </c>
      <c r="AC1659" s="244">
        <f>SUM(GLOBAL_DATA[[#This Row],[Spent 2020]],GLOBAL_DATA[[#This Row],[Spent 2021]],GLOBAL_DATA[[#This Row],[Spent 2022]],GLOBAL_DATA[[#This Row],[Spent 2023]])</f>
        <v>0</v>
      </c>
      <c r="AD1659" s="245">
        <v>1</v>
      </c>
      <c r="AE1659" s="246" t="s">
        <v>562</v>
      </c>
      <c r="AF1659" s="247" t="s">
        <v>562</v>
      </c>
      <c r="AG1659" s="246" t="s">
        <v>562</v>
      </c>
      <c r="AH1659" s="246" t="s">
        <v>562</v>
      </c>
      <c r="AI1659" s="246" t="s">
        <v>562</v>
      </c>
      <c r="AJ1659" s="245" t="s">
        <v>562</v>
      </c>
      <c r="AK1659" s="246" t="s">
        <v>562</v>
      </c>
      <c r="AL1659" s="247" t="s">
        <v>562</v>
      </c>
      <c r="AM1659" s="246" t="s">
        <v>562</v>
      </c>
      <c r="AN1659" s="246" t="s">
        <v>562</v>
      </c>
      <c r="AO1659" s="248" t="s">
        <v>562</v>
      </c>
      <c r="AP1659" s="249" t="s">
        <v>562</v>
      </c>
      <c r="AQ1659" s="249" t="s">
        <v>562</v>
      </c>
      <c r="AR1659" s="162">
        <f>IF(GLOBAL_DATA[[#This Row],[Target scope]]&lt;&gt;Target_Not_Applicable,GLOBAL_DATA[[#This Row],[Target scope]]*GLOBAL_DATA[[#This Row],[Implementation progress rate]],"")</f>
        <v>0.5</v>
      </c>
      <c r="AS1659" s="180">
        <f>IF(OR(GLOBAL_DATA[[#This Row],[Status]]=DATA!$J$6,GLOBAL_DATA[[#This Row],[Status]]=DATA!$J$7,GLOBAL_DATA[[#This Row],[Status]]=DATA!$J$8),1,0)</f>
        <v>0</v>
      </c>
      <c r="AT1659" s="181">
        <f>IF(GLOBAL_DATA[[#This Row],[Status]]=Status_No_Project,"",MAX(GLOBAL_DATA[[#This Row],[Initial end]],GLOBAL_DATA[[#This Row],[Re-estimated end]],43831))</f>
        <v>44196</v>
      </c>
      <c r="AU16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9" s="222">
        <f>IF(GLOBAL_DATA[[#This Row],[Target scope]]&lt;&gt;Target_Not_Applicable,COUNTBLANK(GLOBAL_DATA[[#This Row],[Target scope]:[Target justification (if&lt;100%)]]),0)+IF(GLOBAL_DATA[[#This Row],[Status]]&lt;&gt;Status_No_Project,COUNTBLANK(GLOBAL_DATA[[#This Row],[Implementation progress rate]:[CISO assessment]]),0)</f>
        <v>2</v>
      </c>
      <c r="AW1659" s="45">
        <f>SUBTOTAL(103,GLOBAL_DATA[[#This Row],[BU]])</f>
        <v>0</v>
      </c>
    </row>
    <row r="1660" spans="1:49" ht="38.25" x14ac:dyDescent="0.25">
      <c r="A1660" s="222" t="s">
        <v>40</v>
      </c>
      <c r="B1660" s="223" t="s">
        <v>77</v>
      </c>
      <c r="C1660" s="223" t="s">
        <v>48</v>
      </c>
      <c r="D1660" s="231" t="s">
        <v>678</v>
      </c>
      <c r="E1660" s="232" t="s">
        <v>4</v>
      </c>
      <c r="F1660" s="232"/>
      <c r="G1660" s="233"/>
      <c r="H1660" s="221" t="s">
        <v>570</v>
      </c>
      <c r="I1660" s="231" t="s">
        <v>568</v>
      </c>
      <c r="J1660" s="232"/>
      <c r="K1660" s="234"/>
      <c r="L1660" s="235"/>
      <c r="M1660" s="233"/>
      <c r="N1660" s="236"/>
      <c r="O1660" s="224" t="str">
        <f>IF(GLOBAL_DATA[[#This Row],[Target scope]]="","",INDEX(DATA_TargetStatusChoice[Target_Status_Choice],MATCH(GLOBAL_DATA[[#This Row],[Target scope]],DATA_TargetStatusChoice[Value],1)))</f>
        <v>FULL IMPLEMENTATION</v>
      </c>
      <c r="P1660" s="237">
        <v>1</v>
      </c>
      <c r="Q1660" s="238"/>
      <c r="R1660" s="250" t="s">
        <v>32</v>
      </c>
      <c r="S1660" s="251">
        <v>0.8</v>
      </c>
      <c r="T1660" s="251" t="s">
        <v>562</v>
      </c>
      <c r="U1660" s="252"/>
      <c r="V1660" s="239" t="s">
        <v>430</v>
      </c>
      <c r="W1660" s="240" t="s">
        <v>921</v>
      </c>
      <c r="X1660" s="241">
        <v>44105</v>
      </c>
      <c r="Y1660" s="241">
        <v>44285</v>
      </c>
      <c r="Z1660" s="241" t="s">
        <v>562</v>
      </c>
      <c r="AA1660" s="242">
        <f>SUM(GLOBAL_DATA[[#This Row],[Initial 2020]],GLOBAL_DATA[[#This Row],[Initial 2021]],GLOBAL_DATA[[#This Row],[Initial 2022]],GLOBAL_DATA[[#This Row],[Initial 2023]])</f>
        <v>0</v>
      </c>
      <c r="AB1660" s="243">
        <f>SUM(GLOBAL_DATA[[#This Row],[Reestimated 2020]],GLOBAL_DATA[[#This Row],[Reestimated 2021]],GLOBAL_DATA[[#This Row],[Reestimated 2022]],GLOBAL_DATA[[#This Row],[Reestimated 2023]])</f>
        <v>0</v>
      </c>
      <c r="AC1660" s="244">
        <f>SUM(GLOBAL_DATA[[#This Row],[Spent 2020]],GLOBAL_DATA[[#This Row],[Spent 2021]],GLOBAL_DATA[[#This Row],[Spent 2022]],GLOBAL_DATA[[#This Row],[Spent 2023]])</f>
        <v>0</v>
      </c>
      <c r="AD1660" s="245" t="s">
        <v>562</v>
      </c>
      <c r="AE1660" s="246" t="s">
        <v>562</v>
      </c>
      <c r="AF1660" s="247" t="s">
        <v>562</v>
      </c>
      <c r="AG1660" s="246" t="s">
        <v>562</v>
      </c>
      <c r="AH1660" s="246" t="s">
        <v>562</v>
      </c>
      <c r="AI1660" s="246" t="s">
        <v>562</v>
      </c>
      <c r="AJ1660" s="245" t="s">
        <v>562</v>
      </c>
      <c r="AK1660" s="246" t="s">
        <v>562</v>
      </c>
      <c r="AL1660" s="247" t="s">
        <v>562</v>
      </c>
      <c r="AM1660" s="246" t="s">
        <v>562</v>
      </c>
      <c r="AN1660" s="246" t="s">
        <v>562</v>
      </c>
      <c r="AO1660" s="248" t="s">
        <v>562</v>
      </c>
      <c r="AP1660" s="249" t="s">
        <v>562</v>
      </c>
      <c r="AQ1660" s="249" t="s">
        <v>562</v>
      </c>
      <c r="AR1660" s="162">
        <f>IF(GLOBAL_DATA[[#This Row],[Target scope]]&lt;&gt;Target_Not_Applicable,GLOBAL_DATA[[#This Row],[Target scope]]*GLOBAL_DATA[[#This Row],[Implementation progress rate]],"")</f>
        <v>0.8</v>
      </c>
      <c r="AS1660" s="180">
        <f>IF(OR(GLOBAL_DATA[[#This Row],[Status]]=DATA!$J$6,GLOBAL_DATA[[#This Row],[Status]]=DATA!$J$7,GLOBAL_DATA[[#This Row],[Status]]=DATA!$J$8),1,0)</f>
        <v>0</v>
      </c>
      <c r="AT1660" s="181">
        <f>IF(GLOBAL_DATA[[#This Row],[Status]]=Status_No_Project,"",MAX(GLOBAL_DATA[[#This Row],[Initial end]],GLOBAL_DATA[[#This Row],[Re-estimated end]],43831))</f>
        <v>44285</v>
      </c>
      <c r="AU16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0" s="222">
        <f>IF(GLOBAL_DATA[[#This Row],[Target scope]]&lt;&gt;Target_Not_Applicable,COUNTBLANK(GLOBAL_DATA[[#This Row],[Target scope]:[Target justification (if&lt;100%)]]),0)+IF(GLOBAL_DATA[[#This Row],[Status]]&lt;&gt;Status_No_Project,COUNTBLANK(GLOBAL_DATA[[#This Row],[Implementation progress rate]:[CISO assessment]]),0)</f>
        <v>2</v>
      </c>
      <c r="AW1660" s="45">
        <f>SUBTOTAL(103,GLOBAL_DATA[[#This Row],[BU]])</f>
        <v>1</v>
      </c>
    </row>
    <row r="1661" spans="1:49" ht="25.5" x14ac:dyDescent="0.25">
      <c r="A1661" s="222" t="s">
        <v>40</v>
      </c>
      <c r="B1661" s="223" t="s">
        <v>77</v>
      </c>
      <c r="C1661" s="223" t="s">
        <v>48</v>
      </c>
      <c r="D1661" s="231" t="s">
        <v>679</v>
      </c>
      <c r="E1661" s="232" t="s">
        <v>4</v>
      </c>
      <c r="F1661" s="232"/>
      <c r="G1661" s="233"/>
      <c r="H1661" s="221" t="s">
        <v>578</v>
      </c>
      <c r="I1661" s="231" t="s">
        <v>578</v>
      </c>
      <c r="J1661" s="232"/>
      <c r="K1661" s="234"/>
      <c r="L1661" s="235"/>
      <c r="M1661" s="233"/>
      <c r="N1661" s="236"/>
      <c r="O1661" s="224" t="str">
        <f>IF(GLOBAL_DATA[[#This Row],[Target scope]]="","",INDEX(DATA_TargetStatusChoice[Target_Status_Choice],MATCH(GLOBAL_DATA[[#This Row],[Target scope]],DATA_TargetStatusChoice[Value],1)))</f>
        <v/>
      </c>
      <c r="P1661" s="237" t="s">
        <v>562</v>
      </c>
      <c r="Q1661" s="238"/>
      <c r="R1661" s="250" t="s">
        <v>562</v>
      </c>
      <c r="S1661" s="251"/>
      <c r="T1661" s="251" t="s">
        <v>562</v>
      </c>
      <c r="U1661" s="252"/>
      <c r="V1661" s="239" t="s">
        <v>562</v>
      </c>
      <c r="W1661" s="240" t="s">
        <v>562</v>
      </c>
      <c r="X1661" s="241" t="s">
        <v>562</v>
      </c>
      <c r="Y1661" s="241" t="s">
        <v>562</v>
      </c>
      <c r="Z1661" s="241" t="s">
        <v>562</v>
      </c>
      <c r="AA1661" s="242">
        <f>SUM(GLOBAL_DATA[[#This Row],[Initial 2020]],GLOBAL_DATA[[#This Row],[Initial 2021]],GLOBAL_DATA[[#This Row],[Initial 2022]],GLOBAL_DATA[[#This Row],[Initial 2023]])</f>
        <v>0</v>
      </c>
      <c r="AB1661" s="243">
        <f>SUM(GLOBAL_DATA[[#This Row],[Reestimated 2020]],GLOBAL_DATA[[#This Row],[Reestimated 2021]],GLOBAL_DATA[[#This Row],[Reestimated 2022]],GLOBAL_DATA[[#This Row],[Reestimated 2023]])</f>
        <v>0</v>
      </c>
      <c r="AC1661" s="244">
        <f>SUM(GLOBAL_DATA[[#This Row],[Spent 2020]],GLOBAL_DATA[[#This Row],[Spent 2021]],GLOBAL_DATA[[#This Row],[Spent 2022]],GLOBAL_DATA[[#This Row],[Spent 2023]])</f>
        <v>0</v>
      </c>
      <c r="AD1661" s="245" t="s">
        <v>562</v>
      </c>
      <c r="AE1661" s="246" t="s">
        <v>562</v>
      </c>
      <c r="AF1661" s="247" t="s">
        <v>562</v>
      </c>
      <c r="AG1661" s="246" t="s">
        <v>562</v>
      </c>
      <c r="AH1661" s="246" t="s">
        <v>562</v>
      </c>
      <c r="AI1661" s="246" t="s">
        <v>562</v>
      </c>
      <c r="AJ1661" s="245" t="s">
        <v>562</v>
      </c>
      <c r="AK1661" s="246" t="s">
        <v>562</v>
      </c>
      <c r="AL1661" s="247" t="s">
        <v>562</v>
      </c>
      <c r="AM1661" s="246" t="s">
        <v>562</v>
      </c>
      <c r="AN1661" s="246" t="s">
        <v>562</v>
      </c>
      <c r="AO1661" s="248" t="s">
        <v>562</v>
      </c>
      <c r="AP1661" s="249" t="s">
        <v>562</v>
      </c>
      <c r="AQ1661" s="249" t="s">
        <v>562</v>
      </c>
      <c r="AR1661" s="162"/>
      <c r="AS1661" s="180">
        <f>IF(OR(GLOBAL_DATA[[#This Row],[Status]]=DATA!$J$6,GLOBAL_DATA[[#This Row],[Status]]=DATA!$J$7,GLOBAL_DATA[[#This Row],[Status]]=DATA!$J$8),1,0)</f>
        <v>0</v>
      </c>
      <c r="AT1661" s="181">
        <f>IF(GLOBAL_DATA[[#This Row],[Status]]=Status_No_Project,"",MAX(GLOBAL_DATA[[#This Row],[Initial end]],GLOBAL_DATA[[#This Row],[Re-estimated end]],43831))</f>
        <v>43831</v>
      </c>
      <c r="AU16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1" s="222">
        <f>IF(GLOBAL_DATA[[#This Row],[Target scope]]&lt;&gt;Target_Not_Applicable,COUNTBLANK(GLOBAL_DATA[[#This Row],[Target scope]:[Target justification (if&lt;100%)]]),0)+IF(GLOBAL_DATA[[#This Row],[Status]]&lt;&gt;Status_No_Project,COUNTBLANK(GLOBAL_DATA[[#This Row],[Implementation progress rate]:[CISO assessment]]),0)</f>
        <v>4</v>
      </c>
      <c r="AW1661" s="45">
        <f>SUBTOTAL(103,GLOBAL_DATA[[#This Row],[BU]])</f>
        <v>1</v>
      </c>
    </row>
    <row r="1662" spans="1:49" ht="38.25" x14ac:dyDescent="0.25">
      <c r="A1662" s="222" t="s">
        <v>40</v>
      </c>
      <c r="B1662" s="223" t="s">
        <v>77</v>
      </c>
      <c r="C1662" s="223" t="s">
        <v>48</v>
      </c>
      <c r="D1662" s="231" t="s">
        <v>680</v>
      </c>
      <c r="E1662" s="232" t="s">
        <v>4</v>
      </c>
      <c r="F1662" s="232"/>
      <c r="G1662" s="233"/>
      <c r="H1662" s="221" t="s">
        <v>570</v>
      </c>
      <c r="I1662" s="231" t="s">
        <v>571</v>
      </c>
      <c r="J1662" s="232"/>
      <c r="K1662" s="234"/>
      <c r="L1662" s="235"/>
      <c r="M1662" s="233"/>
      <c r="N1662" s="236"/>
      <c r="O1662" s="224" t="str">
        <f>IF(GLOBAL_DATA[[#This Row],[Target scope]]="","",INDEX(DATA_TargetStatusChoice[Target_Status_Choice],MATCH(GLOBAL_DATA[[#This Row],[Target scope]],DATA_TargetStatusChoice[Value],1)))</f>
        <v>PARTIAL IMPLEMENTATION + RA</v>
      </c>
      <c r="P1662" s="237">
        <v>0.8</v>
      </c>
      <c r="Q1662" s="238"/>
      <c r="R1662" s="250" t="s">
        <v>31</v>
      </c>
      <c r="S1662" s="251">
        <v>0</v>
      </c>
      <c r="T1662" s="251" t="s">
        <v>562</v>
      </c>
      <c r="U1662" s="252"/>
      <c r="V1662" s="239" t="s">
        <v>430</v>
      </c>
      <c r="W1662" s="240" t="s">
        <v>927</v>
      </c>
      <c r="X1662" s="241">
        <v>44287</v>
      </c>
      <c r="Y1662" s="241">
        <v>44561</v>
      </c>
      <c r="Z1662" s="241" t="s">
        <v>562</v>
      </c>
      <c r="AA1662" s="242">
        <f>SUM(GLOBAL_DATA[[#This Row],[Initial 2020]],GLOBAL_DATA[[#This Row],[Initial 2021]],GLOBAL_DATA[[#This Row],[Initial 2022]],GLOBAL_DATA[[#This Row],[Initial 2023]])</f>
        <v>0</v>
      </c>
      <c r="AB1662" s="243">
        <f>SUM(GLOBAL_DATA[[#This Row],[Reestimated 2020]],GLOBAL_DATA[[#This Row],[Reestimated 2021]],GLOBAL_DATA[[#This Row],[Reestimated 2022]],GLOBAL_DATA[[#This Row],[Reestimated 2023]])</f>
        <v>0</v>
      </c>
      <c r="AC1662" s="244">
        <f>SUM(GLOBAL_DATA[[#This Row],[Spent 2020]],GLOBAL_DATA[[#This Row],[Spent 2021]],GLOBAL_DATA[[#This Row],[Spent 2022]],GLOBAL_DATA[[#This Row],[Spent 2023]])</f>
        <v>0</v>
      </c>
      <c r="AD1662" s="245" t="s">
        <v>562</v>
      </c>
      <c r="AE1662" s="246" t="s">
        <v>562</v>
      </c>
      <c r="AF1662" s="247" t="s">
        <v>562</v>
      </c>
      <c r="AG1662" s="246" t="s">
        <v>562</v>
      </c>
      <c r="AH1662" s="246" t="s">
        <v>562</v>
      </c>
      <c r="AI1662" s="246" t="s">
        <v>562</v>
      </c>
      <c r="AJ1662" s="245" t="s">
        <v>562</v>
      </c>
      <c r="AK1662" s="246" t="s">
        <v>562</v>
      </c>
      <c r="AL1662" s="247" t="s">
        <v>562</v>
      </c>
      <c r="AM1662" s="246" t="s">
        <v>562</v>
      </c>
      <c r="AN1662" s="246" t="s">
        <v>562</v>
      </c>
      <c r="AO1662" s="248" t="s">
        <v>562</v>
      </c>
      <c r="AP1662" s="249" t="s">
        <v>562</v>
      </c>
      <c r="AQ1662" s="249" t="s">
        <v>562</v>
      </c>
      <c r="AR1662" s="162">
        <f>IF(GLOBAL_DATA[[#This Row],[Target scope]]&lt;&gt;Target_Not_Applicable,GLOBAL_DATA[[#This Row],[Target scope]]*GLOBAL_DATA[[#This Row],[Implementation progress rate]],"")</f>
        <v>0</v>
      </c>
      <c r="AS1662" s="180">
        <f>IF(OR(GLOBAL_DATA[[#This Row],[Status]]=DATA!$J$6,GLOBAL_DATA[[#This Row],[Status]]=DATA!$J$7,GLOBAL_DATA[[#This Row],[Status]]=DATA!$J$8),1,0)</f>
        <v>0</v>
      </c>
      <c r="AT1662" s="181">
        <f>IF(GLOBAL_DATA[[#This Row],[Status]]=Status_No_Project,"",MAX(GLOBAL_DATA[[#This Row],[Initial end]],GLOBAL_DATA[[#This Row],[Re-estimated end]],43831))</f>
        <v>44561</v>
      </c>
      <c r="AU16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2" s="222">
        <f>IF(GLOBAL_DATA[[#This Row],[Target scope]]&lt;&gt;Target_Not_Applicable,COUNTBLANK(GLOBAL_DATA[[#This Row],[Target scope]:[Target justification (if&lt;100%)]]),0)+IF(GLOBAL_DATA[[#This Row],[Status]]&lt;&gt;Status_No_Project,COUNTBLANK(GLOBAL_DATA[[#This Row],[Implementation progress rate]:[CISO assessment]]),0)</f>
        <v>2</v>
      </c>
      <c r="AW1662" s="45">
        <f>SUBTOTAL(103,GLOBAL_DATA[[#This Row],[BU]])</f>
        <v>1</v>
      </c>
    </row>
    <row r="1663" spans="1:49" ht="38.25" x14ac:dyDescent="0.25">
      <c r="A1663" s="222" t="s">
        <v>40</v>
      </c>
      <c r="B1663" s="223" t="s">
        <v>77</v>
      </c>
      <c r="C1663" s="223" t="s">
        <v>48</v>
      </c>
      <c r="D1663" s="231" t="s">
        <v>681</v>
      </c>
      <c r="E1663" s="232" t="s">
        <v>4</v>
      </c>
      <c r="F1663" s="232"/>
      <c r="G1663" s="233"/>
      <c r="H1663" s="221" t="s">
        <v>570</v>
      </c>
      <c r="I1663" s="231" t="s">
        <v>568</v>
      </c>
      <c r="J1663" s="232"/>
      <c r="K1663" s="234"/>
      <c r="L1663" s="235"/>
      <c r="M1663" s="233"/>
      <c r="N1663" s="236"/>
      <c r="O1663" s="224" t="str">
        <f>IF(GLOBAL_DATA[[#This Row],[Target scope]]="","",INDEX(DATA_TargetStatusChoice[Target_Status_Choice],MATCH(GLOBAL_DATA[[#This Row],[Target scope]],DATA_TargetStatusChoice[Value],1)))</f>
        <v>PARTIAL IMPLEMENTATION + RA</v>
      </c>
      <c r="P1663" s="237">
        <v>0.8</v>
      </c>
      <c r="Q1663" s="238"/>
      <c r="R1663" s="250" t="s">
        <v>31</v>
      </c>
      <c r="S1663" s="251">
        <v>0</v>
      </c>
      <c r="T1663" s="251" t="s">
        <v>562</v>
      </c>
      <c r="U1663" s="252"/>
      <c r="V1663" s="239" t="s">
        <v>430</v>
      </c>
      <c r="W1663" s="240" t="s">
        <v>927</v>
      </c>
      <c r="X1663" s="241">
        <v>44287</v>
      </c>
      <c r="Y1663" s="241">
        <v>44561</v>
      </c>
      <c r="Z1663" s="241" t="s">
        <v>562</v>
      </c>
      <c r="AA1663" s="242">
        <f>SUM(GLOBAL_DATA[[#This Row],[Initial 2020]],GLOBAL_DATA[[#This Row],[Initial 2021]],GLOBAL_DATA[[#This Row],[Initial 2022]],GLOBAL_DATA[[#This Row],[Initial 2023]])</f>
        <v>0</v>
      </c>
      <c r="AB1663" s="243">
        <f>SUM(GLOBAL_DATA[[#This Row],[Reestimated 2020]],GLOBAL_DATA[[#This Row],[Reestimated 2021]],GLOBAL_DATA[[#This Row],[Reestimated 2022]],GLOBAL_DATA[[#This Row],[Reestimated 2023]])</f>
        <v>0</v>
      </c>
      <c r="AC1663" s="244">
        <f>SUM(GLOBAL_DATA[[#This Row],[Spent 2020]],GLOBAL_DATA[[#This Row],[Spent 2021]],GLOBAL_DATA[[#This Row],[Spent 2022]],GLOBAL_DATA[[#This Row],[Spent 2023]])</f>
        <v>0</v>
      </c>
      <c r="AD1663" s="245" t="s">
        <v>562</v>
      </c>
      <c r="AE1663" s="246" t="s">
        <v>562</v>
      </c>
      <c r="AF1663" s="247" t="s">
        <v>562</v>
      </c>
      <c r="AG1663" s="246" t="s">
        <v>562</v>
      </c>
      <c r="AH1663" s="246" t="s">
        <v>562</v>
      </c>
      <c r="AI1663" s="246" t="s">
        <v>562</v>
      </c>
      <c r="AJ1663" s="245" t="s">
        <v>562</v>
      </c>
      <c r="AK1663" s="246" t="s">
        <v>562</v>
      </c>
      <c r="AL1663" s="247" t="s">
        <v>562</v>
      </c>
      <c r="AM1663" s="246" t="s">
        <v>562</v>
      </c>
      <c r="AN1663" s="246" t="s">
        <v>562</v>
      </c>
      <c r="AO1663" s="248" t="s">
        <v>562</v>
      </c>
      <c r="AP1663" s="249" t="s">
        <v>562</v>
      </c>
      <c r="AQ1663" s="249" t="s">
        <v>562</v>
      </c>
      <c r="AR1663" s="162">
        <f>IF(GLOBAL_DATA[[#This Row],[Target scope]]&lt;&gt;Target_Not_Applicable,GLOBAL_DATA[[#This Row],[Target scope]]*GLOBAL_DATA[[#This Row],[Implementation progress rate]],"")</f>
        <v>0</v>
      </c>
      <c r="AS1663" s="180">
        <f>IF(OR(GLOBAL_DATA[[#This Row],[Status]]=DATA!$J$6,GLOBAL_DATA[[#This Row],[Status]]=DATA!$J$7,GLOBAL_DATA[[#This Row],[Status]]=DATA!$J$8),1,0)</f>
        <v>0</v>
      </c>
      <c r="AT1663" s="181">
        <f>IF(GLOBAL_DATA[[#This Row],[Status]]=Status_No_Project,"",MAX(GLOBAL_DATA[[#This Row],[Initial end]],GLOBAL_DATA[[#This Row],[Re-estimated end]],43831))</f>
        <v>44561</v>
      </c>
      <c r="AU16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3" s="222">
        <f>IF(GLOBAL_DATA[[#This Row],[Target scope]]&lt;&gt;Target_Not_Applicable,COUNTBLANK(GLOBAL_DATA[[#This Row],[Target scope]:[Target justification (if&lt;100%)]]),0)+IF(GLOBAL_DATA[[#This Row],[Status]]&lt;&gt;Status_No_Project,COUNTBLANK(GLOBAL_DATA[[#This Row],[Implementation progress rate]:[CISO assessment]]),0)</f>
        <v>2</v>
      </c>
      <c r="AW1663" s="45">
        <f>SUBTOTAL(103,GLOBAL_DATA[[#This Row],[BU]])</f>
        <v>1</v>
      </c>
    </row>
    <row r="1664" spans="1:49" ht="38.25" hidden="1" x14ac:dyDescent="0.25">
      <c r="A1664" s="222" t="s">
        <v>40</v>
      </c>
      <c r="B1664" s="223" t="s">
        <v>77</v>
      </c>
      <c r="C1664" s="223" t="s">
        <v>48</v>
      </c>
      <c r="D1664" s="231" t="s">
        <v>682</v>
      </c>
      <c r="E1664" s="232" t="s">
        <v>5</v>
      </c>
      <c r="F1664" s="232"/>
      <c r="G1664" s="233"/>
      <c r="H1664" s="221"/>
      <c r="I1664" s="231" t="s">
        <v>568</v>
      </c>
      <c r="J1664" s="232"/>
      <c r="K1664" s="234"/>
      <c r="L1664" s="235"/>
      <c r="M1664" s="233"/>
      <c r="N1664" s="236"/>
      <c r="O1664" s="224" t="str">
        <f>IF(GLOBAL_DATA[[#This Row],[Target scope]]="","",INDEX(DATA_TargetStatusChoice[Target_Status_Choice],MATCH(GLOBAL_DATA[[#This Row],[Target scope]],DATA_TargetStatusChoice[Value],1)))</f>
        <v>FULL IMPLEMENTATION</v>
      </c>
      <c r="P1664" s="237">
        <v>1</v>
      </c>
      <c r="Q1664" s="238"/>
      <c r="R1664" s="250" t="s">
        <v>32</v>
      </c>
      <c r="S1664" s="251">
        <v>0.2</v>
      </c>
      <c r="T1664" s="251" t="s">
        <v>562</v>
      </c>
      <c r="U1664" s="252"/>
      <c r="V1664" s="239" t="s">
        <v>431</v>
      </c>
      <c r="W1664" s="240" t="s">
        <v>921</v>
      </c>
      <c r="X1664" s="241">
        <v>44287</v>
      </c>
      <c r="Y1664" s="241">
        <v>44469</v>
      </c>
      <c r="Z1664" s="241" t="s">
        <v>562</v>
      </c>
      <c r="AA1664" s="242">
        <f>SUM(GLOBAL_DATA[[#This Row],[Initial 2020]],GLOBAL_DATA[[#This Row],[Initial 2021]],GLOBAL_DATA[[#This Row],[Initial 2022]],GLOBAL_DATA[[#This Row],[Initial 2023]])</f>
        <v>2</v>
      </c>
      <c r="AB1664" s="243">
        <f>SUM(GLOBAL_DATA[[#This Row],[Reestimated 2020]],GLOBAL_DATA[[#This Row],[Reestimated 2021]],GLOBAL_DATA[[#This Row],[Reestimated 2022]],GLOBAL_DATA[[#This Row],[Reestimated 2023]])</f>
        <v>0</v>
      </c>
      <c r="AC1664" s="244">
        <f>SUM(GLOBAL_DATA[[#This Row],[Spent 2020]],GLOBAL_DATA[[#This Row],[Spent 2021]],GLOBAL_DATA[[#This Row],[Spent 2022]],GLOBAL_DATA[[#This Row],[Spent 2023]])</f>
        <v>0</v>
      </c>
      <c r="AD1664" s="245">
        <v>2</v>
      </c>
      <c r="AE1664" s="246" t="s">
        <v>562</v>
      </c>
      <c r="AF1664" s="247" t="s">
        <v>562</v>
      </c>
      <c r="AG1664" s="246" t="s">
        <v>562</v>
      </c>
      <c r="AH1664" s="246" t="s">
        <v>562</v>
      </c>
      <c r="AI1664" s="246" t="s">
        <v>562</v>
      </c>
      <c r="AJ1664" s="245" t="s">
        <v>562</v>
      </c>
      <c r="AK1664" s="246" t="s">
        <v>562</v>
      </c>
      <c r="AL1664" s="247" t="s">
        <v>562</v>
      </c>
      <c r="AM1664" s="246" t="s">
        <v>562</v>
      </c>
      <c r="AN1664" s="246" t="s">
        <v>562</v>
      </c>
      <c r="AO1664" s="248" t="s">
        <v>562</v>
      </c>
      <c r="AP1664" s="249" t="s">
        <v>562</v>
      </c>
      <c r="AQ1664" s="249" t="s">
        <v>562</v>
      </c>
      <c r="AR1664" s="162">
        <f>IF(GLOBAL_DATA[[#This Row],[Target scope]]&lt;&gt;Target_Not_Applicable,GLOBAL_DATA[[#This Row],[Target scope]]*GLOBAL_DATA[[#This Row],[Implementation progress rate]],"")</f>
        <v>0.2</v>
      </c>
      <c r="AS1664" s="180">
        <f>IF(OR(GLOBAL_DATA[[#This Row],[Status]]=DATA!$J$6,GLOBAL_DATA[[#This Row],[Status]]=DATA!$J$7,GLOBAL_DATA[[#This Row],[Status]]=DATA!$J$8),1,0)</f>
        <v>0</v>
      </c>
      <c r="AT1664" s="181">
        <f>IF(GLOBAL_DATA[[#This Row],[Status]]=Status_No_Project,"",MAX(GLOBAL_DATA[[#This Row],[Initial end]],GLOBAL_DATA[[#This Row],[Re-estimated end]],43831))</f>
        <v>44469</v>
      </c>
      <c r="AU16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4" s="222">
        <f>IF(GLOBAL_DATA[[#This Row],[Target scope]]&lt;&gt;Target_Not_Applicable,COUNTBLANK(GLOBAL_DATA[[#This Row],[Target scope]:[Target justification (if&lt;100%)]]),0)+IF(GLOBAL_DATA[[#This Row],[Status]]&lt;&gt;Status_No_Project,COUNTBLANK(GLOBAL_DATA[[#This Row],[Implementation progress rate]:[CISO assessment]]),0)</f>
        <v>2</v>
      </c>
      <c r="AW1664" s="45">
        <f>SUBTOTAL(103,GLOBAL_DATA[[#This Row],[BU]])</f>
        <v>0</v>
      </c>
    </row>
    <row r="1665" spans="1:49" ht="38.25" hidden="1" x14ac:dyDescent="0.25">
      <c r="A1665" s="222" t="s">
        <v>40</v>
      </c>
      <c r="B1665" s="223" t="s">
        <v>77</v>
      </c>
      <c r="C1665" s="223" t="s">
        <v>48</v>
      </c>
      <c r="D1665" s="231" t="s">
        <v>683</v>
      </c>
      <c r="E1665" s="232" t="s">
        <v>5</v>
      </c>
      <c r="F1665" s="232"/>
      <c r="G1665" s="233"/>
      <c r="H1665" s="221"/>
      <c r="I1665" s="231" t="s">
        <v>578</v>
      </c>
      <c r="J1665" s="232"/>
      <c r="K1665" s="234"/>
      <c r="L1665" s="235"/>
      <c r="M1665" s="233"/>
      <c r="N1665" s="236"/>
      <c r="O1665" s="224" t="str">
        <f>IF(GLOBAL_DATA[[#This Row],[Target scope]]="","",INDEX(DATA_TargetStatusChoice[Target_Status_Choice],MATCH(GLOBAL_DATA[[#This Row],[Target scope]],DATA_TargetStatusChoice[Value],1)))</f>
        <v>PARTIAL IMPLEMENTATION + RA</v>
      </c>
      <c r="P1665" s="237">
        <v>0.8</v>
      </c>
      <c r="Q1665" s="238"/>
      <c r="R1665" s="250" t="s">
        <v>31</v>
      </c>
      <c r="S1665" s="251">
        <v>0</v>
      </c>
      <c r="T1665" s="251" t="s">
        <v>562</v>
      </c>
      <c r="U1665" s="252"/>
      <c r="V1665" s="239" t="s">
        <v>430</v>
      </c>
      <c r="W1665" s="240" t="s">
        <v>927</v>
      </c>
      <c r="X1665" s="241">
        <v>44562</v>
      </c>
      <c r="Y1665" s="241">
        <v>44926</v>
      </c>
      <c r="Z1665" s="241" t="s">
        <v>562</v>
      </c>
      <c r="AA1665" s="242">
        <f>SUM(GLOBAL_DATA[[#This Row],[Initial 2020]],GLOBAL_DATA[[#This Row],[Initial 2021]],GLOBAL_DATA[[#This Row],[Initial 2022]],GLOBAL_DATA[[#This Row],[Initial 2023]])</f>
        <v>0</v>
      </c>
      <c r="AB1665" s="243">
        <f>SUM(GLOBAL_DATA[[#This Row],[Reestimated 2020]],GLOBAL_DATA[[#This Row],[Reestimated 2021]],GLOBAL_DATA[[#This Row],[Reestimated 2022]],GLOBAL_DATA[[#This Row],[Reestimated 2023]])</f>
        <v>0</v>
      </c>
      <c r="AC1665" s="244">
        <f>SUM(GLOBAL_DATA[[#This Row],[Spent 2020]],GLOBAL_DATA[[#This Row],[Spent 2021]],GLOBAL_DATA[[#This Row],[Spent 2022]],GLOBAL_DATA[[#This Row],[Spent 2023]])</f>
        <v>0</v>
      </c>
      <c r="AD1665" s="245" t="s">
        <v>562</v>
      </c>
      <c r="AE1665" s="246" t="s">
        <v>562</v>
      </c>
      <c r="AF1665" s="247" t="s">
        <v>562</v>
      </c>
      <c r="AG1665" s="246" t="s">
        <v>562</v>
      </c>
      <c r="AH1665" s="246" t="s">
        <v>562</v>
      </c>
      <c r="AI1665" s="246" t="s">
        <v>562</v>
      </c>
      <c r="AJ1665" s="245" t="s">
        <v>562</v>
      </c>
      <c r="AK1665" s="246" t="s">
        <v>562</v>
      </c>
      <c r="AL1665" s="247" t="s">
        <v>562</v>
      </c>
      <c r="AM1665" s="246" t="s">
        <v>562</v>
      </c>
      <c r="AN1665" s="246" t="s">
        <v>562</v>
      </c>
      <c r="AO1665" s="248" t="s">
        <v>562</v>
      </c>
      <c r="AP1665" s="249" t="s">
        <v>562</v>
      </c>
      <c r="AQ1665" s="249" t="s">
        <v>562</v>
      </c>
      <c r="AR1665" s="162">
        <f>IF(GLOBAL_DATA[[#This Row],[Target scope]]&lt;&gt;Target_Not_Applicable,GLOBAL_DATA[[#This Row],[Target scope]]*GLOBAL_DATA[[#This Row],[Implementation progress rate]],"")</f>
        <v>0</v>
      </c>
      <c r="AS1665" s="180">
        <f>IF(OR(GLOBAL_DATA[[#This Row],[Status]]=DATA!$J$6,GLOBAL_DATA[[#This Row],[Status]]=DATA!$J$7,GLOBAL_DATA[[#This Row],[Status]]=DATA!$J$8),1,0)</f>
        <v>0</v>
      </c>
      <c r="AT1665" s="181">
        <f>IF(GLOBAL_DATA[[#This Row],[Status]]=Status_No_Project,"",MAX(GLOBAL_DATA[[#This Row],[Initial end]],GLOBAL_DATA[[#This Row],[Re-estimated end]],43831))</f>
        <v>44926</v>
      </c>
      <c r="AU16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5" s="222">
        <f>IF(GLOBAL_DATA[[#This Row],[Target scope]]&lt;&gt;Target_Not_Applicable,COUNTBLANK(GLOBAL_DATA[[#This Row],[Target scope]:[Target justification (if&lt;100%)]]),0)+IF(GLOBAL_DATA[[#This Row],[Status]]&lt;&gt;Status_No_Project,COUNTBLANK(GLOBAL_DATA[[#This Row],[Implementation progress rate]:[CISO assessment]]),0)</f>
        <v>2</v>
      </c>
      <c r="AW1665" s="45">
        <f>SUBTOTAL(103,GLOBAL_DATA[[#This Row],[BU]])</f>
        <v>0</v>
      </c>
    </row>
    <row r="1666" spans="1:49" ht="38.25" hidden="1" x14ac:dyDescent="0.25">
      <c r="A1666" s="222" t="s">
        <v>40</v>
      </c>
      <c r="B1666" s="223" t="s">
        <v>77</v>
      </c>
      <c r="C1666" s="223" t="s">
        <v>48</v>
      </c>
      <c r="D1666" s="231" t="s">
        <v>684</v>
      </c>
      <c r="E1666" s="232" t="s">
        <v>5</v>
      </c>
      <c r="F1666" s="232"/>
      <c r="G1666" s="233"/>
      <c r="H1666" s="221"/>
      <c r="I1666" s="231" t="s">
        <v>568</v>
      </c>
      <c r="J1666" s="232"/>
      <c r="K1666" s="234"/>
      <c r="L1666" s="235"/>
      <c r="M1666" s="233"/>
      <c r="N1666" s="236"/>
      <c r="O1666" s="224" t="str">
        <f>IF(GLOBAL_DATA[[#This Row],[Target scope]]="","",INDEX(DATA_TargetStatusChoice[Target_Status_Choice],MATCH(GLOBAL_DATA[[#This Row],[Target scope]],DATA_TargetStatusChoice[Value],1)))</f>
        <v>FULL IMPLEMENTATION</v>
      </c>
      <c r="P1666" s="237">
        <v>1</v>
      </c>
      <c r="Q1666" s="238"/>
      <c r="R1666" s="250" t="s">
        <v>32</v>
      </c>
      <c r="S1666" s="251">
        <v>0.2</v>
      </c>
      <c r="T1666" s="251" t="s">
        <v>562</v>
      </c>
      <c r="U1666" s="252"/>
      <c r="V1666" s="239" t="s">
        <v>431</v>
      </c>
      <c r="W1666" s="240" t="s">
        <v>921</v>
      </c>
      <c r="X1666" s="241">
        <v>43922</v>
      </c>
      <c r="Y1666" s="241">
        <v>44377</v>
      </c>
      <c r="Z1666" s="241" t="s">
        <v>562</v>
      </c>
      <c r="AA1666" s="242">
        <f>SUM(GLOBAL_DATA[[#This Row],[Initial 2020]],GLOBAL_DATA[[#This Row],[Initial 2021]],GLOBAL_DATA[[#This Row],[Initial 2022]],GLOBAL_DATA[[#This Row],[Initial 2023]])</f>
        <v>29</v>
      </c>
      <c r="AB1666" s="243">
        <f>SUM(GLOBAL_DATA[[#This Row],[Reestimated 2020]],GLOBAL_DATA[[#This Row],[Reestimated 2021]],GLOBAL_DATA[[#This Row],[Reestimated 2022]],GLOBAL_DATA[[#This Row],[Reestimated 2023]])</f>
        <v>0</v>
      </c>
      <c r="AC1666" s="244">
        <f>SUM(GLOBAL_DATA[[#This Row],[Spent 2020]],GLOBAL_DATA[[#This Row],[Spent 2021]],GLOBAL_DATA[[#This Row],[Spent 2022]],GLOBAL_DATA[[#This Row],[Spent 2023]])</f>
        <v>0</v>
      </c>
      <c r="AD1666" s="245">
        <v>29</v>
      </c>
      <c r="AE1666" s="246" t="s">
        <v>562</v>
      </c>
      <c r="AF1666" s="247" t="s">
        <v>562</v>
      </c>
      <c r="AG1666" s="246" t="s">
        <v>562</v>
      </c>
      <c r="AH1666" s="246" t="s">
        <v>562</v>
      </c>
      <c r="AI1666" s="246" t="s">
        <v>562</v>
      </c>
      <c r="AJ1666" s="245" t="s">
        <v>562</v>
      </c>
      <c r="AK1666" s="246" t="s">
        <v>562</v>
      </c>
      <c r="AL1666" s="247" t="s">
        <v>562</v>
      </c>
      <c r="AM1666" s="246" t="s">
        <v>562</v>
      </c>
      <c r="AN1666" s="246" t="s">
        <v>562</v>
      </c>
      <c r="AO1666" s="248" t="s">
        <v>562</v>
      </c>
      <c r="AP1666" s="249" t="s">
        <v>562</v>
      </c>
      <c r="AQ1666" s="249" t="s">
        <v>562</v>
      </c>
      <c r="AR1666" s="162">
        <f>IF(GLOBAL_DATA[[#This Row],[Target scope]]&lt;&gt;Target_Not_Applicable,GLOBAL_DATA[[#This Row],[Target scope]]*GLOBAL_DATA[[#This Row],[Implementation progress rate]],"")</f>
        <v>0.2</v>
      </c>
      <c r="AS1666" s="180">
        <f>IF(OR(GLOBAL_DATA[[#This Row],[Status]]=DATA!$J$6,GLOBAL_DATA[[#This Row],[Status]]=DATA!$J$7,GLOBAL_DATA[[#This Row],[Status]]=DATA!$J$8),1,0)</f>
        <v>0</v>
      </c>
      <c r="AT1666" s="181">
        <f>IF(GLOBAL_DATA[[#This Row],[Status]]=Status_No_Project,"",MAX(GLOBAL_DATA[[#This Row],[Initial end]],GLOBAL_DATA[[#This Row],[Re-estimated end]],43831))</f>
        <v>44377</v>
      </c>
      <c r="AU16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6" s="222">
        <f>IF(GLOBAL_DATA[[#This Row],[Target scope]]&lt;&gt;Target_Not_Applicable,COUNTBLANK(GLOBAL_DATA[[#This Row],[Target scope]:[Target justification (if&lt;100%)]]),0)+IF(GLOBAL_DATA[[#This Row],[Status]]&lt;&gt;Status_No_Project,COUNTBLANK(GLOBAL_DATA[[#This Row],[Implementation progress rate]:[CISO assessment]]),0)</f>
        <v>2</v>
      </c>
      <c r="AW1666" s="45">
        <f>SUBTOTAL(103,GLOBAL_DATA[[#This Row],[BU]])</f>
        <v>0</v>
      </c>
    </row>
    <row r="1667" spans="1:49" ht="38.25" hidden="1" x14ac:dyDescent="0.25">
      <c r="A1667" s="222" t="s">
        <v>40</v>
      </c>
      <c r="B1667" s="223" t="s">
        <v>77</v>
      </c>
      <c r="C1667" s="223" t="s">
        <v>48</v>
      </c>
      <c r="D1667" s="231" t="s">
        <v>685</v>
      </c>
      <c r="E1667" s="232" t="s">
        <v>5</v>
      </c>
      <c r="F1667" s="232"/>
      <c r="G1667" s="233"/>
      <c r="H1667" s="221"/>
      <c r="I1667" s="231" t="s">
        <v>568</v>
      </c>
      <c r="J1667" s="232"/>
      <c r="K1667" s="234"/>
      <c r="L1667" s="235"/>
      <c r="M1667" s="233"/>
      <c r="N1667" s="236"/>
      <c r="O1667" s="224" t="str">
        <f>IF(GLOBAL_DATA[[#This Row],[Target scope]]="","",INDEX(DATA_TargetStatusChoice[Target_Status_Choice],MATCH(GLOBAL_DATA[[#This Row],[Target scope]],DATA_TargetStatusChoice[Value],1)))</f>
        <v>FULL IMPLEMENTATION</v>
      </c>
      <c r="P1667" s="237">
        <v>1</v>
      </c>
      <c r="Q1667" s="238"/>
      <c r="R1667" s="250" t="s">
        <v>32</v>
      </c>
      <c r="S1667" s="251">
        <v>0.2</v>
      </c>
      <c r="T1667" s="251" t="s">
        <v>562</v>
      </c>
      <c r="U1667" s="252"/>
      <c r="V1667" s="239" t="s">
        <v>431</v>
      </c>
      <c r="W1667" s="240" t="s">
        <v>921</v>
      </c>
      <c r="X1667" s="241">
        <v>43922</v>
      </c>
      <c r="Y1667" s="241">
        <v>44377</v>
      </c>
      <c r="Z1667" s="241" t="s">
        <v>562</v>
      </c>
      <c r="AA1667" s="242">
        <f>SUM(GLOBAL_DATA[[#This Row],[Initial 2020]],GLOBAL_DATA[[#This Row],[Initial 2021]],GLOBAL_DATA[[#This Row],[Initial 2022]],GLOBAL_DATA[[#This Row],[Initial 2023]])</f>
        <v>29</v>
      </c>
      <c r="AB1667" s="243">
        <f>SUM(GLOBAL_DATA[[#This Row],[Reestimated 2020]],GLOBAL_DATA[[#This Row],[Reestimated 2021]],GLOBAL_DATA[[#This Row],[Reestimated 2022]],GLOBAL_DATA[[#This Row],[Reestimated 2023]])</f>
        <v>0</v>
      </c>
      <c r="AC1667" s="244">
        <f>SUM(GLOBAL_DATA[[#This Row],[Spent 2020]],GLOBAL_DATA[[#This Row],[Spent 2021]],GLOBAL_DATA[[#This Row],[Spent 2022]],GLOBAL_DATA[[#This Row],[Spent 2023]])</f>
        <v>0</v>
      </c>
      <c r="AD1667" s="245">
        <v>29</v>
      </c>
      <c r="AE1667" s="246" t="s">
        <v>562</v>
      </c>
      <c r="AF1667" s="247" t="s">
        <v>562</v>
      </c>
      <c r="AG1667" s="246" t="s">
        <v>562</v>
      </c>
      <c r="AH1667" s="246" t="s">
        <v>562</v>
      </c>
      <c r="AI1667" s="246" t="s">
        <v>562</v>
      </c>
      <c r="AJ1667" s="245" t="s">
        <v>562</v>
      </c>
      <c r="AK1667" s="246" t="s">
        <v>562</v>
      </c>
      <c r="AL1667" s="247" t="s">
        <v>562</v>
      </c>
      <c r="AM1667" s="246" t="s">
        <v>562</v>
      </c>
      <c r="AN1667" s="246" t="s">
        <v>562</v>
      </c>
      <c r="AO1667" s="248" t="s">
        <v>562</v>
      </c>
      <c r="AP1667" s="249" t="s">
        <v>562</v>
      </c>
      <c r="AQ1667" s="249" t="s">
        <v>562</v>
      </c>
      <c r="AR1667" s="162">
        <f>IF(GLOBAL_DATA[[#This Row],[Target scope]]&lt;&gt;Target_Not_Applicable,GLOBAL_DATA[[#This Row],[Target scope]]*GLOBAL_DATA[[#This Row],[Implementation progress rate]],"")</f>
        <v>0.2</v>
      </c>
      <c r="AS1667" s="180">
        <f>IF(OR(GLOBAL_DATA[[#This Row],[Status]]=DATA!$J$6,GLOBAL_DATA[[#This Row],[Status]]=DATA!$J$7,GLOBAL_DATA[[#This Row],[Status]]=DATA!$J$8),1,0)</f>
        <v>0</v>
      </c>
      <c r="AT1667" s="181">
        <f>IF(GLOBAL_DATA[[#This Row],[Status]]=Status_No_Project,"",MAX(GLOBAL_DATA[[#This Row],[Initial end]],GLOBAL_DATA[[#This Row],[Re-estimated end]],43831))</f>
        <v>44377</v>
      </c>
      <c r="AU16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7" s="222">
        <f>IF(GLOBAL_DATA[[#This Row],[Target scope]]&lt;&gt;Target_Not_Applicable,COUNTBLANK(GLOBAL_DATA[[#This Row],[Target scope]:[Target justification (if&lt;100%)]]),0)+IF(GLOBAL_DATA[[#This Row],[Status]]&lt;&gt;Status_No_Project,COUNTBLANK(GLOBAL_DATA[[#This Row],[Implementation progress rate]:[CISO assessment]]),0)</f>
        <v>2</v>
      </c>
      <c r="AW1667" s="45">
        <f>SUBTOTAL(103,GLOBAL_DATA[[#This Row],[BU]])</f>
        <v>0</v>
      </c>
    </row>
    <row r="1668" spans="1:49" ht="38.25" hidden="1" x14ac:dyDescent="0.25">
      <c r="A1668" s="222" t="s">
        <v>40</v>
      </c>
      <c r="B1668" s="223" t="s">
        <v>77</v>
      </c>
      <c r="C1668" s="223" t="s">
        <v>48</v>
      </c>
      <c r="D1668" s="231" t="s">
        <v>686</v>
      </c>
      <c r="E1668" s="232" t="s">
        <v>5</v>
      </c>
      <c r="F1668" s="232"/>
      <c r="G1668" s="233"/>
      <c r="H1668" s="221"/>
      <c r="I1668" s="231" t="s">
        <v>568</v>
      </c>
      <c r="J1668" s="232"/>
      <c r="K1668" s="234"/>
      <c r="L1668" s="235"/>
      <c r="M1668" s="233"/>
      <c r="N1668" s="236"/>
      <c r="O1668" s="224" t="str">
        <f>IF(GLOBAL_DATA[[#This Row],[Target scope]]="","",INDEX(DATA_TargetStatusChoice[Target_Status_Choice],MATCH(GLOBAL_DATA[[#This Row],[Target scope]],DATA_TargetStatusChoice[Value],1)))</f>
        <v>FULL IMPLEMENTATION</v>
      </c>
      <c r="P1668" s="237">
        <v>1</v>
      </c>
      <c r="Q1668" s="238"/>
      <c r="R1668" s="250" t="s">
        <v>31</v>
      </c>
      <c r="S1668" s="251">
        <v>0</v>
      </c>
      <c r="T1668" s="251" t="s">
        <v>562</v>
      </c>
      <c r="U1668" s="252"/>
      <c r="V1668" s="239" t="s">
        <v>431</v>
      </c>
      <c r="W1668" s="240" t="s">
        <v>921</v>
      </c>
      <c r="X1668" s="241">
        <v>44197</v>
      </c>
      <c r="Y1668" s="241">
        <v>44377</v>
      </c>
      <c r="Z1668" s="241" t="s">
        <v>562</v>
      </c>
      <c r="AA1668" s="242">
        <f>SUM(GLOBAL_DATA[[#This Row],[Initial 2020]],GLOBAL_DATA[[#This Row],[Initial 2021]],GLOBAL_DATA[[#This Row],[Initial 2022]],GLOBAL_DATA[[#This Row],[Initial 2023]])</f>
        <v>2</v>
      </c>
      <c r="AB1668" s="243">
        <f>SUM(GLOBAL_DATA[[#This Row],[Reestimated 2020]],GLOBAL_DATA[[#This Row],[Reestimated 2021]],GLOBAL_DATA[[#This Row],[Reestimated 2022]],GLOBAL_DATA[[#This Row],[Reestimated 2023]])</f>
        <v>0</v>
      </c>
      <c r="AC1668" s="244">
        <f>SUM(GLOBAL_DATA[[#This Row],[Spent 2020]],GLOBAL_DATA[[#This Row],[Spent 2021]],GLOBAL_DATA[[#This Row],[Spent 2022]],GLOBAL_DATA[[#This Row],[Spent 2023]])</f>
        <v>0</v>
      </c>
      <c r="AD1668" s="245">
        <v>2</v>
      </c>
      <c r="AE1668" s="246" t="s">
        <v>562</v>
      </c>
      <c r="AF1668" s="247" t="s">
        <v>562</v>
      </c>
      <c r="AG1668" s="246" t="s">
        <v>562</v>
      </c>
      <c r="AH1668" s="246" t="s">
        <v>562</v>
      </c>
      <c r="AI1668" s="246" t="s">
        <v>562</v>
      </c>
      <c r="AJ1668" s="245" t="s">
        <v>562</v>
      </c>
      <c r="AK1668" s="246" t="s">
        <v>562</v>
      </c>
      <c r="AL1668" s="247" t="s">
        <v>562</v>
      </c>
      <c r="AM1668" s="246" t="s">
        <v>562</v>
      </c>
      <c r="AN1668" s="246" t="s">
        <v>562</v>
      </c>
      <c r="AO1668" s="248" t="s">
        <v>562</v>
      </c>
      <c r="AP1668" s="249" t="s">
        <v>562</v>
      </c>
      <c r="AQ1668" s="249" t="s">
        <v>562</v>
      </c>
      <c r="AR1668" s="162">
        <f>IF(GLOBAL_DATA[[#This Row],[Target scope]]&lt;&gt;Target_Not_Applicable,GLOBAL_DATA[[#This Row],[Target scope]]*GLOBAL_DATA[[#This Row],[Implementation progress rate]],"")</f>
        <v>0</v>
      </c>
      <c r="AS1668" s="180">
        <f>IF(OR(GLOBAL_DATA[[#This Row],[Status]]=DATA!$J$6,GLOBAL_DATA[[#This Row],[Status]]=DATA!$J$7,GLOBAL_DATA[[#This Row],[Status]]=DATA!$J$8),1,0)</f>
        <v>0</v>
      </c>
      <c r="AT1668" s="181">
        <f>IF(GLOBAL_DATA[[#This Row],[Status]]=Status_No_Project,"",MAX(GLOBAL_DATA[[#This Row],[Initial end]],GLOBAL_DATA[[#This Row],[Re-estimated end]],43831))</f>
        <v>44377</v>
      </c>
      <c r="AU16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8" s="222">
        <f>IF(GLOBAL_DATA[[#This Row],[Target scope]]&lt;&gt;Target_Not_Applicable,COUNTBLANK(GLOBAL_DATA[[#This Row],[Target scope]:[Target justification (if&lt;100%)]]),0)+IF(GLOBAL_DATA[[#This Row],[Status]]&lt;&gt;Status_No_Project,COUNTBLANK(GLOBAL_DATA[[#This Row],[Implementation progress rate]:[CISO assessment]]),0)</f>
        <v>2</v>
      </c>
      <c r="AW1668" s="45">
        <f>SUBTOTAL(103,GLOBAL_DATA[[#This Row],[BU]])</f>
        <v>0</v>
      </c>
    </row>
    <row r="1669" spans="1:49" ht="38.25" hidden="1" x14ac:dyDescent="0.25">
      <c r="A1669" s="222" t="s">
        <v>40</v>
      </c>
      <c r="B1669" s="223" t="s">
        <v>77</v>
      </c>
      <c r="C1669" s="223" t="s">
        <v>48</v>
      </c>
      <c r="D1669" s="231" t="s">
        <v>687</v>
      </c>
      <c r="E1669" s="232" t="s">
        <v>5</v>
      </c>
      <c r="F1669" s="232"/>
      <c r="G1669" s="233"/>
      <c r="H1669" s="221"/>
      <c r="I1669" s="231" t="s">
        <v>568</v>
      </c>
      <c r="J1669" s="232"/>
      <c r="K1669" s="234"/>
      <c r="L1669" s="235"/>
      <c r="M1669" s="233"/>
      <c r="N1669" s="236"/>
      <c r="O1669" s="224" t="str">
        <f>IF(GLOBAL_DATA[[#This Row],[Target scope]]="","",INDEX(DATA_TargetStatusChoice[Target_Status_Choice],MATCH(GLOBAL_DATA[[#This Row],[Target scope]],DATA_TargetStatusChoice[Value],1)))</f>
        <v>PARTIAL IMPLEMENTATION + RA</v>
      </c>
      <c r="P1669" s="237">
        <v>0.8</v>
      </c>
      <c r="Q1669" s="238"/>
      <c r="R1669" s="250" t="s">
        <v>31</v>
      </c>
      <c r="S1669" s="251">
        <v>0</v>
      </c>
      <c r="T1669" s="251" t="s">
        <v>562</v>
      </c>
      <c r="U1669" s="252"/>
      <c r="V1669" s="239" t="s">
        <v>430</v>
      </c>
      <c r="W1669" s="240" t="s">
        <v>927</v>
      </c>
      <c r="X1669" s="241">
        <v>44470</v>
      </c>
      <c r="Y1669" s="241">
        <v>44742</v>
      </c>
      <c r="Z1669" s="241" t="s">
        <v>562</v>
      </c>
      <c r="AA1669" s="242">
        <f>SUM(GLOBAL_DATA[[#This Row],[Initial 2020]],GLOBAL_DATA[[#This Row],[Initial 2021]],GLOBAL_DATA[[#This Row],[Initial 2022]],GLOBAL_DATA[[#This Row],[Initial 2023]])</f>
        <v>0</v>
      </c>
      <c r="AB1669" s="243">
        <f>SUM(GLOBAL_DATA[[#This Row],[Reestimated 2020]],GLOBAL_DATA[[#This Row],[Reestimated 2021]],GLOBAL_DATA[[#This Row],[Reestimated 2022]],GLOBAL_DATA[[#This Row],[Reestimated 2023]])</f>
        <v>0</v>
      </c>
      <c r="AC1669" s="244">
        <f>SUM(GLOBAL_DATA[[#This Row],[Spent 2020]],GLOBAL_DATA[[#This Row],[Spent 2021]],GLOBAL_DATA[[#This Row],[Spent 2022]],GLOBAL_DATA[[#This Row],[Spent 2023]])</f>
        <v>0</v>
      </c>
      <c r="AD1669" s="245" t="s">
        <v>562</v>
      </c>
      <c r="AE1669" s="246" t="s">
        <v>562</v>
      </c>
      <c r="AF1669" s="247" t="s">
        <v>562</v>
      </c>
      <c r="AG1669" s="246" t="s">
        <v>562</v>
      </c>
      <c r="AH1669" s="246" t="s">
        <v>562</v>
      </c>
      <c r="AI1669" s="246" t="s">
        <v>562</v>
      </c>
      <c r="AJ1669" s="245" t="s">
        <v>562</v>
      </c>
      <c r="AK1669" s="246" t="s">
        <v>562</v>
      </c>
      <c r="AL1669" s="247" t="s">
        <v>562</v>
      </c>
      <c r="AM1669" s="246" t="s">
        <v>562</v>
      </c>
      <c r="AN1669" s="246" t="s">
        <v>562</v>
      </c>
      <c r="AO1669" s="248" t="s">
        <v>562</v>
      </c>
      <c r="AP1669" s="249" t="s">
        <v>562</v>
      </c>
      <c r="AQ1669" s="249" t="s">
        <v>562</v>
      </c>
      <c r="AR1669" s="162">
        <f>IF(GLOBAL_DATA[[#This Row],[Target scope]]&lt;&gt;Target_Not_Applicable,GLOBAL_DATA[[#This Row],[Target scope]]*GLOBAL_DATA[[#This Row],[Implementation progress rate]],"")</f>
        <v>0</v>
      </c>
      <c r="AS1669" s="180">
        <f>IF(OR(GLOBAL_DATA[[#This Row],[Status]]=DATA!$J$6,GLOBAL_DATA[[#This Row],[Status]]=DATA!$J$7,GLOBAL_DATA[[#This Row],[Status]]=DATA!$J$8),1,0)</f>
        <v>0</v>
      </c>
      <c r="AT1669" s="181">
        <f>IF(GLOBAL_DATA[[#This Row],[Status]]=Status_No_Project,"",MAX(GLOBAL_DATA[[#This Row],[Initial end]],GLOBAL_DATA[[#This Row],[Re-estimated end]],43831))</f>
        <v>44742</v>
      </c>
      <c r="AU16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9" s="222">
        <f>IF(GLOBAL_DATA[[#This Row],[Target scope]]&lt;&gt;Target_Not_Applicable,COUNTBLANK(GLOBAL_DATA[[#This Row],[Target scope]:[Target justification (if&lt;100%)]]),0)+IF(GLOBAL_DATA[[#This Row],[Status]]&lt;&gt;Status_No_Project,COUNTBLANK(GLOBAL_DATA[[#This Row],[Implementation progress rate]:[CISO assessment]]),0)</f>
        <v>2</v>
      </c>
      <c r="AW1669" s="45">
        <f>SUBTOTAL(103,GLOBAL_DATA[[#This Row],[BU]])</f>
        <v>0</v>
      </c>
    </row>
    <row r="1670" spans="1:49" ht="25.5" hidden="1" x14ac:dyDescent="0.25">
      <c r="A1670" s="222" t="s">
        <v>40</v>
      </c>
      <c r="B1670" s="223" t="s">
        <v>77</v>
      </c>
      <c r="C1670" s="223" t="s">
        <v>48</v>
      </c>
      <c r="D1670" s="231" t="s">
        <v>688</v>
      </c>
      <c r="E1670" s="232" t="s">
        <v>5</v>
      </c>
      <c r="F1670" s="232"/>
      <c r="G1670" s="233"/>
      <c r="H1670" s="221"/>
      <c r="I1670" s="231" t="s">
        <v>568</v>
      </c>
      <c r="J1670" s="232"/>
      <c r="K1670" s="234"/>
      <c r="L1670" s="235"/>
      <c r="M1670" s="233"/>
      <c r="N1670" s="236"/>
      <c r="O1670" s="224" t="str">
        <f>IF(GLOBAL_DATA[[#This Row],[Target scope]]="","",INDEX(DATA_TargetStatusChoice[Target_Status_Choice],MATCH(GLOBAL_DATA[[#This Row],[Target scope]],DATA_TargetStatusChoice[Value],1)))</f>
        <v>NOT APPLICABLE</v>
      </c>
      <c r="P1670" s="237" t="s">
        <v>427</v>
      </c>
      <c r="Q1670" s="238"/>
      <c r="R1670" s="250" t="s">
        <v>32</v>
      </c>
      <c r="S1670" s="251">
        <v>0.2</v>
      </c>
      <c r="T1670" s="251" t="s">
        <v>562</v>
      </c>
      <c r="U1670" s="252"/>
      <c r="V1670" s="239" t="s">
        <v>431</v>
      </c>
      <c r="W1670" s="240" t="s">
        <v>921</v>
      </c>
      <c r="X1670" s="241">
        <v>43922</v>
      </c>
      <c r="Y1670" s="241">
        <v>44377</v>
      </c>
      <c r="Z1670" s="241" t="s">
        <v>562</v>
      </c>
      <c r="AA1670" s="242">
        <f>SUM(GLOBAL_DATA[[#This Row],[Initial 2020]],GLOBAL_DATA[[#This Row],[Initial 2021]],GLOBAL_DATA[[#This Row],[Initial 2022]],GLOBAL_DATA[[#This Row],[Initial 2023]])</f>
        <v>0</v>
      </c>
      <c r="AB1670" s="243">
        <f>SUM(GLOBAL_DATA[[#This Row],[Reestimated 2020]],GLOBAL_DATA[[#This Row],[Reestimated 2021]],GLOBAL_DATA[[#This Row],[Reestimated 2022]],GLOBAL_DATA[[#This Row],[Reestimated 2023]])</f>
        <v>0</v>
      </c>
      <c r="AC1670" s="244">
        <f>SUM(GLOBAL_DATA[[#This Row],[Spent 2020]],GLOBAL_DATA[[#This Row],[Spent 2021]],GLOBAL_DATA[[#This Row],[Spent 2022]],GLOBAL_DATA[[#This Row],[Spent 2023]])</f>
        <v>0</v>
      </c>
      <c r="AD1670" s="245" t="s">
        <v>562</v>
      </c>
      <c r="AE1670" s="246" t="s">
        <v>562</v>
      </c>
      <c r="AF1670" s="247" t="s">
        <v>562</v>
      </c>
      <c r="AG1670" s="246" t="s">
        <v>562</v>
      </c>
      <c r="AH1670" s="246" t="s">
        <v>562</v>
      </c>
      <c r="AI1670" s="246" t="s">
        <v>562</v>
      </c>
      <c r="AJ1670" s="245" t="s">
        <v>562</v>
      </c>
      <c r="AK1670" s="246" t="s">
        <v>562</v>
      </c>
      <c r="AL1670" s="247" t="s">
        <v>562</v>
      </c>
      <c r="AM1670" s="246" t="s">
        <v>562</v>
      </c>
      <c r="AN1670" s="246" t="s">
        <v>562</v>
      </c>
      <c r="AO1670" s="248" t="s">
        <v>562</v>
      </c>
      <c r="AP1670" s="249" t="s">
        <v>562</v>
      </c>
      <c r="AQ1670" s="249" t="s">
        <v>562</v>
      </c>
      <c r="AR1670" s="162" t="str">
        <f>IF(GLOBAL_DATA[[#This Row],[Target scope]]&lt;&gt;Target_Not_Applicable,GLOBAL_DATA[[#This Row],[Target scope]]*GLOBAL_DATA[[#This Row],[Implementation progress rate]],"")</f>
        <v/>
      </c>
      <c r="AS1670" s="180">
        <f>IF(OR(GLOBAL_DATA[[#This Row],[Status]]=DATA!$J$6,GLOBAL_DATA[[#This Row],[Status]]=DATA!$J$7,GLOBAL_DATA[[#This Row],[Status]]=DATA!$J$8),1,0)</f>
        <v>0</v>
      </c>
      <c r="AT1670" s="181">
        <f>IF(GLOBAL_DATA[[#This Row],[Status]]=Status_No_Project,"",MAX(GLOBAL_DATA[[#This Row],[Initial end]],GLOBAL_DATA[[#This Row],[Re-estimated end]],43831))</f>
        <v>44377</v>
      </c>
      <c r="AU16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0" s="222">
        <f>IF(GLOBAL_DATA[[#This Row],[Target scope]]&lt;&gt;Target_Not_Applicable,COUNTBLANK(GLOBAL_DATA[[#This Row],[Target scope]:[Target justification (if&lt;100%)]]),0)+IF(GLOBAL_DATA[[#This Row],[Status]]&lt;&gt;Status_No_Project,COUNTBLANK(GLOBAL_DATA[[#This Row],[Implementation progress rate]:[CISO assessment]]),0)</f>
        <v>1</v>
      </c>
      <c r="AW1670" s="45">
        <f>SUBTOTAL(103,GLOBAL_DATA[[#This Row],[BU]])</f>
        <v>0</v>
      </c>
    </row>
    <row r="1671" spans="1:49" ht="38.25" hidden="1" x14ac:dyDescent="0.25">
      <c r="A1671" s="222" t="s">
        <v>40</v>
      </c>
      <c r="B1671" s="223" t="s">
        <v>77</v>
      </c>
      <c r="C1671" s="223" t="s">
        <v>48</v>
      </c>
      <c r="D1671" s="231" t="s">
        <v>689</v>
      </c>
      <c r="E1671" s="232" t="s">
        <v>5</v>
      </c>
      <c r="F1671" s="232"/>
      <c r="G1671" s="233"/>
      <c r="H1671" s="221"/>
      <c r="I1671" s="231" t="s">
        <v>568</v>
      </c>
      <c r="J1671" s="232"/>
      <c r="K1671" s="234"/>
      <c r="L1671" s="235"/>
      <c r="M1671" s="233"/>
      <c r="N1671" s="236"/>
      <c r="O1671" s="224" t="str">
        <f>IF(GLOBAL_DATA[[#This Row],[Target scope]]="","",INDEX(DATA_TargetStatusChoice[Target_Status_Choice],MATCH(GLOBAL_DATA[[#This Row],[Target scope]],DATA_TargetStatusChoice[Value],1)))</f>
        <v>FULL IMPLEMENTATION</v>
      </c>
      <c r="P1671" s="237">
        <v>1</v>
      </c>
      <c r="Q1671" s="238"/>
      <c r="R1671" s="250" t="s">
        <v>31</v>
      </c>
      <c r="S1671" s="251">
        <v>0</v>
      </c>
      <c r="T1671" s="251" t="s">
        <v>562</v>
      </c>
      <c r="U1671" s="252"/>
      <c r="V1671" s="239" t="s">
        <v>431</v>
      </c>
      <c r="W1671" s="240" t="s">
        <v>921</v>
      </c>
      <c r="X1671" s="241">
        <v>44197</v>
      </c>
      <c r="Y1671" s="241">
        <v>44377</v>
      </c>
      <c r="Z1671" s="241" t="s">
        <v>562</v>
      </c>
      <c r="AA1671" s="242">
        <f>SUM(GLOBAL_DATA[[#This Row],[Initial 2020]],GLOBAL_DATA[[#This Row],[Initial 2021]],GLOBAL_DATA[[#This Row],[Initial 2022]],GLOBAL_DATA[[#This Row],[Initial 2023]])</f>
        <v>2</v>
      </c>
      <c r="AB1671" s="243">
        <f>SUM(GLOBAL_DATA[[#This Row],[Reestimated 2020]],GLOBAL_DATA[[#This Row],[Reestimated 2021]],GLOBAL_DATA[[#This Row],[Reestimated 2022]],GLOBAL_DATA[[#This Row],[Reestimated 2023]])</f>
        <v>0</v>
      </c>
      <c r="AC1671" s="244">
        <f>SUM(GLOBAL_DATA[[#This Row],[Spent 2020]],GLOBAL_DATA[[#This Row],[Spent 2021]],GLOBAL_DATA[[#This Row],[Spent 2022]],GLOBAL_DATA[[#This Row],[Spent 2023]])</f>
        <v>0</v>
      </c>
      <c r="AD1671" s="245">
        <v>2</v>
      </c>
      <c r="AE1671" s="246" t="s">
        <v>562</v>
      </c>
      <c r="AF1671" s="247" t="s">
        <v>562</v>
      </c>
      <c r="AG1671" s="246" t="s">
        <v>562</v>
      </c>
      <c r="AH1671" s="246" t="s">
        <v>562</v>
      </c>
      <c r="AI1671" s="246" t="s">
        <v>562</v>
      </c>
      <c r="AJ1671" s="245" t="s">
        <v>562</v>
      </c>
      <c r="AK1671" s="246" t="s">
        <v>562</v>
      </c>
      <c r="AL1671" s="247" t="s">
        <v>562</v>
      </c>
      <c r="AM1671" s="246" t="s">
        <v>562</v>
      </c>
      <c r="AN1671" s="246" t="s">
        <v>562</v>
      </c>
      <c r="AO1671" s="248" t="s">
        <v>562</v>
      </c>
      <c r="AP1671" s="249" t="s">
        <v>562</v>
      </c>
      <c r="AQ1671" s="249" t="s">
        <v>562</v>
      </c>
      <c r="AR1671" s="162">
        <f>IF(GLOBAL_DATA[[#This Row],[Target scope]]&lt;&gt;Target_Not_Applicable,GLOBAL_DATA[[#This Row],[Target scope]]*GLOBAL_DATA[[#This Row],[Implementation progress rate]],"")</f>
        <v>0</v>
      </c>
      <c r="AS1671" s="180">
        <f>IF(OR(GLOBAL_DATA[[#This Row],[Status]]=DATA!$J$6,GLOBAL_DATA[[#This Row],[Status]]=DATA!$J$7,GLOBAL_DATA[[#This Row],[Status]]=DATA!$J$8),1,0)</f>
        <v>0</v>
      </c>
      <c r="AT1671" s="181">
        <f>IF(GLOBAL_DATA[[#This Row],[Status]]=Status_No_Project,"",MAX(GLOBAL_DATA[[#This Row],[Initial end]],GLOBAL_DATA[[#This Row],[Re-estimated end]],43831))</f>
        <v>44377</v>
      </c>
      <c r="AU16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1" s="222">
        <f>IF(GLOBAL_DATA[[#This Row],[Target scope]]&lt;&gt;Target_Not_Applicable,COUNTBLANK(GLOBAL_DATA[[#This Row],[Target scope]:[Target justification (if&lt;100%)]]),0)+IF(GLOBAL_DATA[[#This Row],[Status]]&lt;&gt;Status_No_Project,COUNTBLANK(GLOBAL_DATA[[#This Row],[Implementation progress rate]:[CISO assessment]]),0)</f>
        <v>2</v>
      </c>
      <c r="AW1671" s="45">
        <f>SUBTOTAL(103,GLOBAL_DATA[[#This Row],[BU]])</f>
        <v>0</v>
      </c>
    </row>
    <row r="1672" spans="1:49" ht="38.25" hidden="1" x14ac:dyDescent="0.25">
      <c r="A1672" s="222" t="s">
        <v>40</v>
      </c>
      <c r="B1672" s="223" t="s">
        <v>77</v>
      </c>
      <c r="C1672" s="223" t="s">
        <v>48</v>
      </c>
      <c r="D1672" s="231" t="s">
        <v>690</v>
      </c>
      <c r="E1672" s="232" t="s">
        <v>5</v>
      </c>
      <c r="F1672" s="232"/>
      <c r="G1672" s="233"/>
      <c r="H1672" s="221"/>
      <c r="I1672" s="231" t="s">
        <v>568</v>
      </c>
      <c r="J1672" s="232"/>
      <c r="K1672" s="234"/>
      <c r="L1672" s="235"/>
      <c r="M1672" s="233"/>
      <c r="N1672" s="236"/>
      <c r="O1672" s="224" t="str">
        <f>IF(GLOBAL_DATA[[#This Row],[Target scope]]="","",INDEX(DATA_TargetStatusChoice[Target_Status_Choice],MATCH(GLOBAL_DATA[[#This Row],[Target scope]],DATA_TargetStatusChoice[Value],1)))</f>
        <v>FULL IMPLEMENTATION</v>
      </c>
      <c r="P1672" s="237">
        <v>1</v>
      </c>
      <c r="Q1672" s="238"/>
      <c r="R1672" s="250" t="s">
        <v>32</v>
      </c>
      <c r="S1672" s="251">
        <v>0.2</v>
      </c>
      <c r="T1672" s="251" t="s">
        <v>562</v>
      </c>
      <c r="U1672" s="252"/>
      <c r="V1672" s="239" t="s">
        <v>431</v>
      </c>
      <c r="W1672" s="240" t="s">
        <v>921</v>
      </c>
      <c r="X1672" s="241">
        <v>43922</v>
      </c>
      <c r="Y1672" s="241">
        <v>44377</v>
      </c>
      <c r="Z1672" s="241" t="s">
        <v>562</v>
      </c>
      <c r="AA1672" s="242">
        <f>SUM(GLOBAL_DATA[[#This Row],[Initial 2020]],GLOBAL_DATA[[#This Row],[Initial 2021]],GLOBAL_DATA[[#This Row],[Initial 2022]],GLOBAL_DATA[[#This Row],[Initial 2023]])</f>
        <v>29</v>
      </c>
      <c r="AB1672" s="243">
        <f>SUM(GLOBAL_DATA[[#This Row],[Reestimated 2020]],GLOBAL_DATA[[#This Row],[Reestimated 2021]],GLOBAL_DATA[[#This Row],[Reestimated 2022]],GLOBAL_DATA[[#This Row],[Reestimated 2023]])</f>
        <v>0</v>
      </c>
      <c r="AC1672" s="244">
        <f>SUM(GLOBAL_DATA[[#This Row],[Spent 2020]],GLOBAL_DATA[[#This Row],[Spent 2021]],GLOBAL_DATA[[#This Row],[Spent 2022]],GLOBAL_DATA[[#This Row],[Spent 2023]])</f>
        <v>0</v>
      </c>
      <c r="AD1672" s="245">
        <v>29</v>
      </c>
      <c r="AE1672" s="246" t="s">
        <v>562</v>
      </c>
      <c r="AF1672" s="247" t="s">
        <v>562</v>
      </c>
      <c r="AG1672" s="246" t="s">
        <v>562</v>
      </c>
      <c r="AH1672" s="246" t="s">
        <v>562</v>
      </c>
      <c r="AI1672" s="246" t="s">
        <v>562</v>
      </c>
      <c r="AJ1672" s="245" t="s">
        <v>562</v>
      </c>
      <c r="AK1672" s="246" t="s">
        <v>562</v>
      </c>
      <c r="AL1672" s="247" t="s">
        <v>562</v>
      </c>
      <c r="AM1672" s="246" t="s">
        <v>562</v>
      </c>
      <c r="AN1672" s="246" t="s">
        <v>562</v>
      </c>
      <c r="AO1672" s="248" t="s">
        <v>562</v>
      </c>
      <c r="AP1672" s="249" t="s">
        <v>562</v>
      </c>
      <c r="AQ1672" s="249" t="s">
        <v>562</v>
      </c>
      <c r="AR1672" s="162">
        <f>IF(GLOBAL_DATA[[#This Row],[Target scope]]&lt;&gt;Target_Not_Applicable,GLOBAL_DATA[[#This Row],[Target scope]]*GLOBAL_DATA[[#This Row],[Implementation progress rate]],"")</f>
        <v>0.2</v>
      </c>
      <c r="AS1672" s="180">
        <f>IF(OR(GLOBAL_DATA[[#This Row],[Status]]=DATA!$J$6,GLOBAL_DATA[[#This Row],[Status]]=DATA!$J$7,GLOBAL_DATA[[#This Row],[Status]]=DATA!$J$8),1,0)</f>
        <v>0</v>
      </c>
      <c r="AT1672" s="181">
        <f>IF(GLOBAL_DATA[[#This Row],[Status]]=Status_No_Project,"",MAX(GLOBAL_DATA[[#This Row],[Initial end]],GLOBAL_DATA[[#This Row],[Re-estimated end]],43831))</f>
        <v>44377</v>
      </c>
      <c r="AU16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2" s="222">
        <f>IF(GLOBAL_DATA[[#This Row],[Target scope]]&lt;&gt;Target_Not_Applicable,COUNTBLANK(GLOBAL_DATA[[#This Row],[Target scope]:[Target justification (if&lt;100%)]]),0)+IF(GLOBAL_DATA[[#This Row],[Status]]&lt;&gt;Status_No_Project,COUNTBLANK(GLOBAL_DATA[[#This Row],[Implementation progress rate]:[CISO assessment]]),0)</f>
        <v>2</v>
      </c>
      <c r="AW1672" s="45">
        <f>SUBTOTAL(103,GLOBAL_DATA[[#This Row],[BU]])</f>
        <v>0</v>
      </c>
    </row>
    <row r="1673" spans="1:49" ht="25.5" hidden="1" x14ac:dyDescent="0.25">
      <c r="A1673" s="222" t="s">
        <v>40</v>
      </c>
      <c r="B1673" s="223" t="s">
        <v>77</v>
      </c>
      <c r="C1673" s="223" t="s">
        <v>48</v>
      </c>
      <c r="D1673" s="231" t="s">
        <v>691</v>
      </c>
      <c r="E1673" s="232" t="s">
        <v>6</v>
      </c>
      <c r="F1673" s="232"/>
      <c r="G1673" s="233"/>
      <c r="H1673" s="221"/>
      <c r="I1673" s="231" t="s">
        <v>637</v>
      </c>
      <c r="J1673" s="232"/>
      <c r="K1673" s="234"/>
      <c r="L1673" s="235"/>
      <c r="M1673" s="233"/>
      <c r="N1673" s="236"/>
      <c r="O1673" s="224" t="str">
        <f>IF(GLOBAL_DATA[[#This Row],[Target scope]]="","",INDEX(DATA_TargetStatusChoice[Target_Status_Choice],MATCH(GLOBAL_DATA[[#This Row],[Target scope]],DATA_TargetStatusChoice[Value],1)))</f>
        <v>RISK ACCEPTED</v>
      </c>
      <c r="P1673" s="237">
        <v>0</v>
      </c>
      <c r="Q1673" s="238"/>
      <c r="R1673" s="250" t="s">
        <v>469</v>
      </c>
      <c r="S1673" s="251"/>
      <c r="T1673" s="251" t="s">
        <v>562</v>
      </c>
      <c r="U1673" s="252"/>
      <c r="V1673" s="239" t="s">
        <v>430</v>
      </c>
      <c r="W1673" s="240" t="s">
        <v>927</v>
      </c>
      <c r="X1673" s="241" t="s">
        <v>562</v>
      </c>
      <c r="Y1673" s="241" t="s">
        <v>562</v>
      </c>
      <c r="Z1673" s="241" t="s">
        <v>562</v>
      </c>
      <c r="AA1673" s="242">
        <f>SUM(GLOBAL_DATA[[#This Row],[Initial 2020]],GLOBAL_DATA[[#This Row],[Initial 2021]],GLOBAL_DATA[[#This Row],[Initial 2022]],GLOBAL_DATA[[#This Row],[Initial 2023]])</f>
        <v>0</v>
      </c>
      <c r="AB1673" s="243">
        <f>SUM(GLOBAL_DATA[[#This Row],[Reestimated 2020]],GLOBAL_DATA[[#This Row],[Reestimated 2021]],GLOBAL_DATA[[#This Row],[Reestimated 2022]],GLOBAL_DATA[[#This Row],[Reestimated 2023]])</f>
        <v>0</v>
      </c>
      <c r="AC1673" s="244">
        <f>SUM(GLOBAL_DATA[[#This Row],[Spent 2020]],GLOBAL_DATA[[#This Row],[Spent 2021]],GLOBAL_DATA[[#This Row],[Spent 2022]],GLOBAL_DATA[[#This Row],[Spent 2023]])</f>
        <v>0</v>
      </c>
      <c r="AD1673" s="245" t="s">
        <v>562</v>
      </c>
      <c r="AE1673" s="246" t="s">
        <v>562</v>
      </c>
      <c r="AF1673" s="247" t="s">
        <v>562</v>
      </c>
      <c r="AG1673" s="246" t="s">
        <v>562</v>
      </c>
      <c r="AH1673" s="246" t="s">
        <v>562</v>
      </c>
      <c r="AI1673" s="246" t="s">
        <v>562</v>
      </c>
      <c r="AJ1673" s="245" t="s">
        <v>562</v>
      </c>
      <c r="AK1673" s="246" t="s">
        <v>562</v>
      </c>
      <c r="AL1673" s="247" t="s">
        <v>562</v>
      </c>
      <c r="AM1673" s="246" t="s">
        <v>562</v>
      </c>
      <c r="AN1673" s="246" t="s">
        <v>562</v>
      </c>
      <c r="AO1673" s="248" t="s">
        <v>562</v>
      </c>
      <c r="AP1673" s="249" t="s">
        <v>562</v>
      </c>
      <c r="AQ1673" s="249" t="s">
        <v>562</v>
      </c>
      <c r="AR1673" s="162">
        <f>IF(GLOBAL_DATA[[#This Row],[Target scope]]&lt;&gt;Target_Not_Applicable,GLOBAL_DATA[[#This Row],[Target scope]]*GLOBAL_DATA[[#This Row],[Implementation progress rate]],"")</f>
        <v>0</v>
      </c>
      <c r="AS1673" s="180">
        <f>IF(OR(GLOBAL_DATA[[#This Row],[Status]]=DATA!$J$6,GLOBAL_DATA[[#This Row],[Status]]=DATA!$J$7,GLOBAL_DATA[[#This Row],[Status]]=DATA!$J$8),1,0)</f>
        <v>0</v>
      </c>
      <c r="AT1673" s="181" t="str">
        <f>IF(GLOBAL_DATA[[#This Row],[Status]]=Status_No_Project,"",MAX(GLOBAL_DATA[[#This Row],[Initial end]],GLOBAL_DATA[[#This Row],[Re-estimated end]],43831))</f>
        <v/>
      </c>
      <c r="AU16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3" s="222">
        <f>IF(GLOBAL_DATA[[#This Row],[Target scope]]&lt;&gt;Target_Not_Applicable,COUNTBLANK(GLOBAL_DATA[[#This Row],[Target scope]:[Target justification (if&lt;100%)]]),0)+IF(GLOBAL_DATA[[#This Row],[Status]]&lt;&gt;Status_No_Project,COUNTBLANK(GLOBAL_DATA[[#This Row],[Implementation progress rate]:[CISO assessment]]),0)</f>
        <v>1</v>
      </c>
      <c r="AW1673" s="45">
        <f>SUBTOTAL(103,GLOBAL_DATA[[#This Row],[BU]])</f>
        <v>0</v>
      </c>
    </row>
    <row r="1674" spans="1:49" ht="25.5" hidden="1" x14ac:dyDescent="0.25">
      <c r="A1674" s="222" t="s">
        <v>40</v>
      </c>
      <c r="B1674" s="223" t="s">
        <v>77</v>
      </c>
      <c r="C1674" s="223" t="s">
        <v>48</v>
      </c>
      <c r="D1674" s="231" t="s">
        <v>692</v>
      </c>
      <c r="E1674" s="232" t="s">
        <v>6</v>
      </c>
      <c r="F1674" s="232"/>
      <c r="G1674" s="233"/>
      <c r="H1674" s="221"/>
      <c r="I1674" s="231" t="s">
        <v>637</v>
      </c>
      <c r="J1674" s="232"/>
      <c r="K1674" s="234"/>
      <c r="L1674" s="235"/>
      <c r="M1674" s="233"/>
      <c r="N1674" s="236"/>
      <c r="O1674" s="224" t="str">
        <f>IF(GLOBAL_DATA[[#This Row],[Target scope]]="","",INDEX(DATA_TargetStatusChoice[Target_Status_Choice],MATCH(GLOBAL_DATA[[#This Row],[Target scope]],DATA_TargetStatusChoice[Value],1)))</f>
        <v>RISK ACCEPTED</v>
      </c>
      <c r="P1674" s="237">
        <v>0</v>
      </c>
      <c r="Q1674" s="238"/>
      <c r="R1674" s="250" t="s">
        <v>469</v>
      </c>
      <c r="S1674" s="251"/>
      <c r="T1674" s="251" t="s">
        <v>562</v>
      </c>
      <c r="U1674" s="252"/>
      <c r="V1674" s="239" t="s">
        <v>430</v>
      </c>
      <c r="W1674" s="240" t="s">
        <v>927</v>
      </c>
      <c r="X1674" s="241" t="s">
        <v>562</v>
      </c>
      <c r="Y1674" s="241" t="s">
        <v>562</v>
      </c>
      <c r="Z1674" s="241" t="s">
        <v>562</v>
      </c>
      <c r="AA1674" s="242">
        <f>SUM(GLOBAL_DATA[[#This Row],[Initial 2020]],GLOBAL_DATA[[#This Row],[Initial 2021]],GLOBAL_DATA[[#This Row],[Initial 2022]],GLOBAL_DATA[[#This Row],[Initial 2023]])</f>
        <v>0</v>
      </c>
      <c r="AB1674" s="243">
        <f>SUM(GLOBAL_DATA[[#This Row],[Reestimated 2020]],GLOBAL_DATA[[#This Row],[Reestimated 2021]],GLOBAL_DATA[[#This Row],[Reestimated 2022]],GLOBAL_DATA[[#This Row],[Reestimated 2023]])</f>
        <v>0</v>
      </c>
      <c r="AC1674" s="244">
        <f>SUM(GLOBAL_DATA[[#This Row],[Spent 2020]],GLOBAL_DATA[[#This Row],[Spent 2021]],GLOBAL_DATA[[#This Row],[Spent 2022]],GLOBAL_DATA[[#This Row],[Spent 2023]])</f>
        <v>0</v>
      </c>
      <c r="AD1674" s="245" t="s">
        <v>562</v>
      </c>
      <c r="AE1674" s="246" t="s">
        <v>562</v>
      </c>
      <c r="AF1674" s="247" t="s">
        <v>562</v>
      </c>
      <c r="AG1674" s="246" t="s">
        <v>562</v>
      </c>
      <c r="AH1674" s="246" t="s">
        <v>562</v>
      </c>
      <c r="AI1674" s="246" t="s">
        <v>562</v>
      </c>
      <c r="AJ1674" s="245" t="s">
        <v>562</v>
      </c>
      <c r="AK1674" s="246" t="s">
        <v>562</v>
      </c>
      <c r="AL1674" s="247" t="s">
        <v>562</v>
      </c>
      <c r="AM1674" s="246" t="s">
        <v>562</v>
      </c>
      <c r="AN1674" s="246" t="s">
        <v>562</v>
      </c>
      <c r="AO1674" s="248" t="s">
        <v>562</v>
      </c>
      <c r="AP1674" s="249" t="s">
        <v>562</v>
      </c>
      <c r="AQ1674" s="249" t="s">
        <v>562</v>
      </c>
      <c r="AR1674" s="162">
        <f>IF(GLOBAL_DATA[[#This Row],[Target scope]]&lt;&gt;Target_Not_Applicable,GLOBAL_DATA[[#This Row],[Target scope]]*GLOBAL_DATA[[#This Row],[Implementation progress rate]],"")</f>
        <v>0</v>
      </c>
      <c r="AS1674" s="180">
        <f>IF(OR(GLOBAL_DATA[[#This Row],[Status]]=DATA!$J$6,GLOBAL_DATA[[#This Row],[Status]]=DATA!$J$7,GLOBAL_DATA[[#This Row],[Status]]=DATA!$J$8),1,0)</f>
        <v>0</v>
      </c>
      <c r="AT1674" s="181" t="str">
        <f>IF(GLOBAL_DATA[[#This Row],[Status]]=Status_No_Project,"",MAX(GLOBAL_DATA[[#This Row],[Initial end]],GLOBAL_DATA[[#This Row],[Re-estimated end]],43831))</f>
        <v/>
      </c>
      <c r="AU16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4" s="222">
        <f>IF(GLOBAL_DATA[[#This Row],[Target scope]]&lt;&gt;Target_Not_Applicable,COUNTBLANK(GLOBAL_DATA[[#This Row],[Target scope]:[Target justification (if&lt;100%)]]),0)+IF(GLOBAL_DATA[[#This Row],[Status]]&lt;&gt;Status_No_Project,COUNTBLANK(GLOBAL_DATA[[#This Row],[Implementation progress rate]:[CISO assessment]]),0)</f>
        <v>1</v>
      </c>
      <c r="AW1674" s="45">
        <f>SUBTOTAL(103,GLOBAL_DATA[[#This Row],[BU]])</f>
        <v>0</v>
      </c>
    </row>
    <row r="1675" spans="1:49" ht="25.5" x14ac:dyDescent="0.25">
      <c r="A1675" s="222" t="s">
        <v>40</v>
      </c>
      <c r="B1675" s="223" t="s">
        <v>77</v>
      </c>
      <c r="C1675" s="223" t="s">
        <v>48</v>
      </c>
      <c r="D1675" s="231" t="s">
        <v>693</v>
      </c>
      <c r="E1675" s="232" t="s">
        <v>6</v>
      </c>
      <c r="F1675" s="232"/>
      <c r="G1675" s="233"/>
      <c r="H1675" s="221" t="s">
        <v>570</v>
      </c>
      <c r="I1675" s="231" t="s">
        <v>637</v>
      </c>
      <c r="J1675" s="232"/>
      <c r="K1675" s="234"/>
      <c r="L1675" s="235"/>
      <c r="M1675" s="233"/>
      <c r="N1675" s="236"/>
      <c r="O1675" s="224" t="str">
        <f>IF(GLOBAL_DATA[[#This Row],[Target scope]]="","",INDEX(DATA_TargetStatusChoice[Target_Status_Choice],MATCH(GLOBAL_DATA[[#This Row],[Target scope]],DATA_TargetStatusChoice[Value],1)))</f>
        <v>RISK ACCEPTED</v>
      </c>
      <c r="P1675" s="237">
        <v>0</v>
      </c>
      <c r="Q1675" s="238"/>
      <c r="R1675" s="250" t="s">
        <v>469</v>
      </c>
      <c r="S1675" s="251"/>
      <c r="T1675" s="251" t="s">
        <v>562</v>
      </c>
      <c r="U1675" s="252"/>
      <c r="V1675" s="239" t="s">
        <v>430</v>
      </c>
      <c r="W1675" s="240" t="s">
        <v>927</v>
      </c>
      <c r="X1675" s="241" t="s">
        <v>562</v>
      </c>
      <c r="Y1675" s="241" t="s">
        <v>562</v>
      </c>
      <c r="Z1675" s="241" t="s">
        <v>562</v>
      </c>
      <c r="AA1675" s="242">
        <f>SUM(GLOBAL_DATA[[#This Row],[Initial 2020]],GLOBAL_DATA[[#This Row],[Initial 2021]],GLOBAL_DATA[[#This Row],[Initial 2022]],GLOBAL_DATA[[#This Row],[Initial 2023]])</f>
        <v>0</v>
      </c>
      <c r="AB1675" s="243">
        <f>SUM(GLOBAL_DATA[[#This Row],[Reestimated 2020]],GLOBAL_DATA[[#This Row],[Reestimated 2021]],GLOBAL_DATA[[#This Row],[Reestimated 2022]],GLOBAL_DATA[[#This Row],[Reestimated 2023]])</f>
        <v>0</v>
      </c>
      <c r="AC1675" s="244">
        <f>SUM(GLOBAL_DATA[[#This Row],[Spent 2020]],GLOBAL_DATA[[#This Row],[Spent 2021]],GLOBAL_DATA[[#This Row],[Spent 2022]],GLOBAL_DATA[[#This Row],[Spent 2023]])</f>
        <v>0</v>
      </c>
      <c r="AD1675" s="245" t="s">
        <v>562</v>
      </c>
      <c r="AE1675" s="246" t="s">
        <v>562</v>
      </c>
      <c r="AF1675" s="247" t="s">
        <v>562</v>
      </c>
      <c r="AG1675" s="246" t="s">
        <v>562</v>
      </c>
      <c r="AH1675" s="246" t="s">
        <v>562</v>
      </c>
      <c r="AI1675" s="246" t="s">
        <v>562</v>
      </c>
      <c r="AJ1675" s="245" t="s">
        <v>562</v>
      </c>
      <c r="AK1675" s="246" t="s">
        <v>562</v>
      </c>
      <c r="AL1675" s="247" t="s">
        <v>562</v>
      </c>
      <c r="AM1675" s="246" t="s">
        <v>562</v>
      </c>
      <c r="AN1675" s="246" t="s">
        <v>562</v>
      </c>
      <c r="AO1675" s="248" t="s">
        <v>562</v>
      </c>
      <c r="AP1675" s="249" t="s">
        <v>562</v>
      </c>
      <c r="AQ1675" s="249" t="s">
        <v>562</v>
      </c>
      <c r="AR1675" s="162">
        <f>IF(GLOBAL_DATA[[#This Row],[Target scope]]&lt;&gt;Target_Not_Applicable,GLOBAL_DATA[[#This Row],[Target scope]]*GLOBAL_DATA[[#This Row],[Implementation progress rate]],"")</f>
        <v>0</v>
      </c>
      <c r="AS1675" s="180">
        <f>IF(OR(GLOBAL_DATA[[#This Row],[Status]]=DATA!$J$6,GLOBAL_DATA[[#This Row],[Status]]=DATA!$J$7,GLOBAL_DATA[[#This Row],[Status]]=DATA!$J$8),1,0)</f>
        <v>0</v>
      </c>
      <c r="AT1675" s="181" t="str">
        <f>IF(GLOBAL_DATA[[#This Row],[Status]]=Status_No_Project,"",MAX(GLOBAL_DATA[[#This Row],[Initial end]],GLOBAL_DATA[[#This Row],[Re-estimated end]],43831))</f>
        <v/>
      </c>
      <c r="AU16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5" s="222">
        <f>IF(GLOBAL_DATA[[#This Row],[Target scope]]&lt;&gt;Target_Not_Applicable,COUNTBLANK(GLOBAL_DATA[[#This Row],[Target scope]:[Target justification (if&lt;100%)]]),0)+IF(GLOBAL_DATA[[#This Row],[Status]]&lt;&gt;Status_No_Project,COUNTBLANK(GLOBAL_DATA[[#This Row],[Implementation progress rate]:[CISO assessment]]),0)</f>
        <v>1</v>
      </c>
      <c r="AW1675" s="45">
        <f>SUBTOTAL(103,GLOBAL_DATA[[#This Row],[BU]])</f>
        <v>1</v>
      </c>
    </row>
    <row r="1676" spans="1:49" ht="38.25" hidden="1" x14ac:dyDescent="0.25">
      <c r="A1676" s="222" t="s">
        <v>40</v>
      </c>
      <c r="B1676" s="223" t="s">
        <v>77</v>
      </c>
      <c r="C1676" s="223" t="s">
        <v>48</v>
      </c>
      <c r="D1676" s="231" t="s">
        <v>694</v>
      </c>
      <c r="E1676" s="232" t="s">
        <v>6</v>
      </c>
      <c r="F1676" s="232"/>
      <c r="G1676" s="233"/>
      <c r="H1676" s="221"/>
      <c r="I1676" s="231" t="s">
        <v>578</v>
      </c>
      <c r="J1676" s="232"/>
      <c r="K1676" s="234"/>
      <c r="L1676" s="235"/>
      <c r="M1676" s="233"/>
      <c r="N1676" s="236"/>
      <c r="O1676" s="224" t="str">
        <f>IF(GLOBAL_DATA[[#This Row],[Target scope]]="","",INDEX(DATA_TargetStatusChoice[Target_Status_Choice],MATCH(GLOBAL_DATA[[#This Row],[Target scope]],DATA_TargetStatusChoice[Value],1)))</f>
        <v>FULL IMPLEMENTATION</v>
      </c>
      <c r="P1676" s="237">
        <v>1</v>
      </c>
      <c r="Q1676" s="238"/>
      <c r="R1676" s="250" t="s">
        <v>31</v>
      </c>
      <c r="S1676" s="251">
        <v>0</v>
      </c>
      <c r="T1676" s="251" t="s">
        <v>562</v>
      </c>
      <c r="U1676" s="252"/>
      <c r="V1676" s="239" t="s">
        <v>430</v>
      </c>
      <c r="W1676" s="240" t="s">
        <v>921</v>
      </c>
      <c r="X1676" s="241">
        <v>44562</v>
      </c>
      <c r="Y1676" s="241">
        <v>44926</v>
      </c>
      <c r="Z1676" s="241" t="s">
        <v>562</v>
      </c>
      <c r="AA1676" s="242">
        <f>SUM(GLOBAL_DATA[[#This Row],[Initial 2020]],GLOBAL_DATA[[#This Row],[Initial 2021]],GLOBAL_DATA[[#This Row],[Initial 2022]],GLOBAL_DATA[[#This Row],[Initial 2023]])</f>
        <v>0</v>
      </c>
      <c r="AB1676" s="243">
        <f>SUM(GLOBAL_DATA[[#This Row],[Reestimated 2020]],GLOBAL_DATA[[#This Row],[Reestimated 2021]],GLOBAL_DATA[[#This Row],[Reestimated 2022]],GLOBAL_DATA[[#This Row],[Reestimated 2023]])</f>
        <v>0</v>
      </c>
      <c r="AC1676" s="244">
        <f>SUM(GLOBAL_DATA[[#This Row],[Spent 2020]],GLOBAL_DATA[[#This Row],[Spent 2021]],GLOBAL_DATA[[#This Row],[Spent 2022]],GLOBAL_DATA[[#This Row],[Spent 2023]])</f>
        <v>0</v>
      </c>
      <c r="AD1676" s="245" t="s">
        <v>562</v>
      </c>
      <c r="AE1676" s="246" t="s">
        <v>562</v>
      </c>
      <c r="AF1676" s="247" t="s">
        <v>562</v>
      </c>
      <c r="AG1676" s="246" t="s">
        <v>562</v>
      </c>
      <c r="AH1676" s="246" t="s">
        <v>562</v>
      </c>
      <c r="AI1676" s="246" t="s">
        <v>562</v>
      </c>
      <c r="AJ1676" s="245" t="s">
        <v>562</v>
      </c>
      <c r="AK1676" s="246" t="s">
        <v>562</v>
      </c>
      <c r="AL1676" s="247" t="s">
        <v>562</v>
      </c>
      <c r="AM1676" s="246" t="s">
        <v>562</v>
      </c>
      <c r="AN1676" s="246" t="s">
        <v>562</v>
      </c>
      <c r="AO1676" s="248" t="s">
        <v>562</v>
      </c>
      <c r="AP1676" s="249" t="s">
        <v>562</v>
      </c>
      <c r="AQ1676" s="249" t="s">
        <v>562</v>
      </c>
      <c r="AR1676" s="162">
        <f>IF(GLOBAL_DATA[[#This Row],[Target scope]]&lt;&gt;Target_Not_Applicable,GLOBAL_DATA[[#This Row],[Target scope]]*GLOBAL_DATA[[#This Row],[Implementation progress rate]],"")</f>
        <v>0</v>
      </c>
      <c r="AS1676" s="180">
        <f>IF(OR(GLOBAL_DATA[[#This Row],[Status]]=DATA!$J$6,GLOBAL_DATA[[#This Row],[Status]]=DATA!$J$7,GLOBAL_DATA[[#This Row],[Status]]=DATA!$J$8),1,0)</f>
        <v>0</v>
      </c>
      <c r="AT1676" s="181">
        <f>IF(GLOBAL_DATA[[#This Row],[Status]]=Status_No_Project,"",MAX(GLOBAL_DATA[[#This Row],[Initial end]],GLOBAL_DATA[[#This Row],[Re-estimated end]],43831))</f>
        <v>44926</v>
      </c>
      <c r="AU16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6" s="222">
        <f>IF(GLOBAL_DATA[[#This Row],[Target scope]]&lt;&gt;Target_Not_Applicable,COUNTBLANK(GLOBAL_DATA[[#This Row],[Target scope]:[Target justification (if&lt;100%)]]),0)+IF(GLOBAL_DATA[[#This Row],[Status]]&lt;&gt;Status_No_Project,COUNTBLANK(GLOBAL_DATA[[#This Row],[Implementation progress rate]:[CISO assessment]]),0)</f>
        <v>2</v>
      </c>
      <c r="AW1676" s="45">
        <f>SUBTOTAL(103,GLOBAL_DATA[[#This Row],[BU]])</f>
        <v>0</v>
      </c>
    </row>
    <row r="1677" spans="1:49" ht="38.25" x14ac:dyDescent="0.25">
      <c r="A1677" s="222" t="s">
        <v>40</v>
      </c>
      <c r="B1677" s="223" t="s">
        <v>77</v>
      </c>
      <c r="C1677" s="223" t="s">
        <v>48</v>
      </c>
      <c r="D1677" s="231" t="s">
        <v>695</v>
      </c>
      <c r="E1677" s="232" t="s">
        <v>6</v>
      </c>
      <c r="F1677" s="232"/>
      <c r="G1677" s="233"/>
      <c r="H1677" s="221" t="s">
        <v>570</v>
      </c>
      <c r="I1677" s="231" t="s">
        <v>578</v>
      </c>
      <c r="J1677" s="232"/>
      <c r="K1677" s="234"/>
      <c r="L1677" s="235"/>
      <c r="M1677" s="233"/>
      <c r="N1677" s="236"/>
      <c r="O1677" s="224" t="str">
        <f>IF(GLOBAL_DATA[[#This Row],[Target scope]]="","",INDEX(DATA_TargetStatusChoice[Target_Status_Choice],MATCH(GLOBAL_DATA[[#This Row],[Target scope]],DATA_TargetStatusChoice[Value],1)))</f>
        <v>PARTIAL IMPLEMENTATION + RA</v>
      </c>
      <c r="P1677" s="237">
        <v>0.8</v>
      </c>
      <c r="Q1677" s="238"/>
      <c r="R1677" s="250" t="s">
        <v>31</v>
      </c>
      <c r="S1677" s="251">
        <v>0</v>
      </c>
      <c r="T1677" s="251" t="s">
        <v>562</v>
      </c>
      <c r="U1677" s="252"/>
      <c r="V1677" s="239" t="s">
        <v>430</v>
      </c>
      <c r="W1677" s="240" t="s">
        <v>927</v>
      </c>
      <c r="X1677" s="241">
        <v>44378</v>
      </c>
      <c r="Y1677" s="241">
        <v>44561</v>
      </c>
      <c r="Z1677" s="241" t="s">
        <v>562</v>
      </c>
      <c r="AA1677" s="242">
        <f>SUM(GLOBAL_DATA[[#This Row],[Initial 2020]],GLOBAL_DATA[[#This Row],[Initial 2021]],GLOBAL_DATA[[#This Row],[Initial 2022]],GLOBAL_DATA[[#This Row],[Initial 2023]])</f>
        <v>0</v>
      </c>
      <c r="AB1677" s="243">
        <f>SUM(GLOBAL_DATA[[#This Row],[Reestimated 2020]],GLOBAL_DATA[[#This Row],[Reestimated 2021]],GLOBAL_DATA[[#This Row],[Reestimated 2022]],GLOBAL_DATA[[#This Row],[Reestimated 2023]])</f>
        <v>0</v>
      </c>
      <c r="AC1677" s="244">
        <f>SUM(GLOBAL_DATA[[#This Row],[Spent 2020]],GLOBAL_DATA[[#This Row],[Spent 2021]],GLOBAL_DATA[[#This Row],[Spent 2022]],GLOBAL_DATA[[#This Row],[Spent 2023]])</f>
        <v>0</v>
      </c>
      <c r="AD1677" s="245" t="s">
        <v>562</v>
      </c>
      <c r="AE1677" s="246" t="s">
        <v>562</v>
      </c>
      <c r="AF1677" s="247" t="s">
        <v>562</v>
      </c>
      <c r="AG1677" s="246" t="s">
        <v>562</v>
      </c>
      <c r="AH1677" s="246" t="s">
        <v>562</v>
      </c>
      <c r="AI1677" s="246" t="s">
        <v>562</v>
      </c>
      <c r="AJ1677" s="245" t="s">
        <v>562</v>
      </c>
      <c r="AK1677" s="246" t="s">
        <v>562</v>
      </c>
      <c r="AL1677" s="247" t="s">
        <v>562</v>
      </c>
      <c r="AM1677" s="246" t="s">
        <v>562</v>
      </c>
      <c r="AN1677" s="246" t="s">
        <v>562</v>
      </c>
      <c r="AO1677" s="248" t="s">
        <v>562</v>
      </c>
      <c r="AP1677" s="249" t="s">
        <v>562</v>
      </c>
      <c r="AQ1677" s="249" t="s">
        <v>562</v>
      </c>
      <c r="AR1677" s="162">
        <f>IF(GLOBAL_DATA[[#This Row],[Target scope]]&lt;&gt;Target_Not_Applicable,GLOBAL_DATA[[#This Row],[Target scope]]*GLOBAL_DATA[[#This Row],[Implementation progress rate]],"")</f>
        <v>0</v>
      </c>
      <c r="AS1677" s="180">
        <f>IF(OR(GLOBAL_DATA[[#This Row],[Status]]=DATA!$J$6,GLOBAL_DATA[[#This Row],[Status]]=DATA!$J$7,GLOBAL_DATA[[#This Row],[Status]]=DATA!$J$8),1,0)</f>
        <v>0</v>
      </c>
      <c r="AT1677" s="181">
        <f>IF(GLOBAL_DATA[[#This Row],[Status]]=Status_No_Project,"",MAX(GLOBAL_DATA[[#This Row],[Initial end]],GLOBAL_DATA[[#This Row],[Re-estimated end]],43831))</f>
        <v>44561</v>
      </c>
      <c r="AU16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7" s="222">
        <f>IF(GLOBAL_DATA[[#This Row],[Target scope]]&lt;&gt;Target_Not_Applicable,COUNTBLANK(GLOBAL_DATA[[#This Row],[Target scope]:[Target justification (if&lt;100%)]]),0)+IF(GLOBAL_DATA[[#This Row],[Status]]&lt;&gt;Status_No_Project,COUNTBLANK(GLOBAL_DATA[[#This Row],[Implementation progress rate]:[CISO assessment]]),0)</f>
        <v>2</v>
      </c>
      <c r="AW1677" s="45">
        <f>SUBTOTAL(103,GLOBAL_DATA[[#This Row],[BU]])</f>
        <v>1</v>
      </c>
    </row>
    <row r="1678" spans="1:49" ht="25.5" hidden="1" x14ac:dyDescent="0.25">
      <c r="A1678" s="222" t="s">
        <v>40</v>
      </c>
      <c r="B1678" s="223" t="s">
        <v>77</v>
      </c>
      <c r="C1678" s="223" t="s">
        <v>48</v>
      </c>
      <c r="D1678" s="231" t="s">
        <v>696</v>
      </c>
      <c r="E1678" s="232" t="s">
        <v>6</v>
      </c>
      <c r="F1678" s="232"/>
      <c r="G1678" s="233"/>
      <c r="H1678" s="221"/>
      <c r="I1678" s="231" t="s">
        <v>637</v>
      </c>
      <c r="J1678" s="232"/>
      <c r="K1678" s="234"/>
      <c r="L1678" s="235"/>
      <c r="M1678" s="233"/>
      <c r="N1678" s="236"/>
      <c r="O1678" s="224" t="str">
        <f>IF(GLOBAL_DATA[[#This Row],[Target scope]]="","",INDEX(DATA_TargetStatusChoice[Target_Status_Choice],MATCH(GLOBAL_DATA[[#This Row],[Target scope]],DATA_TargetStatusChoice[Value],1)))</f>
        <v>RISK ACCEPTED</v>
      </c>
      <c r="P1678" s="237">
        <v>0</v>
      </c>
      <c r="Q1678" s="238"/>
      <c r="R1678" s="250" t="s">
        <v>469</v>
      </c>
      <c r="S1678" s="251"/>
      <c r="T1678" s="251" t="s">
        <v>562</v>
      </c>
      <c r="U1678" s="252"/>
      <c r="V1678" s="239" t="s">
        <v>430</v>
      </c>
      <c r="W1678" s="240" t="s">
        <v>927</v>
      </c>
      <c r="X1678" s="241" t="s">
        <v>562</v>
      </c>
      <c r="Y1678" s="241" t="s">
        <v>562</v>
      </c>
      <c r="Z1678" s="241" t="s">
        <v>562</v>
      </c>
      <c r="AA1678" s="242">
        <f>SUM(GLOBAL_DATA[[#This Row],[Initial 2020]],GLOBAL_DATA[[#This Row],[Initial 2021]],GLOBAL_DATA[[#This Row],[Initial 2022]],GLOBAL_DATA[[#This Row],[Initial 2023]])</f>
        <v>0</v>
      </c>
      <c r="AB1678" s="243">
        <f>SUM(GLOBAL_DATA[[#This Row],[Reestimated 2020]],GLOBAL_DATA[[#This Row],[Reestimated 2021]],GLOBAL_DATA[[#This Row],[Reestimated 2022]],GLOBAL_DATA[[#This Row],[Reestimated 2023]])</f>
        <v>0</v>
      </c>
      <c r="AC1678" s="244">
        <f>SUM(GLOBAL_DATA[[#This Row],[Spent 2020]],GLOBAL_DATA[[#This Row],[Spent 2021]],GLOBAL_DATA[[#This Row],[Spent 2022]],GLOBAL_DATA[[#This Row],[Spent 2023]])</f>
        <v>0</v>
      </c>
      <c r="AD1678" s="245" t="s">
        <v>562</v>
      </c>
      <c r="AE1678" s="246" t="s">
        <v>562</v>
      </c>
      <c r="AF1678" s="247" t="s">
        <v>562</v>
      </c>
      <c r="AG1678" s="246" t="s">
        <v>562</v>
      </c>
      <c r="AH1678" s="246" t="s">
        <v>562</v>
      </c>
      <c r="AI1678" s="246" t="s">
        <v>562</v>
      </c>
      <c r="AJ1678" s="245" t="s">
        <v>562</v>
      </c>
      <c r="AK1678" s="246" t="s">
        <v>562</v>
      </c>
      <c r="AL1678" s="247" t="s">
        <v>562</v>
      </c>
      <c r="AM1678" s="246" t="s">
        <v>562</v>
      </c>
      <c r="AN1678" s="246" t="s">
        <v>562</v>
      </c>
      <c r="AO1678" s="248" t="s">
        <v>562</v>
      </c>
      <c r="AP1678" s="249" t="s">
        <v>562</v>
      </c>
      <c r="AQ1678" s="249" t="s">
        <v>562</v>
      </c>
      <c r="AR1678" s="162">
        <f>IF(GLOBAL_DATA[[#This Row],[Target scope]]&lt;&gt;Target_Not_Applicable,GLOBAL_DATA[[#This Row],[Target scope]]*GLOBAL_DATA[[#This Row],[Implementation progress rate]],"")</f>
        <v>0</v>
      </c>
      <c r="AS1678" s="180">
        <f>IF(OR(GLOBAL_DATA[[#This Row],[Status]]=DATA!$J$6,GLOBAL_DATA[[#This Row],[Status]]=DATA!$J$7,GLOBAL_DATA[[#This Row],[Status]]=DATA!$J$8),1,0)</f>
        <v>0</v>
      </c>
      <c r="AT1678" s="181" t="str">
        <f>IF(GLOBAL_DATA[[#This Row],[Status]]=Status_No_Project,"",MAX(GLOBAL_DATA[[#This Row],[Initial end]],GLOBAL_DATA[[#This Row],[Re-estimated end]],43831))</f>
        <v/>
      </c>
      <c r="AU16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8" s="222">
        <f>IF(GLOBAL_DATA[[#This Row],[Target scope]]&lt;&gt;Target_Not_Applicable,COUNTBLANK(GLOBAL_DATA[[#This Row],[Target scope]:[Target justification (if&lt;100%)]]),0)+IF(GLOBAL_DATA[[#This Row],[Status]]&lt;&gt;Status_No_Project,COUNTBLANK(GLOBAL_DATA[[#This Row],[Implementation progress rate]:[CISO assessment]]),0)</f>
        <v>1</v>
      </c>
      <c r="AW1678" s="45">
        <f>SUBTOTAL(103,GLOBAL_DATA[[#This Row],[BU]])</f>
        <v>0</v>
      </c>
    </row>
    <row r="1679" spans="1:49" ht="38.25" hidden="1" x14ac:dyDescent="0.25">
      <c r="A1679" s="222" t="s">
        <v>40</v>
      </c>
      <c r="B1679" s="223" t="s">
        <v>77</v>
      </c>
      <c r="C1679" s="223" t="s">
        <v>48</v>
      </c>
      <c r="D1679" s="231" t="s">
        <v>697</v>
      </c>
      <c r="E1679" s="232" t="s">
        <v>6</v>
      </c>
      <c r="F1679" s="232"/>
      <c r="G1679" s="233"/>
      <c r="H1679" s="221"/>
      <c r="I1679" s="231" t="s">
        <v>568</v>
      </c>
      <c r="J1679" s="232"/>
      <c r="K1679" s="234"/>
      <c r="L1679" s="235"/>
      <c r="M1679" s="233"/>
      <c r="N1679" s="236"/>
      <c r="O1679" s="224" t="str">
        <f>IF(GLOBAL_DATA[[#This Row],[Target scope]]="","",INDEX(DATA_TargetStatusChoice[Target_Status_Choice],MATCH(GLOBAL_DATA[[#This Row],[Target scope]],DATA_TargetStatusChoice[Value],1)))</f>
        <v>FULL IMPLEMENTATION</v>
      </c>
      <c r="P1679" s="237">
        <v>1</v>
      </c>
      <c r="Q1679" s="238"/>
      <c r="R1679" s="250" t="s">
        <v>32</v>
      </c>
      <c r="S1679" s="251">
        <v>0.8</v>
      </c>
      <c r="T1679" s="251" t="s">
        <v>562</v>
      </c>
      <c r="U1679" s="252"/>
      <c r="V1679" s="239" t="s">
        <v>431</v>
      </c>
      <c r="W1679" s="240" t="s">
        <v>921</v>
      </c>
      <c r="X1679" s="241">
        <v>44197</v>
      </c>
      <c r="Y1679" s="241">
        <v>44469</v>
      </c>
      <c r="Z1679" s="241" t="s">
        <v>562</v>
      </c>
      <c r="AA1679" s="242">
        <f>SUM(GLOBAL_DATA[[#This Row],[Initial 2020]],GLOBAL_DATA[[#This Row],[Initial 2021]],GLOBAL_DATA[[#This Row],[Initial 2022]],GLOBAL_DATA[[#This Row],[Initial 2023]])</f>
        <v>0</v>
      </c>
      <c r="AB1679" s="243">
        <f>SUM(GLOBAL_DATA[[#This Row],[Reestimated 2020]],GLOBAL_DATA[[#This Row],[Reestimated 2021]],GLOBAL_DATA[[#This Row],[Reestimated 2022]],GLOBAL_DATA[[#This Row],[Reestimated 2023]])</f>
        <v>0</v>
      </c>
      <c r="AC1679" s="244">
        <f>SUM(GLOBAL_DATA[[#This Row],[Spent 2020]],GLOBAL_DATA[[#This Row],[Spent 2021]],GLOBAL_DATA[[#This Row],[Spent 2022]],GLOBAL_DATA[[#This Row],[Spent 2023]])</f>
        <v>0</v>
      </c>
      <c r="AD1679" s="245" t="s">
        <v>562</v>
      </c>
      <c r="AE1679" s="246" t="s">
        <v>562</v>
      </c>
      <c r="AF1679" s="247" t="s">
        <v>562</v>
      </c>
      <c r="AG1679" s="246">
        <v>0</v>
      </c>
      <c r="AH1679" s="246" t="s">
        <v>562</v>
      </c>
      <c r="AI1679" s="246" t="s">
        <v>562</v>
      </c>
      <c r="AJ1679" s="245" t="s">
        <v>562</v>
      </c>
      <c r="AK1679" s="246" t="s">
        <v>562</v>
      </c>
      <c r="AL1679" s="247" t="s">
        <v>562</v>
      </c>
      <c r="AM1679" s="246" t="s">
        <v>562</v>
      </c>
      <c r="AN1679" s="246" t="s">
        <v>562</v>
      </c>
      <c r="AO1679" s="248" t="s">
        <v>562</v>
      </c>
      <c r="AP1679" s="249" t="s">
        <v>562</v>
      </c>
      <c r="AQ1679" s="249" t="s">
        <v>562</v>
      </c>
      <c r="AR1679" s="162">
        <f>IF(GLOBAL_DATA[[#This Row],[Target scope]]&lt;&gt;Target_Not_Applicable,GLOBAL_DATA[[#This Row],[Target scope]]*GLOBAL_DATA[[#This Row],[Implementation progress rate]],"")</f>
        <v>0.8</v>
      </c>
      <c r="AS1679" s="180">
        <f>IF(OR(GLOBAL_DATA[[#This Row],[Status]]=DATA!$J$6,GLOBAL_DATA[[#This Row],[Status]]=DATA!$J$7,GLOBAL_DATA[[#This Row],[Status]]=DATA!$J$8),1,0)</f>
        <v>0</v>
      </c>
      <c r="AT1679" s="181">
        <f>IF(GLOBAL_DATA[[#This Row],[Status]]=Status_No_Project,"",MAX(GLOBAL_DATA[[#This Row],[Initial end]],GLOBAL_DATA[[#This Row],[Re-estimated end]],43831))</f>
        <v>44469</v>
      </c>
      <c r="AU16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9" s="222">
        <f>IF(GLOBAL_DATA[[#This Row],[Target scope]]&lt;&gt;Target_Not_Applicable,COUNTBLANK(GLOBAL_DATA[[#This Row],[Target scope]:[Target justification (if&lt;100%)]]),0)+IF(GLOBAL_DATA[[#This Row],[Status]]&lt;&gt;Status_No_Project,COUNTBLANK(GLOBAL_DATA[[#This Row],[Implementation progress rate]:[CISO assessment]]),0)</f>
        <v>2</v>
      </c>
      <c r="AW1679" s="45">
        <f>SUBTOTAL(103,GLOBAL_DATA[[#This Row],[BU]])</f>
        <v>0</v>
      </c>
    </row>
    <row r="1680" spans="1:49" ht="38.25" x14ac:dyDescent="0.25">
      <c r="A1680" s="222" t="s">
        <v>40</v>
      </c>
      <c r="B1680" s="223" t="s">
        <v>77</v>
      </c>
      <c r="C1680" s="223" t="s">
        <v>48</v>
      </c>
      <c r="D1680" s="231" t="s">
        <v>698</v>
      </c>
      <c r="E1680" s="232" t="s">
        <v>6</v>
      </c>
      <c r="F1680" s="232"/>
      <c r="G1680" s="233"/>
      <c r="H1680" s="221" t="s">
        <v>568</v>
      </c>
      <c r="I1680" s="231" t="s">
        <v>568</v>
      </c>
      <c r="J1680" s="232"/>
      <c r="K1680" s="234"/>
      <c r="L1680" s="235"/>
      <c r="M1680" s="233"/>
      <c r="N1680" s="236"/>
      <c r="O1680" s="224" t="str">
        <f>IF(GLOBAL_DATA[[#This Row],[Target scope]]="","",INDEX(DATA_TargetStatusChoice[Target_Status_Choice],MATCH(GLOBAL_DATA[[#This Row],[Target scope]],DATA_TargetStatusChoice[Value],1)))</f>
        <v>PARTIAL IMPLEMENTATION + RA</v>
      </c>
      <c r="P1680" s="237">
        <v>0.8</v>
      </c>
      <c r="Q1680" s="238"/>
      <c r="R1680" s="250" t="s">
        <v>31</v>
      </c>
      <c r="S1680" s="251">
        <v>0</v>
      </c>
      <c r="T1680" s="251" t="s">
        <v>562</v>
      </c>
      <c r="U1680" s="252"/>
      <c r="V1680" s="239" t="s">
        <v>430</v>
      </c>
      <c r="W1680" s="240" t="s">
        <v>927</v>
      </c>
      <c r="X1680" s="241">
        <v>44470</v>
      </c>
      <c r="Y1680" s="241">
        <v>44561</v>
      </c>
      <c r="Z1680" s="241" t="s">
        <v>562</v>
      </c>
      <c r="AA1680" s="242">
        <f>SUM(GLOBAL_DATA[[#This Row],[Initial 2020]],GLOBAL_DATA[[#This Row],[Initial 2021]],GLOBAL_DATA[[#This Row],[Initial 2022]],GLOBAL_DATA[[#This Row],[Initial 2023]])</f>
        <v>0</v>
      </c>
      <c r="AB1680" s="243">
        <f>SUM(GLOBAL_DATA[[#This Row],[Reestimated 2020]],GLOBAL_DATA[[#This Row],[Reestimated 2021]],GLOBAL_DATA[[#This Row],[Reestimated 2022]],GLOBAL_DATA[[#This Row],[Reestimated 2023]])</f>
        <v>0</v>
      </c>
      <c r="AC1680" s="244">
        <f>SUM(GLOBAL_DATA[[#This Row],[Spent 2020]],GLOBAL_DATA[[#This Row],[Spent 2021]],GLOBAL_DATA[[#This Row],[Spent 2022]],GLOBAL_DATA[[#This Row],[Spent 2023]])</f>
        <v>0</v>
      </c>
      <c r="AD1680" s="245" t="s">
        <v>562</v>
      </c>
      <c r="AE1680" s="246" t="s">
        <v>562</v>
      </c>
      <c r="AF1680" s="247" t="s">
        <v>562</v>
      </c>
      <c r="AG1680" s="246" t="s">
        <v>562</v>
      </c>
      <c r="AH1680" s="246" t="s">
        <v>562</v>
      </c>
      <c r="AI1680" s="246" t="s">
        <v>562</v>
      </c>
      <c r="AJ1680" s="245" t="s">
        <v>562</v>
      </c>
      <c r="AK1680" s="246" t="s">
        <v>562</v>
      </c>
      <c r="AL1680" s="247" t="s">
        <v>562</v>
      </c>
      <c r="AM1680" s="246" t="s">
        <v>562</v>
      </c>
      <c r="AN1680" s="246" t="s">
        <v>562</v>
      </c>
      <c r="AO1680" s="248" t="s">
        <v>562</v>
      </c>
      <c r="AP1680" s="249" t="s">
        <v>562</v>
      </c>
      <c r="AQ1680" s="249" t="s">
        <v>562</v>
      </c>
      <c r="AR1680" s="162">
        <f>IF(GLOBAL_DATA[[#This Row],[Target scope]]&lt;&gt;Target_Not_Applicable,GLOBAL_DATA[[#This Row],[Target scope]]*GLOBAL_DATA[[#This Row],[Implementation progress rate]],"")</f>
        <v>0</v>
      </c>
      <c r="AS1680" s="180">
        <f>IF(OR(GLOBAL_DATA[[#This Row],[Status]]=DATA!$J$6,GLOBAL_DATA[[#This Row],[Status]]=DATA!$J$7,GLOBAL_DATA[[#This Row],[Status]]=DATA!$J$8),1,0)</f>
        <v>0</v>
      </c>
      <c r="AT1680" s="181">
        <f>IF(GLOBAL_DATA[[#This Row],[Status]]=Status_No_Project,"",MAX(GLOBAL_DATA[[#This Row],[Initial end]],GLOBAL_DATA[[#This Row],[Re-estimated end]],43831))</f>
        <v>44561</v>
      </c>
      <c r="AU16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0" s="222">
        <f>IF(GLOBAL_DATA[[#This Row],[Target scope]]&lt;&gt;Target_Not_Applicable,COUNTBLANK(GLOBAL_DATA[[#This Row],[Target scope]:[Target justification (if&lt;100%)]]),0)+IF(GLOBAL_DATA[[#This Row],[Status]]&lt;&gt;Status_No_Project,COUNTBLANK(GLOBAL_DATA[[#This Row],[Implementation progress rate]:[CISO assessment]]),0)</f>
        <v>2</v>
      </c>
      <c r="AW1680" s="45">
        <f>SUBTOTAL(103,GLOBAL_DATA[[#This Row],[BU]])</f>
        <v>1</v>
      </c>
    </row>
    <row r="1681" spans="1:49" ht="25.5" x14ac:dyDescent="0.25">
      <c r="A1681" s="222" t="s">
        <v>40</v>
      </c>
      <c r="B1681" s="223" t="s">
        <v>77</v>
      </c>
      <c r="C1681" s="223" t="s">
        <v>48</v>
      </c>
      <c r="D1681" s="231" t="s">
        <v>699</v>
      </c>
      <c r="E1681" s="232" t="s">
        <v>6</v>
      </c>
      <c r="F1681" s="232"/>
      <c r="G1681" s="233"/>
      <c r="H1681" s="221" t="s">
        <v>568</v>
      </c>
      <c r="I1681" s="231" t="s">
        <v>568</v>
      </c>
      <c r="J1681" s="232"/>
      <c r="K1681" s="234"/>
      <c r="L1681" s="235"/>
      <c r="M1681" s="233"/>
      <c r="N1681" s="236"/>
      <c r="O1681" s="224" t="str">
        <f>IF(GLOBAL_DATA[[#This Row],[Target scope]]="","",INDEX(DATA_TargetStatusChoice[Target_Status_Choice],MATCH(GLOBAL_DATA[[#This Row],[Target scope]],DATA_TargetStatusChoice[Value],1)))</f>
        <v/>
      </c>
      <c r="P1681" s="237" t="s">
        <v>562</v>
      </c>
      <c r="Q1681" s="238"/>
      <c r="R1681" s="250" t="s">
        <v>562</v>
      </c>
      <c r="S1681" s="251"/>
      <c r="T1681" s="251" t="s">
        <v>562</v>
      </c>
      <c r="U1681" s="252"/>
      <c r="V1681" s="239" t="s">
        <v>562</v>
      </c>
      <c r="W1681" s="240" t="s">
        <v>562</v>
      </c>
      <c r="X1681" s="241" t="s">
        <v>562</v>
      </c>
      <c r="Y1681" s="241" t="s">
        <v>562</v>
      </c>
      <c r="Z1681" s="241" t="s">
        <v>562</v>
      </c>
      <c r="AA1681" s="242">
        <f>SUM(GLOBAL_DATA[[#This Row],[Initial 2020]],GLOBAL_DATA[[#This Row],[Initial 2021]],GLOBAL_DATA[[#This Row],[Initial 2022]],GLOBAL_DATA[[#This Row],[Initial 2023]])</f>
        <v>0</v>
      </c>
      <c r="AB1681" s="243">
        <f>SUM(GLOBAL_DATA[[#This Row],[Reestimated 2020]],GLOBAL_DATA[[#This Row],[Reestimated 2021]],GLOBAL_DATA[[#This Row],[Reestimated 2022]],GLOBAL_DATA[[#This Row],[Reestimated 2023]])</f>
        <v>0</v>
      </c>
      <c r="AC1681" s="244">
        <f>SUM(GLOBAL_DATA[[#This Row],[Spent 2020]],GLOBAL_DATA[[#This Row],[Spent 2021]],GLOBAL_DATA[[#This Row],[Spent 2022]],GLOBAL_DATA[[#This Row],[Spent 2023]])</f>
        <v>0</v>
      </c>
      <c r="AD1681" s="245" t="s">
        <v>562</v>
      </c>
      <c r="AE1681" s="246" t="s">
        <v>562</v>
      </c>
      <c r="AF1681" s="247" t="s">
        <v>562</v>
      </c>
      <c r="AG1681" s="246" t="s">
        <v>562</v>
      </c>
      <c r="AH1681" s="246" t="s">
        <v>562</v>
      </c>
      <c r="AI1681" s="246" t="s">
        <v>562</v>
      </c>
      <c r="AJ1681" s="245" t="s">
        <v>562</v>
      </c>
      <c r="AK1681" s="246" t="s">
        <v>562</v>
      </c>
      <c r="AL1681" s="247" t="s">
        <v>562</v>
      </c>
      <c r="AM1681" s="246" t="s">
        <v>562</v>
      </c>
      <c r="AN1681" s="246" t="s">
        <v>562</v>
      </c>
      <c r="AO1681" s="248" t="s">
        <v>562</v>
      </c>
      <c r="AP1681" s="249" t="s">
        <v>562</v>
      </c>
      <c r="AQ1681" s="249" t="s">
        <v>562</v>
      </c>
      <c r="AR1681" s="162"/>
      <c r="AS1681" s="180">
        <f>IF(OR(GLOBAL_DATA[[#This Row],[Status]]=DATA!$J$6,GLOBAL_DATA[[#This Row],[Status]]=DATA!$J$7,GLOBAL_DATA[[#This Row],[Status]]=DATA!$J$8),1,0)</f>
        <v>0</v>
      </c>
      <c r="AT1681" s="181">
        <f>IF(GLOBAL_DATA[[#This Row],[Status]]=Status_No_Project,"",MAX(GLOBAL_DATA[[#This Row],[Initial end]],GLOBAL_DATA[[#This Row],[Re-estimated end]],43831))</f>
        <v>43831</v>
      </c>
      <c r="AU16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1" s="222">
        <f>IF(GLOBAL_DATA[[#This Row],[Target scope]]&lt;&gt;Target_Not_Applicable,COUNTBLANK(GLOBAL_DATA[[#This Row],[Target scope]:[Target justification (if&lt;100%)]]),0)+IF(GLOBAL_DATA[[#This Row],[Status]]&lt;&gt;Status_No_Project,COUNTBLANK(GLOBAL_DATA[[#This Row],[Implementation progress rate]:[CISO assessment]]),0)</f>
        <v>4</v>
      </c>
      <c r="AW1681" s="45">
        <f>SUBTOTAL(103,GLOBAL_DATA[[#This Row],[BU]])</f>
        <v>1</v>
      </c>
    </row>
    <row r="1682" spans="1:49" ht="38.25" hidden="1" x14ac:dyDescent="0.25">
      <c r="A1682" s="222" t="s">
        <v>40</v>
      </c>
      <c r="B1682" s="223" t="s">
        <v>77</v>
      </c>
      <c r="C1682" s="223" t="s">
        <v>48</v>
      </c>
      <c r="D1682" s="231" t="s">
        <v>700</v>
      </c>
      <c r="E1682" s="232" t="s">
        <v>6</v>
      </c>
      <c r="F1682" s="232"/>
      <c r="G1682" s="233"/>
      <c r="H1682" s="221"/>
      <c r="I1682" s="231" t="s">
        <v>578</v>
      </c>
      <c r="J1682" s="232"/>
      <c r="K1682" s="234"/>
      <c r="L1682" s="235"/>
      <c r="M1682" s="233"/>
      <c r="N1682" s="236"/>
      <c r="O1682" s="224" t="str">
        <f>IF(GLOBAL_DATA[[#This Row],[Target scope]]="","",INDEX(DATA_TargetStatusChoice[Target_Status_Choice],MATCH(GLOBAL_DATA[[#This Row],[Target scope]],DATA_TargetStatusChoice[Value],1)))</f>
        <v>PARTIAL IMPLEMENTATION + RA</v>
      </c>
      <c r="P1682" s="237">
        <v>0.8</v>
      </c>
      <c r="Q1682" s="238"/>
      <c r="R1682" s="250" t="s">
        <v>32</v>
      </c>
      <c r="S1682" s="251">
        <v>0.8</v>
      </c>
      <c r="T1682" s="251" t="s">
        <v>562</v>
      </c>
      <c r="U1682" s="252"/>
      <c r="V1682" s="239" t="s">
        <v>430</v>
      </c>
      <c r="W1682" s="240" t="s">
        <v>927</v>
      </c>
      <c r="X1682" s="241">
        <v>44197</v>
      </c>
      <c r="Y1682" s="241">
        <v>44469</v>
      </c>
      <c r="Z1682" s="241" t="s">
        <v>562</v>
      </c>
      <c r="AA1682" s="242">
        <f>SUM(GLOBAL_DATA[[#This Row],[Initial 2020]],GLOBAL_DATA[[#This Row],[Initial 2021]],GLOBAL_DATA[[#This Row],[Initial 2022]],GLOBAL_DATA[[#This Row],[Initial 2023]])</f>
        <v>1</v>
      </c>
      <c r="AB1682" s="243">
        <f>SUM(GLOBAL_DATA[[#This Row],[Reestimated 2020]],GLOBAL_DATA[[#This Row],[Reestimated 2021]],GLOBAL_DATA[[#This Row],[Reestimated 2022]],GLOBAL_DATA[[#This Row],[Reestimated 2023]])</f>
        <v>0</v>
      </c>
      <c r="AC1682" s="244">
        <f>SUM(GLOBAL_DATA[[#This Row],[Spent 2020]],GLOBAL_DATA[[#This Row],[Spent 2021]],GLOBAL_DATA[[#This Row],[Spent 2022]],GLOBAL_DATA[[#This Row],[Spent 2023]])</f>
        <v>0</v>
      </c>
      <c r="AD1682" s="245">
        <v>1</v>
      </c>
      <c r="AE1682" s="246" t="s">
        <v>562</v>
      </c>
      <c r="AF1682" s="247" t="s">
        <v>562</v>
      </c>
      <c r="AG1682" s="246" t="s">
        <v>562</v>
      </c>
      <c r="AH1682" s="246" t="s">
        <v>562</v>
      </c>
      <c r="AI1682" s="246" t="s">
        <v>562</v>
      </c>
      <c r="AJ1682" s="245" t="s">
        <v>562</v>
      </c>
      <c r="AK1682" s="246" t="s">
        <v>562</v>
      </c>
      <c r="AL1682" s="247" t="s">
        <v>562</v>
      </c>
      <c r="AM1682" s="246" t="s">
        <v>562</v>
      </c>
      <c r="AN1682" s="246" t="s">
        <v>562</v>
      </c>
      <c r="AO1682" s="248" t="s">
        <v>562</v>
      </c>
      <c r="AP1682" s="249" t="s">
        <v>562</v>
      </c>
      <c r="AQ1682" s="249" t="s">
        <v>562</v>
      </c>
      <c r="AR1682" s="162">
        <f>IF(GLOBAL_DATA[[#This Row],[Target scope]]&lt;&gt;Target_Not_Applicable,GLOBAL_DATA[[#This Row],[Target scope]]*GLOBAL_DATA[[#This Row],[Implementation progress rate]],"")</f>
        <v>0.64000000000000012</v>
      </c>
      <c r="AS1682" s="180">
        <f>IF(OR(GLOBAL_DATA[[#This Row],[Status]]=DATA!$J$6,GLOBAL_DATA[[#This Row],[Status]]=DATA!$J$7,GLOBAL_DATA[[#This Row],[Status]]=DATA!$J$8),1,0)</f>
        <v>0</v>
      </c>
      <c r="AT1682" s="181">
        <f>IF(GLOBAL_DATA[[#This Row],[Status]]=Status_No_Project,"",MAX(GLOBAL_DATA[[#This Row],[Initial end]],GLOBAL_DATA[[#This Row],[Re-estimated end]],43831))</f>
        <v>44469</v>
      </c>
      <c r="AU16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2" s="222">
        <f>IF(GLOBAL_DATA[[#This Row],[Target scope]]&lt;&gt;Target_Not_Applicable,COUNTBLANK(GLOBAL_DATA[[#This Row],[Target scope]:[Target justification (if&lt;100%)]]),0)+IF(GLOBAL_DATA[[#This Row],[Status]]&lt;&gt;Status_No_Project,COUNTBLANK(GLOBAL_DATA[[#This Row],[Implementation progress rate]:[CISO assessment]]),0)</f>
        <v>2</v>
      </c>
      <c r="AW1682" s="45">
        <f>SUBTOTAL(103,GLOBAL_DATA[[#This Row],[BU]])</f>
        <v>0</v>
      </c>
    </row>
    <row r="1683" spans="1:49" ht="38.25" x14ac:dyDescent="0.25">
      <c r="A1683" s="222" t="s">
        <v>40</v>
      </c>
      <c r="B1683" s="223" t="s">
        <v>77</v>
      </c>
      <c r="C1683" s="223" t="s">
        <v>48</v>
      </c>
      <c r="D1683" s="231" t="s">
        <v>701</v>
      </c>
      <c r="E1683" s="232" t="s">
        <v>6</v>
      </c>
      <c r="F1683" s="232"/>
      <c r="G1683" s="233"/>
      <c r="H1683" s="221" t="s">
        <v>578</v>
      </c>
      <c r="I1683" s="231" t="s">
        <v>578</v>
      </c>
      <c r="J1683" s="232"/>
      <c r="K1683" s="234"/>
      <c r="L1683" s="235"/>
      <c r="M1683" s="233"/>
      <c r="N1683" s="236"/>
      <c r="O1683" s="224" t="str">
        <f>IF(GLOBAL_DATA[[#This Row],[Target scope]]="","",INDEX(DATA_TargetStatusChoice[Target_Status_Choice],MATCH(GLOBAL_DATA[[#This Row],[Target scope]],DATA_TargetStatusChoice[Value],1)))</f>
        <v>FULL IMPLEMENTATION</v>
      </c>
      <c r="P1683" s="237">
        <v>1</v>
      </c>
      <c r="Q1683" s="238"/>
      <c r="R1683" s="250" t="s">
        <v>31</v>
      </c>
      <c r="S1683" s="251">
        <v>0</v>
      </c>
      <c r="T1683" s="251" t="s">
        <v>562</v>
      </c>
      <c r="U1683" s="252"/>
      <c r="V1683" s="239" t="s">
        <v>430</v>
      </c>
      <c r="W1683" s="240" t="s">
        <v>921</v>
      </c>
      <c r="X1683" s="241">
        <v>44378</v>
      </c>
      <c r="Y1683" s="241">
        <v>44742</v>
      </c>
      <c r="Z1683" s="241" t="s">
        <v>562</v>
      </c>
      <c r="AA1683" s="242">
        <f>SUM(GLOBAL_DATA[[#This Row],[Initial 2020]],GLOBAL_DATA[[#This Row],[Initial 2021]],GLOBAL_DATA[[#This Row],[Initial 2022]],GLOBAL_DATA[[#This Row],[Initial 2023]])</f>
        <v>25</v>
      </c>
      <c r="AB1683" s="243">
        <f>SUM(GLOBAL_DATA[[#This Row],[Reestimated 2020]],GLOBAL_DATA[[#This Row],[Reestimated 2021]],GLOBAL_DATA[[#This Row],[Reestimated 2022]],GLOBAL_DATA[[#This Row],[Reestimated 2023]])</f>
        <v>0</v>
      </c>
      <c r="AC1683" s="244">
        <f>SUM(GLOBAL_DATA[[#This Row],[Spent 2020]],GLOBAL_DATA[[#This Row],[Spent 2021]],GLOBAL_DATA[[#This Row],[Spent 2022]],GLOBAL_DATA[[#This Row],[Spent 2023]])</f>
        <v>0</v>
      </c>
      <c r="AD1683" s="245">
        <v>25</v>
      </c>
      <c r="AE1683" s="246" t="s">
        <v>562</v>
      </c>
      <c r="AF1683" s="247" t="s">
        <v>562</v>
      </c>
      <c r="AG1683" s="246" t="s">
        <v>562</v>
      </c>
      <c r="AH1683" s="246" t="s">
        <v>562</v>
      </c>
      <c r="AI1683" s="246" t="s">
        <v>562</v>
      </c>
      <c r="AJ1683" s="245" t="s">
        <v>562</v>
      </c>
      <c r="AK1683" s="246" t="s">
        <v>562</v>
      </c>
      <c r="AL1683" s="247" t="s">
        <v>562</v>
      </c>
      <c r="AM1683" s="246" t="s">
        <v>562</v>
      </c>
      <c r="AN1683" s="246" t="s">
        <v>562</v>
      </c>
      <c r="AO1683" s="248" t="s">
        <v>562</v>
      </c>
      <c r="AP1683" s="249" t="s">
        <v>562</v>
      </c>
      <c r="AQ1683" s="249" t="s">
        <v>562</v>
      </c>
      <c r="AR1683" s="162">
        <f>IF(GLOBAL_DATA[[#This Row],[Target scope]]&lt;&gt;Target_Not_Applicable,GLOBAL_DATA[[#This Row],[Target scope]]*GLOBAL_DATA[[#This Row],[Implementation progress rate]],"")</f>
        <v>0</v>
      </c>
      <c r="AS1683" s="180">
        <f>IF(OR(GLOBAL_DATA[[#This Row],[Status]]=DATA!$J$6,GLOBAL_DATA[[#This Row],[Status]]=DATA!$J$7,GLOBAL_DATA[[#This Row],[Status]]=DATA!$J$8),1,0)</f>
        <v>0</v>
      </c>
      <c r="AT1683" s="181">
        <f>IF(GLOBAL_DATA[[#This Row],[Status]]=Status_No_Project,"",MAX(GLOBAL_DATA[[#This Row],[Initial end]],GLOBAL_DATA[[#This Row],[Re-estimated end]],43831))</f>
        <v>44742</v>
      </c>
      <c r="AU16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3" s="222">
        <f>IF(GLOBAL_DATA[[#This Row],[Target scope]]&lt;&gt;Target_Not_Applicable,COUNTBLANK(GLOBAL_DATA[[#This Row],[Target scope]:[Target justification (if&lt;100%)]]),0)+IF(GLOBAL_DATA[[#This Row],[Status]]&lt;&gt;Status_No_Project,COUNTBLANK(GLOBAL_DATA[[#This Row],[Implementation progress rate]:[CISO assessment]]),0)</f>
        <v>2</v>
      </c>
      <c r="AW1683" s="45">
        <f>SUBTOTAL(103,GLOBAL_DATA[[#This Row],[BU]])</f>
        <v>1</v>
      </c>
    </row>
    <row r="1684" spans="1:49" ht="38.25" hidden="1" x14ac:dyDescent="0.25">
      <c r="A1684" s="222" t="s">
        <v>40</v>
      </c>
      <c r="B1684" s="223" t="s">
        <v>77</v>
      </c>
      <c r="C1684" s="223" t="s">
        <v>48</v>
      </c>
      <c r="D1684" s="231" t="s">
        <v>702</v>
      </c>
      <c r="E1684" s="232" t="s">
        <v>6</v>
      </c>
      <c r="F1684" s="232"/>
      <c r="G1684" s="233"/>
      <c r="H1684" s="221"/>
      <c r="I1684" s="231" t="s">
        <v>578</v>
      </c>
      <c r="J1684" s="232"/>
      <c r="K1684" s="234"/>
      <c r="L1684" s="235"/>
      <c r="M1684" s="233"/>
      <c r="N1684" s="236"/>
      <c r="O1684" s="224" t="str">
        <f>IF(GLOBAL_DATA[[#This Row],[Target scope]]="","",INDEX(DATA_TargetStatusChoice[Target_Status_Choice],MATCH(GLOBAL_DATA[[#This Row],[Target scope]],DATA_TargetStatusChoice[Value],1)))</f>
        <v>FULL IMPLEMENTATION</v>
      </c>
      <c r="P1684" s="237">
        <v>1</v>
      </c>
      <c r="Q1684" s="238"/>
      <c r="R1684" s="250" t="s">
        <v>31</v>
      </c>
      <c r="S1684" s="251">
        <v>0</v>
      </c>
      <c r="T1684" s="251" t="s">
        <v>562</v>
      </c>
      <c r="U1684" s="252"/>
      <c r="V1684" s="239" t="s">
        <v>430</v>
      </c>
      <c r="W1684" s="240" t="s">
        <v>921</v>
      </c>
      <c r="X1684" s="241">
        <v>44378</v>
      </c>
      <c r="Y1684" s="241">
        <v>44742</v>
      </c>
      <c r="Z1684" s="241" t="s">
        <v>562</v>
      </c>
      <c r="AA1684" s="242">
        <f>SUM(GLOBAL_DATA[[#This Row],[Initial 2020]],GLOBAL_DATA[[#This Row],[Initial 2021]],GLOBAL_DATA[[#This Row],[Initial 2022]],GLOBAL_DATA[[#This Row],[Initial 2023]])</f>
        <v>25</v>
      </c>
      <c r="AB1684" s="243">
        <f>SUM(GLOBAL_DATA[[#This Row],[Reestimated 2020]],GLOBAL_DATA[[#This Row],[Reestimated 2021]],GLOBAL_DATA[[#This Row],[Reestimated 2022]],GLOBAL_DATA[[#This Row],[Reestimated 2023]])</f>
        <v>0</v>
      </c>
      <c r="AC1684" s="244">
        <f>SUM(GLOBAL_DATA[[#This Row],[Spent 2020]],GLOBAL_DATA[[#This Row],[Spent 2021]],GLOBAL_DATA[[#This Row],[Spent 2022]],GLOBAL_DATA[[#This Row],[Spent 2023]])</f>
        <v>0</v>
      </c>
      <c r="AD1684" s="245">
        <v>25</v>
      </c>
      <c r="AE1684" s="246" t="s">
        <v>562</v>
      </c>
      <c r="AF1684" s="247" t="s">
        <v>562</v>
      </c>
      <c r="AG1684" s="246" t="s">
        <v>562</v>
      </c>
      <c r="AH1684" s="246" t="s">
        <v>562</v>
      </c>
      <c r="AI1684" s="246" t="s">
        <v>562</v>
      </c>
      <c r="AJ1684" s="245" t="s">
        <v>562</v>
      </c>
      <c r="AK1684" s="246" t="s">
        <v>562</v>
      </c>
      <c r="AL1684" s="247" t="s">
        <v>562</v>
      </c>
      <c r="AM1684" s="246" t="s">
        <v>562</v>
      </c>
      <c r="AN1684" s="246" t="s">
        <v>562</v>
      </c>
      <c r="AO1684" s="248" t="s">
        <v>562</v>
      </c>
      <c r="AP1684" s="249" t="s">
        <v>562</v>
      </c>
      <c r="AQ1684" s="249" t="s">
        <v>562</v>
      </c>
      <c r="AR1684" s="162">
        <f>IF(GLOBAL_DATA[[#This Row],[Target scope]]&lt;&gt;Target_Not_Applicable,GLOBAL_DATA[[#This Row],[Target scope]]*GLOBAL_DATA[[#This Row],[Implementation progress rate]],"")</f>
        <v>0</v>
      </c>
      <c r="AS1684" s="180">
        <f>IF(OR(GLOBAL_DATA[[#This Row],[Status]]=DATA!$J$6,GLOBAL_DATA[[#This Row],[Status]]=DATA!$J$7,GLOBAL_DATA[[#This Row],[Status]]=DATA!$J$8),1,0)</f>
        <v>0</v>
      </c>
      <c r="AT1684" s="181">
        <f>IF(GLOBAL_DATA[[#This Row],[Status]]=Status_No_Project,"",MAX(GLOBAL_DATA[[#This Row],[Initial end]],GLOBAL_DATA[[#This Row],[Re-estimated end]],43831))</f>
        <v>44742</v>
      </c>
      <c r="AU16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4" s="222">
        <f>IF(GLOBAL_DATA[[#This Row],[Target scope]]&lt;&gt;Target_Not_Applicable,COUNTBLANK(GLOBAL_DATA[[#This Row],[Target scope]:[Target justification (if&lt;100%)]]),0)+IF(GLOBAL_DATA[[#This Row],[Status]]&lt;&gt;Status_No_Project,COUNTBLANK(GLOBAL_DATA[[#This Row],[Implementation progress rate]:[CISO assessment]]),0)</f>
        <v>2</v>
      </c>
      <c r="AW1684" s="45">
        <f>SUBTOTAL(103,GLOBAL_DATA[[#This Row],[BU]])</f>
        <v>0</v>
      </c>
    </row>
    <row r="1685" spans="1:49" ht="38.25" hidden="1" x14ac:dyDescent="0.25">
      <c r="A1685" s="222" t="s">
        <v>40</v>
      </c>
      <c r="B1685" s="223" t="s">
        <v>77</v>
      </c>
      <c r="C1685" s="223" t="s">
        <v>48</v>
      </c>
      <c r="D1685" s="231" t="s">
        <v>703</v>
      </c>
      <c r="E1685" s="232" t="s">
        <v>6</v>
      </c>
      <c r="F1685" s="232"/>
      <c r="G1685" s="233"/>
      <c r="H1685" s="221"/>
      <c r="I1685" s="231" t="s">
        <v>578</v>
      </c>
      <c r="J1685" s="232"/>
      <c r="K1685" s="234"/>
      <c r="L1685" s="235"/>
      <c r="M1685" s="233"/>
      <c r="N1685" s="236"/>
      <c r="O1685" s="224" t="str">
        <f>IF(GLOBAL_DATA[[#This Row],[Target scope]]="","",INDEX(DATA_TargetStatusChoice[Target_Status_Choice],MATCH(GLOBAL_DATA[[#This Row],[Target scope]],DATA_TargetStatusChoice[Value],1)))</f>
        <v>FULL IMPLEMENTATION</v>
      </c>
      <c r="P1685" s="237">
        <v>1</v>
      </c>
      <c r="Q1685" s="238"/>
      <c r="R1685" s="250" t="s">
        <v>32</v>
      </c>
      <c r="S1685" s="251">
        <v>0.2</v>
      </c>
      <c r="T1685" s="251" t="s">
        <v>562</v>
      </c>
      <c r="U1685" s="252"/>
      <c r="V1685" s="239" t="s">
        <v>431</v>
      </c>
      <c r="W1685" s="240" t="s">
        <v>921</v>
      </c>
      <c r="X1685" s="241">
        <v>44013</v>
      </c>
      <c r="Y1685" s="241">
        <v>44469</v>
      </c>
      <c r="Z1685" s="241" t="s">
        <v>562</v>
      </c>
      <c r="AA1685" s="242">
        <f>SUM(GLOBAL_DATA[[#This Row],[Initial 2020]],GLOBAL_DATA[[#This Row],[Initial 2021]],GLOBAL_DATA[[#This Row],[Initial 2022]],GLOBAL_DATA[[#This Row],[Initial 2023]])</f>
        <v>9</v>
      </c>
      <c r="AB1685" s="243">
        <f>SUM(GLOBAL_DATA[[#This Row],[Reestimated 2020]],GLOBAL_DATA[[#This Row],[Reestimated 2021]],GLOBAL_DATA[[#This Row],[Reestimated 2022]],GLOBAL_DATA[[#This Row],[Reestimated 2023]])</f>
        <v>0</v>
      </c>
      <c r="AC1685" s="244">
        <f>SUM(GLOBAL_DATA[[#This Row],[Spent 2020]],GLOBAL_DATA[[#This Row],[Spent 2021]],GLOBAL_DATA[[#This Row],[Spent 2022]],GLOBAL_DATA[[#This Row],[Spent 2023]])</f>
        <v>0</v>
      </c>
      <c r="AD1685" s="245">
        <v>9</v>
      </c>
      <c r="AE1685" s="246" t="s">
        <v>562</v>
      </c>
      <c r="AF1685" s="247" t="s">
        <v>562</v>
      </c>
      <c r="AG1685" s="246" t="s">
        <v>562</v>
      </c>
      <c r="AH1685" s="246" t="s">
        <v>562</v>
      </c>
      <c r="AI1685" s="246" t="s">
        <v>562</v>
      </c>
      <c r="AJ1685" s="245" t="s">
        <v>562</v>
      </c>
      <c r="AK1685" s="246" t="s">
        <v>562</v>
      </c>
      <c r="AL1685" s="247" t="s">
        <v>562</v>
      </c>
      <c r="AM1685" s="246" t="s">
        <v>562</v>
      </c>
      <c r="AN1685" s="246" t="s">
        <v>562</v>
      </c>
      <c r="AO1685" s="248" t="s">
        <v>562</v>
      </c>
      <c r="AP1685" s="249" t="s">
        <v>562</v>
      </c>
      <c r="AQ1685" s="249" t="s">
        <v>562</v>
      </c>
      <c r="AR1685" s="162">
        <f>IF(GLOBAL_DATA[[#This Row],[Target scope]]&lt;&gt;Target_Not_Applicable,GLOBAL_DATA[[#This Row],[Target scope]]*GLOBAL_DATA[[#This Row],[Implementation progress rate]],"")</f>
        <v>0.2</v>
      </c>
      <c r="AS1685" s="180">
        <f>IF(OR(GLOBAL_DATA[[#This Row],[Status]]=DATA!$J$6,GLOBAL_DATA[[#This Row],[Status]]=DATA!$J$7,GLOBAL_DATA[[#This Row],[Status]]=DATA!$J$8),1,0)</f>
        <v>0</v>
      </c>
      <c r="AT1685" s="181">
        <f>IF(GLOBAL_DATA[[#This Row],[Status]]=Status_No_Project,"",MAX(GLOBAL_DATA[[#This Row],[Initial end]],GLOBAL_DATA[[#This Row],[Re-estimated end]],43831))</f>
        <v>44469</v>
      </c>
      <c r="AU16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5" s="222">
        <f>IF(GLOBAL_DATA[[#This Row],[Target scope]]&lt;&gt;Target_Not_Applicable,COUNTBLANK(GLOBAL_DATA[[#This Row],[Target scope]:[Target justification (if&lt;100%)]]),0)+IF(GLOBAL_DATA[[#This Row],[Status]]&lt;&gt;Status_No_Project,COUNTBLANK(GLOBAL_DATA[[#This Row],[Implementation progress rate]:[CISO assessment]]),0)</f>
        <v>2</v>
      </c>
      <c r="AW1685" s="45">
        <f>SUBTOTAL(103,GLOBAL_DATA[[#This Row],[BU]])</f>
        <v>0</v>
      </c>
    </row>
    <row r="1686" spans="1:49" ht="38.25" hidden="1" x14ac:dyDescent="0.25">
      <c r="A1686" s="222" t="s">
        <v>40</v>
      </c>
      <c r="B1686" s="223" t="s">
        <v>77</v>
      </c>
      <c r="C1686" s="223" t="s">
        <v>48</v>
      </c>
      <c r="D1686" s="231" t="s">
        <v>704</v>
      </c>
      <c r="E1686" s="232" t="s">
        <v>6</v>
      </c>
      <c r="F1686" s="232"/>
      <c r="G1686" s="233"/>
      <c r="H1686" s="221"/>
      <c r="I1686" s="231" t="s">
        <v>568</v>
      </c>
      <c r="J1686" s="232"/>
      <c r="K1686" s="234"/>
      <c r="L1686" s="235"/>
      <c r="M1686" s="233"/>
      <c r="N1686" s="236"/>
      <c r="O1686" s="224" t="str">
        <f>IF(GLOBAL_DATA[[#This Row],[Target scope]]="","",INDEX(DATA_TargetStatusChoice[Target_Status_Choice],MATCH(GLOBAL_DATA[[#This Row],[Target scope]],DATA_TargetStatusChoice[Value],1)))</f>
        <v>FULL IMPLEMENTATION</v>
      </c>
      <c r="P1686" s="237">
        <v>1</v>
      </c>
      <c r="Q1686" s="238"/>
      <c r="R1686" s="250" t="s">
        <v>32</v>
      </c>
      <c r="S1686" s="251">
        <v>0.2</v>
      </c>
      <c r="T1686" s="251" t="s">
        <v>562</v>
      </c>
      <c r="U1686" s="252"/>
      <c r="V1686" s="239" t="s">
        <v>431</v>
      </c>
      <c r="W1686" s="240" t="s">
        <v>921</v>
      </c>
      <c r="X1686" s="241">
        <v>44105</v>
      </c>
      <c r="Y1686" s="241">
        <v>44285</v>
      </c>
      <c r="Z1686" s="241" t="s">
        <v>562</v>
      </c>
      <c r="AA1686" s="242">
        <f>SUM(GLOBAL_DATA[[#This Row],[Initial 2020]],GLOBAL_DATA[[#This Row],[Initial 2021]],GLOBAL_DATA[[#This Row],[Initial 2022]],GLOBAL_DATA[[#This Row],[Initial 2023]])</f>
        <v>2</v>
      </c>
      <c r="AB1686" s="243">
        <f>SUM(GLOBAL_DATA[[#This Row],[Reestimated 2020]],GLOBAL_DATA[[#This Row],[Reestimated 2021]],GLOBAL_DATA[[#This Row],[Reestimated 2022]],GLOBAL_DATA[[#This Row],[Reestimated 2023]])</f>
        <v>0</v>
      </c>
      <c r="AC1686" s="244">
        <f>SUM(GLOBAL_DATA[[#This Row],[Spent 2020]],GLOBAL_DATA[[#This Row],[Spent 2021]],GLOBAL_DATA[[#This Row],[Spent 2022]],GLOBAL_DATA[[#This Row],[Spent 2023]])</f>
        <v>0</v>
      </c>
      <c r="AD1686" s="245">
        <v>2</v>
      </c>
      <c r="AE1686" s="246" t="s">
        <v>562</v>
      </c>
      <c r="AF1686" s="247" t="s">
        <v>562</v>
      </c>
      <c r="AG1686" s="246" t="s">
        <v>562</v>
      </c>
      <c r="AH1686" s="246" t="s">
        <v>562</v>
      </c>
      <c r="AI1686" s="246" t="s">
        <v>562</v>
      </c>
      <c r="AJ1686" s="245" t="s">
        <v>562</v>
      </c>
      <c r="AK1686" s="246" t="s">
        <v>562</v>
      </c>
      <c r="AL1686" s="247" t="s">
        <v>562</v>
      </c>
      <c r="AM1686" s="246" t="s">
        <v>562</v>
      </c>
      <c r="AN1686" s="246" t="s">
        <v>562</v>
      </c>
      <c r="AO1686" s="248" t="s">
        <v>562</v>
      </c>
      <c r="AP1686" s="249" t="s">
        <v>562</v>
      </c>
      <c r="AQ1686" s="249" t="s">
        <v>562</v>
      </c>
      <c r="AR1686" s="162">
        <f>IF(GLOBAL_DATA[[#This Row],[Target scope]]&lt;&gt;Target_Not_Applicable,GLOBAL_DATA[[#This Row],[Target scope]]*GLOBAL_DATA[[#This Row],[Implementation progress rate]],"")</f>
        <v>0.2</v>
      </c>
      <c r="AS1686" s="180">
        <f>IF(OR(GLOBAL_DATA[[#This Row],[Status]]=DATA!$J$6,GLOBAL_DATA[[#This Row],[Status]]=DATA!$J$7,GLOBAL_DATA[[#This Row],[Status]]=DATA!$J$8),1,0)</f>
        <v>0</v>
      </c>
      <c r="AT1686" s="181">
        <f>IF(GLOBAL_DATA[[#This Row],[Status]]=Status_No_Project,"",MAX(GLOBAL_DATA[[#This Row],[Initial end]],GLOBAL_DATA[[#This Row],[Re-estimated end]],43831))</f>
        <v>44285</v>
      </c>
      <c r="AU16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6" s="222">
        <f>IF(GLOBAL_DATA[[#This Row],[Target scope]]&lt;&gt;Target_Not_Applicable,COUNTBLANK(GLOBAL_DATA[[#This Row],[Target scope]:[Target justification (if&lt;100%)]]),0)+IF(GLOBAL_DATA[[#This Row],[Status]]&lt;&gt;Status_No_Project,COUNTBLANK(GLOBAL_DATA[[#This Row],[Implementation progress rate]:[CISO assessment]]),0)</f>
        <v>2</v>
      </c>
      <c r="AW1686" s="45">
        <f>SUBTOTAL(103,GLOBAL_DATA[[#This Row],[BU]])</f>
        <v>0</v>
      </c>
    </row>
    <row r="1687" spans="1:49" ht="25.5" x14ac:dyDescent="0.25">
      <c r="A1687" s="222" t="s">
        <v>40</v>
      </c>
      <c r="B1687" s="223" t="s">
        <v>77</v>
      </c>
      <c r="C1687" s="223" t="s">
        <v>48</v>
      </c>
      <c r="D1687" s="231" t="s">
        <v>705</v>
      </c>
      <c r="E1687" s="232" t="s">
        <v>6</v>
      </c>
      <c r="F1687" s="232"/>
      <c r="G1687" s="233"/>
      <c r="H1687" s="221" t="s">
        <v>571</v>
      </c>
      <c r="I1687" s="231" t="s">
        <v>568</v>
      </c>
      <c r="J1687" s="232"/>
      <c r="K1687" s="234"/>
      <c r="L1687" s="235"/>
      <c r="M1687" s="233"/>
      <c r="N1687" s="236"/>
      <c r="O1687" s="224" t="str">
        <f>IF(GLOBAL_DATA[[#This Row],[Target scope]]="","",INDEX(DATA_TargetStatusChoice[Target_Status_Choice],MATCH(GLOBAL_DATA[[#This Row],[Target scope]],DATA_TargetStatusChoice[Value],1)))</f>
        <v/>
      </c>
      <c r="P1687" s="237" t="s">
        <v>562</v>
      </c>
      <c r="Q1687" s="238"/>
      <c r="R1687" s="250" t="s">
        <v>562</v>
      </c>
      <c r="S1687" s="251"/>
      <c r="T1687" s="251" t="s">
        <v>562</v>
      </c>
      <c r="U1687" s="252"/>
      <c r="V1687" s="239" t="s">
        <v>562</v>
      </c>
      <c r="W1687" s="240" t="s">
        <v>562</v>
      </c>
      <c r="X1687" s="241" t="s">
        <v>562</v>
      </c>
      <c r="Y1687" s="241" t="s">
        <v>562</v>
      </c>
      <c r="Z1687" s="241" t="s">
        <v>562</v>
      </c>
      <c r="AA1687" s="242">
        <f>SUM(GLOBAL_DATA[[#This Row],[Initial 2020]],GLOBAL_DATA[[#This Row],[Initial 2021]],GLOBAL_DATA[[#This Row],[Initial 2022]],GLOBAL_DATA[[#This Row],[Initial 2023]])</f>
        <v>0</v>
      </c>
      <c r="AB1687" s="243">
        <f>SUM(GLOBAL_DATA[[#This Row],[Reestimated 2020]],GLOBAL_DATA[[#This Row],[Reestimated 2021]],GLOBAL_DATA[[#This Row],[Reestimated 2022]],GLOBAL_DATA[[#This Row],[Reestimated 2023]])</f>
        <v>0</v>
      </c>
      <c r="AC1687" s="244">
        <f>SUM(GLOBAL_DATA[[#This Row],[Spent 2020]],GLOBAL_DATA[[#This Row],[Spent 2021]],GLOBAL_DATA[[#This Row],[Spent 2022]],GLOBAL_DATA[[#This Row],[Spent 2023]])</f>
        <v>0</v>
      </c>
      <c r="AD1687" s="245" t="s">
        <v>562</v>
      </c>
      <c r="AE1687" s="246" t="s">
        <v>562</v>
      </c>
      <c r="AF1687" s="247" t="s">
        <v>562</v>
      </c>
      <c r="AG1687" s="246" t="s">
        <v>562</v>
      </c>
      <c r="AH1687" s="246" t="s">
        <v>562</v>
      </c>
      <c r="AI1687" s="246" t="s">
        <v>562</v>
      </c>
      <c r="AJ1687" s="245" t="s">
        <v>562</v>
      </c>
      <c r="AK1687" s="246" t="s">
        <v>562</v>
      </c>
      <c r="AL1687" s="247" t="s">
        <v>562</v>
      </c>
      <c r="AM1687" s="246" t="s">
        <v>562</v>
      </c>
      <c r="AN1687" s="246" t="s">
        <v>562</v>
      </c>
      <c r="AO1687" s="248" t="s">
        <v>562</v>
      </c>
      <c r="AP1687" s="249" t="s">
        <v>562</v>
      </c>
      <c r="AQ1687" s="249" t="s">
        <v>562</v>
      </c>
      <c r="AR1687" s="162"/>
      <c r="AS1687" s="180">
        <f>IF(OR(GLOBAL_DATA[[#This Row],[Status]]=DATA!$J$6,GLOBAL_DATA[[#This Row],[Status]]=DATA!$J$7,GLOBAL_DATA[[#This Row],[Status]]=DATA!$J$8),1,0)</f>
        <v>0</v>
      </c>
      <c r="AT1687" s="181">
        <f>IF(GLOBAL_DATA[[#This Row],[Status]]=Status_No_Project,"",MAX(GLOBAL_DATA[[#This Row],[Initial end]],GLOBAL_DATA[[#This Row],[Re-estimated end]],43831))</f>
        <v>43831</v>
      </c>
      <c r="AU16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7" s="222">
        <f>IF(GLOBAL_DATA[[#This Row],[Target scope]]&lt;&gt;Target_Not_Applicable,COUNTBLANK(GLOBAL_DATA[[#This Row],[Target scope]:[Target justification (if&lt;100%)]]),0)+IF(GLOBAL_DATA[[#This Row],[Status]]&lt;&gt;Status_No_Project,COUNTBLANK(GLOBAL_DATA[[#This Row],[Implementation progress rate]:[CISO assessment]]),0)</f>
        <v>4</v>
      </c>
      <c r="AW1687" s="45">
        <f>SUBTOTAL(103,GLOBAL_DATA[[#This Row],[BU]])</f>
        <v>1</v>
      </c>
    </row>
    <row r="1688" spans="1:49" ht="38.25" hidden="1" x14ac:dyDescent="0.25">
      <c r="A1688" s="222" t="s">
        <v>40</v>
      </c>
      <c r="B1688" s="223" t="s">
        <v>77</v>
      </c>
      <c r="C1688" s="223" t="s">
        <v>48</v>
      </c>
      <c r="D1688" s="231" t="s">
        <v>706</v>
      </c>
      <c r="E1688" s="232" t="s">
        <v>6</v>
      </c>
      <c r="F1688" s="232"/>
      <c r="G1688" s="233"/>
      <c r="H1688" s="221"/>
      <c r="I1688" s="231" t="s">
        <v>568</v>
      </c>
      <c r="J1688" s="232"/>
      <c r="K1688" s="234"/>
      <c r="L1688" s="235"/>
      <c r="M1688" s="233"/>
      <c r="N1688" s="236"/>
      <c r="O1688" s="224" t="str">
        <f>IF(GLOBAL_DATA[[#This Row],[Target scope]]="","",INDEX(DATA_TargetStatusChoice[Target_Status_Choice],MATCH(GLOBAL_DATA[[#This Row],[Target scope]],DATA_TargetStatusChoice[Value],1)))</f>
        <v>FULL IMPLEMENTATION</v>
      </c>
      <c r="P1688" s="237">
        <v>1</v>
      </c>
      <c r="Q1688" s="238"/>
      <c r="R1688" s="250" t="s">
        <v>31</v>
      </c>
      <c r="S1688" s="251">
        <v>0</v>
      </c>
      <c r="T1688" s="251" t="s">
        <v>562</v>
      </c>
      <c r="U1688" s="252"/>
      <c r="V1688" s="239" t="s">
        <v>430</v>
      </c>
      <c r="W1688" s="240" t="s">
        <v>921</v>
      </c>
      <c r="X1688" s="241">
        <v>44197</v>
      </c>
      <c r="Y1688" s="241">
        <v>44469</v>
      </c>
      <c r="Z1688" s="241" t="s">
        <v>562</v>
      </c>
      <c r="AA1688" s="242">
        <f>SUM(GLOBAL_DATA[[#This Row],[Initial 2020]],GLOBAL_DATA[[#This Row],[Initial 2021]],GLOBAL_DATA[[#This Row],[Initial 2022]],GLOBAL_DATA[[#This Row],[Initial 2023]])</f>
        <v>0</v>
      </c>
      <c r="AB1688" s="243">
        <f>SUM(GLOBAL_DATA[[#This Row],[Reestimated 2020]],GLOBAL_DATA[[#This Row],[Reestimated 2021]],GLOBAL_DATA[[#This Row],[Reestimated 2022]],GLOBAL_DATA[[#This Row],[Reestimated 2023]])</f>
        <v>0</v>
      </c>
      <c r="AC1688" s="244">
        <f>SUM(GLOBAL_DATA[[#This Row],[Spent 2020]],GLOBAL_DATA[[#This Row],[Spent 2021]],GLOBAL_DATA[[#This Row],[Spent 2022]],GLOBAL_DATA[[#This Row],[Spent 2023]])</f>
        <v>0</v>
      </c>
      <c r="AD1688" s="245" t="s">
        <v>562</v>
      </c>
      <c r="AE1688" s="246" t="s">
        <v>562</v>
      </c>
      <c r="AF1688" s="247" t="s">
        <v>562</v>
      </c>
      <c r="AG1688" s="246" t="s">
        <v>562</v>
      </c>
      <c r="AH1688" s="246" t="s">
        <v>562</v>
      </c>
      <c r="AI1688" s="246" t="s">
        <v>562</v>
      </c>
      <c r="AJ1688" s="245" t="s">
        <v>562</v>
      </c>
      <c r="AK1688" s="246" t="s">
        <v>562</v>
      </c>
      <c r="AL1688" s="247" t="s">
        <v>562</v>
      </c>
      <c r="AM1688" s="246" t="s">
        <v>562</v>
      </c>
      <c r="AN1688" s="246" t="s">
        <v>562</v>
      </c>
      <c r="AO1688" s="248" t="s">
        <v>562</v>
      </c>
      <c r="AP1688" s="249" t="s">
        <v>562</v>
      </c>
      <c r="AQ1688" s="249" t="s">
        <v>562</v>
      </c>
      <c r="AR1688" s="162">
        <f>IF(GLOBAL_DATA[[#This Row],[Target scope]]&lt;&gt;Target_Not_Applicable,GLOBAL_DATA[[#This Row],[Target scope]]*GLOBAL_DATA[[#This Row],[Implementation progress rate]],"")</f>
        <v>0</v>
      </c>
      <c r="AS1688" s="180">
        <f>IF(OR(GLOBAL_DATA[[#This Row],[Status]]=DATA!$J$6,GLOBAL_DATA[[#This Row],[Status]]=DATA!$J$7,GLOBAL_DATA[[#This Row],[Status]]=DATA!$J$8),1,0)</f>
        <v>0</v>
      </c>
      <c r="AT1688" s="181">
        <f>IF(GLOBAL_DATA[[#This Row],[Status]]=Status_No_Project,"",MAX(GLOBAL_DATA[[#This Row],[Initial end]],GLOBAL_DATA[[#This Row],[Re-estimated end]],43831))</f>
        <v>44469</v>
      </c>
      <c r="AU16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8" s="222">
        <f>IF(GLOBAL_DATA[[#This Row],[Target scope]]&lt;&gt;Target_Not_Applicable,COUNTBLANK(GLOBAL_DATA[[#This Row],[Target scope]:[Target justification (if&lt;100%)]]),0)+IF(GLOBAL_DATA[[#This Row],[Status]]&lt;&gt;Status_No_Project,COUNTBLANK(GLOBAL_DATA[[#This Row],[Implementation progress rate]:[CISO assessment]]),0)</f>
        <v>2</v>
      </c>
      <c r="AW1688" s="45">
        <f>SUBTOTAL(103,GLOBAL_DATA[[#This Row],[BU]])</f>
        <v>0</v>
      </c>
    </row>
    <row r="1689" spans="1:49" ht="25.5" x14ac:dyDescent="0.25">
      <c r="A1689" s="222" t="s">
        <v>40</v>
      </c>
      <c r="B1689" s="223" t="s">
        <v>77</v>
      </c>
      <c r="C1689" s="223" t="s">
        <v>48</v>
      </c>
      <c r="D1689" s="231" t="s">
        <v>707</v>
      </c>
      <c r="E1689" s="232" t="s">
        <v>6</v>
      </c>
      <c r="F1689" s="232"/>
      <c r="G1689" s="233"/>
      <c r="H1689" s="221" t="s">
        <v>568</v>
      </c>
      <c r="I1689" s="231" t="s">
        <v>568</v>
      </c>
      <c r="J1689" s="232"/>
      <c r="K1689" s="234"/>
      <c r="L1689" s="235"/>
      <c r="M1689" s="233"/>
      <c r="N1689" s="236"/>
      <c r="O1689" s="224" t="str">
        <f>IF(GLOBAL_DATA[[#This Row],[Target scope]]="","",INDEX(DATA_TargetStatusChoice[Target_Status_Choice],MATCH(GLOBAL_DATA[[#This Row],[Target scope]],DATA_TargetStatusChoice[Value],1)))</f>
        <v/>
      </c>
      <c r="P1689" s="237" t="s">
        <v>562</v>
      </c>
      <c r="Q1689" s="238"/>
      <c r="R1689" s="250" t="s">
        <v>562</v>
      </c>
      <c r="S1689" s="251"/>
      <c r="T1689" s="251" t="s">
        <v>562</v>
      </c>
      <c r="U1689" s="252"/>
      <c r="V1689" s="239" t="s">
        <v>562</v>
      </c>
      <c r="W1689" s="240" t="s">
        <v>562</v>
      </c>
      <c r="X1689" s="241" t="s">
        <v>562</v>
      </c>
      <c r="Y1689" s="241" t="s">
        <v>562</v>
      </c>
      <c r="Z1689" s="241" t="s">
        <v>562</v>
      </c>
      <c r="AA1689" s="242">
        <f>SUM(GLOBAL_DATA[[#This Row],[Initial 2020]],GLOBAL_DATA[[#This Row],[Initial 2021]],GLOBAL_DATA[[#This Row],[Initial 2022]],GLOBAL_DATA[[#This Row],[Initial 2023]])</f>
        <v>0</v>
      </c>
      <c r="AB1689" s="243">
        <f>SUM(GLOBAL_DATA[[#This Row],[Reestimated 2020]],GLOBAL_DATA[[#This Row],[Reestimated 2021]],GLOBAL_DATA[[#This Row],[Reestimated 2022]],GLOBAL_DATA[[#This Row],[Reestimated 2023]])</f>
        <v>0</v>
      </c>
      <c r="AC1689" s="244">
        <f>SUM(GLOBAL_DATA[[#This Row],[Spent 2020]],GLOBAL_DATA[[#This Row],[Spent 2021]],GLOBAL_DATA[[#This Row],[Spent 2022]],GLOBAL_DATA[[#This Row],[Spent 2023]])</f>
        <v>0</v>
      </c>
      <c r="AD1689" s="245" t="s">
        <v>562</v>
      </c>
      <c r="AE1689" s="246" t="s">
        <v>562</v>
      </c>
      <c r="AF1689" s="247" t="s">
        <v>562</v>
      </c>
      <c r="AG1689" s="246" t="s">
        <v>562</v>
      </c>
      <c r="AH1689" s="246" t="s">
        <v>562</v>
      </c>
      <c r="AI1689" s="246" t="s">
        <v>562</v>
      </c>
      <c r="AJ1689" s="245" t="s">
        <v>562</v>
      </c>
      <c r="AK1689" s="246" t="s">
        <v>562</v>
      </c>
      <c r="AL1689" s="247" t="s">
        <v>562</v>
      </c>
      <c r="AM1689" s="246" t="s">
        <v>562</v>
      </c>
      <c r="AN1689" s="246" t="s">
        <v>562</v>
      </c>
      <c r="AO1689" s="248" t="s">
        <v>562</v>
      </c>
      <c r="AP1689" s="249" t="s">
        <v>562</v>
      </c>
      <c r="AQ1689" s="249" t="s">
        <v>562</v>
      </c>
      <c r="AR1689" s="162"/>
      <c r="AS1689" s="180">
        <f>IF(OR(GLOBAL_DATA[[#This Row],[Status]]=DATA!$J$6,GLOBAL_DATA[[#This Row],[Status]]=DATA!$J$7,GLOBAL_DATA[[#This Row],[Status]]=DATA!$J$8),1,0)</f>
        <v>0</v>
      </c>
      <c r="AT1689" s="181">
        <f>IF(GLOBAL_DATA[[#This Row],[Status]]=Status_No_Project,"",MAX(GLOBAL_DATA[[#This Row],[Initial end]],GLOBAL_DATA[[#This Row],[Re-estimated end]],43831))</f>
        <v>43831</v>
      </c>
      <c r="AU16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9" s="222">
        <f>IF(GLOBAL_DATA[[#This Row],[Target scope]]&lt;&gt;Target_Not_Applicable,COUNTBLANK(GLOBAL_DATA[[#This Row],[Target scope]:[Target justification (if&lt;100%)]]),0)+IF(GLOBAL_DATA[[#This Row],[Status]]&lt;&gt;Status_No_Project,COUNTBLANK(GLOBAL_DATA[[#This Row],[Implementation progress rate]:[CISO assessment]]),0)</f>
        <v>4</v>
      </c>
      <c r="AW1689" s="45">
        <f>SUBTOTAL(103,GLOBAL_DATA[[#This Row],[BU]])</f>
        <v>1</v>
      </c>
    </row>
    <row r="1690" spans="1:49" ht="38.25" hidden="1" x14ac:dyDescent="0.25">
      <c r="A1690" s="222" t="s">
        <v>40</v>
      </c>
      <c r="B1690" s="223" t="s">
        <v>77</v>
      </c>
      <c r="C1690" s="223" t="s">
        <v>48</v>
      </c>
      <c r="D1690" s="231" t="s">
        <v>708</v>
      </c>
      <c r="E1690" s="232" t="s">
        <v>6</v>
      </c>
      <c r="F1690" s="232"/>
      <c r="G1690" s="233"/>
      <c r="H1690" s="221"/>
      <c r="I1690" s="231" t="s">
        <v>568</v>
      </c>
      <c r="J1690" s="232"/>
      <c r="K1690" s="234"/>
      <c r="L1690" s="235"/>
      <c r="M1690" s="233"/>
      <c r="N1690" s="236"/>
      <c r="O1690" s="224" t="str">
        <f>IF(GLOBAL_DATA[[#This Row],[Target scope]]="","",INDEX(DATA_TargetStatusChoice[Target_Status_Choice],MATCH(GLOBAL_DATA[[#This Row],[Target scope]],DATA_TargetStatusChoice[Value],1)))</f>
        <v>FULL IMPLEMENTATION</v>
      </c>
      <c r="P1690" s="237">
        <v>1</v>
      </c>
      <c r="Q1690" s="238"/>
      <c r="R1690" s="250" t="s">
        <v>31</v>
      </c>
      <c r="S1690" s="251">
        <v>0</v>
      </c>
      <c r="T1690" s="251" t="s">
        <v>562</v>
      </c>
      <c r="U1690" s="252"/>
      <c r="V1690" s="239" t="s">
        <v>430</v>
      </c>
      <c r="W1690" s="240" t="s">
        <v>921</v>
      </c>
      <c r="X1690" s="241">
        <v>44197</v>
      </c>
      <c r="Y1690" s="241">
        <v>44377</v>
      </c>
      <c r="Z1690" s="241" t="s">
        <v>562</v>
      </c>
      <c r="AA1690" s="242">
        <f>SUM(GLOBAL_DATA[[#This Row],[Initial 2020]],GLOBAL_DATA[[#This Row],[Initial 2021]],GLOBAL_DATA[[#This Row],[Initial 2022]],GLOBAL_DATA[[#This Row],[Initial 2023]])</f>
        <v>0</v>
      </c>
      <c r="AB1690" s="243">
        <f>SUM(GLOBAL_DATA[[#This Row],[Reestimated 2020]],GLOBAL_DATA[[#This Row],[Reestimated 2021]],GLOBAL_DATA[[#This Row],[Reestimated 2022]],GLOBAL_DATA[[#This Row],[Reestimated 2023]])</f>
        <v>0</v>
      </c>
      <c r="AC1690" s="244">
        <f>SUM(GLOBAL_DATA[[#This Row],[Spent 2020]],GLOBAL_DATA[[#This Row],[Spent 2021]],GLOBAL_DATA[[#This Row],[Spent 2022]],GLOBAL_DATA[[#This Row],[Spent 2023]])</f>
        <v>0</v>
      </c>
      <c r="AD1690" s="245" t="s">
        <v>562</v>
      </c>
      <c r="AE1690" s="246" t="s">
        <v>562</v>
      </c>
      <c r="AF1690" s="247" t="s">
        <v>562</v>
      </c>
      <c r="AG1690" s="246" t="s">
        <v>562</v>
      </c>
      <c r="AH1690" s="246" t="s">
        <v>562</v>
      </c>
      <c r="AI1690" s="246" t="s">
        <v>562</v>
      </c>
      <c r="AJ1690" s="245" t="s">
        <v>562</v>
      </c>
      <c r="AK1690" s="246" t="s">
        <v>562</v>
      </c>
      <c r="AL1690" s="247" t="s">
        <v>562</v>
      </c>
      <c r="AM1690" s="246" t="s">
        <v>562</v>
      </c>
      <c r="AN1690" s="246" t="s">
        <v>562</v>
      </c>
      <c r="AO1690" s="248" t="s">
        <v>562</v>
      </c>
      <c r="AP1690" s="249" t="s">
        <v>562</v>
      </c>
      <c r="AQ1690" s="249" t="s">
        <v>562</v>
      </c>
      <c r="AR1690" s="162">
        <f>IF(GLOBAL_DATA[[#This Row],[Target scope]]&lt;&gt;Target_Not_Applicable,GLOBAL_DATA[[#This Row],[Target scope]]*GLOBAL_DATA[[#This Row],[Implementation progress rate]],"")</f>
        <v>0</v>
      </c>
      <c r="AS1690" s="180">
        <f>IF(OR(GLOBAL_DATA[[#This Row],[Status]]=DATA!$J$6,GLOBAL_DATA[[#This Row],[Status]]=DATA!$J$7,GLOBAL_DATA[[#This Row],[Status]]=DATA!$J$8),1,0)</f>
        <v>0</v>
      </c>
      <c r="AT1690" s="181">
        <f>IF(GLOBAL_DATA[[#This Row],[Status]]=Status_No_Project,"",MAX(GLOBAL_DATA[[#This Row],[Initial end]],GLOBAL_DATA[[#This Row],[Re-estimated end]],43831))</f>
        <v>44377</v>
      </c>
      <c r="AU16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0" s="222">
        <f>IF(GLOBAL_DATA[[#This Row],[Target scope]]&lt;&gt;Target_Not_Applicable,COUNTBLANK(GLOBAL_DATA[[#This Row],[Target scope]:[Target justification (if&lt;100%)]]),0)+IF(GLOBAL_DATA[[#This Row],[Status]]&lt;&gt;Status_No_Project,COUNTBLANK(GLOBAL_DATA[[#This Row],[Implementation progress rate]:[CISO assessment]]),0)</f>
        <v>2</v>
      </c>
      <c r="AW1690" s="45">
        <f>SUBTOTAL(103,GLOBAL_DATA[[#This Row],[BU]])</f>
        <v>0</v>
      </c>
    </row>
    <row r="1691" spans="1:49" ht="38.25" hidden="1" x14ac:dyDescent="0.25">
      <c r="A1691" s="222" t="s">
        <v>40</v>
      </c>
      <c r="B1691" s="223" t="s">
        <v>77</v>
      </c>
      <c r="C1691" s="223" t="s">
        <v>48</v>
      </c>
      <c r="D1691" s="231" t="s">
        <v>709</v>
      </c>
      <c r="E1691" s="232" t="s">
        <v>6</v>
      </c>
      <c r="F1691" s="232"/>
      <c r="G1691" s="233"/>
      <c r="H1691" s="221"/>
      <c r="I1691" s="231" t="s">
        <v>578</v>
      </c>
      <c r="J1691" s="232"/>
      <c r="K1691" s="234"/>
      <c r="L1691" s="235"/>
      <c r="M1691" s="233"/>
      <c r="N1691" s="236"/>
      <c r="O1691" s="224" t="str">
        <f>IF(GLOBAL_DATA[[#This Row],[Target scope]]="","",INDEX(DATA_TargetStatusChoice[Target_Status_Choice],MATCH(GLOBAL_DATA[[#This Row],[Target scope]],DATA_TargetStatusChoice[Value],1)))</f>
        <v>FULL IMPLEMENTATION</v>
      </c>
      <c r="P1691" s="237">
        <v>1</v>
      </c>
      <c r="Q1691" s="238"/>
      <c r="R1691" s="250" t="s">
        <v>31</v>
      </c>
      <c r="S1691" s="251">
        <v>0</v>
      </c>
      <c r="T1691" s="251" t="s">
        <v>562</v>
      </c>
      <c r="U1691" s="252"/>
      <c r="V1691" s="239" t="s">
        <v>430</v>
      </c>
      <c r="W1691" s="240" t="s">
        <v>921</v>
      </c>
      <c r="X1691" s="241">
        <v>44562</v>
      </c>
      <c r="Y1691" s="241">
        <v>44834</v>
      </c>
      <c r="Z1691" s="241" t="s">
        <v>562</v>
      </c>
      <c r="AA1691" s="242">
        <f>SUM(GLOBAL_DATA[[#This Row],[Initial 2020]],GLOBAL_DATA[[#This Row],[Initial 2021]],GLOBAL_DATA[[#This Row],[Initial 2022]],GLOBAL_DATA[[#This Row],[Initial 2023]])</f>
        <v>0</v>
      </c>
      <c r="AB1691" s="243">
        <f>SUM(GLOBAL_DATA[[#This Row],[Reestimated 2020]],GLOBAL_DATA[[#This Row],[Reestimated 2021]],GLOBAL_DATA[[#This Row],[Reestimated 2022]],GLOBAL_DATA[[#This Row],[Reestimated 2023]])</f>
        <v>0</v>
      </c>
      <c r="AC1691" s="244">
        <f>SUM(GLOBAL_DATA[[#This Row],[Spent 2020]],GLOBAL_DATA[[#This Row],[Spent 2021]],GLOBAL_DATA[[#This Row],[Spent 2022]],GLOBAL_DATA[[#This Row],[Spent 2023]])</f>
        <v>0</v>
      </c>
      <c r="AD1691" s="245" t="s">
        <v>562</v>
      </c>
      <c r="AE1691" s="246" t="s">
        <v>562</v>
      </c>
      <c r="AF1691" s="247" t="s">
        <v>562</v>
      </c>
      <c r="AG1691" s="246" t="s">
        <v>562</v>
      </c>
      <c r="AH1691" s="246" t="s">
        <v>562</v>
      </c>
      <c r="AI1691" s="246" t="s">
        <v>562</v>
      </c>
      <c r="AJ1691" s="245" t="s">
        <v>562</v>
      </c>
      <c r="AK1691" s="246" t="s">
        <v>562</v>
      </c>
      <c r="AL1691" s="247" t="s">
        <v>562</v>
      </c>
      <c r="AM1691" s="246" t="s">
        <v>562</v>
      </c>
      <c r="AN1691" s="246" t="s">
        <v>562</v>
      </c>
      <c r="AO1691" s="248" t="s">
        <v>562</v>
      </c>
      <c r="AP1691" s="249" t="s">
        <v>562</v>
      </c>
      <c r="AQ1691" s="249" t="s">
        <v>562</v>
      </c>
      <c r="AR1691" s="162">
        <f>IF(GLOBAL_DATA[[#This Row],[Target scope]]&lt;&gt;Target_Not_Applicable,GLOBAL_DATA[[#This Row],[Target scope]]*GLOBAL_DATA[[#This Row],[Implementation progress rate]],"")</f>
        <v>0</v>
      </c>
      <c r="AS1691" s="180">
        <f>IF(OR(GLOBAL_DATA[[#This Row],[Status]]=DATA!$J$6,GLOBAL_DATA[[#This Row],[Status]]=DATA!$J$7,GLOBAL_DATA[[#This Row],[Status]]=DATA!$J$8),1,0)</f>
        <v>0</v>
      </c>
      <c r="AT1691" s="181">
        <f>IF(GLOBAL_DATA[[#This Row],[Status]]=Status_No_Project,"",MAX(GLOBAL_DATA[[#This Row],[Initial end]],GLOBAL_DATA[[#This Row],[Re-estimated end]],43831))</f>
        <v>44834</v>
      </c>
      <c r="AU16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1" s="222">
        <f>IF(GLOBAL_DATA[[#This Row],[Target scope]]&lt;&gt;Target_Not_Applicable,COUNTBLANK(GLOBAL_DATA[[#This Row],[Target scope]:[Target justification (if&lt;100%)]]),0)+IF(GLOBAL_DATA[[#This Row],[Status]]&lt;&gt;Status_No_Project,COUNTBLANK(GLOBAL_DATA[[#This Row],[Implementation progress rate]:[CISO assessment]]),0)</f>
        <v>2</v>
      </c>
      <c r="AW1691" s="45">
        <f>SUBTOTAL(103,GLOBAL_DATA[[#This Row],[BU]])</f>
        <v>0</v>
      </c>
    </row>
    <row r="1692" spans="1:49" ht="25.5" hidden="1" x14ac:dyDescent="0.25">
      <c r="A1692" s="222" t="s">
        <v>40</v>
      </c>
      <c r="B1692" s="223" t="s">
        <v>77</v>
      </c>
      <c r="C1692" s="223" t="s">
        <v>48</v>
      </c>
      <c r="D1692" s="231" t="s">
        <v>710</v>
      </c>
      <c r="E1692" s="232" t="s">
        <v>6</v>
      </c>
      <c r="F1692" s="232"/>
      <c r="G1692" s="233"/>
      <c r="H1692" s="221"/>
      <c r="I1692" s="231" t="s">
        <v>637</v>
      </c>
      <c r="J1692" s="232"/>
      <c r="K1692" s="234"/>
      <c r="L1692" s="235"/>
      <c r="M1692" s="233"/>
      <c r="N1692" s="236"/>
      <c r="O1692" s="224" t="str">
        <f>IF(GLOBAL_DATA[[#This Row],[Target scope]]="","",INDEX(DATA_TargetStatusChoice[Target_Status_Choice],MATCH(GLOBAL_DATA[[#This Row],[Target scope]],DATA_TargetStatusChoice[Value],1)))</f>
        <v>RISK ACCEPTED</v>
      </c>
      <c r="P1692" s="237">
        <v>0</v>
      </c>
      <c r="Q1692" s="238"/>
      <c r="R1692" s="250" t="s">
        <v>469</v>
      </c>
      <c r="S1692" s="251"/>
      <c r="T1692" s="251" t="s">
        <v>562</v>
      </c>
      <c r="U1692" s="252"/>
      <c r="V1692" s="239" t="s">
        <v>430</v>
      </c>
      <c r="W1692" s="240" t="s">
        <v>927</v>
      </c>
      <c r="X1692" s="241" t="s">
        <v>562</v>
      </c>
      <c r="Y1692" s="241" t="s">
        <v>562</v>
      </c>
      <c r="Z1692" s="241" t="s">
        <v>562</v>
      </c>
      <c r="AA1692" s="242">
        <f>SUM(GLOBAL_DATA[[#This Row],[Initial 2020]],GLOBAL_DATA[[#This Row],[Initial 2021]],GLOBAL_DATA[[#This Row],[Initial 2022]],GLOBAL_DATA[[#This Row],[Initial 2023]])</f>
        <v>0</v>
      </c>
      <c r="AB1692" s="243">
        <f>SUM(GLOBAL_DATA[[#This Row],[Reestimated 2020]],GLOBAL_DATA[[#This Row],[Reestimated 2021]],GLOBAL_DATA[[#This Row],[Reestimated 2022]],GLOBAL_DATA[[#This Row],[Reestimated 2023]])</f>
        <v>0</v>
      </c>
      <c r="AC1692" s="244">
        <f>SUM(GLOBAL_DATA[[#This Row],[Spent 2020]],GLOBAL_DATA[[#This Row],[Spent 2021]],GLOBAL_DATA[[#This Row],[Spent 2022]],GLOBAL_DATA[[#This Row],[Spent 2023]])</f>
        <v>0</v>
      </c>
      <c r="AD1692" s="245" t="s">
        <v>562</v>
      </c>
      <c r="AE1692" s="246" t="s">
        <v>562</v>
      </c>
      <c r="AF1692" s="247" t="s">
        <v>562</v>
      </c>
      <c r="AG1692" s="246" t="s">
        <v>562</v>
      </c>
      <c r="AH1692" s="246" t="s">
        <v>562</v>
      </c>
      <c r="AI1692" s="246" t="s">
        <v>562</v>
      </c>
      <c r="AJ1692" s="245" t="s">
        <v>562</v>
      </c>
      <c r="AK1692" s="246" t="s">
        <v>562</v>
      </c>
      <c r="AL1692" s="247" t="s">
        <v>562</v>
      </c>
      <c r="AM1692" s="246" t="s">
        <v>562</v>
      </c>
      <c r="AN1692" s="246" t="s">
        <v>562</v>
      </c>
      <c r="AO1692" s="248" t="s">
        <v>562</v>
      </c>
      <c r="AP1692" s="249" t="s">
        <v>562</v>
      </c>
      <c r="AQ1692" s="249" t="s">
        <v>562</v>
      </c>
      <c r="AR1692" s="162">
        <f>IF(GLOBAL_DATA[[#This Row],[Target scope]]&lt;&gt;Target_Not_Applicable,GLOBAL_DATA[[#This Row],[Target scope]]*GLOBAL_DATA[[#This Row],[Implementation progress rate]],"")</f>
        <v>0</v>
      </c>
      <c r="AS1692" s="180">
        <f>IF(OR(GLOBAL_DATA[[#This Row],[Status]]=DATA!$J$6,GLOBAL_DATA[[#This Row],[Status]]=DATA!$J$7,GLOBAL_DATA[[#This Row],[Status]]=DATA!$J$8),1,0)</f>
        <v>0</v>
      </c>
      <c r="AT1692" s="181" t="str">
        <f>IF(GLOBAL_DATA[[#This Row],[Status]]=Status_No_Project,"",MAX(GLOBAL_DATA[[#This Row],[Initial end]],GLOBAL_DATA[[#This Row],[Re-estimated end]],43831))</f>
        <v/>
      </c>
      <c r="AU16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2" s="222">
        <f>IF(GLOBAL_DATA[[#This Row],[Target scope]]&lt;&gt;Target_Not_Applicable,COUNTBLANK(GLOBAL_DATA[[#This Row],[Target scope]:[Target justification (if&lt;100%)]]),0)+IF(GLOBAL_DATA[[#This Row],[Status]]&lt;&gt;Status_No_Project,COUNTBLANK(GLOBAL_DATA[[#This Row],[Implementation progress rate]:[CISO assessment]]),0)</f>
        <v>1</v>
      </c>
      <c r="AW1692" s="45">
        <f>SUBTOTAL(103,GLOBAL_DATA[[#This Row],[BU]])</f>
        <v>0</v>
      </c>
    </row>
    <row r="1693" spans="1:49" ht="38.25" hidden="1" x14ac:dyDescent="0.25">
      <c r="A1693" s="222" t="s">
        <v>40</v>
      </c>
      <c r="B1693" s="223" t="s">
        <v>77</v>
      </c>
      <c r="C1693" s="223" t="s">
        <v>48</v>
      </c>
      <c r="D1693" s="231" t="s">
        <v>711</v>
      </c>
      <c r="E1693" s="232" t="s">
        <v>7</v>
      </c>
      <c r="F1693" s="232"/>
      <c r="G1693" s="233"/>
      <c r="H1693" s="221"/>
      <c r="I1693" s="231" t="s">
        <v>571</v>
      </c>
      <c r="J1693" s="232"/>
      <c r="K1693" s="234"/>
      <c r="L1693" s="235"/>
      <c r="M1693" s="233"/>
      <c r="N1693" s="236"/>
      <c r="O1693" s="224" t="str">
        <f>IF(GLOBAL_DATA[[#This Row],[Target scope]]="","",INDEX(DATA_TargetStatusChoice[Target_Status_Choice],MATCH(GLOBAL_DATA[[#This Row],[Target scope]],DATA_TargetStatusChoice[Value],1)))</f>
        <v>FULL IMPLEMENTATION</v>
      </c>
      <c r="P1693" s="237">
        <v>1</v>
      </c>
      <c r="Q1693" s="238"/>
      <c r="R1693" s="250" t="s">
        <v>31</v>
      </c>
      <c r="S1693" s="251">
        <v>0</v>
      </c>
      <c r="T1693" s="251" t="s">
        <v>562</v>
      </c>
      <c r="U1693" s="252"/>
      <c r="V1693" s="239" t="s">
        <v>430</v>
      </c>
      <c r="W1693" s="240" t="s">
        <v>921</v>
      </c>
      <c r="X1693" s="241">
        <v>44287</v>
      </c>
      <c r="Y1693" s="241">
        <v>44561</v>
      </c>
      <c r="Z1693" s="241" t="s">
        <v>562</v>
      </c>
      <c r="AA1693" s="242">
        <f>SUM(GLOBAL_DATA[[#This Row],[Initial 2020]],GLOBAL_DATA[[#This Row],[Initial 2021]],GLOBAL_DATA[[#This Row],[Initial 2022]],GLOBAL_DATA[[#This Row],[Initial 2023]])</f>
        <v>0</v>
      </c>
      <c r="AB1693" s="243">
        <f>SUM(GLOBAL_DATA[[#This Row],[Reestimated 2020]],GLOBAL_DATA[[#This Row],[Reestimated 2021]],GLOBAL_DATA[[#This Row],[Reestimated 2022]],GLOBAL_DATA[[#This Row],[Reestimated 2023]])</f>
        <v>0</v>
      </c>
      <c r="AC1693" s="244">
        <f>SUM(GLOBAL_DATA[[#This Row],[Spent 2020]],GLOBAL_DATA[[#This Row],[Spent 2021]],GLOBAL_DATA[[#This Row],[Spent 2022]],GLOBAL_DATA[[#This Row],[Spent 2023]])</f>
        <v>0</v>
      </c>
      <c r="AD1693" s="245" t="s">
        <v>562</v>
      </c>
      <c r="AE1693" s="246" t="s">
        <v>562</v>
      </c>
      <c r="AF1693" s="247" t="s">
        <v>562</v>
      </c>
      <c r="AG1693" s="246" t="s">
        <v>562</v>
      </c>
      <c r="AH1693" s="246" t="s">
        <v>562</v>
      </c>
      <c r="AI1693" s="246" t="s">
        <v>562</v>
      </c>
      <c r="AJ1693" s="245" t="s">
        <v>562</v>
      </c>
      <c r="AK1693" s="246" t="s">
        <v>562</v>
      </c>
      <c r="AL1693" s="247" t="s">
        <v>562</v>
      </c>
      <c r="AM1693" s="246" t="s">
        <v>562</v>
      </c>
      <c r="AN1693" s="246" t="s">
        <v>562</v>
      </c>
      <c r="AO1693" s="248" t="s">
        <v>562</v>
      </c>
      <c r="AP1693" s="249" t="s">
        <v>562</v>
      </c>
      <c r="AQ1693" s="249" t="s">
        <v>562</v>
      </c>
      <c r="AR1693" s="162">
        <f>IF(GLOBAL_DATA[[#This Row],[Target scope]]&lt;&gt;Target_Not_Applicable,GLOBAL_DATA[[#This Row],[Target scope]]*GLOBAL_DATA[[#This Row],[Implementation progress rate]],"")</f>
        <v>0</v>
      </c>
      <c r="AS1693" s="180">
        <f>IF(OR(GLOBAL_DATA[[#This Row],[Status]]=DATA!$J$6,GLOBAL_DATA[[#This Row],[Status]]=DATA!$J$7,GLOBAL_DATA[[#This Row],[Status]]=DATA!$J$8),1,0)</f>
        <v>0</v>
      </c>
      <c r="AT1693" s="181">
        <f>IF(GLOBAL_DATA[[#This Row],[Status]]=Status_No_Project,"",MAX(GLOBAL_DATA[[#This Row],[Initial end]],GLOBAL_DATA[[#This Row],[Re-estimated end]],43831))</f>
        <v>44561</v>
      </c>
      <c r="AU16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3" s="222">
        <f>IF(GLOBAL_DATA[[#This Row],[Target scope]]&lt;&gt;Target_Not_Applicable,COUNTBLANK(GLOBAL_DATA[[#This Row],[Target scope]:[Target justification (if&lt;100%)]]),0)+IF(GLOBAL_DATA[[#This Row],[Status]]&lt;&gt;Status_No_Project,COUNTBLANK(GLOBAL_DATA[[#This Row],[Implementation progress rate]:[CISO assessment]]),0)</f>
        <v>2</v>
      </c>
      <c r="AW1693" s="45">
        <f>SUBTOTAL(103,GLOBAL_DATA[[#This Row],[BU]])</f>
        <v>0</v>
      </c>
    </row>
    <row r="1694" spans="1:49" ht="25.5" hidden="1" x14ac:dyDescent="0.25">
      <c r="A1694" s="222" t="s">
        <v>40</v>
      </c>
      <c r="B1694" s="223" t="s">
        <v>77</v>
      </c>
      <c r="C1694" s="223" t="s">
        <v>48</v>
      </c>
      <c r="D1694" s="231" t="s">
        <v>712</v>
      </c>
      <c r="E1694" s="232" t="s">
        <v>7</v>
      </c>
      <c r="F1694" s="232"/>
      <c r="G1694" s="233"/>
      <c r="H1694" s="221"/>
      <c r="I1694" s="231" t="s">
        <v>637</v>
      </c>
      <c r="J1694" s="232"/>
      <c r="K1694" s="234"/>
      <c r="L1694" s="235"/>
      <c r="M1694" s="233"/>
      <c r="N1694" s="236"/>
      <c r="O1694" s="224" t="str">
        <f>IF(GLOBAL_DATA[[#This Row],[Target scope]]="","",INDEX(DATA_TargetStatusChoice[Target_Status_Choice],MATCH(GLOBAL_DATA[[#This Row],[Target scope]],DATA_TargetStatusChoice[Value],1)))</f>
        <v>RISK ACCEPTED</v>
      </c>
      <c r="P1694" s="237">
        <v>0</v>
      </c>
      <c r="Q1694" s="238"/>
      <c r="R1694" s="250" t="s">
        <v>469</v>
      </c>
      <c r="S1694" s="251"/>
      <c r="T1694" s="251" t="s">
        <v>562</v>
      </c>
      <c r="U1694" s="252"/>
      <c r="V1694" s="239" t="s">
        <v>430</v>
      </c>
      <c r="W1694" s="240" t="s">
        <v>921</v>
      </c>
      <c r="X1694" s="241" t="s">
        <v>562</v>
      </c>
      <c r="Y1694" s="241" t="s">
        <v>562</v>
      </c>
      <c r="Z1694" s="241" t="s">
        <v>562</v>
      </c>
      <c r="AA1694" s="242">
        <f>SUM(GLOBAL_DATA[[#This Row],[Initial 2020]],GLOBAL_DATA[[#This Row],[Initial 2021]],GLOBAL_DATA[[#This Row],[Initial 2022]],GLOBAL_DATA[[#This Row],[Initial 2023]])</f>
        <v>9</v>
      </c>
      <c r="AB1694" s="243">
        <f>SUM(GLOBAL_DATA[[#This Row],[Reestimated 2020]],GLOBAL_DATA[[#This Row],[Reestimated 2021]],GLOBAL_DATA[[#This Row],[Reestimated 2022]],GLOBAL_DATA[[#This Row],[Reestimated 2023]])</f>
        <v>0</v>
      </c>
      <c r="AC1694" s="244">
        <f>SUM(GLOBAL_DATA[[#This Row],[Spent 2020]],GLOBAL_DATA[[#This Row],[Spent 2021]],GLOBAL_DATA[[#This Row],[Spent 2022]],GLOBAL_DATA[[#This Row],[Spent 2023]])</f>
        <v>0</v>
      </c>
      <c r="AD1694" s="245">
        <v>9</v>
      </c>
      <c r="AE1694" s="246" t="s">
        <v>562</v>
      </c>
      <c r="AF1694" s="247" t="s">
        <v>562</v>
      </c>
      <c r="AG1694" s="246" t="s">
        <v>562</v>
      </c>
      <c r="AH1694" s="246" t="s">
        <v>562</v>
      </c>
      <c r="AI1694" s="246" t="s">
        <v>562</v>
      </c>
      <c r="AJ1694" s="245" t="s">
        <v>562</v>
      </c>
      <c r="AK1694" s="246" t="s">
        <v>562</v>
      </c>
      <c r="AL1694" s="247" t="s">
        <v>562</v>
      </c>
      <c r="AM1694" s="246" t="s">
        <v>562</v>
      </c>
      <c r="AN1694" s="246" t="s">
        <v>562</v>
      </c>
      <c r="AO1694" s="248" t="s">
        <v>562</v>
      </c>
      <c r="AP1694" s="249" t="s">
        <v>562</v>
      </c>
      <c r="AQ1694" s="249" t="s">
        <v>562</v>
      </c>
      <c r="AR1694" s="162">
        <f>IF(GLOBAL_DATA[[#This Row],[Target scope]]&lt;&gt;Target_Not_Applicable,GLOBAL_DATA[[#This Row],[Target scope]]*GLOBAL_DATA[[#This Row],[Implementation progress rate]],"")</f>
        <v>0</v>
      </c>
      <c r="AS1694" s="180">
        <f>IF(OR(GLOBAL_DATA[[#This Row],[Status]]=DATA!$J$6,GLOBAL_DATA[[#This Row],[Status]]=DATA!$J$7,GLOBAL_DATA[[#This Row],[Status]]=DATA!$J$8),1,0)</f>
        <v>0</v>
      </c>
      <c r="AT1694" s="181" t="str">
        <f>IF(GLOBAL_DATA[[#This Row],[Status]]=Status_No_Project,"",MAX(GLOBAL_DATA[[#This Row],[Initial end]],GLOBAL_DATA[[#This Row],[Re-estimated end]],43831))</f>
        <v/>
      </c>
      <c r="AU16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4" s="222">
        <f>IF(GLOBAL_DATA[[#This Row],[Target scope]]&lt;&gt;Target_Not_Applicable,COUNTBLANK(GLOBAL_DATA[[#This Row],[Target scope]:[Target justification (if&lt;100%)]]),0)+IF(GLOBAL_DATA[[#This Row],[Status]]&lt;&gt;Status_No_Project,COUNTBLANK(GLOBAL_DATA[[#This Row],[Implementation progress rate]:[CISO assessment]]),0)</f>
        <v>1</v>
      </c>
      <c r="AW1694" s="45">
        <f>SUBTOTAL(103,GLOBAL_DATA[[#This Row],[BU]])</f>
        <v>0</v>
      </c>
    </row>
    <row r="1695" spans="1:49" ht="25.5" hidden="1" x14ac:dyDescent="0.25">
      <c r="A1695" s="222" t="s">
        <v>40</v>
      </c>
      <c r="B1695" s="223" t="s">
        <v>77</v>
      </c>
      <c r="C1695" s="223" t="s">
        <v>48</v>
      </c>
      <c r="D1695" s="231" t="s">
        <v>713</v>
      </c>
      <c r="E1695" s="232" t="s">
        <v>7</v>
      </c>
      <c r="F1695" s="232"/>
      <c r="G1695" s="233"/>
      <c r="H1695" s="221"/>
      <c r="I1695" s="231" t="s">
        <v>637</v>
      </c>
      <c r="J1695" s="232"/>
      <c r="K1695" s="234"/>
      <c r="L1695" s="235"/>
      <c r="M1695" s="233"/>
      <c r="N1695" s="236"/>
      <c r="O1695" s="224" t="str">
        <f>IF(GLOBAL_DATA[[#This Row],[Target scope]]="","",INDEX(DATA_TargetStatusChoice[Target_Status_Choice],MATCH(GLOBAL_DATA[[#This Row],[Target scope]],DATA_TargetStatusChoice[Value],1)))</f>
        <v>RISK ACCEPTED</v>
      </c>
      <c r="P1695" s="237">
        <v>0</v>
      </c>
      <c r="Q1695" s="238"/>
      <c r="R1695" s="250" t="s">
        <v>469</v>
      </c>
      <c r="S1695" s="251"/>
      <c r="T1695" s="251" t="s">
        <v>562</v>
      </c>
      <c r="U1695" s="252"/>
      <c r="V1695" s="239" t="s">
        <v>430</v>
      </c>
      <c r="W1695" s="240" t="s">
        <v>921</v>
      </c>
      <c r="X1695" s="241" t="s">
        <v>562</v>
      </c>
      <c r="Y1695" s="241" t="s">
        <v>562</v>
      </c>
      <c r="Z1695" s="241" t="s">
        <v>562</v>
      </c>
      <c r="AA1695" s="242">
        <f>SUM(GLOBAL_DATA[[#This Row],[Initial 2020]],GLOBAL_DATA[[#This Row],[Initial 2021]],GLOBAL_DATA[[#This Row],[Initial 2022]],GLOBAL_DATA[[#This Row],[Initial 2023]])</f>
        <v>9</v>
      </c>
      <c r="AB1695" s="243">
        <f>SUM(GLOBAL_DATA[[#This Row],[Reestimated 2020]],GLOBAL_DATA[[#This Row],[Reestimated 2021]],GLOBAL_DATA[[#This Row],[Reestimated 2022]],GLOBAL_DATA[[#This Row],[Reestimated 2023]])</f>
        <v>0</v>
      </c>
      <c r="AC1695" s="244">
        <f>SUM(GLOBAL_DATA[[#This Row],[Spent 2020]],GLOBAL_DATA[[#This Row],[Spent 2021]],GLOBAL_DATA[[#This Row],[Spent 2022]],GLOBAL_DATA[[#This Row],[Spent 2023]])</f>
        <v>0</v>
      </c>
      <c r="AD1695" s="245">
        <v>9</v>
      </c>
      <c r="AE1695" s="246" t="s">
        <v>562</v>
      </c>
      <c r="AF1695" s="247" t="s">
        <v>562</v>
      </c>
      <c r="AG1695" s="246" t="s">
        <v>562</v>
      </c>
      <c r="AH1695" s="246" t="s">
        <v>562</v>
      </c>
      <c r="AI1695" s="246" t="s">
        <v>562</v>
      </c>
      <c r="AJ1695" s="245" t="s">
        <v>562</v>
      </c>
      <c r="AK1695" s="246" t="s">
        <v>562</v>
      </c>
      <c r="AL1695" s="247" t="s">
        <v>562</v>
      </c>
      <c r="AM1695" s="246" t="s">
        <v>562</v>
      </c>
      <c r="AN1695" s="246" t="s">
        <v>562</v>
      </c>
      <c r="AO1695" s="248" t="s">
        <v>562</v>
      </c>
      <c r="AP1695" s="249" t="s">
        <v>562</v>
      </c>
      <c r="AQ1695" s="249" t="s">
        <v>562</v>
      </c>
      <c r="AR1695" s="162">
        <f>IF(GLOBAL_DATA[[#This Row],[Target scope]]&lt;&gt;Target_Not_Applicable,GLOBAL_DATA[[#This Row],[Target scope]]*GLOBAL_DATA[[#This Row],[Implementation progress rate]],"")</f>
        <v>0</v>
      </c>
      <c r="AS1695" s="180">
        <f>IF(OR(GLOBAL_DATA[[#This Row],[Status]]=DATA!$J$6,GLOBAL_DATA[[#This Row],[Status]]=DATA!$J$7,GLOBAL_DATA[[#This Row],[Status]]=DATA!$J$8),1,0)</f>
        <v>0</v>
      </c>
      <c r="AT1695" s="181" t="str">
        <f>IF(GLOBAL_DATA[[#This Row],[Status]]=Status_No_Project,"",MAX(GLOBAL_DATA[[#This Row],[Initial end]],GLOBAL_DATA[[#This Row],[Re-estimated end]],43831))</f>
        <v/>
      </c>
      <c r="AU16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5" s="222">
        <f>IF(GLOBAL_DATA[[#This Row],[Target scope]]&lt;&gt;Target_Not_Applicable,COUNTBLANK(GLOBAL_DATA[[#This Row],[Target scope]:[Target justification (if&lt;100%)]]),0)+IF(GLOBAL_DATA[[#This Row],[Status]]&lt;&gt;Status_No_Project,COUNTBLANK(GLOBAL_DATA[[#This Row],[Implementation progress rate]:[CISO assessment]]),0)</f>
        <v>1</v>
      </c>
      <c r="AW1695" s="45">
        <f>SUBTOTAL(103,GLOBAL_DATA[[#This Row],[BU]])</f>
        <v>0</v>
      </c>
    </row>
    <row r="1696" spans="1:49" ht="25.5" hidden="1" x14ac:dyDescent="0.25">
      <c r="A1696" s="222" t="s">
        <v>40</v>
      </c>
      <c r="B1696" s="223" t="s">
        <v>77</v>
      </c>
      <c r="C1696" s="223" t="s">
        <v>48</v>
      </c>
      <c r="D1696" s="231" t="s">
        <v>714</v>
      </c>
      <c r="E1696" s="232" t="s">
        <v>7</v>
      </c>
      <c r="F1696" s="232"/>
      <c r="G1696" s="233"/>
      <c r="H1696" s="221"/>
      <c r="I1696" s="231" t="s">
        <v>637</v>
      </c>
      <c r="J1696" s="232"/>
      <c r="K1696" s="234"/>
      <c r="L1696" s="235"/>
      <c r="M1696" s="233"/>
      <c r="N1696" s="236"/>
      <c r="O1696" s="224" t="str">
        <f>IF(GLOBAL_DATA[[#This Row],[Target scope]]="","",INDEX(DATA_TargetStatusChoice[Target_Status_Choice],MATCH(GLOBAL_DATA[[#This Row],[Target scope]],DATA_TargetStatusChoice[Value],1)))</f>
        <v>RISK ACCEPTED</v>
      </c>
      <c r="P1696" s="237">
        <v>0</v>
      </c>
      <c r="Q1696" s="238"/>
      <c r="R1696" s="250" t="s">
        <v>469</v>
      </c>
      <c r="S1696" s="251"/>
      <c r="T1696" s="251" t="s">
        <v>562</v>
      </c>
      <c r="U1696" s="252"/>
      <c r="V1696" s="239" t="s">
        <v>430</v>
      </c>
      <c r="W1696" s="240" t="s">
        <v>921</v>
      </c>
      <c r="X1696" s="241" t="s">
        <v>562</v>
      </c>
      <c r="Y1696" s="241" t="s">
        <v>562</v>
      </c>
      <c r="Z1696" s="241" t="s">
        <v>562</v>
      </c>
      <c r="AA1696" s="242">
        <f>SUM(GLOBAL_DATA[[#This Row],[Initial 2020]],GLOBAL_DATA[[#This Row],[Initial 2021]],GLOBAL_DATA[[#This Row],[Initial 2022]],GLOBAL_DATA[[#This Row],[Initial 2023]])</f>
        <v>9</v>
      </c>
      <c r="AB1696" s="243">
        <f>SUM(GLOBAL_DATA[[#This Row],[Reestimated 2020]],GLOBAL_DATA[[#This Row],[Reestimated 2021]],GLOBAL_DATA[[#This Row],[Reestimated 2022]],GLOBAL_DATA[[#This Row],[Reestimated 2023]])</f>
        <v>0</v>
      </c>
      <c r="AC1696" s="244">
        <f>SUM(GLOBAL_DATA[[#This Row],[Spent 2020]],GLOBAL_DATA[[#This Row],[Spent 2021]],GLOBAL_DATA[[#This Row],[Spent 2022]],GLOBAL_DATA[[#This Row],[Spent 2023]])</f>
        <v>0</v>
      </c>
      <c r="AD1696" s="245">
        <v>9</v>
      </c>
      <c r="AE1696" s="246" t="s">
        <v>562</v>
      </c>
      <c r="AF1696" s="247" t="s">
        <v>562</v>
      </c>
      <c r="AG1696" s="246" t="s">
        <v>562</v>
      </c>
      <c r="AH1696" s="246" t="s">
        <v>562</v>
      </c>
      <c r="AI1696" s="246" t="s">
        <v>562</v>
      </c>
      <c r="AJ1696" s="245" t="s">
        <v>562</v>
      </c>
      <c r="AK1696" s="246" t="s">
        <v>562</v>
      </c>
      <c r="AL1696" s="247" t="s">
        <v>562</v>
      </c>
      <c r="AM1696" s="246" t="s">
        <v>562</v>
      </c>
      <c r="AN1696" s="246" t="s">
        <v>562</v>
      </c>
      <c r="AO1696" s="248" t="s">
        <v>562</v>
      </c>
      <c r="AP1696" s="249" t="s">
        <v>562</v>
      </c>
      <c r="AQ1696" s="249" t="s">
        <v>562</v>
      </c>
      <c r="AR1696" s="162">
        <f>IF(GLOBAL_DATA[[#This Row],[Target scope]]&lt;&gt;Target_Not_Applicable,GLOBAL_DATA[[#This Row],[Target scope]]*GLOBAL_DATA[[#This Row],[Implementation progress rate]],"")</f>
        <v>0</v>
      </c>
      <c r="AS1696" s="180">
        <f>IF(OR(GLOBAL_DATA[[#This Row],[Status]]=DATA!$J$6,GLOBAL_DATA[[#This Row],[Status]]=DATA!$J$7,GLOBAL_DATA[[#This Row],[Status]]=DATA!$J$8),1,0)</f>
        <v>0</v>
      </c>
      <c r="AT1696" s="181" t="str">
        <f>IF(GLOBAL_DATA[[#This Row],[Status]]=Status_No_Project,"",MAX(GLOBAL_DATA[[#This Row],[Initial end]],GLOBAL_DATA[[#This Row],[Re-estimated end]],43831))</f>
        <v/>
      </c>
      <c r="AU16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6" s="222">
        <f>IF(GLOBAL_DATA[[#This Row],[Target scope]]&lt;&gt;Target_Not_Applicable,COUNTBLANK(GLOBAL_DATA[[#This Row],[Target scope]:[Target justification (if&lt;100%)]]),0)+IF(GLOBAL_DATA[[#This Row],[Status]]&lt;&gt;Status_No_Project,COUNTBLANK(GLOBAL_DATA[[#This Row],[Implementation progress rate]:[CISO assessment]]),0)</f>
        <v>1</v>
      </c>
      <c r="AW1696" s="45">
        <f>SUBTOTAL(103,GLOBAL_DATA[[#This Row],[BU]])</f>
        <v>0</v>
      </c>
    </row>
    <row r="1697" spans="1:49" ht="25.5" hidden="1" x14ac:dyDescent="0.25">
      <c r="A1697" s="222" t="s">
        <v>40</v>
      </c>
      <c r="B1697" s="223" t="s">
        <v>77</v>
      </c>
      <c r="C1697" s="223" t="s">
        <v>48</v>
      </c>
      <c r="D1697" s="231" t="s">
        <v>715</v>
      </c>
      <c r="E1697" s="232" t="s">
        <v>7</v>
      </c>
      <c r="F1697" s="232"/>
      <c r="G1697" s="233"/>
      <c r="H1697" s="221"/>
      <c r="I1697" s="231" t="s">
        <v>637</v>
      </c>
      <c r="J1697" s="232"/>
      <c r="K1697" s="234"/>
      <c r="L1697" s="235"/>
      <c r="M1697" s="233"/>
      <c r="N1697" s="236"/>
      <c r="O1697" s="224" t="str">
        <f>IF(GLOBAL_DATA[[#This Row],[Target scope]]="","",INDEX(DATA_TargetStatusChoice[Target_Status_Choice],MATCH(GLOBAL_DATA[[#This Row],[Target scope]],DATA_TargetStatusChoice[Value],1)))</f>
        <v>RISK ACCEPTED</v>
      </c>
      <c r="P1697" s="237">
        <v>0</v>
      </c>
      <c r="Q1697" s="238"/>
      <c r="R1697" s="250" t="s">
        <v>469</v>
      </c>
      <c r="S1697" s="251"/>
      <c r="T1697" s="251" t="s">
        <v>562</v>
      </c>
      <c r="U1697" s="252"/>
      <c r="V1697" s="239" t="s">
        <v>562</v>
      </c>
      <c r="W1697" s="240" t="s">
        <v>921</v>
      </c>
      <c r="X1697" s="241" t="s">
        <v>562</v>
      </c>
      <c r="Y1697" s="241" t="s">
        <v>562</v>
      </c>
      <c r="Z1697" s="241" t="s">
        <v>562</v>
      </c>
      <c r="AA1697" s="242">
        <f>SUM(GLOBAL_DATA[[#This Row],[Initial 2020]],GLOBAL_DATA[[#This Row],[Initial 2021]],GLOBAL_DATA[[#This Row],[Initial 2022]],GLOBAL_DATA[[#This Row],[Initial 2023]])</f>
        <v>0</v>
      </c>
      <c r="AB1697" s="243">
        <f>SUM(GLOBAL_DATA[[#This Row],[Reestimated 2020]],GLOBAL_DATA[[#This Row],[Reestimated 2021]],GLOBAL_DATA[[#This Row],[Reestimated 2022]],GLOBAL_DATA[[#This Row],[Reestimated 2023]])</f>
        <v>0</v>
      </c>
      <c r="AC1697" s="244">
        <f>SUM(GLOBAL_DATA[[#This Row],[Spent 2020]],GLOBAL_DATA[[#This Row],[Spent 2021]],GLOBAL_DATA[[#This Row],[Spent 2022]],GLOBAL_DATA[[#This Row],[Spent 2023]])</f>
        <v>0</v>
      </c>
      <c r="AD1697" s="245" t="s">
        <v>562</v>
      </c>
      <c r="AE1697" s="246" t="s">
        <v>562</v>
      </c>
      <c r="AF1697" s="247" t="s">
        <v>562</v>
      </c>
      <c r="AG1697" s="246" t="s">
        <v>562</v>
      </c>
      <c r="AH1697" s="246" t="s">
        <v>562</v>
      </c>
      <c r="AI1697" s="246" t="s">
        <v>562</v>
      </c>
      <c r="AJ1697" s="245" t="s">
        <v>562</v>
      </c>
      <c r="AK1697" s="246" t="s">
        <v>562</v>
      </c>
      <c r="AL1697" s="247" t="s">
        <v>562</v>
      </c>
      <c r="AM1697" s="246" t="s">
        <v>562</v>
      </c>
      <c r="AN1697" s="246" t="s">
        <v>562</v>
      </c>
      <c r="AO1697" s="248" t="s">
        <v>562</v>
      </c>
      <c r="AP1697" s="249" t="s">
        <v>562</v>
      </c>
      <c r="AQ1697" s="249" t="s">
        <v>562</v>
      </c>
      <c r="AR1697" s="162">
        <f>IF(GLOBAL_DATA[[#This Row],[Target scope]]&lt;&gt;Target_Not_Applicable,GLOBAL_DATA[[#This Row],[Target scope]]*GLOBAL_DATA[[#This Row],[Implementation progress rate]],"")</f>
        <v>0</v>
      </c>
      <c r="AS1697" s="180">
        <f>IF(OR(GLOBAL_DATA[[#This Row],[Status]]=DATA!$J$6,GLOBAL_DATA[[#This Row],[Status]]=DATA!$J$7,GLOBAL_DATA[[#This Row],[Status]]=DATA!$J$8),1,0)</f>
        <v>0</v>
      </c>
      <c r="AT1697" s="181" t="str">
        <f>IF(GLOBAL_DATA[[#This Row],[Status]]=Status_No_Project,"",MAX(GLOBAL_DATA[[#This Row],[Initial end]],GLOBAL_DATA[[#This Row],[Re-estimated end]],43831))</f>
        <v/>
      </c>
      <c r="AU16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7" s="222">
        <f>IF(GLOBAL_DATA[[#This Row],[Target scope]]&lt;&gt;Target_Not_Applicable,COUNTBLANK(GLOBAL_DATA[[#This Row],[Target scope]:[Target justification (if&lt;100%)]]),0)+IF(GLOBAL_DATA[[#This Row],[Status]]&lt;&gt;Status_No_Project,COUNTBLANK(GLOBAL_DATA[[#This Row],[Implementation progress rate]:[CISO assessment]]),0)</f>
        <v>1</v>
      </c>
      <c r="AW1697" s="45">
        <f>SUBTOTAL(103,GLOBAL_DATA[[#This Row],[BU]])</f>
        <v>0</v>
      </c>
    </row>
    <row r="1698" spans="1:49" ht="25.5" hidden="1" x14ac:dyDescent="0.25">
      <c r="A1698" s="222" t="s">
        <v>40</v>
      </c>
      <c r="B1698" s="223" t="s">
        <v>77</v>
      </c>
      <c r="C1698" s="223" t="s">
        <v>48</v>
      </c>
      <c r="D1698" s="231" t="s">
        <v>716</v>
      </c>
      <c r="E1698" s="232" t="s">
        <v>7</v>
      </c>
      <c r="F1698" s="232"/>
      <c r="G1698" s="233"/>
      <c r="H1698" s="221"/>
      <c r="I1698" s="231" t="s">
        <v>578</v>
      </c>
      <c r="J1698" s="232"/>
      <c r="K1698" s="234"/>
      <c r="L1698" s="235"/>
      <c r="M1698" s="233"/>
      <c r="N1698" s="236"/>
      <c r="O1698" s="224" t="str">
        <f>IF(GLOBAL_DATA[[#This Row],[Target scope]]="","",INDEX(DATA_TargetStatusChoice[Target_Status_Choice],MATCH(GLOBAL_DATA[[#This Row],[Target scope]],DATA_TargetStatusChoice[Value],1)))</f>
        <v>RISK ACCEPTED</v>
      </c>
      <c r="P1698" s="237">
        <v>0</v>
      </c>
      <c r="Q1698" s="238"/>
      <c r="R1698" s="250" t="s">
        <v>469</v>
      </c>
      <c r="S1698" s="251"/>
      <c r="T1698" s="251" t="s">
        <v>562</v>
      </c>
      <c r="U1698" s="252"/>
      <c r="V1698" s="239" t="s">
        <v>562</v>
      </c>
      <c r="W1698" s="240" t="s">
        <v>921</v>
      </c>
      <c r="X1698" s="241" t="s">
        <v>562</v>
      </c>
      <c r="Y1698" s="241" t="s">
        <v>562</v>
      </c>
      <c r="Z1698" s="241" t="s">
        <v>562</v>
      </c>
      <c r="AA1698" s="242">
        <f>SUM(GLOBAL_DATA[[#This Row],[Initial 2020]],GLOBAL_DATA[[#This Row],[Initial 2021]],GLOBAL_DATA[[#This Row],[Initial 2022]],GLOBAL_DATA[[#This Row],[Initial 2023]])</f>
        <v>0</v>
      </c>
      <c r="AB1698" s="243">
        <f>SUM(GLOBAL_DATA[[#This Row],[Reestimated 2020]],GLOBAL_DATA[[#This Row],[Reestimated 2021]],GLOBAL_DATA[[#This Row],[Reestimated 2022]],GLOBAL_DATA[[#This Row],[Reestimated 2023]])</f>
        <v>0</v>
      </c>
      <c r="AC1698" s="244">
        <f>SUM(GLOBAL_DATA[[#This Row],[Spent 2020]],GLOBAL_DATA[[#This Row],[Spent 2021]],GLOBAL_DATA[[#This Row],[Spent 2022]],GLOBAL_DATA[[#This Row],[Spent 2023]])</f>
        <v>0</v>
      </c>
      <c r="AD1698" s="245" t="s">
        <v>562</v>
      </c>
      <c r="AE1698" s="246" t="s">
        <v>562</v>
      </c>
      <c r="AF1698" s="247" t="s">
        <v>562</v>
      </c>
      <c r="AG1698" s="246" t="s">
        <v>562</v>
      </c>
      <c r="AH1698" s="246" t="s">
        <v>562</v>
      </c>
      <c r="AI1698" s="246" t="s">
        <v>562</v>
      </c>
      <c r="AJ1698" s="245" t="s">
        <v>562</v>
      </c>
      <c r="AK1698" s="246" t="s">
        <v>562</v>
      </c>
      <c r="AL1698" s="247" t="s">
        <v>562</v>
      </c>
      <c r="AM1698" s="246" t="s">
        <v>562</v>
      </c>
      <c r="AN1698" s="246" t="s">
        <v>562</v>
      </c>
      <c r="AO1698" s="248" t="s">
        <v>562</v>
      </c>
      <c r="AP1698" s="249" t="s">
        <v>562</v>
      </c>
      <c r="AQ1698" s="249" t="s">
        <v>562</v>
      </c>
      <c r="AR1698" s="162">
        <f>IF(GLOBAL_DATA[[#This Row],[Target scope]]&lt;&gt;Target_Not_Applicable,GLOBAL_DATA[[#This Row],[Target scope]]*GLOBAL_DATA[[#This Row],[Implementation progress rate]],"")</f>
        <v>0</v>
      </c>
      <c r="AS1698" s="180">
        <f>IF(OR(GLOBAL_DATA[[#This Row],[Status]]=DATA!$J$6,GLOBAL_DATA[[#This Row],[Status]]=DATA!$J$7,GLOBAL_DATA[[#This Row],[Status]]=DATA!$J$8),1,0)</f>
        <v>0</v>
      </c>
      <c r="AT1698" s="181" t="str">
        <f>IF(GLOBAL_DATA[[#This Row],[Status]]=Status_No_Project,"",MAX(GLOBAL_DATA[[#This Row],[Initial end]],GLOBAL_DATA[[#This Row],[Re-estimated end]],43831))</f>
        <v/>
      </c>
      <c r="AU16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8" s="222">
        <f>IF(GLOBAL_DATA[[#This Row],[Target scope]]&lt;&gt;Target_Not_Applicable,COUNTBLANK(GLOBAL_DATA[[#This Row],[Target scope]:[Target justification (if&lt;100%)]]),0)+IF(GLOBAL_DATA[[#This Row],[Status]]&lt;&gt;Status_No_Project,COUNTBLANK(GLOBAL_DATA[[#This Row],[Implementation progress rate]:[CISO assessment]]),0)</f>
        <v>1</v>
      </c>
      <c r="AW1698" s="45">
        <f>SUBTOTAL(103,GLOBAL_DATA[[#This Row],[BU]])</f>
        <v>0</v>
      </c>
    </row>
    <row r="1699" spans="1:49" ht="38.25" hidden="1" x14ac:dyDescent="0.25">
      <c r="A1699" s="222" t="s">
        <v>40</v>
      </c>
      <c r="B1699" s="223" t="s">
        <v>77</v>
      </c>
      <c r="C1699" s="223" t="s">
        <v>48</v>
      </c>
      <c r="D1699" s="231" t="s">
        <v>717</v>
      </c>
      <c r="E1699" s="232" t="s">
        <v>7</v>
      </c>
      <c r="F1699" s="232"/>
      <c r="G1699" s="233"/>
      <c r="H1699" s="221"/>
      <c r="I1699" s="231" t="s">
        <v>568</v>
      </c>
      <c r="J1699" s="232"/>
      <c r="K1699" s="234"/>
      <c r="L1699" s="235"/>
      <c r="M1699" s="233"/>
      <c r="N1699" s="236"/>
      <c r="O1699" s="224" t="str">
        <f>IF(GLOBAL_DATA[[#This Row],[Target scope]]="","",INDEX(DATA_TargetStatusChoice[Target_Status_Choice],MATCH(GLOBAL_DATA[[#This Row],[Target scope]],DATA_TargetStatusChoice[Value],1)))</f>
        <v>FULL IMPLEMENTATION</v>
      </c>
      <c r="P1699" s="237">
        <v>1</v>
      </c>
      <c r="Q1699" s="238"/>
      <c r="R1699" s="250" t="s">
        <v>33</v>
      </c>
      <c r="S1699" s="251">
        <v>1</v>
      </c>
      <c r="T1699" s="251" t="s">
        <v>562</v>
      </c>
      <c r="U1699" s="252"/>
      <c r="V1699" s="239" t="s">
        <v>562</v>
      </c>
      <c r="W1699" s="240" t="s">
        <v>928</v>
      </c>
      <c r="X1699" s="241" t="s">
        <v>562</v>
      </c>
      <c r="Y1699" s="241" t="s">
        <v>562</v>
      </c>
      <c r="Z1699" s="241" t="s">
        <v>562</v>
      </c>
      <c r="AA1699" s="242">
        <f>SUM(GLOBAL_DATA[[#This Row],[Initial 2020]],GLOBAL_DATA[[#This Row],[Initial 2021]],GLOBAL_DATA[[#This Row],[Initial 2022]],GLOBAL_DATA[[#This Row],[Initial 2023]])</f>
        <v>0</v>
      </c>
      <c r="AB1699" s="243">
        <f>SUM(GLOBAL_DATA[[#This Row],[Reestimated 2020]],GLOBAL_DATA[[#This Row],[Reestimated 2021]],GLOBAL_DATA[[#This Row],[Reestimated 2022]],GLOBAL_DATA[[#This Row],[Reestimated 2023]])</f>
        <v>0</v>
      </c>
      <c r="AC1699" s="244">
        <f>SUM(GLOBAL_DATA[[#This Row],[Spent 2020]],GLOBAL_DATA[[#This Row],[Spent 2021]],GLOBAL_DATA[[#This Row],[Spent 2022]],GLOBAL_DATA[[#This Row],[Spent 2023]])</f>
        <v>0</v>
      </c>
      <c r="AD1699" s="245" t="s">
        <v>562</v>
      </c>
      <c r="AE1699" s="246" t="s">
        <v>562</v>
      </c>
      <c r="AF1699" s="247" t="s">
        <v>562</v>
      </c>
      <c r="AG1699" s="246" t="s">
        <v>562</v>
      </c>
      <c r="AH1699" s="246" t="s">
        <v>562</v>
      </c>
      <c r="AI1699" s="246" t="s">
        <v>562</v>
      </c>
      <c r="AJ1699" s="245" t="s">
        <v>562</v>
      </c>
      <c r="AK1699" s="246" t="s">
        <v>562</v>
      </c>
      <c r="AL1699" s="247" t="s">
        <v>562</v>
      </c>
      <c r="AM1699" s="246" t="s">
        <v>562</v>
      </c>
      <c r="AN1699" s="246" t="s">
        <v>562</v>
      </c>
      <c r="AO1699" s="248" t="s">
        <v>562</v>
      </c>
      <c r="AP1699" s="249" t="s">
        <v>562</v>
      </c>
      <c r="AQ1699" s="249" t="s">
        <v>562</v>
      </c>
      <c r="AR1699" s="162">
        <f>IF(GLOBAL_DATA[[#This Row],[Target scope]]&lt;&gt;Target_Not_Applicable,GLOBAL_DATA[[#This Row],[Target scope]]*GLOBAL_DATA[[#This Row],[Implementation progress rate]],"")</f>
        <v>1</v>
      </c>
      <c r="AS1699" s="180">
        <f>IF(OR(GLOBAL_DATA[[#This Row],[Status]]=DATA!$J$6,GLOBAL_DATA[[#This Row],[Status]]=DATA!$J$7,GLOBAL_DATA[[#This Row],[Status]]=DATA!$J$8),1,0)</f>
        <v>1</v>
      </c>
      <c r="AT1699" s="181">
        <f>IF(GLOBAL_DATA[[#This Row],[Status]]=Status_No_Project,"",MAX(GLOBAL_DATA[[#This Row],[Initial end]],GLOBAL_DATA[[#This Row],[Re-estimated end]],43831))</f>
        <v>43831</v>
      </c>
      <c r="AU16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9" s="222">
        <f>IF(GLOBAL_DATA[[#This Row],[Target scope]]&lt;&gt;Target_Not_Applicable,COUNTBLANK(GLOBAL_DATA[[#This Row],[Target scope]:[Target justification (if&lt;100%)]]),0)+IF(GLOBAL_DATA[[#This Row],[Status]]&lt;&gt;Status_No_Project,COUNTBLANK(GLOBAL_DATA[[#This Row],[Implementation progress rate]:[CISO assessment]]),0)</f>
        <v>2</v>
      </c>
      <c r="AW1699" s="45">
        <f>SUBTOTAL(103,GLOBAL_DATA[[#This Row],[BU]])</f>
        <v>0</v>
      </c>
    </row>
    <row r="1700" spans="1:49" ht="38.25" hidden="1" x14ac:dyDescent="0.25">
      <c r="A1700" s="222" t="s">
        <v>40</v>
      </c>
      <c r="B1700" s="223" t="s">
        <v>77</v>
      </c>
      <c r="C1700" s="223" t="s">
        <v>48</v>
      </c>
      <c r="D1700" s="231" t="s">
        <v>718</v>
      </c>
      <c r="E1700" s="232" t="s">
        <v>7</v>
      </c>
      <c r="F1700" s="232"/>
      <c r="G1700" s="233"/>
      <c r="H1700" s="221"/>
      <c r="I1700" s="231" t="s">
        <v>568</v>
      </c>
      <c r="J1700" s="232"/>
      <c r="K1700" s="234"/>
      <c r="L1700" s="235"/>
      <c r="M1700" s="233"/>
      <c r="N1700" s="236"/>
      <c r="O1700" s="224" t="str">
        <f>IF(GLOBAL_DATA[[#This Row],[Target scope]]="","",INDEX(DATA_TargetStatusChoice[Target_Status_Choice],MATCH(GLOBAL_DATA[[#This Row],[Target scope]],DATA_TargetStatusChoice[Value],1)))</f>
        <v>PARTIAL IMPLEMENTATION + RA</v>
      </c>
      <c r="P1700" s="237">
        <v>0.8</v>
      </c>
      <c r="Q1700" s="238"/>
      <c r="R1700" s="250" t="s">
        <v>33</v>
      </c>
      <c r="S1700" s="251">
        <v>1</v>
      </c>
      <c r="T1700" s="251" t="s">
        <v>562</v>
      </c>
      <c r="U1700" s="252"/>
      <c r="V1700" s="239" t="s">
        <v>562</v>
      </c>
      <c r="W1700" s="240" t="s">
        <v>928</v>
      </c>
      <c r="X1700" s="241" t="s">
        <v>562</v>
      </c>
      <c r="Y1700" s="241" t="s">
        <v>562</v>
      </c>
      <c r="Z1700" s="241" t="s">
        <v>562</v>
      </c>
      <c r="AA1700" s="242">
        <f>SUM(GLOBAL_DATA[[#This Row],[Initial 2020]],GLOBAL_DATA[[#This Row],[Initial 2021]],GLOBAL_DATA[[#This Row],[Initial 2022]],GLOBAL_DATA[[#This Row],[Initial 2023]])</f>
        <v>0</v>
      </c>
      <c r="AB1700" s="243">
        <f>SUM(GLOBAL_DATA[[#This Row],[Reestimated 2020]],GLOBAL_DATA[[#This Row],[Reestimated 2021]],GLOBAL_DATA[[#This Row],[Reestimated 2022]],GLOBAL_DATA[[#This Row],[Reestimated 2023]])</f>
        <v>0</v>
      </c>
      <c r="AC1700" s="244">
        <f>SUM(GLOBAL_DATA[[#This Row],[Spent 2020]],GLOBAL_DATA[[#This Row],[Spent 2021]],GLOBAL_DATA[[#This Row],[Spent 2022]],GLOBAL_DATA[[#This Row],[Spent 2023]])</f>
        <v>0</v>
      </c>
      <c r="AD1700" s="245" t="s">
        <v>562</v>
      </c>
      <c r="AE1700" s="246" t="s">
        <v>562</v>
      </c>
      <c r="AF1700" s="247" t="s">
        <v>562</v>
      </c>
      <c r="AG1700" s="246" t="s">
        <v>562</v>
      </c>
      <c r="AH1700" s="246" t="s">
        <v>562</v>
      </c>
      <c r="AI1700" s="246" t="s">
        <v>562</v>
      </c>
      <c r="AJ1700" s="245" t="s">
        <v>562</v>
      </c>
      <c r="AK1700" s="246" t="s">
        <v>562</v>
      </c>
      <c r="AL1700" s="247" t="s">
        <v>562</v>
      </c>
      <c r="AM1700" s="246" t="s">
        <v>562</v>
      </c>
      <c r="AN1700" s="246" t="s">
        <v>562</v>
      </c>
      <c r="AO1700" s="248" t="s">
        <v>562</v>
      </c>
      <c r="AP1700" s="249" t="s">
        <v>562</v>
      </c>
      <c r="AQ1700" s="249" t="s">
        <v>562</v>
      </c>
      <c r="AR1700" s="162">
        <f>IF(GLOBAL_DATA[[#This Row],[Target scope]]&lt;&gt;Target_Not_Applicable,GLOBAL_DATA[[#This Row],[Target scope]]*GLOBAL_DATA[[#This Row],[Implementation progress rate]],"")</f>
        <v>0.8</v>
      </c>
      <c r="AS1700" s="180">
        <f>IF(OR(GLOBAL_DATA[[#This Row],[Status]]=DATA!$J$6,GLOBAL_DATA[[#This Row],[Status]]=DATA!$J$7,GLOBAL_DATA[[#This Row],[Status]]=DATA!$J$8),1,0)</f>
        <v>1</v>
      </c>
      <c r="AT1700" s="181">
        <f>IF(GLOBAL_DATA[[#This Row],[Status]]=Status_No_Project,"",MAX(GLOBAL_DATA[[#This Row],[Initial end]],GLOBAL_DATA[[#This Row],[Re-estimated end]],43831))</f>
        <v>43831</v>
      </c>
      <c r="AU17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0" s="222">
        <f>IF(GLOBAL_DATA[[#This Row],[Target scope]]&lt;&gt;Target_Not_Applicable,COUNTBLANK(GLOBAL_DATA[[#This Row],[Target scope]:[Target justification (if&lt;100%)]]),0)+IF(GLOBAL_DATA[[#This Row],[Status]]&lt;&gt;Status_No_Project,COUNTBLANK(GLOBAL_DATA[[#This Row],[Implementation progress rate]:[CISO assessment]]),0)</f>
        <v>2</v>
      </c>
      <c r="AW1700" s="45">
        <f>SUBTOTAL(103,GLOBAL_DATA[[#This Row],[BU]])</f>
        <v>0</v>
      </c>
    </row>
    <row r="1701" spans="1:49" ht="38.25" hidden="1" x14ac:dyDescent="0.25">
      <c r="A1701" s="222" t="s">
        <v>40</v>
      </c>
      <c r="B1701" s="223" t="s">
        <v>77</v>
      </c>
      <c r="C1701" s="223" t="s">
        <v>48</v>
      </c>
      <c r="D1701" s="231" t="s">
        <v>719</v>
      </c>
      <c r="E1701" s="232" t="s">
        <v>7</v>
      </c>
      <c r="F1701" s="232"/>
      <c r="G1701" s="233"/>
      <c r="H1701" s="221"/>
      <c r="I1701" s="231" t="s">
        <v>578</v>
      </c>
      <c r="J1701" s="232"/>
      <c r="K1701" s="234"/>
      <c r="L1701" s="235"/>
      <c r="M1701" s="233"/>
      <c r="N1701" s="236"/>
      <c r="O1701" s="224" t="str">
        <f>IF(GLOBAL_DATA[[#This Row],[Target scope]]="","",INDEX(DATA_TargetStatusChoice[Target_Status_Choice],MATCH(GLOBAL_DATA[[#This Row],[Target scope]],DATA_TargetStatusChoice[Value],1)))</f>
        <v>FULL IMPLEMENTATION</v>
      </c>
      <c r="P1701" s="237">
        <v>1</v>
      </c>
      <c r="Q1701" s="238"/>
      <c r="R1701" s="250" t="s">
        <v>33</v>
      </c>
      <c r="S1701" s="251">
        <v>1</v>
      </c>
      <c r="T1701" s="251" t="s">
        <v>562</v>
      </c>
      <c r="U1701" s="252"/>
      <c r="V1701" s="239" t="s">
        <v>562</v>
      </c>
      <c r="W1701" s="240" t="s">
        <v>928</v>
      </c>
      <c r="X1701" s="241" t="s">
        <v>562</v>
      </c>
      <c r="Y1701" s="241" t="s">
        <v>562</v>
      </c>
      <c r="Z1701" s="241" t="s">
        <v>562</v>
      </c>
      <c r="AA1701" s="242">
        <f>SUM(GLOBAL_DATA[[#This Row],[Initial 2020]],GLOBAL_DATA[[#This Row],[Initial 2021]],GLOBAL_DATA[[#This Row],[Initial 2022]],GLOBAL_DATA[[#This Row],[Initial 2023]])</f>
        <v>0</v>
      </c>
      <c r="AB1701" s="243">
        <f>SUM(GLOBAL_DATA[[#This Row],[Reestimated 2020]],GLOBAL_DATA[[#This Row],[Reestimated 2021]],GLOBAL_DATA[[#This Row],[Reestimated 2022]],GLOBAL_DATA[[#This Row],[Reestimated 2023]])</f>
        <v>0</v>
      </c>
      <c r="AC1701" s="244">
        <f>SUM(GLOBAL_DATA[[#This Row],[Spent 2020]],GLOBAL_DATA[[#This Row],[Spent 2021]],GLOBAL_DATA[[#This Row],[Spent 2022]],GLOBAL_DATA[[#This Row],[Spent 2023]])</f>
        <v>0</v>
      </c>
      <c r="AD1701" s="245" t="s">
        <v>562</v>
      </c>
      <c r="AE1701" s="246" t="s">
        <v>562</v>
      </c>
      <c r="AF1701" s="247" t="s">
        <v>562</v>
      </c>
      <c r="AG1701" s="246" t="s">
        <v>562</v>
      </c>
      <c r="AH1701" s="246" t="s">
        <v>562</v>
      </c>
      <c r="AI1701" s="246" t="s">
        <v>562</v>
      </c>
      <c r="AJ1701" s="245" t="s">
        <v>562</v>
      </c>
      <c r="AK1701" s="246" t="s">
        <v>562</v>
      </c>
      <c r="AL1701" s="247" t="s">
        <v>562</v>
      </c>
      <c r="AM1701" s="246" t="s">
        <v>562</v>
      </c>
      <c r="AN1701" s="246" t="s">
        <v>562</v>
      </c>
      <c r="AO1701" s="248" t="s">
        <v>562</v>
      </c>
      <c r="AP1701" s="249" t="s">
        <v>562</v>
      </c>
      <c r="AQ1701" s="249" t="s">
        <v>562</v>
      </c>
      <c r="AR1701" s="162">
        <f>IF(GLOBAL_DATA[[#This Row],[Target scope]]&lt;&gt;Target_Not_Applicable,GLOBAL_DATA[[#This Row],[Target scope]]*GLOBAL_DATA[[#This Row],[Implementation progress rate]],"")</f>
        <v>1</v>
      </c>
      <c r="AS1701" s="180">
        <f>IF(OR(GLOBAL_DATA[[#This Row],[Status]]=DATA!$J$6,GLOBAL_DATA[[#This Row],[Status]]=DATA!$J$7,GLOBAL_DATA[[#This Row],[Status]]=DATA!$J$8),1,0)</f>
        <v>1</v>
      </c>
      <c r="AT1701" s="181">
        <f>IF(GLOBAL_DATA[[#This Row],[Status]]=Status_No_Project,"",MAX(GLOBAL_DATA[[#This Row],[Initial end]],GLOBAL_DATA[[#This Row],[Re-estimated end]],43831))</f>
        <v>43831</v>
      </c>
      <c r="AU17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1" s="222">
        <f>IF(GLOBAL_DATA[[#This Row],[Target scope]]&lt;&gt;Target_Not_Applicable,COUNTBLANK(GLOBAL_DATA[[#This Row],[Target scope]:[Target justification (if&lt;100%)]]),0)+IF(GLOBAL_DATA[[#This Row],[Status]]&lt;&gt;Status_No_Project,COUNTBLANK(GLOBAL_DATA[[#This Row],[Implementation progress rate]:[CISO assessment]]),0)</f>
        <v>2</v>
      </c>
      <c r="AW1701" s="45">
        <f>SUBTOTAL(103,GLOBAL_DATA[[#This Row],[BU]])</f>
        <v>0</v>
      </c>
    </row>
    <row r="1702" spans="1:49" ht="38.25" hidden="1" x14ac:dyDescent="0.25">
      <c r="A1702" s="222" t="s">
        <v>40</v>
      </c>
      <c r="B1702" s="223" t="s">
        <v>77</v>
      </c>
      <c r="C1702" s="223" t="s">
        <v>48</v>
      </c>
      <c r="D1702" s="231" t="s">
        <v>720</v>
      </c>
      <c r="E1702" s="232" t="s">
        <v>7</v>
      </c>
      <c r="F1702" s="232"/>
      <c r="G1702" s="233"/>
      <c r="H1702" s="221"/>
      <c r="I1702" s="231" t="s">
        <v>568</v>
      </c>
      <c r="J1702" s="232"/>
      <c r="K1702" s="234"/>
      <c r="L1702" s="235"/>
      <c r="M1702" s="233"/>
      <c r="N1702" s="236"/>
      <c r="O1702" s="224" t="str">
        <f>IF(GLOBAL_DATA[[#This Row],[Target scope]]="","",INDEX(DATA_TargetStatusChoice[Target_Status_Choice],MATCH(GLOBAL_DATA[[#This Row],[Target scope]],DATA_TargetStatusChoice[Value],1)))</f>
        <v>FULL IMPLEMENTATION</v>
      </c>
      <c r="P1702" s="237">
        <v>1</v>
      </c>
      <c r="Q1702" s="238"/>
      <c r="R1702" s="250" t="s">
        <v>33</v>
      </c>
      <c r="S1702" s="251">
        <v>1</v>
      </c>
      <c r="T1702" s="251" t="s">
        <v>562</v>
      </c>
      <c r="U1702" s="252"/>
      <c r="V1702" s="239" t="s">
        <v>562</v>
      </c>
      <c r="W1702" s="240" t="s">
        <v>928</v>
      </c>
      <c r="X1702" s="241" t="s">
        <v>562</v>
      </c>
      <c r="Y1702" s="241" t="s">
        <v>562</v>
      </c>
      <c r="Z1702" s="241" t="s">
        <v>562</v>
      </c>
      <c r="AA1702" s="242">
        <f>SUM(GLOBAL_DATA[[#This Row],[Initial 2020]],GLOBAL_DATA[[#This Row],[Initial 2021]],GLOBAL_DATA[[#This Row],[Initial 2022]],GLOBAL_DATA[[#This Row],[Initial 2023]])</f>
        <v>0</v>
      </c>
      <c r="AB1702" s="243">
        <f>SUM(GLOBAL_DATA[[#This Row],[Reestimated 2020]],GLOBAL_DATA[[#This Row],[Reestimated 2021]],GLOBAL_DATA[[#This Row],[Reestimated 2022]],GLOBAL_DATA[[#This Row],[Reestimated 2023]])</f>
        <v>0</v>
      </c>
      <c r="AC1702" s="244">
        <f>SUM(GLOBAL_DATA[[#This Row],[Spent 2020]],GLOBAL_DATA[[#This Row],[Spent 2021]],GLOBAL_DATA[[#This Row],[Spent 2022]],GLOBAL_DATA[[#This Row],[Spent 2023]])</f>
        <v>0</v>
      </c>
      <c r="AD1702" s="245" t="s">
        <v>562</v>
      </c>
      <c r="AE1702" s="246" t="s">
        <v>562</v>
      </c>
      <c r="AF1702" s="247" t="s">
        <v>562</v>
      </c>
      <c r="AG1702" s="246" t="s">
        <v>562</v>
      </c>
      <c r="AH1702" s="246" t="s">
        <v>562</v>
      </c>
      <c r="AI1702" s="246" t="s">
        <v>562</v>
      </c>
      <c r="AJ1702" s="245" t="s">
        <v>562</v>
      </c>
      <c r="AK1702" s="246" t="s">
        <v>562</v>
      </c>
      <c r="AL1702" s="247" t="s">
        <v>562</v>
      </c>
      <c r="AM1702" s="246" t="s">
        <v>562</v>
      </c>
      <c r="AN1702" s="246" t="s">
        <v>562</v>
      </c>
      <c r="AO1702" s="248" t="s">
        <v>562</v>
      </c>
      <c r="AP1702" s="249" t="s">
        <v>562</v>
      </c>
      <c r="AQ1702" s="249" t="s">
        <v>562</v>
      </c>
      <c r="AR1702" s="162">
        <f>IF(GLOBAL_DATA[[#This Row],[Target scope]]&lt;&gt;Target_Not_Applicable,GLOBAL_DATA[[#This Row],[Target scope]]*GLOBAL_DATA[[#This Row],[Implementation progress rate]],"")</f>
        <v>1</v>
      </c>
      <c r="AS1702" s="180">
        <f>IF(OR(GLOBAL_DATA[[#This Row],[Status]]=DATA!$J$6,GLOBAL_DATA[[#This Row],[Status]]=DATA!$J$7,GLOBAL_DATA[[#This Row],[Status]]=DATA!$J$8),1,0)</f>
        <v>1</v>
      </c>
      <c r="AT1702" s="181">
        <f>IF(GLOBAL_DATA[[#This Row],[Status]]=Status_No_Project,"",MAX(GLOBAL_DATA[[#This Row],[Initial end]],GLOBAL_DATA[[#This Row],[Re-estimated end]],43831))</f>
        <v>43831</v>
      </c>
      <c r="AU17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2" s="222">
        <f>IF(GLOBAL_DATA[[#This Row],[Target scope]]&lt;&gt;Target_Not_Applicable,COUNTBLANK(GLOBAL_DATA[[#This Row],[Target scope]:[Target justification (if&lt;100%)]]),0)+IF(GLOBAL_DATA[[#This Row],[Status]]&lt;&gt;Status_No_Project,COUNTBLANK(GLOBAL_DATA[[#This Row],[Implementation progress rate]:[CISO assessment]]),0)</f>
        <v>2</v>
      </c>
      <c r="AW1702" s="45">
        <f>SUBTOTAL(103,GLOBAL_DATA[[#This Row],[BU]])</f>
        <v>0</v>
      </c>
    </row>
    <row r="1703" spans="1:49" ht="38.25" hidden="1" x14ac:dyDescent="0.25">
      <c r="A1703" s="222" t="s">
        <v>40</v>
      </c>
      <c r="B1703" s="223" t="s">
        <v>77</v>
      </c>
      <c r="C1703" s="223" t="s">
        <v>48</v>
      </c>
      <c r="D1703" s="231" t="s">
        <v>721</v>
      </c>
      <c r="E1703" s="232" t="s">
        <v>7</v>
      </c>
      <c r="F1703" s="232"/>
      <c r="G1703" s="233"/>
      <c r="H1703" s="221"/>
      <c r="I1703" s="231" t="s">
        <v>578</v>
      </c>
      <c r="J1703" s="232"/>
      <c r="K1703" s="234"/>
      <c r="L1703" s="235"/>
      <c r="M1703" s="233"/>
      <c r="N1703" s="236"/>
      <c r="O1703" s="224" t="str">
        <f>IF(GLOBAL_DATA[[#This Row],[Target scope]]="","",INDEX(DATA_TargetStatusChoice[Target_Status_Choice],MATCH(GLOBAL_DATA[[#This Row],[Target scope]],DATA_TargetStatusChoice[Value],1)))</f>
        <v>FULL IMPLEMENTATION</v>
      </c>
      <c r="P1703" s="237">
        <v>1</v>
      </c>
      <c r="Q1703" s="238"/>
      <c r="R1703" s="250" t="s">
        <v>33</v>
      </c>
      <c r="S1703" s="251">
        <v>1</v>
      </c>
      <c r="T1703" s="251" t="s">
        <v>562</v>
      </c>
      <c r="U1703" s="252"/>
      <c r="V1703" s="239" t="s">
        <v>562</v>
      </c>
      <c r="W1703" s="240" t="s">
        <v>928</v>
      </c>
      <c r="X1703" s="241" t="s">
        <v>562</v>
      </c>
      <c r="Y1703" s="241" t="s">
        <v>562</v>
      </c>
      <c r="Z1703" s="241" t="s">
        <v>562</v>
      </c>
      <c r="AA1703" s="242">
        <f>SUM(GLOBAL_DATA[[#This Row],[Initial 2020]],GLOBAL_DATA[[#This Row],[Initial 2021]],GLOBAL_DATA[[#This Row],[Initial 2022]],GLOBAL_DATA[[#This Row],[Initial 2023]])</f>
        <v>0</v>
      </c>
      <c r="AB1703" s="243">
        <f>SUM(GLOBAL_DATA[[#This Row],[Reestimated 2020]],GLOBAL_DATA[[#This Row],[Reestimated 2021]],GLOBAL_DATA[[#This Row],[Reestimated 2022]],GLOBAL_DATA[[#This Row],[Reestimated 2023]])</f>
        <v>0</v>
      </c>
      <c r="AC1703" s="244">
        <f>SUM(GLOBAL_DATA[[#This Row],[Spent 2020]],GLOBAL_DATA[[#This Row],[Spent 2021]],GLOBAL_DATA[[#This Row],[Spent 2022]],GLOBAL_DATA[[#This Row],[Spent 2023]])</f>
        <v>0</v>
      </c>
      <c r="AD1703" s="245" t="s">
        <v>562</v>
      </c>
      <c r="AE1703" s="246" t="s">
        <v>562</v>
      </c>
      <c r="AF1703" s="247" t="s">
        <v>562</v>
      </c>
      <c r="AG1703" s="246" t="s">
        <v>562</v>
      </c>
      <c r="AH1703" s="246" t="s">
        <v>562</v>
      </c>
      <c r="AI1703" s="246" t="s">
        <v>562</v>
      </c>
      <c r="AJ1703" s="245" t="s">
        <v>562</v>
      </c>
      <c r="AK1703" s="246" t="s">
        <v>562</v>
      </c>
      <c r="AL1703" s="247" t="s">
        <v>562</v>
      </c>
      <c r="AM1703" s="246" t="s">
        <v>562</v>
      </c>
      <c r="AN1703" s="246" t="s">
        <v>562</v>
      </c>
      <c r="AO1703" s="248" t="s">
        <v>562</v>
      </c>
      <c r="AP1703" s="249" t="s">
        <v>562</v>
      </c>
      <c r="AQ1703" s="249" t="s">
        <v>562</v>
      </c>
      <c r="AR1703" s="162">
        <f>IF(GLOBAL_DATA[[#This Row],[Target scope]]&lt;&gt;Target_Not_Applicable,GLOBAL_DATA[[#This Row],[Target scope]]*GLOBAL_DATA[[#This Row],[Implementation progress rate]],"")</f>
        <v>1</v>
      </c>
      <c r="AS1703" s="180">
        <f>IF(OR(GLOBAL_DATA[[#This Row],[Status]]=DATA!$J$6,GLOBAL_DATA[[#This Row],[Status]]=DATA!$J$7,GLOBAL_DATA[[#This Row],[Status]]=DATA!$J$8),1,0)</f>
        <v>1</v>
      </c>
      <c r="AT1703" s="181">
        <f>IF(GLOBAL_DATA[[#This Row],[Status]]=Status_No_Project,"",MAX(GLOBAL_DATA[[#This Row],[Initial end]],GLOBAL_DATA[[#This Row],[Re-estimated end]],43831))</f>
        <v>43831</v>
      </c>
      <c r="AU17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3" s="222">
        <f>IF(GLOBAL_DATA[[#This Row],[Target scope]]&lt;&gt;Target_Not_Applicable,COUNTBLANK(GLOBAL_DATA[[#This Row],[Target scope]:[Target justification (if&lt;100%)]]),0)+IF(GLOBAL_DATA[[#This Row],[Status]]&lt;&gt;Status_No_Project,COUNTBLANK(GLOBAL_DATA[[#This Row],[Implementation progress rate]:[CISO assessment]]),0)</f>
        <v>2</v>
      </c>
      <c r="AW1703" s="45">
        <f>SUBTOTAL(103,GLOBAL_DATA[[#This Row],[BU]])</f>
        <v>0</v>
      </c>
    </row>
    <row r="1704" spans="1:49" ht="38.25" x14ac:dyDescent="0.25">
      <c r="A1704" s="222" t="s">
        <v>40</v>
      </c>
      <c r="B1704" s="223" t="s">
        <v>77</v>
      </c>
      <c r="C1704" s="223" t="s">
        <v>48</v>
      </c>
      <c r="D1704" s="231" t="s">
        <v>722</v>
      </c>
      <c r="E1704" s="232" t="s">
        <v>7</v>
      </c>
      <c r="F1704" s="232"/>
      <c r="G1704" s="233"/>
      <c r="H1704" s="221" t="s">
        <v>578</v>
      </c>
      <c r="I1704" s="231" t="s">
        <v>578</v>
      </c>
      <c r="J1704" s="232"/>
      <c r="K1704" s="234"/>
      <c r="L1704" s="235"/>
      <c r="M1704" s="233"/>
      <c r="N1704" s="236"/>
      <c r="O1704" s="224" t="str">
        <f>IF(GLOBAL_DATA[[#This Row],[Target scope]]="","",INDEX(DATA_TargetStatusChoice[Target_Status_Choice],MATCH(GLOBAL_DATA[[#This Row],[Target scope]],DATA_TargetStatusChoice[Value],1)))</f>
        <v>FULL IMPLEMENTATION</v>
      </c>
      <c r="P1704" s="237">
        <v>1</v>
      </c>
      <c r="Q1704" s="238"/>
      <c r="R1704" s="250" t="s">
        <v>33</v>
      </c>
      <c r="S1704" s="251">
        <v>1</v>
      </c>
      <c r="T1704" s="251" t="s">
        <v>562</v>
      </c>
      <c r="U1704" s="252"/>
      <c r="V1704" s="239" t="s">
        <v>562</v>
      </c>
      <c r="W1704" s="240" t="s">
        <v>928</v>
      </c>
      <c r="X1704" s="241" t="s">
        <v>562</v>
      </c>
      <c r="Y1704" s="241" t="s">
        <v>562</v>
      </c>
      <c r="Z1704" s="241" t="s">
        <v>562</v>
      </c>
      <c r="AA1704" s="242">
        <f>SUM(GLOBAL_DATA[[#This Row],[Initial 2020]],GLOBAL_DATA[[#This Row],[Initial 2021]],GLOBAL_DATA[[#This Row],[Initial 2022]],GLOBAL_DATA[[#This Row],[Initial 2023]])</f>
        <v>0</v>
      </c>
      <c r="AB1704" s="243">
        <f>SUM(GLOBAL_DATA[[#This Row],[Reestimated 2020]],GLOBAL_DATA[[#This Row],[Reestimated 2021]],GLOBAL_DATA[[#This Row],[Reestimated 2022]],GLOBAL_DATA[[#This Row],[Reestimated 2023]])</f>
        <v>0</v>
      </c>
      <c r="AC1704" s="244">
        <f>SUM(GLOBAL_DATA[[#This Row],[Spent 2020]],GLOBAL_DATA[[#This Row],[Spent 2021]],GLOBAL_DATA[[#This Row],[Spent 2022]],GLOBAL_DATA[[#This Row],[Spent 2023]])</f>
        <v>0</v>
      </c>
      <c r="AD1704" s="245" t="s">
        <v>562</v>
      </c>
      <c r="AE1704" s="246" t="s">
        <v>562</v>
      </c>
      <c r="AF1704" s="247" t="s">
        <v>562</v>
      </c>
      <c r="AG1704" s="246" t="s">
        <v>562</v>
      </c>
      <c r="AH1704" s="246" t="s">
        <v>562</v>
      </c>
      <c r="AI1704" s="246" t="s">
        <v>562</v>
      </c>
      <c r="AJ1704" s="245" t="s">
        <v>562</v>
      </c>
      <c r="AK1704" s="246" t="s">
        <v>562</v>
      </c>
      <c r="AL1704" s="247" t="s">
        <v>562</v>
      </c>
      <c r="AM1704" s="246" t="s">
        <v>562</v>
      </c>
      <c r="AN1704" s="246" t="s">
        <v>562</v>
      </c>
      <c r="AO1704" s="248" t="s">
        <v>562</v>
      </c>
      <c r="AP1704" s="249" t="s">
        <v>562</v>
      </c>
      <c r="AQ1704" s="249" t="s">
        <v>562</v>
      </c>
      <c r="AR1704" s="162">
        <f>IF(GLOBAL_DATA[[#This Row],[Target scope]]&lt;&gt;Target_Not_Applicable,GLOBAL_DATA[[#This Row],[Target scope]]*GLOBAL_DATA[[#This Row],[Implementation progress rate]],"")</f>
        <v>1</v>
      </c>
      <c r="AS1704" s="180">
        <f>IF(OR(GLOBAL_DATA[[#This Row],[Status]]=DATA!$J$6,GLOBAL_DATA[[#This Row],[Status]]=DATA!$J$7,GLOBAL_DATA[[#This Row],[Status]]=DATA!$J$8),1,0)</f>
        <v>1</v>
      </c>
      <c r="AT1704" s="181">
        <f>IF(GLOBAL_DATA[[#This Row],[Status]]=Status_No_Project,"",MAX(GLOBAL_DATA[[#This Row],[Initial end]],GLOBAL_DATA[[#This Row],[Re-estimated end]],43831))</f>
        <v>43831</v>
      </c>
      <c r="AU17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4" s="222">
        <f>IF(GLOBAL_DATA[[#This Row],[Target scope]]&lt;&gt;Target_Not_Applicable,COUNTBLANK(GLOBAL_DATA[[#This Row],[Target scope]:[Target justification (if&lt;100%)]]),0)+IF(GLOBAL_DATA[[#This Row],[Status]]&lt;&gt;Status_No_Project,COUNTBLANK(GLOBAL_DATA[[#This Row],[Implementation progress rate]:[CISO assessment]]),0)</f>
        <v>2</v>
      </c>
      <c r="AW1704" s="45">
        <f>SUBTOTAL(103,GLOBAL_DATA[[#This Row],[BU]])</f>
        <v>1</v>
      </c>
    </row>
    <row r="1705" spans="1:49" ht="38.25" hidden="1" x14ac:dyDescent="0.25">
      <c r="A1705" s="222" t="s">
        <v>40</v>
      </c>
      <c r="B1705" s="223" t="s">
        <v>77</v>
      </c>
      <c r="C1705" s="223" t="s">
        <v>48</v>
      </c>
      <c r="D1705" s="231" t="s">
        <v>723</v>
      </c>
      <c r="E1705" s="232" t="s">
        <v>7</v>
      </c>
      <c r="F1705" s="232"/>
      <c r="G1705" s="233"/>
      <c r="H1705" s="221"/>
      <c r="I1705" s="231" t="s">
        <v>578</v>
      </c>
      <c r="J1705" s="232"/>
      <c r="K1705" s="234"/>
      <c r="L1705" s="235"/>
      <c r="M1705" s="233"/>
      <c r="N1705" s="236"/>
      <c r="O1705" s="224" t="str">
        <f>IF(GLOBAL_DATA[[#This Row],[Target scope]]="","",INDEX(DATA_TargetStatusChoice[Target_Status_Choice],MATCH(GLOBAL_DATA[[#This Row],[Target scope]],DATA_TargetStatusChoice[Value],1)))</f>
        <v>FULL IMPLEMENTATION</v>
      </c>
      <c r="P1705" s="237">
        <v>1</v>
      </c>
      <c r="Q1705" s="238"/>
      <c r="R1705" s="250" t="s">
        <v>33</v>
      </c>
      <c r="S1705" s="251">
        <v>1</v>
      </c>
      <c r="T1705" s="251" t="s">
        <v>562</v>
      </c>
      <c r="U1705" s="252"/>
      <c r="V1705" s="239" t="s">
        <v>562</v>
      </c>
      <c r="W1705" s="240" t="s">
        <v>928</v>
      </c>
      <c r="X1705" s="241" t="s">
        <v>562</v>
      </c>
      <c r="Y1705" s="241" t="s">
        <v>562</v>
      </c>
      <c r="Z1705" s="241" t="s">
        <v>562</v>
      </c>
      <c r="AA1705" s="242">
        <f>SUM(GLOBAL_DATA[[#This Row],[Initial 2020]],GLOBAL_DATA[[#This Row],[Initial 2021]],GLOBAL_DATA[[#This Row],[Initial 2022]],GLOBAL_DATA[[#This Row],[Initial 2023]])</f>
        <v>0</v>
      </c>
      <c r="AB1705" s="243">
        <f>SUM(GLOBAL_DATA[[#This Row],[Reestimated 2020]],GLOBAL_DATA[[#This Row],[Reestimated 2021]],GLOBAL_DATA[[#This Row],[Reestimated 2022]],GLOBAL_DATA[[#This Row],[Reestimated 2023]])</f>
        <v>0</v>
      </c>
      <c r="AC1705" s="244">
        <f>SUM(GLOBAL_DATA[[#This Row],[Spent 2020]],GLOBAL_DATA[[#This Row],[Spent 2021]],GLOBAL_DATA[[#This Row],[Spent 2022]],GLOBAL_DATA[[#This Row],[Spent 2023]])</f>
        <v>0</v>
      </c>
      <c r="AD1705" s="245" t="s">
        <v>562</v>
      </c>
      <c r="AE1705" s="246" t="s">
        <v>562</v>
      </c>
      <c r="AF1705" s="247" t="s">
        <v>562</v>
      </c>
      <c r="AG1705" s="246" t="s">
        <v>562</v>
      </c>
      <c r="AH1705" s="246" t="s">
        <v>562</v>
      </c>
      <c r="AI1705" s="246" t="s">
        <v>562</v>
      </c>
      <c r="AJ1705" s="245" t="s">
        <v>562</v>
      </c>
      <c r="AK1705" s="246" t="s">
        <v>562</v>
      </c>
      <c r="AL1705" s="247" t="s">
        <v>562</v>
      </c>
      <c r="AM1705" s="246" t="s">
        <v>562</v>
      </c>
      <c r="AN1705" s="246" t="s">
        <v>562</v>
      </c>
      <c r="AO1705" s="248" t="s">
        <v>562</v>
      </c>
      <c r="AP1705" s="249" t="s">
        <v>562</v>
      </c>
      <c r="AQ1705" s="249" t="s">
        <v>562</v>
      </c>
      <c r="AR1705" s="162">
        <f>IF(GLOBAL_DATA[[#This Row],[Target scope]]&lt;&gt;Target_Not_Applicable,GLOBAL_DATA[[#This Row],[Target scope]]*GLOBAL_DATA[[#This Row],[Implementation progress rate]],"")</f>
        <v>1</v>
      </c>
      <c r="AS1705" s="180">
        <f>IF(OR(GLOBAL_DATA[[#This Row],[Status]]=DATA!$J$6,GLOBAL_DATA[[#This Row],[Status]]=DATA!$J$7,GLOBAL_DATA[[#This Row],[Status]]=DATA!$J$8),1,0)</f>
        <v>1</v>
      </c>
      <c r="AT1705" s="181">
        <f>IF(GLOBAL_DATA[[#This Row],[Status]]=Status_No_Project,"",MAX(GLOBAL_DATA[[#This Row],[Initial end]],GLOBAL_DATA[[#This Row],[Re-estimated end]],43831))</f>
        <v>43831</v>
      </c>
      <c r="AU17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5" s="222">
        <f>IF(GLOBAL_DATA[[#This Row],[Target scope]]&lt;&gt;Target_Not_Applicable,COUNTBLANK(GLOBAL_DATA[[#This Row],[Target scope]:[Target justification (if&lt;100%)]]),0)+IF(GLOBAL_DATA[[#This Row],[Status]]&lt;&gt;Status_No_Project,COUNTBLANK(GLOBAL_DATA[[#This Row],[Implementation progress rate]:[CISO assessment]]),0)</f>
        <v>2</v>
      </c>
      <c r="AW1705" s="45">
        <f>SUBTOTAL(103,GLOBAL_DATA[[#This Row],[BU]])</f>
        <v>0</v>
      </c>
    </row>
    <row r="1706" spans="1:49" ht="38.25" hidden="1" x14ac:dyDescent="0.25">
      <c r="A1706" s="222" t="s">
        <v>40</v>
      </c>
      <c r="B1706" s="223" t="s">
        <v>77</v>
      </c>
      <c r="C1706" s="223" t="s">
        <v>48</v>
      </c>
      <c r="D1706" s="231" t="s">
        <v>724</v>
      </c>
      <c r="E1706" s="232" t="s">
        <v>7</v>
      </c>
      <c r="F1706" s="232"/>
      <c r="G1706" s="233"/>
      <c r="H1706" s="221"/>
      <c r="I1706" s="231" t="s">
        <v>568</v>
      </c>
      <c r="J1706" s="232"/>
      <c r="K1706" s="234"/>
      <c r="L1706" s="235"/>
      <c r="M1706" s="233"/>
      <c r="N1706" s="236"/>
      <c r="O1706" s="224" t="str">
        <f>IF(GLOBAL_DATA[[#This Row],[Target scope]]="","",INDEX(DATA_TargetStatusChoice[Target_Status_Choice],MATCH(GLOBAL_DATA[[#This Row],[Target scope]],DATA_TargetStatusChoice[Value],1)))</f>
        <v>FULL IMPLEMENTATION</v>
      </c>
      <c r="P1706" s="237">
        <v>1</v>
      </c>
      <c r="Q1706" s="238"/>
      <c r="R1706" s="250" t="s">
        <v>31</v>
      </c>
      <c r="S1706" s="251">
        <v>0</v>
      </c>
      <c r="T1706" s="251" t="s">
        <v>562</v>
      </c>
      <c r="U1706" s="252"/>
      <c r="V1706" s="239" t="s">
        <v>431</v>
      </c>
      <c r="W1706" s="240" t="s">
        <v>921</v>
      </c>
      <c r="X1706" s="241">
        <v>44287</v>
      </c>
      <c r="Y1706" s="241">
        <v>44469</v>
      </c>
      <c r="Z1706" s="241" t="s">
        <v>562</v>
      </c>
      <c r="AA1706" s="242">
        <f>SUM(GLOBAL_DATA[[#This Row],[Initial 2020]],GLOBAL_DATA[[#This Row],[Initial 2021]],GLOBAL_DATA[[#This Row],[Initial 2022]],GLOBAL_DATA[[#This Row],[Initial 2023]])</f>
        <v>4</v>
      </c>
      <c r="AB1706" s="243">
        <f>SUM(GLOBAL_DATA[[#This Row],[Reestimated 2020]],GLOBAL_DATA[[#This Row],[Reestimated 2021]],GLOBAL_DATA[[#This Row],[Reestimated 2022]],GLOBAL_DATA[[#This Row],[Reestimated 2023]])</f>
        <v>0</v>
      </c>
      <c r="AC1706" s="244">
        <f>SUM(GLOBAL_DATA[[#This Row],[Spent 2020]],GLOBAL_DATA[[#This Row],[Spent 2021]],GLOBAL_DATA[[#This Row],[Spent 2022]],GLOBAL_DATA[[#This Row],[Spent 2023]])</f>
        <v>0</v>
      </c>
      <c r="AD1706" s="245">
        <v>4</v>
      </c>
      <c r="AE1706" s="246" t="s">
        <v>562</v>
      </c>
      <c r="AF1706" s="247" t="s">
        <v>562</v>
      </c>
      <c r="AG1706" s="246" t="s">
        <v>562</v>
      </c>
      <c r="AH1706" s="246" t="s">
        <v>562</v>
      </c>
      <c r="AI1706" s="246" t="s">
        <v>562</v>
      </c>
      <c r="AJ1706" s="245" t="s">
        <v>562</v>
      </c>
      <c r="AK1706" s="246" t="s">
        <v>562</v>
      </c>
      <c r="AL1706" s="247" t="s">
        <v>562</v>
      </c>
      <c r="AM1706" s="246" t="s">
        <v>562</v>
      </c>
      <c r="AN1706" s="246" t="s">
        <v>562</v>
      </c>
      <c r="AO1706" s="248" t="s">
        <v>562</v>
      </c>
      <c r="AP1706" s="249" t="s">
        <v>562</v>
      </c>
      <c r="AQ1706" s="249" t="s">
        <v>562</v>
      </c>
      <c r="AR1706" s="162">
        <f>IF(GLOBAL_DATA[[#This Row],[Target scope]]&lt;&gt;Target_Not_Applicable,GLOBAL_DATA[[#This Row],[Target scope]]*GLOBAL_DATA[[#This Row],[Implementation progress rate]],"")</f>
        <v>0</v>
      </c>
      <c r="AS1706" s="180">
        <f>IF(OR(GLOBAL_DATA[[#This Row],[Status]]=DATA!$J$6,GLOBAL_DATA[[#This Row],[Status]]=DATA!$J$7,GLOBAL_DATA[[#This Row],[Status]]=DATA!$J$8),1,0)</f>
        <v>0</v>
      </c>
      <c r="AT1706" s="181">
        <f>IF(GLOBAL_DATA[[#This Row],[Status]]=Status_No_Project,"",MAX(GLOBAL_DATA[[#This Row],[Initial end]],GLOBAL_DATA[[#This Row],[Re-estimated end]],43831))</f>
        <v>44469</v>
      </c>
      <c r="AU17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6" s="222">
        <f>IF(GLOBAL_DATA[[#This Row],[Target scope]]&lt;&gt;Target_Not_Applicable,COUNTBLANK(GLOBAL_DATA[[#This Row],[Target scope]:[Target justification (if&lt;100%)]]),0)+IF(GLOBAL_DATA[[#This Row],[Status]]&lt;&gt;Status_No_Project,COUNTBLANK(GLOBAL_DATA[[#This Row],[Implementation progress rate]:[CISO assessment]]),0)</f>
        <v>2</v>
      </c>
      <c r="AW1706" s="45">
        <f>SUBTOTAL(103,GLOBAL_DATA[[#This Row],[BU]])</f>
        <v>0</v>
      </c>
    </row>
    <row r="1707" spans="1:49" ht="38.25" hidden="1" x14ac:dyDescent="0.25">
      <c r="A1707" s="222" t="s">
        <v>40</v>
      </c>
      <c r="B1707" s="223" t="s">
        <v>77</v>
      </c>
      <c r="C1707" s="223" t="s">
        <v>48</v>
      </c>
      <c r="D1707" s="231" t="s">
        <v>725</v>
      </c>
      <c r="E1707" s="232" t="s">
        <v>7</v>
      </c>
      <c r="F1707" s="232"/>
      <c r="G1707" s="233"/>
      <c r="H1707" s="221"/>
      <c r="I1707" s="231" t="s">
        <v>578</v>
      </c>
      <c r="J1707" s="232"/>
      <c r="K1707" s="234"/>
      <c r="L1707" s="235"/>
      <c r="M1707" s="233"/>
      <c r="N1707" s="236"/>
      <c r="O1707" s="224" t="str">
        <f>IF(GLOBAL_DATA[[#This Row],[Target scope]]="","",INDEX(DATA_TargetStatusChoice[Target_Status_Choice],MATCH(GLOBAL_DATA[[#This Row],[Target scope]],DATA_TargetStatusChoice[Value],1)))</f>
        <v>PARTIAL IMPLEMENTATION + RA</v>
      </c>
      <c r="P1707" s="237">
        <v>0.6</v>
      </c>
      <c r="Q1707" s="238"/>
      <c r="R1707" s="250" t="s">
        <v>31</v>
      </c>
      <c r="S1707" s="251">
        <v>0</v>
      </c>
      <c r="T1707" s="251" t="s">
        <v>562</v>
      </c>
      <c r="U1707" s="252"/>
      <c r="V1707" s="239" t="s">
        <v>430</v>
      </c>
      <c r="W1707" s="240" t="s">
        <v>921</v>
      </c>
      <c r="X1707" s="241">
        <v>44287</v>
      </c>
      <c r="Y1707" s="241">
        <v>44834</v>
      </c>
      <c r="Z1707" s="241" t="s">
        <v>562</v>
      </c>
      <c r="AA1707" s="242">
        <f>SUM(GLOBAL_DATA[[#This Row],[Initial 2020]],GLOBAL_DATA[[#This Row],[Initial 2021]],GLOBAL_DATA[[#This Row],[Initial 2022]],GLOBAL_DATA[[#This Row],[Initial 2023]])</f>
        <v>0</v>
      </c>
      <c r="AB1707" s="243">
        <f>SUM(GLOBAL_DATA[[#This Row],[Reestimated 2020]],GLOBAL_DATA[[#This Row],[Reestimated 2021]],GLOBAL_DATA[[#This Row],[Reestimated 2022]],GLOBAL_DATA[[#This Row],[Reestimated 2023]])</f>
        <v>0</v>
      </c>
      <c r="AC1707" s="244">
        <f>SUM(GLOBAL_DATA[[#This Row],[Spent 2020]],GLOBAL_DATA[[#This Row],[Spent 2021]],GLOBAL_DATA[[#This Row],[Spent 2022]],GLOBAL_DATA[[#This Row],[Spent 2023]])</f>
        <v>0</v>
      </c>
      <c r="AD1707" s="245" t="s">
        <v>562</v>
      </c>
      <c r="AE1707" s="246" t="s">
        <v>562</v>
      </c>
      <c r="AF1707" s="247" t="s">
        <v>562</v>
      </c>
      <c r="AG1707" s="246" t="s">
        <v>562</v>
      </c>
      <c r="AH1707" s="246" t="s">
        <v>562</v>
      </c>
      <c r="AI1707" s="246" t="s">
        <v>562</v>
      </c>
      <c r="AJ1707" s="245" t="s">
        <v>562</v>
      </c>
      <c r="AK1707" s="246" t="s">
        <v>562</v>
      </c>
      <c r="AL1707" s="247" t="s">
        <v>562</v>
      </c>
      <c r="AM1707" s="246" t="s">
        <v>562</v>
      </c>
      <c r="AN1707" s="246" t="s">
        <v>562</v>
      </c>
      <c r="AO1707" s="248" t="s">
        <v>562</v>
      </c>
      <c r="AP1707" s="249" t="s">
        <v>562</v>
      </c>
      <c r="AQ1707" s="249" t="s">
        <v>562</v>
      </c>
      <c r="AR1707" s="162">
        <f>IF(GLOBAL_DATA[[#This Row],[Target scope]]&lt;&gt;Target_Not_Applicable,GLOBAL_DATA[[#This Row],[Target scope]]*GLOBAL_DATA[[#This Row],[Implementation progress rate]],"")</f>
        <v>0</v>
      </c>
      <c r="AS1707" s="180">
        <f>IF(OR(GLOBAL_DATA[[#This Row],[Status]]=DATA!$J$6,GLOBAL_DATA[[#This Row],[Status]]=DATA!$J$7,GLOBAL_DATA[[#This Row],[Status]]=DATA!$J$8),1,0)</f>
        <v>0</v>
      </c>
      <c r="AT1707" s="181">
        <f>IF(GLOBAL_DATA[[#This Row],[Status]]=Status_No_Project,"",MAX(GLOBAL_DATA[[#This Row],[Initial end]],GLOBAL_DATA[[#This Row],[Re-estimated end]],43831))</f>
        <v>44834</v>
      </c>
      <c r="AU17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7" s="222">
        <f>IF(GLOBAL_DATA[[#This Row],[Target scope]]&lt;&gt;Target_Not_Applicable,COUNTBLANK(GLOBAL_DATA[[#This Row],[Target scope]:[Target justification (if&lt;100%)]]),0)+IF(GLOBAL_DATA[[#This Row],[Status]]&lt;&gt;Status_No_Project,COUNTBLANK(GLOBAL_DATA[[#This Row],[Implementation progress rate]:[CISO assessment]]),0)</f>
        <v>2</v>
      </c>
      <c r="AW1707" s="45">
        <f>SUBTOTAL(103,GLOBAL_DATA[[#This Row],[BU]])</f>
        <v>0</v>
      </c>
    </row>
    <row r="1708" spans="1:49" ht="38.25" hidden="1" x14ac:dyDescent="0.25">
      <c r="A1708" s="222" t="s">
        <v>40</v>
      </c>
      <c r="B1708" s="223" t="s">
        <v>77</v>
      </c>
      <c r="C1708" s="223" t="s">
        <v>48</v>
      </c>
      <c r="D1708" s="231" t="s">
        <v>726</v>
      </c>
      <c r="E1708" s="232" t="s">
        <v>7</v>
      </c>
      <c r="F1708" s="232"/>
      <c r="G1708" s="233"/>
      <c r="H1708" s="221"/>
      <c r="I1708" s="231" t="s">
        <v>568</v>
      </c>
      <c r="J1708" s="232"/>
      <c r="K1708" s="234"/>
      <c r="L1708" s="235"/>
      <c r="M1708" s="233"/>
      <c r="N1708" s="236"/>
      <c r="O1708" s="224" t="str">
        <f>IF(GLOBAL_DATA[[#This Row],[Target scope]]="","",INDEX(DATA_TargetStatusChoice[Target_Status_Choice],MATCH(GLOBAL_DATA[[#This Row],[Target scope]],DATA_TargetStatusChoice[Value],1)))</f>
        <v>FULL IMPLEMENTATION</v>
      </c>
      <c r="P1708" s="237">
        <v>1</v>
      </c>
      <c r="Q1708" s="238"/>
      <c r="R1708" s="250" t="s">
        <v>32</v>
      </c>
      <c r="S1708" s="251">
        <v>0.2</v>
      </c>
      <c r="T1708" s="251" t="s">
        <v>562</v>
      </c>
      <c r="U1708" s="252"/>
      <c r="V1708" s="239" t="s">
        <v>431</v>
      </c>
      <c r="W1708" s="240" t="s">
        <v>921</v>
      </c>
      <c r="X1708" s="241">
        <v>44105</v>
      </c>
      <c r="Y1708" s="241">
        <v>44377</v>
      </c>
      <c r="Z1708" s="241" t="s">
        <v>562</v>
      </c>
      <c r="AA1708" s="242">
        <f>SUM(GLOBAL_DATA[[#This Row],[Initial 2020]],GLOBAL_DATA[[#This Row],[Initial 2021]],GLOBAL_DATA[[#This Row],[Initial 2022]],GLOBAL_DATA[[#This Row],[Initial 2023]])</f>
        <v>2</v>
      </c>
      <c r="AB1708" s="243">
        <f>SUM(GLOBAL_DATA[[#This Row],[Reestimated 2020]],GLOBAL_DATA[[#This Row],[Reestimated 2021]],GLOBAL_DATA[[#This Row],[Reestimated 2022]],GLOBAL_DATA[[#This Row],[Reestimated 2023]])</f>
        <v>0</v>
      </c>
      <c r="AC1708" s="244">
        <f>SUM(GLOBAL_DATA[[#This Row],[Spent 2020]],GLOBAL_DATA[[#This Row],[Spent 2021]],GLOBAL_DATA[[#This Row],[Spent 2022]],GLOBAL_DATA[[#This Row],[Spent 2023]])</f>
        <v>0</v>
      </c>
      <c r="AD1708" s="245">
        <v>2</v>
      </c>
      <c r="AE1708" s="246" t="s">
        <v>562</v>
      </c>
      <c r="AF1708" s="247" t="s">
        <v>562</v>
      </c>
      <c r="AG1708" s="246" t="s">
        <v>562</v>
      </c>
      <c r="AH1708" s="246" t="s">
        <v>562</v>
      </c>
      <c r="AI1708" s="246" t="s">
        <v>562</v>
      </c>
      <c r="AJ1708" s="245" t="s">
        <v>562</v>
      </c>
      <c r="AK1708" s="246" t="s">
        <v>562</v>
      </c>
      <c r="AL1708" s="247" t="s">
        <v>562</v>
      </c>
      <c r="AM1708" s="246" t="s">
        <v>562</v>
      </c>
      <c r="AN1708" s="246" t="s">
        <v>562</v>
      </c>
      <c r="AO1708" s="248" t="s">
        <v>562</v>
      </c>
      <c r="AP1708" s="249" t="s">
        <v>562</v>
      </c>
      <c r="AQ1708" s="249" t="s">
        <v>562</v>
      </c>
      <c r="AR1708" s="162">
        <f>IF(GLOBAL_DATA[[#This Row],[Target scope]]&lt;&gt;Target_Not_Applicable,GLOBAL_DATA[[#This Row],[Target scope]]*GLOBAL_DATA[[#This Row],[Implementation progress rate]],"")</f>
        <v>0.2</v>
      </c>
      <c r="AS1708" s="180">
        <f>IF(OR(GLOBAL_DATA[[#This Row],[Status]]=DATA!$J$6,GLOBAL_DATA[[#This Row],[Status]]=DATA!$J$7,GLOBAL_DATA[[#This Row],[Status]]=DATA!$J$8),1,0)</f>
        <v>0</v>
      </c>
      <c r="AT1708" s="181">
        <f>IF(GLOBAL_DATA[[#This Row],[Status]]=Status_No_Project,"",MAX(GLOBAL_DATA[[#This Row],[Initial end]],GLOBAL_DATA[[#This Row],[Re-estimated end]],43831))</f>
        <v>44377</v>
      </c>
      <c r="AU17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8" s="222">
        <f>IF(GLOBAL_DATA[[#This Row],[Target scope]]&lt;&gt;Target_Not_Applicable,COUNTBLANK(GLOBAL_DATA[[#This Row],[Target scope]:[Target justification (if&lt;100%)]]),0)+IF(GLOBAL_DATA[[#This Row],[Status]]&lt;&gt;Status_No_Project,COUNTBLANK(GLOBAL_DATA[[#This Row],[Implementation progress rate]:[CISO assessment]]),0)</f>
        <v>2</v>
      </c>
      <c r="AW1708" s="45">
        <f>SUBTOTAL(103,GLOBAL_DATA[[#This Row],[BU]])</f>
        <v>0</v>
      </c>
    </row>
    <row r="1709" spans="1:49" ht="25.5" hidden="1" x14ac:dyDescent="0.25">
      <c r="A1709" s="222" t="s">
        <v>40</v>
      </c>
      <c r="B1709" s="223" t="s">
        <v>77</v>
      </c>
      <c r="C1709" s="223" t="s">
        <v>48</v>
      </c>
      <c r="D1709" s="231" t="s">
        <v>727</v>
      </c>
      <c r="E1709" s="232" t="s">
        <v>7</v>
      </c>
      <c r="F1709" s="232"/>
      <c r="G1709" s="233"/>
      <c r="H1709" s="221"/>
      <c r="I1709" s="231" t="s">
        <v>637</v>
      </c>
      <c r="J1709" s="232"/>
      <c r="K1709" s="234"/>
      <c r="L1709" s="235"/>
      <c r="M1709" s="233"/>
      <c r="N1709" s="236"/>
      <c r="O1709" s="224" t="str">
        <f>IF(GLOBAL_DATA[[#This Row],[Target scope]]="","",INDEX(DATA_TargetStatusChoice[Target_Status_Choice],MATCH(GLOBAL_DATA[[#This Row],[Target scope]],DATA_TargetStatusChoice[Value],1)))</f>
        <v>RISK ACCEPTED</v>
      </c>
      <c r="P1709" s="237">
        <v>0</v>
      </c>
      <c r="Q1709" s="238"/>
      <c r="R1709" s="250" t="s">
        <v>469</v>
      </c>
      <c r="S1709" s="251"/>
      <c r="T1709" s="251" t="s">
        <v>562</v>
      </c>
      <c r="U1709" s="252"/>
      <c r="V1709" s="239" t="s">
        <v>430</v>
      </c>
      <c r="W1709" s="240" t="s">
        <v>39</v>
      </c>
      <c r="X1709" s="241" t="s">
        <v>562</v>
      </c>
      <c r="Y1709" s="241" t="s">
        <v>562</v>
      </c>
      <c r="Z1709" s="241" t="s">
        <v>562</v>
      </c>
      <c r="AA1709" s="242">
        <f>SUM(GLOBAL_DATA[[#This Row],[Initial 2020]],GLOBAL_DATA[[#This Row],[Initial 2021]],GLOBAL_DATA[[#This Row],[Initial 2022]],GLOBAL_DATA[[#This Row],[Initial 2023]])</f>
        <v>0</v>
      </c>
      <c r="AB1709" s="243">
        <f>SUM(GLOBAL_DATA[[#This Row],[Reestimated 2020]],GLOBAL_DATA[[#This Row],[Reestimated 2021]],GLOBAL_DATA[[#This Row],[Reestimated 2022]],GLOBAL_DATA[[#This Row],[Reestimated 2023]])</f>
        <v>0</v>
      </c>
      <c r="AC1709" s="244">
        <f>SUM(GLOBAL_DATA[[#This Row],[Spent 2020]],GLOBAL_DATA[[#This Row],[Spent 2021]],GLOBAL_DATA[[#This Row],[Spent 2022]],GLOBAL_DATA[[#This Row],[Spent 2023]])</f>
        <v>0</v>
      </c>
      <c r="AD1709" s="245" t="s">
        <v>562</v>
      </c>
      <c r="AE1709" s="246" t="s">
        <v>562</v>
      </c>
      <c r="AF1709" s="247" t="s">
        <v>562</v>
      </c>
      <c r="AG1709" s="246" t="s">
        <v>562</v>
      </c>
      <c r="AH1709" s="246" t="s">
        <v>562</v>
      </c>
      <c r="AI1709" s="246" t="s">
        <v>562</v>
      </c>
      <c r="AJ1709" s="245" t="s">
        <v>562</v>
      </c>
      <c r="AK1709" s="246" t="s">
        <v>562</v>
      </c>
      <c r="AL1709" s="247" t="s">
        <v>562</v>
      </c>
      <c r="AM1709" s="246" t="s">
        <v>562</v>
      </c>
      <c r="AN1709" s="246" t="s">
        <v>562</v>
      </c>
      <c r="AO1709" s="248" t="s">
        <v>562</v>
      </c>
      <c r="AP1709" s="249" t="s">
        <v>562</v>
      </c>
      <c r="AQ1709" s="249" t="s">
        <v>562</v>
      </c>
      <c r="AR1709" s="162">
        <f>IF(GLOBAL_DATA[[#This Row],[Target scope]]&lt;&gt;Target_Not_Applicable,GLOBAL_DATA[[#This Row],[Target scope]]*GLOBAL_DATA[[#This Row],[Implementation progress rate]],"")</f>
        <v>0</v>
      </c>
      <c r="AS1709" s="180">
        <f>IF(OR(GLOBAL_DATA[[#This Row],[Status]]=DATA!$J$6,GLOBAL_DATA[[#This Row],[Status]]=DATA!$J$7,GLOBAL_DATA[[#This Row],[Status]]=DATA!$J$8),1,0)</f>
        <v>0</v>
      </c>
      <c r="AT1709" s="181" t="str">
        <f>IF(GLOBAL_DATA[[#This Row],[Status]]=Status_No_Project,"",MAX(GLOBAL_DATA[[#This Row],[Initial end]],GLOBAL_DATA[[#This Row],[Re-estimated end]],43831))</f>
        <v/>
      </c>
      <c r="AU17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9" s="222">
        <f>IF(GLOBAL_DATA[[#This Row],[Target scope]]&lt;&gt;Target_Not_Applicable,COUNTBLANK(GLOBAL_DATA[[#This Row],[Target scope]:[Target justification (if&lt;100%)]]),0)+IF(GLOBAL_DATA[[#This Row],[Status]]&lt;&gt;Status_No_Project,COUNTBLANK(GLOBAL_DATA[[#This Row],[Implementation progress rate]:[CISO assessment]]),0)</f>
        <v>1</v>
      </c>
      <c r="AW1709" s="45">
        <f>SUBTOTAL(103,GLOBAL_DATA[[#This Row],[BU]])</f>
        <v>0</v>
      </c>
    </row>
    <row r="1710" spans="1:49" ht="38.25" hidden="1" x14ac:dyDescent="0.25">
      <c r="A1710" s="222" t="s">
        <v>40</v>
      </c>
      <c r="B1710" s="223" t="s">
        <v>77</v>
      </c>
      <c r="C1710" s="223" t="s">
        <v>48</v>
      </c>
      <c r="D1710" s="231" t="s">
        <v>728</v>
      </c>
      <c r="E1710" s="232" t="s">
        <v>7</v>
      </c>
      <c r="F1710" s="232"/>
      <c r="G1710" s="233"/>
      <c r="H1710" s="221"/>
      <c r="I1710" s="231" t="s">
        <v>578</v>
      </c>
      <c r="J1710" s="232"/>
      <c r="K1710" s="234"/>
      <c r="L1710" s="235"/>
      <c r="M1710" s="233"/>
      <c r="N1710" s="236"/>
      <c r="O1710" s="224" t="str">
        <f>IF(GLOBAL_DATA[[#This Row],[Target scope]]="","",INDEX(DATA_TargetStatusChoice[Target_Status_Choice],MATCH(GLOBAL_DATA[[#This Row],[Target scope]],DATA_TargetStatusChoice[Value],1)))</f>
        <v>PARTIAL IMPLEMENTATION + RA</v>
      </c>
      <c r="P1710" s="237">
        <v>0.8</v>
      </c>
      <c r="Q1710" s="238"/>
      <c r="R1710" s="250" t="s">
        <v>31</v>
      </c>
      <c r="S1710" s="251">
        <v>0</v>
      </c>
      <c r="T1710" s="251" t="s">
        <v>562</v>
      </c>
      <c r="U1710" s="252"/>
      <c r="V1710" s="239" t="s">
        <v>430</v>
      </c>
      <c r="W1710" s="240" t="s">
        <v>927</v>
      </c>
      <c r="X1710" s="241">
        <v>44562</v>
      </c>
      <c r="Y1710" s="241">
        <v>44926</v>
      </c>
      <c r="Z1710" s="241" t="s">
        <v>562</v>
      </c>
      <c r="AA1710" s="242">
        <f>SUM(GLOBAL_DATA[[#This Row],[Initial 2020]],GLOBAL_DATA[[#This Row],[Initial 2021]],GLOBAL_DATA[[#This Row],[Initial 2022]],GLOBAL_DATA[[#This Row],[Initial 2023]])</f>
        <v>0</v>
      </c>
      <c r="AB1710" s="243">
        <f>SUM(GLOBAL_DATA[[#This Row],[Reestimated 2020]],GLOBAL_DATA[[#This Row],[Reestimated 2021]],GLOBAL_DATA[[#This Row],[Reestimated 2022]],GLOBAL_DATA[[#This Row],[Reestimated 2023]])</f>
        <v>0</v>
      </c>
      <c r="AC1710" s="244">
        <f>SUM(GLOBAL_DATA[[#This Row],[Spent 2020]],GLOBAL_DATA[[#This Row],[Spent 2021]],GLOBAL_DATA[[#This Row],[Spent 2022]],GLOBAL_DATA[[#This Row],[Spent 2023]])</f>
        <v>0</v>
      </c>
      <c r="AD1710" s="245" t="s">
        <v>562</v>
      </c>
      <c r="AE1710" s="246" t="s">
        <v>562</v>
      </c>
      <c r="AF1710" s="247" t="s">
        <v>562</v>
      </c>
      <c r="AG1710" s="246" t="s">
        <v>562</v>
      </c>
      <c r="AH1710" s="246" t="s">
        <v>562</v>
      </c>
      <c r="AI1710" s="246" t="s">
        <v>562</v>
      </c>
      <c r="AJ1710" s="245" t="s">
        <v>562</v>
      </c>
      <c r="AK1710" s="246" t="s">
        <v>562</v>
      </c>
      <c r="AL1710" s="247" t="s">
        <v>562</v>
      </c>
      <c r="AM1710" s="246" t="s">
        <v>562</v>
      </c>
      <c r="AN1710" s="246" t="s">
        <v>562</v>
      </c>
      <c r="AO1710" s="248" t="s">
        <v>562</v>
      </c>
      <c r="AP1710" s="249" t="s">
        <v>562</v>
      </c>
      <c r="AQ1710" s="249" t="s">
        <v>562</v>
      </c>
      <c r="AR1710" s="162">
        <f>IF(GLOBAL_DATA[[#This Row],[Target scope]]&lt;&gt;Target_Not_Applicable,GLOBAL_DATA[[#This Row],[Target scope]]*GLOBAL_DATA[[#This Row],[Implementation progress rate]],"")</f>
        <v>0</v>
      </c>
      <c r="AS1710" s="180">
        <f>IF(OR(GLOBAL_DATA[[#This Row],[Status]]=DATA!$J$6,GLOBAL_DATA[[#This Row],[Status]]=DATA!$J$7,GLOBAL_DATA[[#This Row],[Status]]=DATA!$J$8),1,0)</f>
        <v>0</v>
      </c>
      <c r="AT1710" s="181">
        <f>IF(GLOBAL_DATA[[#This Row],[Status]]=Status_No_Project,"",MAX(GLOBAL_DATA[[#This Row],[Initial end]],GLOBAL_DATA[[#This Row],[Re-estimated end]],43831))</f>
        <v>44926</v>
      </c>
      <c r="AU17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0" s="222">
        <f>IF(GLOBAL_DATA[[#This Row],[Target scope]]&lt;&gt;Target_Not_Applicable,COUNTBLANK(GLOBAL_DATA[[#This Row],[Target scope]:[Target justification (if&lt;100%)]]),0)+IF(GLOBAL_DATA[[#This Row],[Status]]&lt;&gt;Status_No_Project,COUNTBLANK(GLOBAL_DATA[[#This Row],[Implementation progress rate]:[CISO assessment]]),0)</f>
        <v>2</v>
      </c>
      <c r="AW1710" s="45">
        <f>SUBTOTAL(103,GLOBAL_DATA[[#This Row],[BU]])</f>
        <v>0</v>
      </c>
    </row>
    <row r="1711" spans="1:49" ht="38.25" hidden="1" x14ac:dyDescent="0.25">
      <c r="A1711" s="222" t="s">
        <v>40</v>
      </c>
      <c r="B1711" s="223" t="s">
        <v>77</v>
      </c>
      <c r="C1711" s="223" t="s">
        <v>48</v>
      </c>
      <c r="D1711" s="231" t="s">
        <v>729</v>
      </c>
      <c r="E1711" s="232" t="s">
        <v>7</v>
      </c>
      <c r="F1711" s="232"/>
      <c r="G1711" s="233"/>
      <c r="H1711" s="221"/>
      <c r="I1711" s="231" t="s">
        <v>571</v>
      </c>
      <c r="J1711" s="232"/>
      <c r="K1711" s="234"/>
      <c r="L1711" s="235"/>
      <c r="M1711" s="233"/>
      <c r="N1711" s="236"/>
      <c r="O1711" s="224" t="str">
        <f>IF(GLOBAL_DATA[[#This Row],[Target scope]]="","",INDEX(DATA_TargetStatusChoice[Target_Status_Choice],MATCH(GLOBAL_DATA[[#This Row],[Target scope]],DATA_TargetStatusChoice[Value],1)))</f>
        <v>FULL IMPLEMENTATION</v>
      </c>
      <c r="P1711" s="237">
        <v>1</v>
      </c>
      <c r="Q1711" s="238"/>
      <c r="R1711" s="250" t="s">
        <v>32</v>
      </c>
      <c r="S1711" s="251">
        <v>0.2</v>
      </c>
      <c r="T1711" s="251" t="s">
        <v>562</v>
      </c>
      <c r="U1711" s="252"/>
      <c r="V1711" s="239" t="s">
        <v>431</v>
      </c>
      <c r="W1711" s="240" t="s">
        <v>921</v>
      </c>
      <c r="X1711" s="241">
        <v>44013</v>
      </c>
      <c r="Y1711" s="241">
        <v>44469</v>
      </c>
      <c r="Z1711" s="241" t="s">
        <v>562</v>
      </c>
      <c r="AA1711" s="242">
        <f>SUM(GLOBAL_DATA[[#This Row],[Initial 2020]],GLOBAL_DATA[[#This Row],[Initial 2021]],GLOBAL_DATA[[#This Row],[Initial 2022]],GLOBAL_DATA[[#This Row],[Initial 2023]])</f>
        <v>9</v>
      </c>
      <c r="AB1711" s="243">
        <f>SUM(GLOBAL_DATA[[#This Row],[Reestimated 2020]],GLOBAL_DATA[[#This Row],[Reestimated 2021]],GLOBAL_DATA[[#This Row],[Reestimated 2022]],GLOBAL_DATA[[#This Row],[Reestimated 2023]])</f>
        <v>0</v>
      </c>
      <c r="AC1711" s="244">
        <f>SUM(GLOBAL_DATA[[#This Row],[Spent 2020]],GLOBAL_DATA[[#This Row],[Spent 2021]],GLOBAL_DATA[[#This Row],[Spent 2022]],GLOBAL_DATA[[#This Row],[Spent 2023]])</f>
        <v>0</v>
      </c>
      <c r="AD1711" s="245">
        <v>9</v>
      </c>
      <c r="AE1711" s="246" t="s">
        <v>562</v>
      </c>
      <c r="AF1711" s="247" t="s">
        <v>562</v>
      </c>
      <c r="AG1711" s="246" t="s">
        <v>562</v>
      </c>
      <c r="AH1711" s="246" t="s">
        <v>562</v>
      </c>
      <c r="AI1711" s="246" t="s">
        <v>562</v>
      </c>
      <c r="AJ1711" s="245" t="s">
        <v>562</v>
      </c>
      <c r="AK1711" s="246" t="s">
        <v>562</v>
      </c>
      <c r="AL1711" s="247" t="s">
        <v>562</v>
      </c>
      <c r="AM1711" s="246" t="s">
        <v>562</v>
      </c>
      <c r="AN1711" s="246" t="s">
        <v>562</v>
      </c>
      <c r="AO1711" s="248" t="s">
        <v>562</v>
      </c>
      <c r="AP1711" s="249" t="s">
        <v>562</v>
      </c>
      <c r="AQ1711" s="249" t="s">
        <v>562</v>
      </c>
      <c r="AR1711" s="162">
        <f>IF(GLOBAL_DATA[[#This Row],[Target scope]]&lt;&gt;Target_Not_Applicable,GLOBAL_DATA[[#This Row],[Target scope]]*GLOBAL_DATA[[#This Row],[Implementation progress rate]],"")</f>
        <v>0.2</v>
      </c>
      <c r="AS1711" s="180">
        <f>IF(OR(GLOBAL_DATA[[#This Row],[Status]]=DATA!$J$6,GLOBAL_DATA[[#This Row],[Status]]=DATA!$J$7,GLOBAL_DATA[[#This Row],[Status]]=DATA!$J$8),1,0)</f>
        <v>0</v>
      </c>
      <c r="AT1711" s="181">
        <f>IF(GLOBAL_DATA[[#This Row],[Status]]=Status_No_Project,"",MAX(GLOBAL_DATA[[#This Row],[Initial end]],GLOBAL_DATA[[#This Row],[Re-estimated end]],43831))</f>
        <v>44469</v>
      </c>
      <c r="AU17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1" s="222">
        <f>IF(GLOBAL_DATA[[#This Row],[Target scope]]&lt;&gt;Target_Not_Applicable,COUNTBLANK(GLOBAL_DATA[[#This Row],[Target scope]:[Target justification (if&lt;100%)]]),0)+IF(GLOBAL_DATA[[#This Row],[Status]]&lt;&gt;Status_No_Project,COUNTBLANK(GLOBAL_DATA[[#This Row],[Implementation progress rate]:[CISO assessment]]),0)</f>
        <v>2</v>
      </c>
      <c r="AW1711" s="45">
        <f>SUBTOTAL(103,GLOBAL_DATA[[#This Row],[BU]])</f>
        <v>0</v>
      </c>
    </row>
    <row r="1712" spans="1:49" ht="25.5" hidden="1" x14ac:dyDescent="0.25">
      <c r="A1712" s="222" t="s">
        <v>40</v>
      </c>
      <c r="B1712" s="223" t="s">
        <v>77</v>
      </c>
      <c r="C1712" s="223" t="s">
        <v>48</v>
      </c>
      <c r="D1712" s="231" t="s">
        <v>730</v>
      </c>
      <c r="E1712" s="232" t="s">
        <v>7</v>
      </c>
      <c r="F1712" s="232"/>
      <c r="G1712" s="233"/>
      <c r="H1712" s="221"/>
      <c r="I1712" s="231" t="s">
        <v>637</v>
      </c>
      <c r="J1712" s="232"/>
      <c r="K1712" s="234"/>
      <c r="L1712" s="235"/>
      <c r="M1712" s="233"/>
      <c r="N1712" s="236"/>
      <c r="O1712" s="224" t="str">
        <f>IF(GLOBAL_DATA[[#This Row],[Target scope]]="","",INDEX(DATA_TargetStatusChoice[Target_Status_Choice],MATCH(GLOBAL_DATA[[#This Row],[Target scope]],DATA_TargetStatusChoice[Value],1)))</f>
        <v>RISK ACCEPTED</v>
      </c>
      <c r="P1712" s="237">
        <v>0</v>
      </c>
      <c r="Q1712" s="238"/>
      <c r="R1712" s="250" t="s">
        <v>469</v>
      </c>
      <c r="S1712" s="251"/>
      <c r="T1712" s="251" t="s">
        <v>562</v>
      </c>
      <c r="U1712" s="252"/>
      <c r="V1712" s="239" t="s">
        <v>431</v>
      </c>
      <c r="W1712" s="240" t="s">
        <v>921</v>
      </c>
      <c r="X1712" s="241" t="s">
        <v>562</v>
      </c>
      <c r="Y1712" s="241" t="s">
        <v>562</v>
      </c>
      <c r="Z1712" s="241" t="s">
        <v>562</v>
      </c>
      <c r="AA1712" s="242">
        <f>SUM(GLOBAL_DATA[[#This Row],[Initial 2020]],GLOBAL_DATA[[#This Row],[Initial 2021]],GLOBAL_DATA[[#This Row],[Initial 2022]],GLOBAL_DATA[[#This Row],[Initial 2023]])</f>
        <v>0</v>
      </c>
      <c r="AB1712" s="243">
        <f>SUM(GLOBAL_DATA[[#This Row],[Reestimated 2020]],GLOBAL_DATA[[#This Row],[Reestimated 2021]],GLOBAL_DATA[[#This Row],[Reestimated 2022]],GLOBAL_DATA[[#This Row],[Reestimated 2023]])</f>
        <v>0</v>
      </c>
      <c r="AC1712" s="244">
        <f>SUM(GLOBAL_DATA[[#This Row],[Spent 2020]],GLOBAL_DATA[[#This Row],[Spent 2021]],GLOBAL_DATA[[#This Row],[Spent 2022]],GLOBAL_DATA[[#This Row],[Spent 2023]])</f>
        <v>0</v>
      </c>
      <c r="AD1712" s="245" t="s">
        <v>562</v>
      </c>
      <c r="AE1712" s="246" t="s">
        <v>562</v>
      </c>
      <c r="AF1712" s="247" t="s">
        <v>562</v>
      </c>
      <c r="AG1712" s="246" t="s">
        <v>562</v>
      </c>
      <c r="AH1712" s="246" t="s">
        <v>562</v>
      </c>
      <c r="AI1712" s="246" t="s">
        <v>562</v>
      </c>
      <c r="AJ1712" s="245" t="s">
        <v>562</v>
      </c>
      <c r="AK1712" s="246" t="s">
        <v>562</v>
      </c>
      <c r="AL1712" s="247" t="s">
        <v>562</v>
      </c>
      <c r="AM1712" s="246" t="s">
        <v>562</v>
      </c>
      <c r="AN1712" s="246" t="s">
        <v>562</v>
      </c>
      <c r="AO1712" s="248" t="s">
        <v>562</v>
      </c>
      <c r="AP1712" s="249" t="s">
        <v>562</v>
      </c>
      <c r="AQ1712" s="249" t="s">
        <v>562</v>
      </c>
      <c r="AR1712" s="162">
        <f>IF(GLOBAL_DATA[[#This Row],[Target scope]]&lt;&gt;Target_Not_Applicable,GLOBAL_DATA[[#This Row],[Target scope]]*GLOBAL_DATA[[#This Row],[Implementation progress rate]],"")</f>
        <v>0</v>
      </c>
      <c r="AS1712" s="180">
        <f>IF(OR(GLOBAL_DATA[[#This Row],[Status]]=DATA!$J$6,GLOBAL_DATA[[#This Row],[Status]]=DATA!$J$7,GLOBAL_DATA[[#This Row],[Status]]=DATA!$J$8),1,0)</f>
        <v>0</v>
      </c>
      <c r="AT1712" s="181" t="str">
        <f>IF(GLOBAL_DATA[[#This Row],[Status]]=Status_No_Project,"",MAX(GLOBAL_DATA[[#This Row],[Initial end]],GLOBAL_DATA[[#This Row],[Re-estimated end]],43831))</f>
        <v/>
      </c>
      <c r="AU17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2" s="222">
        <f>IF(GLOBAL_DATA[[#This Row],[Target scope]]&lt;&gt;Target_Not_Applicable,COUNTBLANK(GLOBAL_DATA[[#This Row],[Target scope]:[Target justification (if&lt;100%)]]),0)+IF(GLOBAL_DATA[[#This Row],[Status]]&lt;&gt;Status_No_Project,COUNTBLANK(GLOBAL_DATA[[#This Row],[Implementation progress rate]:[CISO assessment]]),0)</f>
        <v>1</v>
      </c>
      <c r="AW1712" s="45">
        <f>SUBTOTAL(103,GLOBAL_DATA[[#This Row],[BU]])</f>
        <v>0</v>
      </c>
    </row>
    <row r="1713" spans="1:49" ht="38.25" hidden="1" x14ac:dyDescent="0.25">
      <c r="A1713" s="222" t="s">
        <v>40</v>
      </c>
      <c r="B1713" s="223" t="s">
        <v>77</v>
      </c>
      <c r="C1713" s="223" t="s">
        <v>48</v>
      </c>
      <c r="D1713" s="231" t="s">
        <v>731</v>
      </c>
      <c r="E1713" s="232" t="s">
        <v>7</v>
      </c>
      <c r="F1713" s="232"/>
      <c r="G1713" s="233"/>
      <c r="H1713" s="221"/>
      <c r="I1713" s="231" t="s">
        <v>568</v>
      </c>
      <c r="J1713" s="232"/>
      <c r="K1713" s="234"/>
      <c r="L1713" s="235"/>
      <c r="M1713" s="233"/>
      <c r="N1713" s="236"/>
      <c r="O1713" s="224" t="str">
        <f>IF(GLOBAL_DATA[[#This Row],[Target scope]]="","",INDEX(DATA_TargetStatusChoice[Target_Status_Choice],MATCH(GLOBAL_DATA[[#This Row],[Target scope]],DATA_TargetStatusChoice[Value],1)))</f>
        <v>FULL IMPLEMENTATION</v>
      </c>
      <c r="P1713" s="237">
        <v>1</v>
      </c>
      <c r="Q1713" s="238"/>
      <c r="R1713" s="250" t="s">
        <v>31</v>
      </c>
      <c r="S1713" s="251">
        <v>0</v>
      </c>
      <c r="T1713" s="251" t="s">
        <v>562</v>
      </c>
      <c r="U1713" s="252"/>
      <c r="V1713" s="239" t="s">
        <v>431</v>
      </c>
      <c r="W1713" s="240" t="s">
        <v>921</v>
      </c>
      <c r="X1713" s="241">
        <v>44105</v>
      </c>
      <c r="Y1713" s="241">
        <v>44469</v>
      </c>
      <c r="Z1713" s="241" t="s">
        <v>562</v>
      </c>
      <c r="AA1713" s="242">
        <f>SUM(GLOBAL_DATA[[#This Row],[Initial 2020]],GLOBAL_DATA[[#This Row],[Initial 2021]],GLOBAL_DATA[[#This Row],[Initial 2022]],GLOBAL_DATA[[#This Row],[Initial 2023]])</f>
        <v>9</v>
      </c>
      <c r="AB1713" s="243">
        <f>SUM(GLOBAL_DATA[[#This Row],[Reestimated 2020]],GLOBAL_DATA[[#This Row],[Reestimated 2021]],GLOBAL_DATA[[#This Row],[Reestimated 2022]],GLOBAL_DATA[[#This Row],[Reestimated 2023]])</f>
        <v>0</v>
      </c>
      <c r="AC1713" s="244">
        <f>SUM(GLOBAL_DATA[[#This Row],[Spent 2020]],GLOBAL_DATA[[#This Row],[Spent 2021]],GLOBAL_DATA[[#This Row],[Spent 2022]],GLOBAL_DATA[[#This Row],[Spent 2023]])</f>
        <v>0</v>
      </c>
      <c r="AD1713" s="245">
        <v>9</v>
      </c>
      <c r="AE1713" s="246" t="s">
        <v>562</v>
      </c>
      <c r="AF1713" s="247" t="s">
        <v>562</v>
      </c>
      <c r="AG1713" s="246" t="s">
        <v>562</v>
      </c>
      <c r="AH1713" s="246" t="s">
        <v>562</v>
      </c>
      <c r="AI1713" s="246" t="s">
        <v>562</v>
      </c>
      <c r="AJ1713" s="245" t="s">
        <v>562</v>
      </c>
      <c r="AK1713" s="246" t="s">
        <v>562</v>
      </c>
      <c r="AL1713" s="247" t="s">
        <v>562</v>
      </c>
      <c r="AM1713" s="246" t="s">
        <v>562</v>
      </c>
      <c r="AN1713" s="246" t="s">
        <v>562</v>
      </c>
      <c r="AO1713" s="248" t="s">
        <v>562</v>
      </c>
      <c r="AP1713" s="249" t="s">
        <v>562</v>
      </c>
      <c r="AQ1713" s="249" t="s">
        <v>562</v>
      </c>
      <c r="AR1713" s="162">
        <f>IF(GLOBAL_DATA[[#This Row],[Target scope]]&lt;&gt;Target_Not_Applicable,GLOBAL_DATA[[#This Row],[Target scope]]*GLOBAL_DATA[[#This Row],[Implementation progress rate]],"")</f>
        <v>0</v>
      </c>
      <c r="AS1713" s="180">
        <f>IF(OR(GLOBAL_DATA[[#This Row],[Status]]=DATA!$J$6,GLOBAL_DATA[[#This Row],[Status]]=DATA!$J$7,GLOBAL_DATA[[#This Row],[Status]]=DATA!$J$8),1,0)</f>
        <v>0</v>
      </c>
      <c r="AT1713" s="181">
        <f>IF(GLOBAL_DATA[[#This Row],[Status]]=Status_No_Project,"",MAX(GLOBAL_DATA[[#This Row],[Initial end]],GLOBAL_DATA[[#This Row],[Re-estimated end]],43831))</f>
        <v>44469</v>
      </c>
      <c r="AU17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3" s="222">
        <f>IF(GLOBAL_DATA[[#This Row],[Target scope]]&lt;&gt;Target_Not_Applicable,COUNTBLANK(GLOBAL_DATA[[#This Row],[Target scope]:[Target justification (if&lt;100%)]]),0)+IF(GLOBAL_DATA[[#This Row],[Status]]&lt;&gt;Status_No_Project,COUNTBLANK(GLOBAL_DATA[[#This Row],[Implementation progress rate]:[CISO assessment]]),0)</f>
        <v>2</v>
      </c>
      <c r="AW1713" s="45">
        <f>SUBTOTAL(103,GLOBAL_DATA[[#This Row],[BU]])</f>
        <v>0</v>
      </c>
    </row>
    <row r="1714" spans="1:49" ht="38.25" hidden="1" x14ac:dyDescent="0.25">
      <c r="A1714" s="222" t="s">
        <v>40</v>
      </c>
      <c r="B1714" s="223" t="s">
        <v>77</v>
      </c>
      <c r="C1714" s="223" t="s">
        <v>48</v>
      </c>
      <c r="D1714" s="231" t="s">
        <v>732</v>
      </c>
      <c r="E1714" s="232" t="s">
        <v>7</v>
      </c>
      <c r="F1714" s="232"/>
      <c r="G1714" s="233"/>
      <c r="H1714" s="221"/>
      <c r="I1714" s="231" t="s">
        <v>571</v>
      </c>
      <c r="J1714" s="232"/>
      <c r="K1714" s="234"/>
      <c r="L1714" s="235"/>
      <c r="M1714" s="233"/>
      <c r="N1714" s="236"/>
      <c r="O1714" s="224" t="str">
        <f>IF(GLOBAL_DATA[[#This Row],[Target scope]]="","",INDEX(DATA_TargetStatusChoice[Target_Status_Choice],MATCH(GLOBAL_DATA[[#This Row],[Target scope]],DATA_TargetStatusChoice[Value],1)))</f>
        <v>FULL IMPLEMENTATION</v>
      </c>
      <c r="P1714" s="237">
        <v>1</v>
      </c>
      <c r="Q1714" s="238"/>
      <c r="R1714" s="250" t="s">
        <v>31</v>
      </c>
      <c r="S1714" s="251">
        <v>0</v>
      </c>
      <c r="T1714" s="251" t="s">
        <v>562</v>
      </c>
      <c r="U1714" s="252"/>
      <c r="V1714" s="239" t="s">
        <v>431</v>
      </c>
      <c r="W1714" s="240" t="s">
        <v>921</v>
      </c>
      <c r="X1714" s="241">
        <v>44105</v>
      </c>
      <c r="Y1714" s="241">
        <v>44469</v>
      </c>
      <c r="Z1714" s="241" t="s">
        <v>562</v>
      </c>
      <c r="AA1714" s="242">
        <f>SUM(GLOBAL_DATA[[#This Row],[Initial 2020]],GLOBAL_DATA[[#This Row],[Initial 2021]],GLOBAL_DATA[[#This Row],[Initial 2022]],GLOBAL_DATA[[#This Row],[Initial 2023]])</f>
        <v>9</v>
      </c>
      <c r="AB1714" s="243">
        <f>SUM(GLOBAL_DATA[[#This Row],[Reestimated 2020]],GLOBAL_DATA[[#This Row],[Reestimated 2021]],GLOBAL_DATA[[#This Row],[Reestimated 2022]],GLOBAL_DATA[[#This Row],[Reestimated 2023]])</f>
        <v>0</v>
      </c>
      <c r="AC1714" s="244">
        <f>SUM(GLOBAL_DATA[[#This Row],[Spent 2020]],GLOBAL_DATA[[#This Row],[Spent 2021]],GLOBAL_DATA[[#This Row],[Spent 2022]],GLOBAL_DATA[[#This Row],[Spent 2023]])</f>
        <v>0</v>
      </c>
      <c r="AD1714" s="245">
        <v>9</v>
      </c>
      <c r="AE1714" s="246" t="s">
        <v>562</v>
      </c>
      <c r="AF1714" s="247" t="s">
        <v>562</v>
      </c>
      <c r="AG1714" s="246" t="s">
        <v>562</v>
      </c>
      <c r="AH1714" s="246" t="s">
        <v>562</v>
      </c>
      <c r="AI1714" s="246" t="s">
        <v>562</v>
      </c>
      <c r="AJ1714" s="245" t="s">
        <v>562</v>
      </c>
      <c r="AK1714" s="246" t="s">
        <v>562</v>
      </c>
      <c r="AL1714" s="247" t="s">
        <v>562</v>
      </c>
      <c r="AM1714" s="246" t="s">
        <v>562</v>
      </c>
      <c r="AN1714" s="246" t="s">
        <v>562</v>
      </c>
      <c r="AO1714" s="248" t="s">
        <v>562</v>
      </c>
      <c r="AP1714" s="249" t="s">
        <v>562</v>
      </c>
      <c r="AQ1714" s="249" t="s">
        <v>562</v>
      </c>
      <c r="AR1714" s="162">
        <f>IF(GLOBAL_DATA[[#This Row],[Target scope]]&lt;&gt;Target_Not_Applicable,GLOBAL_DATA[[#This Row],[Target scope]]*GLOBAL_DATA[[#This Row],[Implementation progress rate]],"")</f>
        <v>0</v>
      </c>
      <c r="AS1714" s="180">
        <f>IF(OR(GLOBAL_DATA[[#This Row],[Status]]=DATA!$J$6,GLOBAL_DATA[[#This Row],[Status]]=DATA!$J$7,GLOBAL_DATA[[#This Row],[Status]]=DATA!$J$8),1,0)</f>
        <v>0</v>
      </c>
      <c r="AT1714" s="181">
        <f>IF(GLOBAL_DATA[[#This Row],[Status]]=Status_No_Project,"",MAX(GLOBAL_DATA[[#This Row],[Initial end]],GLOBAL_DATA[[#This Row],[Re-estimated end]],43831))</f>
        <v>44469</v>
      </c>
      <c r="AU17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4" s="222">
        <f>IF(GLOBAL_DATA[[#This Row],[Target scope]]&lt;&gt;Target_Not_Applicable,COUNTBLANK(GLOBAL_DATA[[#This Row],[Target scope]:[Target justification (if&lt;100%)]]),0)+IF(GLOBAL_DATA[[#This Row],[Status]]&lt;&gt;Status_No_Project,COUNTBLANK(GLOBAL_DATA[[#This Row],[Implementation progress rate]:[CISO assessment]]),0)</f>
        <v>2</v>
      </c>
      <c r="AW1714" s="45">
        <f>SUBTOTAL(103,GLOBAL_DATA[[#This Row],[BU]])</f>
        <v>0</v>
      </c>
    </row>
    <row r="1715" spans="1:49" ht="25.5" hidden="1" x14ac:dyDescent="0.25">
      <c r="A1715" s="222" t="s">
        <v>40</v>
      </c>
      <c r="B1715" s="223" t="s">
        <v>77</v>
      </c>
      <c r="C1715" s="223" t="s">
        <v>48</v>
      </c>
      <c r="D1715" s="231" t="s">
        <v>733</v>
      </c>
      <c r="E1715" s="232" t="s">
        <v>7</v>
      </c>
      <c r="F1715" s="232"/>
      <c r="G1715" s="233"/>
      <c r="H1715" s="221"/>
      <c r="I1715" s="231" t="s">
        <v>578</v>
      </c>
      <c r="J1715" s="232"/>
      <c r="K1715" s="234"/>
      <c r="L1715" s="235"/>
      <c r="M1715" s="233"/>
      <c r="N1715" s="236"/>
      <c r="O1715" s="224" t="str">
        <f>IF(GLOBAL_DATA[[#This Row],[Target scope]]="","",INDEX(DATA_TargetStatusChoice[Target_Status_Choice],MATCH(GLOBAL_DATA[[#This Row],[Target scope]],DATA_TargetStatusChoice[Value],1)))</f>
        <v>RISK ACCEPTED</v>
      </c>
      <c r="P1715" s="237">
        <v>0</v>
      </c>
      <c r="Q1715" s="238"/>
      <c r="R1715" s="250" t="s">
        <v>469</v>
      </c>
      <c r="S1715" s="251"/>
      <c r="T1715" s="251" t="s">
        <v>562</v>
      </c>
      <c r="U1715" s="252"/>
      <c r="V1715" s="239" t="s">
        <v>430</v>
      </c>
      <c r="W1715" s="240" t="s">
        <v>39</v>
      </c>
      <c r="X1715" s="241" t="s">
        <v>562</v>
      </c>
      <c r="Y1715" s="241" t="s">
        <v>562</v>
      </c>
      <c r="Z1715" s="241" t="s">
        <v>562</v>
      </c>
      <c r="AA1715" s="242">
        <f>SUM(GLOBAL_DATA[[#This Row],[Initial 2020]],GLOBAL_DATA[[#This Row],[Initial 2021]],GLOBAL_DATA[[#This Row],[Initial 2022]],GLOBAL_DATA[[#This Row],[Initial 2023]])</f>
        <v>0</v>
      </c>
      <c r="AB1715" s="243">
        <f>SUM(GLOBAL_DATA[[#This Row],[Reestimated 2020]],GLOBAL_DATA[[#This Row],[Reestimated 2021]],GLOBAL_DATA[[#This Row],[Reestimated 2022]],GLOBAL_DATA[[#This Row],[Reestimated 2023]])</f>
        <v>0</v>
      </c>
      <c r="AC1715" s="244">
        <f>SUM(GLOBAL_DATA[[#This Row],[Spent 2020]],GLOBAL_DATA[[#This Row],[Spent 2021]],GLOBAL_DATA[[#This Row],[Spent 2022]],GLOBAL_DATA[[#This Row],[Spent 2023]])</f>
        <v>0</v>
      </c>
      <c r="AD1715" s="245" t="s">
        <v>562</v>
      </c>
      <c r="AE1715" s="246" t="s">
        <v>562</v>
      </c>
      <c r="AF1715" s="247" t="s">
        <v>562</v>
      </c>
      <c r="AG1715" s="246" t="s">
        <v>562</v>
      </c>
      <c r="AH1715" s="246" t="s">
        <v>562</v>
      </c>
      <c r="AI1715" s="246" t="s">
        <v>562</v>
      </c>
      <c r="AJ1715" s="245" t="s">
        <v>562</v>
      </c>
      <c r="AK1715" s="246" t="s">
        <v>562</v>
      </c>
      <c r="AL1715" s="247" t="s">
        <v>562</v>
      </c>
      <c r="AM1715" s="246" t="s">
        <v>562</v>
      </c>
      <c r="AN1715" s="246" t="s">
        <v>562</v>
      </c>
      <c r="AO1715" s="248" t="s">
        <v>562</v>
      </c>
      <c r="AP1715" s="249" t="s">
        <v>562</v>
      </c>
      <c r="AQ1715" s="249" t="s">
        <v>562</v>
      </c>
      <c r="AR1715" s="162">
        <f>IF(GLOBAL_DATA[[#This Row],[Target scope]]&lt;&gt;Target_Not_Applicable,GLOBAL_DATA[[#This Row],[Target scope]]*GLOBAL_DATA[[#This Row],[Implementation progress rate]],"")</f>
        <v>0</v>
      </c>
      <c r="AS1715" s="180">
        <f>IF(OR(GLOBAL_DATA[[#This Row],[Status]]=DATA!$J$6,GLOBAL_DATA[[#This Row],[Status]]=DATA!$J$7,GLOBAL_DATA[[#This Row],[Status]]=DATA!$J$8),1,0)</f>
        <v>0</v>
      </c>
      <c r="AT1715" s="181" t="str">
        <f>IF(GLOBAL_DATA[[#This Row],[Status]]=Status_No_Project,"",MAX(GLOBAL_DATA[[#This Row],[Initial end]],GLOBAL_DATA[[#This Row],[Re-estimated end]],43831))</f>
        <v/>
      </c>
      <c r="AU17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5" s="222">
        <f>IF(GLOBAL_DATA[[#This Row],[Target scope]]&lt;&gt;Target_Not_Applicable,COUNTBLANK(GLOBAL_DATA[[#This Row],[Target scope]:[Target justification (if&lt;100%)]]),0)+IF(GLOBAL_DATA[[#This Row],[Status]]&lt;&gt;Status_No_Project,COUNTBLANK(GLOBAL_DATA[[#This Row],[Implementation progress rate]:[CISO assessment]]),0)</f>
        <v>1</v>
      </c>
      <c r="AW1715" s="45">
        <f>SUBTOTAL(103,GLOBAL_DATA[[#This Row],[BU]])</f>
        <v>0</v>
      </c>
    </row>
    <row r="1716" spans="1:49" ht="25.5" hidden="1" x14ac:dyDescent="0.25">
      <c r="A1716" s="222" t="s">
        <v>40</v>
      </c>
      <c r="B1716" s="223" t="s">
        <v>77</v>
      </c>
      <c r="C1716" s="223" t="s">
        <v>48</v>
      </c>
      <c r="D1716" s="231" t="s">
        <v>734</v>
      </c>
      <c r="E1716" s="232" t="s">
        <v>7</v>
      </c>
      <c r="F1716" s="232"/>
      <c r="G1716" s="233"/>
      <c r="H1716" s="221"/>
      <c r="I1716" s="231" t="s">
        <v>571</v>
      </c>
      <c r="J1716" s="232"/>
      <c r="K1716" s="234"/>
      <c r="L1716" s="235"/>
      <c r="M1716" s="233"/>
      <c r="N1716" s="236"/>
      <c r="O1716" s="224" t="str">
        <f>IF(GLOBAL_DATA[[#This Row],[Target scope]]="","",INDEX(DATA_TargetStatusChoice[Target_Status_Choice],MATCH(GLOBAL_DATA[[#This Row],[Target scope]],DATA_TargetStatusChoice[Value],1)))</f>
        <v>RISK ACCEPTED</v>
      </c>
      <c r="P1716" s="237">
        <v>0</v>
      </c>
      <c r="Q1716" s="238"/>
      <c r="R1716" s="250" t="s">
        <v>469</v>
      </c>
      <c r="S1716" s="251"/>
      <c r="T1716" s="251" t="s">
        <v>562</v>
      </c>
      <c r="U1716" s="252"/>
      <c r="V1716" s="239" t="s">
        <v>430</v>
      </c>
      <c r="W1716" s="240" t="s">
        <v>39</v>
      </c>
      <c r="X1716" s="241" t="s">
        <v>562</v>
      </c>
      <c r="Y1716" s="241" t="s">
        <v>562</v>
      </c>
      <c r="Z1716" s="241" t="s">
        <v>562</v>
      </c>
      <c r="AA1716" s="242">
        <f>SUM(GLOBAL_DATA[[#This Row],[Initial 2020]],GLOBAL_DATA[[#This Row],[Initial 2021]],GLOBAL_DATA[[#This Row],[Initial 2022]],GLOBAL_DATA[[#This Row],[Initial 2023]])</f>
        <v>0</v>
      </c>
      <c r="AB1716" s="243">
        <f>SUM(GLOBAL_DATA[[#This Row],[Reestimated 2020]],GLOBAL_DATA[[#This Row],[Reestimated 2021]],GLOBAL_DATA[[#This Row],[Reestimated 2022]],GLOBAL_DATA[[#This Row],[Reestimated 2023]])</f>
        <v>0</v>
      </c>
      <c r="AC1716" s="244">
        <f>SUM(GLOBAL_DATA[[#This Row],[Spent 2020]],GLOBAL_DATA[[#This Row],[Spent 2021]],GLOBAL_DATA[[#This Row],[Spent 2022]],GLOBAL_DATA[[#This Row],[Spent 2023]])</f>
        <v>0</v>
      </c>
      <c r="AD1716" s="245" t="s">
        <v>562</v>
      </c>
      <c r="AE1716" s="246" t="s">
        <v>562</v>
      </c>
      <c r="AF1716" s="247" t="s">
        <v>562</v>
      </c>
      <c r="AG1716" s="246" t="s">
        <v>562</v>
      </c>
      <c r="AH1716" s="246" t="s">
        <v>562</v>
      </c>
      <c r="AI1716" s="246" t="s">
        <v>562</v>
      </c>
      <c r="AJ1716" s="245" t="s">
        <v>562</v>
      </c>
      <c r="AK1716" s="246" t="s">
        <v>562</v>
      </c>
      <c r="AL1716" s="247" t="s">
        <v>562</v>
      </c>
      <c r="AM1716" s="246" t="s">
        <v>562</v>
      </c>
      <c r="AN1716" s="246" t="s">
        <v>562</v>
      </c>
      <c r="AO1716" s="248" t="s">
        <v>562</v>
      </c>
      <c r="AP1716" s="249" t="s">
        <v>562</v>
      </c>
      <c r="AQ1716" s="249" t="s">
        <v>562</v>
      </c>
      <c r="AR1716" s="162">
        <f>IF(GLOBAL_DATA[[#This Row],[Target scope]]&lt;&gt;Target_Not_Applicable,GLOBAL_DATA[[#This Row],[Target scope]]*GLOBAL_DATA[[#This Row],[Implementation progress rate]],"")</f>
        <v>0</v>
      </c>
      <c r="AS1716" s="180">
        <f>IF(OR(GLOBAL_DATA[[#This Row],[Status]]=DATA!$J$6,GLOBAL_DATA[[#This Row],[Status]]=DATA!$J$7,GLOBAL_DATA[[#This Row],[Status]]=DATA!$J$8),1,0)</f>
        <v>0</v>
      </c>
      <c r="AT1716" s="181" t="str">
        <f>IF(GLOBAL_DATA[[#This Row],[Status]]=Status_No_Project,"",MAX(GLOBAL_DATA[[#This Row],[Initial end]],GLOBAL_DATA[[#This Row],[Re-estimated end]],43831))</f>
        <v/>
      </c>
      <c r="AU17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6" s="222">
        <f>IF(GLOBAL_DATA[[#This Row],[Target scope]]&lt;&gt;Target_Not_Applicable,COUNTBLANK(GLOBAL_DATA[[#This Row],[Target scope]:[Target justification (if&lt;100%)]]),0)+IF(GLOBAL_DATA[[#This Row],[Status]]&lt;&gt;Status_No_Project,COUNTBLANK(GLOBAL_DATA[[#This Row],[Implementation progress rate]:[CISO assessment]]),0)</f>
        <v>1</v>
      </c>
      <c r="AW1716" s="45">
        <f>SUBTOTAL(103,GLOBAL_DATA[[#This Row],[BU]])</f>
        <v>0</v>
      </c>
    </row>
    <row r="1717" spans="1:49" ht="25.5" hidden="1" x14ac:dyDescent="0.25">
      <c r="A1717" s="222" t="s">
        <v>40</v>
      </c>
      <c r="B1717" s="223" t="s">
        <v>77</v>
      </c>
      <c r="C1717" s="223" t="s">
        <v>48</v>
      </c>
      <c r="D1717" s="231" t="s">
        <v>735</v>
      </c>
      <c r="E1717" s="232" t="s">
        <v>7</v>
      </c>
      <c r="F1717" s="232"/>
      <c r="G1717" s="233"/>
      <c r="H1717" s="221"/>
      <c r="I1717" s="231" t="s">
        <v>637</v>
      </c>
      <c r="J1717" s="232"/>
      <c r="K1717" s="234"/>
      <c r="L1717" s="235"/>
      <c r="M1717" s="233"/>
      <c r="N1717" s="236"/>
      <c r="O1717" s="224" t="str">
        <f>IF(GLOBAL_DATA[[#This Row],[Target scope]]="","",INDEX(DATA_TargetStatusChoice[Target_Status_Choice],MATCH(GLOBAL_DATA[[#This Row],[Target scope]],DATA_TargetStatusChoice[Value],1)))</f>
        <v>RISK ACCEPTED</v>
      </c>
      <c r="P1717" s="237">
        <v>0</v>
      </c>
      <c r="Q1717" s="238"/>
      <c r="R1717" s="250" t="s">
        <v>469</v>
      </c>
      <c r="S1717" s="251"/>
      <c r="T1717" s="251" t="s">
        <v>562</v>
      </c>
      <c r="U1717" s="252"/>
      <c r="V1717" s="239" t="s">
        <v>430</v>
      </c>
      <c r="W1717" s="240" t="s">
        <v>39</v>
      </c>
      <c r="X1717" s="241" t="s">
        <v>562</v>
      </c>
      <c r="Y1717" s="241" t="s">
        <v>562</v>
      </c>
      <c r="Z1717" s="241" t="s">
        <v>562</v>
      </c>
      <c r="AA1717" s="242">
        <f>SUM(GLOBAL_DATA[[#This Row],[Initial 2020]],GLOBAL_DATA[[#This Row],[Initial 2021]],GLOBAL_DATA[[#This Row],[Initial 2022]],GLOBAL_DATA[[#This Row],[Initial 2023]])</f>
        <v>0</v>
      </c>
      <c r="AB1717" s="243">
        <f>SUM(GLOBAL_DATA[[#This Row],[Reestimated 2020]],GLOBAL_DATA[[#This Row],[Reestimated 2021]],GLOBAL_DATA[[#This Row],[Reestimated 2022]],GLOBAL_DATA[[#This Row],[Reestimated 2023]])</f>
        <v>0</v>
      </c>
      <c r="AC1717" s="244">
        <f>SUM(GLOBAL_DATA[[#This Row],[Spent 2020]],GLOBAL_DATA[[#This Row],[Spent 2021]],GLOBAL_DATA[[#This Row],[Spent 2022]],GLOBAL_DATA[[#This Row],[Spent 2023]])</f>
        <v>0</v>
      </c>
      <c r="AD1717" s="245" t="s">
        <v>562</v>
      </c>
      <c r="AE1717" s="246" t="s">
        <v>562</v>
      </c>
      <c r="AF1717" s="247" t="s">
        <v>562</v>
      </c>
      <c r="AG1717" s="246" t="s">
        <v>562</v>
      </c>
      <c r="AH1717" s="246" t="s">
        <v>562</v>
      </c>
      <c r="AI1717" s="246" t="s">
        <v>562</v>
      </c>
      <c r="AJ1717" s="245" t="s">
        <v>562</v>
      </c>
      <c r="AK1717" s="246" t="s">
        <v>562</v>
      </c>
      <c r="AL1717" s="247" t="s">
        <v>562</v>
      </c>
      <c r="AM1717" s="246" t="s">
        <v>562</v>
      </c>
      <c r="AN1717" s="246" t="s">
        <v>562</v>
      </c>
      <c r="AO1717" s="248" t="s">
        <v>562</v>
      </c>
      <c r="AP1717" s="249" t="s">
        <v>562</v>
      </c>
      <c r="AQ1717" s="249" t="s">
        <v>562</v>
      </c>
      <c r="AR1717" s="162">
        <f>IF(GLOBAL_DATA[[#This Row],[Target scope]]&lt;&gt;Target_Not_Applicable,GLOBAL_DATA[[#This Row],[Target scope]]*GLOBAL_DATA[[#This Row],[Implementation progress rate]],"")</f>
        <v>0</v>
      </c>
      <c r="AS1717" s="180">
        <f>IF(OR(GLOBAL_DATA[[#This Row],[Status]]=DATA!$J$6,GLOBAL_DATA[[#This Row],[Status]]=DATA!$J$7,GLOBAL_DATA[[#This Row],[Status]]=DATA!$J$8),1,0)</f>
        <v>0</v>
      </c>
      <c r="AT1717" s="181" t="str">
        <f>IF(GLOBAL_DATA[[#This Row],[Status]]=Status_No_Project,"",MAX(GLOBAL_DATA[[#This Row],[Initial end]],GLOBAL_DATA[[#This Row],[Re-estimated end]],43831))</f>
        <v/>
      </c>
      <c r="AU17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7" s="222">
        <f>IF(GLOBAL_DATA[[#This Row],[Target scope]]&lt;&gt;Target_Not_Applicable,COUNTBLANK(GLOBAL_DATA[[#This Row],[Target scope]:[Target justification (if&lt;100%)]]),0)+IF(GLOBAL_DATA[[#This Row],[Status]]&lt;&gt;Status_No_Project,COUNTBLANK(GLOBAL_DATA[[#This Row],[Implementation progress rate]:[CISO assessment]]),0)</f>
        <v>1</v>
      </c>
      <c r="AW1717" s="45">
        <f>SUBTOTAL(103,GLOBAL_DATA[[#This Row],[BU]])</f>
        <v>0</v>
      </c>
    </row>
    <row r="1718" spans="1:49" ht="25.5" hidden="1" x14ac:dyDescent="0.25">
      <c r="A1718" s="222" t="s">
        <v>40</v>
      </c>
      <c r="B1718" s="223" t="s">
        <v>77</v>
      </c>
      <c r="C1718" s="223" t="s">
        <v>48</v>
      </c>
      <c r="D1718" s="231" t="s">
        <v>736</v>
      </c>
      <c r="E1718" s="232" t="s">
        <v>7</v>
      </c>
      <c r="F1718" s="232"/>
      <c r="G1718" s="233"/>
      <c r="H1718" s="221"/>
      <c r="I1718" s="231" t="s">
        <v>637</v>
      </c>
      <c r="J1718" s="232"/>
      <c r="K1718" s="234"/>
      <c r="L1718" s="235"/>
      <c r="M1718" s="233"/>
      <c r="N1718" s="236"/>
      <c r="O1718" s="224" t="str">
        <f>IF(GLOBAL_DATA[[#This Row],[Target scope]]="","",INDEX(DATA_TargetStatusChoice[Target_Status_Choice],MATCH(GLOBAL_DATA[[#This Row],[Target scope]],DATA_TargetStatusChoice[Value],1)))</f>
        <v>RISK ACCEPTED</v>
      </c>
      <c r="P1718" s="237">
        <v>0</v>
      </c>
      <c r="Q1718" s="238"/>
      <c r="R1718" s="250" t="s">
        <v>469</v>
      </c>
      <c r="S1718" s="251"/>
      <c r="T1718" s="251" t="s">
        <v>562</v>
      </c>
      <c r="U1718" s="252"/>
      <c r="V1718" s="239" t="s">
        <v>430</v>
      </c>
      <c r="W1718" s="240" t="s">
        <v>39</v>
      </c>
      <c r="X1718" s="241" t="s">
        <v>562</v>
      </c>
      <c r="Y1718" s="241" t="s">
        <v>562</v>
      </c>
      <c r="Z1718" s="241" t="s">
        <v>562</v>
      </c>
      <c r="AA1718" s="242">
        <f>SUM(GLOBAL_DATA[[#This Row],[Initial 2020]],GLOBAL_DATA[[#This Row],[Initial 2021]],GLOBAL_DATA[[#This Row],[Initial 2022]],GLOBAL_DATA[[#This Row],[Initial 2023]])</f>
        <v>0</v>
      </c>
      <c r="AB1718" s="243">
        <f>SUM(GLOBAL_DATA[[#This Row],[Reestimated 2020]],GLOBAL_DATA[[#This Row],[Reestimated 2021]],GLOBAL_DATA[[#This Row],[Reestimated 2022]],GLOBAL_DATA[[#This Row],[Reestimated 2023]])</f>
        <v>0</v>
      </c>
      <c r="AC1718" s="244">
        <f>SUM(GLOBAL_DATA[[#This Row],[Spent 2020]],GLOBAL_DATA[[#This Row],[Spent 2021]],GLOBAL_DATA[[#This Row],[Spent 2022]],GLOBAL_DATA[[#This Row],[Spent 2023]])</f>
        <v>0</v>
      </c>
      <c r="AD1718" s="245" t="s">
        <v>562</v>
      </c>
      <c r="AE1718" s="246" t="s">
        <v>562</v>
      </c>
      <c r="AF1718" s="247" t="s">
        <v>562</v>
      </c>
      <c r="AG1718" s="246" t="s">
        <v>562</v>
      </c>
      <c r="AH1718" s="246" t="s">
        <v>562</v>
      </c>
      <c r="AI1718" s="246" t="s">
        <v>562</v>
      </c>
      <c r="AJ1718" s="245" t="s">
        <v>562</v>
      </c>
      <c r="AK1718" s="246" t="s">
        <v>562</v>
      </c>
      <c r="AL1718" s="247" t="s">
        <v>562</v>
      </c>
      <c r="AM1718" s="246" t="s">
        <v>562</v>
      </c>
      <c r="AN1718" s="246" t="s">
        <v>562</v>
      </c>
      <c r="AO1718" s="248" t="s">
        <v>562</v>
      </c>
      <c r="AP1718" s="249" t="s">
        <v>562</v>
      </c>
      <c r="AQ1718" s="249" t="s">
        <v>562</v>
      </c>
      <c r="AR1718" s="162">
        <f>IF(GLOBAL_DATA[[#This Row],[Target scope]]&lt;&gt;Target_Not_Applicable,GLOBAL_DATA[[#This Row],[Target scope]]*GLOBAL_DATA[[#This Row],[Implementation progress rate]],"")</f>
        <v>0</v>
      </c>
      <c r="AS1718" s="180">
        <f>IF(OR(GLOBAL_DATA[[#This Row],[Status]]=DATA!$J$6,GLOBAL_DATA[[#This Row],[Status]]=DATA!$J$7,GLOBAL_DATA[[#This Row],[Status]]=DATA!$J$8),1,0)</f>
        <v>0</v>
      </c>
      <c r="AT1718" s="181" t="str">
        <f>IF(GLOBAL_DATA[[#This Row],[Status]]=Status_No_Project,"",MAX(GLOBAL_DATA[[#This Row],[Initial end]],GLOBAL_DATA[[#This Row],[Re-estimated end]],43831))</f>
        <v/>
      </c>
      <c r="AU17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8" s="222">
        <f>IF(GLOBAL_DATA[[#This Row],[Target scope]]&lt;&gt;Target_Not_Applicable,COUNTBLANK(GLOBAL_DATA[[#This Row],[Target scope]:[Target justification (if&lt;100%)]]),0)+IF(GLOBAL_DATA[[#This Row],[Status]]&lt;&gt;Status_No_Project,COUNTBLANK(GLOBAL_DATA[[#This Row],[Implementation progress rate]:[CISO assessment]]),0)</f>
        <v>1</v>
      </c>
      <c r="AW1718" s="45">
        <f>SUBTOTAL(103,GLOBAL_DATA[[#This Row],[BU]])</f>
        <v>0</v>
      </c>
    </row>
    <row r="1719" spans="1:49" ht="38.25" hidden="1" x14ac:dyDescent="0.25">
      <c r="A1719" s="222" t="s">
        <v>40</v>
      </c>
      <c r="B1719" s="223" t="s">
        <v>77</v>
      </c>
      <c r="C1719" s="223" t="s">
        <v>48</v>
      </c>
      <c r="D1719" s="231" t="s">
        <v>737</v>
      </c>
      <c r="E1719" s="232" t="s">
        <v>7</v>
      </c>
      <c r="F1719" s="232"/>
      <c r="G1719" s="233"/>
      <c r="H1719" s="221"/>
      <c r="I1719" s="231" t="s">
        <v>568</v>
      </c>
      <c r="J1719" s="232"/>
      <c r="K1719" s="234"/>
      <c r="L1719" s="235"/>
      <c r="M1719" s="233"/>
      <c r="N1719" s="236"/>
      <c r="O1719" s="224" t="str">
        <f>IF(GLOBAL_DATA[[#This Row],[Target scope]]="","",INDEX(DATA_TargetStatusChoice[Target_Status_Choice],MATCH(GLOBAL_DATA[[#This Row],[Target scope]],DATA_TargetStatusChoice[Value],1)))</f>
        <v>FULL IMPLEMENTATION</v>
      </c>
      <c r="P1719" s="237">
        <v>1</v>
      </c>
      <c r="Q1719" s="238"/>
      <c r="R1719" s="250" t="s">
        <v>32</v>
      </c>
      <c r="S1719" s="251">
        <v>0.1</v>
      </c>
      <c r="T1719" s="251" t="s">
        <v>562</v>
      </c>
      <c r="U1719" s="252"/>
      <c r="V1719" s="239" t="s">
        <v>431</v>
      </c>
      <c r="W1719" s="240" t="s">
        <v>921</v>
      </c>
      <c r="X1719" s="241">
        <v>44013</v>
      </c>
      <c r="Y1719" s="241">
        <v>44469</v>
      </c>
      <c r="Z1719" s="241" t="s">
        <v>562</v>
      </c>
      <c r="AA1719" s="242">
        <f>SUM(GLOBAL_DATA[[#This Row],[Initial 2020]],GLOBAL_DATA[[#This Row],[Initial 2021]],GLOBAL_DATA[[#This Row],[Initial 2022]],GLOBAL_DATA[[#This Row],[Initial 2023]])</f>
        <v>9</v>
      </c>
      <c r="AB1719" s="243">
        <f>SUM(GLOBAL_DATA[[#This Row],[Reestimated 2020]],GLOBAL_DATA[[#This Row],[Reestimated 2021]],GLOBAL_DATA[[#This Row],[Reestimated 2022]],GLOBAL_DATA[[#This Row],[Reestimated 2023]])</f>
        <v>0</v>
      </c>
      <c r="AC1719" s="244">
        <f>SUM(GLOBAL_DATA[[#This Row],[Spent 2020]],GLOBAL_DATA[[#This Row],[Spent 2021]],GLOBAL_DATA[[#This Row],[Spent 2022]],GLOBAL_DATA[[#This Row],[Spent 2023]])</f>
        <v>0</v>
      </c>
      <c r="AD1719" s="245">
        <v>9</v>
      </c>
      <c r="AE1719" s="246" t="s">
        <v>562</v>
      </c>
      <c r="AF1719" s="247" t="s">
        <v>562</v>
      </c>
      <c r="AG1719" s="246" t="s">
        <v>562</v>
      </c>
      <c r="AH1719" s="246" t="s">
        <v>562</v>
      </c>
      <c r="AI1719" s="246" t="s">
        <v>562</v>
      </c>
      <c r="AJ1719" s="245" t="s">
        <v>562</v>
      </c>
      <c r="AK1719" s="246" t="s">
        <v>562</v>
      </c>
      <c r="AL1719" s="247" t="s">
        <v>562</v>
      </c>
      <c r="AM1719" s="246" t="s">
        <v>562</v>
      </c>
      <c r="AN1719" s="246" t="s">
        <v>562</v>
      </c>
      <c r="AO1719" s="248" t="s">
        <v>562</v>
      </c>
      <c r="AP1719" s="249" t="s">
        <v>562</v>
      </c>
      <c r="AQ1719" s="249" t="s">
        <v>562</v>
      </c>
      <c r="AR1719" s="162">
        <f>IF(GLOBAL_DATA[[#This Row],[Target scope]]&lt;&gt;Target_Not_Applicable,GLOBAL_DATA[[#This Row],[Target scope]]*GLOBAL_DATA[[#This Row],[Implementation progress rate]],"")</f>
        <v>0.1</v>
      </c>
      <c r="AS1719" s="180">
        <f>IF(OR(GLOBAL_DATA[[#This Row],[Status]]=DATA!$J$6,GLOBAL_DATA[[#This Row],[Status]]=DATA!$J$7,GLOBAL_DATA[[#This Row],[Status]]=DATA!$J$8),1,0)</f>
        <v>0</v>
      </c>
      <c r="AT1719" s="181">
        <f>IF(GLOBAL_DATA[[#This Row],[Status]]=Status_No_Project,"",MAX(GLOBAL_DATA[[#This Row],[Initial end]],GLOBAL_DATA[[#This Row],[Re-estimated end]],43831))</f>
        <v>44469</v>
      </c>
      <c r="AU17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9" s="222">
        <f>IF(GLOBAL_DATA[[#This Row],[Target scope]]&lt;&gt;Target_Not_Applicable,COUNTBLANK(GLOBAL_DATA[[#This Row],[Target scope]:[Target justification (if&lt;100%)]]),0)+IF(GLOBAL_DATA[[#This Row],[Status]]&lt;&gt;Status_No_Project,COUNTBLANK(GLOBAL_DATA[[#This Row],[Implementation progress rate]:[CISO assessment]]),0)</f>
        <v>2</v>
      </c>
      <c r="AW1719" s="45">
        <f>SUBTOTAL(103,GLOBAL_DATA[[#This Row],[BU]])</f>
        <v>0</v>
      </c>
    </row>
    <row r="1720" spans="1:49" ht="38.25" hidden="1" x14ac:dyDescent="0.25">
      <c r="A1720" s="222" t="s">
        <v>40</v>
      </c>
      <c r="B1720" s="223" t="s">
        <v>77</v>
      </c>
      <c r="C1720" s="223" t="s">
        <v>48</v>
      </c>
      <c r="D1720" s="231" t="s">
        <v>738</v>
      </c>
      <c r="E1720" s="232" t="s">
        <v>7</v>
      </c>
      <c r="F1720" s="232"/>
      <c r="G1720" s="233"/>
      <c r="H1720" s="221"/>
      <c r="I1720" s="231" t="s">
        <v>571</v>
      </c>
      <c r="J1720" s="232"/>
      <c r="K1720" s="234"/>
      <c r="L1720" s="235"/>
      <c r="M1720" s="233"/>
      <c r="N1720" s="236"/>
      <c r="O1720" s="224" t="str">
        <f>IF(GLOBAL_DATA[[#This Row],[Target scope]]="","",INDEX(DATA_TargetStatusChoice[Target_Status_Choice],MATCH(GLOBAL_DATA[[#This Row],[Target scope]],DATA_TargetStatusChoice[Value],1)))</f>
        <v>FULL IMPLEMENTATION</v>
      </c>
      <c r="P1720" s="237">
        <v>1</v>
      </c>
      <c r="Q1720" s="238"/>
      <c r="R1720" s="250" t="s">
        <v>32</v>
      </c>
      <c r="S1720" s="251">
        <v>0.1</v>
      </c>
      <c r="T1720" s="251" t="s">
        <v>562</v>
      </c>
      <c r="U1720" s="252"/>
      <c r="V1720" s="239" t="s">
        <v>431</v>
      </c>
      <c r="W1720" s="240" t="s">
        <v>921</v>
      </c>
      <c r="X1720" s="241">
        <v>44013</v>
      </c>
      <c r="Y1720" s="241">
        <v>44469</v>
      </c>
      <c r="Z1720" s="241" t="s">
        <v>562</v>
      </c>
      <c r="AA1720" s="242">
        <f>SUM(GLOBAL_DATA[[#This Row],[Initial 2020]],GLOBAL_DATA[[#This Row],[Initial 2021]],GLOBAL_DATA[[#This Row],[Initial 2022]],GLOBAL_DATA[[#This Row],[Initial 2023]])</f>
        <v>9</v>
      </c>
      <c r="AB1720" s="243">
        <f>SUM(GLOBAL_DATA[[#This Row],[Reestimated 2020]],GLOBAL_DATA[[#This Row],[Reestimated 2021]],GLOBAL_DATA[[#This Row],[Reestimated 2022]],GLOBAL_DATA[[#This Row],[Reestimated 2023]])</f>
        <v>0</v>
      </c>
      <c r="AC1720" s="244">
        <f>SUM(GLOBAL_DATA[[#This Row],[Spent 2020]],GLOBAL_DATA[[#This Row],[Spent 2021]],GLOBAL_DATA[[#This Row],[Spent 2022]],GLOBAL_DATA[[#This Row],[Spent 2023]])</f>
        <v>0</v>
      </c>
      <c r="AD1720" s="245">
        <v>9</v>
      </c>
      <c r="AE1720" s="246" t="s">
        <v>562</v>
      </c>
      <c r="AF1720" s="247" t="s">
        <v>562</v>
      </c>
      <c r="AG1720" s="246" t="s">
        <v>562</v>
      </c>
      <c r="AH1720" s="246" t="s">
        <v>562</v>
      </c>
      <c r="AI1720" s="246" t="s">
        <v>562</v>
      </c>
      <c r="AJ1720" s="245" t="s">
        <v>562</v>
      </c>
      <c r="AK1720" s="246" t="s">
        <v>562</v>
      </c>
      <c r="AL1720" s="247" t="s">
        <v>562</v>
      </c>
      <c r="AM1720" s="246" t="s">
        <v>562</v>
      </c>
      <c r="AN1720" s="246" t="s">
        <v>562</v>
      </c>
      <c r="AO1720" s="248" t="s">
        <v>562</v>
      </c>
      <c r="AP1720" s="249" t="s">
        <v>562</v>
      </c>
      <c r="AQ1720" s="249" t="s">
        <v>562</v>
      </c>
      <c r="AR1720" s="162">
        <f>IF(GLOBAL_DATA[[#This Row],[Target scope]]&lt;&gt;Target_Not_Applicable,GLOBAL_DATA[[#This Row],[Target scope]]*GLOBAL_DATA[[#This Row],[Implementation progress rate]],"")</f>
        <v>0.1</v>
      </c>
      <c r="AS1720" s="180">
        <f>IF(OR(GLOBAL_DATA[[#This Row],[Status]]=DATA!$J$6,GLOBAL_DATA[[#This Row],[Status]]=DATA!$J$7,GLOBAL_DATA[[#This Row],[Status]]=DATA!$J$8),1,0)</f>
        <v>0</v>
      </c>
      <c r="AT1720" s="181">
        <f>IF(GLOBAL_DATA[[#This Row],[Status]]=Status_No_Project,"",MAX(GLOBAL_DATA[[#This Row],[Initial end]],GLOBAL_DATA[[#This Row],[Re-estimated end]],43831))</f>
        <v>44469</v>
      </c>
      <c r="AU17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0" s="222">
        <f>IF(GLOBAL_DATA[[#This Row],[Target scope]]&lt;&gt;Target_Not_Applicable,COUNTBLANK(GLOBAL_DATA[[#This Row],[Target scope]:[Target justification (if&lt;100%)]]),0)+IF(GLOBAL_DATA[[#This Row],[Status]]&lt;&gt;Status_No_Project,COUNTBLANK(GLOBAL_DATA[[#This Row],[Implementation progress rate]:[CISO assessment]]),0)</f>
        <v>2</v>
      </c>
      <c r="AW1720" s="45">
        <f>SUBTOTAL(103,GLOBAL_DATA[[#This Row],[BU]])</f>
        <v>0</v>
      </c>
    </row>
    <row r="1721" spans="1:49" ht="38.25" hidden="1" x14ac:dyDescent="0.25">
      <c r="A1721" s="222" t="s">
        <v>40</v>
      </c>
      <c r="B1721" s="223" t="s">
        <v>77</v>
      </c>
      <c r="C1721" s="223" t="s">
        <v>48</v>
      </c>
      <c r="D1721" s="231" t="s">
        <v>739</v>
      </c>
      <c r="E1721" s="232" t="s">
        <v>7</v>
      </c>
      <c r="F1721" s="232"/>
      <c r="G1721" s="233"/>
      <c r="H1721" s="221"/>
      <c r="I1721" s="231" t="s">
        <v>578</v>
      </c>
      <c r="J1721" s="232"/>
      <c r="K1721" s="234"/>
      <c r="L1721" s="235"/>
      <c r="M1721" s="233"/>
      <c r="N1721" s="236"/>
      <c r="O1721" s="224" t="str">
        <f>IF(GLOBAL_DATA[[#This Row],[Target scope]]="","",INDEX(DATA_TargetStatusChoice[Target_Status_Choice],MATCH(GLOBAL_DATA[[#This Row],[Target scope]],DATA_TargetStatusChoice[Value],1)))</f>
        <v>FULL IMPLEMENTATION</v>
      </c>
      <c r="P1721" s="237">
        <v>1</v>
      </c>
      <c r="Q1721" s="238"/>
      <c r="R1721" s="250" t="s">
        <v>32</v>
      </c>
      <c r="S1721" s="251">
        <v>0.1</v>
      </c>
      <c r="T1721" s="251" t="s">
        <v>562</v>
      </c>
      <c r="U1721" s="252"/>
      <c r="V1721" s="239" t="s">
        <v>431</v>
      </c>
      <c r="W1721" s="240" t="s">
        <v>921</v>
      </c>
      <c r="X1721" s="241">
        <v>44013</v>
      </c>
      <c r="Y1721" s="241">
        <v>44469</v>
      </c>
      <c r="Z1721" s="241" t="s">
        <v>562</v>
      </c>
      <c r="AA1721" s="242">
        <f>SUM(GLOBAL_DATA[[#This Row],[Initial 2020]],GLOBAL_DATA[[#This Row],[Initial 2021]],GLOBAL_DATA[[#This Row],[Initial 2022]],GLOBAL_DATA[[#This Row],[Initial 2023]])</f>
        <v>9</v>
      </c>
      <c r="AB1721" s="243">
        <f>SUM(GLOBAL_DATA[[#This Row],[Reestimated 2020]],GLOBAL_DATA[[#This Row],[Reestimated 2021]],GLOBAL_DATA[[#This Row],[Reestimated 2022]],GLOBAL_DATA[[#This Row],[Reestimated 2023]])</f>
        <v>0</v>
      </c>
      <c r="AC1721" s="244">
        <f>SUM(GLOBAL_DATA[[#This Row],[Spent 2020]],GLOBAL_DATA[[#This Row],[Spent 2021]],GLOBAL_DATA[[#This Row],[Spent 2022]],GLOBAL_DATA[[#This Row],[Spent 2023]])</f>
        <v>0</v>
      </c>
      <c r="AD1721" s="245">
        <v>9</v>
      </c>
      <c r="AE1721" s="246" t="s">
        <v>562</v>
      </c>
      <c r="AF1721" s="247" t="s">
        <v>562</v>
      </c>
      <c r="AG1721" s="246" t="s">
        <v>562</v>
      </c>
      <c r="AH1721" s="246" t="s">
        <v>562</v>
      </c>
      <c r="AI1721" s="246" t="s">
        <v>562</v>
      </c>
      <c r="AJ1721" s="245" t="s">
        <v>562</v>
      </c>
      <c r="AK1721" s="246" t="s">
        <v>562</v>
      </c>
      <c r="AL1721" s="247" t="s">
        <v>562</v>
      </c>
      <c r="AM1721" s="246" t="s">
        <v>562</v>
      </c>
      <c r="AN1721" s="246" t="s">
        <v>562</v>
      </c>
      <c r="AO1721" s="248" t="s">
        <v>562</v>
      </c>
      <c r="AP1721" s="249" t="s">
        <v>562</v>
      </c>
      <c r="AQ1721" s="249" t="s">
        <v>562</v>
      </c>
      <c r="AR1721" s="162">
        <f>IF(GLOBAL_DATA[[#This Row],[Target scope]]&lt;&gt;Target_Not_Applicable,GLOBAL_DATA[[#This Row],[Target scope]]*GLOBAL_DATA[[#This Row],[Implementation progress rate]],"")</f>
        <v>0.1</v>
      </c>
      <c r="AS1721" s="180">
        <f>IF(OR(GLOBAL_DATA[[#This Row],[Status]]=DATA!$J$6,GLOBAL_DATA[[#This Row],[Status]]=DATA!$J$7,GLOBAL_DATA[[#This Row],[Status]]=DATA!$J$8),1,0)</f>
        <v>0</v>
      </c>
      <c r="AT1721" s="181">
        <f>IF(GLOBAL_DATA[[#This Row],[Status]]=Status_No_Project,"",MAX(GLOBAL_DATA[[#This Row],[Initial end]],GLOBAL_DATA[[#This Row],[Re-estimated end]],43831))</f>
        <v>44469</v>
      </c>
      <c r="AU17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1" s="222">
        <f>IF(GLOBAL_DATA[[#This Row],[Target scope]]&lt;&gt;Target_Not_Applicable,COUNTBLANK(GLOBAL_DATA[[#This Row],[Target scope]:[Target justification (if&lt;100%)]]),0)+IF(GLOBAL_DATA[[#This Row],[Status]]&lt;&gt;Status_No_Project,COUNTBLANK(GLOBAL_DATA[[#This Row],[Implementation progress rate]:[CISO assessment]]),0)</f>
        <v>2</v>
      </c>
      <c r="AW1721" s="45">
        <f>SUBTOTAL(103,GLOBAL_DATA[[#This Row],[BU]])</f>
        <v>0</v>
      </c>
    </row>
    <row r="1722" spans="1:49" ht="38.25" hidden="1" x14ac:dyDescent="0.25">
      <c r="A1722" s="222" t="s">
        <v>40</v>
      </c>
      <c r="B1722" s="223" t="s">
        <v>77</v>
      </c>
      <c r="C1722" s="223" t="s">
        <v>48</v>
      </c>
      <c r="D1722" s="231" t="s">
        <v>740</v>
      </c>
      <c r="E1722" s="232" t="s">
        <v>7</v>
      </c>
      <c r="F1722" s="232"/>
      <c r="G1722" s="233"/>
      <c r="H1722" s="221"/>
      <c r="I1722" s="231" t="s">
        <v>571</v>
      </c>
      <c r="J1722" s="232"/>
      <c r="K1722" s="234"/>
      <c r="L1722" s="235"/>
      <c r="M1722" s="233"/>
      <c r="N1722" s="236"/>
      <c r="O1722" s="224" t="str">
        <f>IF(GLOBAL_DATA[[#This Row],[Target scope]]="","",INDEX(DATA_TargetStatusChoice[Target_Status_Choice],MATCH(GLOBAL_DATA[[#This Row],[Target scope]],DATA_TargetStatusChoice[Value],1)))</f>
        <v>FULL IMPLEMENTATION</v>
      </c>
      <c r="P1722" s="237">
        <v>1</v>
      </c>
      <c r="Q1722" s="238"/>
      <c r="R1722" s="250" t="s">
        <v>32</v>
      </c>
      <c r="S1722" s="251">
        <v>0.5</v>
      </c>
      <c r="T1722" s="251" t="s">
        <v>562</v>
      </c>
      <c r="U1722" s="252"/>
      <c r="V1722" s="239" t="s">
        <v>431</v>
      </c>
      <c r="W1722" s="240" t="s">
        <v>921</v>
      </c>
      <c r="X1722" s="241">
        <v>44013</v>
      </c>
      <c r="Y1722" s="241">
        <v>44469</v>
      </c>
      <c r="Z1722" s="241" t="s">
        <v>562</v>
      </c>
      <c r="AA1722" s="242">
        <f>SUM(GLOBAL_DATA[[#This Row],[Initial 2020]],GLOBAL_DATA[[#This Row],[Initial 2021]],GLOBAL_DATA[[#This Row],[Initial 2022]],GLOBAL_DATA[[#This Row],[Initial 2023]])</f>
        <v>9</v>
      </c>
      <c r="AB1722" s="243">
        <f>SUM(GLOBAL_DATA[[#This Row],[Reestimated 2020]],GLOBAL_DATA[[#This Row],[Reestimated 2021]],GLOBAL_DATA[[#This Row],[Reestimated 2022]],GLOBAL_DATA[[#This Row],[Reestimated 2023]])</f>
        <v>0</v>
      </c>
      <c r="AC1722" s="244">
        <f>SUM(GLOBAL_DATA[[#This Row],[Spent 2020]],GLOBAL_DATA[[#This Row],[Spent 2021]],GLOBAL_DATA[[#This Row],[Spent 2022]],GLOBAL_DATA[[#This Row],[Spent 2023]])</f>
        <v>0</v>
      </c>
      <c r="AD1722" s="245">
        <v>9</v>
      </c>
      <c r="AE1722" s="246" t="s">
        <v>562</v>
      </c>
      <c r="AF1722" s="247" t="s">
        <v>562</v>
      </c>
      <c r="AG1722" s="246" t="s">
        <v>562</v>
      </c>
      <c r="AH1722" s="246" t="s">
        <v>562</v>
      </c>
      <c r="AI1722" s="246" t="s">
        <v>562</v>
      </c>
      <c r="AJ1722" s="245" t="s">
        <v>562</v>
      </c>
      <c r="AK1722" s="246" t="s">
        <v>562</v>
      </c>
      <c r="AL1722" s="247" t="s">
        <v>562</v>
      </c>
      <c r="AM1722" s="246" t="s">
        <v>562</v>
      </c>
      <c r="AN1722" s="246" t="s">
        <v>562</v>
      </c>
      <c r="AO1722" s="248" t="s">
        <v>562</v>
      </c>
      <c r="AP1722" s="249" t="s">
        <v>562</v>
      </c>
      <c r="AQ1722" s="249" t="s">
        <v>562</v>
      </c>
      <c r="AR1722" s="162">
        <f>IF(GLOBAL_DATA[[#This Row],[Target scope]]&lt;&gt;Target_Not_Applicable,GLOBAL_DATA[[#This Row],[Target scope]]*GLOBAL_DATA[[#This Row],[Implementation progress rate]],"")</f>
        <v>0.5</v>
      </c>
      <c r="AS1722" s="180">
        <f>IF(OR(GLOBAL_DATA[[#This Row],[Status]]=DATA!$J$6,GLOBAL_DATA[[#This Row],[Status]]=DATA!$J$7,GLOBAL_DATA[[#This Row],[Status]]=DATA!$J$8),1,0)</f>
        <v>0</v>
      </c>
      <c r="AT1722" s="181">
        <f>IF(GLOBAL_DATA[[#This Row],[Status]]=Status_No_Project,"",MAX(GLOBAL_DATA[[#This Row],[Initial end]],GLOBAL_DATA[[#This Row],[Re-estimated end]],43831))</f>
        <v>44469</v>
      </c>
      <c r="AU17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2" s="222">
        <f>IF(GLOBAL_DATA[[#This Row],[Target scope]]&lt;&gt;Target_Not_Applicable,COUNTBLANK(GLOBAL_DATA[[#This Row],[Target scope]:[Target justification (if&lt;100%)]]),0)+IF(GLOBAL_DATA[[#This Row],[Status]]&lt;&gt;Status_No_Project,COUNTBLANK(GLOBAL_DATA[[#This Row],[Implementation progress rate]:[CISO assessment]]),0)</f>
        <v>2</v>
      </c>
      <c r="AW1722" s="45">
        <f>SUBTOTAL(103,GLOBAL_DATA[[#This Row],[BU]])</f>
        <v>0</v>
      </c>
    </row>
    <row r="1723" spans="1:49" ht="38.25" hidden="1" x14ac:dyDescent="0.25">
      <c r="A1723" s="222" t="s">
        <v>40</v>
      </c>
      <c r="B1723" s="223" t="s">
        <v>77</v>
      </c>
      <c r="C1723" s="223" t="s">
        <v>48</v>
      </c>
      <c r="D1723" s="231" t="s">
        <v>741</v>
      </c>
      <c r="E1723" s="232" t="s">
        <v>7</v>
      </c>
      <c r="F1723" s="232"/>
      <c r="G1723" s="233"/>
      <c r="H1723" s="221"/>
      <c r="I1723" s="231" t="s">
        <v>571</v>
      </c>
      <c r="J1723" s="232"/>
      <c r="K1723" s="234"/>
      <c r="L1723" s="235"/>
      <c r="M1723" s="233"/>
      <c r="N1723" s="236"/>
      <c r="O1723" s="224" t="str">
        <f>IF(GLOBAL_DATA[[#This Row],[Target scope]]="","",INDEX(DATA_TargetStatusChoice[Target_Status_Choice],MATCH(GLOBAL_DATA[[#This Row],[Target scope]],DATA_TargetStatusChoice[Value],1)))</f>
        <v>FULL IMPLEMENTATION</v>
      </c>
      <c r="P1723" s="237">
        <v>1</v>
      </c>
      <c r="Q1723" s="238"/>
      <c r="R1723" s="250" t="s">
        <v>32</v>
      </c>
      <c r="S1723" s="251">
        <v>0.5</v>
      </c>
      <c r="T1723" s="251" t="s">
        <v>562</v>
      </c>
      <c r="U1723" s="252"/>
      <c r="V1723" s="239" t="s">
        <v>431</v>
      </c>
      <c r="W1723" s="240" t="s">
        <v>921</v>
      </c>
      <c r="X1723" s="241">
        <v>44013</v>
      </c>
      <c r="Y1723" s="241">
        <v>44469</v>
      </c>
      <c r="Z1723" s="241" t="s">
        <v>562</v>
      </c>
      <c r="AA1723" s="242">
        <f>SUM(GLOBAL_DATA[[#This Row],[Initial 2020]],GLOBAL_DATA[[#This Row],[Initial 2021]],GLOBAL_DATA[[#This Row],[Initial 2022]],GLOBAL_DATA[[#This Row],[Initial 2023]])</f>
        <v>9</v>
      </c>
      <c r="AB1723" s="243">
        <f>SUM(GLOBAL_DATA[[#This Row],[Reestimated 2020]],GLOBAL_DATA[[#This Row],[Reestimated 2021]],GLOBAL_DATA[[#This Row],[Reestimated 2022]],GLOBAL_DATA[[#This Row],[Reestimated 2023]])</f>
        <v>0</v>
      </c>
      <c r="AC1723" s="244">
        <f>SUM(GLOBAL_DATA[[#This Row],[Spent 2020]],GLOBAL_DATA[[#This Row],[Spent 2021]],GLOBAL_DATA[[#This Row],[Spent 2022]],GLOBAL_DATA[[#This Row],[Spent 2023]])</f>
        <v>0</v>
      </c>
      <c r="AD1723" s="245">
        <v>9</v>
      </c>
      <c r="AE1723" s="246" t="s">
        <v>562</v>
      </c>
      <c r="AF1723" s="247" t="s">
        <v>562</v>
      </c>
      <c r="AG1723" s="246" t="s">
        <v>562</v>
      </c>
      <c r="AH1723" s="246" t="s">
        <v>562</v>
      </c>
      <c r="AI1723" s="246" t="s">
        <v>562</v>
      </c>
      <c r="AJ1723" s="245" t="s">
        <v>562</v>
      </c>
      <c r="AK1723" s="246" t="s">
        <v>562</v>
      </c>
      <c r="AL1723" s="247" t="s">
        <v>562</v>
      </c>
      <c r="AM1723" s="246" t="s">
        <v>562</v>
      </c>
      <c r="AN1723" s="246" t="s">
        <v>562</v>
      </c>
      <c r="AO1723" s="248" t="s">
        <v>562</v>
      </c>
      <c r="AP1723" s="249" t="s">
        <v>562</v>
      </c>
      <c r="AQ1723" s="249" t="s">
        <v>562</v>
      </c>
      <c r="AR1723" s="162">
        <f>IF(GLOBAL_DATA[[#This Row],[Target scope]]&lt;&gt;Target_Not_Applicable,GLOBAL_DATA[[#This Row],[Target scope]]*GLOBAL_DATA[[#This Row],[Implementation progress rate]],"")</f>
        <v>0.5</v>
      </c>
      <c r="AS1723" s="180">
        <f>IF(OR(GLOBAL_DATA[[#This Row],[Status]]=DATA!$J$6,GLOBAL_DATA[[#This Row],[Status]]=DATA!$J$7,GLOBAL_DATA[[#This Row],[Status]]=DATA!$J$8),1,0)</f>
        <v>0</v>
      </c>
      <c r="AT1723" s="181">
        <f>IF(GLOBAL_DATA[[#This Row],[Status]]=Status_No_Project,"",MAX(GLOBAL_DATA[[#This Row],[Initial end]],GLOBAL_DATA[[#This Row],[Re-estimated end]],43831))</f>
        <v>44469</v>
      </c>
      <c r="AU17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3" s="222">
        <f>IF(GLOBAL_DATA[[#This Row],[Target scope]]&lt;&gt;Target_Not_Applicable,COUNTBLANK(GLOBAL_DATA[[#This Row],[Target scope]:[Target justification (if&lt;100%)]]),0)+IF(GLOBAL_DATA[[#This Row],[Status]]&lt;&gt;Status_No_Project,COUNTBLANK(GLOBAL_DATA[[#This Row],[Implementation progress rate]:[CISO assessment]]),0)</f>
        <v>2</v>
      </c>
      <c r="AW1723" s="45">
        <f>SUBTOTAL(103,GLOBAL_DATA[[#This Row],[BU]])</f>
        <v>0</v>
      </c>
    </row>
    <row r="1724" spans="1:49" ht="38.25" hidden="1" x14ac:dyDescent="0.25">
      <c r="A1724" s="222" t="s">
        <v>40</v>
      </c>
      <c r="B1724" s="223" t="s">
        <v>77</v>
      </c>
      <c r="C1724" s="223" t="s">
        <v>48</v>
      </c>
      <c r="D1724" s="231" t="s">
        <v>742</v>
      </c>
      <c r="E1724" s="232" t="s">
        <v>7</v>
      </c>
      <c r="F1724" s="232"/>
      <c r="G1724" s="233"/>
      <c r="H1724" s="221"/>
      <c r="I1724" s="231" t="s">
        <v>571</v>
      </c>
      <c r="J1724" s="232"/>
      <c r="K1724" s="234"/>
      <c r="L1724" s="235"/>
      <c r="M1724" s="233"/>
      <c r="N1724" s="236"/>
      <c r="O1724" s="224" t="str">
        <f>IF(GLOBAL_DATA[[#This Row],[Target scope]]="","",INDEX(DATA_TargetStatusChoice[Target_Status_Choice],MATCH(GLOBAL_DATA[[#This Row],[Target scope]],DATA_TargetStatusChoice[Value],1)))</f>
        <v>FULL IMPLEMENTATION</v>
      </c>
      <c r="P1724" s="237">
        <v>1</v>
      </c>
      <c r="Q1724" s="238"/>
      <c r="R1724" s="250" t="s">
        <v>32</v>
      </c>
      <c r="S1724" s="251">
        <v>0.5</v>
      </c>
      <c r="T1724" s="251" t="s">
        <v>562</v>
      </c>
      <c r="U1724" s="252"/>
      <c r="V1724" s="239" t="s">
        <v>431</v>
      </c>
      <c r="W1724" s="240" t="s">
        <v>921</v>
      </c>
      <c r="X1724" s="241">
        <v>44013</v>
      </c>
      <c r="Y1724" s="241">
        <v>44469</v>
      </c>
      <c r="Z1724" s="241" t="s">
        <v>562</v>
      </c>
      <c r="AA1724" s="242">
        <f>SUM(GLOBAL_DATA[[#This Row],[Initial 2020]],GLOBAL_DATA[[#This Row],[Initial 2021]],GLOBAL_DATA[[#This Row],[Initial 2022]],GLOBAL_DATA[[#This Row],[Initial 2023]])</f>
        <v>9</v>
      </c>
      <c r="AB1724" s="243">
        <f>SUM(GLOBAL_DATA[[#This Row],[Reestimated 2020]],GLOBAL_DATA[[#This Row],[Reestimated 2021]],GLOBAL_DATA[[#This Row],[Reestimated 2022]],GLOBAL_DATA[[#This Row],[Reestimated 2023]])</f>
        <v>0</v>
      </c>
      <c r="AC1724" s="244">
        <f>SUM(GLOBAL_DATA[[#This Row],[Spent 2020]],GLOBAL_DATA[[#This Row],[Spent 2021]],GLOBAL_DATA[[#This Row],[Spent 2022]],GLOBAL_DATA[[#This Row],[Spent 2023]])</f>
        <v>0</v>
      </c>
      <c r="AD1724" s="245">
        <v>9</v>
      </c>
      <c r="AE1724" s="246" t="s">
        <v>562</v>
      </c>
      <c r="AF1724" s="247" t="s">
        <v>562</v>
      </c>
      <c r="AG1724" s="246" t="s">
        <v>562</v>
      </c>
      <c r="AH1724" s="246" t="s">
        <v>562</v>
      </c>
      <c r="AI1724" s="246" t="s">
        <v>562</v>
      </c>
      <c r="AJ1724" s="245" t="s">
        <v>562</v>
      </c>
      <c r="AK1724" s="246" t="s">
        <v>562</v>
      </c>
      <c r="AL1724" s="247" t="s">
        <v>562</v>
      </c>
      <c r="AM1724" s="246" t="s">
        <v>562</v>
      </c>
      <c r="AN1724" s="246" t="s">
        <v>562</v>
      </c>
      <c r="AO1724" s="248" t="s">
        <v>562</v>
      </c>
      <c r="AP1724" s="249" t="s">
        <v>562</v>
      </c>
      <c r="AQ1724" s="249" t="s">
        <v>562</v>
      </c>
      <c r="AR1724" s="162">
        <f>IF(GLOBAL_DATA[[#This Row],[Target scope]]&lt;&gt;Target_Not_Applicable,GLOBAL_DATA[[#This Row],[Target scope]]*GLOBAL_DATA[[#This Row],[Implementation progress rate]],"")</f>
        <v>0.5</v>
      </c>
      <c r="AS1724" s="180">
        <f>IF(OR(GLOBAL_DATA[[#This Row],[Status]]=DATA!$J$6,GLOBAL_DATA[[#This Row],[Status]]=DATA!$J$7,GLOBAL_DATA[[#This Row],[Status]]=DATA!$J$8),1,0)</f>
        <v>0</v>
      </c>
      <c r="AT1724" s="181">
        <f>IF(GLOBAL_DATA[[#This Row],[Status]]=Status_No_Project,"",MAX(GLOBAL_DATA[[#This Row],[Initial end]],GLOBAL_DATA[[#This Row],[Re-estimated end]],43831))</f>
        <v>44469</v>
      </c>
      <c r="AU17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4" s="222">
        <f>IF(GLOBAL_DATA[[#This Row],[Target scope]]&lt;&gt;Target_Not_Applicable,COUNTBLANK(GLOBAL_DATA[[#This Row],[Target scope]:[Target justification (if&lt;100%)]]),0)+IF(GLOBAL_DATA[[#This Row],[Status]]&lt;&gt;Status_No_Project,COUNTBLANK(GLOBAL_DATA[[#This Row],[Implementation progress rate]:[CISO assessment]]),0)</f>
        <v>2</v>
      </c>
      <c r="AW1724" s="45">
        <f>SUBTOTAL(103,GLOBAL_DATA[[#This Row],[BU]])</f>
        <v>0</v>
      </c>
    </row>
    <row r="1725" spans="1:49" ht="38.25" hidden="1" x14ac:dyDescent="0.25">
      <c r="A1725" s="222" t="s">
        <v>40</v>
      </c>
      <c r="B1725" s="223" t="s">
        <v>77</v>
      </c>
      <c r="C1725" s="223" t="s">
        <v>48</v>
      </c>
      <c r="D1725" s="231" t="s">
        <v>743</v>
      </c>
      <c r="E1725" s="232" t="s">
        <v>7</v>
      </c>
      <c r="F1725" s="232"/>
      <c r="G1725" s="233"/>
      <c r="H1725" s="221"/>
      <c r="I1725" s="231" t="s">
        <v>571</v>
      </c>
      <c r="J1725" s="232"/>
      <c r="K1725" s="234"/>
      <c r="L1725" s="235"/>
      <c r="M1725" s="233"/>
      <c r="N1725" s="236"/>
      <c r="O1725" s="224" t="str">
        <f>IF(GLOBAL_DATA[[#This Row],[Target scope]]="","",INDEX(DATA_TargetStatusChoice[Target_Status_Choice],MATCH(GLOBAL_DATA[[#This Row],[Target scope]],DATA_TargetStatusChoice[Value],1)))</f>
        <v>FULL IMPLEMENTATION</v>
      </c>
      <c r="P1725" s="237">
        <v>1</v>
      </c>
      <c r="Q1725" s="238"/>
      <c r="R1725" s="250" t="s">
        <v>32</v>
      </c>
      <c r="S1725" s="251">
        <v>0.5</v>
      </c>
      <c r="T1725" s="251" t="s">
        <v>562</v>
      </c>
      <c r="U1725" s="252"/>
      <c r="V1725" s="239" t="s">
        <v>431</v>
      </c>
      <c r="W1725" s="240" t="s">
        <v>921</v>
      </c>
      <c r="X1725" s="241">
        <v>44013</v>
      </c>
      <c r="Y1725" s="241">
        <v>44469</v>
      </c>
      <c r="Z1725" s="241" t="s">
        <v>562</v>
      </c>
      <c r="AA1725" s="242">
        <f>SUM(GLOBAL_DATA[[#This Row],[Initial 2020]],GLOBAL_DATA[[#This Row],[Initial 2021]],GLOBAL_DATA[[#This Row],[Initial 2022]],GLOBAL_DATA[[#This Row],[Initial 2023]])</f>
        <v>9</v>
      </c>
      <c r="AB1725" s="243">
        <f>SUM(GLOBAL_DATA[[#This Row],[Reestimated 2020]],GLOBAL_DATA[[#This Row],[Reestimated 2021]],GLOBAL_DATA[[#This Row],[Reestimated 2022]],GLOBAL_DATA[[#This Row],[Reestimated 2023]])</f>
        <v>0</v>
      </c>
      <c r="AC1725" s="244">
        <f>SUM(GLOBAL_DATA[[#This Row],[Spent 2020]],GLOBAL_DATA[[#This Row],[Spent 2021]],GLOBAL_DATA[[#This Row],[Spent 2022]],GLOBAL_DATA[[#This Row],[Spent 2023]])</f>
        <v>0</v>
      </c>
      <c r="AD1725" s="245">
        <v>9</v>
      </c>
      <c r="AE1725" s="246" t="s">
        <v>562</v>
      </c>
      <c r="AF1725" s="247" t="s">
        <v>562</v>
      </c>
      <c r="AG1725" s="246" t="s">
        <v>562</v>
      </c>
      <c r="AH1725" s="246" t="s">
        <v>562</v>
      </c>
      <c r="AI1725" s="246" t="s">
        <v>562</v>
      </c>
      <c r="AJ1725" s="245" t="s">
        <v>562</v>
      </c>
      <c r="AK1725" s="246" t="s">
        <v>562</v>
      </c>
      <c r="AL1725" s="247" t="s">
        <v>562</v>
      </c>
      <c r="AM1725" s="246" t="s">
        <v>562</v>
      </c>
      <c r="AN1725" s="246" t="s">
        <v>562</v>
      </c>
      <c r="AO1725" s="248" t="s">
        <v>562</v>
      </c>
      <c r="AP1725" s="249" t="s">
        <v>562</v>
      </c>
      <c r="AQ1725" s="249" t="s">
        <v>562</v>
      </c>
      <c r="AR1725" s="162">
        <f>IF(GLOBAL_DATA[[#This Row],[Target scope]]&lt;&gt;Target_Not_Applicable,GLOBAL_DATA[[#This Row],[Target scope]]*GLOBAL_DATA[[#This Row],[Implementation progress rate]],"")</f>
        <v>0.5</v>
      </c>
      <c r="AS1725" s="180">
        <f>IF(OR(GLOBAL_DATA[[#This Row],[Status]]=DATA!$J$6,GLOBAL_DATA[[#This Row],[Status]]=DATA!$J$7,GLOBAL_DATA[[#This Row],[Status]]=DATA!$J$8),1,0)</f>
        <v>0</v>
      </c>
      <c r="AT1725" s="181">
        <f>IF(GLOBAL_DATA[[#This Row],[Status]]=Status_No_Project,"",MAX(GLOBAL_DATA[[#This Row],[Initial end]],GLOBAL_DATA[[#This Row],[Re-estimated end]],43831))</f>
        <v>44469</v>
      </c>
      <c r="AU17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5" s="222">
        <f>IF(GLOBAL_DATA[[#This Row],[Target scope]]&lt;&gt;Target_Not_Applicable,COUNTBLANK(GLOBAL_DATA[[#This Row],[Target scope]:[Target justification (if&lt;100%)]]),0)+IF(GLOBAL_DATA[[#This Row],[Status]]&lt;&gt;Status_No_Project,COUNTBLANK(GLOBAL_DATA[[#This Row],[Implementation progress rate]:[CISO assessment]]),0)</f>
        <v>2</v>
      </c>
      <c r="AW1725" s="45">
        <f>SUBTOTAL(103,GLOBAL_DATA[[#This Row],[BU]])</f>
        <v>0</v>
      </c>
    </row>
    <row r="1726" spans="1:49" ht="38.25" hidden="1" x14ac:dyDescent="0.25">
      <c r="A1726" s="222" t="s">
        <v>40</v>
      </c>
      <c r="B1726" s="223" t="s">
        <v>77</v>
      </c>
      <c r="C1726" s="223" t="s">
        <v>48</v>
      </c>
      <c r="D1726" s="231" t="s">
        <v>744</v>
      </c>
      <c r="E1726" s="232" t="s">
        <v>7</v>
      </c>
      <c r="F1726" s="232"/>
      <c r="G1726" s="233"/>
      <c r="H1726" s="221"/>
      <c r="I1726" s="231" t="s">
        <v>571</v>
      </c>
      <c r="J1726" s="232"/>
      <c r="K1726" s="234"/>
      <c r="L1726" s="235"/>
      <c r="M1726" s="233"/>
      <c r="N1726" s="236"/>
      <c r="O1726" s="224" t="str">
        <f>IF(GLOBAL_DATA[[#This Row],[Target scope]]="","",INDEX(DATA_TargetStatusChoice[Target_Status_Choice],MATCH(GLOBAL_DATA[[#This Row],[Target scope]],DATA_TargetStatusChoice[Value],1)))</f>
        <v>PARTIAL IMPLEMENTATION + RA</v>
      </c>
      <c r="P1726" s="237">
        <v>0.8</v>
      </c>
      <c r="Q1726" s="238"/>
      <c r="R1726" s="250" t="s">
        <v>31</v>
      </c>
      <c r="S1726" s="251">
        <v>0</v>
      </c>
      <c r="T1726" s="251" t="s">
        <v>562</v>
      </c>
      <c r="U1726" s="252"/>
      <c r="V1726" s="239" t="s">
        <v>431</v>
      </c>
      <c r="W1726" s="240" t="s">
        <v>921</v>
      </c>
      <c r="X1726" s="241">
        <v>44013</v>
      </c>
      <c r="Y1726" s="241">
        <v>44469</v>
      </c>
      <c r="Z1726" s="241" t="s">
        <v>562</v>
      </c>
      <c r="AA1726" s="242">
        <f>SUM(GLOBAL_DATA[[#This Row],[Initial 2020]],GLOBAL_DATA[[#This Row],[Initial 2021]],GLOBAL_DATA[[#This Row],[Initial 2022]],GLOBAL_DATA[[#This Row],[Initial 2023]])</f>
        <v>0</v>
      </c>
      <c r="AB1726" s="243">
        <f>SUM(GLOBAL_DATA[[#This Row],[Reestimated 2020]],GLOBAL_DATA[[#This Row],[Reestimated 2021]],GLOBAL_DATA[[#This Row],[Reestimated 2022]],GLOBAL_DATA[[#This Row],[Reestimated 2023]])</f>
        <v>0</v>
      </c>
      <c r="AC1726" s="244">
        <f>SUM(GLOBAL_DATA[[#This Row],[Spent 2020]],GLOBAL_DATA[[#This Row],[Spent 2021]],GLOBAL_DATA[[#This Row],[Spent 2022]],GLOBAL_DATA[[#This Row],[Spent 2023]])</f>
        <v>0</v>
      </c>
      <c r="AD1726" s="245" t="s">
        <v>562</v>
      </c>
      <c r="AE1726" s="246" t="s">
        <v>562</v>
      </c>
      <c r="AF1726" s="247" t="s">
        <v>562</v>
      </c>
      <c r="AG1726" s="246" t="s">
        <v>562</v>
      </c>
      <c r="AH1726" s="246" t="s">
        <v>562</v>
      </c>
      <c r="AI1726" s="246" t="s">
        <v>562</v>
      </c>
      <c r="AJ1726" s="245" t="s">
        <v>562</v>
      </c>
      <c r="AK1726" s="246" t="s">
        <v>562</v>
      </c>
      <c r="AL1726" s="247" t="s">
        <v>562</v>
      </c>
      <c r="AM1726" s="246" t="s">
        <v>562</v>
      </c>
      <c r="AN1726" s="246" t="s">
        <v>562</v>
      </c>
      <c r="AO1726" s="248" t="s">
        <v>562</v>
      </c>
      <c r="AP1726" s="249" t="s">
        <v>562</v>
      </c>
      <c r="AQ1726" s="249" t="s">
        <v>562</v>
      </c>
      <c r="AR1726" s="162">
        <f>IF(GLOBAL_DATA[[#This Row],[Target scope]]&lt;&gt;Target_Not_Applicable,GLOBAL_DATA[[#This Row],[Target scope]]*GLOBAL_DATA[[#This Row],[Implementation progress rate]],"")</f>
        <v>0</v>
      </c>
      <c r="AS1726" s="180">
        <f>IF(OR(GLOBAL_DATA[[#This Row],[Status]]=DATA!$J$6,GLOBAL_DATA[[#This Row],[Status]]=DATA!$J$7,GLOBAL_DATA[[#This Row],[Status]]=DATA!$J$8),1,0)</f>
        <v>0</v>
      </c>
      <c r="AT1726" s="181">
        <f>IF(GLOBAL_DATA[[#This Row],[Status]]=Status_No_Project,"",MAX(GLOBAL_DATA[[#This Row],[Initial end]],GLOBAL_DATA[[#This Row],[Re-estimated end]],43831))</f>
        <v>44469</v>
      </c>
      <c r="AU17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6" s="222">
        <f>IF(GLOBAL_DATA[[#This Row],[Target scope]]&lt;&gt;Target_Not_Applicable,COUNTBLANK(GLOBAL_DATA[[#This Row],[Target scope]:[Target justification (if&lt;100%)]]),0)+IF(GLOBAL_DATA[[#This Row],[Status]]&lt;&gt;Status_No_Project,COUNTBLANK(GLOBAL_DATA[[#This Row],[Implementation progress rate]:[CISO assessment]]),0)</f>
        <v>2</v>
      </c>
      <c r="AW1726" s="45">
        <f>SUBTOTAL(103,GLOBAL_DATA[[#This Row],[BU]])</f>
        <v>0</v>
      </c>
    </row>
    <row r="1727" spans="1:49" ht="25.5" hidden="1" x14ac:dyDescent="0.25">
      <c r="A1727" s="222" t="s">
        <v>40</v>
      </c>
      <c r="B1727" s="223" t="s">
        <v>77</v>
      </c>
      <c r="C1727" s="223" t="s">
        <v>48</v>
      </c>
      <c r="D1727" s="231" t="s">
        <v>745</v>
      </c>
      <c r="E1727" s="232" t="s">
        <v>7</v>
      </c>
      <c r="F1727" s="232"/>
      <c r="G1727" s="233"/>
      <c r="H1727" s="221"/>
      <c r="I1727" s="231" t="s">
        <v>571</v>
      </c>
      <c r="J1727" s="232"/>
      <c r="K1727" s="234"/>
      <c r="L1727" s="235"/>
      <c r="M1727" s="233"/>
      <c r="N1727" s="236"/>
      <c r="O1727" s="224" t="str">
        <f>IF(GLOBAL_DATA[[#This Row],[Target scope]]="","",INDEX(DATA_TargetStatusChoice[Target_Status_Choice],MATCH(GLOBAL_DATA[[#This Row],[Target scope]],DATA_TargetStatusChoice[Value],1)))</f>
        <v>NOT APPLICABLE</v>
      </c>
      <c r="P1727" s="237" t="s">
        <v>427</v>
      </c>
      <c r="Q1727" s="238"/>
      <c r="R1727" s="250" t="s">
        <v>469</v>
      </c>
      <c r="S1727" s="251"/>
      <c r="T1727" s="251" t="s">
        <v>562</v>
      </c>
      <c r="U1727" s="252"/>
      <c r="V1727" s="239" t="s">
        <v>562</v>
      </c>
      <c r="W1727" s="240" t="s">
        <v>921</v>
      </c>
      <c r="X1727" s="241" t="s">
        <v>562</v>
      </c>
      <c r="Y1727" s="241" t="s">
        <v>562</v>
      </c>
      <c r="Z1727" s="241" t="s">
        <v>562</v>
      </c>
      <c r="AA1727" s="242">
        <f>SUM(GLOBAL_DATA[[#This Row],[Initial 2020]],GLOBAL_DATA[[#This Row],[Initial 2021]],GLOBAL_DATA[[#This Row],[Initial 2022]],GLOBAL_DATA[[#This Row],[Initial 2023]])</f>
        <v>0</v>
      </c>
      <c r="AB1727" s="243">
        <f>SUM(GLOBAL_DATA[[#This Row],[Reestimated 2020]],GLOBAL_DATA[[#This Row],[Reestimated 2021]],GLOBAL_DATA[[#This Row],[Reestimated 2022]],GLOBAL_DATA[[#This Row],[Reestimated 2023]])</f>
        <v>0</v>
      </c>
      <c r="AC1727" s="244">
        <f>SUM(GLOBAL_DATA[[#This Row],[Spent 2020]],GLOBAL_DATA[[#This Row],[Spent 2021]],GLOBAL_DATA[[#This Row],[Spent 2022]],GLOBAL_DATA[[#This Row],[Spent 2023]])</f>
        <v>0</v>
      </c>
      <c r="AD1727" s="245" t="s">
        <v>562</v>
      </c>
      <c r="AE1727" s="246" t="s">
        <v>562</v>
      </c>
      <c r="AF1727" s="247" t="s">
        <v>562</v>
      </c>
      <c r="AG1727" s="246" t="s">
        <v>562</v>
      </c>
      <c r="AH1727" s="246" t="s">
        <v>562</v>
      </c>
      <c r="AI1727" s="246" t="s">
        <v>562</v>
      </c>
      <c r="AJ1727" s="245" t="s">
        <v>562</v>
      </c>
      <c r="AK1727" s="246" t="s">
        <v>562</v>
      </c>
      <c r="AL1727" s="247" t="s">
        <v>562</v>
      </c>
      <c r="AM1727" s="246" t="s">
        <v>562</v>
      </c>
      <c r="AN1727" s="246" t="s">
        <v>562</v>
      </c>
      <c r="AO1727" s="248" t="s">
        <v>562</v>
      </c>
      <c r="AP1727" s="249" t="s">
        <v>562</v>
      </c>
      <c r="AQ1727" s="249" t="s">
        <v>562</v>
      </c>
      <c r="AR1727" s="162" t="str">
        <f>IF(GLOBAL_DATA[[#This Row],[Target scope]]&lt;&gt;Target_Not_Applicable,GLOBAL_DATA[[#This Row],[Target scope]]*GLOBAL_DATA[[#This Row],[Implementation progress rate]],"")</f>
        <v/>
      </c>
      <c r="AS1727" s="180">
        <f>IF(OR(GLOBAL_DATA[[#This Row],[Status]]=DATA!$J$6,GLOBAL_DATA[[#This Row],[Status]]=DATA!$J$7,GLOBAL_DATA[[#This Row],[Status]]=DATA!$J$8),1,0)</f>
        <v>0</v>
      </c>
      <c r="AT1727" s="181" t="str">
        <f>IF(GLOBAL_DATA[[#This Row],[Status]]=Status_No_Project,"",MAX(GLOBAL_DATA[[#This Row],[Initial end]],GLOBAL_DATA[[#This Row],[Re-estimated end]],43831))</f>
        <v/>
      </c>
      <c r="AU17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7" s="222">
        <f>IF(GLOBAL_DATA[[#This Row],[Target scope]]&lt;&gt;Target_Not_Applicable,COUNTBLANK(GLOBAL_DATA[[#This Row],[Target scope]:[Target justification (if&lt;100%)]]),0)+IF(GLOBAL_DATA[[#This Row],[Status]]&lt;&gt;Status_No_Project,COUNTBLANK(GLOBAL_DATA[[#This Row],[Implementation progress rate]:[CISO assessment]]),0)</f>
        <v>0</v>
      </c>
      <c r="AW1727" s="45">
        <f>SUBTOTAL(103,GLOBAL_DATA[[#This Row],[BU]])</f>
        <v>0</v>
      </c>
    </row>
    <row r="1728" spans="1:49" ht="38.25" hidden="1" x14ac:dyDescent="0.25">
      <c r="A1728" s="222" t="s">
        <v>40</v>
      </c>
      <c r="B1728" s="223" t="s">
        <v>77</v>
      </c>
      <c r="C1728" s="223" t="s">
        <v>48</v>
      </c>
      <c r="D1728" s="231" t="s">
        <v>746</v>
      </c>
      <c r="E1728" s="232" t="s">
        <v>7</v>
      </c>
      <c r="F1728" s="232"/>
      <c r="G1728" s="233"/>
      <c r="H1728" s="221"/>
      <c r="I1728" s="231" t="s">
        <v>571</v>
      </c>
      <c r="J1728" s="232"/>
      <c r="K1728" s="234"/>
      <c r="L1728" s="235"/>
      <c r="M1728" s="233"/>
      <c r="N1728" s="236"/>
      <c r="O1728" s="224" t="str">
        <f>IF(GLOBAL_DATA[[#This Row],[Target scope]]="","",INDEX(DATA_TargetStatusChoice[Target_Status_Choice],MATCH(GLOBAL_DATA[[#This Row],[Target scope]],DATA_TargetStatusChoice[Value],1)))</f>
        <v>FULL IMPLEMENTATION</v>
      </c>
      <c r="P1728" s="237">
        <v>1</v>
      </c>
      <c r="Q1728" s="238"/>
      <c r="R1728" s="250" t="s">
        <v>32</v>
      </c>
      <c r="S1728" s="251">
        <v>0.5</v>
      </c>
      <c r="T1728" s="251" t="s">
        <v>562</v>
      </c>
      <c r="U1728" s="252"/>
      <c r="V1728" s="239" t="s">
        <v>431</v>
      </c>
      <c r="W1728" s="240" t="s">
        <v>921</v>
      </c>
      <c r="X1728" s="241">
        <v>44013</v>
      </c>
      <c r="Y1728" s="241">
        <v>44469</v>
      </c>
      <c r="Z1728" s="241" t="s">
        <v>562</v>
      </c>
      <c r="AA1728" s="242">
        <f>SUM(GLOBAL_DATA[[#This Row],[Initial 2020]],GLOBAL_DATA[[#This Row],[Initial 2021]],GLOBAL_DATA[[#This Row],[Initial 2022]],GLOBAL_DATA[[#This Row],[Initial 2023]])</f>
        <v>9</v>
      </c>
      <c r="AB1728" s="243">
        <f>SUM(GLOBAL_DATA[[#This Row],[Reestimated 2020]],GLOBAL_DATA[[#This Row],[Reestimated 2021]],GLOBAL_DATA[[#This Row],[Reestimated 2022]],GLOBAL_DATA[[#This Row],[Reestimated 2023]])</f>
        <v>0</v>
      </c>
      <c r="AC1728" s="244">
        <f>SUM(GLOBAL_DATA[[#This Row],[Spent 2020]],GLOBAL_DATA[[#This Row],[Spent 2021]],GLOBAL_DATA[[#This Row],[Spent 2022]],GLOBAL_DATA[[#This Row],[Spent 2023]])</f>
        <v>0</v>
      </c>
      <c r="AD1728" s="245">
        <v>9</v>
      </c>
      <c r="AE1728" s="246" t="s">
        <v>562</v>
      </c>
      <c r="AF1728" s="247" t="s">
        <v>562</v>
      </c>
      <c r="AG1728" s="246" t="s">
        <v>562</v>
      </c>
      <c r="AH1728" s="246" t="s">
        <v>562</v>
      </c>
      <c r="AI1728" s="246" t="s">
        <v>562</v>
      </c>
      <c r="AJ1728" s="245" t="s">
        <v>562</v>
      </c>
      <c r="AK1728" s="246" t="s">
        <v>562</v>
      </c>
      <c r="AL1728" s="247" t="s">
        <v>562</v>
      </c>
      <c r="AM1728" s="246" t="s">
        <v>562</v>
      </c>
      <c r="AN1728" s="246" t="s">
        <v>562</v>
      </c>
      <c r="AO1728" s="248" t="s">
        <v>562</v>
      </c>
      <c r="AP1728" s="249" t="s">
        <v>562</v>
      </c>
      <c r="AQ1728" s="249" t="s">
        <v>562</v>
      </c>
      <c r="AR1728" s="162">
        <f>IF(GLOBAL_DATA[[#This Row],[Target scope]]&lt;&gt;Target_Not_Applicable,GLOBAL_DATA[[#This Row],[Target scope]]*GLOBAL_DATA[[#This Row],[Implementation progress rate]],"")</f>
        <v>0.5</v>
      </c>
      <c r="AS1728" s="180">
        <f>IF(OR(GLOBAL_DATA[[#This Row],[Status]]=DATA!$J$6,GLOBAL_DATA[[#This Row],[Status]]=DATA!$J$7,GLOBAL_DATA[[#This Row],[Status]]=DATA!$J$8),1,0)</f>
        <v>0</v>
      </c>
      <c r="AT1728" s="181">
        <f>IF(GLOBAL_DATA[[#This Row],[Status]]=Status_No_Project,"",MAX(GLOBAL_DATA[[#This Row],[Initial end]],GLOBAL_DATA[[#This Row],[Re-estimated end]],43831))</f>
        <v>44469</v>
      </c>
      <c r="AU17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8" s="222">
        <f>IF(GLOBAL_DATA[[#This Row],[Target scope]]&lt;&gt;Target_Not_Applicable,COUNTBLANK(GLOBAL_DATA[[#This Row],[Target scope]:[Target justification (if&lt;100%)]]),0)+IF(GLOBAL_DATA[[#This Row],[Status]]&lt;&gt;Status_No_Project,COUNTBLANK(GLOBAL_DATA[[#This Row],[Implementation progress rate]:[CISO assessment]]),0)</f>
        <v>2</v>
      </c>
      <c r="AW1728" s="45">
        <f>SUBTOTAL(103,GLOBAL_DATA[[#This Row],[BU]])</f>
        <v>0</v>
      </c>
    </row>
    <row r="1729" spans="1:49" ht="38.25" hidden="1" x14ac:dyDescent="0.25">
      <c r="A1729" s="222" t="s">
        <v>40</v>
      </c>
      <c r="B1729" s="223" t="s">
        <v>77</v>
      </c>
      <c r="C1729" s="223" t="s">
        <v>48</v>
      </c>
      <c r="D1729" s="231" t="s">
        <v>747</v>
      </c>
      <c r="E1729" s="232" t="s">
        <v>7</v>
      </c>
      <c r="F1729" s="232"/>
      <c r="G1729" s="233"/>
      <c r="H1729" s="221"/>
      <c r="I1729" s="231" t="s">
        <v>568</v>
      </c>
      <c r="J1729" s="232"/>
      <c r="K1729" s="234"/>
      <c r="L1729" s="235"/>
      <c r="M1729" s="233"/>
      <c r="N1729" s="236"/>
      <c r="O1729" s="224" t="str">
        <f>IF(GLOBAL_DATA[[#This Row],[Target scope]]="","",INDEX(DATA_TargetStatusChoice[Target_Status_Choice],MATCH(GLOBAL_DATA[[#This Row],[Target scope]],DATA_TargetStatusChoice[Value],1)))</f>
        <v>FULL IMPLEMENTATION</v>
      </c>
      <c r="P1729" s="237">
        <v>1</v>
      </c>
      <c r="Q1729" s="238"/>
      <c r="R1729" s="250" t="s">
        <v>31</v>
      </c>
      <c r="S1729" s="251">
        <v>0</v>
      </c>
      <c r="T1729" s="251" t="s">
        <v>562</v>
      </c>
      <c r="U1729" s="252"/>
      <c r="V1729" s="239" t="s">
        <v>431</v>
      </c>
      <c r="W1729" s="240" t="s">
        <v>921</v>
      </c>
      <c r="X1729" s="241">
        <v>44470</v>
      </c>
      <c r="Y1729" s="241">
        <v>44834</v>
      </c>
      <c r="Z1729" s="241" t="s">
        <v>562</v>
      </c>
      <c r="AA1729" s="242">
        <f>SUM(GLOBAL_DATA[[#This Row],[Initial 2020]],GLOBAL_DATA[[#This Row],[Initial 2021]],GLOBAL_DATA[[#This Row],[Initial 2022]],GLOBAL_DATA[[#This Row],[Initial 2023]])</f>
        <v>0</v>
      </c>
      <c r="AB1729" s="243">
        <f>SUM(GLOBAL_DATA[[#This Row],[Reestimated 2020]],GLOBAL_DATA[[#This Row],[Reestimated 2021]],GLOBAL_DATA[[#This Row],[Reestimated 2022]],GLOBAL_DATA[[#This Row],[Reestimated 2023]])</f>
        <v>0</v>
      </c>
      <c r="AC1729" s="244">
        <f>SUM(GLOBAL_DATA[[#This Row],[Spent 2020]],GLOBAL_DATA[[#This Row],[Spent 2021]],GLOBAL_DATA[[#This Row],[Spent 2022]],GLOBAL_DATA[[#This Row],[Spent 2023]])</f>
        <v>0</v>
      </c>
      <c r="AD1729" s="245" t="s">
        <v>562</v>
      </c>
      <c r="AE1729" s="246" t="s">
        <v>562</v>
      </c>
      <c r="AF1729" s="247" t="s">
        <v>562</v>
      </c>
      <c r="AG1729" s="246" t="s">
        <v>562</v>
      </c>
      <c r="AH1729" s="246" t="s">
        <v>562</v>
      </c>
      <c r="AI1729" s="246" t="s">
        <v>562</v>
      </c>
      <c r="AJ1729" s="245" t="s">
        <v>562</v>
      </c>
      <c r="AK1729" s="246" t="s">
        <v>562</v>
      </c>
      <c r="AL1729" s="247" t="s">
        <v>562</v>
      </c>
      <c r="AM1729" s="246" t="s">
        <v>562</v>
      </c>
      <c r="AN1729" s="246" t="s">
        <v>562</v>
      </c>
      <c r="AO1729" s="248" t="s">
        <v>562</v>
      </c>
      <c r="AP1729" s="249" t="s">
        <v>562</v>
      </c>
      <c r="AQ1729" s="249" t="s">
        <v>562</v>
      </c>
      <c r="AR1729" s="162">
        <f>IF(GLOBAL_DATA[[#This Row],[Target scope]]&lt;&gt;Target_Not_Applicable,GLOBAL_DATA[[#This Row],[Target scope]]*GLOBAL_DATA[[#This Row],[Implementation progress rate]],"")</f>
        <v>0</v>
      </c>
      <c r="AS1729" s="180">
        <f>IF(OR(GLOBAL_DATA[[#This Row],[Status]]=DATA!$J$6,GLOBAL_DATA[[#This Row],[Status]]=DATA!$J$7,GLOBAL_DATA[[#This Row],[Status]]=DATA!$J$8),1,0)</f>
        <v>0</v>
      </c>
      <c r="AT1729" s="181">
        <f>IF(GLOBAL_DATA[[#This Row],[Status]]=Status_No_Project,"",MAX(GLOBAL_DATA[[#This Row],[Initial end]],GLOBAL_DATA[[#This Row],[Re-estimated end]],43831))</f>
        <v>44834</v>
      </c>
      <c r="AU17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9" s="222">
        <f>IF(GLOBAL_DATA[[#This Row],[Target scope]]&lt;&gt;Target_Not_Applicable,COUNTBLANK(GLOBAL_DATA[[#This Row],[Target scope]:[Target justification (if&lt;100%)]]),0)+IF(GLOBAL_DATA[[#This Row],[Status]]&lt;&gt;Status_No_Project,COUNTBLANK(GLOBAL_DATA[[#This Row],[Implementation progress rate]:[CISO assessment]]),0)</f>
        <v>2</v>
      </c>
      <c r="AW1729" s="45">
        <f>SUBTOTAL(103,GLOBAL_DATA[[#This Row],[BU]])</f>
        <v>0</v>
      </c>
    </row>
    <row r="1730" spans="1:49" ht="38.25" hidden="1" x14ac:dyDescent="0.25">
      <c r="A1730" s="222" t="s">
        <v>40</v>
      </c>
      <c r="B1730" s="223" t="s">
        <v>77</v>
      </c>
      <c r="C1730" s="223" t="s">
        <v>48</v>
      </c>
      <c r="D1730" s="231" t="s">
        <v>748</v>
      </c>
      <c r="E1730" s="232" t="s">
        <v>7</v>
      </c>
      <c r="F1730" s="232"/>
      <c r="G1730" s="233"/>
      <c r="H1730" s="221"/>
      <c r="I1730" s="231" t="s">
        <v>571</v>
      </c>
      <c r="J1730" s="232"/>
      <c r="K1730" s="234"/>
      <c r="L1730" s="235"/>
      <c r="M1730" s="233"/>
      <c r="N1730" s="236"/>
      <c r="O1730" s="224" t="str">
        <f>IF(GLOBAL_DATA[[#This Row],[Target scope]]="","",INDEX(DATA_TargetStatusChoice[Target_Status_Choice],MATCH(GLOBAL_DATA[[#This Row],[Target scope]],DATA_TargetStatusChoice[Value],1)))</f>
        <v>FULL IMPLEMENTATION</v>
      </c>
      <c r="P1730" s="237">
        <v>1</v>
      </c>
      <c r="Q1730" s="238"/>
      <c r="R1730" s="250" t="s">
        <v>31</v>
      </c>
      <c r="S1730" s="251">
        <v>0</v>
      </c>
      <c r="T1730" s="251" t="s">
        <v>562</v>
      </c>
      <c r="U1730" s="252"/>
      <c r="V1730" s="239" t="s">
        <v>430</v>
      </c>
      <c r="W1730" s="240" t="s">
        <v>921</v>
      </c>
      <c r="X1730" s="241">
        <v>44562</v>
      </c>
      <c r="Y1730" s="241">
        <v>44834</v>
      </c>
      <c r="Z1730" s="241" t="s">
        <v>562</v>
      </c>
      <c r="AA1730" s="242">
        <f>SUM(GLOBAL_DATA[[#This Row],[Initial 2020]],GLOBAL_DATA[[#This Row],[Initial 2021]],GLOBAL_DATA[[#This Row],[Initial 2022]],GLOBAL_DATA[[#This Row],[Initial 2023]])</f>
        <v>0</v>
      </c>
      <c r="AB1730" s="243">
        <f>SUM(GLOBAL_DATA[[#This Row],[Reestimated 2020]],GLOBAL_DATA[[#This Row],[Reestimated 2021]],GLOBAL_DATA[[#This Row],[Reestimated 2022]],GLOBAL_DATA[[#This Row],[Reestimated 2023]])</f>
        <v>0</v>
      </c>
      <c r="AC1730" s="244">
        <f>SUM(GLOBAL_DATA[[#This Row],[Spent 2020]],GLOBAL_DATA[[#This Row],[Spent 2021]],GLOBAL_DATA[[#This Row],[Spent 2022]],GLOBAL_DATA[[#This Row],[Spent 2023]])</f>
        <v>0</v>
      </c>
      <c r="AD1730" s="245" t="s">
        <v>562</v>
      </c>
      <c r="AE1730" s="246" t="s">
        <v>562</v>
      </c>
      <c r="AF1730" s="247" t="s">
        <v>562</v>
      </c>
      <c r="AG1730" s="246" t="s">
        <v>562</v>
      </c>
      <c r="AH1730" s="246" t="s">
        <v>562</v>
      </c>
      <c r="AI1730" s="246" t="s">
        <v>562</v>
      </c>
      <c r="AJ1730" s="245" t="s">
        <v>562</v>
      </c>
      <c r="AK1730" s="246" t="s">
        <v>562</v>
      </c>
      <c r="AL1730" s="247" t="s">
        <v>562</v>
      </c>
      <c r="AM1730" s="246" t="s">
        <v>562</v>
      </c>
      <c r="AN1730" s="246" t="s">
        <v>562</v>
      </c>
      <c r="AO1730" s="248" t="s">
        <v>562</v>
      </c>
      <c r="AP1730" s="249" t="s">
        <v>562</v>
      </c>
      <c r="AQ1730" s="249" t="s">
        <v>562</v>
      </c>
      <c r="AR1730" s="162">
        <f>IF(GLOBAL_DATA[[#This Row],[Target scope]]&lt;&gt;Target_Not_Applicable,GLOBAL_DATA[[#This Row],[Target scope]]*GLOBAL_DATA[[#This Row],[Implementation progress rate]],"")</f>
        <v>0</v>
      </c>
      <c r="AS1730" s="180">
        <f>IF(OR(GLOBAL_DATA[[#This Row],[Status]]=DATA!$J$6,GLOBAL_DATA[[#This Row],[Status]]=DATA!$J$7,GLOBAL_DATA[[#This Row],[Status]]=DATA!$J$8),1,0)</f>
        <v>0</v>
      </c>
      <c r="AT1730" s="181">
        <f>IF(GLOBAL_DATA[[#This Row],[Status]]=Status_No_Project,"",MAX(GLOBAL_DATA[[#This Row],[Initial end]],GLOBAL_DATA[[#This Row],[Re-estimated end]],43831))</f>
        <v>44834</v>
      </c>
      <c r="AU17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0" s="222">
        <f>IF(GLOBAL_DATA[[#This Row],[Target scope]]&lt;&gt;Target_Not_Applicable,COUNTBLANK(GLOBAL_DATA[[#This Row],[Target scope]:[Target justification (if&lt;100%)]]),0)+IF(GLOBAL_DATA[[#This Row],[Status]]&lt;&gt;Status_No_Project,COUNTBLANK(GLOBAL_DATA[[#This Row],[Implementation progress rate]:[CISO assessment]]),0)</f>
        <v>2</v>
      </c>
      <c r="AW1730" s="45">
        <f>SUBTOTAL(103,GLOBAL_DATA[[#This Row],[BU]])</f>
        <v>0</v>
      </c>
    </row>
    <row r="1731" spans="1:49" ht="38.25" hidden="1" x14ac:dyDescent="0.25">
      <c r="A1731" s="222" t="s">
        <v>40</v>
      </c>
      <c r="B1731" s="223" t="s">
        <v>77</v>
      </c>
      <c r="C1731" s="223" t="s">
        <v>48</v>
      </c>
      <c r="D1731" s="231" t="s">
        <v>749</v>
      </c>
      <c r="E1731" s="232" t="s">
        <v>7</v>
      </c>
      <c r="F1731" s="232"/>
      <c r="G1731" s="233"/>
      <c r="H1731" s="221"/>
      <c r="I1731" s="231" t="s">
        <v>571</v>
      </c>
      <c r="J1731" s="232"/>
      <c r="K1731" s="234"/>
      <c r="L1731" s="235"/>
      <c r="M1731" s="233"/>
      <c r="N1731" s="236"/>
      <c r="O1731" s="224" t="str">
        <f>IF(GLOBAL_DATA[[#This Row],[Target scope]]="","",INDEX(DATA_TargetStatusChoice[Target_Status_Choice],MATCH(GLOBAL_DATA[[#This Row],[Target scope]],DATA_TargetStatusChoice[Value],1)))</f>
        <v>FULL IMPLEMENTATION</v>
      </c>
      <c r="P1731" s="237">
        <v>1</v>
      </c>
      <c r="Q1731" s="238"/>
      <c r="R1731" s="250" t="s">
        <v>31</v>
      </c>
      <c r="S1731" s="251">
        <v>0</v>
      </c>
      <c r="T1731" s="251" t="s">
        <v>562</v>
      </c>
      <c r="U1731" s="252"/>
      <c r="V1731" s="239" t="s">
        <v>430</v>
      </c>
      <c r="W1731" s="240" t="s">
        <v>921</v>
      </c>
      <c r="X1731" s="241">
        <v>44562</v>
      </c>
      <c r="Y1731" s="241">
        <v>44834</v>
      </c>
      <c r="Z1731" s="241" t="s">
        <v>562</v>
      </c>
      <c r="AA1731" s="242">
        <f>SUM(GLOBAL_DATA[[#This Row],[Initial 2020]],GLOBAL_DATA[[#This Row],[Initial 2021]],GLOBAL_DATA[[#This Row],[Initial 2022]],GLOBAL_DATA[[#This Row],[Initial 2023]])</f>
        <v>0</v>
      </c>
      <c r="AB1731" s="243">
        <f>SUM(GLOBAL_DATA[[#This Row],[Reestimated 2020]],GLOBAL_DATA[[#This Row],[Reestimated 2021]],GLOBAL_DATA[[#This Row],[Reestimated 2022]],GLOBAL_DATA[[#This Row],[Reestimated 2023]])</f>
        <v>0</v>
      </c>
      <c r="AC1731" s="244">
        <f>SUM(GLOBAL_DATA[[#This Row],[Spent 2020]],GLOBAL_DATA[[#This Row],[Spent 2021]],GLOBAL_DATA[[#This Row],[Spent 2022]],GLOBAL_DATA[[#This Row],[Spent 2023]])</f>
        <v>0</v>
      </c>
      <c r="AD1731" s="245" t="s">
        <v>562</v>
      </c>
      <c r="AE1731" s="246" t="s">
        <v>562</v>
      </c>
      <c r="AF1731" s="247" t="s">
        <v>562</v>
      </c>
      <c r="AG1731" s="246" t="s">
        <v>562</v>
      </c>
      <c r="AH1731" s="246" t="s">
        <v>562</v>
      </c>
      <c r="AI1731" s="246" t="s">
        <v>562</v>
      </c>
      <c r="AJ1731" s="245" t="s">
        <v>562</v>
      </c>
      <c r="AK1731" s="246" t="s">
        <v>562</v>
      </c>
      <c r="AL1731" s="247" t="s">
        <v>562</v>
      </c>
      <c r="AM1731" s="246" t="s">
        <v>562</v>
      </c>
      <c r="AN1731" s="246" t="s">
        <v>562</v>
      </c>
      <c r="AO1731" s="248" t="s">
        <v>562</v>
      </c>
      <c r="AP1731" s="249" t="s">
        <v>562</v>
      </c>
      <c r="AQ1731" s="249" t="s">
        <v>562</v>
      </c>
      <c r="AR1731" s="162">
        <f>IF(GLOBAL_DATA[[#This Row],[Target scope]]&lt;&gt;Target_Not_Applicable,GLOBAL_DATA[[#This Row],[Target scope]]*GLOBAL_DATA[[#This Row],[Implementation progress rate]],"")</f>
        <v>0</v>
      </c>
      <c r="AS1731" s="180">
        <f>IF(OR(GLOBAL_DATA[[#This Row],[Status]]=DATA!$J$6,GLOBAL_DATA[[#This Row],[Status]]=DATA!$J$7,GLOBAL_DATA[[#This Row],[Status]]=DATA!$J$8),1,0)</f>
        <v>0</v>
      </c>
      <c r="AT1731" s="181">
        <f>IF(GLOBAL_DATA[[#This Row],[Status]]=Status_No_Project,"",MAX(GLOBAL_DATA[[#This Row],[Initial end]],GLOBAL_DATA[[#This Row],[Re-estimated end]],43831))</f>
        <v>44834</v>
      </c>
      <c r="AU17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1" s="222">
        <f>IF(GLOBAL_DATA[[#This Row],[Target scope]]&lt;&gt;Target_Not_Applicable,COUNTBLANK(GLOBAL_DATA[[#This Row],[Target scope]:[Target justification (if&lt;100%)]]),0)+IF(GLOBAL_DATA[[#This Row],[Status]]&lt;&gt;Status_No_Project,COUNTBLANK(GLOBAL_DATA[[#This Row],[Implementation progress rate]:[CISO assessment]]),0)</f>
        <v>2</v>
      </c>
      <c r="AW1731" s="45">
        <f>SUBTOTAL(103,GLOBAL_DATA[[#This Row],[BU]])</f>
        <v>0</v>
      </c>
    </row>
    <row r="1732" spans="1:49" ht="38.25" hidden="1" x14ac:dyDescent="0.25">
      <c r="A1732" s="222" t="s">
        <v>40</v>
      </c>
      <c r="B1732" s="223" t="s">
        <v>77</v>
      </c>
      <c r="C1732" s="223" t="s">
        <v>48</v>
      </c>
      <c r="D1732" s="231" t="s">
        <v>750</v>
      </c>
      <c r="E1732" s="232" t="s">
        <v>7</v>
      </c>
      <c r="F1732" s="232"/>
      <c r="G1732" s="233"/>
      <c r="H1732" s="221"/>
      <c r="I1732" s="231" t="s">
        <v>578</v>
      </c>
      <c r="J1732" s="232"/>
      <c r="K1732" s="234"/>
      <c r="L1732" s="235"/>
      <c r="M1732" s="233"/>
      <c r="N1732" s="236"/>
      <c r="O1732" s="224" t="str">
        <f>IF(GLOBAL_DATA[[#This Row],[Target scope]]="","",INDEX(DATA_TargetStatusChoice[Target_Status_Choice],MATCH(GLOBAL_DATA[[#This Row],[Target scope]],DATA_TargetStatusChoice[Value],1)))</f>
        <v>FULL IMPLEMENTATION</v>
      </c>
      <c r="P1732" s="237">
        <v>1</v>
      </c>
      <c r="Q1732" s="238"/>
      <c r="R1732" s="250" t="s">
        <v>31</v>
      </c>
      <c r="S1732" s="251">
        <v>0</v>
      </c>
      <c r="T1732" s="251" t="s">
        <v>562</v>
      </c>
      <c r="U1732" s="252"/>
      <c r="V1732" s="239" t="s">
        <v>430</v>
      </c>
      <c r="W1732" s="240" t="s">
        <v>921</v>
      </c>
      <c r="X1732" s="241">
        <v>44562</v>
      </c>
      <c r="Y1732" s="241">
        <v>44834</v>
      </c>
      <c r="Z1732" s="241" t="s">
        <v>562</v>
      </c>
      <c r="AA1732" s="242">
        <f>SUM(GLOBAL_DATA[[#This Row],[Initial 2020]],GLOBAL_DATA[[#This Row],[Initial 2021]],GLOBAL_DATA[[#This Row],[Initial 2022]],GLOBAL_DATA[[#This Row],[Initial 2023]])</f>
        <v>0</v>
      </c>
      <c r="AB1732" s="243">
        <f>SUM(GLOBAL_DATA[[#This Row],[Reestimated 2020]],GLOBAL_DATA[[#This Row],[Reestimated 2021]],GLOBAL_DATA[[#This Row],[Reestimated 2022]],GLOBAL_DATA[[#This Row],[Reestimated 2023]])</f>
        <v>0</v>
      </c>
      <c r="AC1732" s="244">
        <f>SUM(GLOBAL_DATA[[#This Row],[Spent 2020]],GLOBAL_DATA[[#This Row],[Spent 2021]],GLOBAL_DATA[[#This Row],[Spent 2022]],GLOBAL_DATA[[#This Row],[Spent 2023]])</f>
        <v>0</v>
      </c>
      <c r="AD1732" s="245" t="s">
        <v>562</v>
      </c>
      <c r="AE1732" s="246" t="s">
        <v>562</v>
      </c>
      <c r="AF1732" s="247" t="s">
        <v>562</v>
      </c>
      <c r="AG1732" s="246" t="s">
        <v>562</v>
      </c>
      <c r="AH1732" s="246" t="s">
        <v>562</v>
      </c>
      <c r="AI1732" s="246" t="s">
        <v>562</v>
      </c>
      <c r="AJ1732" s="245" t="s">
        <v>562</v>
      </c>
      <c r="AK1732" s="246" t="s">
        <v>562</v>
      </c>
      <c r="AL1732" s="247" t="s">
        <v>562</v>
      </c>
      <c r="AM1732" s="246" t="s">
        <v>562</v>
      </c>
      <c r="AN1732" s="246" t="s">
        <v>562</v>
      </c>
      <c r="AO1732" s="248" t="s">
        <v>562</v>
      </c>
      <c r="AP1732" s="249" t="s">
        <v>562</v>
      </c>
      <c r="AQ1732" s="249" t="s">
        <v>562</v>
      </c>
      <c r="AR1732" s="162">
        <f>IF(GLOBAL_DATA[[#This Row],[Target scope]]&lt;&gt;Target_Not_Applicable,GLOBAL_DATA[[#This Row],[Target scope]]*GLOBAL_DATA[[#This Row],[Implementation progress rate]],"")</f>
        <v>0</v>
      </c>
      <c r="AS1732" s="180">
        <f>IF(OR(GLOBAL_DATA[[#This Row],[Status]]=DATA!$J$6,GLOBAL_DATA[[#This Row],[Status]]=DATA!$J$7,GLOBAL_DATA[[#This Row],[Status]]=DATA!$J$8),1,0)</f>
        <v>0</v>
      </c>
      <c r="AT1732" s="181">
        <f>IF(GLOBAL_DATA[[#This Row],[Status]]=Status_No_Project,"",MAX(GLOBAL_DATA[[#This Row],[Initial end]],GLOBAL_DATA[[#This Row],[Re-estimated end]],43831))</f>
        <v>44834</v>
      </c>
      <c r="AU17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2" s="222">
        <f>IF(GLOBAL_DATA[[#This Row],[Target scope]]&lt;&gt;Target_Not_Applicable,COUNTBLANK(GLOBAL_DATA[[#This Row],[Target scope]:[Target justification (if&lt;100%)]]),0)+IF(GLOBAL_DATA[[#This Row],[Status]]&lt;&gt;Status_No_Project,COUNTBLANK(GLOBAL_DATA[[#This Row],[Implementation progress rate]:[CISO assessment]]),0)</f>
        <v>2</v>
      </c>
      <c r="AW1732" s="45">
        <f>SUBTOTAL(103,GLOBAL_DATA[[#This Row],[BU]])</f>
        <v>0</v>
      </c>
    </row>
    <row r="1733" spans="1:49" ht="38.25" hidden="1" x14ac:dyDescent="0.25">
      <c r="A1733" s="222" t="s">
        <v>40</v>
      </c>
      <c r="B1733" s="223" t="s">
        <v>77</v>
      </c>
      <c r="C1733" s="223" t="s">
        <v>48</v>
      </c>
      <c r="D1733" s="231" t="s">
        <v>751</v>
      </c>
      <c r="E1733" s="232" t="s">
        <v>7</v>
      </c>
      <c r="F1733" s="232"/>
      <c r="G1733" s="233"/>
      <c r="H1733" s="221"/>
      <c r="I1733" s="231" t="s">
        <v>571</v>
      </c>
      <c r="J1733" s="232"/>
      <c r="K1733" s="234"/>
      <c r="L1733" s="235"/>
      <c r="M1733" s="233"/>
      <c r="N1733" s="236"/>
      <c r="O1733" s="224" t="str">
        <f>IF(GLOBAL_DATA[[#This Row],[Target scope]]="","",INDEX(DATA_TargetStatusChoice[Target_Status_Choice],MATCH(GLOBAL_DATA[[#This Row],[Target scope]],DATA_TargetStatusChoice[Value],1)))</f>
        <v>FULL IMPLEMENTATION</v>
      </c>
      <c r="P1733" s="237">
        <v>1</v>
      </c>
      <c r="Q1733" s="238"/>
      <c r="R1733" s="250" t="s">
        <v>31</v>
      </c>
      <c r="S1733" s="251">
        <v>0</v>
      </c>
      <c r="T1733" s="251" t="s">
        <v>562</v>
      </c>
      <c r="U1733" s="252"/>
      <c r="V1733" s="239" t="s">
        <v>430</v>
      </c>
      <c r="W1733" s="240" t="s">
        <v>921</v>
      </c>
      <c r="X1733" s="241">
        <v>44562</v>
      </c>
      <c r="Y1733" s="241">
        <v>44834</v>
      </c>
      <c r="Z1733" s="241" t="s">
        <v>562</v>
      </c>
      <c r="AA1733" s="242">
        <f>SUM(GLOBAL_DATA[[#This Row],[Initial 2020]],GLOBAL_DATA[[#This Row],[Initial 2021]],GLOBAL_DATA[[#This Row],[Initial 2022]],GLOBAL_DATA[[#This Row],[Initial 2023]])</f>
        <v>0</v>
      </c>
      <c r="AB1733" s="243">
        <f>SUM(GLOBAL_DATA[[#This Row],[Reestimated 2020]],GLOBAL_DATA[[#This Row],[Reestimated 2021]],GLOBAL_DATA[[#This Row],[Reestimated 2022]],GLOBAL_DATA[[#This Row],[Reestimated 2023]])</f>
        <v>0</v>
      </c>
      <c r="AC1733" s="244">
        <f>SUM(GLOBAL_DATA[[#This Row],[Spent 2020]],GLOBAL_DATA[[#This Row],[Spent 2021]],GLOBAL_DATA[[#This Row],[Spent 2022]],GLOBAL_DATA[[#This Row],[Spent 2023]])</f>
        <v>0</v>
      </c>
      <c r="AD1733" s="245" t="s">
        <v>562</v>
      </c>
      <c r="AE1733" s="246" t="s">
        <v>562</v>
      </c>
      <c r="AF1733" s="247" t="s">
        <v>562</v>
      </c>
      <c r="AG1733" s="246" t="s">
        <v>562</v>
      </c>
      <c r="AH1733" s="246" t="s">
        <v>562</v>
      </c>
      <c r="AI1733" s="246" t="s">
        <v>562</v>
      </c>
      <c r="AJ1733" s="245" t="s">
        <v>562</v>
      </c>
      <c r="AK1733" s="246" t="s">
        <v>562</v>
      </c>
      <c r="AL1733" s="247" t="s">
        <v>562</v>
      </c>
      <c r="AM1733" s="246" t="s">
        <v>562</v>
      </c>
      <c r="AN1733" s="246" t="s">
        <v>562</v>
      </c>
      <c r="AO1733" s="248" t="s">
        <v>562</v>
      </c>
      <c r="AP1733" s="249" t="s">
        <v>562</v>
      </c>
      <c r="AQ1733" s="249" t="s">
        <v>562</v>
      </c>
      <c r="AR1733" s="162">
        <f>IF(GLOBAL_DATA[[#This Row],[Target scope]]&lt;&gt;Target_Not_Applicable,GLOBAL_DATA[[#This Row],[Target scope]]*GLOBAL_DATA[[#This Row],[Implementation progress rate]],"")</f>
        <v>0</v>
      </c>
      <c r="AS1733" s="180">
        <f>IF(OR(GLOBAL_DATA[[#This Row],[Status]]=DATA!$J$6,GLOBAL_DATA[[#This Row],[Status]]=DATA!$J$7,GLOBAL_DATA[[#This Row],[Status]]=DATA!$J$8),1,0)</f>
        <v>0</v>
      </c>
      <c r="AT1733" s="181">
        <f>IF(GLOBAL_DATA[[#This Row],[Status]]=Status_No_Project,"",MAX(GLOBAL_DATA[[#This Row],[Initial end]],GLOBAL_DATA[[#This Row],[Re-estimated end]],43831))</f>
        <v>44834</v>
      </c>
      <c r="AU17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3" s="222">
        <f>IF(GLOBAL_DATA[[#This Row],[Target scope]]&lt;&gt;Target_Not_Applicable,COUNTBLANK(GLOBAL_DATA[[#This Row],[Target scope]:[Target justification (if&lt;100%)]]),0)+IF(GLOBAL_DATA[[#This Row],[Status]]&lt;&gt;Status_No_Project,COUNTBLANK(GLOBAL_DATA[[#This Row],[Implementation progress rate]:[CISO assessment]]),0)</f>
        <v>2</v>
      </c>
      <c r="AW1733" s="45">
        <f>SUBTOTAL(103,GLOBAL_DATA[[#This Row],[BU]])</f>
        <v>0</v>
      </c>
    </row>
    <row r="1734" spans="1:49" ht="38.25" x14ac:dyDescent="0.25">
      <c r="A1734" s="222" t="s">
        <v>40</v>
      </c>
      <c r="B1734" s="223" t="s">
        <v>77</v>
      </c>
      <c r="C1734" s="223" t="s">
        <v>48</v>
      </c>
      <c r="D1734" s="231" t="s">
        <v>752</v>
      </c>
      <c r="E1734" s="232" t="s">
        <v>7</v>
      </c>
      <c r="F1734" s="232"/>
      <c r="G1734" s="233"/>
      <c r="H1734" s="221" t="s">
        <v>570</v>
      </c>
      <c r="I1734" s="231" t="s">
        <v>568</v>
      </c>
      <c r="J1734" s="232"/>
      <c r="K1734" s="234"/>
      <c r="L1734" s="235"/>
      <c r="M1734" s="233"/>
      <c r="N1734" s="236"/>
      <c r="O1734" s="224" t="str">
        <f>IF(GLOBAL_DATA[[#This Row],[Target scope]]="","",INDEX(DATA_TargetStatusChoice[Target_Status_Choice],MATCH(GLOBAL_DATA[[#This Row],[Target scope]],DATA_TargetStatusChoice[Value],1)))</f>
        <v>FULL IMPLEMENTATION</v>
      </c>
      <c r="P1734" s="237">
        <v>1</v>
      </c>
      <c r="Q1734" s="238"/>
      <c r="R1734" s="250" t="s">
        <v>31</v>
      </c>
      <c r="S1734" s="251">
        <v>0</v>
      </c>
      <c r="T1734" s="251" t="s">
        <v>562</v>
      </c>
      <c r="U1734" s="252"/>
      <c r="V1734" s="239" t="s">
        <v>431</v>
      </c>
      <c r="W1734" s="240" t="s">
        <v>921</v>
      </c>
      <c r="X1734" s="241">
        <v>44197</v>
      </c>
      <c r="Y1734" s="241">
        <v>44377</v>
      </c>
      <c r="Z1734" s="241" t="s">
        <v>562</v>
      </c>
      <c r="AA1734" s="242">
        <f>SUM(GLOBAL_DATA[[#This Row],[Initial 2020]],GLOBAL_DATA[[#This Row],[Initial 2021]],GLOBAL_DATA[[#This Row],[Initial 2022]],GLOBAL_DATA[[#This Row],[Initial 2023]])</f>
        <v>0</v>
      </c>
      <c r="AB1734" s="243">
        <f>SUM(GLOBAL_DATA[[#This Row],[Reestimated 2020]],GLOBAL_DATA[[#This Row],[Reestimated 2021]],GLOBAL_DATA[[#This Row],[Reestimated 2022]],GLOBAL_DATA[[#This Row],[Reestimated 2023]])</f>
        <v>0</v>
      </c>
      <c r="AC1734" s="244">
        <f>SUM(GLOBAL_DATA[[#This Row],[Spent 2020]],GLOBAL_DATA[[#This Row],[Spent 2021]],GLOBAL_DATA[[#This Row],[Spent 2022]],GLOBAL_DATA[[#This Row],[Spent 2023]])</f>
        <v>0</v>
      </c>
      <c r="AD1734" s="245" t="s">
        <v>562</v>
      </c>
      <c r="AE1734" s="246" t="s">
        <v>562</v>
      </c>
      <c r="AF1734" s="247" t="s">
        <v>562</v>
      </c>
      <c r="AG1734" s="246">
        <v>0</v>
      </c>
      <c r="AH1734" s="246" t="s">
        <v>562</v>
      </c>
      <c r="AI1734" s="246" t="s">
        <v>562</v>
      </c>
      <c r="AJ1734" s="245" t="s">
        <v>562</v>
      </c>
      <c r="AK1734" s="246" t="s">
        <v>562</v>
      </c>
      <c r="AL1734" s="247" t="s">
        <v>562</v>
      </c>
      <c r="AM1734" s="246" t="s">
        <v>562</v>
      </c>
      <c r="AN1734" s="246" t="s">
        <v>562</v>
      </c>
      <c r="AO1734" s="248" t="s">
        <v>562</v>
      </c>
      <c r="AP1734" s="249" t="s">
        <v>562</v>
      </c>
      <c r="AQ1734" s="249" t="s">
        <v>562</v>
      </c>
      <c r="AR1734" s="162">
        <f>IF(GLOBAL_DATA[[#This Row],[Target scope]]&lt;&gt;Target_Not_Applicable,GLOBAL_DATA[[#This Row],[Target scope]]*GLOBAL_DATA[[#This Row],[Implementation progress rate]],"")</f>
        <v>0</v>
      </c>
      <c r="AS1734" s="180">
        <f>IF(OR(GLOBAL_DATA[[#This Row],[Status]]=DATA!$J$6,GLOBAL_DATA[[#This Row],[Status]]=DATA!$J$7,GLOBAL_DATA[[#This Row],[Status]]=DATA!$J$8),1,0)</f>
        <v>0</v>
      </c>
      <c r="AT1734" s="181">
        <f>IF(GLOBAL_DATA[[#This Row],[Status]]=Status_No_Project,"",MAX(GLOBAL_DATA[[#This Row],[Initial end]],GLOBAL_DATA[[#This Row],[Re-estimated end]],43831))</f>
        <v>44377</v>
      </c>
      <c r="AU17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4" s="222">
        <f>IF(GLOBAL_DATA[[#This Row],[Target scope]]&lt;&gt;Target_Not_Applicable,COUNTBLANK(GLOBAL_DATA[[#This Row],[Target scope]:[Target justification (if&lt;100%)]]),0)+IF(GLOBAL_DATA[[#This Row],[Status]]&lt;&gt;Status_No_Project,COUNTBLANK(GLOBAL_DATA[[#This Row],[Implementation progress rate]:[CISO assessment]]),0)</f>
        <v>2</v>
      </c>
      <c r="AW1734" s="45">
        <f>SUBTOTAL(103,GLOBAL_DATA[[#This Row],[BU]])</f>
        <v>1</v>
      </c>
    </row>
    <row r="1735" spans="1:49" ht="38.25" hidden="1" x14ac:dyDescent="0.25">
      <c r="A1735" s="222" t="s">
        <v>40</v>
      </c>
      <c r="B1735" s="223" t="s">
        <v>77</v>
      </c>
      <c r="C1735" s="223" t="s">
        <v>48</v>
      </c>
      <c r="D1735" s="231" t="s">
        <v>753</v>
      </c>
      <c r="E1735" s="232" t="s">
        <v>7</v>
      </c>
      <c r="F1735" s="232"/>
      <c r="G1735" s="233"/>
      <c r="H1735" s="221"/>
      <c r="I1735" s="231" t="s">
        <v>568</v>
      </c>
      <c r="J1735" s="232"/>
      <c r="K1735" s="234"/>
      <c r="L1735" s="235"/>
      <c r="M1735" s="233"/>
      <c r="N1735" s="236"/>
      <c r="O1735" s="224" t="str">
        <f>IF(GLOBAL_DATA[[#This Row],[Target scope]]="","",INDEX(DATA_TargetStatusChoice[Target_Status_Choice],MATCH(GLOBAL_DATA[[#This Row],[Target scope]],DATA_TargetStatusChoice[Value],1)))</f>
        <v>FULL IMPLEMENTATION</v>
      </c>
      <c r="P1735" s="237">
        <v>1</v>
      </c>
      <c r="Q1735" s="238"/>
      <c r="R1735" s="250" t="s">
        <v>31</v>
      </c>
      <c r="S1735" s="251">
        <v>0</v>
      </c>
      <c r="T1735" s="251" t="s">
        <v>562</v>
      </c>
      <c r="U1735" s="252"/>
      <c r="V1735" s="239" t="s">
        <v>431</v>
      </c>
      <c r="W1735" s="240" t="s">
        <v>921</v>
      </c>
      <c r="X1735" s="241">
        <v>44197</v>
      </c>
      <c r="Y1735" s="241">
        <v>44377</v>
      </c>
      <c r="Z1735" s="241" t="s">
        <v>562</v>
      </c>
      <c r="AA1735" s="242">
        <f>SUM(GLOBAL_DATA[[#This Row],[Initial 2020]],GLOBAL_DATA[[#This Row],[Initial 2021]],GLOBAL_DATA[[#This Row],[Initial 2022]],GLOBAL_DATA[[#This Row],[Initial 2023]])</f>
        <v>1</v>
      </c>
      <c r="AB1735" s="243">
        <f>SUM(GLOBAL_DATA[[#This Row],[Reestimated 2020]],GLOBAL_DATA[[#This Row],[Reestimated 2021]],GLOBAL_DATA[[#This Row],[Reestimated 2022]],GLOBAL_DATA[[#This Row],[Reestimated 2023]])</f>
        <v>0</v>
      </c>
      <c r="AC1735" s="244">
        <f>SUM(GLOBAL_DATA[[#This Row],[Spent 2020]],GLOBAL_DATA[[#This Row],[Spent 2021]],GLOBAL_DATA[[#This Row],[Spent 2022]],GLOBAL_DATA[[#This Row],[Spent 2023]])</f>
        <v>0</v>
      </c>
      <c r="AD1735" s="245" t="s">
        <v>562</v>
      </c>
      <c r="AE1735" s="246" t="s">
        <v>562</v>
      </c>
      <c r="AF1735" s="247" t="s">
        <v>562</v>
      </c>
      <c r="AG1735" s="246">
        <v>1</v>
      </c>
      <c r="AH1735" s="246" t="s">
        <v>562</v>
      </c>
      <c r="AI1735" s="246" t="s">
        <v>562</v>
      </c>
      <c r="AJ1735" s="245" t="s">
        <v>562</v>
      </c>
      <c r="AK1735" s="246" t="s">
        <v>562</v>
      </c>
      <c r="AL1735" s="247" t="s">
        <v>562</v>
      </c>
      <c r="AM1735" s="246" t="s">
        <v>562</v>
      </c>
      <c r="AN1735" s="246" t="s">
        <v>562</v>
      </c>
      <c r="AO1735" s="248" t="s">
        <v>562</v>
      </c>
      <c r="AP1735" s="249" t="s">
        <v>562</v>
      </c>
      <c r="AQ1735" s="249" t="s">
        <v>562</v>
      </c>
      <c r="AR1735" s="162">
        <f>IF(GLOBAL_DATA[[#This Row],[Target scope]]&lt;&gt;Target_Not_Applicable,GLOBAL_DATA[[#This Row],[Target scope]]*GLOBAL_DATA[[#This Row],[Implementation progress rate]],"")</f>
        <v>0</v>
      </c>
      <c r="AS1735" s="180">
        <f>IF(OR(GLOBAL_DATA[[#This Row],[Status]]=DATA!$J$6,GLOBAL_DATA[[#This Row],[Status]]=DATA!$J$7,GLOBAL_DATA[[#This Row],[Status]]=DATA!$J$8),1,0)</f>
        <v>0</v>
      </c>
      <c r="AT1735" s="181">
        <f>IF(GLOBAL_DATA[[#This Row],[Status]]=Status_No_Project,"",MAX(GLOBAL_DATA[[#This Row],[Initial end]],GLOBAL_DATA[[#This Row],[Re-estimated end]],43831))</f>
        <v>44377</v>
      </c>
      <c r="AU17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5" s="222">
        <f>IF(GLOBAL_DATA[[#This Row],[Target scope]]&lt;&gt;Target_Not_Applicable,COUNTBLANK(GLOBAL_DATA[[#This Row],[Target scope]:[Target justification (if&lt;100%)]]),0)+IF(GLOBAL_DATA[[#This Row],[Status]]&lt;&gt;Status_No_Project,COUNTBLANK(GLOBAL_DATA[[#This Row],[Implementation progress rate]:[CISO assessment]]),0)</f>
        <v>2</v>
      </c>
      <c r="AW1735" s="45">
        <f>SUBTOTAL(103,GLOBAL_DATA[[#This Row],[BU]])</f>
        <v>0</v>
      </c>
    </row>
    <row r="1736" spans="1:49" ht="38.25" x14ac:dyDescent="0.25">
      <c r="A1736" s="222" t="s">
        <v>40</v>
      </c>
      <c r="B1736" s="223" t="s">
        <v>77</v>
      </c>
      <c r="C1736" s="223" t="s">
        <v>48</v>
      </c>
      <c r="D1736" s="231" t="s">
        <v>754</v>
      </c>
      <c r="E1736" s="232" t="s">
        <v>7</v>
      </c>
      <c r="F1736" s="232"/>
      <c r="G1736" s="233"/>
      <c r="H1736" s="221" t="s">
        <v>570</v>
      </c>
      <c r="I1736" s="231" t="s">
        <v>568</v>
      </c>
      <c r="J1736" s="232"/>
      <c r="K1736" s="234"/>
      <c r="L1736" s="235"/>
      <c r="M1736" s="233"/>
      <c r="N1736" s="236"/>
      <c r="O1736" s="224" t="str">
        <f>IF(GLOBAL_DATA[[#This Row],[Target scope]]="","",INDEX(DATA_TargetStatusChoice[Target_Status_Choice],MATCH(GLOBAL_DATA[[#This Row],[Target scope]],DATA_TargetStatusChoice[Value],1)))</f>
        <v>FULL IMPLEMENTATION</v>
      </c>
      <c r="P1736" s="237">
        <v>1</v>
      </c>
      <c r="Q1736" s="238"/>
      <c r="R1736" s="250" t="s">
        <v>32</v>
      </c>
      <c r="S1736" s="251">
        <v>0.1</v>
      </c>
      <c r="T1736" s="251" t="s">
        <v>562</v>
      </c>
      <c r="U1736" s="252"/>
      <c r="V1736" s="239" t="s">
        <v>431</v>
      </c>
      <c r="W1736" s="240" t="s">
        <v>921</v>
      </c>
      <c r="X1736" s="241">
        <v>44013</v>
      </c>
      <c r="Y1736" s="241">
        <v>44469</v>
      </c>
      <c r="Z1736" s="241" t="s">
        <v>562</v>
      </c>
      <c r="AA1736" s="242">
        <f>SUM(GLOBAL_DATA[[#This Row],[Initial 2020]],GLOBAL_DATA[[#This Row],[Initial 2021]],GLOBAL_DATA[[#This Row],[Initial 2022]],GLOBAL_DATA[[#This Row],[Initial 2023]])</f>
        <v>9</v>
      </c>
      <c r="AB1736" s="243">
        <f>SUM(GLOBAL_DATA[[#This Row],[Reestimated 2020]],GLOBAL_DATA[[#This Row],[Reestimated 2021]],GLOBAL_DATA[[#This Row],[Reestimated 2022]],GLOBAL_DATA[[#This Row],[Reestimated 2023]])</f>
        <v>0</v>
      </c>
      <c r="AC1736" s="244">
        <f>SUM(GLOBAL_DATA[[#This Row],[Spent 2020]],GLOBAL_DATA[[#This Row],[Spent 2021]],GLOBAL_DATA[[#This Row],[Spent 2022]],GLOBAL_DATA[[#This Row],[Spent 2023]])</f>
        <v>0</v>
      </c>
      <c r="AD1736" s="245">
        <v>9</v>
      </c>
      <c r="AE1736" s="246" t="s">
        <v>562</v>
      </c>
      <c r="AF1736" s="247" t="s">
        <v>562</v>
      </c>
      <c r="AG1736" s="246" t="s">
        <v>562</v>
      </c>
      <c r="AH1736" s="246" t="s">
        <v>562</v>
      </c>
      <c r="AI1736" s="246" t="s">
        <v>562</v>
      </c>
      <c r="AJ1736" s="245" t="s">
        <v>562</v>
      </c>
      <c r="AK1736" s="246" t="s">
        <v>562</v>
      </c>
      <c r="AL1736" s="247" t="s">
        <v>562</v>
      </c>
      <c r="AM1736" s="246" t="s">
        <v>562</v>
      </c>
      <c r="AN1736" s="246" t="s">
        <v>562</v>
      </c>
      <c r="AO1736" s="248" t="s">
        <v>562</v>
      </c>
      <c r="AP1736" s="249" t="s">
        <v>562</v>
      </c>
      <c r="AQ1736" s="249" t="s">
        <v>562</v>
      </c>
      <c r="AR1736" s="162">
        <f>IF(GLOBAL_DATA[[#This Row],[Target scope]]&lt;&gt;Target_Not_Applicable,GLOBAL_DATA[[#This Row],[Target scope]]*GLOBAL_DATA[[#This Row],[Implementation progress rate]],"")</f>
        <v>0.1</v>
      </c>
      <c r="AS1736" s="180">
        <f>IF(OR(GLOBAL_DATA[[#This Row],[Status]]=DATA!$J$6,GLOBAL_DATA[[#This Row],[Status]]=DATA!$J$7,GLOBAL_DATA[[#This Row],[Status]]=DATA!$J$8),1,0)</f>
        <v>0</v>
      </c>
      <c r="AT1736" s="181">
        <f>IF(GLOBAL_DATA[[#This Row],[Status]]=Status_No_Project,"",MAX(GLOBAL_DATA[[#This Row],[Initial end]],GLOBAL_DATA[[#This Row],[Re-estimated end]],43831))</f>
        <v>44469</v>
      </c>
      <c r="AU17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6" s="222">
        <f>IF(GLOBAL_DATA[[#This Row],[Target scope]]&lt;&gt;Target_Not_Applicable,COUNTBLANK(GLOBAL_DATA[[#This Row],[Target scope]:[Target justification (if&lt;100%)]]),0)+IF(GLOBAL_DATA[[#This Row],[Status]]&lt;&gt;Status_No_Project,COUNTBLANK(GLOBAL_DATA[[#This Row],[Implementation progress rate]:[CISO assessment]]),0)</f>
        <v>2</v>
      </c>
      <c r="AW1736" s="45">
        <f>SUBTOTAL(103,GLOBAL_DATA[[#This Row],[BU]])</f>
        <v>1</v>
      </c>
    </row>
    <row r="1737" spans="1:49" ht="38.25" hidden="1" x14ac:dyDescent="0.25">
      <c r="A1737" s="222" t="s">
        <v>40</v>
      </c>
      <c r="B1737" s="223" t="s">
        <v>77</v>
      </c>
      <c r="C1737" s="223" t="s">
        <v>48</v>
      </c>
      <c r="D1737" s="231" t="s">
        <v>755</v>
      </c>
      <c r="E1737" s="232" t="s">
        <v>7</v>
      </c>
      <c r="F1737" s="232"/>
      <c r="G1737" s="233"/>
      <c r="H1737" s="221"/>
      <c r="I1737" s="231" t="s">
        <v>571</v>
      </c>
      <c r="J1737" s="232"/>
      <c r="K1737" s="234"/>
      <c r="L1737" s="235"/>
      <c r="M1737" s="233"/>
      <c r="N1737" s="236"/>
      <c r="O1737" s="224" t="str">
        <f>IF(GLOBAL_DATA[[#This Row],[Target scope]]="","",INDEX(DATA_TargetStatusChoice[Target_Status_Choice],MATCH(GLOBAL_DATA[[#This Row],[Target scope]],DATA_TargetStatusChoice[Value],1)))</f>
        <v>FULL IMPLEMENTATION</v>
      </c>
      <c r="P1737" s="237">
        <v>1</v>
      </c>
      <c r="Q1737" s="238"/>
      <c r="R1737" s="250" t="s">
        <v>31</v>
      </c>
      <c r="S1737" s="251">
        <v>0</v>
      </c>
      <c r="T1737" s="251" t="s">
        <v>562</v>
      </c>
      <c r="U1737" s="252"/>
      <c r="V1737" s="239" t="s">
        <v>430</v>
      </c>
      <c r="W1737" s="240" t="s">
        <v>921</v>
      </c>
      <c r="X1737" s="241">
        <v>44287</v>
      </c>
      <c r="Y1737" s="241">
        <v>44561</v>
      </c>
      <c r="Z1737" s="241" t="s">
        <v>562</v>
      </c>
      <c r="AA1737" s="242">
        <f>SUM(GLOBAL_DATA[[#This Row],[Initial 2020]],GLOBAL_DATA[[#This Row],[Initial 2021]],GLOBAL_DATA[[#This Row],[Initial 2022]],GLOBAL_DATA[[#This Row],[Initial 2023]])</f>
        <v>0</v>
      </c>
      <c r="AB1737" s="243">
        <f>SUM(GLOBAL_DATA[[#This Row],[Reestimated 2020]],GLOBAL_DATA[[#This Row],[Reestimated 2021]],GLOBAL_DATA[[#This Row],[Reestimated 2022]],GLOBAL_DATA[[#This Row],[Reestimated 2023]])</f>
        <v>0</v>
      </c>
      <c r="AC1737" s="244">
        <f>SUM(GLOBAL_DATA[[#This Row],[Spent 2020]],GLOBAL_DATA[[#This Row],[Spent 2021]],GLOBAL_DATA[[#This Row],[Spent 2022]],GLOBAL_DATA[[#This Row],[Spent 2023]])</f>
        <v>0</v>
      </c>
      <c r="AD1737" s="245" t="s">
        <v>562</v>
      </c>
      <c r="AE1737" s="246" t="s">
        <v>562</v>
      </c>
      <c r="AF1737" s="247" t="s">
        <v>562</v>
      </c>
      <c r="AG1737" s="246" t="s">
        <v>562</v>
      </c>
      <c r="AH1737" s="246" t="s">
        <v>562</v>
      </c>
      <c r="AI1737" s="246" t="s">
        <v>562</v>
      </c>
      <c r="AJ1737" s="245" t="s">
        <v>562</v>
      </c>
      <c r="AK1737" s="246" t="s">
        <v>562</v>
      </c>
      <c r="AL1737" s="247" t="s">
        <v>562</v>
      </c>
      <c r="AM1737" s="246" t="s">
        <v>562</v>
      </c>
      <c r="AN1737" s="246" t="s">
        <v>562</v>
      </c>
      <c r="AO1737" s="248" t="s">
        <v>562</v>
      </c>
      <c r="AP1737" s="249" t="s">
        <v>562</v>
      </c>
      <c r="AQ1737" s="249" t="s">
        <v>562</v>
      </c>
      <c r="AR1737" s="162">
        <f>IF(GLOBAL_DATA[[#This Row],[Target scope]]&lt;&gt;Target_Not_Applicable,GLOBAL_DATA[[#This Row],[Target scope]]*GLOBAL_DATA[[#This Row],[Implementation progress rate]],"")</f>
        <v>0</v>
      </c>
      <c r="AS1737" s="180">
        <f>IF(OR(GLOBAL_DATA[[#This Row],[Status]]=DATA!$J$6,GLOBAL_DATA[[#This Row],[Status]]=DATA!$J$7,GLOBAL_DATA[[#This Row],[Status]]=DATA!$J$8),1,0)</f>
        <v>0</v>
      </c>
      <c r="AT1737" s="181">
        <f>IF(GLOBAL_DATA[[#This Row],[Status]]=Status_No_Project,"",MAX(GLOBAL_DATA[[#This Row],[Initial end]],GLOBAL_DATA[[#This Row],[Re-estimated end]],43831))</f>
        <v>44561</v>
      </c>
      <c r="AU17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7" s="222">
        <f>IF(GLOBAL_DATA[[#This Row],[Target scope]]&lt;&gt;Target_Not_Applicable,COUNTBLANK(GLOBAL_DATA[[#This Row],[Target scope]:[Target justification (if&lt;100%)]]),0)+IF(GLOBAL_DATA[[#This Row],[Status]]&lt;&gt;Status_No_Project,COUNTBLANK(GLOBAL_DATA[[#This Row],[Implementation progress rate]:[CISO assessment]]),0)</f>
        <v>2</v>
      </c>
      <c r="AW1737" s="45">
        <f>SUBTOTAL(103,GLOBAL_DATA[[#This Row],[BU]])</f>
        <v>0</v>
      </c>
    </row>
    <row r="1738" spans="1:49" ht="38.25" x14ac:dyDescent="0.25">
      <c r="A1738" s="222" t="s">
        <v>40</v>
      </c>
      <c r="B1738" s="223" t="s">
        <v>77</v>
      </c>
      <c r="C1738" s="223" t="s">
        <v>48</v>
      </c>
      <c r="D1738" s="231" t="s">
        <v>756</v>
      </c>
      <c r="E1738" s="232" t="s">
        <v>7</v>
      </c>
      <c r="F1738" s="232"/>
      <c r="G1738" s="233"/>
      <c r="H1738" s="221" t="s">
        <v>570</v>
      </c>
      <c r="I1738" s="231" t="s">
        <v>571</v>
      </c>
      <c r="J1738" s="232"/>
      <c r="K1738" s="234"/>
      <c r="L1738" s="235"/>
      <c r="M1738" s="233"/>
      <c r="N1738" s="236"/>
      <c r="O1738" s="224" t="str">
        <f>IF(GLOBAL_DATA[[#This Row],[Target scope]]="","",INDEX(DATA_TargetStatusChoice[Target_Status_Choice],MATCH(GLOBAL_DATA[[#This Row],[Target scope]],DATA_TargetStatusChoice[Value],1)))</f>
        <v>FULL IMPLEMENTATION</v>
      </c>
      <c r="P1738" s="237">
        <v>1</v>
      </c>
      <c r="Q1738" s="238"/>
      <c r="R1738" s="250" t="s">
        <v>31</v>
      </c>
      <c r="S1738" s="251">
        <v>0</v>
      </c>
      <c r="T1738" s="251" t="s">
        <v>562</v>
      </c>
      <c r="U1738" s="252"/>
      <c r="V1738" s="239" t="s">
        <v>430</v>
      </c>
      <c r="W1738" s="240" t="s">
        <v>921</v>
      </c>
      <c r="X1738" s="241">
        <v>44105</v>
      </c>
      <c r="Y1738" s="241">
        <v>44469</v>
      </c>
      <c r="Z1738" s="241" t="s">
        <v>562</v>
      </c>
      <c r="AA1738" s="242">
        <f>SUM(GLOBAL_DATA[[#This Row],[Initial 2020]],GLOBAL_DATA[[#This Row],[Initial 2021]],GLOBAL_DATA[[#This Row],[Initial 2022]],GLOBAL_DATA[[#This Row],[Initial 2023]])</f>
        <v>9</v>
      </c>
      <c r="AB1738" s="243">
        <f>SUM(GLOBAL_DATA[[#This Row],[Reestimated 2020]],GLOBAL_DATA[[#This Row],[Reestimated 2021]],GLOBAL_DATA[[#This Row],[Reestimated 2022]],GLOBAL_DATA[[#This Row],[Reestimated 2023]])</f>
        <v>0</v>
      </c>
      <c r="AC1738" s="244">
        <f>SUM(GLOBAL_DATA[[#This Row],[Spent 2020]],GLOBAL_DATA[[#This Row],[Spent 2021]],GLOBAL_DATA[[#This Row],[Spent 2022]],GLOBAL_DATA[[#This Row],[Spent 2023]])</f>
        <v>0</v>
      </c>
      <c r="AD1738" s="245">
        <v>9</v>
      </c>
      <c r="AE1738" s="246" t="s">
        <v>562</v>
      </c>
      <c r="AF1738" s="247" t="s">
        <v>562</v>
      </c>
      <c r="AG1738" s="246" t="s">
        <v>562</v>
      </c>
      <c r="AH1738" s="246" t="s">
        <v>562</v>
      </c>
      <c r="AI1738" s="246" t="s">
        <v>562</v>
      </c>
      <c r="AJ1738" s="245" t="s">
        <v>562</v>
      </c>
      <c r="AK1738" s="246" t="s">
        <v>562</v>
      </c>
      <c r="AL1738" s="247" t="s">
        <v>562</v>
      </c>
      <c r="AM1738" s="246" t="s">
        <v>562</v>
      </c>
      <c r="AN1738" s="246" t="s">
        <v>562</v>
      </c>
      <c r="AO1738" s="248" t="s">
        <v>562</v>
      </c>
      <c r="AP1738" s="249" t="s">
        <v>562</v>
      </c>
      <c r="AQ1738" s="249" t="s">
        <v>562</v>
      </c>
      <c r="AR1738" s="162">
        <f>IF(GLOBAL_DATA[[#This Row],[Target scope]]&lt;&gt;Target_Not_Applicable,GLOBAL_DATA[[#This Row],[Target scope]]*GLOBAL_DATA[[#This Row],[Implementation progress rate]],"")</f>
        <v>0</v>
      </c>
      <c r="AS1738" s="180">
        <f>IF(OR(GLOBAL_DATA[[#This Row],[Status]]=DATA!$J$6,GLOBAL_DATA[[#This Row],[Status]]=DATA!$J$7,GLOBAL_DATA[[#This Row],[Status]]=DATA!$J$8),1,0)</f>
        <v>0</v>
      </c>
      <c r="AT1738" s="181">
        <f>IF(GLOBAL_DATA[[#This Row],[Status]]=Status_No_Project,"",MAX(GLOBAL_DATA[[#This Row],[Initial end]],GLOBAL_DATA[[#This Row],[Re-estimated end]],43831))</f>
        <v>44469</v>
      </c>
      <c r="AU17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8" s="222">
        <f>IF(GLOBAL_DATA[[#This Row],[Target scope]]&lt;&gt;Target_Not_Applicable,COUNTBLANK(GLOBAL_DATA[[#This Row],[Target scope]:[Target justification (if&lt;100%)]]),0)+IF(GLOBAL_DATA[[#This Row],[Status]]&lt;&gt;Status_No_Project,COUNTBLANK(GLOBAL_DATA[[#This Row],[Implementation progress rate]:[CISO assessment]]),0)</f>
        <v>2</v>
      </c>
      <c r="AW1738" s="45">
        <f>SUBTOTAL(103,GLOBAL_DATA[[#This Row],[BU]])</f>
        <v>1</v>
      </c>
    </row>
    <row r="1739" spans="1:49" ht="38.25" x14ac:dyDescent="0.25">
      <c r="A1739" s="222" t="s">
        <v>40</v>
      </c>
      <c r="B1739" s="223" t="s">
        <v>77</v>
      </c>
      <c r="C1739" s="223" t="s">
        <v>48</v>
      </c>
      <c r="D1739" s="231" t="s">
        <v>757</v>
      </c>
      <c r="E1739" s="232" t="s">
        <v>7</v>
      </c>
      <c r="F1739" s="232"/>
      <c r="G1739" s="233"/>
      <c r="H1739" s="221" t="s">
        <v>570</v>
      </c>
      <c r="I1739" s="231" t="s">
        <v>571</v>
      </c>
      <c r="J1739" s="232"/>
      <c r="K1739" s="234"/>
      <c r="L1739" s="235"/>
      <c r="M1739" s="233"/>
      <c r="N1739" s="236"/>
      <c r="O1739" s="224" t="str">
        <f>IF(GLOBAL_DATA[[#This Row],[Target scope]]="","",INDEX(DATA_TargetStatusChoice[Target_Status_Choice],MATCH(GLOBAL_DATA[[#This Row],[Target scope]],DATA_TargetStatusChoice[Value],1)))</f>
        <v>FULL IMPLEMENTATION</v>
      </c>
      <c r="P1739" s="237">
        <v>1</v>
      </c>
      <c r="Q1739" s="238"/>
      <c r="R1739" s="250" t="s">
        <v>31</v>
      </c>
      <c r="S1739" s="251">
        <v>0</v>
      </c>
      <c r="T1739" s="251" t="s">
        <v>562</v>
      </c>
      <c r="U1739" s="252"/>
      <c r="V1739" s="239" t="s">
        <v>430</v>
      </c>
      <c r="W1739" s="240" t="s">
        <v>921</v>
      </c>
      <c r="X1739" s="241">
        <v>44105</v>
      </c>
      <c r="Y1739" s="241">
        <v>44469</v>
      </c>
      <c r="Z1739" s="241" t="s">
        <v>562</v>
      </c>
      <c r="AA1739" s="242">
        <f>SUM(GLOBAL_DATA[[#This Row],[Initial 2020]],GLOBAL_DATA[[#This Row],[Initial 2021]],GLOBAL_DATA[[#This Row],[Initial 2022]],GLOBAL_DATA[[#This Row],[Initial 2023]])</f>
        <v>9</v>
      </c>
      <c r="AB1739" s="243">
        <f>SUM(GLOBAL_DATA[[#This Row],[Reestimated 2020]],GLOBAL_DATA[[#This Row],[Reestimated 2021]],GLOBAL_DATA[[#This Row],[Reestimated 2022]],GLOBAL_DATA[[#This Row],[Reestimated 2023]])</f>
        <v>0</v>
      </c>
      <c r="AC1739" s="244">
        <f>SUM(GLOBAL_DATA[[#This Row],[Spent 2020]],GLOBAL_DATA[[#This Row],[Spent 2021]],GLOBAL_DATA[[#This Row],[Spent 2022]],GLOBAL_DATA[[#This Row],[Spent 2023]])</f>
        <v>0</v>
      </c>
      <c r="AD1739" s="245">
        <v>9</v>
      </c>
      <c r="AE1739" s="246" t="s">
        <v>562</v>
      </c>
      <c r="AF1739" s="247" t="s">
        <v>562</v>
      </c>
      <c r="AG1739" s="246" t="s">
        <v>562</v>
      </c>
      <c r="AH1739" s="246" t="s">
        <v>562</v>
      </c>
      <c r="AI1739" s="246" t="s">
        <v>562</v>
      </c>
      <c r="AJ1739" s="245" t="s">
        <v>562</v>
      </c>
      <c r="AK1739" s="246" t="s">
        <v>562</v>
      </c>
      <c r="AL1739" s="247" t="s">
        <v>562</v>
      </c>
      <c r="AM1739" s="246" t="s">
        <v>562</v>
      </c>
      <c r="AN1739" s="246" t="s">
        <v>562</v>
      </c>
      <c r="AO1739" s="248" t="s">
        <v>562</v>
      </c>
      <c r="AP1739" s="249" t="s">
        <v>562</v>
      </c>
      <c r="AQ1739" s="249" t="s">
        <v>562</v>
      </c>
      <c r="AR1739" s="162">
        <f>IF(GLOBAL_DATA[[#This Row],[Target scope]]&lt;&gt;Target_Not_Applicable,GLOBAL_DATA[[#This Row],[Target scope]]*GLOBAL_DATA[[#This Row],[Implementation progress rate]],"")</f>
        <v>0</v>
      </c>
      <c r="AS1739" s="180">
        <f>IF(OR(GLOBAL_DATA[[#This Row],[Status]]=DATA!$J$6,GLOBAL_DATA[[#This Row],[Status]]=DATA!$J$7,GLOBAL_DATA[[#This Row],[Status]]=DATA!$J$8),1,0)</f>
        <v>0</v>
      </c>
      <c r="AT1739" s="181">
        <f>IF(GLOBAL_DATA[[#This Row],[Status]]=Status_No_Project,"",MAX(GLOBAL_DATA[[#This Row],[Initial end]],GLOBAL_DATA[[#This Row],[Re-estimated end]],43831))</f>
        <v>44469</v>
      </c>
      <c r="AU17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9" s="222">
        <f>IF(GLOBAL_DATA[[#This Row],[Target scope]]&lt;&gt;Target_Not_Applicable,COUNTBLANK(GLOBAL_DATA[[#This Row],[Target scope]:[Target justification (if&lt;100%)]]),0)+IF(GLOBAL_DATA[[#This Row],[Status]]&lt;&gt;Status_No_Project,COUNTBLANK(GLOBAL_DATA[[#This Row],[Implementation progress rate]:[CISO assessment]]),0)</f>
        <v>2</v>
      </c>
      <c r="AW1739" s="45">
        <f>SUBTOTAL(103,GLOBAL_DATA[[#This Row],[BU]])</f>
        <v>1</v>
      </c>
    </row>
    <row r="1740" spans="1:49" ht="38.25" hidden="1" x14ac:dyDescent="0.25">
      <c r="A1740" s="222" t="s">
        <v>40</v>
      </c>
      <c r="B1740" s="223" t="s">
        <v>77</v>
      </c>
      <c r="C1740" s="223" t="s">
        <v>48</v>
      </c>
      <c r="D1740" s="231" t="s">
        <v>758</v>
      </c>
      <c r="E1740" s="232" t="s">
        <v>7</v>
      </c>
      <c r="F1740" s="232"/>
      <c r="G1740" s="233"/>
      <c r="H1740" s="221"/>
      <c r="I1740" s="231" t="s">
        <v>571</v>
      </c>
      <c r="J1740" s="232"/>
      <c r="K1740" s="234"/>
      <c r="L1740" s="235"/>
      <c r="M1740" s="233"/>
      <c r="N1740" s="236"/>
      <c r="O1740" s="224" t="str">
        <f>IF(GLOBAL_DATA[[#This Row],[Target scope]]="","",INDEX(DATA_TargetStatusChoice[Target_Status_Choice],MATCH(GLOBAL_DATA[[#This Row],[Target scope]],DATA_TargetStatusChoice[Value],1)))</f>
        <v>FULL IMPLEMENTATION</v>
      </c>
      <c r="P1740" s="237">
        <v>1</v>
      </c>
      <c r="Q1740" s="238"/>
      <c r="R1740" s="250" t="s">
        <v>32</v>
      </c>
      <c r="S1740" s="251">
        <v>0.1</v>
      </c>
      <c r="T1740" s="251" t="s">
        <v>562</v>
      </c>
      <c r="U1740" s="252"/>
      <c r="V1740" s="239" t="s">
        <v>430</v>
      </c>
      <c r="W1740" s="240" t="s">
        <v>921</v>
      </c>
      <c r="X1740" s="241">
        <v>44013</v>
      </c>
      <c r="Y1740" s="241">
        <v>44561</v>
      </c>
      <c r="Z1740" s="241" t="s">
        <v>562</v>
      </c>
      <c r="AA1740" s="242">
        <f>SUM(GLOBAL_DATA[[#This Row],[Initial 2020]],GLOBAL_DATA[[#This Row],[Initial 2021]],GLOBAL_DATA[[#This Row],[Initial 2022]],GLOBAL_DATA[[#This Row],[Initial 2023]])</f>
        <v>9</v>
      </c>
      <c r="AB1740" s="243">
        <f>SUM(GLOBAL_DATA[[#This Row],[Reestimated 2020]],GLOBAL_DATA[[#This Row],[Reestimated 2021]],GLOBAL_DATA[[#This Row],[Reestimated 2022]],GLOBAL_DATA[[#This Row],[Reestimated 2023]])</f>
        <v>0</v>
      </c>
      <c r="AC1740" s="244">
        <f>SUM(GLOBAL_DATA[[#This Row],[Spent 2020]],GLOBAL_DATA[[#This Row],[Spent 2021]],GLOBAL_DATA[[#This Row],[Spent 2022]],GLOBAL_DATA[[#This Row],[Spent 2023]])</f>
        <v>0</v>
      </c>
      <c r="AD1740" s="245">
        <v>9</v>
      </c>
      <c r="AE1740" s="246" t="s">
        <v>562</v>
      </c>
      <c r="AF1740" s="247" t="s">
        <v>562</v>
      </c>
      <c r="AG1740" s="246" t="s">
        <v>562</v>
      </c>
      <c r="AH1740" s="246" t="s">
        <v>562</v>
      </c>
      <c r="AI1740" s="246" t="s">
        <v>562</v>
      </c>
      <c r="AJ1740" s="245" t="s">
        <v>562</v>
      </c>
      <c r="AK1740" s="246" t="s">
        <v>562</v>
      </c>
      <c r="AL1740" s="247" t="s">
        <v>562</v>
      </c>
      <c r="AM1740" s="246" t="s">
        <v>562</v>
      </c>
      <c r="AN1740" s="246" t="s">
        <v>562</v>
      </c>
      <c r="AO1740" s="248" t="s">
        <v>562</v>
      </c>
      <c r="AP1740" s="249" t="s">
        <v>562</v>
      </c>
      <c r="AQ1740" s="249" t="s">
        <v>562</v>
      </c>
      <c r="AR1740" s="162">
        <f>IF(GLOBAL_DATA[[#This Row],[Target scope]]&lt;&gt;Target_Not_Applicable,GLOBAL_DATA[[#This Row],[Target scope]]*GLOBAL_DATA[[#This Row],[Implementation progress rate]],"")</f>
        <v>0.1</v>
      </c>
      <c r="AS1740" s="180">
        <f>IF(OR(GLOBAL_DATA[[#This Row],[Status]]=DATA!$J$6,GLOBAL_DATA[[#This Row],[Status]]=DATA!$J$7,GLOBAL_DATA[[#This Row],[Status]]=DATA!$J$8),1,0)</f>
        <v>0</v>
      </c>
      <c r="AT1740" s="181">
        <f>IF(GLOBAL_DATA[[#This Row],[Status]]=Status_No_Project,"",MAX(GLOBAL_DATA[[#This Row],[Initial end]],GLOBAL_DATA[[#This Row],[Re-estimated end]],43831))</f>
        <v>44561</v>
      </c>
      <c r="AU17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0" s="222">
        <f>IF(GLOBAL_DATA[[#This Row],[Target scope]]&lt;&gt;Target_Not_Applicable,COUNTBLANK(GLOBAL_DATA[[#This Row],[Target scope]:[Target justification (if&lt;100%)]]),0)+IF(GLOBAL_DATA[[#This Row],[Status]]&lt;&gt;Status_No_Project,COUNTBLANK(GLOBAL_DATA[[#This Row],[Implementation progress rate]:[CISO assessment]]),0)</f>
        <v>2</v>
      </c>
      <c r="AW1740" s="45">
        <f>SUBTOTAL(103,GLOBAL_DATA[[#This Row],[BU]])</f>
        <v>0</v>
      </c>
    </row>
    <row r="1741" spans="1:49" ht="38.25" hidden="1" x14ac:dyDescent="0.25">
      <c r="A1741" s="222" t="s">
        <v>40</v>
      </c>
      <c r="B1741" s="223" t="s">
        <v>77</v>
      </c>
      <c r="C1741" s="223" t="s">
        <v>48</v>
      </c>
      <c r="D1741" s="231" t="s">
        <v>759</v>
      </c>
      <c r="E1741" s="232" t="s">
        <v>7</v>
      </c>
      <c r="F1741" s="232"/>
      <c r="G1741" s="233"/>
      <c r="H1741" s="221"/>
      <c r="I1741" s="231" t="s">
        <v>571</v>
      </c>
      <c r="J1741" s="232"/>
      <c r="K1741" s="234"/>
      <c r="L1741" s="235"/>
      <c r="M1741" s="233"/>
      <c r="N1741" s="236"/>
      <c r="O1741" s="224" t="str">
        <f>IF(GLOBAL_DATA[[#This Row],[Target scope]]="","",INDEX(DATA_TargetStatusChoice[Target_Status_Choice],MATCH(GLOBAL_DATA[[#This Row],[Target scope]],DATA_TargetStatusChoice[Value],1)))</f>
        <v>PARTIAL IMPLEMENTATION + RA</v>
      </c>
      <c r="P1741" s="237">
        <v>0.8</v>
      </c>
      <c r="Q1741" s="238"/>
      <c r="R1741" s="250" t="s">
        <v>31</v>
      </c>
      <c r="S1741" s="251">
        <v>0</v>
      </c>
      <c r="T1741" s="251" t="s">
        <v>562</v>
      </c>
      <c r="U1741" s="252"/>
      <c r="V1741" s="239" t="s">
        <v>430</v>
      </c>
      <c r="W1741" s="240" t="s">
        <v>927</v>
      </c>
      <c r="X1741" s="241">
        <v>44562</v>
      </c>
      <c r="Y1741" s="241">
        <v>44926</v>
      </c>
      <c r="Z1741" s="241" t="s">
        <v>562</v>
      </c>
      <c r="AA1741" s="242">
        <f>SUM(GLOBAL_DATA[[#This Row],[Initial 2020]],GLOBAL_DATA[[#This Row],[Initial 2021]],GLOBAL_DATA[[#This Row],[Initial 2022]],GLOBAL_DATA[[#This Row],[Initial 2023]])</f>
        <v>0</v>
      </c>
      <c r="AB1741" s="243">
        <f>SUM(GLOBAL_DATA[[#This Row],[Reestimated 2020]],GLOBAL_DATA[[#This Row],[Reestimated 2021]],GLOBAL_DATA[[#This Row],[Reestimated 2022]],GLOBAL_DATA[[#This Row],[Reestimated 2023]])</f>
        <v>0</v>
      </c>
      <c r="AC1741" s="244">
        <f>SUM(GLOBAL_DATA[[#This Row],[Spent 2020]],GLOBAL_DATA[[#This Row],[Spent 2021]],GLOBAL_DATA[[#This Row],[Spent 2022]],GLOBAL_DATA[[#This Row],[Spent 2023]])</f>
        <v>0</v>
      </c>
      <c r="AD1741" s="245" t="s">
        <v>562</v>
      </c>
      <c r="AE1741" s="246" t="s">
        <v>562</v>
      </c>
      <c r="AF1741" s="247" t="s">
        <v>562</v>
      </c>
      <c r="AG1741" s="246" t="s">
        <v>562</v>
      </c>
      <c r="AH1741" s="246" t="s">
        <v>562</v>
      </c>
      <c r="AI1741" s="246" t="s">
        <v>562</v>
      </c>
      <c r="AJ1741" s="245" t="s">
        <v>562</v>
      </c>
      <c r="AK1741" s="246" t="s">
        <v>562</v>
      </c>
      <c r="AL1741" s="247" t="s">
        <v>562</v>
      </c>
      <c r="AM1741" s="246" t="s">
        <v>562</v>
      </c>
      <c r="AN1741" s="246" t="s">
        <v>562</v>
      </c>
      <c r="AO1741" s="248" t="s">
        <v>562</v>
      </c>
      <c r="AP1741" s="249" t="s">
        <v>562</v>
      </c>
      <c r="AQ1741" s="249" t="s">
        <v>562</v>
      </c>
      <c r="AR1741" s="162">
        <f>IF(GLOBAL_DATA[[#This Row],[Target scope]]&lt;&gt;Target_Not_Applicable,GLOBAL_DATA[[#This Row],[Target scope]]*GLOBAL_DATA[[#This Row],[Implementation progress rate]],"")</f>
        <v>0</v>
      </c>
      <c r="AS1741" s="180">
        <f>IF(OR(GLOBAL_DATA[[#This Row],[Status]]=DATA!$J$6,GLOBAL_DATA[[#This Row],[Status]]=DATA!$J$7,GLOBAL_DATA[[#This Row],[Status]]=DATA!$J$8),1,0)</f>
        <v>0</v>
      </c>
      <c r="AT1741" s="181">
        <f>IF(GLOBAL_DATA[[#This Row],[Status]]=Status_No_Project,"",MAX(GLOBAL_DATA[[#This Row],[Initial end]],GLOBAL_DATA[[#This Row],[Re-estimated end]],43831))</f>
        <v>44926</v>
      </c>
      <c r="AU17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1" s="222">
        <f>IF(GLOBAL_DATA[[#This Row],[Target scope]]&lt;&gt;Target_Not_Applicable,COUNTBLANK(GLOBAL_DATA[[#This Row],[Target scope]:[Target justification (if&lt;100%)]]),0)+IF(GLOBAL_DATA[[#This Row],[Status]]&lt;&gt;Status_No_Project,COUNTBLANK(GLOBAL_DATA[[#This Row],[Implementation progress rate]:[CISO assessment]]),0)</f>
        <v>2</v>
      </c>
      <c r="AW1741" s="45">
        <f>SUBTOTAL(103,GLOBAL_DATA[[#This Row],[BU]])</f>
        <v>0</v>
      </c>
    </row>
    <row r="1742" spans="1:49" ht="38.25" hidden="1" x14ac:dyDescent="0.25">
      <c r="A1742" s="222" t="s">
        <v>40</v>
      </c>
      <c r="B1742" s="223" t="s">
        <v>77</v>
      </c>
      <c r="C1742" s="223" t="s">
        <v>48</v>
      </c>
      <c r="D1742" s="231" t="s">
        <v>760</v>
      </c>
      <c r="E1742" s="232" t="s">
        <v>7</v>
      </c>
      <c r="F1742" s="232"/>
      <c r="G1742" s="233"/>
      <c r="H1742" s="221"/>
      <c r="I1742" s="231" t="s">
        <v>571</v>
      </c>
      <c r="J1742" s="232"/>
      <c r="K1742" s="234"/>
      <c r="L1742" s="235"/>
      <c r="M1742" s="233"/>
      <c r="N1742" s="236"/>
      <c r="O1742" s="224" t="str">
        <f>IF(GLOBAL_DATA[[#This Row],[Target scope]]="","",INDEX(DATA_TargetStatusChoice[Target_Status_Choice],MATCH(GLOBAL_DATA[[#This Row],[Target scope]],DATA_TargetStatusChoice[Value],1)))</f>
        <v>PARTIAL IMPLEMENTATION + RA</v>
      </c>
      <c r="P1742" s="237">
        <v>0.8</v>
      </c>
      <c r="Q1742" s="238"/>
      <c r="R1742" s="250" t="s">
        <v>31</v>
      </c>
      <c r="S1742" s="251">
        <v>0</v>
      </c>
      <c r="T1742" s="251" t="s">
        <v>562</v>
      </c>
      <c r="U1742" s="252"/>
      <c r="V1742" s="239" t="s">
        <v>430</v>
      </c>
      <c r="W1742" s="240" t="s">
        <v>921</v>
      </c>
      <c r="X1742" s="241">
        <v>44287</v>
      </c>
      <c r="Y1742" s="241">
        <v>44560</v>
      </c>
      <c r="Z1742" s="241" t="s">
        <v>562</v>
      </c>
      <c r="AA1742" s="242">
        <f>SUM(GLOBAL_DATA[[#This Row],[Initial 2020]],GLOBAL_DATA[[#This Row],[Initial 2021]],GLOBAL_DATA[[#This Row],[Initial 2022]],GLOBAL_DATA[[#This Row],[Initial 2023]])</f>
        <v>2</v>
      </c>
      <c r="AB1742" s="243">
        <f>SUM(GLOBAL_DATA[[#This Row],[Reestimated 2020]],GLOBAL_DATA[[#This Row],[Reestimated 2021]],GLOBAL_DATA[[#This Row],[Reestimated 2022]],GLOBAL_DATA[[#This Row],[Reestimated 2023]])</f>
        <v>0</v>
      </c>
      <c r="AC1742" s="244">
        <f>SUM(GLOBAL_DATA[[#This Row],[Spent 2020]],GLOBAL_DATA[[#This Row],[Spent 2021]],GLOBAL_DATA[[#This Row],[Spent 2022]],GLOBAL_DATA[[#This Row],[Spent 2023]])</f>
        <v>0</v>
      </c>
      <c r="AD1742" s="245" t="s">
        <v>562</v>
      </c>
      <c r="AE1742" s="246" t="s">
        <v>562</v>
      </c>
      <c r="AF1742" s="247" t="s">
        <v>562</v>
      </c>
      <c r="AG1742" s="246">
        <v>2</v>
      </c>
      <c r="AH1742" s="246" t="s">
        <v>562</v>
      </c>
      <c r="AI1742" s="246" t="s">
        <v>562</v>
      </c>
      <c r="AJ1742" s="245" t="s">
        <v>562</v>
      </c>
      <c r="AK1742" s="246" t="s">
        <v>562</v>
      </c>
      <c r="AL1742" s="247" t="s">
        <v>562</v>
      </c>
      <c r="AM1742" s="246" t="s">
        <v>562</v>
      </c>
      <c r="AN1742" s="246" t="s">
        <v>562</v>
      </c>
      <c r="AO1742" s="248" t="s">
        <v>562</v>
      </c>
      <c r="AP1742" s="249" t="s">
        <v>562</v>
      </c>
      <c r="AQ1742" s="249" t="s">
        <v>562</v>
      </c>
      <c r="AR1742" s="162">
        <f>IF(GLOBAL_DATA[[#This Row],[Target scope]]&lt;&gt;Target_Not_Applicable,GLOBAL_DATA[[#This Row],[Target scope]]*GLOBAL_DATA[[#This Row],[Implementation progress rate]],"")</f>
        <v>0</v>
      </c>
      <c r="AS1742" s="180">
        <f>IF(OR(GLOBAL_DATA[[#This Row],[Status]]=DATA!$J$6,GLOBAL_DATA[[#This Row],[Status]]=DATA!$J$7,GLOBAL_DATA[[#This Row],[Status]]=DATA!$J$8),1,0)</f>
        <v>0</v>
      </c>
      <c r="AT1742" s="181">
        <f>IF(GLOBAL_DATA[[#This Row],[Status]]=Status_No_Project,"",MAX(GLOBAL_DATA[[#This Row],[Initial end]],GLOBAL_DATA[[#This Row],[Re-estimated end]],43831))</f>
        <v>44560</v>
      </c>
      <c r="AU17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2" s="222">
        <f>IF(GLOBAL_DATA[[#This Row],[Target scope]]&lt;&gt;Target_Not_Applicable,COUNTBLANK(GLOBAL_DATA[[#This Row],[Target scope]:[Target justification (if&lt;100%)]]),0)+IF(GLOBAL_DATA[[#This Row],[Status]]&lt;&gt;Status_No_Project,COUNTBLANK(GLOBAL_DATA[[#This Row],[Implementation progress rate]:[CISO assessment]]),0)</f>
        <v>2</v>
      </c>
      <c r="AW1742" s="45">
        <f>SUBTOTAL(103,GLOBAL_DATA[[#This Row],[BU]])</f>
        <v>0</v>
      </c>
    </row>
    <row r="1743" spans="1:49" ht="25.5" hidden="1" x14ac:dyDescent="0.25">
      <c r="A1743" s="222" t="s">
        <v>40</v>
      </c>
      <c r="B1743" s="223" t="s">
        <v>77</v>
      </c>
      <c r="C1743" s="223" t="s">
        <v>48</v>
      </c>
      <c r="D1743" s="231" t="s">
        <v>761</v>
      </c>
      <c r="E1743" s="232" t="s">
        <v>7</v>
      </c>
      <c r="F1743" s="232"/>
      <c r="G1743" s="233"/>
      <c r="H1743" s="221"/>
      <c r="I1743" s="231" t="s">
        <v>571</v>
      </c>
      <c r="J1743" s="232"/>
      <c r="K1743" s="234"/>
      <c r="L1743" s="235"/>
      <c r="M1743" s="233"/>
      <c r="N1743" s="236"/>
      <c r="O1743" s="224" t="str">
        <f>IF(GLOBAL_DATA[[#This Row],[Target scope]]="","",INDEX(DATA_TargetStatusChoice[Target_Status_Choice],MATCH(GLOBAL_DATA[[#This Row],[Target scope]],DATA_TargetStatusChoice[Value],1)))</f>
        <v>NOT APPLICABLE</v>
      </c>
      <c r="P1743" s="237" t="s">
        <v>427</v>
      </c>
      <c r="Q1743" s="238"/>
      <c r="R1743" s="250" t="s">
        <v>469</v>
      </c>
      <c r="S1743" s="251"/>
      <c r="T1743" s="251" t="s">
        <v>562</v>
      </c>
      <c r="U1743" s="252"/>
      <c r="V1743" s="239" t="s">
        <v>562</v>
      </c>
      <c r="W1743" s="240" t="s">
        <v>921</v>
      </c>
      <c r="X1743" s="241" t="s">
        <v>562</v>
      </c>
      <c r="Y1743" s="241" t="s">
        <v>562</v>
      </c>
      <c r="Z1743" s="241" t="s">
        <v>562</v>
      </c>
      <c r="AA1743" s="242">
        <f>SUM(GLOBAL_DATA[[#This Row],[Initial 2020]],GLOBAL_DATA[[#This Row],[Initial 2021]],GLOBAL_DATA[[#This Row],[Initial 2022]],GLOBAL_DATA[[#This Row],[Initial 2023]])</f>
        <v>0</v>
      </c>
      <c r="AB1743" s="243">
        <f>SUM(GLOBAL_DATA[[#This Row],[Reestimated 2020]],GLOBAL_DATA[[#This Row],[Reestimated 2021]],GLOBAL_DATA[[#This Row],[Reestimated 2022]],GLOBAL_DATA[[#This Row],[Reestimated 2023]])</f>
        <v>0</v>
      </c>
      <c r="AC1743" s="244">
        <f>SUM(GLOBAL_DATA[[#This Row],[Spent 2020]],GLOBAL_DATA[[#This Row],[Spent 2021]],GLOBAL_DATA[[#This Row],[Spent 2022]],GLOBAL_DATA[[#This Row],[Spent 2023]])</f>
        <v>0</v>
      </c>
      <c r="AD1743" s="245" t="s">
        <v>562</v>
      </c>
      <c r="AE1743" s="246" t="s">
        <v>562</v>
      </c>
      <c r="AF1743" s="247" t="s">
        <v>562</v>
      </c>
      <c r="AG1743" s="246" t="s">
        <v>562</v>
      </c>
      <c r="AH1743" s="246" t="s">
        <v>562</v>
      </c>
      <c r="AI1743" s="246" t="s">
        <v>562</v>
      </c>
      <c r="AJ1743" s="245" t="s">
        <v>562</v>
      </c>
      <c r="AK1743" s="246" t="s">
        <v>562</v>
      </c>
      <c r="AL1743" s="247" t="s">
        <v>562</v>
      </c>
      <c r="AM1743" s="246" t="s">
        <v>562</v>
      </c>
      <c r="AN1743" s="246" t="s">
        <v>562</v>
      </c>
      <c r="AO1743" s="248" t="s">
        <v>562</v>
      </c>
      <c r="AP1743" s="249" t="s">
        <v>562</v>
      </c>
      <c r="AQ1743" s="249" t="s">
        <v>562</v>
      </c>
      <c r="AR1743" s="162" t="str">
        <f>IF(GLOBAL_DATA[[#This Row],[Target scope]]&lt;&gt;Target_Not_Applicable,GLOBAL_DATA[[#This Row],[Target scope]]*GLOBAL_DATA[[#This Row],[Implementation progress rate]],"")</f>
        <v/>
      </c>
      <c r="AS1743" s="180">
        <f>IF(OR(GLOBAL_DATA[[#This Row],[Status]]=DATA!$J$6,GLOBAL_DATA[[#This Row],[Status]]=DATA!$J$7,GLOBAL_DATA[[#This Row],[Status]]=DATA!$J$8),1,0)</f>
        <v>0</v>
      </c>
      <c r="AT1743" s="181" t="str">
        <f>IF(GLOBAL_DATA[[#This Row],[Status]]=Status_No_Project,"",MAX(GLOBAL_DATA[[#This Row],[Initial end]],GLOBAL_DATA[[#This Row],[Re-estimated end]],43831))</f>
        <v/>
      </c>
      <c r="AU17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3" s="222">
        <f>IF(GLOBAL_DATA[[#This Row],[Target scope]]&lt;&gt;Target_Not_Applicable,COUNTBLANK(GLOBAL_DATA[[#This Row],[Target scope]:[Target justification (if&lt;100%)]]),0)+IF(GLOBAL_DATA[[#This Row],[Status]]&lt;&gt;Status_No_Project,COUNTBLANK(GLOBAL_DATA[[#This Row],[Implementation progress rate]:[CISO assessment]]),0)</f>
        <v>0</v>
      </c>
      <c r="AW1743" s="45">
        <f>SUBTOTAL(103,GLOBAL_DATA[[#This Row],[BU]])</f>
        <v>0</v>
      </c>
    </row>
    <row r="1744" spans="1:49" ht="25.5" hidden="1" x14ac:dyDescent="0.25">
      <c r="A1744" s="222" t="s">
        <v>40</v>
      </c>
      <c r="B1744" s="223" t="s">
        <v>77</v>
      </c>
      <c r="C1744" s="223" t="s">
        <v>48</v>
      </c>
      <c r="D1744" s="231" t="s">
        <v>762</v>
      </c>
      <c r="E1744" s="232" t="s">
        <v>7</v>
      </c>
      <c r="F1744" s="232"/>
      <c r="G1744" s="233"/>
      <c r="H1744" s="221"/>
      <c r="I1744" s="231" t="s">
        <v>571</v>
      </c>
      <c r="J1744" s="232"/>
      <c r="K1744" s="234"/>
      <c r="L1744" s="235"/>
      <c r="M1744" s="233"/>
      <c r="N1744" s="236"/>
      <c r="O1744" s="224" t="str">
        <f>IF(GLOBAL_DATA[[#This Row],[Target scope]]="","",INDEX(DATA_TargetStatusChoice[Target_Status_Choice],MATCH(GLOBAL_DATA[[#This Row],[Target scope]],DATA_TargetStatusChoice[Value],1)))</f>
        <v>NOT APPLICABLE</v>
      </c>
      <c r="P1744" s="237" t="s">
        <v>427</v>
      </c>
      <c r="Q1744" s="238"/>
      <c r="R1744" s="250" t="s">
        <v>469</v>
      </c>
      <c r="S1744" s="251"/>
      <c r="T1744" s="251" t="s">
        <v>562</v>
      </c>
      <c r="U1744" s="252"/>
      <c r="V1744" s="239" t="s">
        <v>562</v>
      </c>
      <c r="W1744" s="240" t="s">
        <v>921</v>
      </c>
      <c r="X1744" s="241" t="s">
        <v>562</v>
      </c>
      <c r="Y1744" s="241" t="s">
        <v>562</v>
      </c>
      <c r="Z1744" s="241" t="s">
        <v>562</v>
      </c>
      <c r="AA1744" s="242">
        <f>SUM(GLOBAL_DATA[[#This Row],[Initial 2020]],GLOBAL_DATA[[#This Row],[Initial 2021]],GLOBAL_DATA[[#This Row],[Initial 2022]],GLOBAL_DATA[[#This Row],[Initial 2023]])</f>
        <v>0</v>
      </c>
      <c r="AB1744" s="243">
        <f>SUM(GLOBAL_DATA[[#This Row],[Reestimated 2020]],GLOBAL_DATA[[#This Row],[Reestimated 2021]],GLOBAL_DATA[[#This Row],[Reestimated 2022]],GLOBAL_DATA[[#This Row],[Reestimated 2023]])</f>
        <v>0</v>
      </c>
      <c r="AC1744" s="244">
        <f>SUM(GLOBAL_DATA[[#This Row],[Spent 2020]],GLOBAL_DATA[[#This Row],[Spent 2021]],GLOBAL_DATA[[#This Row],[Spent 2022]],GLOBAL_DATA[[#This Row],[Spent 2023]])</f>
        <v>0</v>
      </c>
      <c r="AD1744" s="245" t="s">
        <v>562</v>
      </c>
      <c r="AE1744" s="246" t="s">
        <v>562</v>
      </c>
      <c r="AF1744" s="247" t="s">
        <v>562</v>
      </c>
      <c r="AG1744" s="246" t="s">
        <v>562</v>
      </c>
      <c r="AH1744" s="246" t="s">
        <v>562</v>
      </c>
      <c r="AI1744" s="246" t="s">
        <v>562</v>
      </c>
      <c r="AJ1744" s="245" t="s">
        <v>562</v>
      </c>
      <c r="AK1744" s="246" t="s">
        <v>562</v>
      </c>
      <c r="AL1744" s="247" t="s">
        <v>562</v>
      </c>
      <c r="AM1744" s="246" t="s">
        <v>562</v>
      </c>
      <c r="AN1744" s="246" t="s">
        <v>562</v>
      </c>
      <c r="AO1744" s="248" t="s">
        <v>562</v>
      </c>
      <c r="AP1744" s="249" t="s">
        <v>562</v>
      </c>
      <c r="AQ1744" s="249" t="s">
        <v>562</v>
      </c>
      <c r="AR1744" s="162" t="str">
        <f>IF(GLOBAL_DATA[[#This Row],[Target scope]]&lt;&gt;Target_Not_Applicable,GLOBAL_DATA[[#This Row],[Target scope]]*GLOBAL_DATA[[#This Row],[Implementation progress rate]],"")</f>
        <v/>
      </c>
      <c r="AS1744" s="180">
        <f>IF(OR(GLOBAL_DATA[[#This Row],[Status]]=DATA!$J$6,GLOBAL_DATA[[#This Row],[Status]]=DATA!$J$7,GLOBAL_DATA[[#This Row],[Status]]=DATA!$J$8),1,0)</f>
        <v>0</v>
      </c>
      <c r="AT1744" s="181" t="str">
        <f>IF(GLOBAL_DATA[[#This Row],[Status]]=Status_No_Project,"",MAX(GLOBAL_DATA[[#This Row],[Initial end]],GLOBAL_DATA[[#This Row],[Re-estimated end]],43831))</f>
        <v/>
      </c>
      <c r="AU17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4" s="222">
        <f>IF(GLOBAL_DATA[[#This Row],[Target scope]]&lt;&gt;Target_Not_Applicable,COUNTBLANK(GLOBAL_DATA[[#This Row],[Target scope]:[Target justification (if&lt;100%)]]),0)+IF(GLOBAL_DATA[[#This Row],[Status]]&lt;&gt;Status_No_Project,COUNTBLANK(GLOBAL_DATA[[#This Row],[Implementation progress rate]:[CISO assessment]]),0)</f>
        <v>0</v>
      </c>
      <c r="AW1744" s="45">
        <f>SUBTOTAL(103,GLOBAL_DATA[[#This Row],[BU]])</f>
        <v>0</v>
      </c>
    </row>
    <row r="1745" spans="1:49" ht="38.25" x14ac:dyDescent="0.25">
      <c r="A1745" s="222" t="s">
        <v>40</v>
      </c>
      <c r="B1745" s="223" t="s">
        <v>77</v>
      </c>
      <c r="C1745" s="223" t="s">
        <v>48</v>
      </c>
      <c r="D1745" s="231" t="s">
        <v>763</v>
      </c>
      <c r="E1745" s="232" t="s">
        <v>8</v>
      </c>
      <c r="F1745" s="232"/>
      <c r="G1745" s="233"/>
      <c r="H1745" s="221" t="s">
        <v>570</v>
      </c>
      <c r="I1745" s="231" t="s">
        <v>568</v>
      </c>
      <c r="J1745" s="232"/>
      <c r="K1745" s="234"/>
      <c r="L1745" s="235"/>
      <c r="M1745" s="233"/>
      <c r="N1745" s="236"/>
      <c r="O1745" s="224" t="str">
        <f>IF(GLOBAL_DATA[[#This Row],[Target scope]]="","",INDEX(DATA_TargetStatusChoice[Target_Status_Choice],MATCH(GLOBAL_DATA[[#This Row],[Target scope]],DATA_TargetStatusChoice[Value],1)))</f>
        <v>PARTIAL IMPLEMENTATION + RA</v>
      </c>
      <c r="P1745" s="237">
        <v>0.6</v>
      </c>
      <c r="Q1745" s="238"/>
      <c r="R1745" s="250" t="s">
        <v>31</v>
      </c>
      <c r="S1745" s="251">
        <v>0</v>
      </c>
      <c r="T1745" s="251" t="s">
        <v>562</v>
      </c>
      <c r="U1745" s="252"/>
      <c r="V1745" s="239" t="s">
        <v>430</v>
      </c>
      <c r="W1745" s="240" t="s">
        <v>929</v>
      </c>
      <c r="X1745" s="241">
        <v>44378</v>
      </c>
      <c r="Y1745" s="241">
        <v>44742</v>
      </c>
      <c r="Z1745" s="241" t="s">
        <v>562</v>
      </c>
      <c r="AA1745" s="242">
        <f>SUM(GLOBAL_DATA[[#This Row],[Initial 2020]],GLOBAL_DATA[[#This Row],[Initial 2021]],GLOBAL_DATA[[#This Row],[Initial 2022]],GLOBAL_DATA[[#This Row],[Initial 2023]])</f>
        <v>0</v>
      </c>
      <c r="AB1745" s="243">
        <f>SUM(GLOBAL_DATA[[#This Row],[Reestimated 2020]],GLOBAL_DATA[[#This Row],[Reestimated 2021]],GLOBAL_DATA[[#This Row],[Reestimated 2022]],GLOBAL_DATA[[#This Row],[Reestimated 2023]])</f>
        <v>0</v>
      </c>
      <c r="AC1745" s="244">
        <f>SUM(GLOBAL_DATA[[#This Row],[Spent 2020]],GLOBAL_DATA[[#This Row],[Spent 2021]],GLOBAL_DATA[[#This Row],[Spent 2022]],GLOBAL_DATA[[#This Row],[Spent 2023]])</f>
        <v>0</v>
      </c>
      <c r="AD1745" s="245" t="s">
        <v>562</v>
      </c>
      <c r="AE1745" s="246" t="s">
        <v>562</v>
      </c>
      <c r="AF1745" s="247" t="s">
        <v>562</v>
      </c>
      <c r="AG1745" s="246" t="s">
        <v>562</v>
      </c>
      <c r="AH1745" s="246" t="s">
        <v>562</v>
      </c>
      <c r="AI1745" s="246" t="s">
        <v>562</v>
      </c>
      <c r="AJ1745" s="245" t="s">
        <v>562</v>
      </c>
      <c r="AK1745" s="246" t="s">
        <v>562</v>
      </c>
      <c r="AL1745" s="247" t="s">
        <v>562</v>
      </c>
      <c r="AM1745" s="246" t="s">
        <v>562</v>
      </c>
      <c r="AN1745" s="246" t="s">
        <v>562</v>
      </c>
      <c r="AO1745" s="248" t="s">
        <v>562</v>
      </c>
      <c r="AP1745" s="249" t="s">
        <v>562</v>
      </c>
      <c r="AQ1745" s="249" t="s">
        <v>562</v>
      </c>
      <c r="AR1745" s="162">
        <f>IF(GLOBAL_DATA[[#This Row],[Target scope]]&lt;&gt;Target_Not_Applicable,GLOBAL_DATA[[#This Row],[Target scope]]*GLOBAL_DATA[[#This Row],[Implementation progress rate]],"")</f>
        <v>0</v>
      </c>
      <c r="AS1745" s="180">
        <f>IF(OR(GLOBAL_DATA[[#This Row],[Status]]=DATA!$J$6,GLOBAL_DATA[[#This Row],[Status]]=DATA!$J$7,GLOBAL_DATA[[#This Row],[Status]]=DATA!$J$8),1,0)</f>
        <v>0</v>
      </c>
      <c r="AT1745" s="181">
        <f>IF(GLOBAL_DATA[[#This Row],[Status]]=Status_No_Project,"",MAX(GLOBAL_DATA[[#This Row],[Initial end]],GLOBAL_DATA[[#This Row],[Re-estimated end]],43831))</f>
        <v>44742</v>
      </c>
      <c r="AU17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5" s="222">
        <f>IF(GLOBAL_DATA[[#This Row],[Target scope]]&lt;&gt;Target_Not_Applicable,COUNTBLANK(GLOBAL_DATA[[#This Row],[Target scope]:[Target justification (if&lt;100%)]]),0)+IF(GLOBAL_DATA[[#This Row],[Status]]&lt;&gt;Status_No_Project,COUNTBLANK(GLOBAL_DATA[[#This Row],[Implementation progress rate]:[CISO assessment]]),0)</f>
        <v>2</v>
      </c>
      <c r="AW1745" s="45">
        <f>SUBTOTAL(103,GLOBAL_DATA[[#This Row],[BU]])</f>
        <v>1</v>
      </c>
    </row>
    <row r="1746" spans="1:49" x14ac:dyDescent="0.25">
      <c r="A1746" s="222" t="s">
        <v>40</v>
      </c>
      <c r="B1746" s="223" t="s">
        <v>77</v>
      </c>
      <c r="C1746" s="223" t="s">
        <v>48</v>
      </c>
      <c r="D1746" s="231" t="s">
        <v>764</v>
      </c>
      <c r="E1746" s="232" t="s">
        <v>8</v>
      </c>
      <c r="F1746" s="232"/>
      <c r="G1746" s="233"/>
      <c r="H1746" s="221" t="s">
        <v>571</v>
      </c>
      <c r="I1746" s="231" t="s">
        <v>568</v>
      </c>
      <c r="J1746" s="232"/>
      <c r="K1746" s="234"/>
      <c r="L1746" s="235"/>
      <c r="M1746" s="233"/>
      <c r="N1746" s="236"/>
      <c r="O1746" s="224" t="str">
        <f>IF(GLOBAL_DATA[[#This Row],[Target scope]]="","",INDEX(DATA_TargetStatusChoice[Target_Status_Choice],MATCH(GLOBAL_DATA[[#This Row],[Target scope]],DATA_TargetStatusChoice[Value],1)))</f>
        <v/>
      </c>
      <c r="P1746" s="237" t="s">
        <v>562</v>
      </c>
      <c r="Q1746" s="238"/>
      <c r="R1746" s="250" t="s">
        <v>562</v>
      </c>
      <c r="S1746" s="251"/>
      <c r="T1746" s="251" t="s">
        <v>562</v>
      </c>
      <c r="U1746" s="252"/>
      <c r="V1746" s="239" t="s">
        <v>562</v>
      </c>
      <c r="W1746" s="240" t="s">
        <v>562</v>
      </c>
      <c r="X1746" s="241" t="s">
        <v>562</v>
      </c>
      <c r="Y1746" s="241" t="s">
        <v>562</v>
      </c>
      <c r="Z1746" s="241" t="s">
        <v>562</v>
      </c>
      <c r="AA1746" s="242">
        <f>SUM(GLOBAL_DATA[[#This Row],[Initial 2020]],GLOBAL_DATA[[#This Row],[Initial 2021]],GLOBAL_DATA[[#This Row],[Initial 2022]],GLOBAL_DATA[[#This Row],[Initial 2023]])</f>
        <v>0</v>
      </c>
      <c r="AB1746" s="243">
        <f>SUM(GLOBAL_DATA[[#This Row],[Reestimated 2020]],GLOBAL_DATA[[#This Row],[Reestimated 2021]],GLOBAL_DATA[[#This Row],[Reestimated 2022]],GLOBAL_DATA[[#This Row],[Reestimated 2023]])</f>
        <v>0</v>
      </c>
      <c r="AC1746" s="244">
        <f>SUM(GLOBAL_DATA[[#This Row],[Spent 2020]],GLOBAL_DATA[[#This Row],[Spent 2021]],GLOBAL_DATA[[#This Row],[Spent 2022]],GLOBAL_DATA[[#This Row],[Spent 2023]])</f>
        <v>0</v>
      </c>
      <c r="AD1746" s="245" t="s">
        <v>562</v>
      </c>
      <c r="AE1746" s="246" t="s">
        <v>562</v>
      </c>
      <c r="AF1746" s="247" t="s">
        <v>562</v>
      </c>
      <c r="AG1746" s="246" t="s">
        <v>562</v>
      </c>
      <c r="AH1746" s="246" t="s">
        <v>562</v>
      </c>
      <c r="AI1746" s="246" t="s">
        <v>562</v>
      </c>
      <c r="AJ1746" s="245" t="s">
        <v>562</v>
      </c>
      <c r="AK1746" s="246" t="s">
        <v>562</v>
      </c>
      <c r="AL1746" s="247" t="s">
        <v>562</v>
      </c>
      <c r="AM1746" s="246" t="s">
        <v>562</v>
      </c>
      <c r="AN1746" s="246" t="s">
        <v>562</v>
      </c>
      <c r="AO1746" s="248" t="s">
        <v>562</v>
      </c>
      <c r="AP1746" s="249" t="s">
        <v>562</v>
      </c>
      <c r="AQ1746" s="249" t="s">
        <v>562</v>
      </c>
      <c r="AR1746" s="162"/>
      <c r="AS1746" s="180">
        <f>IF(OR(GLOBAL_DATA[[#This Row],[Status]]=DATA!$J$6,GLOBAL_DATA[[#This Row],[Status]]=DATA!$J$7,GLOBAL_DATA[[#This Row],[Status]]=DATA!$J$8),1,0)</f>
        <v>0</v>
      </c>
      <c r="AT1746" s="181">
        <f>IF(GLOBAL_DATA[[#This Row],[Status]]=Status_No_Project,"",MAX(GLOBAL_DATA[[#This Row],[Initial end]],GLOBAL_DATA[[#This Row],[Re-estimated end]],43831))</f>
        <v>43831</v>
      </c>
      <c r="AU17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6" s="222">
        <f>IF(GLOBAL_DATA[[#This Row],[Target scope]]&lt;&gt;Target_Not_Applicable,COUNTBLANK(GLOBAL_DATA[[#This Row],[Target scope]:[Target justification (if&lt;100%)]]),0)+IF(GLOBAL_DATA[[#This Row],[Status]]&lt;&gt;Status_No_Project,COUNTBLANK(GLOBAL_DATA[[#This Row],[Implementation progress rate]:[CISO assessment]]),0)</f>
        <v>4</v>
      </c>
      <c r="AW1746" s="45">
        <f>SUBTOTAL(103,GLOBAL_DATA[[#This Row],[BU]])</f>
        <v>1</v>
      </c>
    </row>
    <row r="1747" spans="1:49" ht="38.25" x14ac:dyDescent="0.25">
      <c r="A1747" s="222" t="s">
        <v>40</v>
      </c>
      <c r="B1747" s="223" t="s">
        <v>77</v>
      </c>
      <c r="C1747" s="223" t="s">
        <v>48</v>
      </c>
      <c r="D1747" s="231" t="s">
        <v>765</v>
      </c>
      <c r="E1747" s="232" t="s">
        <v>8</v>
      </c>
      <c r="F1747" s="232"/>
      <c r="G1747" s="233"/>
      <c r="H1747" s="221" t="s">
        <v>570</v>
      </c>
      <c r="I1747" s="231" t="s">
        <v>568</v>
      </c>
      <c r="J1747" s="232"/>
      <c r="K1747" s="234"/>
      <c r="L1747" s="235"/>
      <c r="M1747" s="233"/>
      <c r="N1747" s="236"/>
      <c r="O1747" s="224" t="str">
        <f>IF(GLOBAL_DATA[[#This Row],[Target scope]]="","",INDEX(DATA_TargetStatusChoice[Target_Status_Choice],MATCH(GLOBAL_DATA[[#This Row],[Target scope]],DATA_TargetStatusChoice[Value],1)))</f>
        <v>PARTIAL IMPLEMENTATION + RA</v>
      </c>
      <c r="P1747" s="237">
        <v>0.6</v>
      </c>
      <c r="Q1747" s="238"/>
      <c r="R1747" s="250" t="s">
        <v>31</v>
      </c>
      <c r="S1747" s="251">
        <v>0</v>
      </c>
      <c r="T1747" s="251" t="s">
        <v>562</v>
      </c>
      <c r="U1747" s="252"/>
      <c r="V1747" s="239" t="s">
        <v>430</v>
      </c>
      <c r="W1747" s="240" t="s">
        <v>929</v>
      </c>
      <c r="X1747" s="241">
        <v>44378</v>
      </c>
      <c r="Y1747" s="241">
        <v>44742</v>
      </c>
      <c r="Z1747" s="241" t="s">
        <v>562</v>
      </c>
      <c r="AA1747" s="242">
        <f>SUM(GLOBAL_DATA[[#This Row],[Initial 2020]],GLOBAL_DATA[[#This Row],[Initial 2021]],GLOBAL_DATA[[#This Row],[Initial 2022]],GLOBAL_DATA[[#This Row],[Initial 2023]])</f>
        <v>0</v>
      </c>
      <c r="AB1747" s="243">
        <f>SUM(GLOBAL_DATA[[#This Row],[Reestimated 2020]],GLOBAL_DATA[[#This Row],[Reestimated 2021]],GLOBAL_DATA[[#This Row],[Reestimated 2022]],GLOBAL_DATA[[#This Row],[Reestimated 2023]])</f>
        <v>0</v>
      </c>
      <c r="AC1747" s="244">
        <f>SUM(GLOBAL_DATA[[#This Row],[Spent 2020]],GLOBAL_DATA[[#This Row],[Spent 2021]],GLOBAL_DATA[[#This Row],[Spent 2022]],GLOBAL_DATA[[#This Row],[Spent 2023]])</f>
        <v>0</v>
      </c>
      <c r="AD1747" s="245" t="s">
        <v>562</v>
      </c>
      <c r="AE1747" s="246" t="s">
        <v>562</v>
      </c>
      <c r="AF1747" s="247" t="s">
        <v>562</v>
      </c>
      <c r="AG1747" s="246" t="s">
        <v>562</v>
      </c>
      <c r="AH1747" s="246" t="s">
        <v>562</v>
      </c>
      <c r="AI1747" s="246" t="s">
        <v>562</v>
      </c>
      <c r="AJ1747" s="245" t="s">
        <v>562</v>
      </c>
      <c r="AK1747" s="246" t="s">
        <v>562</v>
      </c>
      <c r="AL1747" s="247" t="s">
        <v>562</v>
      </c>
      <c r="AM1747" s="246" t="s">
        <v>562</v>
      </c>
      <c r="AN1747" s="246" t="s">
        <v>562</v>
      </c>
      <c r="AO1747" s="248" t="s">
        <v>562</v>
      </c>
      <c r="AP1747" s="249" t="s">
        <v>562</v>
      </c>
      <c r="AQ1747" s="249" t="s">
        <v>562</v>
      </c>
      <c r="AR1747" s="162">
        <f>IF(GLOBAL_DATA[[#This Row],[Target scope]]&lt;&gt;Target_Not_Applicable,GLOBAL_DATA[[#This Row],[Target scope]]*GLOBAL_DATA[[#This Row],[Implementation progress rate]],"")</f>
        <v>0</v>
      </c>
      <c r="AS1747" s="180">
        <f>IF(OR(GLOBAL_DATA[[#This Row],[Status]]=DATA!$J$6,GLOBAL_DATA[[#This Row],[Status]]=DATA!$J$7,GLOBAL_DATA[[#This Row],[Status]]=DATA!$J$8),1,0)</f>
        <v>0</v>
      </c>
      <c r="AT1747" s="181">
        <f>IF(GLOBAL_DATA[[#This Row],[Status]]=Status_No_Project,"",MAX(GLOBAL_DATA[[#This Row],[Initial end]],GLOBAL_DATA[[#This Row],[Re-estimated end]],43831))</f>
        <v>44742</v>
      </c>
      <c r="AU17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7" s="222">
        <f>IF(GLOBAL_DATA[[#This Row],[Target scope]]&lt;&gt;Target_Not_Applicable,COUNTBLANK(GLOBAL_DATA[[#This Row],[Target scope]:[Target justification (if&lt;100%)]]),0)+IF(GLOBAL_DATA[[#This Row],[Status]]&lt;&gt;Status_No_Project,COUNTBLANK(GLOBAL_DATA[[#This Row],[Implementation progress rate]:[CISO assessment]]),0)</f>
        <v>2</v>
      </c>
      <c r="AW1747" s="45">
        <f>SUBTOTAL(103,GLOBAL_DATA[[#This Row],[BU]])</f>
        <v>1</v>
      </c>
    </row>
    <row r="1748" spans="1:49" ht="38.25" x14ac:dyDescent="0.25">
      <c r="A1748" s="222" t="s">
        <v>40</v>
      </c>
      <c r="B1748" s="223" t="s">
        <v>77</v>
      </c>
      <c r="C1748" s="223" t="s">
        <v>48</v>
      </c>
      <c r="D1748" s="231" t="s">
        <v>766</v>
      </c>
      <c r="E1748" s="232" t="s">
        <v>8</v>
      </c>
      <c r="F1748" s="232"/>
      <c r="G1748" s="233"/>
      <c r="H1748" s="221" t="s">
        <v>570</v>
      </c>
      <c r="I1748" s="231" t="s">
        <v>571</v>
      </c>
      <c r="J1748" s="232"/>
      <c r="K1748" s="234"/>
      <c r="L1748" s="235"/>
      <c r="M1748" s="233"/>
      <c r="N1748" s="236"/>
      <c r="O1748" s="224" t="str">
        <f>IF(GLOBAL_DATA[[#This Row],[Target scope]]="","",INDEX(DATA_TargetStatusChoice[Target_Status_Choice],MATCH(GLOBAL_DATA[[#This Row],[Target scope]],DATA_TargetStatusChoice[Value],1)))</f>
        <v>PARTIAL IMPLEMENTATION + RA</v>
      </c>
      <c r="P1748" s="237">
        <v>0.6</v>
      </c>
      <c r="Q1748" s="238"/>
      <c r="R1748" s="250" t="s">
        <v>31</v>
      </c>
      <c r="S1748" s="251">
        <v>0</v>
      </c>
      <c r="T1748" s="251" t="s">
        <v>562</v>
      </c>
      <c r="U1748" s="252"/>
      <c r="V1748" s="239" t="s">
        <v>430</v>
      </c>
      <c r="W1748" s="240" t="s">
        <v>929</v>
      </c>
      <c r="X1748" s="241">
        <v>44378</v>
      </c>
      <c r="Y1748" s="241">
        <v>44742</v>
      </c>
      <c r="Z1748" s="241" t="s">
        <v>562</v>
      </c>
      <c r="AA1748" s="242">
        <f>SUM(GLOBAL_DATA[[#This Row],[Initial 2020]],GLOBAL_DATA[[#This Row],[Initial 2021]],GLOBAL_DATA[[#This Row],[Initial 2022]],GLOBAL_DATA[[#This Row],[Initial 2023]])</f>
        <v>0</v>
      </c>
      <c r="AB1748" s="243">
        <f>SUM(GLOBAL_DATA[[#This Row],[Reestimated 2020]],GLOBAL_DATA[[#This Row],[Reestimated 2021]],GLOBAL_DATA[[#This Row],[Reestimated 2022]],GLOBAL_DATA[[#This Row],[Reestimated 2023]])</f>
        <v>0</v>
      </c>
      <c r="AC1748" s="244">
        <f>SUM(GLOBAL_DATA[[#This Row],[Spent 2020]],GLOBAL_DATA[[#This Row],[Spent 2021]],GLOBAL_DATA[[#This Row],[Spent 2022]],GLOBAL_DATA[[#This Row],[Spent 2023]])</f>
        <v>0</v>
      </c>
      <c r="AD1748" s="245" t="s">
        <v>562</v>
      </c>
      <c r="AE1748" s="246" t="s">
        <v>562</v>
      </c>
      <c r="AF1748" s="247" t="s">
        <v>562</v>
      </c>
      <c r="AG1748" s="246" t="s">
        <v>562</v>
      </c>
      <c r="AH1748" s="246" t="s">
        <v>562</v>
      </c>
      <c r="AI1748" s="246" t="s">
        <v>562</v>
      </c>
      <c r="AJ1748" s="245" t="s">
        <v>562</v>
      </c>
      <c r="AK1748" s="246" t="s">
        <v>562</v>
      </c>
      <c r="AL1748" s="247" t="s">
        <v>562</v>
      </c>
      <c r="AM1748" s="246" t="s">
        <v>562</v>
      </c>
      <c r="AN1748" s="246" t="s">
        <v>562</v>
      </c>
      <c r="AO1748" s="248" t="s">
        <v>562</v>
      </c>
      <c r="AP1748" s="249" t="s">
        <v>562</v>
      </c>
      <c r="AQ1748" s="249" t="s">
        <v>562</v>
      </c>
      <c r="AR1748" s="162">
        <f>IF(GLOBAL_DATA[[#This Row],[Target scope]]&lt;&gt;Target_Not_Applicable,GLOBAL_DATA[[#This Row],[Target scope]]*GLOBAL_DATA[[#This Row],[Implementation progress rate]],"")</f>
        <v>0</v>
      </c>
      <c r="AS1748" s="180">
        <f>IF(OR(GLOBAL_DATA[[#This Row],[Status]]=DATA!$J$6,GLOBAL_DATA[[#This Row],[Status]]=DATA!$J$7,GLOBAL_DATA[[#This Row],[Status]]=DATA!$J$8),1,0)</f>
        <v>0</v>
      </c>
      <c r="AT1748" s="181">
        <f>IF(GLOBAL_DATA[[#This Row],[Status]]=Status_No_Project,"",MAX(GLOBAL_DATA[[#This Row],[Initial end]],GLOBAL_DATA[[#This Row],[Re-estimated end]],43831))</f>
        <v>44742</v>
      </c>
      <c r="AU17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8" s="222">
        <f>IF(GLOBAL_DATA[[#This Row],[Target scope]]&lt;&gt;Target_Not_Applicable,COUNTBLANK(GLOBAL_DATA[[#This Row],[Target scope]:[Target justification (if&lt;100%)]]),0)+IF(GLOBAL_DATA[[#This Row],[Status]]&lt;&gt;Status_No_Project,COUNTBLANK(GLOBAL_DATA[[#This Row],[Implementation progress rate]:[CISO assessment]]),0)</f>
        <v>2</v>
      </c>
      <c r="AW1748" s="45">
        <f>SUBTOTAL(103,GLOBAL_DATA[[#This Row],[BU]])</f>
        <v>1</v>
      </c>
    </row>
    <row r="1749" spans="1:49" ht="38.25" hidden="1" x14ac:dyDescent="0.25">
      <c r="A1749" s="222" t="s">
        <v>40</v>
      </c>
      <c r="B1749" s="223" t="s">
        <v>77</v>
      </c>
      <c r="C1749" s="223" t="s">
        <v>48</v>
      </c>
      <c r="D1749" s="231" t="s">
        <v>767</v>
      </c>
      <c r="E1749" s="232" t="s">
        <v>8</v>
      </c>
      <c r="F1749" s="232"/>
      <c r="G1749" s="233"/>
      <c r="H1749" s="221"/>
      <c r="I1749" s="231" t="s">
        <v>578</v>
      </c>
      <c r="J1749" s="232"/>
      <c r="K1749" s="234"/>
      <c r="L1749" s="235"/>
      <c r="M1749" s="233"/>
      <c r="N1749" s="236"/>
      <c r="O1749" s="224" t="str">
        <f>IF(GLOBAL_DATA[[#This Row],[Target scope]]="","",INDEX(DATA_TargetStatusChoice[Target_Status_Choice],MATCH(GLOBAL_DATA[[#This Row],[Target scope]],DATA_TargetStatusChoice[Value],1)))</f>
        <v>PARTIAL IMPLEMENTATION + RA</v>
      </c>
      <c r="P1749" s="237">
        <v>0.6</v>
      </c>
      <c r="Q1749" s="238"/>
      <c r="R1749" s="250" t="s">
        <v>31</v>
      </c>
      <c r="S1749" s="251">
        <v>0</v>
      </c>
      <c r="T1749" s="251" t="s">
        <v>562</v>
      </c>
      <c r="U1749" s="252"/>
      <c r="V1749" s="239" t="s">
        <v>430</v>
      </c>
      <c r="W1749" s="240" t="s">
        <v>929</v>
      </c>
      <c r="X1749" s="241">
        <v>44378</v>
      </c>
      <c r="Y1749" s="241">
        <v>44742</v>
      </c>
      <c r="Z1749" s="241" t="s">
        <v>562</v>
      </c>
      <c r="AA1749" s="242">
        <f>SUM(GLOBAL_DATA[[#This Row],[Initial 2020]],GLOBAL_DATA[[#This Row],[Initial 2021]],GLOBAL_DATA[[#This Row],[Initial 2022]],GLOBAL_DATA[[#This Row],[Initial 2023]])</f>
        <v>0</v>
      </c>
      <c r="AB1749" s="243">
        <f>SUM(GLOBAL_DATA[[#This Row],[Reestimated 2020]],GLOBAL_DATA[[#This Row],[Reestimated 2021]],GLOBAL_DATA[[#This Row],[Reestimated 2022]],GLOBAL_DATA[[#This Row],[Reestimated 2023]])</f>
        <v>0</v>
      </c>
      <c r="AC1749" s="244">
        <f>SUM(GLOBAL_DATA[[#This Row],[Spent 2020]],GLOBAL_DATA[[#This Row],[Spent 2021]],GLOBAL_DATA[[#This Row],[Spent 2022]],GLOBAL_DATA[[#This Row],[Spent 2023]])</f>
        <v>0</v>
      </c>
      <c r="AD1749" s="245" t="s">
        <v>562</v>
      </c>
      <c r="AE1749" s="246" t="s">
        <v>562</v>
      </c>
      <c r="AF1749" s="247" t="s">
        <v>562</v>
      </c>
      <c r="AG1749" s="246" t="s">
        <v>562</v>
      </c>
      <c r="AH1749" s="246" t="s">
        <v>562</v>
      </c>
      <c r="AI1749" s="246" t="s">
        <v>562</v>
      </c>
      <c r="AJ1749" s="245" t="s">
        <v>562</v>
      </c>
      <c r="AK1749" s="246" t="s">
        <v>562</v>
      </c>
      <c r="AL1749" s="247" t="s">
        <v>562</v>
      </c>
      <c r="AM1749" s="246" t="s">
        <v>562</v>
      </c>
      <c r="AN1749" s="246" t="s">
        <v>562</v>
      </c>
      <c r="AO1749" s="248" t="s">
        <v>562</v>
      </c>
      <c r="AP1749" s="249" t="s">
        <v>562</v>
      </c>
      <c r="AQ1749" s="249" t="s">
        <v>562</v>
      </c>
      <c r="AR1749" s="162">
        <f>IF(GLOBAL_DATA[[#This Row],[Target scope]]&lt;&gt;Target_Not_Applicable,GLOBAL_DATA[[#This Row],[Target scope]]*GLOBAL_DATA[[#This Row],[Implementation progress rate]],"")</f>
        <v>0</v>
      </c>
      <c r="AS1749" s="180">
        <f>IF(OR(GLOBAL_DATA[[#This Row],[Status]]=DATA!$J$6,GLOBAL_DATA[[#This Row],[Status]]=DATA!$J$7,GLOBAL_DATA[[#This Row],[Status]]=DATA!$J$8),1,0)</f>
        <v>0</v>
      </c>
      <c r="AT1749" s="181">
        <f>IF(GLOBAL_DATA[[#This Row],[Status]]=Status_No_Project,"",MAX(GLOBAL_DATA[[#This Row],[Initial end]],GLOBAL_DATA[[#This Row],[Re-estimated end]],43831))</f>
        <v>44742</v>
      </c>
      <c r="AU17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9" s="222">
        <f>IF(GLOBAL_DATA[[#This Row],[Target scope]]&lt;&gt;Target_Not_Applicable,COUNTBLANK(GLOBAL_DATA[[#This Row],[Target scope]:[Target justification (if&lt;100%)]]),0)+IF(GLOBAL_DATA[[#This Row],[Status]]&lt;&gt;Status_No_Project,COUNTBLANK(GLOBAL_DATA[[#This Row],[Implementation progress rate]:[CISO assessment]]),0)</f>
        <v>2</v>
      </c>
      <c r="AW1749" s="45">
        <f>SUBTOTAL(103,GLOBAL_DATA[[#This Row],[BU]])</f>
        <v>0</v>
      </c>
    </row>
    <row r="1750" spans="1:49" ht="38.25" x14ac:dyDescent="0.25">
      <c r="A1750" s="222" t="s">
        <v>40</v>
      </c>
      <c r="B1750" s="223" t="s">
        <v>77</v>
      </c>
      <c r="C1750" s="223" t="s">
        <v>48</v>
      </c>
      <c r="D1750" s="231" t="s">
        <v>768</v>
      </c>
      <c r="E1750" s="232" t="s">
        <v>8</v>
      </c>
      <c r="F1750" s="232"/>
      <c r="G1750" s="233"/>
      <c r="H1750" s="221" t="s">
        <v>570</v>
      </c>
      <c r="I1750" s="231" t="s">
        <v>637</v>
      </c>
      <c r="J1750" s="232"/>
      <c r="K1750" s="234"/>
      <c r="L1750" s="235"/>
      <c r="M1750" s="233"/>
      <c r="N1750" s="236"/>
      <c r="O1750" s="224" t="str">
        <f>IF(GLOBAL_DATA[[#This Row],[Target scope]]="","",INDEX(DATA_TargetStatusChoice[Target_Status_Choice],MATCH(GLOBAL_DATA[[#This Row],[Target scope]],DATA_TargetStatusChoice[Value],1)))</f>
        <v>PARTIAL IMPLEMENTATION + RA</v>
      </c>
      <c r="P1750" s="237">
        <v>0.6</v>
      </c>
      <c r="Q1750" s="238"/>
      <c r="R1750" s="250" t="s">
        <v>31</v>
      </c>
      <c r="S1750" s="251">
        <v>0</v>
      </c>
      <c r="T1750" s="251" t="s">
        <v>562</v>
      </c>
      <c r="U1750" s="252"/>
      <c r="V1750" s="239" t="s">
        <v>430</v>
      </c>
      <c r="W1750" s="240" t="s">
        <v>929</v>
      </c>
      <c r="X1750" s="241">
        <v>44378</v>
      </c>
      <c r="Y1750" s="241">
        <v>44742</v>
      </c>
      <c r="Z1750" s="241" t="s">
        <v>562</v>
      </c>
      <c r="AA1750" s="242">
        <f>SUM(GLOBAL_DATA[[#This Row],[Initial 2020]],GLOBAL_DATA[[#This Row],[Initial 2021]],GLOBAL_DATA[[#This Row],[Initial 2022]],GLOBAL_DATA[[#This Row],[Initial 2023]])</f>
        <v>0</v>
      </c>
      <c r="AB1750" s="243">
        <f>SUM(GLOBAL_DATA[[#This Row],[Reestimated 2020]],GLOBAL_DATA[[#This Row],[Reestimated 2021]],GLOBAL_DATA[[#This Row],[Reestimated 2022]],GLOBAL_DATA[[#This Row],[Reestimated 2023]])</f>
        <v>0</v>
      </c>
      <c r="AC1750" s="244">
        <f>SUM(GLOBAL_DATA[[#This Row],[Spent 2020]],GLOBAL_DATA[[#This Row],[Spent 2021]],GLOBAL_DATA[[#This Row],[Spent 2022]],GLOBAL_DATA[[#This Row],[Spent 2023]])</f>
        <v>0</v>
      </c>
      <c r="AD1750" s="245" t="s">
        <v>562</v>
      </c>
      <c r="AE1750" s="246" t="s">
        <v>562</v>
      </c>
      <c r="AF1750" s="247" t="s">
        <v>562</v>
      </c>
      <c r="AG1750" s="246" t="s">
        <v>562</v>
      </c>
      <c r="AH1750" s="246" t="s">
        <v>562</v>
      </c>
      <c r="AI1750" s="246" t="s">
        <v>562</v>
      </c>
      <c r="AJ1750" s="245" t="s">
        <v>562</v>
      </c>
      <c r="AK1750" s="246" t="s">
        <v>562</v>
      </c>
      <c r="AL1750" s="247" t="s">
        <v>562</v>
      </c>
      <c r="AM1750" s="246" t="s">
        <v>562</v>
      </c>
      <c r="AN1750" s="246" t="s">
        <v>562</v>
      </c>
      <c r="AO1750" s="248" t="s">
        <v>562</v>
      </c>
      <c r="AP1750" s="249" t="s">
        <v>562</v>
      </c>
      <c r="AQ1750" s="249" t="s">
        <v>562</v>
      </c>
      <c r="AR1750" s="162">
        <f>IF(GLOBAL_DATA[[#This Row],[Target scope]]&lt;&gt;Target_Not_Applicable,GLOBAL_DATA[[#This Row],[Target scope]]*GLOBAL_DATA[[#This Row],[Implementation progress rate]],"")</f>
        <v>0</v>
      </c>
      <c r="AS1750" s="180">
        <f>IF(OR(GLOBAL_DATA[[#This Row],[Status]]=DATA!$J$6,GLOBAL_DATA[[#This Row],[Status]]=DATA!$J$7,GLOBAL_DATA[[#This Row],[Status]]=DATA!$J$8),1,0)</f>
        <v>0</v>
      </c>
      <c r="AT1750" s="181">
        <f>IF(GLOBAL_DATA[[#This Row],[Status]]=Status_No_Project,"",MAX(GLOBAL_DATA[[#This Row],[Initial end]],GLOBAL_DATA[[#This Row],[Re-estimated end]],43831))</f>
        <v>44742</v>
      </c>
      <c r="AU17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0" s="222">
        <f>IF(GLOBAL_DATA[[#This Row],[Target scope]]&lt;&gt;Target_Not_Applicable,COUNTBLANK(GLOBAL_DATA[[#This Row],[Target scope]:[Target justification (if&lt;100%)]]),0)+IF(GLOBAL_DATA[[#This Row],[Status]]&lt;&gt;Status_No_Project,COUNTBLANK(GLOBAL_DATA[[#This Row],[Implementation progress rate]:[CISO assessment]]),0)</f>
        <v>2</v>
      </c>
      <c r="AW1750" s="45">
        <f>SUBTOTAL(103,GLOBAL_DATA[[#This Row],[BU]])</f>
        <v>1</v>
      </c>
    </row>
    <row r="1751" spans="1:49" ht="38.25" hidden="1" x14ac:dyDescent="0.25">
      <c r="A1751" s="222" t="s">
        <v>40</v>
      </c>
      <c r="B1751" s="223" t="s">
        <v>77</v>
      </c>
      <c r="C1751" s="223" t="s">
        <v>48</v>
      </c>
      <c r="D1751" s="231" t="s">
        <v>769</v>
      </c>
      <c r="E1751" s="232" t="s">
        <v>8</v>
      </c>
      <c r="F1751" s="232"/>
      <c r="G1751" s="233"/>
      <c r="H1751" s="221"/>
      <c r="I1751" s="231" t="s">
        <v>568</v>
      </c>
      <c r="J1751" s="232"/>
      <c r="K1751" s="234"/>
      <c r="L1751" s="235"/>
      <c r="M1751" s="233"/>
      <c r="N1751" s="236"/>
      <c r="O1751" s="224" t="str">
        <f>IF(GLOBAL_DATA[[#This Row],[Target scope]]="","",INDEX(DATA_TargetStatusChoice[Target_Status_Choice],MATCH(GLOBAL_DATA[[#This Row],[Target scope]],DATA_TargetStatusChoice[Value],1)))</f>
        <v>PARTIAL IMPLEMENTATION + RA</v>
      </c>
      <c r="P1751" s="237">
        <v>0.6</v>
      </c>
      <c r="Q1751" s="238"/>
      <c r="R1751" s="250" t="s">
        <v>31</v>
      </c>
      <c r="S1751" s="251">
        <v>0</v>
      </c>
      <c r="T1751" s="251" t="s">
        <v>562</v>
      </c>
      <c r="U1751" s="252"/>
      <c r="V1751" s="239" t="s">
        <v>430</v>
      </c>
      <c r="W1751" s="240" t="s">
        <v>929</v>
      </c>
      <c r="X1751" s="241">
        <v>44378</v>
      </c>
      <c r="Y1751" s="241">
        <v>44742</v>
      </c>
      <c r="Z1751" s="241" t="s">
        <v>562</v>
      </c>
      <c r="AA1751" s="242">
        <f>SUM(GLOBAL_DATA[[#This Row],[Initial 2020]],GLOBAL_DATA[[#This Row],[Initial 2021]],GLOBAL_DATA[[#This Row],[Initial 2022]],GLOBAL_DATA[[#This Row],[Initial 2023]])</f>
        <v>0</v>
      </c>
      <c r="AB1751" s="243">
        <f>SUM(GLOBAL_DATA[[#This Row],[Reestimated 2020]],GLOBAL_DATA[[#This Row],[Reestimated 2021]],GLOBAL_DATA[[#This Row],[Reestimated 2022]],GLOBAL_DATA[[#This Row],[Reestimated 2023]])</f>
        <v>0</v>
      </c>
      <c r="AC1751" s="244">
        <f>SUM(GLOBAL_DATA[[#This Row],[Spent 2020]],GLOBAL_DATA[[#This Row],[Spent 2021]],GLOBAL_DATA[[#This Row],[Spent 2022]],GLOBAL_DATA[[#This Row],[Spent 2023]])</f>
        <v>0</v>
      </c>
      <c r="AD1751" s="245" t="s">
        <v>562</v>
      </c>
      <c r="AE1751" s="246" t="s">
        <v>562</v>
      </c>
      <c r="AF1751" s="247" t="s">
        <v>562</v>
      </c>
      <c r="AG1751" s="246" t="s">
        <v>562</v>
      </c>
      <c r="AH1751" s="246" t="s">
        <v>562</v>
      </c>
      <c r="AI1751" s="246" t="s">
        <v>562</v>
      </c>
      <c r="AJ1751" s="245" t="s">
        <v>562</v>
      </c>
      <c r="AK1751" s="246" t="s">
        <v>562</v>
      </c>
      <c r="AL1751" s="247" t="s">
        <v>562</v>
      </c>
      <c r="AM1751" s="246" t="s">
        <v>562</v>
      </c>
      <c r="AN1751" s="246" t="s">
        <v>562</v>
      </c>
      <c r="AO1751" s="248" t="s">
        <v>562</v>
      </c>
      <c r="AP1751" s="249" t="s">
        <v>562</v>
      </c>
      <c r="AQ1751" s="249" t="s">
        <v>562</v>
      </c>
      <c r="AR1751" s="162">
        <f>IF(GLOBAL_DATA[[#This Row],[Target scope]]&lt;&gt;Target_Not_Applicable,GLOBAL_DATA[[#This Row],[Target scope]]*GLOBAL_DATA[[#This Row],[Implementation progress rate]],"")</f>
        <v>0</v>
      </c>
      <c r="AS1751" s="180">
        <f>IF(OR(GLOBAL_DATA[[#This Row],[Status]]=DATA!$J$6,GLOBAL_DATA[[#This Row],[Status]]=DATA!$J$7,GLOBAL_DATA[[#This Row],[Status]]=DATA!$J$8),1,0)</f>
        <v>0</v>
      </c>
      <c r="AT1751" s="181">
        <f>IF(GLOBAL_DATA[[#This Row],[Status]]=Status_No_Project,"",MAX(GLOBAL_DATA[[#This Row],[Initial end]],GLOBAL_DATA[[#This Row],[Re-estimated end]],43831))</f>
        <v>44742</v>
      </c>
      <c r="AU17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1" s="222">
        <f>IF(GLOBAL_DATA[[#This Row],[Target scope]]&lt;&gt;Target_Not_Applicable,COUNTBLANK(GLOBAL_DATA[[#This Row],[Target scope]:[Target justification (if&lt;100%)]]),0)+IF(GLOBAL_DATA[[#This Row],[Status]]&lt;&gt;Status_No_Project,COUNTBLANK(GLOBAL_DATA[[#This Row],[Implementation progress rate]:[CISO assessment]]),0)</f>
        <v>2</v>
      </c>
      <c r="AW1751" s="45">
        <f>SUBTOTAL(103,GLOBAL_DATA[[#This Row],[BU]])</f>
        <v>0</v>
      </c>
    </row>
    <row r="1752" spans="1:49" ht="38.25" hidden="1" x14ac:dyDescent="0.25">
      <c r="A1752" s="222" t="s">
        <v>40</v>
      </c>
      <c r="B1752" s="223" t="s">
        <v>77</v>
      </c>
      <c r="C1752" s="223" t="s">
        <v>48</v>
      </c>
      <c r="D1752" s="231" t="s">
        <v>770</v>
      </c>
      <c r="E1752" s="232" t="s">
        <v>8</v>
      </c>
      <c r="F1752" s="232"/>
      <c r="G1752" s="233"/>
      <c r="H1752" s="221"/>
      <c r="I1752" s="231" t="s">
        <v>578</v>
      </c>
      <c r="J1752" s="232"/>
      <c r="K1752" s="234"/>
      <c r="L1752" s="235"/>
      <c r="M1752" s="233"/>
      <c r="N1752" s="236"/>
      <c r="O1752" s="224" t="str">
        <f>IF(GLOBAL_DATA[[#This Row],[Target scope]]="","",INDEX(DATA_TargetStatusChoice[Target_Status_Choice],MATCH(GLOBAL_DATA[[#This Row],[Target scope]],DATA_TargetStatusChoice[Value],1)))</f>
        <v>PARTIAL IMPLEMENTATION + RA</v>
      </c>
      <c r="P1752" s="237">
        <v>0.6</v>
      </c>
      <c r="Q1752" s="238"/>
      <c r="R1752" s="250" t="s">
        <v>31</v>
      </c>
      <c r="S1752" s="251">
        <v>0</v>
      </c>
      <c r="T1752" s="251" t="s">
        <v>562</v>
      </c>
      <c r="U1752" s="252"/>
      <c r="V1752" s="239" t="s">
        <v>430</v>
      </c>
      <c r="W1752" s="240" t="s">
        <v>929</v>
      </c>
      <c r="X1752" s="241">
        <v>44378</v>
      </c>
      <c r="Y1752" s="241">
        <v>44742</v>
      </c>
      <c r="Z1752" s="241" t="s">
        <v>562</v>
      </c>
      <c r="AA1752" s="242">
        <f>SUM(GLOBAL_DATA[[#This Row],[Initial 2020]],GLOBAL_DATA[[#This Row],[Initial 2021]],GLOBAL_DATA[[#This Row],[Initial 2022]],GLOBAL_DATA[[#This Row],[Initial 2023]])</f>
        <v>0</v>
      </c>
      <c r="AB1752" s="243">
        <f>SUM(GLOBAL_DATA[[#This Row],[Reestimated 2020]],GLOBAL_DATA[[#This Row],[Reestimated 2021]],GLOBAL_DATA[[#This Row],[Reestimated 2022]],GLOBAL_DATA[[#This Row],[Reestimated 2023]])</f>
        <v>0</v>
      </c>
      <c r="AC1752" s="244">
        <f>SUM(GLOBAL_DATA[[#This Row],[Spent 2020]],GLOBAL_DATA[[#This Row],[Spent 2021]],GLOBAL_DATA[[#This Row],[Spent 2022]],GLOBAL_DATA[[#This Row],[Spent 2023]])</f>
        <v>0</v>
      </c>
      <c r="AD1752" s="245" t="s">
        <v>562</v>
      </c>
      <c r="AE1752" s="246" t="s">
        <v>562</v>
      </c>
      <c r="AF1752" s="247" t="s">
        <v>562</v>
      </c>
      <c r="AG1752" s="246" t="s">
        <v>562</v>
      </c>
      <c r="AH1752" s="246" t="s">
        <v>562</v>
      </c>
      <c r="AI1752" s="246" t="s">
        <v>562</v>
      </c>
      <c r="AJ1752" s="245" t="s">
        <v>562</v>
      </c>
      <c r="AK1752" s="246" t="s">
        <v>562</v>
      </c>
      <c r="AL1752" s="247" t="s">
        <v>562</v>
      </c>
      <c r="AM1752" s="246" t="s">
        <v>562</v>
      </c>
      <c r="AN1752" s="246" t="s">
        <v>562</v>
      </c>
      <c r="AO1752" s="248" t="s">
        <v>562</v>
      </c>
      <c r="AP1752" s="249" t="s">
        <v>562</v>
      </c>
      <c r="AQ1752" s="249" t="s">
        <v>562</v>
      </c>
      <c r="AR1752" s="162">
        <f>IF(GLOBAL_DATA[[#This Row],[Target scope]]&lt;&gt;Target_Not_Applicable,GLOBAL_DATA[[#This Row],[Target scope]]*GLOBAL_DATA[[#This Row],[Implementation progress rate]],"")</f>
        <v>0</v>
      </c>
      <c r="AS1752" s="180">
        <f>IF(OR(GLOBAL_DATA[[#This Row],[Status]]=DATA!$J$6,GLOBAL_DATA[[#This Row],[Status]]=DATA!$J$7,GLOBAL_DATA[[#This Row],[Status]]=DATA!$J$8),1,0)</f>
        <v>0</v>
      </c>
      <c r="AT1752" s="181">
        <f>IF(GLOBAL_DATA[[#This Row],[Status]]=Status_No_Project,"",MAX(GLOBAL_DATA[[#This Row],[Initial end]],GLOBAL_DATA[[#This Row],[Re-estimated end]],43831))</f>
        <v>44742</v>
      </c>
      <c r="AU17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2" s="222">
        <f>IF(GLOBAL_DATA[[#This Row],[Target scope]]&lt;&gt;Target_Not_Applicable,COUNTBLANK(GLOBAL_DATA[[#This Row],[Target scope]:[Target justification (if&lt;100%)]]),0)+IF(GLOBAL_DATA[[#This Row],[Status]]&lt;&gt;Status_No_Project,COUNTBLANK(GLOBAL_DATA[[#This Row],[Implementation progress rate]:[CISO assessment]]),0)</f>
        <v>2</v>
      </c>
      <c r="AW1752" s="45">
        <f>SUBTOTAL(103,GLOBAL_DATA[[#This Row],[BU]])</f>
        <v>0</v>
      </c>
    </row>
    <row r="1753" spans="1:49" ht="38.25" hidden="1" x14ac:dyDescent="0.25">
      <c r="A1753" s="222" t="s">
        <v>40</v>
      </c>
      <c r="B1753" s="223" t="s">
        <v>77</v>
      </c>
      <c r="C1753" s="223" t="s">
        <v>48</v>
      </c>
      <c r="D1753" s="231" t="s">
        <v>771</v>
      </c>
      <c r="E1753" s="232" t="s">
        <v>8</v>
      </c>
      <c r="F1753" s="232"/>
      <c r="G1753" s="233"/>
      <c r="H1753" s="221"/>
      <c r="I1753" s="231" t="s">
        <v>568</v>
      </c>
      <c r="J1753" s="232"/>
      <c r="K1753" s="234"/>
      <c r="L1753" s="235"/>
      <c r="M1753" s="233"/>
      <c r="N1753" s="236"/>
      <c r="O1753" s="224" t="str">
        <f>IF(GLOBAL_DATA[[#This Row],[Target scope]]="","",INDEX(DATA_TargetStatusChoice[Target_Status_Choice],MATCH(GLOBAL_DATA[[#This Row],[Target scope]],DATA_TargetStatusChoice[Value],1)))</f>
        <v>PARTIAL IMPLEMENTATION + RA</v>
      </c>
      <c r="P1753" s="237">
        <v>0.6</v>
      </c>
      <c r="Q1753" s="238"/>
      <c r="R1753" s="250" t="s">
        <v>31</v>
      </c>
      <c r="S1753" s="251">
        <v>0</v>
      </c>
      <c r="T1753" s="251" t="s">
        <v>562</v>
      </c>
      <c r="U1753" s="252"/>
      <c r="V1753" s="239" t="s">
        <v>430</v>
      </c>
      <c r="W1753" s="240" t="s">
        <v>929</v>
      </c>
      <c r="X1753" s="241">
        <v>44378</v>
      </c>
      <c r="Y1753" s="241">
        <v>44742</v>
      </c>
      <c r="Z1753" s="241" t="s">
        <v>562</v>
      </c>
      <c r="AA1753" s="242">
        <f>SUM(GLOBAL_DATA[[#This Row],[Initial 2020]],GLOBAL_DATA[[#This Row],[Initial 2021]],GLOBAL_DATA[[#This Row],[Initial 2022]],GLOBAL_DATA[[#This Row],[Initial 2023]])</f>
        <v>0</v>
      </c>
      <c r="AB1753" s="243">
        <f>SUM(GLOBAL_DATA[[#This Row],[Reestimated 2020]],GLOBAL_DATA[[#This Row],[Reestimated 2021]],GLOBAL_DATA[[#This Row],[Reestimated 2022]],GLOBAL_DATA[[#This Row],[Reestimated 2023]])</f>
        <v>0</v>
      </c>
      <c r="AC1753" s="244">
        <f>SUM(GLOBAL_DATA[[#This Row],[Spent 2020]],GLOBAL_DATA[[#This Row],[Spent 2021]],GLOBAL_DATA[[#This Row],[Spent 2022]],GLOBAL_DATA[[#This Row],[Spent 2023]])</f>
        <v>0</v>
      </c>
      <c r="AD1753" s="245" t="s">
        <v>562</v>
      </c>
      <c r="AE1753" s="246" t="s">
        <v>562</v>
      </c>
      <c r="AF1753" s="247" t="s">
        <v>562</v>
      </c>
      <c r="AG1753" s="246" t="s">
        <v>562</v>
      </c>
      <c r="AH1753" s="246" t="s">
        <v>562</v>
      </c>
      <c r="AI1753" s="246" t="s">
        <v>562</v>
      </c>
      <c r="AJ1753" s="245" t="s">
        <v>562</v>
      </c>
      <c r="AK1753" s="246" t="s">
        <v>562</v>
      </c>
      <c r="AL1753" s="247" t="s">
        <v>562</v>
      </c>
      <c r="AM1753" s="246" t="s">
        <v>562</v>
      </c>
      <c r="AN1753" s="246" t="s">
        <v>562</v>
      </c>
      <c r="AO1753" s="248" t="s">
        <v>562</v>
      </c>
      <c r="AP1753" s="249" t="s">
        <v>562</v>
      </c>
      <c r="AQ1753" s="249" t="s">
        <v>562</v>
      </c>
      <c r="AR1753" s="162">
        <f>IF(GLOBAL_DATA[[#This Row],[Target scope]]&lt;&gt;Target_Not_Applicable,GLOBAL_DATA[[#This Row],[Target scope]]*GLOBAL_DATA[[#This Row],[Implementation progress rate]],"")</f>
        <v>0</v>
      </c>
      <c r="AS1753" s="180">
        <f>IF(OR(GLOBAL_DATA[[#This Row],[Status]]=DATA!$J$6,GLOBAL_DATA[[#This Row],[Status]]=DATA!$J$7,GLOBAL_DATA[[#This Row],[Status]]=DATA!$J$8),1,0)</f>
        <v>0</v>
      </c>
      <c r="AT1753" s="181">
        <f>IF(GLOBAL_DATA[[#This Row],[Status]]=Status_No_Project,"",MAX(GLOBAL_DATA[[#This Row],[Initial end]],GLOBAL_DATA[[#This Row],[Re-estimated end]],43831))</f>
        <v>44742</v>
      </c>
      <c r="AU17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3" s="222">
        <f>IF(GLOBAL_DATA[[#This Row],[Target scope]]&lt;&gt;Target_Not_Applicable,COUNTBLANK(GLOBAL_DATA[[#This Row],[Target scope]:[Target justification (if&lt;100%)]]),0)+IF(GLOBAL_DATA[[#This Row],[Status]]&lt;&gt;Status_No_Project,COUNTBLANK(GLOBAL_DATA[[#This Row],[Implementation progress rate]:[CISO assessment]]),0)</f>
        <v>2</v>
      </c>
      <c r="AW1753" s="45">
        <f>SUBTOTAL(103,GLOBAL_DATA[[#This Row],[BU]])</f>
        <v>0</v>
      </c>
    </row>
    <row r="1754" spans="1:49" ht="38.25" hidden="1" x14ac:dyDescent="0.25">
      <c r="A1754" s="222" t="s">
        <v>40</v>
      </c>
      <c r="B1754" s="223" t="s">
        <v>77</v>
      </c>
      <c r="C1754" s="223" t="s">
        <v>48</v>
      </c>
      <c r="D1754" s="231" t="s">
        <v>772</v>
      </c>
      <c r="E1754" s="232" t="s">
        <v>8</v>
      </c>
      <c r="F1754" s="232"/>
      <c r="G1754" s="233"/>
      <c r="H1754" s="221"/>
      <c r="I1754" s="231" t="s">
        <v>568</v>
      </c>
      <c r="J1754" s="232"/>
      <c r="K1754" s="234"/>
      <c r="L1754" s="235"/>
      <c r="M1754" s="233"/>
      <c r="N1754" s="236"/>
      <c r="O1754" s="224" t="str">
        <f>IF(GLOBAL_DATA[[#This Row],[Target scope]]="","",INDEX(DATA_TargetStatusChoice[Target_Status_Choice],MATCH(GLOBAL_DATA[[#This Row],[Target scope]],DATA_TargetStatusChoice[Value],1)))</f>
        <v>PARTIAL IMPLEMENTATION + RA</v>
      </c>
      <c r="P1754" s="237">
        <v>0.6</v>
      </c>
      <c r="Q1754" s="238"/>
      <c r="R1754" s="250" t="s">
        <v>31</v>
      </c>
      <c r="S1754" s="251">
        <v>0</v>
      </c>
      <c r="T1754" s="251" t="s">
        <v>562</v>
      </c>
      <c r="U1754" s="252"/>
      <c r="V1754" s="239" t="s">
        <v>430</v>
      </c>
      <c r="W1754" s="240" t="s">
        <v>929</v>
      </c>
      <c r="X1754" s="241">
        <v>44378</v>
      </c>
      <c r="Y1754" s="241">
        <v>44742</v>
      </c>
      <c r="Z1754" s="241" t="s">
        <v>562</v>
      </c>
      <c r="AA1754" s="242">
        <f>SUM(GLOBAL_DATA[[#This Row],[Initial 2020]],GLOBAL_DATA[[#This Row],[Initial 2021]],GLOBAL_DATA[[#This Row],[Initial 2022]],GLOBAL_DATA[[#This Row],[Initial 2023]])</f>
        <v>0</v>
      </c>
      <c r="AB1754" s="243">
        <f>SUM(GLOBAL_DATA[[#This Row],[Reestimated 2020]],GLOBAL_DATA[[#This Row],[Reestimated 2021]],GLOBAL_DATA[[#This Row],[Reestimated 2022]],GLOBAL_DATA[[#This Row],[Reestimated 2023]])</f>
        <v>0</v>
      </c>
      <c r="AC1754" s="244">
        <f>SUM(GLOBAL_DATA[[#This Row],[Spent 2020]],GLOBAL_DATA[[#This Row],[Spent 2021]],GLOBAL_DATA[[#This Row],[Spent 2022]],GLOBAL_DATA[[#This Row],[Spent 2023]])</f>
        <v>0</v>
      </c>
      <c r="AD1754" s="245" t="s">
        <v>562</v>
      </c>
      <c r="AE1754" s="246" t="s">
        <v>562</v>
      </c>
      <c r="AF1754" s="247" t="s">
        <v>562</v>
      </c>
      <c r="AG1754" s="246" t="s">
        <v>562</v>
      </c>
      <c r="AH1754" s="246" t="s">
        <v>562</v>
      </c>
      <c r="AI1754" s="246" t="s">
        <v>562</v>
      </c>
      <c r="AJ1754" s="245" t="s">
        <v>562</v>
      </c>
      <c r="AK1754" s="246" t="s">
        <v>562</v>
      </c>
      <c r="AL1754" s="247" t="s">
        <v>562</v>
      </c>
      <c r="AM1754" s="246" t="s">
        <v>562</v>
      </c>
      <c r="AN1754" s="246" t="s">
        <v>562</v>
      </c>
      <c r="AO1754" s="248" t="s">
        <v>562</v>
      </c>
      <c r="AP1754" s="249" t="s">
        <v>562</v>
      </c>
      <c r="AQ1754" s="249" t="s">
        <v>562</v>
      </c>
      <c r="AR1754" s="162">
        <f>IF(GLOBAL_DATA[[#This Row],[Target scope]]&lt;&gt;Target_Not_Applicable,GLOBAL_DATA[[#This Row],[Target scope]]*GLOBAL_DATA[[#This Row],[Implementation progress rate]],"")</f>
        <v>0</v>
      </c>
      <c r="AS1754" s="180">
        <f>IF(OR(GLOBAL_DATA[[#This Row],[Status]]=DATA!$J$6,GLOBAL_DATA[[#This Row],[Status]]=DATA!$J$7,GLOBAL_DATA[[#This Row],[Status]]=DATA!$J$8),1,0)</f>
        <v>0</v>
      </c>
      <c r="AT1754" s="181">
        <f>IF(GLOBAL_DATA[[#This Row],[Status]]=Status_No_Project,"",MAX(GLOBAL_DATA[[#This Row],[Initial end]],GLOBAL_DATA[[#This Row],[Re-estimated end]],43831))</f>
        <v>44742</v>
      </c>
      <c r="AU17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4" s="222">
        <f>IF(GLOBAL_DATA[[#This Row],[Target scope]]&lt;&gt;Target_Not_Applicable,COUNTBLANK(GLOBAL_DATA[[#This Row],[Target scope]:[Target justification (if&lt;100%)]]),0)+IF(GLOBAL_DATA[[#This Row],[Status]]&lt;&gt;Status_No_Project,COUNTBLANK(GLOBAL_DATA[[#This Row],[Implementation progress rate]:[CISO assessment]]),0)</f>
        <v>2</v>
      </c>
      <c r="AW1754" s="45">
        <f>SUBTOTAL(103,GLOBAL_DATA[[#This Row],[BU]])</f>
        <v>0</v>
      </c>
    </row>
    <row r="1755" spans="1:49" ht="38.25" hidden="1" x14ac:dyDescent="0.25">
      <c r="A1755" s="222" t="s">
        <v>40</v>
      </c>
      <c r="B1755" s="223" t="s">
        <v>77</v>
      </c>
      <c r="C1755" s="223" t="s">
        <v>48</v>
      </c>
      <c r="D1755" s="231" t="s">
        <v>773</v>
      </c>
      <c r="E1755" s="232" t="s">
        <v>8</v>
      </c>
      <c r="F1755" s="232"/>
      <c r="G1755" s="233"/>
      <c r="H1755" s="221"/>
      <c r="I1755" s="231" t="s">
        <v>568</v>
      </c>
      <c r="J1755" s="232"/>
      <c r="K1755" s="234"/>
      <c r="L1755" s="235"/>
      <c r="M1755" s="233"/>
      <c r="N1755" s="236"/>
      <c r="O1755" s="224" t="str">
        <f>IF(GLOBAL_DATA[[#This Row],[Target scope]]="","",INDEX(DATA_TargetStatusChoice[Target_Status_Choice],MATCH(GLOBAL_DATA[[#This Row],[Target scope]],DATA_TargetStatusChoice[Value],1)))</f>
        <v>PARTIAL IMPLEMENTATION + RA</v>
      </c>
      <c r="P1755" s="237">
        <v>0.6</v>
      </c>
      <c r="Q1755" s="238"/>
      <c r="R1755" s="250" t="s">
        <v>31</v>
      </c>
      <c r="S1755" s="251">
        <v>0</v>
      </c>
      <c r="T1755" s="251" t="s">
        <v>562</v>
      </c>
      <c r="U1755" s="252"/>
      <c r="V1755" s="239" t="s">
        <v>430</v>
      </c>
      <c r="W1755" s="240" t="s">
        <v>929</v>
      </c>
      <c r="X1755" s="241">
        <v>44378</v>
      </c>
      <c r="Y1755" s="241">
        <v>44742</v>
      </c>
      <c r="Z1755" s="241" t="s">
        <v>562</v>
      </c>
      <c r="AA1755" s="242">
        <f>SUM(GLOBAL_DATA[[#This Row],[Initial 2020]],GLOBAL_DATA[[#This Row],[Initial 2021]],GLOBAL_DATA[[#This Row],[Initial 2022]],GLOBAL_DATA[[#This Row],[Initial 2023]])</f>
        <v>0</v>
      </c>
      <c r="AB1755" s="243">
        <f>SUM(GLOBAL_DATA[[#This Row],[Reestimated 2020]],GLOBAL_DATA[[#This Row],[Reestimated 2021]],GLOBAL_DATA[[#This Row],[Reestimated 2022]],GLOBAL_DATA[[#This Row],[Reestimated 2023]])</f>
        <v>0</v>
      </c>
      <c r="AC1755" s="244">
        <f>SUM(GLOBAL_DATA[[#This Row],[Spent 2020]],GLOBAL_DATA[[#This Row],[Spent 2021]],GLOBAL_DATA[[#This Row],[Spent 2022]],GLOBAL_DATA[[#This Row],[Spent 2023]])</f>
        <v>0</v>
      </c>
      <c r="AD1755" s="245" t="s">
        <v>562</v>
      </c>
      <c r="AE1755" s="246" t="s">
        <v>562</v>
      </c>
      <c r="AF1755" s="247" t="s">
        <v>562</v>
      </c>
      <c r="AG1755" s="246" t="s">
        <v>562</v>
      </c>
      <c r="AH1755" s="246" t="s">
        <v>562</v>
      </c>
      <c r="AI1755" s="246" t="s">
        <v>562</v>
      </c>
      <c r="AJ1755" s="245" t="s">
        <v>562</v>
      </c>
      <c r="AK1755" s="246" t="s">
        <v>562</v>
      </c>
      <c r="AL1755" s="247" t="s">
        <v>562</v>
      </c>
      <c r="AM1755" s="246" t="s">
        <v>562</v>
      </c>
      <c r="AN1755" s="246" t="s">
        <v>562</v>
      </c>
      <c r="AO1755" s="248" t="s">
        <v>562</v>
      </c>
      <c r="AP1755" s="249" t="s">
        <v>562</v>
      </c>
      <c r="AQ1755" s="249" t="s">
        <v>562</v>
      </c>
      <c r="AR1755" s="162">
        <f>IF(GLOBAL_DATA[[#This Row],[Target scope]]&lt;&gt;Target_Not_Applicable,GLOBAL_DATA[[#This Row],[Target scope]]*GLOBAL_DATA[[#This Row],[Implementation progress rate]],"")</f>
        <v>0</v>
      </c>
      <c r="AS1755" s="180">
        <f>IF(OR(GLOBAL_DATA[[#This Row],[Status]]=DATA!$J$6,GLOBAL_DATA[[#This Row],[Status]]=DATA!$J$7,GLOBAL_DATA[[#This Row],[Status]]=DATA!$J$8),1,0)</f>
        <v>0</v>
      </c>
      <c r="AT1755" s="181">
        <f>IF(GLOBAL_DATA[[#This Row],[Status]]=Status_No_Project,"",MAX(GLOBAL_DATA[[#This Row],[Initial end]],GLOBAL_DATA[[#This Row],[Re-estimated end]],43831))</f>
        <v>44742</v>
      </c>
      <c r="AU17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5" s="222">
        <f>IF(GLOBAL_DATA[[#This Row],[Target scope]]&lt;&gt;Target_Not_Applicable,COUNTBLANK(GLOBAL_DATA[[#This Row],[Target scope]:[Target justification (if&lt;100%)]]),0)+IF(GLOBAL_DATA[[#This Row],[Status]]&lt;&gt;Status_No_Project,COUNTBLANK(GLOBAL_DATA[[#This Row],[Implementation progress rate]:[CISO assessment]]),0)</f>
        <v>2</v>
      </c>
      <c r="AW1755" s="45">
        <f>SUBTOTAL(103,GLOBAL_DATA[[#This Row],[BU]])</f>
        <v>0</v>
      </c>
    </row>
    <row r="1756" spans="1:49" ht="38.25" hidden="1" x14ac:dyDescent="0.25">
      <c r="A1756" s="222" t="s">
        <v>40</v>
      </c>
      <c r="B1756" s="223" t="s">
        <v>77</v>
      </c>
      <c r="C1756" s="223" t="s">
        <v>48</v>
      </c>
      <c r="D1756" s="231" t="s">
        <v>774</v>
      </c>
      <c r="E1756" s="232" t="s">
        <v>8</v>
      </c>
      <c r="F1756" s="232"/>
      <c r="G1756" s="233"/>
      <c r="H1756" s="221"/>
      <c r="I1756" s="231" t="s">
        <v>568</v>
      </c>
      <c r="J1756" s="232"/>
      <c r="K1756" s="234"/>
      <c r="L1756" s="235"/>
      <c r="M1756" s="233"/>
      <c r="N1756" s="236"/>
      <c r="O1756" s="224" t="str">
        <f>IF(GLOBAL_DATA[[#This Row],[Target scope]]="","",INDEX(DATA_TargetStatusChoice[Target_Status_Choice],MATCH(GLOBAL_DATA[[#This Row],[Target scope]],DATA_TargetStatusChoice[Value],1)))</f>
        <v>PARTIAL IMPLEMENTATION + RA</v>
      </c>
      <c r="P1756" s="237">
        <v>0.6</v>
      </c>
      <c r="Q1756" s="238"/>
      <c r="R1756" s="250" t="s">
        <v>31</v>
      </c>
      <c r="S1756" s="251">
        <v>0</v>
      </c>
      <c r="T1756" s="251" t="s">
        <v>562</v>
      </c>
      <c r="U1756" s="252"/>
      <c r="V1756" s="239" t="s">
        <v>430</v>
      </c>
      <c r="W1756" s="240" t="s">
        <v>929</v>
      </c>
      <c r="X1756" s="241">
        <v>44378</v>
      </c>
      <c r="Y1756" s="241">
        <v>44742</v>
      </c>
      <c r="Z1756" s="241" t="s">
        <v>562</v>
      </c>
      <c r="AA1756" s="242">
        <f>SUM(GLOBAL_DATA[[#This Row],[Initial 2020]],GLOBAL_DATA[[#This Row],[Initial 2021]],GLOBAL_DATA[[#This Row],[Initial 2022]],GLOBAL_DATA[[#This Row],[Initial 2023]])</f>
        <v>0</v>
      </c>
      <c r="AB1756" s="243">
        <f>SUM(GLOBAL_DATA[[#This Row],[Reestimated 2020]],GLOBAL_DATA[[#This Row],[Reestimated 2021]],GLOBAL_DATA[[#This Row],[Reestimated 2022]],GLOBAL_DATA[[#This Row],[Reestimated 2023]])</f>
        <v>0</v>
      </c>
      <c r="AC1756" s="244">
        <f>SUM(GLOBAL_DATA[[#This Row],[Spent 2020]],GLOBAL_DATA[[#This Row],[Spent 2021]],GLOBAL_DATA[[#This Row],[Spent 2022]],GLOBAL_DATA[[#This Row],[Spent 2023]])</f>
        <v>0</v>
      </c>
      <c r="AD1756" s="245" t="s">
        <v>562</v>
      </c>
      <c r="AE1756" s="246" t="s">
        <v>562</v>
      </c>
      <c r="AF1756" s="247" t="s">
        <v>562</v>
      </c>
      <c r="AG1756" s="246" t="s">
        <v>562</v>
      </c>
      <c r="AH1756" s="246" t="s">
        <v>562</v>
      </c>
      <c r="AI1756" s="246" t="s">
        <v>562</v>
      </c>
      <c r="AJ1756" s="245" t="s">
        <v>562</v>
      </c>
      <c r="AK1756" s="246" t="s">
        <v>562</v>
      </c>
      <c r="AL1756" s="247" t="s">
        <v>562</v>
      </c>
      <c r="AM1756" s="246" t="s">
        <v>562</v>
      </c>
      <c r="AN1756" s="246" t="s">
        <v>562</v>
      </c>
      <c r="AO1756" s="248" t="s">
        <v>562</v>
      </c>
      <c r="AP1756" s="249" t="s">
        <v>562</v>
      </c>
      <c r="AQ1756" s="249" t="s">
        <v>562</v>
      </c>
      <c r="AR1756" s="162">
        <f>IF(GLOBAL_DATA[[#This Row],[Target scope]]&lt;&gt;Target_Not_Applicable,GLOBAL_DATA[[#This Row],[Target scope]]*GLOBAL_DATA[[#This Row],[Implementation progress rate]],"")</f>
        <v>0</v>
      </c>
      <c r="AS1756" s="180">
        <f>IF(OR(GLOBAL_DATA[[#This Row],[Status]]=DATA!$J$6,GLOBAL_DATA[[#This Row],[Status]]=DATA!$J$7,GLOBAL_DATA[[#This Row],[Status]]=DATA!$J$8),1,0)</f>
        <v>0</v>
      </c>
      <c r="AT1756" s="181">
        <f>IF(GLOBAL_DATA[[#This Row],[Status]]=Status_No_Project,"",MAX(GLOBAL_DATA[[#This Row],[Initial end]],GLOBAL_DATA[[#This Row],[Re-estimated end]],43831))</f>
        <v>44742</v>
      </c>
      <c r="AU17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6" s="222">
        <f>IF(GLOBAL_DATA[[#This Row],[Target scope]]&lt;&gt;Target_Not_Applicable,COUNTBLANK(GLOBAL_DATA[[#This Row],[Target scope]:[Target justification (if&lt;100%)]]),0)+IF(GLOBAL_DATA[[#This Row],[Status]]&lt;&gt;Status_No_Project,COUNTBLANK(GLOBAL_DATA[[#This Row],[Implementation progress rate]:[CISO assessment]]),0)</f>
        <v>2</v>
      </c>
      <c r="AW1756" s="45">
        <f>SUBTOTAL(103,GLOBAL_DATA[[#This Row],[BU]])</f>
        <v>0</v>
      </c>
    </row>
    <row r="1757" spans="1:49" ht="38.25" hidden="1" x14ac:dyDescent="0.25">
      <c r="A1757" s="222" t="s">
        <v>40</v>
      </c>
      <c r="B1757" s="223" t="s">
        <v>77</v>
      </c>
      <c r="C1757" s="223" t="s">
        <v>48</v>
      </c>
      <c r="D1757" s="231" t="s">
        <v>775</v>
      </c>
      <c r="E1757" s="232" t="s">
        <v>8</v>
      </c>
      <c r="F1757" s="232"/>
      <c r="G1757" s="233"/>
      <c r="H1757" s="221"/>
      <c r="I1757" s="231" t="s">
        <v>571</v>
      </c>
      <c r="J1757" s="232"/>
      <c r="K1757" s="234"/>
      <c r="L1757" s="235"/>
      <c r="M1757" s="233"/>
      <c r="N1757" s="236"/>
      <c r="O1757" s="224" t="str">
        <f>IF(GLOBAL_DATA[[#This Row],[Target scope]]="","",INDEX(DATA_TargetStatusChoice[Target_Status_Choice],MATCH(GLOBAL_DATA[[#This Row],[Target scope]],DATA_TargetStatusChoice[Value],1)))</f>
        <v>PARTIAL IMPLEMENTATION + RA</v>
      </c>
      <c r="P1757" s="237">
        <v>0.6</v>
      </c>
      <c r="Q1757" s="238"/>
      <c r="R1757" s="250" t="s">
        <v>31</v>
      </c>
      <c r="S1757" s="251">
        <v>0</v>
      </c>
      <c r="T1757" s="251" t="s">
        <v>562</v>
      </c>
      <c r="U1757" s="252"/>
      <c r="V1757" s="239" t="s">
        <v>430</v>
      </c>
      <c r="W1757" s="240" t="s">
        <v>929</v>
      </c>
      <c r="X1757" s="241">
        <v>44378</v>
      </c>
      <c r="Y1757" s="241">
        <v>44742</v>
      </c>
      <c r="Z1757" s="241" t="s">
        <v>562</v>
      </c>
      <c r="AA1757" s="242">
        <f>SUM(GLOBAL_DATA[[#This Row],[Initial 2020]],GLOBAL_DATA[[#This Row],[Initial 2021]],GLOBAL_DATA[[#This Row],[Initial 2022]],GLOBAL_DATA[[#This Row],[Initial 2023]])</f>
        <v>0</v>
      </c>
      <c r="AB1757" s="243">
        <f>SUM(GLOBAL_DATA[[#This Row],[Reestimated 2020]],GLOBAL_DATA[[#This Row],[Reestimated 2021]],GLOBAL_DATA[[#This Row],[Reestimated 2022]],GLOBAL_DATA[[#This Row],[Reestimated 2023]])</f>
        <v>0</v>
      </c>
      <c r="AC1757" s="244">
        <f>SUM(GLOBAL_DATA[[#This Row],[Spent 2020]],GLOBAL_DATA[[#This Row],[Spent 2021]],GLOBAL_DATA[[#This Row],[Spent 2022]],GLOBAL_DATA[[#This Row],[Spent 2023]])</f>
        <v>0</v>
      </c>
      <c r="AD1757" s="245" t="s">
        <v>562</v>
      </c>
      <c r="AE1757" s="246" t="s">
        <v>562</v>
      </c>
      <c r="AF1757" s="247" t="s">
        <v>562</v>
      </c>
      <c r="AG1757" s="246" t="s">
        <v>562</v>
      </c>
      <c r="AH1757" s="246" t="s">
        <v>562</v>
      </c>
      <c r="AI1757" s="246" t="s">
        <v>562</v>
      </c>
      <c r="AJ1757" s="245" t="s">
        <v>562</v>
      </c>
      <c r="AK1757" s="246" t="s">
        <v>562</v>
      </c>
      <c r="AL1757" s="247" t="s">
        <v>562</v>
      </c>
      <c r="AM1757" s="246" t="s">
        <v>562</v>
      </c>
      <c r="AN1757" s="246" t="s">
        <v>562</v>
      </c>
      <c r="AO1757" s="248" t="s">
        <v>562</v>
      </c>
      <c r="AP1757" s="249" t="s">
        <v>562</v>
      </c>
      <c r="AQ1757" s="249" t="s">
        <v>562</v>
      </c>
      <c r="AR1757" s="162">
        <f>IF(GLOBAL_DATA[[#This Row],[Target scope]]&lt;&gt;Target_Not_Applicable,GLOBAL_DATA[[#This Row],[Target scope]]*GLOBAL_DATA[[#This Row],[Implementation progress rate]],"")</f>
        <v>0</v>
      </c>
      <c r="AS1757" s="180">
        <f>IF(OR(GLOBAL_DATA[[#This Row],[Status]]=DATA!$J$6,GLOBAL_DATA[[#This Row],[Status]]=DATA!$J$7,GLOBAL_DATA[[#This Row],[Status]]=DATA!$J$8),1,0)</f>
        <v>0</v>
      </c>
      <c r="AT1757" s="181">
        <f>IF(GLOBAL_DATA[[#This Row],[Status]]=Status_No_Project,"",MAX(GLOBAL_DATA[[#This Row],[Initial end]],GLOBAL_DATA[[#This Row],[Re-estimated end]],43831))</f>
        <v>44742</v>
      </c>
      <c r="AU17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7" s="222">
        <f>IF(GLOBAL_DATA[[#This Row],[Target scope]]&lt;&gt;Target_Not_Applicable,COUNTBLANK(GLOBAL_DATA[[#This Row],[Target scope]:[Target justification (if&lt;100%)]]),0)+IF(GLOBAL_DATA[[#This Row],[Status]]&lt;&gt;Status_No_Project,COUNTBLANK(GLOBAL_DATA[[#This Row],[Implementation progress rate]:[CISO assessment]]),0)</f>
        <v>2</v>
      </c>
      <c r="AW1757" s="45">
        <f>SUBTOTAL(103,GLOBAL_DATA[[#This Row],[BU]])</f>
        <v>0</v>
      </c>
    </row>
    <row r="1758" spans="1:49" ht="38.25" hidden="1" x14ac:dyDescent="0.25">
      <c r="A1758" s="222" t="s">
        <v>40</v>
      </c>
      <c r="B1758" s="223" t="s">
        <v>77</v>
      </c>
      <c r="C1758" s="223" t="s">
        <v>48</v>
      </c>
      <c r="D1758" s="231" t="s">
        <v>776</v>
      </c>
      <c r="E1758" s="232" t="s">
        <v>8</v>
      </c>
      <c r="F1758" s="232"/>
      <c r="G1758" s="233"/>
      <c r="H1758" s="221"/>
      <c r="I1758" s="231" t="s">
        <v>571</v>
      </c>
      <c r="J1758" s="232"/>
      <c r="K1758" s="234"/>
      <c r="L1758" s="235"/>
      <c r="M1758" s="233"/>
      <c r="N1758" s="236"/>
      <c r="O1758" s="224" t="str">
        <f>IF(GLOBAL_DATA[[#This Row],[Target scope]]="","",INDEX(DATA_TargetStatusChoice[Target_Status_Choice],MATCH(GLOBAL_DATA[[#This Row],[Target scope]],DATA_TargetStatusChoice[Value],1)))</f>
        <v>PARTIAL IMPLEMENTATION + RA</v>
      </c>
      <c r="P1758" s="237">
        <v>0.6</v>
      </c>
      <c r="Q1758" s="238"/>
      <c r="R1758" s="250" t="s">
        <v>31</v>
      </c>
      <c r="S1758" s="251">
        <v>0</v>
      </c>
      <c r="T1758" s="251" t="s">
        <v>562</v>
      </c>
      <c r="U1758" s="252"/>
      <c r="V1758" s="239" t="s">
        <v>430</v>
      </c>
      <c r="W1758" s="240" t="s">
        <v>929</v>
      </c>
      <c r="X1758" s="241">
        <v>44378</v>
      </c>
      <c r="Y1758" s="241">
        <v>44742</v>
      </c>
      <c r="Z1758" s="241" t="s">
        <v>562</v>
      </c>
      <c r="AA1758" s="242">
        <f>SUM(GLOBAL_DATA[[#This Row],[Initial 2020]],GLOBAL_DATA[[#This Row],[Initial 2021]],GLOBAL_DATA[[#This Row],[Initial 2022]],GLOBAL_DATA[[#This Row],[Initial 2023]])</f>
        <v>0</v>
      </c>
      <c r="AB1758" s="243">
        <f>SUM(GLOBAL_DATA[[#This Row],[Reestimated 2020]],GLOBAL_DATA[[#This Row],[Reestimated 2021]],GLOBAL_DATA[[#This Row],[Reestimated 2022]],GLOBAL_DATA[[#This Row],[Reestimated 2023]])</f>
        <v>0</v>
      </c>
      <c r="AC1758" s="244">
        <f>SUM(GLOBAL_DATA[[#This Row],[Spent 2020]],GLOBAL_DATA[[#This Row],[Spent 2021]],GLOBAL_DATA[[#This Row],[Spent 2022]],GLOBAL_DATA[[#This Row],[Spent 2023]])</f>
        <v>0</v>
      </c>
      <c r="AD1758" s="245" t="s">
        <v>562</v>
      </c>
      <c r="AE1758" s="246" t="s">
        <v>562</v>
      </c>
      <c r="AF1758" s="247" t="s">
        <v>562</v>
      </c>
      <c r="AG1758" s="246" t="s">
        <v>562</v>
      </c>
      <c r="AH1758" s="246" t="s">
        <v>562</v>
      </c>
      <c r="AI1758" s="246" t="s">
        <v>562</v>
      </c>
      <c r="AJ1758" s="245" t="s">
        <v>562</v>
      </c>
      <c r="AK1758" s="246" t="s">
        <v>562</v>
      </c>
      <c r="AL1758" s="247" t="s">
        <v>562</v>
      </c>
      <c r="AM1758" s="246" t="s">
        <v>562</v>
      </c>
      <c r="AN1758" s="246" t="s">
        <v>562</v>
      </c>
      <c r="AO1758" s="248" t="s">
        <v>562</v>
      </c>
      <c r="AP1758" s="249" t="s">
        <v>562</v>
      </c>
      <c r="AQ1758" s="249" t="s">
        <v>562</v>
      </c>
      <c r="AR1758" s="162">
        <f>IF(GLOBAL_DATA[[#This Row],[Target scope]]&lt;&gt;Target_Not_Applicable,GLOBAL_DATA[[#This Row],[Target scope]]*GLOBAL_DATA[[#This Row],[Implementation progress rate]],"")</f>
        <v>0</v>
      </c>
      <c r="AS1758" s="180">
        <f>IF(OR(GLOBAL_DATA[[#This Row],[Status]]=DATA!$J$6,GLOBAL_DATA[[#This Row],[Status]]=DATA!$J$7,GLOBAL_DATA[[#This Row],[Status]]=DATA!$J$8),1,0)</f>
        <v>0</v>
      </c>
      <c r="AT1758" s="181">
        <f>IF(GLOBAL_DATA[[#This Row],[Status]]=Status_No_Project,"",MAX(GLOBAL_DATA[[#This Row],[Initial end]],GLOBAL_DATA[[#This Row],[Re-estimated end]],43831))</f>
        <v>44742</v>
      </c>
      <c r="AU17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8" s="222">
        <f>IF(GLOBAL_DATA[[#This Row],[Target scope]]&lt;&gt;Target_Not_Applicable,COUNTBLANK(GLOBAL_DATA[[#This Row],[Target scope]:[Target justification (if&lt;100%)]]),0)+IF(GLOBAL_DATA[[#This Row],[Status]]&lt;&gt;Status_No_Project,COUNTBLANK(GLOBAL_DATA[[#This Row],[Implementation progress rate]:[CISO assessment]]),0)</f>
        <v>2</v>
      </c>
      <c r="AW1758" s="45">
        <f>SUBTOTAL(103,GLOBAL_DATA[[#This Row],[BU]])</f>
        <v>0</v>
      </c>
    </row>
    <row r="1759" spans="1:49" ht="38.25" x14ac:dyDescent="0.25">
      <c r="A1759" s="222" t="s">
        <v>40</v>
      </c>
      <c r="B1759" s="223" t="s">
        <v>77</v>
      </c>
      <c r="C1759" s="223" t="s">
        <v>48</v>
      </c>
      <c r="D1759" s="231" t="s">
        <v>777</v>
      </c>
      <c r="E1759" s="232" t="s">
        <v>8</v>
      </c>
      <c r="F1759" s="232"/>
      <c r="G1759" s="233"/>
      <c r="H1759" s="221" t="s">
        <v>570</v>
      </c>
      <c r="I1759" s="231" t="s">
        <v>568</v>
      </c>
      <c r="J1759" s="232"/>
      <c r="K1759" s="234"/>
      <c r="L1759" s="235"/>
      <c r="M1759" s="233"/>
      <c r="N1759" s="236"/>
      <c r="O1759" s="224" t="str">
        <f>IF(GLOBAL_DATA[[#This Row],[Target scope]]="","",INDEX(DATA_TargetStatusChoice[Target_Status_Choice],MATCH(GLOBAL_DATA[[#This Row],[Target scope]],DATA_TargetStatusChoice[Value],1)))</f>
        <v>PARTIAL IMPLEMENTATION + RA</v>
      </c>
      <c r="P1759" s="237">
        <v>0.6</v>
      </c>
      <c r="Q1759" s="238"/>
      <c r="R1759" s="250" t="s">
        <v>31</v>
      </c>
      <c r="S1759" s="251">
        <v>0</v>
      </c>
      <c r="T1759" s="251" t="s">
        <v>562</v>
      </c>
      <c r="U1759" s="252"/>
      <c r="V1759" s="239" t="s">
        <v>430</v>
      </c>
      <c r="W1759" s="240" t="s">
        <v>929</v>
      </c>
      <c r="X1759" s="241">
        <v>44378</v>
      </c>
      <c r="Y1759" s="241">
        <v>44742</v>
      </c>
      <c r="Z1759" s="241" t="s">
        <v>562</v>
      </c>
      <c r="AA1759" s="242">
        <f>SUM(GLOBAL_DATA[[#This Row],[Initial 2020]],GLOBAL_DATA[[#This Row],[Initial 2021]],GLOBAL_DATA[[#This Row],[Initial 2022]],GLOBAL_DATA[[#This Row],[Initial 2023]])</f>
        <v>0</v>
      </c>
      <c r="AB1759" s="243">
        <f>SUM(GLOBAL_DATA[[#This Row],[Reestimated 2020]],GLOBAL_DATA[[#This Row],[Reestimated 2021]],GLOBAL_DATA[[#This Row],[Reestimated 2022]],GLOBAL_DATA[[#This Row],[Reestimated 2023]])</f>
        <v>0</v>
      </c>
      <c r="AC1759" s="244">
        <f>SUM(GLOBAL_DATA[[#This Row],[Spent 2020]],GLOBAL_DATA[[#This Row],[Spent 2021]],GLOBAL_DATA[[#This Row],[Spent 2022]],GLOBAL_DATA[[#This Row],[Spent 2023]])</f>
        <v>0</v>
      </c>
      <c r="AD1759" s="245" t="s">
        <v>562</v>
      </c>
      <c r="AE1759" s="246" t="s">
        <v>562</v>
      </c>
      <c r="AF1759" s="247" t="s">
        <v>562</v>
      </c>
      <c r="AG1759" s="246" t="s">
        <v>562</v>
      </c>
      <c r="AH1759" s="246" t="s">
        <v>562</v>
      </c>
      <c r="AI1759" s="246" t="s">
        <v>562</v>
      </c>
      <c r="AJ1759" s="245" t="s">
        <v>562</v>
      </c>
      <c r="AK1759" s="246" t="s">
        <v>562</v>
      </c>
      <c r="AL1759" s="247" t="s">
        <v>562</v>
      </c>
      <c r="AM1759" s="246" t="s">
        <v>562</v>
      </c>
      <c r="AN1759" s="246" t="s">
        <v>562</v>
      </c>
      <c r="AO1759" s="248" t="s">
        <v>562</v>
      </c>
      <c r="AP1759" s="249" t="s">
        <v>562</v>
      </c>
      <c r="AQ1759" s="249" t="s">
        <v>562</v>
      </c>
      <c r="AR1759" s="162">
        <f>IF(GLOBAL_DATA[[#This Row],[Target scope]]&lt;&gt;Target_Not_Applicable,GLOBAL_DATA[[#This Row],[Target scope]]*GLOBAL_DATA[[#This Row],[Implementation progress rate]],"")</f>
        <v>0</v>
      </c>
      <c r="AS1759" s="180">
        <f>IF(OR(GLOBAL_DATA[[#This Row],[Status]]=DATA!$J$6,GLOBAL_DATA[[#This Row],[Status]]=DATA!$J$7,GLOBAL_DATA[[#This Row],[Status]]=DATA!$J$8),1,0)</f>
        <v>0</v>
      </c>
      <c r="AT1759" s="181">
        <f>IF(GLOBAL_DATA[[#This Row],[Status]]=Status_No_Project,"",MAX(GLOBAL_DATA[[#This Row],[Initial end]],GLOBAL_DATA[[#This Row],[Re-estimated end]],43831))</f>
        <v>44742</v>
      </c>
      <c r="AU17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9" s="222">
        <f>IF(GLOBAL_DATA[[#This Row],[Target scope]]&lt;&gt;Target_Not_Applicable,COUNTBLANK(GLOBAL_DATA[[#This Row],[Target scope]:[Target justification (if&lt;100%)]]),0)+IF(GLOBAL_DATA[[#This Row],[Status]]&lt;&gt;Status_No_Project,COUNTBLANK(GLOBAL_DATA[[#This Row],[Implementation progress rate]:[CISO assessment]]),0)</f>
        <v>2</v>
      </c>
      <c r="AW1759" s="45">
        <f>SUBTOTAL(103,GLOBAL_DATA[[#This Row],[BU]])</f>
        <v>1</v>
      </c>
    </row>
    <row r="1760" spans="1:49" ht="38.25" hidden="1" x14ac:dyDescent="0.25">
      <c r="A1760" s="222" t="s">
        <v>40</v>
      </c>
      <c r="B1760" s="223" t="s">
        <v>77</v>
      </c>
      <c r="C1760" s="223" t="s">
        <v>48</v>
      </c>
      <c r="D1760" s="231" t="s">
        <v>778</v>
      </c>
      <c r="E1760" s="232" t="s">
        <v>8</v>
      </c>
      <c r="F1760" s="232"/>
      <c r="G1760" s="233"/>
      <c r="H1760" s="221"/>
      <c r="I1760" s="231" t="s">
        <v>568</v>
      </c>
      <c r="J1760" s="232"/>
      <c r="K1760" s="234"/>
      <c r="L1760" s="235"/>
      <c r="M1760" s="233"/>
      <c r="N1760" s="236"/>
      <c r="O1760" s="224" t="str">
        <f>IF(GLOBAL_DATA[[#This Row],[Target scope]]="","",INDEX(DATA_TargetStatusChoice[Target_Status_Choice],MATCH(GLOBAL_DATA[[#This Row],[Target scope]],DATA_TargetStatusChoice[Value],1)))</f>
        <v>PARTIAL IMPLEMENTATION + RA</v>
      </c>
      <c r="P1760" s="237">
        <v>0.6</v>
      </c>
      <c r="Q1760" s="238"/>
      <c r="R1760" s="250" t="s">
        <v>31</v>
      </c>
      <c r="S1760" s="251">
        <v>0</v>
      </c>
      <c r="T1760" s="251" t="s">
        <v>562</v>
      </c>
      <c r="U1760" s="252"/>
      <c r="V1760" s="239" t="s">
        <v>430</v>
      </c>
      <c r="W1760" s="240" t="s">
        <v>929</v>
      </c>
      <c r="X1760" s="241">
        <v>44378</v>
      </c>
      <c r="Y1760" s="241">
        <v>44742</v>
      </c>
      <c r="Z1760" s="241" t="s">
        <v>562</v>
      </c>
      <c r="AA1760" s="242">
        <f>SUM(GLOBAL_DATA[[#This Row],[Initial 2020]],GLOBAL_DATA[[#This Row],[Initial 2021]],GLOBAL_DATA[[#This Row],[Initial 2022]],GLOBAL_DATA[[#This Row],[Initial 2023]])</f>
        <v>0</v>
      </c>
      <c r="AB1760" s="243">
        <f>SUM(GLOBAL_DATA[[#This Row],[Reestimated 2020]],GLOBAL_DATA[[#This Row],[Reestimated 2021]],GLOBAL_DATA[[#This Row],[Reestimated 2022]],GLOBAL_DATA[[#This Row],[Reestimated 2023]])</f>
        <v>0</v>
      </c>
      <c r="AC1760" s="244">
        <f>SUM(GLOBAL_DATA[[#This Row],[Spent 2020]],GLOBAL_DATA[[#This Row],[Spent 2021]],GLOBAL_DATA[[#This Row],[Spent 2022]],GLOBAL_DATA[[#This Row],[Spent 2023]])</f>
        <v>0</v>
      </c>
      <c r="AD1760" s="245" t="s">
        <v>562</v>
      </c>
      <c r="AE1760" s="246" t="s">
        <v>562</v>
      </c>
      <c r="AF1760" s="247" t="s">
        <v>562</v>
      </c>
      <c r="AG1760" s="246" t="s">
        <v>562</v>
      </c>
      <c r="AH1760" s="246" t="s">
        <v>562</v>
      </c>
      <c r="AI1760" s="246" t="s">
        <v>562</v>
      </c>
      <c r="AJ1760" s="245" t="s">
        <v>562</v>
      </c>
      <c r="AK1760" s="246" t="s">
        <v>562</v>
      </c>
      <c r="AL1760" s="247" t="s">
        <v>562</v>
      </c>
      <c r="AM1760" s="246" t="s">
        <v>562</v>
      </c>
      <c r="AN1760" s="246" t="s">
        <v>562</v>
      </c>
      <c r="AO1760" s="248" t="s">
        <v>562</v>
      </c>
      <c r="AP1760" s="249" t="s">
        <v>562</v>
      </c>
      <c r="AQ1760" s="249" t="s">
        <v>562</v>
      </c>
      <c r="AR1760" s="162">
        <f>IF(GLOBAL_DATA[[#This Row],[Target scope]]&lt;&gt;Target_Not_Applicable,GLOBAL_DATA[[#This Row],[Target scope]]*GLOBAL_DATA[[#This Row],[Implementation progress rate]],"")</f>
        <v>0</v>
      </c>
      <c r="AS1760" s="180">
        <f>IF(OR(GLOBAL_DATA[[#This Row],[Status]]=DATA!$J$6,GLOBAL_DATA[[#This Row],[Status]]=DATA!$J$7,GLOBAL_DATA[[#This Row],[Status]]=DATA!$J$8),1,0)</f>
        <v>0</v>
      </c>
      <c r="AT1760" s="181">
        <f>IF(GLOBAL_DATA[[#This Row],[Status]]=Status_No_Project,"",MAX(GLOBAL_DATA[[#This Row],[Initial end]],GLOBAL_DATA[[#This Row],[Re-estimated end]],43831))</f>
        <v>44742</v>
      </c>
      <c r="AU17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0" s="222">
        <f>IF(GLOBAL_DATA[[#This Row],[Target scope]]&lt;&gt;Target_Not_Applicable,COUNTBLANK(GLOBAL_DATA[[#This Row],[Target scope]:[Target justification (if&lt;100%)]]),0)+IF(GLOBAL_DATA[[#This Row],[Status]]&lt;&gt;Status_No_Project,COUNTBLANK(GLOBAL_DATA[[#This Row],[Implementation progress rate]:[CISO assessment]]),0)</f>
        <v>2</v>
      </c>
      <c r="AW1760" s="45">
        <f>SUBTOTAL(103,GLOBAL_DATA[[#This Row],[BU]])</f>
        <v>0</v>
      </c>
    </row>
    <row r="1761" spans="1:49" ht="38.25" hidden="1" x14ac:dyDescent="0.25">
      <c r="A1761" s="222" t="s">
        <v>40</v>
      </c>
      <c r="B1761" s="223" t="s">
        <v>77</v>
      </c>
      <c r="C1761" s="223" t="s">
        <v>48</v>
      </c>
      <c r="D1761" s="231" t="s">
        <v>779</v>
      </c>
      <c r="E1761" s="232" t="s">
        <v>8</v>
      </c>
      <c r="F1761" s="232"/>
      <c r="G1761" s="233"/>
      <c r="H1761" s="221"/>
      <c r="I1761" s="231" t="s">
        <v>568</v>
      </c>
      <c r="J1761" s="232"/>
      <c r="K1761" s="234"/>
      <c r="L1761" s="235"/>
      <c r="M1761" s="233"/>
      <c r="N1761" s="236"/>
      <c r="O1761" s="224" t="str">
        <f>IF(GLOBAL_DATA[[#This Row],[Target scope]]="","",INDEX(DATA_TargetStatusChoice[Target_Status_Choice],MATCH(GLOBAL_DATA[[#This Row],[Target scope]],DATA_TargetStatusChoice[Value],1)))</f>
        <v>PARTIAL IMPLEMENTATION + RA</v>
      </c>
      <c r="P1761" s="237">
        <v>0.6</v>
      </c>
      <c r="Q1761" s="238"/>
      <c r="R1761" s="250" t="s">
        <v>31</v>
      </c>
      <c r="S1761" s="251">
        <v>0</v>
      </c>
      <c r="T1761" s="251" t="s">
        <v>562</v>
      </c>
      <c r="U1761" s="252"/>
      <c r="V1761" s="239" t="s">
        <v>430</v>
      </c>
      <c r="W1761" s="240" t="s">
        <v>929</v>
      </c>
      <c r="X1761" s="241">
        <v>44378</v>
      </c>
      <c r="Y1761" s="241">
        <v>44742</v>
      </c>
      <c r="Z1761" s="241" t="s">
        <v>562</v>
      </c>
      <c r="AA1761" s="242">
        <f>SUM(GLOBAL_DATA[[#This Row],[Initial 2020]],GLOBAL_DATA[[#This Row],[Initial 2021]],GLOBAL_DATA[[#This Row],[Initial 2022]],GLOBAL_DATA[[#This Row],[Initial 2023]])</f>
        <v>0</v>
      </c>
      <c r="AB1761" s="243">
        <f>SUM(GLOBAL_DATA[[#This Row],[Reestimated 2020]],GLOBAL_DATA[[#This Row],[Reestimated 2021]],GLOBAL_DATA[[#This Row],[Reestimated 2022]],GLOBAL_DATA[[#This Row],[Reestimated 2023]])</f>
        <v>0</v>
      </c>
      <c r="AC1761" s="244">
        <f>SUM(GLOBAL_DATA[[#This Row],[Spent 2020]],GLOBAL_DATA[[#This Row],[Spent 2021]],GLOBAL_DATA[[#This Row],[Spent 2022]],GLOBAL_DATA[[#This Row],[Spent 2023]])</f>
        <v>0</v>
      </c>
      <c r="AD1761" s="245" t="s">
        <v>562</v>
      </c>
      <c r="AE1761" s="246" t="s">
        <v>562</v>
      </c>
      <c r="AF1761" s="247" t="s">
        <v>562</v>
      </c>
      <c r="AG1761" s="246" t="s">
        <v>562</v>
      </c>
      <c r="AH1761" s="246" t="s">
        <v>562</v>
      </c>
      <c r="AI1761" s="246" t="s">
        <v>562</v>
      </c>
      <c r="AJ1761" s="245" t="s">
        <v>562</v>
      </c>
      <c r="AK1761" s="246" t="s">
        <v>562</v>
      </c>
      <c r="AL1761" s="247" t="s">
        <v>562</v>
      </c>
      <c r="AM1761" s="246" t="s">
        <v>562</v>
      </c>
      <c r="AN1761" s="246" t="s">
        <v>562</v>
      </c>
      <c r="AO1761" s="248" t="s">
        <v>562</v>
      </c>
      <c r="AP1761" s="249" t="s">
        <v>562</v>
      </c>
      <c r="AQ1761" s="249" t="s">
        <v>562</v>
      </c>
      <c r="AR1761" s="162">
        <f>IF(GLOBAL_DATA[[#This Row],[Target scope]]&lt;&gt;Target_Not_Applicable,GLOBAL_DATA[[#This Row],[Target scope]]*GLOBAL_DATA[[#This Row],[Implementation progress rate]],"")</f>
        <v>0</v>
      </c>
      <c r="AS1761" s="180">
        <f>IF(OR(GLOBAL_DATA[[#This Row],[Status]]=DATA!$J$6,GLOBAL_DATA[[#This Row],[Status]]=DATA!$J$7,GLOBAL_DATA[[#This Row],[Status]]=DATA!$J$8),1,0)</f>
        <v>0</v>
      </c>
      <c r="AT1761" s="181">
        <f>IF(GLOBAL_DATA[[#This Row],[Status]]=Status_No_Project,"",MAX(GLOBAL_DATA[[#This Row],[Initial end]],GLOBAL_DATA[[#This Row],[Re-estimated end]],43831))</f>
        <v>44742</v>
      </c>
      <c r="AU17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1" s="222">
        <f>IF(GLOBAL_DATA[[#This Row],[Target scope]]&lt;&gt;Target_Not_Applicable,COUNTBLANK(GLOBAL_DATA[[#This Row],[Target scope]:[Target justification (if&lt;100%)]]),0)+IF(GLOBAL_DATA[[#This Row],[Status]]&lt;&gt;Status_No_Project,COUNTBLANK(GLOBAL_DATA[[#This Row],[Implementation progress rate]:[CISO assessment]]),0)</f>
        <v>2</v>
      </c>
      <c r="AW1761" s="45">
        <f>SUBTOTAL(103,GLOBAL_DATA[[#This Row],[BU]])</f>
        <v>0</v>
      </c>
    </row>
    <row r="1762" spans="1:49" ht="38.25" hidden="1" x14ac:dyDescent="0.25">
      <c r="A1762" s="222" t="s">
        <v>40</v>
      </c>
      <c r="B1762" s="223" t="s">
        <v>77</v>
      </c>
      <c r="C1762" s="223" t="s">
        <v>48</v>
      </c>
      <c r="D1762" s="231" t="s">
        <v>780</v>
      </c>
      <c r="E1762" s="232" t="s">
        <v>8</v>
      </c>
      <c r="F1762" s="232"/>
      <c r="G1762" s="233"/>
      <c r="H1762" s="221"/>
      <c r="I1762" s="231" t="s">
        <v>568</v>
      </c>
      <c r="J1762" s="232"/>
      <c r="K1762" s="234"/>
      <c r="L1762" s="235"/>
      <c r="M1762" s="233"/>
      <c r="N1762" s="236"/>
      <c r="O1762" s="224" t="str">
        <f>IF(GLOBAL_DATA[[#This Row],[Target scope]]="","",INDEX(DATA_TargetStatusChoice[Target_Status_Choice],MATCH(GLOBAL_DATA[[#This Row],[Target scope]],DATA_TargetStatusChoice[Value],1)))</f>
        <v>PARTIAL IMPLEMENTATION + RA</v>
      </c>
      <c r="P1762" s="237">
        <v>0.6</v>
      </c>
      <c r="Q1762" s="238"/>
      <c r="R1762" s="250" t="s">
        <v>31</v>
      </c>
      <c r="S1762" s="251">
        <v>0</v>
      </c>
      <c r="T1762" s="251" t="s">
        <v>562</v>
      </c>
      <c r="U1762" s="252"/>
      <c r="V1762" s="239" t="s">
        <v>430</v>
      </c>
      <c r="W1762" s="240" t="s">
        <v>929</v>
      </c>
      <c r="X1762" s="241">
        <v>44378</v>
      </c>
      <c r="Y1762" s="241">
        <v>44742</v>
      </c>
      <c r="Z1762" s="241" t="s">
        <v>562</v>
      </c>
      <c r="AA1762" s="242">
        <f>SUM(GLOBAL_DATA[[#This Row],[Initial 2020]],GLOBAL_DATA[[#This Row],[Initial 2021]],GLOBAL_DATA[[#This Row],[Initial 2022]],GLOBAL_DATA[[#This Row],[Initial 2023]])</f>
        <v>0</v>
      </c>
      <c r="AB1762" s="243">
        <f>SUM(GLOBAL_DATA[[#This Row],[Reestimated 2020]],GLOBAL_DATA[[#This Row],[Reestimated 2021]],GLOBAL_DATA[[#This Row],[Reestimated 2022]],GLOBAL_DATA[[#This Row],[Reestimated 2023]])</f>
        <v>0</v>
      </c>
      <c r="AC1762" s="244">
        <f>SUM(GLOBAL_DATA[[#This Row],[Spent 2020]],GLOBAL_DATA[[#This Row],[Spent 2021]],GLOBAL_DATA[[#This Row],[Spent 2022]],GLOBAL_DATA[[#This Row],[Spent 2023]])</f>
        <v>0</v>
      </c>
      <c r="AD1762" s="245" t="s">
        <v>562</v>
      </c>
      <c r="AE1762" s="246" t="s">
        <v>562</v>
      </c>
      <c r="AF1762" s="247" t="s">
        <v>562</v>
      </c>
      <c r="AG1762" s="246" t="s">
        <v>562</v>
      </c>
      <c r="AH1762" s="246" t="s">
        <v>562</v>
      </c>
      <c r="AI1762" s="246" t="s">
        <v>562</v>
      </c>
      <c r="AJ1762" s="245" t="s">
        <v>562</v>
      </c>
      <c r="AK1762" s="246" t="s">
        <v>562</v>
      </c>
      <c r="AL1762" s="247" t="s">
        <v>562</v>
      </c>
      <c r="AM1762" s="246" t="s">
        <v>562</v>
      </c>
      <c r="AN1762" s="246" t="s">
        <v>562</v>
      </c>
      <c r="AO1762" s="248" t="s">
        <v>562</v>
      </c>
      <c r="AP1762" s="249" t="s">
        <v>562</v>
      </c>
      <c r="AQ1762" s="249" t="s">
        <v>562</v>
      </c>
      <c r="AR1762" s="162">
        <f>IF(GLOBAL_DATA[[#This Row],[Target scope]]&lt;&gt;Target_Not_Applicable,GLOBAL_DATA[[#This Row],[Target scope]]*GLOBAL_DATA[[#This Row],[Implementation progress rate]],"")</f>
        <v>0</v>
      </c>
      <c r="AS1762" s="180">
        <f>IF(OR(GLOBAL_DATA[[#This Row],[Status]]=DATA!$J$6,GLOBAL_DATA[[#This Row],[Status]]=DATA!$J$7,GLOBAL_DATA[[#This Row],[Status]]=DATA!$J$8),1,0)</f>
        <v>0</v>
      </c>
      <c r="AT1762" s="181">
        <f>IF(GLOBAL_DATA[[#This Row],[Status]]=Status_No_Project,"",MAX(GLOBAL_DATA[[#This Row],[Initial end]],GLOBAL_DATA[[#This Row],[Re-estimated end]],43831))</f>
        <v>44742</v>
      </c>
      <c r="AU17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2" s="222">
        <f>IF(GLOBAL_DATA[[#This Row],[Target scope]]&lt;&gt;Target_Not_Applicable,COUNTBLANK(GLOBAL_DATA[[#This Row],[Target scope]:[Target justification (if&lt;100%)]]),0)+IF(GLOBAL_DATA[[#This Row],[Status]]&lt;&gt;Status_No_Project,COUNTBLANK(GLOBAL_DATA[[#This Row],[Implementation progress rate]:[CISO assessment]]),0)</f>
        <v>2</v>
      </c>
      <c r="AW1762" s="45">
        <f>SUBTOTAL(103,GLOBAL_DATA[[#This Row],[BU]])</f>
        <v>0</v>
      </c>
    </row>
    <row r="1763" spans="1:49" ht="38.25" hidden="1" x14ac:dyDescent="0.25">
      <c r="A1763" s="222" t="s">
        <v>40</v>
      </c>
      <c r="B1763" s="223" t="s">
        <v>77</v>
      </c>
      <c r="C1763" s="223" t="s">
        <v>48</v>
      </c>
      <c r="D1763" s="231" t="s">
        <v>781</v>
      </c>
      <c r="E1763" s="232" t="s">
        <v>8</v>
      </c>
      <c r="F1763" s="232"/>
      <c r="G1763" s="233"/>
      <c r="H1763" s="221"/>
      <c r="I1763" s="231" t="s">
        <v>571</v>
      </c>
      <c r="J1763" s="232"/>
      <c r="K1763" s="234"/>
      <c r="L1763" s="235"/>
      <c r="M1763" s="233"/>
      <c r="N1763" s="236"/>
      <c r="O1763" s="224" t="str">
        <f>IF(GLOBAL_DATA[[#This Row],[Target scope]]="","",INDEX(DATA_TargetStatusChoice[Target_Status_Choice],MATCH(GLOBAL_DATA[[#This Row],[Target scope]],DATA_TargetStatusChoice[Value],1)))</f>
        <v>PARTIAL IMPLEMENTATION + RA</v>
      </c>
      <c r="P1763" s="237">
        <v>0.6</v>
      </c>
      <c r="Q1763" s="238"/>
      <c r="R1763" s="250" t="s">
        <v>31</v>
      </c>
      <c r="S1763" s="251">
        <v>0</v>
      </c>
      <c r="T1763" s="251" t="s">
        <v>562</v>
      </c>
      <c r="U1763" s="252"/>
      <c r="V1763" s="239" t="s">
        <v>430</v>
      </c>
      <c r="W1763" s="240" t="s">
        <v>929</v>
      </c>
      <c r="X1763" s="241">
        <v>44378</v>
      </c>
      <c r="Y1763" s="241">
        <v>44742</v>
      </c>
      <c r="Z1763" s="241" t="s">
        <v>562</v>
      </c>
      <c r="AA1763" s="242">
        <f>SUM(GLOBAL_DATA[[#This Row],[Initial 2020]],GLOBAL_DATA[[#This Row],[Initial 2021]],GLOBAL_DATA[[#This Row],[Initial 2022]],GLOBAL_DATA[[#This Row],[Initial 2023]])</f>
        <v>0</v>
      </c>
      <c r="AB1763" s="243">
        <f>SUM(GLOBAL_DATA[[#This Row],[Reestimated 2020]],GLOBAL_DATA[[#This Row],[Reestimated 2021]],GLOBAL_DATA[[#This Row],[Reestimated 2022]],GLOBAL_DATA[[#This Row],[Reestimated 2023]])</f>
        <v>0</v>
      </c>
      <c r="AC1763" s="244">
        <f>SUM(GLOBAL_DATA[[#This Row],[Spent 2020]],GLOBAL_DATA[[#This Row],[Spent 2021]],GLOBAL_DATA[[#This Row],[Spent 2022]],GLOBAL_DATA[[#This Row],[Spent 2023]])</f>
        <v>0</v>
      </c>
      <c r="AD1763" s="245" t="s">
        <v>562</v>
      </c>
      <c r="AE1763" s="246" t="s">
        <v>562</v>
      </c>
      <c r="AF1763" s="247" t="s">
        <v>562</v>
      </c>
      <c r="AG1763" s="246" t="s">
        <v>562</v>
      </c>
      <c r="AH1763" s="246" t="s">
        <v>562</v>
      </c>
      <c r="AI1763" s="246" t="s">
        <v>562</v>
      </c>
      <c r="AJ1763" s="245" t="s">
        <v>562</v>
      </c>
      <c r="AK1763" s="246" t="s">
        <v>562</v>
      </c>
      <c r="AL1763" s="247" t="s">
        <v>562</v>
      </c>
      <c r="AM1763" s="246" t="s">
        <v>562</v>
      </c>
      <c r="AN1763" s="246" t="s">
        <v>562</v>
      </c>
      <c r="AO1763" s="248" t="s">
        <v>562</v>
      </c>
      <c r="AP1763" s="249" t="s">
        <v>562</v>
      </c>
      <c r="AQ1763" s="249" t="s">
        <v>562</v>
      </c>
      <c r="AR1763" s="162">
        <f>IF(GLOBAL_DATA[[#This Row],[Target scope]]&lt;&gt;Target_Not_Applicable,GLOBAL_DATA[[#This Row],[Target scope]]*GLOBAL_DATA[[#This Row],[Implementation progress rate]],"")</f>
        <v>0</v>
      </c>
      <c r="AS1763" s="180">
        <f>IF(OR(GLOBAL_DATA[[#This Row],[Status]]=DATA!$J$6,GLOBAL_DATA[[#This Row],[Status]]=DATA!$J$7,GLOBAL_DATA[[#This Row],[Status]]=DATA!$J$8),1,0)</f>
        <v>0</v>
      </c>
      <c r="AT1763" s="181">
        <f>IF(GLOBAL_DATA[[#This Row],[Status]]=Status_No_Project,"",MAX(GLOBAL_DATA[[#This Row],[Initial end]],GLOBAL_DATA[[#This Row],[Re-estimated end]],43831))</f>
        <v>44742</v>
      </c>
      <c r="AU17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3" s="222">
        <f>IF(GLOBAL_DATA[[#This Row],[Target scope]]&lt;&gt;Target_Not_Applicable,COUNTBLANK(GLOBAL_DATA[[#This Row],[Target scope]:[Target justification (if&lt;100%)]]),0)+IF(GLOBAL_DATA[[#This Row],[Status]]&lt;&gt;Status_No_Project,COUNTBLANK(GLOBAL_DATA[[#This Row],[Implementation progress rate]:[CISO assessment]]),0)</f>
        <v>2</v>
      </c>
      <c r="AW1763" s="45">
        <f>SUBTOTAL(103,GLOBAL_DATA[[#This Row],[BU]])</f>
        <v>0</v>
      </c>
    </row>
    <row r="1764" spans="1:49" ht="38.25" hidden="1" x14ac:dyDescent="0.25">
      <c r="A1764" s="222" t="s">
        <v>40</v>
      </c>
      <c r="B1764" s="223" t="s">
        <v>77</v>
      </c>
      <c r="C1764" s="223" t="s">
        <v>48</v>
      </c>
      <c r="D1764" s="231" t="s">
        <v>782</v>
      </c>
      <c r="E1764" s="232" t="s">
        <v>8</v>
      </c>
      <c r="F1764" s="232"/>
      <c r="G1764" s="233"/>
      <c r="H1764" s="221"/>
      <c r="I1764" s="231" t="s">
        <v>571</v>
      </c>
      <c r="J1764" s="232"/>
      <c r="K1764" s="234"/>
      <c r="L1764" s="235"/>
      <c r="M1764" s="233"/>
      <c r="N1764" s="236"/>
      <c r="O1764" s="224" t="str">
        <f>IF(GLOBAL_DATA[[#This Row],[Target scope]]="","",INDEX(DATA_TargetStatusChoice[Target_Status_Choice],MATCH(GLOBAL_DATA[[#This Row],[Target scope]],DATA_TargetStatusChoice[Value],1)))</f>
        <v>PARTIAL IMPLEMENTATION + RA</v>
      </c>
      <c r="P1764" s="237">
        <v>0.6</v>
      </c>
      <c r="Q1764" s="238"/>
      <c r="R1764" s="250" t="s">
        <v>31</v>
      </c>
      <c r="S1764" s="251">
        <v>0</v>
      </c>
      <c r="T1764" s="251" t="s">
        <v>562</v>
      </c>
      <c r="U1764" s="252"/>
      <c r="V1764" s="239" t="s">
        <v>430</v>
      </c>
      <c r="W1764" s="240" t="s">
        <v>929</v>
      </c>
      <c r="X1764" s="241">
        <v>44378</v>
      </c>
      <c r="Y1764" s="241">
        <v>44742</v>
      </c>
      <c r="Z1764" s="241" t="s">
        <v>562</v>
      </c>
      <c r="AA1764" s="242">
        <f>SUM(GLOBAL_DATA[[#This Row],[Initial 2020]],GLOBAL_DATA[[#This Row],[Initial 2021]],GLOBAL_DATA[[#This Row],[Initial 2022]],GLOBAL_DATA[[#This Row],[Initial 2023]])</f>
        <v>0</v>
      </c>
      <c r="AB1764" s="243">
        <f>SUM(GLOBAL_DATA[[#This Row],[Reestimated 2020]],GLOBAL_DATA[[#This Row],[Reestimated 2021]],GLOBAL_DATA[[#This Row],[Reestimated 2022]],GLOBAL_DATA[[#This Row],[Reestimated 2023]])</f>
        <v>0</v>
      </c>
      <c r="AC1764" s="244">
        <f>SUM(GLOBAL_DATA[[#This Row],[Spent 2020]],GLOBAL_DATA[[#This Row],[Spent 2021]],GLOBAL_DATA[[#This Row],[Spent 2022]],GLOBAL_DATA[[#This Row],[Spent 2023]])</f>
        <v>0</v>
      </c>
      <c r="AD1764" s="245" t="s">
        <v>562</v>
      </c>
      <c r="AE1764" s="246" t="s">
        <v>562</v>
      </c>
      <c r="AF1764" s="247" t="s">
        <v>562</v>
      </c>
      <c r="AG1764" s="246" t="s">
        <v>562</v>
      </c>
      <c r="AH1764" s="246" t="s">
        <v>562</v>
      </c>
      <c r="AI1764" s="246" t="s">
        <v>562</v>
      </c>
      <c r="AJ1764" s="245" t="s">
        <v>562</v>
      </c>
      <c r="AK1764" s="246" t="s">
        <v>562</v>
      </c>
      <c r="AL1764" s="247" t="s">
        <v>562</v>
      </c>
      <c r="AM1764" s="246" t="s">
        <v>562</v>
      </c>
      <c r="AN1764" s="246" t="s">
        <v>562</v>
      </c>
      <c r="AO1764" s="248" t="s">
        <v>562</v>
      </c>
      <c r="AP1764" s="249" t="s">
        <v>562</v>
      </c>
      <c r="AQ1764" s="249" t="s">
        <v>562</v>
      </c>
      <c r="AR1764" s="162">
        <f>IF(GLOBAL_DATA[[#This Row],[Target scope]]&lt;&gt;Target_Not_Applicable,GLOBAL_DATA[[#This Row],[Target scope]]*GLOBAL_DATA[[#This Row],[Implementation progress rate]],"")</f>
        <v>0</v>
      </c>
      <c r="AS1764" s="180">
        <f>IF(OR(GLOBAL_DATA[[#This Row],[Status]]=DATA!$J$6,GLOBAL_DATA[[#This Row],[Status]]=DATA!$J$7,GLOBAL_DATA[[#This Row],[Status]]=DATA!$J$8),1,0)</f>
        <v>0</v>
      </c>
      <c r="AT1764" s="181">
        <f>IF(GLOBAL_DATA[[#This Row],[Status]]=Status_No_Project,"",MAX(GLOBAL_DATA[[#This Row],[Initial end]],GLOBAL_DATA[[#This Row],[Re-estimated end]],43831))</f>
        <v>44742</v>
      </c>
      <c r="AU17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4" s="222">
        <f>IF(GLOBAL_DATA[[#This Row],[Target scope]]&lt;&gt;Target_Not_Applicable,COUNTBLANK(GLOBAL_DATA[[#This Row],[Target scope]:[Target justification (if&lt;100%)]]),0)+IF(GLOBAL_DATA[[#This Row],[Status]]&lt;&gt;Status_No_Project,COUNTBLANK(GLOBAL_DATA[[#This Row],[Implementation progress rate]:[CISO assessment]]),0)</f>
        <v>2</v>
      </c>
      <c r="AW1764" s="45">
        <f>SUBTOTAL(103,GLOBAL_DATA[[#This Row],[BU]])</f>
        <v>0</v>
      </c>
    </row>
    <row r="1765" spans="1:49" ht="38.25" hidden="1" x14ac:dyDescent="0.25">
      <c r="A1765" s="222" t="s">
        <v>40</v>
      </c>
      <c r="B1765" s="223" t="s">
        <v>77</v>
      </c>
      <c r="C1765" s="223" t="s">
        <v>48</v>
      </c>
      <c r="D1765" s="231" t="s">
        <v>783</v>
      </c>
      <c r="E1765" s="232" t="s">
        <v>8</v>
      </c>
      <c r="F1765" s="232"/>
      <c r="G1765" s="233"/>
      <c r="H1765" s="221"/>
      <c r="I1765" s="231" t="s">
        <v>571</v>
      </c>
      <c r="J1765" s="232"/>
      <c r="K1765" s="234"/>
      <c r="L1765" s="235"/>
      <c r="M1765" s="233"/>
      <c r="N1765" s="236"/>
      <c r="O1765" s="224" t="str">
        <f>IF(GLOBAL_DATA[[#This Row],[Target scope]]="","",INDEX(DATA_TargetStatusChoice[Target_Status_Choice],MATCH(GLOBAL_DATA[[#This Row],[Target scope]],DATA_TargetStatusChoice[Value],1)))</f>
        <v>PARTIAL IMPLEMENTATION + RA</v>
      </c>
      <c r="P1765" s="237">
        <v>0.6</v>
      </c>
      <c r="Q1765" s="238"/>
      <c r="R1765" s="250" t="s">
        <v>31</v>
      </c>
      <c r="S1765" s="251">
        <v>0</v>
      </c>
      <c r="T1765" s="251" t="s">
        <v>562</v>
      </c>
      <c r="U1765" s="252"/>
      <c r="V1765" s="239" t="s">
        <v>430</v>
      </c>
      <c r="W1765" s="240" t="s">
        <v>929</v>
      </c>
      <c r="X1765" s="241">
        <v>44378</v>
      </c>
      <c r="Y1765" s="241">
        <v>44742</v>
      </c>
      <c r="Z1765" s="241" t="s">
        <v>562</v>
      </c>
      <c r="AA1765" s="242">
        <f>SUM(GLOBAL_DATA[[#This Row],[Initial 2020]],GLOBAL_DATA[[#This Row],[Initial 2021]],GLOBAL_DATA[[#This Row],[Initial 2022]],GLOBAL_DATA[[#This Row],[Initial 2023]])</f>
        <v>0</v>
      </c>
      <c r="AB1765" s="243">
        <f>SUM(GLOBAL_DATA[[#This Row],[Reestimated 2020]],GLOBAL_DATA[[#This Row],[Reestimated 2021]],GLOBAL_DATA[[#This Row],[Reestimated 2022]],GLOBAL_DATA[[#This Row],[Reestimated 2023]])</f>
        <v>0</v>
      </c>
      <c r="AC1765" s="244">
        <f>SUM(GLOBAL_DATA[[#This Row],[Spent 2020]],GLOBAL_DATA[[#This Row],[Spent 2021]],GLOBAL_DATA[[#This Row],[Spent 2022]],GLOBAL_DATA[[#This Row],[Spent 2023]])</f>
        <v>0</v>
      </c>
      <c r="AD1765" s="245" t="s">
        <v>562</v>
      </c>
      <c r="AE1765" s="246" t="s">
        <v>562</v>
      </c>
      <c r="AF1765" s="247" t="s">
        <v>562</v>
      </c>
      <c r="AG1765" s="246" t="s">
        <v>562</v>
      </c>
      <c r="AH1765" s="246" t="s">
        <v>562</v>
      </c>
      <c r="AI1765" s="246" t="s">
        <v>562</v>
      </c>
      <c r="AJ1765" s="245" t="s">
        <v>562</v>
      </c>
      <c r="AK1765" s="246" t="s">
        <v>562</v>
      </c>
      <c r="AL1765" s="247" t="s">
        <v>562</v>
      </c>
      <c r="AM1765" s="246" t="s">
        <v>562</v>
      </c>
      <c r="AN1765" s="246" t="s">
        <v>562</v>
      </c>
      <c r="AO1765" s="248" t="s">
        <v>562</v>
      </c>
      <c r="AP1765" s="249" t="s">
        <v>562</v>
      </c>
      <c r="AQ1765" s="249" t="s">
        <v>562</v>
      </c>
      <c r="AR1765" s="162">
        <f>IF(GLOBAL_DATA[[#This Row],[Target scope]]&lt;&gt;Target_Not_Applicable,GLOBAL_DATA[[#This Row],[Target scope]]*GLOBAL_DATA[[#This Row],[Implementation progress rate]],"")</f>
        <v>0</v>
      </c>
      <c r="AS1765" s="180">
        <f>IF(OR(GLOBAL_DATA[[#This Row],[Status]]=DATA!$J$6,GLOBAL_DATA[[#This Row],[Status]]=DATA!$J$7,GLOBAL_DATA[[#This Row],[Status]]=DATA!$J$8),1,0)</f>
        <v>0</v>
      </c>
      <c r="AT1765" s="181">
        <f>IF(GLOBAL_DATA[[#This Row],[Status]]=Status_No_Project,"",MAX(GLOBAL_DATA[[#This Row],[Initial end]],GLOBAL_DATA[[#This Row],[Re-estimated end]],43831))</f>
        <v>44742</v>
      </c>
      <c r="AU17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5" s="222">
        <f>IF(GLOBAL_DATA[[#This Row],[Target scope]]&lt;&gt;Target_Not_Applicable,COUNTBLANK(GLOBAL_DATA[[#This Row],[Target scope]:[Target justification (if&lt;100%)]]),0)+IF(GLOBAL_DATA[[#This Row],[Status]]&lt;&gt;Status_No_Project,COUNTBLANK(GLOBAL_DATA[[#This Row],[Implementation progress rate]:[CISO assessment]]),0)</f>
        <v>2</v>
      </c>
      <c r="AW1765" s="45">
        <f>SUBTOTAL(103,GLOBAL_DATA[[#This Row],[BU]])</f>
        <v>0</v>
      </c>
    </row>
    <row r="1766" spans="1:49" ht="38.25" hidden="1" x14ac:dyDescent="0.25">
      <c r="A1766" s="222" t="s">
        <v>40</v>
      </c>
      <c r="B1766" s="223" t="s">
        <v>77</v>
      </c>
      <c r="C1766" s="223" t="s">
        <v>48</v>
      </c>
      <c r="D1766" s="231" t="s">
        <v>784</v>
      </c>
      <c r="E1766" s="232" t="s">
        <v>8</v>
      </c>
      <c r="F1766" s="232"/>
      <c r="G1766" s="233"/>
      <c r="H1766" s="221"/>
      <c r="I1766" s="231" t="s">
        <v>571</v>
      </c>
      <c r="J1766" s="232"/>
      <c r="K1766" s="234"/>
      <c r="L1766" s="235"/>
      <c r="M1766" s="233"/>
      <c r="N1766" s="236"/>
      <c r="O1766" s="224" t="str">
        <f>IF(GLOBAL_DATA[[#This Row],[Target scope]]="","",INDEX(DATA_TargetStatusChoice[Target_Status_Choice],MATCH(GLOBAL_DATA[[#This Row],[Target scope]],DATA_TargetStatusChoice[Value],1)))</f>
        <v>PARTIAL IMPLEMENTATION + RA</v>
      </c>
      <c r="P1766" s="237">
        <v>0.6</v>
      </c>
      <c r="Q1766" s="238"/>
      <c r="R1766" s="250" t="s">
        <v>31</v>
      </c>
      <c r="S1766" s="251">
        <v>0</v>
      </c>
      <c r="T1766" s="251" t="s">
        <v>562</v>
      </c>
      <c r="U1766" s="252"/>
      <c r="V1766" s="239" t="s">
        <v>430</v>
      </c>
      <c r="W1766" s="240" t="s">
        <v>929</v>
      </c>
      <c r="X1766" s="241">
        <v>44378</v>
      </c>
      <c r="Y1766" s="241">
        <v>44742</v>
      </c>
      <c r="Z1766" s="241" t="s">
        <v>562</v>
      </c>
      <c r="AA1766" s="242">
        <f>SUM(GLOBAL_DATA[[#This Row],[Initial 2020]],GLOBAL_DATA[[#This Row],[Initial 2021]],GLOBAL_DATA[[#This Row],[Initial 2022]],GLOBAL_DATA[[#This Row],[Initial 2023]])</f>
        <v>0</v>
      </c>
      <c r="AB1766" s="243">
        <f>SUM(GLOBAL_DATA[[#This Row],[Reestimated 2020]],GLOBAL_DATA[[#This Row],[Reestimated 2021]],GLOBAL_DATA[[#This Row],[Reestimated 2022]],GLOBAL_DATA[[#This Row],[Reestimated 2023]])</f>
        <v>0</v>
      </c>
      <c r="AC1766" s="244">
        <f>SUM(GLOBAL_DATA[[#This Row],[Spent 2020]],GLOBAL_DATA[[#This Row],[Spent 2021]],GLOBAL_DATA[[#This Row],[Spent 2022]],GLOBAL_DATA[[#This Row],[Spent 2023]])</f>
        <v>0</v>
      </c>
      <c r="AD1766" s="245" t="s">
        <v>562</v>
      </c>
      <c r="AE1766" s="246" t="s">
        <v>562</v>
      </c>
      <c r="AF1766" s="247" t="s">
        <v>562</v>
      </c>
      <c r="AG1766" s="246" t="s">
        <v>562</v>
      </c>
      <c r="AH1766" s="246" t="s">
        <v>562</v>
      </c>
      <c r="AI1766" s="246" t="s">
        <v>562</v>
      </c>
      <c r="AJ1766" s="245" t="s">
        <v>562</v>
      </c>
      <c r="AK1766" s="246" t="s">
        <v>562</v>
      </c>
      <c r="AL1766" s="247" t="s">
        <v>562</v>
      </c>
      <c r="AM1766" s="246" t="s">
        <v>562</v>
      </c>
      <c r="AN1766" s="246" t="s">
        <v>562</v>
      </c>
      <c r="AO1766" s="248" t="s">
        <v>562</v>
      </c>
      <c r="AP1766" s="249" t="s">
        <v>562</v>
      </c>
      <c r="AQ1766" s="249" t="s">
        <v>562</v>
      </c>
      <c r="AR1766" s="162">
        <f>IF(GLOBAL_DATA[[#This Row],[Target scope]]&lt;&gt;Target_Not_Applicable,GLOBAL_DATA[[#This Row],[Target scope]]*GLOBAL_DATA[[#This Row],[Implementation progress rate]],"")</f>
        <v>0</v>
      </c>
      <c r="AS1766" s="180">
        <f>IF(OR(GLOBAL_DATA[[#This Row],[Status]]=DATA!$J$6,GLOBAL_DATA[[#This Row],[Status]]=DATA!$J$7,GLOBAL_DATA[[#This Row],[Status]]=DATA!$J$8),1,0)</f>
        <v>0</v>
      </c>
      <c r="AT1766" s="181">
        <f>IF(GLOBAL_DATA[[#This Row],[Status]]=Status_No_Project,"",MAX(GLOBAL_DATA[[#This Row],[Initial end]],GLOBAL_DATA[[#This Row],[Re-estimated end]],43831))</f>
        <v>44742</v>
      </c>
      <c r="AU17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6" s="222">
        <f>IF(GLOBAL_DATA[[#This Row],[Target scope]]&lt;&gt;Target_Not_Applicable,COUNTBLANK(GLOBAL_DATA[[#This Row],[Target scope]:[Target justification (if&lt;100%)]]),0)+IF(GLOBAL_DATA[[#This Row],[Status]]&lt;&gt;Status_No_Project,COUNTBLANK(GLOBAL_DATA[[#This Row],[Implementation progress rate]:[CISO assessment]]),0)</f>
        <v>2</v>
      </c>
      <c r="AW1766" s="45">
        <f>SUBTOTAL(103,GLOBAL_DATA[[#This Row],[BU]])</f>
        <v>0</v>
      </c>
    </row>
    <row r="1767" spans="1:49" ht="38.25" hidden="1" x14ac:dyDescent="0.25">
      <c r="A1767" s="222" t="s">
        <v>40</v>
      </c>
      <c r="B1767" s="223" t="s">
        <v>77</v>
      </c>
      <c r="C1767" s="223" t="s">
        <v>48</v>
      </c>
      <c r="D1767" s="231" t="s">
        <v>785</v>
      </c>
      <c r="E1767" s="232" t="s">
        <v>8</v>
      </c>
      <c r="F1767" s="232"/>
      <c r="G1767" s="233"/>
      <c r="H1767" s="221"/>
      <c r="I1767" s="231" t="s">
        <v>568</v>
      </c>
      <c r="J1767" s="232"/>
      <c r="K1767" s="234"/>
      <c r="L1767" s="235"/>
      <c r="M1767" s="233"/>
      <c r="N1767" s="236"/>
      <c r="O1767" s="224" t="str">
        <f>IF(GLOBAL_DATA[[#This Row],[Target scope]]="","",INDEX(DATA_TargetStatusChoice[Target_Status_Choice],MATCH(GLOBAL_DATA[[#This Row],[Target scope]],DATA_TargetStatusChoice[Value],1)))</f>
        <v>PARTIAL IMPLEMENTATION + RA</v>
      </c>
      <c r="P1767" s="237">
        <v>0.6</v>
      </c>
      <c r="Q1767" s="238"/>
      <c r="R1767" s="250" t="s">
        <v>31</v>
      </c>
      <c r="S1767" s="251">
        <v>0</v>
      </c>
      <c r="T1767" s="251" t="s">
        <v>562</v>
      </c>
      <c r="U1767" s="252"/>
      <c r="V1767" s="239" t="s">
        <v>430</v>
      </c>
      <c r="W1767" s="240" t="s">
        <v>929</v>
      </c>
      <c r="X1767" s="241">
        <v>44378</v>
      </c>
      <c r="Y1767" s="241">
        <v>44742</v>
      </c>
      <c r="Z1767" s="241" t="s">
        <v>562</v>
      </c>
      <c r="AA1767" s="242">
        <f>SUM(GLOBAL_DATA[[#This Row],[Initial 2020]],GLOBAL_DATA[[#This Row],[Initial 2021]],GLOBAL_DATA[[#This Row],[Initial 2022]],GLOBAL_DATA[[#This Row],[Initial 2023]])</f>
        <v>0</v>
      </c>
      <c r="AB1767" s="243">
        <f>SUM(GLOBAL_DATA[[#This Row],[Reestimated 2020]],GLOBAL_DATA[[#This Row],[Reestimated 2021]],GLOBAL_DATA[[#This Row],[Reestimated 2022]],GLOBAL_DATA[[#This Row],[Reestimated 2023]])</f>
        <v>0</v>
      </c>
      <c r="AC1767" s="244">
        <f>SUM(GLOBAL_DATA[[#This Row],[Spent 2020]],GLOBAL_DATA[[#This Row],[Spent 2021]],GLOBAL_DATA[[#This Row],[Spent 2022]],GLOBAL_DATA[[#This Row],[Spent 2023]])</f>
        <v>0</v>
      </c>
      <c r="AD1767" s="245" t="s">
        <v>562</v>
      </c>
      <c r="AE1767" s="246" t="s">
        <v>562</v>
      </c>
      <c r="AF1767" s="247" t="s">
        <v>562</v>
      </c>
      <c r="AG1767" s="246" t="s">
        <v>562</v>
      </c>
      <c r="AH1767" s="246" t="s">
        <v>562</v>
      </c>
      <c r="AI1767" s="246" t="s">
        <v>562</v>
      </c>
      <c r="AJ1767" s="245" t="s">
        <v>562</v>
      </c>
      <c r="AK1767" s="246" t="s">
        <v>562</v>
      </c>
      <c r="AL1767" s="247" t="s">
        <v>562</v>
      </c>
      <c r="AM1767" s="246" t="s">
        <v>562</v>
      </c>
      <c r="AN1767" s="246" t="s">
        <v>562</v>
      </c>
      <c r="AO1767" s="248" t="s">
        <v>562</v>
      </c>
      <c r="AP1767" s="249" t="s">
        <v>562</v>
      </c>
      <c r="AQ1767" s="249" t="s">
        <v>562</v>
      </c>
      <c r="AR1767" s="162">
        <f>IF(GLOBAL_DATA[[#This Row],[Target scope]]&lt;&gt;Target_Not_Applicable,GLOBAL_DATA[[#This Row],[Target scope]]*GLOBAL_DATA[[#This Row],[Implementation progress rate]],"")</f>
        <v>0</v>
      </c>
      <c r="AS1767" s="180">
        <f>IF(OR(GLOBAL_DATA[[#This Row],[Status]]=DATA!$J$6,GLOBAL_DATA[[#This Row],[Status]]=DATA!$J$7,GLOBAL_DATA[[#This Row],[Status]]=DATA!$J$8),1,0)</f>
        <v>0</v>
      </c>
      <c r="AT1767" s="181">
        <f>IF(GLOBAL_DATA[[#This Row],[Status]]=Status_No_Project,"",MAX(GLOBAL_DATA[[#This Row],[Initial end]],GLOBAL_DATA[[#This Row],[Re-estimated end]],43831))</f>
        <v>44742</v>
      </c>
      <c r="AU17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7" s="222">
        <f>IF(GLOBAL_DATA[[#This Row],[Target scope]]&lt;&gt;Target_Not_Applicable,COUNTBLANK(GLOBAL_DATA[[#This Row],[Target scope]:[Target justification (if&lt;100%)]]),0)+IF(GLOBAL_DATA[[#This Row],[Status]]&lt;&gt;Status_No_Project,COUNTBLANK(GLOBAL_DATA[[#This Row],[Implementation progress rate]:[CISO assessment]]),0)</f>
        <v>2</v>
      </c>
      <c r="AW1767" s="45">
        <f>SUBTOTAL(103,GLOBAL_DATA[[#This Row],[BU]])</f>
        <v>0</v>
      </c>
    </row>
    <row r="1768" spans="1:49" ht="38.25" x14ac:dyDescent="0.25">
      <c r="A1768" s="222" t="s">
        <v>40</v>
      </c>
      <c r="B1768" s="223" t="s">
        <v>77</v>
      </c>
      <c r="C1768" s="223" t="s">
        <v>48</v>
      </c>
      <c r="D1768" s="231" t="s">
        <v>786</v>
      </c>
      <c r="E1768" s="232" t="s">
        <v>8</v>
      </c>
      <c r="F1768" s="232"/>
      <c r="G1768" s="233"/>
      <c r="H1768" s="221" t="s">
        <v>570</v>
      </c>
      <c r="I1768" s="231" t="s">
        <v>571</v>
      </c>
      <c r="J1768" s="232"/>
      <c r="K1768" s="234"/>
      <c r="L1768" s="235"/>
      <c r="M1768" s="233"/>
      <c r="N1768" s="236"/>
      <c r="O1768" s="224" t="str">
        <f>IF(GLOBAL_DATA[[#This Row],[Target scope]]="","",INDEX(DATA_TargetStatusChoice[Target_Status_Choice],MATCH(GLOBAL_DATA[[#This Row],[Target scope]],DATA_TargetStatusChoice[Value],1)))</f>
        <v>PARTIAL IMPLEMENTATION + RA</v>
      </c>
      <c r="P1768" s="237">
        <v>0.6</v>
      </c>
      <c r="Q1768" s="238"/>
      <c r="R1768" s="250" t="s">
        <v>31</v>
      </c>
      <c r="S1768" s="251">
        <v>0</v>
      </c>
      <c r="T1768" s="251" t="s">
        <v>562</v>
      </c>
      <c r="U1768" s="252"/>
      <c r="V1768" s="239" t="s">
        <v>430</v>
      </c>
      <c r="W1768" s="240" t="s">
        <v>929</v>
      </c>
      <c r="X1768" s="241">
        <v>44378</v>
      </c>
      <c r="Y1768" s="241">
        <v>44742</v>
      </c>
      <c r="Z1768" s="241" t="s">
        <v>562</v>
      </c>
      <c r="AA1768" s="242">
        <f>SUM(GLOBAL_DATA[[#This Row],[Initial 2020]],GLOBAL_DATA[[#This Row],[Initial 2021]],GLOBAL_DATA[[#This Row],[Initial 2022]],GLOBAL_DATA[[#This Row],[Initial 2023]])</f>
        <v>0</v>
      </c>
      <c r="AB1768" s="243">
        <f>SUM(GLOBAL_DATA[[#This Row],[Reestimated 2020]],GLOBAL_DATA[[#This Row],[Reestimated 2021]],GLOBAL_DATA[[#This Row],[Reestimated 2022]],GLOBAL_DATA[[#This Row],[Reestimated 2023]])</f>
        <v>0</v>
      </c>
      <c r="AC1768" s="244">
        <f>SUM(GLOBAL_DATA[[#This Row],[Spent 2020]],GLOBAL_DATA[[#This Row],[Spent 2021]],GLOBAL_DATA[[#This Row],[Spent 2022]],GLOBAL_DATA[[#This Row],[Spent 2023]])</f>
        <v>0</v>
      </c>
      <c r="AD1768" s="245" t="s">
        <v>562</v>
      </c>
      <c r="AE1768" s="246" t="s">
        <v>562</v>
      </c>
      <c r="AF1768" s="247" t="s">
        <v>562</v>
      </c>
      <c r="AG1768" s="246" t="s">
        <v>562</v>
      </c>
      <c r="AH1768" s="246" t="s">
        <v>562</v>
      </c>
      <c r="AI1768" s="246" t="s">
        <v>562</v>
      </c>
      <c r="AJ1768" s="245" t="s">
        <v>562</v>
      </c>
      <c r="AK1768" s="246" t="s">
        <v>562</v>
      </c>
      <c r="AL1768" s="247" t="s">
        <v>562</v>
      </c>
      <c r="AM1768" s="246" t="s">
        <v>562</v>
      </c>
      <c r="AN1768" s="246" t="s">
        <v>562</v>
      </c>
      <c r="AO1768" s="248" t="s">
        <v>562</v>
      </c>
      <c r="AP1768" s="249" t="s">
        <v>562</v>
      </c>
      <c r="AQ1768" s="249" t="s">
        <v>562</v>
      </c>
      <c r="AR1768" s="162">
        <f>IF(GLOBAL_DATA[[#This Row],[Target scope]]&lt;&gt;Target_Not_Applicable,GLOBAL_DATA[[#This Row],[Target scope]]*GLOBAL_DATA[[#This Row],[Implementation progress rate]],"")</f>
        <v>0</v>
      </c>
      <c r="AS1768" s="180">
        <f>IF(OR(GLOBAL_DATA[[#This Row],[Status]]=DATA!$J$6,GLOBAL_DATA[[#This Row],[Status]]=DATA!$J$7,GLOBAL_DATA[[#This Row],[Status]]=DATA!$J$8),1,0)</f>
        <v>0</v>
      </c>
      <c r="AT1768" s="181">
        <f>IF(GLOBAL_DATA[[#This Row],[Status]]=Status_No_Project,"",MAX(GLOBAL_DATA[[#This Row],[Initial end]],GLOBAL_DATA[[#This Row],[Re-estimated end]],43831))</f>
        <v>44742</v>
      </c>
      <c r="AU17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8" s="222">
        <f>IF(GLOBAL_DATA[[#This Row],[Target scope]]&lt;&gt;Target_Not_Applicable,COUNTBLANK(GLOBAL_DATA[[#This Row],[Target scope]:[Target justification (if&lt;100%)]]),0)+IF(GLOBAL_DATA[[#This Row],[Status]]&lt;&gt;Status_No_Project,COUNTBLANK(GLOBAL_DATA[[#This Row],[Implementation progress rate]:[CISO assessment]]),0)</f>
        <v>2</v>
      </c>
      <c r="AW1768" s="45">
        <f>SUBTOTAL(103,GLOBAL_DATA[[#This Row],[BU]])</f>
        <v>1</v>
      </c>
    </row>
    <row r="1769" spans="1:49" ht="38.25" hidden="1" x14ac:dyDescent="0.25">
      <c r="A1769" s="222" t="s">
        <v>40</v>
      </c>
      <c r="B1769" s="223" t="s">
        <v>77</v>
      </c>
      <c r="C1769" s="223" t="s">
        <v>48</v>
      </c>
      <c r="D1769" s="231" t="s">
        <v>787</v>
      </c>
      <c r="E1769" s="232" t="s">
        <v>8</v>
      </c>
      <c r="F1769" s="232"/>
      <c r="G1769" s="233"/>
      <c r="H1769" s="221"/>
      <c r="I1769" s="231" t="s">
        <v>578</v>
      </c>
      <c r="J1769" s="232"/>
      <c r="K1769" s="234"/>
      <c r="L1769" s="235"/>
      <c r="M1769" s="233"/>
      <c r="N1769" s="236"/>
      <c r="O1769" s="224" t="str">
        <f>IF(GLOBAL_DATA[[#This Row],[Target scope]]="","",INDEX(DATA_TargetStatusChoice[Target_Status_Choice],MATCH(GLOBAL_DATA[[#This Row],[Target scope]],DATA_TargetStatusChoice[Value],1)))</f>
        <v>PARTIAL IMPLEMENTATION + RA</v>
      </c>
      <c r="P1769" s="237">
        <v>0.6</v>
      </c>
      <c r="Q1769" s="238"/>
      <c r="R1769" s="250" t="s">
        <v>31</v>
      </c>
      <c r="S1769" s="251">
        <v>0</v>
      </c>
      <c r="T1769" s="251" t="s">
        <v>562</v>
      </c>
      <c r="U1769" s="252"/>
      <c r="V1769" s="239" t="s">
        <v>430</v>
      </c>
      <c r="W1769" s="240" t="s">
        <v>929</v>
      </c>
      <c r="X1769" s="241">
        <v>44378</v>
      </c>
      <c r="Y1769" s="241">
        <v>44742</v>
      </c>
      <c r="Z1769" s="241" t="s">
        <v>562</v>
      </c>
      <c r="AA1769" s="242">
        <f>SUM(GLOBAL_DATA[[#This Row],[Initial 2020]],GLOBAL_DATA[[#This Row],[Initial 2021]],GLOBAL_DATA[[#This Row],[Initial 2022]],GLOBAL_DATA[[#This Row],[Initial 2023]])</f>
        <v>0</v>
      </c>
      <c r="AB1769" s="243">
        <f>SUM(GLOBAL_DATA[[#This Row],[Reestimated 2020]],GLOBAL_DATA[[#This Row],[Reestimated 2021]],GLOBAL_DATA[[#This Row],[Reestimated 2022]],GLOBAL_DATA[[#This Row],[Reestimated 2023]])</f>
        <v>0</v>
      </c>
      <c r="AC1769" s="244">
        <f>SUM(GLOBAL_DATA[[#This Row],[Spent 2020]],GLOBAL_DATA[[#This Row],[Spent 2021]],GLOBAL_DATA[[#This Row],[Spent 2022]],GLOBAL_DATA[[#This Row],[Spent 2023]])</f>
        <v>0</v>
      </c>
      <c r="AD1769" s="245" t="s">
        <v>562</v>
      </c>
      <c r="AE1769" s="246" t="s">
        <v>562</v>
      </c>
      <c r="AF1769" s="247" t="s">
        <v>562</v>
      </c>
      <c r="AG1769" s="246" t="s">
        <v>562</v>
      </c>
      <c r="AH1769" s="246" t="s">
        <v>562</v>
      </c>
      <c r="AI1769" s="246" t="s">
        <v>562</v>
      </c>
      <c r="AJ1769" s="245" t="s">
        <v>562</v>
      </c>
      <c r="AK1769" s="246" t="s">
        <v>562</v>
      </c>
      <c r="AL1769" s="247" t="s">
        <v>562</v>
      </c>
      <c r="AM1769" s="246" t="s">
        <v>562</v>
      </c>
      <c r="AN1769" s="246" t="s">
        <v>562</v>
      </c>
      <c r="AO1769" s="248" t="s">
        <v>562</v>
      </c>
      <c r="AP1769" s="249" t="s">
        <v>562</v>
      </c>
      <c r="AQ1769" s="249" t="s">
        <v>562</v>
      </c>
      <c r="AR1769" s="162">
        <f>IF(GLOBAL_DATA[[#This Row],[Target scope]]&lt;&gt;Target_Not_Applicable,GLOBAL_DATA[[#This Row],[Target scope]]*GLOBAL_DATA[[#This Row],[Implementation progress rate]],"")</f>
        <v>0</v>
      </c>
      <c r="AS1769" s="180">
        <f>IF(OR(GLOBAL_DATA[[#This Row],[Status]]=DATA!$J$6,GLOBAL_DATA[[#This Row],[Status]]=DATA!$J$7,GLOBAL_DATA[[#This Row],[Status]]=DATA!$J$8),1,0)</f>
        <v>0</v>
      </c>
      <c r="AT1769" s="181">
        <f>IF(GLOBAL_DATA[[#This Row],[Status]]=Status_No_Project,"",MAX(GLOBAL_DATA[[#This Row],[Initial end]],GLOBAL_DATA[[#This Row],[Re-estimated end]],43831))</f>
        <v>44742</v>
      </c>
      <c r="AU17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9" s="222">
        <f>IF(GLOBAL_DATA[[#This Row],[Target scope]]&lt;&gt;Target_Not_Applicable,COUNTBLANK(GLOBAL_DATA[[#This Row],[Target scope]:[Target justification (if&lt;100%)]]),0)+IF(GLOBAL_DATA[[#This Row],[Status]]&lt;&gt;Status_No_Project,COUNTBLANK(GLOBAL_DATA[[#This Row],[Implementation progress rate]:[CISO assessment]]),0)</f>
        <v>2</v>
      </c>
      <c r="AW1769" s="45">
        <f>SUBTOTAL(103,GLOBAL_DATA[[#This Row],[BU]])</f>
        <v>0</v>
      </c>
    </row>
    <row r="1770" spans="1:49" ht="38.25" x14ac:dyDescent="0.25">
      <c r="A1770" s="222" t="s">
        <v>40</v>
      </c>
      <c r="B1770" s="223" t="s">
        <v>77</v>
      </c>
      <c r="C1770" s="223" t="s">
        <v>48</v>
      </c>
      <c r="D1770" s="231" t="s">
        <v>788</v>
      </c>
      <c r="E1770" s="232" t="s">
        <v>8</v>
      </c>
      <c r="F1770" s="232"/>
      <c r="G1770" s="233"/>
      <c r="H1770" s="221" t="s">
        <v>570</v>
      </c>
      <c r="I1770" s="231" t="s">
        <v>571</v>
      </c>
      <c r="J1770" s="232"/>
      <c r="K1770" s="234"/>
      <c r="L1770" s="235"/>
      <c r="M1770" s="233"/>
      <c r="N1770" s="236"/>
      <c r="O1770" s="224" t="str">
        <f>IF(GLOBAL_DATA[[#This Row],[Target scope]]="","",INDEX(DATA_TargetStatusChoice[Target_Status_Choice],MATCH(GLOBAL_DATA[[#This Row],[Target scope]],DATA_TargetStatusChoice[Value],1)))</f>
        <v>PARTIAL IMPLEMENTATION + RA</v>
      </c>
      <c r="P1770" s="237">
        <v>0.6</v>
      </c>
      <c r="Q1770" s="238"/>
      <c r="R1770" s="250" t="s">
        <v>31</v>
      </c>
      <c r="S1770" s="251">
        <v>0</v>
      </c>
      <c r="T1770" s="251" t="s">
        <v>562</v>
      </c>
      <c r="U1770" s="252"/>
      <c r="V1770" s="239" t="s">
        <v>430</v>
      </c>
      <c r="W1770" s="240" t="s">
        <v>929</v>
      </c>
      <c r="X1770" s="241">
        <v>44378</v>
      </c>
      <c r="Y1770" s="241">
        <v>44742</v>
      </c>
      <c r="Z1770" s="241" t="s">
        <v>562</v>
      </c>
      <c r="AA1770" s="242">
        <f>SUM(GLOBAL_DATA[[#This Row],[Initial 2020]],GLOBAL_DATA[[#This Row],[Initial 2021]],GLOBAL_DATA[[#This Row],[Initial 2022]],GLOBAL_DATA[[#This Row],[Initial 2023]])</f>
        <v>0</v>
      </c>
      <c r="AB1770" s="243">
        <f>SUM(GLOBAL_DATA[[#This Row],[Reestimated 2020]],GLOBAL_DATA[[#This Row],[Reestimated 2021]],GLOBAL_DATA[[#This Row],[Reestimated 2022]],GLOBAL_DATA[[#This Row],[Reestimated 2023]])</f>
        <v>0</v>
      </c>
      <c r="AC1770" s="244">
        <f>SUM(GLOBAL_DATA[[#This Row],[Spent 2020]],GLOBAL_DATA[[#This Row],[Spent 2021]],GLOBAL_DATA[[#This Row],[Spent 2022]],GLOBAL_DATA[[#This Row],[Spent 2023]])</f>
        <v>0</v>
      </c>
      <c r="AD1770" s="245" t="s">
        <v>562</v>
      </c>
      <c r="AE1770" s="246" t="s">
        <v>562</v>
      </c>
      <c r="AF1770" s="247" t="s">
        <v>562</v>
      </c>
      <c r="AG1770" s="246" t="s">
        <v>562</v>
      </c>
      <c r="AH1770" s="246" t="s">
        <v>562</v>
      </c>
      <c r="AI1770" s="246" t="s">
        <v>562</v>
      </c>
      <c r="AJ1770" s="245" t="s">
        <v>562</v>
      </c>
      <c r="AK1770" s="246" t="s">
        <v>562</v>
      </c>
      <c r="AL1770" s="247" t="s">
        <v>562</v>
      </c>
      <c r="AM1770" s="246" t="s">
        <v>562</v>
      </c>
      <c r="AN1770" s="246" t="s">
        <v>562</v>
      </c>
      <c r="AO1770" s="248" t="s">
        <v>562</v>
      </c>
      <c r="AP1770" s="249" t="s">
        <v>562</v>
      </c>
      <c r="AQ1770" s="249" t="s">
        <v>562</v>
      </c>
      <c r="AR1770" s="162">
        <f>IF(GLOBAL_DATA[[#This Row],[Target scope]]&lt;&gt;Target_Not_Applicable,GLOBAL_DATA[[#This Row],[Target scope]]*GLOBAL_DATA[[#This Row],[Implementation progress rate]],"")</f>
        <v>0</v>
      </c>
      <c r="AS1770" s="180">
        <f>IF(OR(GLOBAL_DATA[[#This Row],[Status]]=DATA!$J$6,GLOBAL_DATA[[#This Row],[Status]]=DATA!$J$7,GLOBAL_DATA[[#This Row],[Status]]=DATA!$J$8),1,0)</f>
        <v>0</v>
      </c>
      <c r="AT1770" s="181">
        <f>IF(GLOBAL_DATA[[#This Row],[Status]]=Status_No_Project,"",MAX(GLOBAL_DATA[[#This Row],[Initial end]],GLOBAL_DATA[[#This Row],[Re-estimated end]],43831))</f>
        <v>44742</v>
      </c>
      <c r="AU17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0" s="222">
        <f>IF(GLOBAL_DATA[[#This Row],[Target scope]]&lt;&gt;Target_Not_Applicable,COUNTBLANK(GLOBAL_DATA[[#This Row],[Target scope]:[Target justification (if&lt;100%)]]),0)+IF(GLOBAL_DATA[[#This Row],[Status]]&lt;&gt;Status_No_Project,COUNTBLANK(GLOBAL_DATA[[#This Row],[Implementation progress rate]:[CISO assessment]]),0)</f>
        <v>2</v>
      </c>
      <c r="AW1770" s="45">
        <f>SUBTOTAL(103,GLOBAL_DATA[[#This Row],[BU]])</f>
        <v>1</v>
      </c>
    </row>
    <row r="1771" spans="1:49" ht="38.25" hidden="1" x14ac:dyDescent="0.25">
      <c r="A1771" s="222" t="s">
        <v>40</v>
      </c>
      <c r="B1771" s="223" t="s">
        <v>77</v>
      </c>
      <c r="C1771" s="223" t="s">
        <v>48</v>
      </c>
      <c r="D1771" s="231" t="s">
        <v>789</v>
      </c>
      <c r="E1771" s="232" t="s">
        <v>8</v>
      </c>
      <c r="F1771" s="232"/>
      <c r="G1771" s="233"/>
      <c r="H1771" s="221"/>
      <c r="I1771" s="231" t="s">
        <v>571</v>
      </c>
      <c r="J1771" s="232"/>
      <c r="K1771" s="234"/>
      <c r="L1771" s="235"/>
      <c r="M1771" s="233"/>
      <c r="N1771" s="236"/>
      <c r="O1771" s="224" t="str">
        <f>IF(GLOBAL_DATA[[#This Row],[Target scope]]="","",INDEX(DATA_TargetStatusChoice[Target_Status_Choice],MATCH(GLOBAL_DATA[[#This Row],[Target scope]],DATA_TargetStatusChoice[Value],1)))</f>
        <v>PARTIAL IMPLEMENTATION + RA</v>
      </c>
      <c r="P1771" s="237">
        <v>0.6</v>
      </c>
      <c r="Q1771" s="238"/>
      <c r="R1771" s="250" t="s">
        <v>31</v>
      </c>
      <c r="S1771" s="251">
        <v>0</v>
      </c>
      <c r="T1771" s="251" t="s">
        <v>562</v>
      </c>
      <c r="U1771" s="252"/>
      <c r="V1771" s="239" t="s">
        <v>430</v>
      </c>
      <c r="W1771" s="240" t="s">
        <v>929</v>
      </c>
      <c r="X1771" s="241">
        <v>44378</v>
      </c>
      <c r="Y1771" s="241">
        <v>44742</v>
      </c>
      <c r="Z1771" s="241" t="s">
        <v>562</v>
      </c>
      <c r="AA1771" s="242">
        <f>SUM(GLOBAL_DATA[[#This Row],[Initial 2020]],GLOBAL_DATA[[#This Row],[Initial 2021]],GLOBAL_DATA[[#This Row],[Initial 2022]],GLOBAL_DATA[[#This Row],[Initial 2023]])</f>
        <v>0</v>
      </c>
      <c r="AB1771" s="243">
        <f>SUM(GLOBAL_DATA[[#This Row],[Reestimated 2020]],GLOBAL_DATA[[#This Row],[Reestimated 2021]],GLOBAL_DATA[[#This Row],[Reestimated 2022]],GLOBAL_DATA[[#This Row],[Reestimated 2023]])</f>
        <v>0</v>
      </c>
      <c r="AC1771" s="244">
        <f>SUM(GLOBAL_DATA[[#This Row],[Spent 2020]],GLOBAL_DATA[[#This Row],[Spent 2021]],GLOBAL_DATA[[#This Row],[Spent 2022]],GLOBAL_DATA[[#This Row],[Spent 2023]])</f>
        <v>0</v>
      </c>
      <c r="AD1771" s="245" t="s">
        <v>562</v>
      </c>
      <c r="AE1771" s="246" t="s">
        <v>562</v>
      </c>
      <c r="AF1771" s="247" t="s">
        <v>562</v>
      </c>
      <c r="AG1771" s="246" t="s">
        <v>562</v>
      </c>
      <c r="AH1771" s="246" t="s">
        <v>562</v>
      </c>
      <c r="AI1771" s="246" t="s">
        <v>562</v>
      </c>
      <c r="AJ1771" s="245" t="s">
        <v>562</v>
      </c>
      <c r="AK1771" s="246" t="s">
        <v>562</v>
      </c>
      <c r="AL1771" s="247" t="s">
        <v>562</v>
      </c>
      <c r="AM1771" s="246" t="s">
        <v>562</v>
      </c>
      <c r="AN1771" s="246" t="s">
        <v>562</v>
      </c>
      <c r="AO1771" s="248" t="s">
        <v>562</v>
      </c>
      <c r="AP1771" s="249" t="s">
        <v>562</v>
      </c>
      <c r="AQ1771" s="249" t="s">
        <v>562</v>
      </c>
      <c r="AR1771" s="162">
        <f>IF(GLOBAL_DATA[[#This Row],[Target scope]]&lt;&gt;Target_Not_Applicable,GLOBAL_DATA[[#This Row],[Target scope]]*GLOBAL_DATA[[#This Row],[Implementation progress rate]],"")</f>
        <v>0</v>
      </c>
      <c r="AS1771" s="180">
        <f>IF(OR(GLOBAL_DATA[[#This Row],[Status]]=DATA!$J$6,GLOBAL_DATA[[#This Row],[Status]]=DATA!$J$7,GLOBAL_DATA[[#This Row],[Status]]=DATA!$J$8),1,0)</f>
        <v>0</v>
      </c>
      <c r="AT1771" s="181">
        <f>IF(GLOBAL_DATA[[#This Row],[Status]]=Status_No_Project,"",MAX(GLOBAL_DATA[[#This Row],[Initial end]],GLOBAL_DATA[[#This Row],[Re-estimated end]],43831))</f>
        <v>44742</v>
      </c>
      <c r="AU17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1" s="222">
        <f>IF(GLOBAL_DATA[[#This Row],[Target scope]]&lt;&gt;Target_Not_Applicable,COUNTBLANK(GLOBAL_DATA[[#This Row],[Target scope]:[Target justification (if&lt;100%)]]),0)+IF(GLOBAL_DATA[[#This Row],[Status]]&lt;&gt;Status_No_Project,COUNTBLANK(GLOBAL_DATA[[#This Row],[Implementation progress rate]:[CISO assessment]]),0)</f>
        <v>2</v>
      </c>
      <c r="AW1771" s="45">
        <f>SUBTOTAL(103,GLOBAL_DATA[[#This Row],[BU]])</f>
        <v>0</v>
      </c>
    </row>
    <row r="1772" spans="1:49" ht="38.25" hidden="1" x14ac:dyDescent="0.25">
      <c r="A1772" s="222" t="s">
        <v>40</v>
      </c>
      <c r="B1772" s="223" t="s">
        <v>77</v>
      </c>
      <c r="C1772" s="223" t="s">
        <v>48</v>
      </c>
      <c r="D1772" s="231" t="s">
        <v>790</v>
      </c>
      <c r="E1772" s="232" t="s">
        <v>8</v>
      </c>
      <c r="F1772" s="232"/>
      <c r="G1772" s="233"/>
      <c r="H1772" s="221"/>
      <c r="I1772" s="231" t="s">
        <v>571</v>
      </c>
      <c r="J1772" s="232"/>
      <c r="K1772" s="234"/>
      <c r="L1772" s="235"/>
      <c r="M1772" s="233"/>
      <c r="N1772" s="236"/>
      <c r="O1772" s="224" t="str">
        <f>IF(GLOBAL_DATA[[#This Row],[Target scope]]="","",INDEX(DATA_TargetStatusChoice[Target_Status_Choice],MATCH(GLOBAL_DATA[[#This Row],[Target scope]],DATA_TargetStatusChoice[Value],1)))</f>
        <v>PARTIAL IMPLEMENTATION + RA</v>
      </c>
      <c r="P1772" s="237">
        <v>0.6</v>
      </c>
      <c r="Q1772" s="238"/>
      <c r="R1772" s="250" t="s">
        <v>31</v>
      </c>
      <c r="S1772" s="251">
        <v>0</v>
      </c>
      <c r="T1772" s="251" t="s">
        <v>562</v>
      </c>
      <c r="U1772" s="252"/>
      <c r="V1772" s="239" t="s">
        <v>430</v>
      </c>
      <c r="W1772" s="240" t="s">
        <v>929</v>
      </c>
      <c r="X1772" s="241">
        <v>44378</v>
      </c>
      <c r="Y1772" s="241">
        <v>44742</v>
      </c>
      <c r="Z1772" s="241" t="s">
        <v>562</v>
      </c>
      <c r="AA1772" s="242">
        <f>SUM(GLOBAL_DATA[[#This Row],[Initial 2020]],GLOBAL_DATA[[#This Row],[Initial 2021]],GLOBAL_DATA[[#This Row],[Initial 2022]],GLOBAL_DATA[[#This Row],[Initial 2023]])</f>
        <v>0</v>
      </c>
      <c r="AB1772" s="243">
        <f>SUM(GLOBAL_DATA[[#This Row],[Reestimated 2020]],GLOBAL_DATA[[#This Row],[Reestimated 2021]],GLOBAL_DATA[[#This Row],[Reestimated 2022]],GLOBAL_DATA[[#This Row],[Reestimated 2023]])</f>
        <v>0</v>
      </c>
      <c r="AC1772" s="244">
        <f>SUM(GLOBAL_DATA[[#This Row],[Spent 2020]],GLOBAL_DATA[[#This Row],[Spent 2021]],GLOBAL_DATA[[#This Row],[Spent 2022]],GLOBAL_DATA[[#This Row],[Spent 2023]])</f>
        <v>0</v>
      </c>
      <c r="AD1772" s="245" t="s">
        <v>562</v>
      </c>
      <c r="AE1772" s="246" t="s">
        <v>562</v>
      </c>
      <c r="AF1772" s="247" t="s">
        <v>562</v>
      </c>
      <c r="AG1772" s="246" t="s">
        <v>562</v>
      </c>
      <c r="AH1772" s="246" t="s">
        <v>562</v>
      </c>
      <c r="AI1772" s="246" t="s">
        <v>562</v>
      </c>
      <c r="AJ1772" s="245" t="s">
        <v>562</v>
      </c>
      <c r="AK1772" s="246" t="s">
        <v>562</v>
      </c>
      <c r="AL1772" s="247" t="s">
        <v>562</v>
      </c>
      <c r="AM1772" s="246" t="s">
        <v>562</v>
      </c>
      <c r="AN1772" s="246" t="s">
        <v>562</v>
      </c>
      <c r="AO1772" s="248" t="s">
        <v>562</v>
      </c>
      <c r="AP1772" s="249" t="s">
        <v>562</v>
      </c>
      <c r="AQ1772" s="249" t="s">
        <v>562</v>
      </c>
      <c r="AR1772" s="162">
        <f>IF(GLOBAL_DATA[[#This Row],[Target scope]]&lt;&gt;Target_Not_Applicable,GLOBAL_DATA[[#This Row],[Target scope]]*GLOBAL_DATA[[#This Row],[Implementation progress rate]],"")</f>
        <v>0</v>
      </c>
      <c r="AS1772" s="180">
        <f>IF(OR(GLOBAL_DATA[[#This Row],[Status]]=DATA!$J$6,GLOBAL_DATA[[#This Row],[Status]]=DATA!$J$7,GLOBAL_DATA[[#This Row],[Status]]=DATA!$J$8),1,0)</f>
        <v>0</v>
      </c>
      <c r="AT1772" s="181">
        <f>IF(GLOBAL_DATA[[#This Row],[Status]]=Status_No_Project,"",MAX(GLOBAL_DATA[[#This Row],[Initial end]],GLOBAL_DATA[[#This Row],[Re-estimated end]],43831))</f>
        <v>44742</v>
      </c>
      <c r="AU17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2" s="222">
        <f>IF(GLOBAL_DATA[[#This Row],[Target scope]]&lt;&gt;Target_Not_Applicable,COUNTBLANK(GLOBAL_DATA[[#This Row],[Target scope]:[Target justification (if&lt;100%)]]),0)+IF(GLOBAL_DATA[[#This Row],[Status]]&lt;&gt;Status_No_Project,COUNTBLANK(GLOBAL_DATA[[#This Row],[Implementation progress rate]:[CISO assessment]]),0)</f>
        <v>2</v>
      </c>
      <c r="AW1772" s="45">
        <f>SUBTOTAL(103,GLOBAL_DATA[[#This Row],[BU]])</f>
        <v>0</v>
      </c>
    </row>
    <row r="1773" spans="1:49" ht="38.25" hidden="1" x14ac:dyDescent="0.25">
      <c r="A1773" s="222" t="s">
        <v>40</v>
      </c>
      <c r="B1773" s="223" t="s">
        <v>77</v>
      </c>
      <c r="C1773" s="223" t="s">
        <v>48</v>
      </c>
      <c r="D1773" s="231" t="s">
        <v>791</v>
      </c>
      <c r="E1773" s="232" t="s">
        <v>8</v>
      </c>
      <c r="F1773" s="232"/>
      <c r="G1773" s="233"/>
      <c r="H1773" s="221"/>
      <c r="I1773" s="231" t="s">
        <v>571</v>
      </c>
      <c r="J1773" s="232"/>
      <c r="K1773" s="234"/>
      <c r="L1773" s="235"/>
      <c r="M1773" s="233"/>
      <c r="N1773" s="236"/>
      <c r="O1773" s="224" t="str">
        <f>IF(GLOBAL_DATA[[#This Row],[Target scope]]="","",INDEX(DATA_TargetStatusChoice[Target_Status_Choice],MATCH(GLOBAL_DATA[[#This Row],[Target scope]],DATA_TargetStatusChoice[Value],1)))</f>
        <v>PARTIAL IMPLEMENTATION + RA</v>
      </c>
      <c r="P1773" s="237">
        <v>0.6</v>
      </c>
      <c r="Q1773" s="238"/>
      <c r="R1773" s="250" t="s">
        <v>31</v>
      </c>
      <c r="S1773" s="251">
        <v>0</v>
      </c>
      <c r="T1773" s="251" t="s">
        <v>562</v>
      </c>
      <c r="U1773" s="252"/>
      <c r="V1773" s="239" t="s">
        <v>430</v>
      </c>
      <c r="W1773" s="240" t="s">
        <v>929</v>
      </c>
      <c r="X1773" s="241">
        <v>44378</v>
      </c>
      <c r="Y1773" s="241">
        <v>44742</v>
      </c>
      <c r="Z1773" s="241" t="s">
        <v>562</v>
      </c>
      <c r="AA1773" s="242">
        <f>SUM(GLOBAL_DATA[[#This Row],[Initial 2020]],GLOBAL_DATA[[#This Row],[Initial 2021]],GLOBAL_DATA[[#This Row],[Initial 2022]],GLOBAL_DATA[[#This Row],[Initial 2023]])</f>
        <v>0</v>
      </c>
      <c r="AB1773" s="243">
        <f>SUM(GLOBAL_DATA[[#This Row],[Reestimated 2020]],GLOBAL_DATA[[#This Row],[Reestimated 2021]],GLOBAL_DATA[[#This Row],[Reestimated 2022]],GLOBAL_DATA[[#This Row],[Reestimated 2023]])</f>
        <v>0</v>
      </c>
      <c r="AC1773" s="244">
        <f>SUM(GLOBAL_DATA[[#This Row],[Spent 2020]],GLOBAL_DATA[[#This Row],[Spent 2021]],GLOBAL_DATA[[#This Row],[Spent 2022]],GLOBAL_DATA[[#This Row],[Spent 2023]])</f>
        <v>0</v>
      </c>
      <c r="AD1773" s="245" t="s">
        <v>562</v>
      </c>
      <c r="AE1773" s="246" t="s">
        <v>562</v>
      </c>
      <c r="AF1773" s="247" t="s">
        <v>562</v>
      </c>
      <c r="AG1773" s="246" t="s">
        <v>562</v>
      </c>
      <c r="AH1773" s="246" t="s">
        <v>562</v>
      </c>
      <c r="AI1773" s="246" t="s">
        <v>562</v>
      </c>
      <c r="AJ1773" s="245" t="s">
        <v>562</v>
      </c>
      <c r="AK1773" s="246" t="s">
        <v>562</v>
      </c>
      <c r="AL1773" s="247" t="s">
        <v>562</v>
      </c>
      <c r="AM1773" s="246" t="s">
        <v>562</v>
      </c>
      <c r="AN1773" s="246" t="s">
        <v>562</v>
      </c>
      <c r="AO1773" s="248" t="s">
        <v>562</v>
      </c>
      <c r="AP1773" s="249" t="s">
        <v>562</v>
      </c>
      <c r="AQ1773" s="249" t="s">
        <v>562</v>
      </c>
      <c r="AR1773" s="162">
        <f>IF(GLOBAL_DATA[[#This Row],[Target scope]]&lt;&gt;Target_Not_Applicable,GLOBAL_DATA[[#This Row],[Target scope]]*GLOBAL_DATA[[#This Row],[Implementation progress rate]],"")</f>
        <v>0</v>
      </c>
      <c r="AS1773" s="180">
        <f>IF(OR(GLOBAL_DATA[[#This Row],[Status]]=DATA!$J$6,GLOBAL_DATA[[#This Row],[Status]]=DATA!$J$7,GLOBAL_DATA[[#This Row],[Status]]=DATA!$J$8),1,0)</f>
        <v>0</v>
      </c>
      <c r="AT1773" s="181">
        <f>IF(GLOBAL_DATA[[#This Row],[Status]]=Status_No_Project,"",MAX(GLOBAL_DATA[[#This Row],[Initial end]],GLOBAL_DATA[[#This Row],[Re-estimated end]],43831))</f>
        <v>44742</v>
      </c>
      <c r="AU17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3" s="222">
        <f>IF(GLOBAL_DATA[[#This Row],[Target scope]]&lt;&gt;Target_Not_Applicable,COUNTBLANK(GLOBAL_DATA[[#This Row],[Target scope]:[Target justification (if&lt;100%)]]),0)+IF(GLOBAL_DATA[[#This Row],[Status]]&lt;&gt;Status_No_Project,COUNTBLANK(GLOBAL_DATA[[#This Row],[Implementation progress rate]:[CISO assessment]]),0)</f>
        <v>2</v>
      </c>
      <c r="AW1773" s="45">
        <f>SUBTOTAL(103,GLOBAL_DATA[[#This Row],[BU]])</f>
        <v>0</v>
      </c>
    </row>
    <row r="1774" spans="1:49" ht="38.25" hidden="1" x14ac:dyDescent="0.25">
      <c r="A1774" s="222" t="s">
        <v>40</v>
      </c>
      <c r="B1774" s="223" t="s">
        <v>77</v>
      </c>
      <c r="C1774" s="223" t="s">
        <v>48</v>
      </c>
      <c r="D1774" s="231" t="s">
        <v>792</v>
      </c>
      <c r="E1774" s="232" t="s">
        <v>8</v>
      </c>
      <c r="F1774" s="232"/>
      <c r="G1774" s="233"/>
      <c r="H1774" s="221"/>
      <c r="I1774" s="231" t="s">
        <v>571</v>
      </c>
      <c r="J1774" s="232"/>
      <c r="K1774" s="234"/>
      <c r="L1774" s="235"/>
      <c r="M1774" s="233"/>
      <c r="N1774" s="236"/>
      <c r="O1774" s="224" t="str">
        <f>IF(GLOBAL_DATA[[#This Row],[Target scope]]="","",INDEX(DATA_TargetStatusChoice[Target_Status_Choice],MATCH(GLOBAL_DATA[[#This Row],[Target scope]],DATA_TargetStatusChoice[Value],1)))</f>
        <v>PARTIAL IMPLEMENTATION + RA</v>
      </c>
      <c r="P1774" s="237">
        <v>0.6</v>
      </c>
      <c r="Q1774" s="238"/>
      <c r="R1774" s="250" t="s">
        <v>31</v>
      </c>
      <c r="S1774" s="251">
        <v>0</v>
      </c>
      <c r="T1774" s="251" t="s">
        <v>562</v>
      </c>
      <c r="U1774" s="252"/>
      <c r="V1774" s="239" t="s">
        <v>430</v>
      </c>
      <c r="W1774" s="240" t="s">
        <v>929</v>
      </c>
      <c r="X1774" s="241">
        <v>44378</v>
      </c>
      <c r="Y1774" s="241">
        <v>44742</v>
      </c>
      <c r="Z1774" s="241" t="s">
        <v>562</v>
      </c>
      <c r="AA1774" s="242">
        <f>SUM(GLOBAL_DATA[[#This Row],[Initial 2020]],GLOBAL_DATA[[#This Row],[Initial 2021]],GLOBAL_DATA[[#This Row],[Initial 2022]],GLOBAL_DATA[[#This Row],[Initial 2023]])</f>
        <v>0</v>
      </c>
      <c r="AB1774" s="243">
        <f>SUM(GLOBAL_DATA[[#This Row],[Reestimated 2020]],GLOBAL_DATA[[#This Row],[Reestimated 2021]],GLOBAL_DATA[[#This Row],[Reestimated 2022]],GLOBAL_DATA[[#This Row],[Reestimated 2023]])</f>
        <v>0</v>
      </c>
      <c r="AC1774" s="244">
        <f>SUM(GLOBAL_DATA[[#This Row],[Spent 2020]],GLOBAL_DATA[[#This Row],[Spent 2021]],GLOBAL_DATA[[#This Row],[Spent 2022]],GLOBAL_DATA[[#This Row],[Spent 2023]])</f>
        <v>0</v>
      </c>
      <c r="AD1774" s="245" t="s">
        <v>562</v>
      </c>
      <c r="AE1774" s="246" t="s">
        <v>562</v>
      </c>
      <c r="AF1774" s="247" t="s">
        <v>562</v>
      </c>
      <c r="AG1774" s="246" t="s">
        <v>562</v>
      </c>
      <c r="AH1774" s="246" t="s">
        <v>562</v>
      </c>
      <c r="AI1774" s="246" t="s">
        <v>562</v>
      </c>
      <c r="AJ1774" s="245" t="s">
        <v>562</v>
      </c>
      <c r="AK1774" s="246" t="s">
        <v>562</v>
      </c>
      <c r="AL1774" s="247" t="s">
        <v>562</v>
      </c>
      <c r="AM1774" s="246" t="s">
        <v>562</v>
      </c>
      <c r="AN1774" s="246" t="s">
        <v>562</v>
      </c>
      <c r="AO1774" s="248" t="s">
        <v>562</v>
      </c>
      <c r="AP1774" s="249" t="s">
        <v>562</v>
      </c>
      <c r="AQ1774" s="249" t="s">
        <v>562</v>
      </c>
      <c r="AR1774" s="162">
        <f>IF(GLOBAL_DATA[[#This Row],[Target scope]]&lt;&gt;Target_Not_Applicable,GLOBAL_DATA[[#This Row],[Target scope]]*GLOBAL_DATA[[#This Row],[Implementation progress rate]],"")</f>
        <v>0</v>
      </c>
      <c r="AS1774" s="180">
        <f>IF(OR(GLOBAL_DATA[[#This Row],[Status]]=DATA!$J$6,GLOBAL_DATA[[#This Row],[Status]]=DATA!$J$7,GLOBAL_DATA[[#This Row],[Status]]=DATA!$J$8),1,0)</f>
        <v>0</v>
      </c>
      <c r="AT1774" s="181">
        <f>IF(GLOBAL_DATA[[#This Row],[Status]]=Status_No_Project,"",MAX(GLOBAL_DATA[[#This Row],[Initial end]],GLOBAL_DATA[[#This Row],[Re-estimated end]],43831))</f>
        <v>44742</v>
      </c>
      <c r="AU17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4" s="222">
        <f>IF(GLOBAL_DATA[[#This Row],[Target scope]]&lt;&gt;Target_Not_Applicable,COUNTBLANK(GLOBAL_DATA[[#This Row],[Target scope]:[Target justification (if&lt;100%)]]),0)+IF(GLOBAL_DATA[[#This Row],[Status]]&lt;&gt;Status_No_Project,COUNTBLANK(GLOBAL_DATA[[#This Row],[Implementation progress rate]:[CISO assessment]]),0)</f>
        <v>2</v>
      </c>
      <c r="AW1774" s="45">
        <f>SUBTOTAL(103,GLOBAL_DATA[[#This Row],[BU]])</f>
        <v>0</v>
      </c>
    </row>
    <row r="1775" spans="1:49" ht="38.25" x14ac:dyDescent="0.25">
      <c r="A1775" s="222" t="s">
        <v>40</v>
      </c>
      <c r="B1775" s="223" t="s">
        <v>77</v>
      </c>
      <c r="C1775" s="223" t="s">
        <v>48</v>
      </c>
      <c r="D1775" s="231" t="s">
        <v>793</v>
      </c>
      <c r="E1775" s="232" t="s">
        <v>8</v>
      </c>
      <c r="F1775" s="232"/>
      <c r="G1775" s="233"/>
      <c r="H1775" s="221" t="s">
        <v>570</v>
      </c>
      <c r="I1775" s="231" t="s">
        <v>571</v>
      </c>
      <c r="J1775" s="232"/>
      <c r="K1775" s="234"/>
      <c r="L1775" s="235"/>
      <c r="M1775" s="233"/>
      <c r="N1775" s="236"/>
      <c r="O1775" s="224" t="str">
        <f>IF(GLOBAL_DATA[[#This Row],[Target scope]]="","",INDEX(DATA_TargetStatusChoice[Target_Status_Choice],MATCH(GLOBAL_DATA[[#This Row],[Target scope]],DATA_TargetStatusChoice[Value],1)))</f>
        <v>PARTIAL IMPLEMENTATION + RA</v>
      </c>
      <c r="P1775" s="237">
        <v>0.6</v>
      </c>
      <c r="Q1775" s="238"/>
      <c r="R1775" s="250" t="s">
        <v>31</v>
      </c>
      <c r="S1775" s="251">
        <v>0</v>
      </c>
      <c r="T1775" s="251" t="s">
        <v>562</v>
      </c>
      <c r="U1775" s="252"/>
      <c r="V1775" s="239" t="s">
        <v>430</v>
      </c>
      <c r="W1775" s="240" t="s">
        <v>929</v>
      </c>
      <c r="X1775" s="241">
        <v>44378</v>
      </c>
      <c r="Y1775" s="241">
        <v>44742</v>
      </c>
      <c r="Z1775" s="241" t="s">
        <v>562</v>
      </c>
      <c r="AA1775" s="242">
        <f>SUM(GLOBAL_DATA[[#This Row],[Initial 2020]],GLOBAL_DATA[[#This Row],[Initial 2021]],GLOBAL_DATA[[#This Row],[Initial 2022]],GLOBAL_DATA[[#This Row],[Initial 2023]])</f>
        <v>0</v>
      </c>
      <c r="AB1775" s="243">
        <f>SUM(GLOBAL_DATA[[#This Row],[Reestimated 2020]],GLOBAL_DATA[[#This Row],[Reestimated 2021]],GLOBAL_DATA[[#This Row],[Reestimated 2022]],GLOBAL_DATA[[#This Row],[Reestimated 2023]])</f>
        <v>0</v>
      </c>
      <c r="AC1775" s="244">
        <f>SUM(GLOBAL_DATA[[#This Row],[Spent 2020]],GLOBAL_DATA[[#This Row],[Spent 2021]],GLOBAL_DATA[[#This Row],[Spent 2022]],GLOBAL_DATA[[#This Row],[Spent 2023]])</f>
        <v>0</v>
      </c>
      <c r="AD1775" s="245" t="s">
        <v>562</v>
      </c>
      <c r="AE1775" s="246" t="s">
        <v>562</v>
      </c>
      <c r="AF1775" s="247" t="s">
        <v>562</v>
      </c>
      <c r="AG1775" s="246" t="s">
        <v>562</v>
      </c>
      <c r="AH1775" s="246" t="s">
        <v>562</v>
      </c>
      <c r="AI1775" s="246" t="s">
        <v>562</v>
      </c>
      <c r="AJ1775" s="245" t="s">
        <v>562</v>
      </c>
      <c r="AK1775" s="246" t="s">
        <v>562</v>
      </c>
      <c r="AL1775" s="247" t="s">
        <v>562</v>
      </c>
      <c r="AM1775" s="246" t="s">
        <v>562</v>
      </c>
      <c r="AN1775" s="246" t="s">
        <v>562</v>
      </c>
      <c r="AO1775" s="248" t="s">
        <v>562</v>
      </c>
      <c r="AP1775" s="249" t="s">
        <v>562</v>
      </c>
      <c r="AQ1775" s="249" t="s">
        <v>562</v>
      </c>
      <c r="AR1775" s="162">
        <f>IF(GLOBAL_DATA[[#This Row],[Target scope]]&lt;&gt;Target_Not_Applicable,GLOBAL_DATA[[#This Row],[Target scope]]*GLOBAL_DATA[[#This Row],[Implementation progress rate]],"")</f>
        <v>0</v>
      </c>
      <c r="AS1775" s="180">
        <f>IF(OR(GLOBAL_DATA[[#This Row],[Status]]=DATA!$J$6,GLOBAL_DATA[[#This Row],[Status]]=DATA!$J$7,GLOBAL_DATA[[#This Row],[Status]]=DATA!$J$8),1,0)</f>
        <v>0</v>
      </c>
      <c r="AT1775" s="181">
        <f>IF(GLOBAL_DATA[[#This Row],[Status]]=Status_No_Project,"",MAX(GLOBAL_DATA[[#This Row],[Initial end]],GLOBAL_DATA[[#This Row],[Re-estimated end]],43831))</f>
        <v>44742</v>
      </c>
      <c r="AU17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5" s="222">
        <f>IF(GLOBAL_DATA[[#This Row],[Target scope]]&lt;&gt;Target_Not_Applicable,COUNTBLANK(GLOBAL_DATA[[#This Row],[Target scope]:[Target justification (if&lt;100%)]]),0)+IF(GLOBAL_DATA[[#This Row],[Status]]&lt;&gt;Status_No_Project,COUNTBLANK(GLOBAL_DATA[[#This Row],[Implementation progress rate]:[CISO assessment]]),0)</f>
        <v>2</v>
      </c>
      <c r="AW1775" s="45">
        <f>SUBTOTAL(103,GLOBAL_DATA[[#This Row],[BU]])</f>
        <v>1</v>
      </c>
    </row>
    <row r="1776" spans="1:49" ht="38.25" hidden="1" x14ac:dyDescent="0.25">
      <c r="A1776" s="222" t="s">
        <v>40</v>
      </c>
      <c r="B1776" s="223" t="s">
        <v>77</v>
      </c>
      <c r="C1776" s="223" t="s">
        <v>48</v>
      </c>
      <c r="D1776" s="231" t="s">
        <v>794</v>
      </c>
      <c r="E1776" s="232" t="s">
        <v>9</v>
      </c>
      <c r="F1776" s="232"/>
      <c r="G1776" s="233"/>
      <c r="H1776" s="221"/>
      <c r="I1776" s="231" t="s">
        <v>568</v>
      </c>
      <c r="J1776" s="232"/>
      <c r="K1776" s="234"/>
      <c r="L1776" s="235"/>
      <c r="M1776" s="233"/>
      <c r="N1776" s="236"/>
      <c r="O1776" s="224" t="str">
        <f>IF(GLOBAL_DATA[[#This Row],[Target scope]]="","",INDEX(DATA_TargetStatusChoice[Target_Status_Choice],MATCH(GLOBAL_DATA[[#This Row],[Target scope]],DATA_TargetStatusChoice[Value],1)))</f>
        <v>FULL IMPLEMENTATION</v>
      </c>
      <c r="P1776" s="237">
        <v>1</v>
      </c>
      <c r="Q1776" s="238"/>
      <c r="R1776" s="250" t="s">
        <v>32</v>
      </c>
      <c r="S1776" s="251">
        <v>0.5</v>
      </c>
      <c r="T1776" s="251" t="s">
        <v>562</v>
      </c>
      <c r="U1776" s="252"/>
      <c r="V1776" s="239" t="s">
        <v>431</v>
      </c>
      <c r="W1776" s="240" t="s">
        <v>921</v>
      </c>
      <c r="X1776" s="241">
        <v>44013</v>
      </c>
      <c r="Y1776" s="241">
        <v>44469</v>
      </c>
      <c r="Z1776" s="241" t="s">
        <v>562</v>
      </c>
      <c r="AA1776" s="242">
        <f>SUM(GLOBAL_DATA[[#This Row],[Initial 2020]],GLOBAL_DATA[[#This Row],[Initial 2021]],GLOBAL_DATA[[#This Row],[Initial 2022]],GLOBAL_DATA[[#This Row],[Initial 2023]])</f>
        <v>3</v>
      </c>
      <c r="AB1776" s="243">
        <f>SUM(GLOBAL_DATA[[#This Row],[Reestimated 2020]],GLOBAL_DATA[[#This Row],[Reestimated 2021]],GLOBAL_DATA[[#This Row],[Reestimated 2022]],GLOBAL_DATA[[#This Row],[Reestimated 2023]])</f>
        <v>0</v>
      </c>
      <c r="AC1776" s="244">
        <f>SUM(GLOBAL_DATA[[#This Row],[Spent 2020]],GLOBAL_DATA[[#This Row],[Spent 2021]],GLOBAL_DATA[[#This Row],[Spent 2022]],GLOBAL_DATA[[#This Row],[Spent 2023]])</f>
        <v>0</v>
      </c>
      <c r="AD1776" s="245">
        <v>3</v>
      </c>
      <c r="AE1776" s="246" t="s">
        <v>562</v>
      </c>
      <c r="AF1776" s="247" t="s">
        <v>562</v>
      </c>
      <c r="AG1776" s="246" t="s">
        <v>562</v>
      </c>
      <c r="AH1776" s="246" t="s">
        <v>562</v>
      </c>
      <c r="AI1776" s="246" t="s">
        <v>562</v>
      </c>
      <c r="AJ1776" s="245" t="s">
        <v>562</v>
      </c>
      <c r="AK1776" s="246" t="s">
        <v>562</v>
      </c>
      <c r="AL1776" s="247" t="s">
        <v>562</v>
      </c>
      <c r="AM1776" s="246" t="s">
        <v>562</v>
      </c>
      <c r="AN1776" s="246" t="s">
        <v>562</v>
      </c>
      <c r="AO1776" s="248" t="s">
        <v>562</v>
      </c>
      <c r="AP1776" s="249" t="s">
        <v>562</v>
      </c>
      <c r="AQ1776" s="249" t="s">
        <v>562</v>
      </c>
      <c r="AR1776" s="162">
        <f>IF(GLOBAL_DATA[[#This Row],[Target scope]]&lt;&gt;Target_Not_Applicable,GLOBAL_DATA[[#This Row],[Target scope]]*GLOBAL_DATA[[#This Row],[Implementation progress rate]],"")</f>
        <v>0.5</v>
      </c>
      <c r="AS1776" s="180">
        <f>IF(OR(GLOBAL_DATA[[#This Row],[Status]]=DATA!$J$6,GLOBAL_DATA[[#This Row],[Status]]=DATA!$J$7,GLOBAL_DATA[[#This Row],[Status]]=DATA!$J$8),1,0)</f>
        <v>0</v>
      </c>
      <c r="AT1776" s="181">
        <f>IF(GLOBAL_DATA[[#This Row],[Status]]=Status_No_Project,"",MAX(GLOBAL_DATA[[#This Row],[Initial end]],GLOBAL_DATA[[#This Row],[Re-estimated end]],43831))</f>
        <v>44469</v>
      </c>
      <c r="AU17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6" s="222">
        <f>IF(GLOBAL_DATA[[#This Row],[Target scope]]&lt;&gt;Target_Not_Applicable,COUNTBLANK(GLOBAL_DATA[[#This Row],[Target scope]:[Target justification (if&lt;100%)]]),0)+IF(GLOBAL_DATA[[#This Row],[Status]]&lt;&gt;Status_No_Project,COUNTBLANK(GLOBAL_DATA[[#This Row],[Implementation progress rate]:[CISO assessment]]),0)</f>
        <v>2</v>
      </c>
      <c r="AW1776" s="45">
        <f>SUBTOTAL(103,GLOBAL_DATA[[#This Row],[BU]])</f>
        <v>0</v>
      </c>
    </row>
    <row r="1777" spans="1:49" ht="38.25" hidden="1" x14ac:dyDescent="0.25">
      <c r="A1777" s="222" t="s">
        <v>40</v>
      </c>
      <c r="B1777" s="223" t="s">
        <v>77</v>
      </c>
      <c r="C1777" s="223" t="s">
        <v>48</v>
      </c>
      <c r="D1777" s="231" t="s">
        <v>795</v>
      </c>
      <c r="E1777" s="232" t="s">
        <v>9</v>
      </c>
      <c r="F1777" s="232"/>
      <c r="G1777" s="233"/>
      <c r="H1777" s="221"/>
      <c r="I1777" s="231" t="s">
        <v>568</v>
      </c>
      <c r="J1777" s="232"/>
      <c r="K1777" s="234"/>
      <c r="L1777" s="235"/>
      <c r="M1777" s="233"/>
      <c r="N1777" s="236"/>
      <c r="O1777" s="224" t="str">
        <f>IF(GLOBAL_DATA[[#This Row],[Target scope]]="","",INDEX(DATA_TargetStatusChoice[Target_Status_Choice],MATCH(GLOBAL_DATA[[#This Row],[Target scope]],DATA_TargetStatusChoice[Value],1)))</f>
        <v>FULL IMPLEMENTATION</v>
      </c>
      <c r="P1777" s="237">
        <v>1</v>
      </c>
      <c r="Q1777" s="238"/>
      <c r="R1777" s="250" t="s">
        <v>32</v>
      </c>
      <c r="S1777" s="251">
        <v>0.2</v>
      </c>
      <c r="T1777" s="251" t="s">
        <v>562</v>
      </c>
      <c r="U1777" s="252"/>
      <c r="V1777" s="239" t="s">
        <v>430</v>
      </c>
      <c r="W1777" s="240" t="s">
        <v>921</v>
      </c>
      <c r="X1777" s="241">
        <v>44105</v>
      </c>
      <c r="Y1777" s="241">
        <v>44285</v>
      </c>
      <c r="Z1777" s="241" t="s">
        <v>562</v>
      </c>
      <c r="AA1777" s="242">
        <f>SUM(GLOBAL_DATA[[#This Row],[Initial 2020]],GLOBAL_DATA[[#This Row],[Initial 2021]],GLOBAL_DATA[[#This Row],[Initial 2022]],GLOBAL_DATA[[#This Row],[Initial 2023]])</f>
        <v>29</v>
      </c>
      <c r="AB1777" s="243">
        <f>SUM(GLOBAL_DATA[[#This Row],[Reestimated 2020]],GLOBAL_DATA[[#This Row],[Reestimated 2021]],GLOBAL_DATA[[#This Row],[Reestimated 2022]],GLOBAL_DATA[[#This Row],[Reestimated 2023]])</f>
        <v>0</v>
      </c>
      <c r="AC1777" s="244">
        <f>SUM(GLOBAL_DATA[[#This Row],[Spent 2020]],GLOBAL_DATA[[#This Row],[Spent 2021]],GLOBAL_DATA[[#This Row],[Spent 2022]],GLOBAL_DATA[[#This Row],[Spent 2023]])</f>
        <v>0</v>
      </c>
      <c r="AD1777" s="245">
        <v>29</v>
      </c>
      <c r="AE1777" s="246" t="s">
        <v>562</v>
      </c>
      <c r="AF1777" s="247" t="s">
        <v>562</v>
      </c>
      <c r="AG1777" s="246" t="s">
        <v>562</v>
      </c>
      <c r="AH1777" s="246" t="s">
        <v>562</v>
      </c>
      <c r="AI1777" s="246" t="s">
        <v>562</v>
      </c>
      <c r="AJ1777" s="245" t="s">
        <v>562</v>
      </c>
      <c r="AK1777" s="246" t="s">
        <v>562</v>
      </c>
      <c r="AL1777" s="247" t="s">
        <v>562</v>
      </c>
      <c r="AM1777" s="246" t="s">
        <v>562</v>
      </c>
      <c r="AN1777" s="246" t="s">
        <v>562</v>
      </c>
      <c r="AO1777" s="248" t="s">
        <v>562</v>
      </c>
      <c r="AP1777" s="249" t="s">
        <v>562</v>
      </c>
      <c r="AQ1777" s="249" t="s">
        <v>562</v>
      </c>
      <c r="AR1777" s="162">
        <f>IF(GLOBAL_DATA[[#This Row],[Target scope]]&lt;&gt;Target_Not_Applicable,GLOBAL_DATA[[#This Row],[Target scope]]*GLOBAL_DATA[[#This Row],[Implementation progress rate]],"")</f>
        <v>0.2</v>
      </c>
      <c r="AS1777" s="180">
        <f>IF(OR(GLOBAL_DATA[[#This Row],[Status]]=DATA!$J$6,GLOBAL_DATA[[#This Row],[Status]]=DATA!$J$7,GLOBAL_DATA[[#This Row],[Status]]=DATA!$J$8),1,0)</f>
        <v>0</v>
      </c>
      <c r="AT1777" s="181">
        <f>IF(GLOBAL_DATA[[#This Row],[Status]]=Status_No_Project,"",MAX(GLOBAL_DATA[[#This Row],[Initial end]],GLOBAL_DATA[[#This Row],[Re-estimated end]],43831))</f>
        <v>44285</v>
      </c>
      <c r="AU17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7" s="222">
        <f>IF(GLOBAL_DATA[[#This Row],[Target scope]]&lt;&gt;Target_Not_Applicable,COUNTBLANK(GLOBAL_DATA[[#This Row],[Target scope]:[Target justification (if&lt;100%)]]),0)+IF(GLOBAL_DATA[[#This Row],[Status]]&lt;&gt;Status_No_Project,COUNTBLANK(GLOBAL_DATA[[#This Row],[Implementation progress rate]:[CISO assessment]]),0)</f>
        <v>2</v>
      </c>
      <c r="AW1777" s="45">
        <f>SUBTOTAL(103,GLOBAL_DATA[[#This Row],[BU]])</f>
        <v>0</v>
      </c>
    </row>
    <row r="1778" spans="1:49" ht="38.25" hidden="1" x14ac:dyDescent="0.25">
      <c r="A1778" s="222" t="s">
        <v>40</v>
      </c>
      <c r="B1778" s="223" t="s">
        <v>77</v>
      </c>
      <c r="C1778" s="223" t="s">
        <v>48</v>
      </c>
      <c r="D1778" s="231" t="s">
        <v>796</v>
      </c>
      <c r="E1778" s="232" t="s">
        <v>9</v>
      </c>
      <c r="F1778" s="232"/>
      <c r="G1778" s="233"/>
      <c r="H1778" s="221"/>
      <c r="I1778" s="231" t="s">
        <v>568</v>
      </c>
      <c r="J1778" s="232"/>
      <c r="K1778" s="234"/>
      <c r="L1778" s="235"/>
      <c r="M1778" s="233"/>
      <c r="N1778" s="236"/>
      <c r="O1778" s="224" t="str">
        <f>IF(GLOBAL_DATA[[#This Row],[Target scope]]="","",INDEX(DATA_TargetStatusChoice[Target_Status_Choice],MATCH(GLOBAL_DATA[[#This Row],[Target scope]],DATA_TargetStatusChoice[Value],1)))</f>
        <v>FULL IMPLEMENTATION</v>
      </c>
      <c r="P1778" s="237">
        <v>1</v>
      </c>
      <c r="Q1778" s="238"/>
      <c r="R1778" s="250" t="s">
        <v>32</v>
      </c>
      <c r="S1778" s="251">
        <v>0.5</v>
      </c>
      <c r="T1778" s="251" t="s">
        <v>562</v>
      </c>
      <c r="U1778" s="252"/>
      <c r="V1778" s="239" t="s">
        <v>430</v>
      </c>
      <c r="W1778" s="240" t="s">
        <v>921</v>
      </c>
      <c r="X1778" s="241">
        <v>44105</v>
      </c>
      <c r="Y1778" s="241">
        <v>44285</v>
      </c>
      <c r="Z1778" s="241" t="s">
        <v>562</v>
      </c>
      <c r="AA1778" s="242">
        <f>SUM(GLOBAL_DATA[[#This Row],[Initial 2020]],GLOBAL_DATA[[#This Row],[Initial 2021]],GLOBAL_DATA[[#This Row],[Initial 2022]],GLOBAL_DATA[[#This Row],[Initial 2023]])</f>
        <v>2</v>
      </c>
      <c r="AB1778" s="243">
        <f>SUM(GLOBAL_DATA[[#This Row],[Reestimated 2020]],GLOBAL_DATA[[#This Row],[Reestimated 2021]],GLOBAL_DATA[[#This Row],[Reestimated 2022]],GLOBAL_DATA[[#This Row],[Reestimated 2023]])</f>
        <v>0</v>
      </c>
      <c r="AC1778" s="244">
        <f>SUM(GLOBAL_DATA[[#This Row],[Spent 2020]],GLOBAL_DATA[[#This Row],[Spent 2021]],GLOBAL_DATA[[#This Row],[Spent 2022]],GLOBAL_DATA[[#This Row],[Spent 2023]])</f>
        <v>0</v>
      </c>
      <c r="AD1778" s="245">
        <v>2</v>
      </c>
      <c r="AE1778" s="246" t="s">
        <v>562</v>
      </c>
      <c r="AF1778" s="247" t="s">
        <v>562</v>
      </c>
      <c r="AG1778" s="246" t="s">
        <v>562</v>
      </c>
      <c r="AH1778" s="246" t="s">
        <v>562</v>
      </c>
      <c r="AI1778" s="246" t="s">
        <v>562</v>
      </c>
      <c r="AJ1778" s="245" t="s">
        <v>562</v>
      </c>
      <c r="AK1778" s="246" t="s">
        <v>562</v>
      </c>
      <c r="AL1778" s="247" t="s">
        <v>562</v>
      </c>
      <c r="AM1778" s="246" t="s">
        <v>562</v>
      </c>
      <c r="AN1778" s="246" t="s">
        <v>562</v>
      </c>
      <c r="AO1778" s="248" t="s">
        <v>562</v>
      </c>
      <c r="AP1778" s="249" t="s">
        <v>562</v>
      </c>
      <c r="AQ1778" s="249" t="s">
        <v>562</v>
      </c>
      <c r="AR1778" s="162">
        <f>IF(GLOBAL_DATA[[#This Row],[Target scope]]&lt;&gt;Target_Not_Applicable,GLOBAL_DATA[[#This Row],[Target scope]]*GLOBAL_DATA[[#This Row],[Implementation progress rate]],"")</f>
        <v>0.5</v>
      </c>
      <c r="AS1778" s="180">
        <f>IF(OR(GLOBAL_DATA[[#This Row],[Status]]=DATA!$J$6,GLOBAL_DATA[[#This Row],[Status]]=DATA!$J$7,GLOBAL_DATA[[#This Row],[Status]]=DATA!$J$8),1,0)</f>
        <v>0</v>
      </c>
      <c r="AT1778" s="181">
        <f>IF(GLOBAL_DATA[[#This Row],[Status]]=Status_No_Project,"",MAX(GLOBAL_DATA[[#This Row],[Initial end]],GLOBAL_DATA[[#This Row],[Re-estimated end]],43831))</f>
        <v>44285</v>
      </c>
      <c r="AU17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8" s="222">
        <f>IF(GLOBAL_DATA[[#This Row],[Target scope]]&lt;&gt;Target_Not_Applicable,COUNTBLANK(GLOBAL_DATA[[#This Row],[Target scope]:[Target justification (if&lt;100%)]]),0)+IF(GLOBAL_DATA[[#This Row],[Status]]&lt;&gt;Status_No_Project,COUNTBLANK(GLOBAL_DATA[[#This Row],[Implementation progress rate]:[CISO assessment]]),0)</f>
        <v>2</v>
      </c>
      <c r="AW1778" s="45">
        <f>SUBTOTAL(103,GLOBAL_DATA[[#This Row],[BU]])</f>
        <v>0</v>
      </c>
    </row>
    <row r="1779" spans="1:49" ht="38.25" x14ac:dyDescent="0.25">
      <c r="A1779" s="222" t="s">
        <v>40</v>
      </c>
      <c r="B1779" s="223" t="s">
        <v>77</v>
      </c>
      <c r="C1779" s="223" t="s">
        <v>48</v>
      </c>
      <c r="D1779" s="231" t="s">
        <v>797</v>
      </c>
      <c r="E1779" s="232" t="s">
        <v>9</v>
      </c>
      <c r="F1779" s="232"/>
      <c r="G1779" s="233"/>
      <c r="H1779" s="221" t="s">
        <v>570</v>
      </c>
      <c r="I1779" s="231" t="s">
        <v>568</v>
      </c>
      <c r="J1779" s="232"/>
      <c r="K1779" s="234"/>
      <c r="L1779" s="235"/>
      <c r="M1779" s="233"/>
      <c r="N1779" s="236"/>
      <c r="O1779" s="224" t="str">
        <f>IF(GLOBAL_DATA[[#This Row],[Target scope]]="","",INDEX(DATA_TargetStatusChoice[Target_Status_Choice],MATCH(GLOBAL_DATA[[#This Row],[Target scope]],DATA_TargetStatusChoice[Value],1)))</f>
        <v>FULL IMPLEMENTATION</v>
      </c>
      <c r="P1779" s="237">
        <v>1</v>
      </c>
      <c r="Q1779" s="238"/>
      <c r="R1779" s="250" t="s">
        <v>31</v>
      </c>
      <c r="S1779" s="251">
        <v>0</v>
      </c>
      <c r="T1779" s="251" t="s">
        <v>562</v>
      </c>
      <c r="U1779" s="252"/>
      <c r="V1779" s="239" t="s">
        <v>430</v>
      </c>
      <c r="W1779" s="240" t="s">
        <v>921</v>
      </c>
      <c r="X1779" s="241">
        <v>44378</v>
      </c>
      <c r="Y1779" s="241">
        <v>44561</v>
      </c>
      <c r="Z1779" s="241" t="s">
        <v>562</v>
      </c>
      <c r="AA1779" s="242">
        <f>SUM(GLOBAL_DATA[[#This Row],[Initial 2020]],GLOBAL_DATA[[#This Row],[Initial 2021]],GLOBAL_DATA[[#This Row],[Initial 2022]],GLOBAL_DATA[[#This Row],[Initial 2023]])</f>
        <v>4</v>
      </c>
      <c r="AB1779" s="243">
        <f>SUM(GLOBAL_DATA[[#This Row],[Reestimated 2020]],GLOBAL_DATA[[#This Row],[Reestimated 2021]],GLOBAL_DATA[[#This Row],[Reestimated 2022]],GLOBAL_DATA[[#This Row],[Reestimated 2023]])</f>
        <v>0</v>
      </c>
      <c r="AC1779" s="244">
        <f>SUM(GLOBAL_DATA[[#This Row],[Spent 2020]],GLOBAL_DATA[[#This Row],[Spent 2021]],GLOBAL_DATA[[#This Row],[Spent 2022]],GLOBAL_DATA[[#This Row],[Spent 2023]])</f>
        <v>0</v>
      </c>
      <c r="AD1779" s="245">
        <v>4</v>
      </c>
      <c r="AE1779" s="246" t="s">
        <v>562</v>
      </c>
      <c r="AF1779" s="247" t="s">
        <v>562</v>
      </c>
      <c r="AG1779" s="246" t="s">
        <v>562</v>
      </c>
      <c r="AH1779" s="246" t="s">
        <v>562</v>
      </c>
      <c r="AI1779" s="246" t="s">
        <v>562</v>
      </c>
      <c r="AJ1779" s="245" t="s">
        <v>562</v>
      </c>
      <c r="AK1779" s="246" t="s">
        <v>562</v>
      </c>
      <c r="AL1779" s="247" t="s">
        <v>562</v>
      </c>
      <c r="AM1779" s="246" t="s">
        <v>562</v>
      </c>
      <c r="AN1779" s="246" t="s">
        <v>562</v>
      </c>
      <c r="AO1779" s="248" t="s">
        <v>562</v>
      </c>
      <c r="AP1779" s="249" t="s">
        <v>562</v>
      </c>
      <c r="AQ1779" s="249" t="s">
        <v>562</v>
      </c>
      <c r="AR1779" s="162">
        <f>IF(GLOBAL_DATA[[#This Row],[Target scope]]&lt;&gt;Target_Not_Applicable,GLOBAL_DATA[[#This Row],[Target scope]]*GLOBAL_DATA[[#This Row],[Implementation progress rate]],"")</f>
        <v>0</v>
      </c>
      <c r="AS1779" s="180">
        <f>IF(OR(GLOBAL_DATA[[#This Row],[Status]]=DATA!$J$6,GLOBAL_DATA[[#This Row],[Status]]=DATA!$J$7,GLOBAL_DATA[[#This Row],[Status]]=DATA!$J$8),1,0)</f>
        <v>0</v>
      </c>
      <c r="AT1779" s="181">
        <f>IF(GLOBAL_DATA[[#This Row],[Status]]=Status_No_Project,"",MAX(GLOBAL_DATA[[#This Row],[Initial end]],GLOBAL_DATA[[#This Row],[Re-estimated end]],43831))</f>
        <v>44561</v>
      </c>
      <c r="AU17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9" s="222">
        <f>IF(GLOBAL_DATA[[#This Row],[Target scope]]&lt;&gt;Target_Not_Applicable,COUNTBLANK(GLOBAL_DATA[[#This Row],[Target scope]:[Target justification (if&lt;100%)]]),0)+IF(GLOBAL_DATA[[#This Row],[Status]]&lt;&gt;Status_No_Project,COUNTBLANK(GLOBAL_DATA[[#This Row],[Implementation progress rate]:[CISO assessment]]),0)</f>
        <v>2</v>
      </c>
      <c r="AW1779" s="45">
        <f>SUBTOTAL(103,GLOBAL_DATA[[#This Row],[BU]])</f>
        <v>1</v>
      </c>
    </row>
    <row r="1780" spans="1:49" ht="38.25" x14ac:dyDescent="0.25">
      <c r="A1780" s="222" t="s">
        <v>40</v>
      </c>
      <c r="B1780" s="223" t="s">
        <v>77</v>
      </c>
      <c r="C1780" s="223" t="s">
        <v>48</v>
      </c>
      <c r="D1780" s="231" t="s">
        <v>798</v>
      </c>
      <c r="E1780" s="232" t="s">
        <v>9</v>
      </c>
      <c r="F1780" s="232"/>
      <c r="G1780" s="233"/>
      <c r="H1780" s="221" t="s">
        <v>571</v>
      </c>
      <c r="I1780" s="231" t="s">
        <v>568</v>
      </c>
      <c r="J1780" s="232"/>
      <c r="K1780" s="234"/>
      <c r="L1780" s="235"/>
      <c r="M1780" s="233"/>
      <c r="N1780" s="236"/>
      <c r="O1780" s="224" t="str">
        <f>IF(GLOBAL_DATA[[#This Row],[Target scope]]="","",INDEX(DATA_TargetStatusChoice[Target_Status_Choice],MATCH(GLOBAL_DATA[[#This Row],[Target scope]],DATA_TargetStatusChoice[Value],1)))</f>
        <v/>
      </c>
      <c r="P1780" s="237" t="s">
        <v>562</v>
      </c>
      <c r="Q1780" s="238"/>
      <c r="R1780" s="250" t="s">
        <v>562</v>
      </c>
      <c r="S1780" s="251"/>
      <c r="T1780" s="251" t="s">
        <v>562</v>
      </c>
      <c r="U1780" s="252"/>
      <c r="V1780" s="239" t="s">
        <v>562</v>
      </c>
      <c r="W1780" s="240" t="s">
        <v>562</v>
      </c>
      <c r="X1780" s="241" t="s">
        <v>562</v>
      </c>
      <c r="Y1780" s="241" t="s">
        <v>562</v>
      </c>
      <c r="Z1780" s="241" t="s">
        <v>562</v>
      </c>
      <c r="AA1780" s="242">
        <f>SUM(GLOBAL_DATA[[#This Row],[Initial 2020]],GLOBAL_DATA[[#This Row],[Initial 2021]],GLOBAL_DATA[[#This Row],[Initial 2022]],GLOBAL_DATA[[#This Row],[Initial 2023]])</f>
        <v>0</v>
      </c>
      <c r="AB1780" s="243">
        <f>SUM(GLOBAL_DATA[[#This Row],[Reestimated 2020]],GLOBAL_DATA[[#This Row],[Reestimated 2021]],GLOBAL_DATA[[#This Row],[Reestimated 2022]],GLOBAL_DATA[[#This Row],[Reestimated 2023]])</f>
        <v>0</v>
      </c>
      <c r="AC1780" s="244">
        <f>SUM(GLOBAL_DATA[[#This Row],[Spent 2020]],GLOBAL_DATA[[#This Row],[Spent 2021]],GLOBAL_DATA[[#This Row],[Spent 2022]],GLOBAL_DATA[[#This Row],[Spent 2023]])</f>
        <v>0</v>
      </c>
      <c r="AD1780" s="245" t="s">
        <v>562</v>
      </c>
      <c r="AE1780" s="246" t="s">
        <v>562</v>
      </c>
      <c r="AF1780" s="247" t="s">
        <v>562</v>
      </c>
      <c r="AG1780" s="246" t="s">
        <v>562</v>
      </c>
      <c r="AH1780" s="246" t="s">
        <v>562</v>
      </c>
      <c r="AI1780" s="246" t="s">
        <v>562</v>
      </c>
      <c r="AJ1780" s="245" t="s">
        <v>562</v>
      </c>
      <c r="AK1780" s="246" t="s">
        <v>562</v>
      </c>
      <c r="AL1780" s="247" t="s">
        <v>562</v>
      </c>
      <c r="AM1780" s="246" t="s">
        <v>562</v>
      </c>
      <c r="AN1780" s="246" t="s">
        <v>562</v>
      </c>
      <c r="AO1780" s="248" t="s">
        <v>562</v>
      </c>
      <c r="AP1780" s="249" t="s">
        <v>562</v>
      </c>
      <c r="AQ1780" s="249" t="s">
        <v>562</v>
      </c>
      <c r="AR1780" s="162"/>
      <c r="AS1780" s="180">
        <f>IF(OR(GLOBAL_DATA[[#This Row],[Status]]=DATA!$J$6,GLOBAL_DATA[[#This Row],[Status]]=DATA!$J$7,GLOBAL_DATA[[#This Row],[Status]]=DATA!$J$8),1,0)</f>
        <v>0</v>
      </c>
      <c r="AT1780" s="181">
        <f>IF(GLOBAL_DATA[[#This Row],[Status]]=Status_No_Project,"",MAX(GLOBAL_DATA[[#This Row],[Initial end]],GLOBAL_DATA[[#This Row],[Re-estimated end]],43831))</f>
        <v>43831</v>
      </c>
      <c r="AU17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0" s="222">
        <f>IF(GLOBAL_DATA[[#This Row],[Target scope]]&lt;&gt;Target_Not_Applicable,COUNTBLANK(GLOBAL_DATA[[#This Row],[Target scope]:[Target justification (if&lt;100%)]]),0)+IF(GLOBAL_DATA[[#This Row],[Status]]&lt;&gt;Status_No_Project,COUNTBLANK(GLOBAL_DATA[[#This Row],[Implementation progress rate]:[CISO assessment]]),0)</f>
        <v>4</v>
      </c>
      <c r="AW1780" s="45">
        <f>SUBTOTAL(103,GLOBAL_DATA[[#This Row],[BU]])</f>
        <v>1</v>
      </c>
    </row>
    <row r="1781" spans="1:49" ht="38.25" x14ac:dyDescent="0.25">
      <c r="A1781" s="222" t="s">
        <v>40</v>
      </c>
      <c r="B1781" s="223" t="s">
        <v>77</v>
      </c>
      <c r="C1781" s="223" t="s">
        <v>48</v>
      </c>
      <c r="D1781" s="231" t="s">
        <v>799</v>
      </c>
      <c r="E1781" s="232" t="s">
        <v>9</v>
      </c>
      <c r="F1781" s="232"/>
      <c r="G1781" s="233"/>
      <c r="H1781" s="221" t="s">
        <v>571</v>
      </c>
      <c r="I1781" s="231" t="s">
        <v>568</v>
      </c>
      <c r="J1781" s="232"/>
      <c r="K1781" s="234"/>
      <c r="L1781" s="235"/>
      <c r="M1781" s="233"/>
      <c r="N1781" s="236"/>
      <c r="O1781" s="224" t="str">
        <f>IF(GLOBAL_DATA[[#This Row],[Target scope]]="","",INDEX(DATA_TargetStatusChoice[Target_Status_Choice],MATCH(GLOBAL_DATA[[#This Row],[Target scope]],DATA_TargetStatusChoice[Value],1)))</f>
        <v>FULL IMPLEMENTATION</v>
      </c>
      <c r="P1781" s="237">
        <v>1</v>
      </c>
      <c r="Q1781" s="238"/>
      <c r="R1781" s="250" t="s">
        <v>31</v>
      </c>
      <c r="S1781" s="251">
        <v>0</v>
      </c>
      <c r="T1781" s="251" t="s">
        <v>562</v>
      </c>
      <c r="U1781" s="252"/>
      <c r="V1781" s="239" t="s">
        <v>430</v>
      </c>
      <c r="W1781" s="240" t="s">
        <v>921</v>
      </c>
      <c r="X1781" s="241">
        <v>44378</v>
      </c>
      <c r="Y1781" s="241">
        <v>44561</v>
      </c>
      <c r="Z1781" s="241" t="s">
        <v>562</v>
      </c>
      <c r="AA1781" s="242">
        <f>SUM(GLOBAL_DATA[[#This Row],[Initial 2020]],GLOBAL_DATA[[#This Row],[Initial 2021]],GLOBAL_DATA[[#This Row],[Initial 2022]],GLOBAL_DATA[[#This Row],[Initial 2023]])</f>
        <v>3</v>
      </c>
      <c r="AB1781" s="243">
        <f>SUM(GLOBAL_DATA[[#This Row],[Reestimated 2020]],GLOBAL_DATA[[#This Row],[Reestimated 2021]],GLOBAL_DATA[[#This Row],[Reestimated 2022]],GLOBAL_DATA[[#This Row],[Reestimated 2023]])</f>
        <v>0</v>
      </c>
      <c r="AC1781" s="244">
        <f>SUM(GLOBAL_DATA[[#This Row],[Spent 2020]],GLOBAL_DATA[[#This Row],[Spent 2021]],GLOBAL_DATA[[#This Row],[Spent 2022]],GLOBAL_DATA[[#This Row],[Spent 2023]])</f>
        <v>0</v>
      </c>
      <c r="AD1781" s="245">
        <v>3</v>
      </c>
      <c r="AE1781" s="246" t="s">
        <v>562</v>
      </c>
      <c r="AF1781" s="247" t="s">
        <v>562</v>
      </c>
      <c r="AG1781" s="246" t="s">
        <v>562</v>
      </c>
      <c r="AH1781" s="246" t="s">
        <v>562</v>
      </c>
      <c r="AI1781" s="246" t="s">
        <v>562</v>
      </c>
      <c r="AJ1781" s="245" t="s">
        <v>562</v>
      </c>
      <c r="AK1781" s="246" t="s">
        <v>562</v>
      </c>
      <c r="AL1781" s="247" t="s">
        <v>562</v>
      </c>
      <c r="AM1781" s="246" t="s">
        <v>562</v>
      </c>
      <c r="AN1781" s="246" t="s">
        <v>562</v>
      </c>
      <c r="AO1781" s="248" t="s">
        <v>562</v>
      </c>
      <c r="AP1781" s="249" t="s">
        <v>562</v>
      </c>
      <c r="AQ1781" s="249" t="s">
        <v>562</v>
      </c>
      <c r="AR1781" s="162">
        <f>IF(GLOBAL_DATA[[#This Row],[Target scope]]&lt;&gt;Target_Not_Applicable,GLOBAL_DATA[[#This Row],[Target scope]]*GLOBAL_DATA[[#This Row],[Implementation progress rate]],"")</f>
        <v>0</v>
      </c>
      <c r="AS1781" s="180">
        <f>IF(OR(GLOBAL_DATA[[#This Row],[Status]]=DATA!$J$6,GLOBAL_DATA[[#This Row],[Status]]=DATA!$J$7,GLOBAL_DATA[[#This Row],[Status]]=DATA!$J$8),1,0)</f>
        <v>0</v>
      </c>
      <c r="AT1781" s="181">
        <f>IF(GLOBAL_DATA[[#This Row],[Status]]=Status_No_Project,"",MAX(GLOBAL_DATA[[#This Row],[Initial end]],GLOBAL_DATA[[#This Row],[Re-estimated end]],43831))</f>
        <v>44561</v>
      </c>
      <c r="AU17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1" s="222">
        <f>IF(GLOBAL_DATA[[#This Row],[Target scope]]&lt;&gt;Target_Not_Applicable,COUNTBLANK(GLOBAL_DATA[[#This Row],[Target scope]:[Target justification (if&lt;100%)]]),0)+IF(GLOBAL_DATA[[#This Row],[Status]]&lt;&gt;Status_No_Project,COUNTBLANK(GLOBAL_DATA[[#This Row],[Implementation progress rate]:[CISO assessment]]),0)</f>
        <v>2</v>
      </c>
      <c r="AW1781" s="45">
        <f>SUBTOTAL(103,GLOBAL_DATA[[#This Row],[BU]])</f>
        <v>1</v>
      </c>
    </row>
    <row r="1782" spans="1:49" ht="38.25" hidden="1" x14ac:dyDescent="0.25">
      <c r="A1782" s="222" t="s">
        <v>40</v>
      </c>
      <c r="B1782" s="223" t="s">
        <v>77</v>
      </c>
      <c r="C1782" s="223" t="s">
        <v>48</v>
      </c>
      <c r="D1782" s="231" t="s">
        <v>800</v>
      </c>
      <c r="E1782" s="232" t="s">
        <v>9</v>
      </c>
      <c r="F1782" s="232"/>
      <c r="G1782" s="233"/>
      <c r="H1782" s="221"/>
      <c r="I1782" s="231" t="s">
        <v>568</v>
      </c>
      <c r="J1782" s="232"/>
      <c r="K1782" s="234"/>
      <c r="L1782" s="235"/>
      <c r="M1782" s="233"/>
      <c r="N1782" s="236"/>
      <c r="O1782" s="224" t="str">
        <f>IF(GLOBAL_DATA[[#This Row],[Target scope]]="","",INDEX(DATA_TargetStatusChoice[Target_Status_Choice],MATCH(GLOBAL_DATA[[#This Row],[Target scope]],DATA_TargetStatusChoice[Value],1)))</f>
        <v>PARTIAL IMPLEMENTATION + RA</v>
      </c>
      <c r="P1782" s="237">
        <v>0.8</v>
      </c>
      <c r="Q1782" s="238"/>
      <c r="R1782" s="250" t="s">
        <v>31</v>
      </c>
      <c r="S1782" s="251">
        <v>0</v>
      </c>
      <c r="T1782" s="251" t="s">
        <v>562</v>
      </c>
      <c r="U1782" s="252"/>
      <c r="V1782" s="239" t="s">
        <v>431</v>
      </c>
      <c r="W1782" s="240" t="s">
        <v>921</v>
      </c>
      <c r="X1782" s="241">
        <v>44105</v>
      </c>
      <c r="Y1782" s="241">
        <v>44377</v>
      </c>
      <c r="Z1782" s="241" t="s">
        <v>562</v>
      </c>
      <c r="AA1782" s="242">
        <f>SUM(GLOBAL_DATA[[#This Row],[Initial 2020]],GLOBAL_DATA[[#This Row],[Initial 2021]],GLOBAL_DATA[[#This Row],[Initial 2022]],GLOBAL_DATA[[#This Row],[Initial 2023]])</f>
        <v>3</v>
      </c>
      <c r="AB1782" s="243">
        <f>SUM(GLOBAL_DATA[[#This Row],[Reestimated 2020]],GLOBAL_DATA[[#This Row],[Reestimated 2021]],GLOBAL_DATA[[#This Row],[Reestimated 2022]],GLOBAL_DATA[[#This Row],[Reestimated 2023]])</f>
        <v>0</v>
      </c>
      <c r="AC1782" s="244">
        <f>SUM(GLOBAL_DATA[[#This Row],[Spent 2020]],GLOBAL_DATA[[#This Row],[Spent 2021]],GLOBAL_DATA[[#This Row],[Spent 2022]],GLOBAL_DATA[[#This Row],[Spent 2023]])</f>
        <v>0</v>
      </c>
      <c r="AD1782" s="245">
        <v>3</v>
      </c>
      <c r="AE1782" s="246" t="s">
        <v>562</v>
      </c>
      <c r="AF1782" s="247" t="s">
        <v>562</v>
      </c>
      <c r="AG1782" s="246" t="s">
        <v>562</v>
      </c>
      <c r="AH1782" s="246" t="s">
        <v>562</v>
      </c>
      <c r="AI1782" s="246" t="s">
        <v>562</v>
      </c>
      <c r="AJ1782" s="245" t="s">
        <v>562</v>
      </c>
      <c r="AK1782" s="246" t="s">
        <v>562</v>
      </c>
      <c r="AL1782" s="247" t="s">
        <v>562</v>
      </c>
      <c r="AM1782" s="246" t="s">
        <v>562</v>
      </c>
      <c r="AN1782" s="246" t="s">
        <v>562</v>
      </c>
      <c r="AO1782" s="248" t="s">
        <v>562</v>
      </c>
      <c r="AP1782" s="249" t="s">
        <v>562</v>
      </c>
      <c r="AQ1782" s="249" t="s">
        <v>562</v>
      </c>
      <c r="AR1782" s="162">
        <f>IF(GLOBAL_DATA[[#This Row],[Target scope]]&lt;&gt;Target_Not_Applicable,GLOBAL_DATA[[#This Row],[Target scope]]*GLOBAL_DATA[[#This Row],[Implementation progress rate]],"")</f>
        <v>0</v>
      </c>
      <c r="AS1782" s="180">
        <f>IF(OR(GLOBAL_DATA[[#This Row],[Status]]=DATA!$J$6,GLOBAL_DATA[[#This Row],[Status]]=DATA!$J$7,GLOBAL_DATA[[#This Row],[Status]]=DATA!$J$8),1,0)</f>
        <v>0</v>
      </c>
      <c r="AT1782" s="181">
        <f>IF(GLOBAL_DATA[[#This Row],[Status]]=Status_No_Project,"",MAX(GLOBAL_DATA[[#This Row],[Initial end]],GLOBAL_DATA[[#This Row],[Re-estimated end]],43831))</f>
        <v>44377</v>
      </c>
      <c r="AU17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2" s="222">
        <f>IF(GLOBAL_DATA[[#This Row],[Target scope]]&lt;&gt;Target_Not_Applicable,COUNTBLANK(GLOBAL_DATA[[#This Row],[Target scope]:[Target justification (if&lt;100%)]]),0)+IF(GLOBAL_DATA[[#This Row],[Status]]&lt;&gt;Status_No_Project,COUNTBLANK(GLOBAL_DATA[[#This Row],[Implementation progress rate]:[CISO assessment]]),0)</f>
        <v>2</v>
      </c>
      <c r="AW1782" s="45">
        <f>SUBTOTAL(103,GLOBAL_DATA[[#This Row],[BU]])</f>
        <v>0</v>
      </c>
    </row>
    <row r="1783" spans="1:49" ht="38.25" hidden="1" x14ac:dyDescent="0.25">
      <c r="A1783" s="222" t="s">
        <v>40</v>
      </c>
      <c r="B1783" s="223" t="s">
        <v>77</v>
      </c>
      <c r="C1783" s="223" t="s">
        <v>48</v>
      </c>
      <c r="D1783" s="231" t="s">
        <v>801</v>
      </c>
      <c r="E1783" s="232" t="s">
        <v>9</v>
      </c>
      <c r="F1783" s="232"/>
      <c r="G1783" s="233"/>
      <c r="H1783" s="221"/>
      <c r="I1783" s="231" t="s">
        <v>568</v>
      </c>
      <c r="J1783" s="232"/>
      <c r="K1783" s="234"/>
      <c r="L1783" s="235"/>
      <c r="M1783" s="233"/>
      <c r="N1783" s="236"/>
      <c r="O1783" s="224" t="str">
        <f>IF(GLOBAL_DATA[[#This Row],[Target scope]]="","",INDEX(DATA_TargetStatusChoice[Target_Status_Choice],MATCH(GLOBAL_DATA[[#This Row],[Target scope]],DATA_TargetStatusChoice[Value],1)))</f>
        <v>PARTIAL IMPLEMENTATION + RA</v>
      </c>
      <c r="P1783" s="237">
        <v>0.8</v>
      </c>
      <c r="Q1783" s="238"/>
      <c r="R1783" s="250" t="s">
        <v>31</v>
      </c>
      <c r="S1783" s="251">
        <v>0</v>
      </c>
      <c r="T1783" s="251" t="s">
        <v>562</v>
      </c>
      <c r="U1783" s="252"/>
      <c r="V1783" s="239" t="s">
        <v>430</v>
      </c>
      <c r="W1783" s="240" t="s">
        <v>921</v>
      </c>
      <c r="X1783" s="241">
        <v>44470</v>
      </c>
      <c r="Y1783" s="241">
        <v>44469</v>
      </c>
      <c r="Z1783" s="241" t="s">
        <v>562</v>
      </c>
      <c r="AA1783" s="242">
        <f>SUM(GLOBAL_DATA[[#This Row],[Initial 2020]],GLOBAL_DATA[[#This Row],[Initial 2021]],GLOBAL_DATA[[#This Row],[Initial 2022]],GLOBAL_DATA[[#This Row],[Initial 2023]])</f>
        <v>3</v>
      </c>
      <c r="AB1783" s="243">
        <f>SUM(GLOBAL_DATA[[#This Row],[Reestimated 2020]],GLOBAL_DATA[[#This Row],[Reestimated 2021]],GLOBAL_DATA[[#This Row],[Reestimated 2022]],GLOBAL_DATA[[#This Row],[Reestimated 2023]])</f>
        <v>0</v>
      </c>
      <c r="AC1783" s="244">
        <f>SUM(GLOBAL_DATA[[#This Row],[Spent 2020]],GLOBAL_DATA[[#This Row],[Spent 2021]],GLOBAL_DATA[[#This Row],[Spent 2022]],GLOBAL_DATA[[#This Row],[Spent 2023]])</f>
        <v>0</v>
      </c>
      <c r="AD1783" s="245">
        <v>3</v>
      </c>
      <c r="AE1783" s="246" t="s">
        <v>562</v>
      </c>
      <c r="AF1783" s="247" t="s">
        <v>562</v>
      </c>
      <c r="AG1783" s="246" t="s">
        <v>562</v>
      </c>
      <c r="AH1783" s="246" t="s">
        <v>562</v>
      </c>
      <c r="AI1783" s="246" t="s">
        <v>562</v>
      </c>
      <c r="AJ1783" s="245" t="s">
        <v>562</v>
      </c>
      <c r="AK1783" s="246" t="s">
        <v>562</v>
      </c>
      <c r="AL1783" s="247" t="s">
        <v>562</v>
      </c>
      <c r="AM1783" s="246" t="s">
        <v>562</v>
      </c>
      <c r="AN1783" s="246" t="s">
        <v>562</v>
      </c>
      <c r="AO1783" s="248" t="s">
        <v>562</v>
      </c>
      <c r="AP1783" s="249" t="s">
        <v>562</v>
      </c>
      <c r="AQ1783" s="249" t="s">
        <v>562</v>
      </c>
      <c r="AR1783" s="162">
        <f>IF(GLOBAL_DATA[[#This Row],[Target scope]]&lt;&gt;Target_Not_Applicable,GLOBAL_DATA[[#This Row],[Target scope]]*GLOBAL_DATA[[#This Row],[Implementation progress rate]],"")</f>
        <v>0</v>
      </c>
      <c r="AS1783" s="180">
        <f>IF(OR(GLOBAL_DATA[[#This Row],[Status]]=DATA!$J$6,GLOBAL_DATA[[#This Row],[Status]]=DATA!$J$7,GLOBAL_DATA[[#This Row],[Status]]=DATA!$J$8),1,0)</f>
        <v>0</v>
      </c>
      <c r="AT1783" s="181">
        <f>IF(GLOBAL_DATA[[#This Row],[Status]]=Status_No_Project,"",MAX(GLOBAL_DATA[[#This Row],[Initial end]],GLOBAL_DATA[[#This Row],[Re-estimated end]],43831))</f>
        <v>44469</v>
      </c>
      <c r="AU17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3" s="222">
        <f>IF(GLOBAL_DATA[[#This Row],[Target scope]]&lt;&gt;Target_Not_Applicable,COUNTBLANK(GLOBAL_DATA[[#This Row],[Target scope]:[Target justification (if&lt;100%)]]),0)+IF(GLOBAL_DATA[[#This Row],[Status]]&lt;&gt;Status_No_Project,COUNTBLANK(GLOBAL_DATA[[#This Row],[Implementation progress rate]:[CISO assessment]]),0)</f>
        <v>2</v>
      </c>
      <c r="AW1783" s="45">
        <f>SUBTOTAL(103,GLOBAL_DATA[[#This Row],[BU]])</f>
        <v>0</v>
      </c>
    </row>
    <row r="1784" spans="1:49" ht="38.25" hidden="1" x14ac:dyDescent="0.25">
      <c r="A1784" s="222" t="s">
        <v>40</v>
      </c>
      <c r="B1784" s="223" t="s">
        <v>77</v>
      </c>
      <c r="C1784" s="223" t="s">
        <v>48</v>
      </c>
      <c r="D1784" s="231" t="s">
        <v>802</v>
      </c>
      <c r="E1784" s="232" t="s">
        <v>9</v>
      </c>
      <c r="F1784" s="232"/>
      <c r="G1784" s="233"/>
      <c r="H1784" s="221"/>
      <c r="I1784" s="231" t="s">
        <v>568</v>
      </c>
      <c r="J1784" s="232"/>
      <c r="K1784" s="234"/>
      <c r="L1784" s="235"/>
      <c r="M1784" s="233"/>
      <c r="N1784" s="236"/>
      <c r="O1784" s="224" t="str">
        <f>IF(GLOBAL_DATA[[#This Row],[Target scope]]="","",INDEX(DATA_TargetStatusChoice[Target_Status_Choice],MATCH(GLOBAL_DATA[[#This Row],[Target scope]],DATA_TargetStatusChoice[Value],1)))</f>
        <v>PARTIAL IMPLEMENTATION + RA</v>
      </c>
      <c r="P1784" s="237">
        <v>0.8</v>
      </c>
      <c r="Q1784" s="238"/>
      <c r="R1784" s="250" t="s">
        <v>31</v>
      </c>
      <c r="S1784" s="251">
        <v>0</v>
      </c>
      <c r="T1784" s="251" t="s">
        <v>562</v>
      </c>
      <c r="U1784" s="252"/>
      <c r="V1784" s="239" t="s">
        <v>430</v>
      </c>
      <c r="W1784" s="240" t="s">
        <v>921</v>
      </c>
      <c r="X1784" s="241">
        <v>44470</v>
      </c>
      <c r="Y1784" s="241">
        <v>44469</v>
      </c>
      <c r="Z1784" s="241" t="s">
        <v>562</v>
      </c>
      <c r="AA1784" s="242">
        <f>SUM(GLOBAL_DATA[[#This Row],[Initial 2020]],GLOBAL_DATA[[#This Row],[Initial 2021]],GLOBAL_DATA[[#This Row],[Initial 2022]],GLOBAL_DATA[[#This Row],[Initial 2023]])</f>
        <v>3</v>
      </c>
      <c r="AB1784" s="243">
        <f>SUM(GLOBAL_DATA[[#This Row],[Reestimated 2020]],GLOBAL_DATA[[#This Row],[Reestimated 2021]],GLOBAL_DATA[[#This Row],[Reestimated 2022]],GLOBAL_DATA[[#This Row],[Reestimated 2023]])</f>
        <v>0</v>
      </c>
      <c r="AC1784" s="244">
        <f>SUM(GLOBAL_DATA[[#This Row],[Spent 2020]],GLOBAL_DATA[[#This Row],[Spent 2021]],GLOBAL_DATA[[#This Row],[Spent 2022]],GLOBAL_DATA[[#This Row],[Spent 2023]])</f>
        <v>0</v>
      </c>
      <c r="AD1784" s="245">
        <v>3</v>
      </c>
      <c r="AE1784" s="246" t="s">
        <v>562</v>
      </c>
      <c r="AF1784" s="247" t="s">
        <v>562</v>
      </c>
      <c r="AG1784" s="246" t="s">
        <v>562</v>
      </c>
      <c r="AH1784" s="246" t="s">
        <v>562</v>
      </c>
      <c r="AI1784" s="246" t="s">
        <v>562</v>
      </c>
      <c r="AJ1784" s="245" t="s">
        <v>562</v>
      </c>
      <c r="AK1784" s="246" t="s">
        <v>562</v>
      </c>
      <c r="AL1784" s="247" t="s">
        <v>562</v>
      </c>
      <c r="AM1784" s="246" t="s">
        <v>562</v>
      </c>
      <c r="AN1784" s="246" t="s">
        <v>562</v>
      </c>
      <c r="AO1784" s="248" t="s">
        <v>562</v>
      </c>
      <c r="AP1784" s="249" t="s">
        <v>562</v>
      </c>
      <c r="AQ1784" s="249" t="s">
        <v>562</v>
      </c>
      <c r="AR1784" s="162">
        <f>IF(GLOBAL_DATA[[#This Row],[Target scope]]&lt;&gt;Target_Not_Applicable,GLOBAL_DATA[[#This Row],[Target scope]]*GLOBAL_DATA[[#This Row],[Implementation progress rate]],"")</f>
        <v>0</v>
      </c>
      <c r="AS1784" s="180">
        <f>IF(OR(GLOBAL_DATA[[#This Row],[Status]]=DATA!$J$6,GLOBAL_DATA[[#This Row],[Status]]=DATA!$J$7,GLOBAL_DATA[[#This Row],[Status]]=DATA!$J$8),1,0)</f>
        <v>0</v>
      </c>
      <c r="AT1784" s="181">
        <f>IF(GLOBAL_DATA[[#This Row],[Status]]=Status_No_Project,"",MAX(GLOBAL_DATA[[#This Row],[Initial end]],GLOBAL_DATA[[#This Row],[Re-estimated end]],43831))</f>
        <v>44469</v>
      </c>
      <c r="AU17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4" s="222">
        <f>IF(GLOBAL_DATA[[#This Row],[Target scope]]&lt;&gt;Target_Not_Applicable,COUNTBLANK(GLOBAL_DATA[[#This Row],[Target scope]:[Target justification (if&lt;100%)]]),0)+IF(GLOBAL_DATA[[#This Row],[Status]]&lt;&gt;Status_No_Project,COUNTBLANK(GLOBAL_DATA[[#This Row],[Implementation progress rate]:[CISO assessment]]),0)</f>
        <v>2</v>
      </c>
      <c r="AW1784" s="45">
        <f>SUBTOTAL(103,GLOBAL_DATA[[#This Row],[BU]])</f>
        <v>0</v>
      </c>
    </row>
    <row r="1785" spans="1:49" ht="38.25" hidden="1" x14ac:dyDescent="0.25">
      <c r="A1785" s="222" t="s">
        <v>40</v>
      </c>
      <c r="B1785" s="223" t="s">
        <v>77</v>
      </c>
      <c r="C1785" s="223" t="s">
        <v>48</v>
      </c>
      <c r="D1785" s="231" t="s">
        <v>803</v>
      </c>
      <c r="E1785" s="232" t="s">
        <v>10</v>
      </c>
      <c r="F1785" s="232"/>
      <c r="G1785" s="233"/>
      <c r="H1785" s="221"/>
      <c r="I1785" s="231" t="s">
        <v>568</v>
      </c>
      <c r="J1785" s="232"/>
      <c r="K1785" s="234"/>
      <c r="L1785" s="235"/>
      <c r="M1785" s="233"/>
      <c r="N1785" s="236"/>
      <c r="O1785" s="224" t="str">
        <f>IF(GLOBAL_DATA[[#This Row],[Target scope]]="","",INDEX(DATA_TargetStatusChoice[Target_Status_Choice],MATCH(GLOBAL_DATA[[#This Row],[Target scope]],DATA_TargetStatusChoice[Value],1)))</f>
        <v>FULL IMPLEMENTATION</v>
      </c>
      <c r="P1785" s="237">
        <v>1</v>
      </c>
      <c r="Q1785" s="238"/>
      <c r="R1785" s="250" t="s">
        <v>31</v>
      </c>
      <c r="S1785" s="251">
        <v>0</v>
      </c>
      <c r="T1785" s="251" t="s">
        <v>562</v>
      </c>
      <c r="U1785" s="252"/>
      <c r="V1785" s="239" t="s">
        <v>431</v>
      </c>
      <c r="W1785" s="240" t="s">
        <v>921</v>
      </c>
      <c r="X1785" s="241">
        <v>44075</v>
      </c>
      <c r="Y1785" s="241">
        <v>44377</v>
      </c>
      <c r="Z1785" s="241" t="s">
        <v>562</v>
      </c>
      <c r="AA1785" s="242">
        <f>SUM(GLOBAL_DATA[[#This Row],[Initial 2020]],GLOBAL_DATA[[#This Row],[Initial 2021]],GLOBAL_DATA[[#This Row],[Initial 2022]],GLOBAL_DATA[[#This Row],[Initial 2023]])</f>
        <v>2</v>
      </c>
      <c r="AB1785" s="243">
        <f>SUM(GLOBAL_DATA[[#This Row],[Reestimated 2020]],GLOBAL_DATA[[#This Row],[Reestimated 2021]],GLOBAL_DATA[[#This Row],[Reestimated 2022]],GLOBAL_DATA[[#This Row],[Reestimated 2023]])</f>
        <v>0</v>
      </c>
      <c r="AC1785" s="244">
        <f>SUM(GLOBAL_DATA[[#This Row],[Spent 2020]],GLOBAL_DATA[[#This Row],[Spent 2021]],GLOBAL_DATA[[#This Row],[Spent 2022]],GLOBAL_DATA[[#This Row],[Spent 2023]])</f>
        <v>0</v>
      </c>
      <c r="AD1785" s="245">
        <v>2</v>
      </c>
      <c r="AE1785" s="246" t="s">
        <v>562</v>
      </c>
      <c r="AF1785" s="247" t="s">
        <v>562</v>
      </c>
      <c r="AG1785" s="246" t="s">
        <v>562</v>
      </c>
      <c r="AH1785" s="246" t="s">
        <v>562</v>
      </c>
      <c r="AI1785" s="246" t="s">
        <v>562</v>
      </c>
      <c r="AJ1785" s="245" t="s">
        <v>562</v>
      </c>
      <c r="AK1785" s="246" t="s">
        <v>562</v>
      </c>
      <c r="AL1785" s="247" t="s">
        <v>562</v>
      </c>
      <c r="AM1785" s="246" t="s">
        <v>562</v>
      </c>
      <c r="AN1785" s="246" t="s">
        <v>562</v>
      </c>
      <c r="AO1785" s="248" t="s">
        <v>562</v>
      </c>
      <c r="AP1785" s="249" t="s">
        <v>562</v>
      </c>
      <c r="AQ1785" s="249" t="s">
        <v>562</v>
      </c>
      <c r="AR1785" s="162">
        <f>IF(GLOBAL_DATA[[#This Row],[Target scope]]&lt;&gt;Target_Not_Applicable,GLOBAL_DATA[[#This Row],[Target scope]]*GLOBAL_DATA[[#This Row],[Implementation progress rate]],"")</f>
        <v>0</v>
      </c>
      <c r="AS1785" s="180">
        <f>IF(OR(GLOBAL_DATA[[#This Row],[Status]]=DATA!$J$6,GLOBAL_DATA[[#This Row],[Status]]=DATA!$J$7,GLOBAL_DATA[[#This Row],[Status]]=DATA!$J$8),1,0)</f>
        <v>0</v>
      </c>
      <c r="AT1785" s="181">
        <f>IF(GLOBAL_DATA[[#This Row],[Status]]=Status_No_Project,"",MAX(GLOBAL_DATA[[#This Row],[Initial end]],GLOBAL_DATA[[#This Row],[Re-estimated end]],43831))</f>
        <v>44377</v>
      </c>
      <c r="AU17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5" s="222">
        <f>IF(GLOBAL_DATA[[#This Row],[Target scope]]&lt;&gt;Target_Not_Applicable,COUNTBLANK(GLOBAL_DATA[[#This Row],[Target scope]:[Target justification (if&lt;100%)]]),0)+IF(GLOBAL_DATA[[#This Row],[Status]]&lt;&gt;Status_No_Project,COUNTBLANK(GLOBAL_DATA[[#This Row],[Implementation progress rate]:[CISO assessment]]),0)</f>
        <v>2</v>
      </c>
      <c r="AW1785" s="45">
        <f>SUBTOTAL(103,GLOBAL_DATA[[#This Row],[BU]])</f>
        <v>0</v>
      </c>
    </row>
    <row r="1786" spans="1:49" ht="38.25" hidden="1" x14ac:dyDescent="0.25">
      <c r="A1786" s="222" t="s">
        <v>40</v>
      </c>
      <c r="B1786" s="223" t="s">
        <v>77</v>
      </c>
      <c r="C1786" s="223" t="s">
        <v>48</v>
      </c>
      <c r="D1786" s="231" t="s">
        <v>804</v>
      </c>
      <c r="E1786" s="232" t="s">
        <v>10</v>
      </c>
      <c r="F1786" s="232"/>
      <c r="G1786" s="233"/>
      <c r="H1786" s="221"/>
      <c r="I1786" s="231" t="s">
        <v>571</v>
      </c>
      <c r="J1786" s="232"/>
      <c r="K1786" s="234"/>
      <c r="L1786" s="235"/>
      <c r="M1786" s="233"/>
      <c r="N1786" s="236"/>
      <c r="O1786" s="224" t="str">
        <f>IF(GLOBAL_DATA[[#This Row],[Target scope]]="","",INDEX(DATA_TargetStatusChoice[Target_Status_Choice],MATCH(GLOBAL_DATA[[#This Row],[Target scope]],DATA_TargetStatusChoice[Value],1)))</f>
        <v>PARTIAL IMPLEMENTATION + RA</v>
      </c>
      <c r="P1786" s="237">
        <v>0.8</v>
      </c>
      <c r="Q1786" s="238"/>
      <c r="R1786" s="250" t="s">
        <v>31</v>
      </c>
      <c r="S1786" s="251">
        <v>0</v>
      </c>
      <c r="T1786" s="251" t="s">
        <v>562</v>
      </c>
      <c r="U1786" s="252"/>
      <c r="V1786" s="239" t="s">
        <v>430</v>
      </c>
      <c r="W1786" s="240" t="s">
        <v>921</v>
      </c>
      <c r="X1786" s="241">
        <v>44378</v>
      </c>
      <c r="Y1786" s="241">
        <v>44561</v>
      </c>
      <c r="Z1786" s="241" t="s">
        <v>562</v>
      </c>
      <c r="AA1786" s="242">
        <f>SUM(GLOBAL_DATA[[#This Row],[Initial 2020]],GLOBAL_DATA[[#This Row],[Initial 2021]],GLOBAL_DATA[[#This Row],[Initial 2022]],GLOBAL_DATA[[#This Row],[Initial 2023]])</f>
        <v>0</v>
      </c>
      <c r="AB1786" s="243">
        <f>SUM(GLOBAL_DATA[[#This Row],[Reestimated 2020]],GLOBAL_DATA[[#This Row],[Reestimated 2021]],GLOBAL_DATA[[#This Row],[Reestimated 2022]],GLOBAL_DATA[[#This Row],[Reestimated 2023]])</f>
        <v>0</v>
      </c>
      <c r="AC1786" s="244">
        <f>SUM(GLOBAL_DATA[[#This Row],[Spent 2020]],GLOBAL_DATA[[#This Row],[Spent 2021]],GLOBAL_DATA[[#This Row],[Spent 2022]],GLOBAL_DATA[[#This Row],[Spent 2023]])</f>
        <v>0</v>
      </c>
      <c r="AD1786" s="245" t="s">
        <v>562</v>
      </c>
      <c r="AE1786" s="246" t="s">
        <v>562</v>
      </c>
      <c r="AF1786" s="247" t="s">
        <v>562</v>
      </c>
      <c r="AG1786" s="246" t="s">
        <v>562</v>
      </c>
      <c r="AH1786" s="246" t="s">
        <v>562</v>
      </c>
      <c r="AI1786" s="246" t="s">
        <v>562</v>
      </c>
      <c r="AJ1786" s="245" t="s">
        <v>562</v>
      </c>
      <c r="AK1786" s="246" t="s">
        <v>562</v>
      </c>
      <c r="AL1786" s="247" t="s">
        <v>562</v>
      </c>
      <c r="AM1786" s="246" t="s">
        <v>562</v>
      </c>
      <c r="AN1786" s="246" t="s">
        <v>562</v>
      </c>
      <c r="AO1786" s="248" t="s">
        <v>562</v>
      </c>
      <c r="AP1786" s="249" t="s">
        <v>562</v>
      </c>
      <c r="AQ1786" s="249" t="s">
        <v>562</v>
      </c>
      <c r="AR1786" s="162">
        <f>IF(GLOBAL_DATA[[#This Row],[Target scope]]&lt;&gt;Target_Not_Applicable,GLOBAL_DATA[[#This Row],[Target scope]]*GLOBAL_DATA[[#This Row],[Implementation progress rate]],"")</f>
        <v>0</v>
      </c>
      <c r="AS1786" s="180">
        <f>IF(OR(GLOBAL_DATA[[#This Row],[Status]]=DATA!$J$6,GLOBAL_DATA[[#This Row],[Status]]=DATA!$J$7,GLOBAL_DATA[[#This Row],[Status]]=DATA!$J$8),1,0)</f>
        <v>0</v>
      </c>
      <c r="AT1786" s="181">
        <f>IF(GLOBAL_DATA[[#This Row],[Status]]=Status_No_Project,"",MAX(GLOBAL_DATA[[#This Row],[Initial end]],GLOBAL_DATA[[#This Row],[Re-estimated end]],43831))</f>
        <v>44561</v>
      </c>
      <c r="AU17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6" s="222">
        <f>IF(GLOBAL_DATA[[#This Row],[Target scope]]&lt;&gt;Target_Not_Applicable,COUNTBLANK(GLOBAL_DATA[[#This Row],[Target scope]:[Target justification (if&lt;100%)]]),0)+IF(GLOBAL_DATA[[#This Row],[Status]]&lt;&gt;Status_No_Project,COUNTBLANK(GLOBAL_DATA[[#This Row],[Implementation progress rate]:[CISO assessment]]),0)</f>
        <v>2</v>
      </c>
      <c r="AW1786" s="45">
        <f>SUBTOTAL(103,GLOBAL_DATA[[#This Row],[BU]])</f>
        <v>0</v>
      </c>
    </row>
    <row r="1787" spans="1:49" ht="38.25" hidden="1" x14ac:dyDescent="0.25">
      <c r="A1787" s="222" t="s">
        <v>40</v>
      </c>
      <c r="B1787" s="223" t="s">
        <v>77</v>
      </c>
      <c r="C1787" s="223" t="s">
        <v>48</v>
      </c>
      <c r="D1787" s="231" t="s">
        <v>805</v>
      </c>
      <c r="E1787" s="232" t="s">
        <v>10</v>
      </c>
      <c r="F1787" s="232"/>
      <c r="G1787" s="233"/>
      <c r="H1787" s="221"/>
      <c r="I1787" s="231" t="s">
        <v>568</v>
      </c>
      <c r="J1787" s="232"/>
      <c r="K1787" s="234"/>
      <c r="L1787" s="235"/>
      <c r="M1787" s="233"/>
      <c r="N1787" s="236"/>
      <c r="O1787" s="224" t="str">
        <f>IF(GLOBAL_DATA[[#This Row],[Target scope]]="","",INDEX(DATA_TargetStatusChoice[Target_Status_Choice],MATCH(GLOBAL_DATA[[#This Row],[Target scope]],DATA_TargetStatusChoice[Value],1)))</f>
        <v>PARTIAL IMPLEMENTATION + RA</v>
      </c>
      <c r="P1787" s="237">
        <v>0.8</v>
      </c>
      <c r="Q1787" s="238"/>
      <c r="R1787" s="250" t="s">
        <v>31</v>
      </c>
      <c r="S1787" s="251">
        <v>0</v>
      </c>
      <c r="T1787" s="251" t="s">
        <v>562</v>
      </c>
      <c r="U1787" s="252"/>
      <c r="V1787" s="239" t="s">
        <v>430</v>
      </c>
      <c r="W1787" s="240" t="s">
        <v>921</v>
      </c>
      <c r="X1787" s="241">
        <v>44378</v>
      </c>
      <c r="Y1787" s="241">
        <v>44561</v>
      </c>
      <c r="Z1787" s="241" t="s">
        <v>562</v>
      </c>
      <c r="AA1787" s="242">
        <f>SUM(GLOBAL_DATA[[#This Row],[Initial 2020]],GLOBAL_DATA[[#This Row],[Initial 2021]],GLOBAL_DATA[[#This Row],[Initial 2022]],GLOBAL_DATA[[#This Row],[Initial 2023]])</f>
        <v>0</v>
      </c>
      <c r="AB1787" s="243">
        <f>SUM(GLOBAL_DATA[[#This Row],[Reestimated 2020]],GLOBAL_DATA[[#This Row],[Reestimated 2021]],GLOBAL_DATA[[#This Row],[Reestimated 2022]],GLOBAL_DATA[[#This Row],[Reestimated 2023]])</f>
        <v>0</v>
      </c>
      <c r="AC1787" s="244">
        <f>SUM(GLOBAL_DATA[[#This Row],[Spent 2020]],GLOBAL_DATA[[#This Row],[Spent 2021]],GLOBAL_DATA[[#This Row],[Spent 2022]],GLOBAL_DATA[[#This Row],[Spent 2023]])</f>
        <v>0</v>
      </c>
      <c r="AD1787" s="245" t="s">
        <v>562</v>
      </c>
      <c r="AE1787" s="246" t="s">
        <v>562</v>
      </c>
      <c r="AF1787" s="247" t="s">
        <v>562</v>
      </c>
      <c r="AG1787" s="246" t="s">
        <v>562</v>
      </c>
      <c r="AH1787" s="246" t="s">
        <v>562</v>
      </c>
      <c r="AI1787" s="246" t="s">
        <v>562</v>
      </c>
      <c r="AJ1787" s="245" t="s">
        <v>562</v>
      </c>
      <c r="AK1787" s="246" t="s">
        <v>562</v>
      </c>
      <c r="AL1787" s="247" t="s">
        <v>562</v>
      </c>
      <c r="AM1787" s="246" t="s">
        <v>562</v>
      </c>
      <c r="AN1787" s="246" t="s">
        <v>562</v>
      </c>
      <c r="AO1787" s="248" t="s">
        <v>562</v>
      </c>
      <c r="AP1787" s="249" t="s">
        <v>562</v>
      </c>
      <c r="AQ1787" s="249" t="s">
        <v>562</v>
      </c>
      <c r="AR1787" s="162">
        <f>IF(GLOBAL_DATA[[#This Row],[Target scope]]&lt;&gt;Target_Not_Applicable,GLOBAL_DATA[[#This Row],[Target scope]]*GLOBAL_DATA[[#This Row],[Implementation progress rate]],"")</f>
        <v>0</v>
      </c>
      <c r="AS1787" s="180">
        <f>IF(OR(GLOBAL_DATA[[#This Row],[Status]]=DATA!$J$6,GLOBAL_DATA[[#This Row],[Status]]=DATA!$J$7,GLOBAL_DATA[[#This Row],[Status]]=DATA!$J$8),1,0)</f>
        <v>0</v>
      </c>
      <c r="AT1787" s="181">
        <f>IF(GLOBAL_DATA[[#This Row],[Status]]=Status_No_Project,"",MAX(GLOBAL_DATA[[#This Row],[Initial end]],GLOBAL_DATA[[#This Row],[Re-estimated end]],43831))</f>
        <v>44561</v>
      </c>
      <c r="AU17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7" s="222">
        <f>IF(GLOBAL_DATA[[#This Row],[Target scope]]&lt;&gt;Target_Not_Applicable,COUNTBLANK(GLOBAL_DATA[[#This Row],[Target scope]:[Target justification (if&lt;100%)]]),0)+IF(GLOBAL_DATA[[#This Row],[Status]]&lt;&gt;Status_No_Project,COUNTBLANK(GLOBAL_DATA[[#This Row],[Implementation progress rate]:[CISO assessment]]),0)</f>
        <v>2</v>
      </c>
      <c r="AW1787" s="45">
        <f>SUBTOTAL(103,GLOBAL_DATA[[#This Row],[BU]])</f>
        <v>0</v>
      </c>
    </row>
    <row r="1788" spans="1:49" ht="38.25" hidden="1" x14ac:dyDescent="0.25">
      <c r="A1788" s="222" t="s">
        <v>40</v>
      </c>
      <c r="B1788" s="223" t="s">
        <v>77</v>
      </c>
      <c r="C1788" s="223" t="s">
        <v>48</v>
      </c>
      <c r="D1788" s="231" t="s">
        <v>806</v>
      </c>
      <c r="E1788" s="232" t="s">
        <v>10</v>
      </c>
      <c r="F1788" s="232"/>
      <c r="G1788" s="233"/>
      <c r="H1788" s="221"/>
      <c r="I1788" s="231" t="s">
        <v>571</v>
      </c>
      <c r="J1788" s="232"/>
      <c r="K1788" s="234"/>
      <c r="L1788" s="235"/>
      <c r="M1788" s="233"/>
      <c r="N1788" s="236"/>
      <c r="O1788" s="224" t="str">
        <f>IF(GLOBAL_DATA[[#This Row],[Target scope]]="","",INDEX(DATA_TargetStatusChoice[Target_Status_Choice],MATCH(GLOBAL_DATA[[#This Row],[Target scope]],DATA_TargetStatusChoice[Value],1)))</f>
        <v>PARTIAL IMPLEMENTATION + RA</v>
      </c>
      <c r="P1788" s="237">
        <v>0.8</v>
      </c>
      <c r="Q1788" s="238"/>
      <c r="R1788" s="250" t="s">
        <v>31</v>
      </c>
      <c r="S1788" s="251">
        <v>0</v>
      </c>
      <c r="T1788" s="251" t="s">
        <v>562</v>
      </c>
      <c r="U1788" s="252"/>
      <c r="V1788" s="239" t="s">
        <v>430</v>
      </c>
      <c r="W1788" s="240" t="s">
        <v>921</v>
      </c>
      <c r="X1788" s="241">
        <v>44378</v>
      </c>
      <c r="Y1788" s="241">
        <v>44561</v>
      </c>
      <c r="Z1788" s="241" t="s">
        <v>562</v>
      </c>
      <c r="AA1788" s="242">
        <f>SUM(GLOBAL_DATA[[#This Row],[Initial 2020]],GLOBAL_DATA[[#This Row],[Initial 2021]],GLOBAL_DATA[[#This Row],[Initial 2022]],GLOBAL_DATA[[#This Row],[Initial 2023]])</f>
        <v>0</v>
      </c>
      <c r="AB1788" s="243">
        <f>SUM(GLOBAL_DATA[[#This Row],[Reestimated 2020]],GLOBAL_DATA[[#This Row],[Reestimated 2021]],GLOBAL_DATA[[#This Row],[Reestimated 2022]],GLOBAL_DATA[[#This Row],[Reestimated 2023]])</f>
        <v>0</v>
      </c>
      <c r="AC1788" s="244">
        <f>SUM(GLOBAL_DATA[[#This Row],[Spent 2020]],GLOBAL_DATA[[#This Row],[Spent 2021]],GLOBAL_DATA[[#This Row],[Spent 2022]],GLOBAL_DATA[[#This Row],[Spent 2023]])</f>
        <v>0</v>
      </c>
      <c r="AD1788" s="245" t="s">
        <v>562</v>
      </c>
      <c r="AE1788" s="246" t="s">
        <v>562</v>
      </c>
      <c r="AF1788" s="247" t="s">
        <v>562</v>
      </c>
      <c r="AG1788" s="246" t="s">
        <v>562</v>
      </c>
      <c r="AH1788" s="246" t="s">
        <v>562</v>
      </c>
      <c r="AI1788" s="246" t="s">
        <v>562</v>
      </c>
      <c r="AJ1788" s="245" t="s">
        <v>562</v>
      </c>
      <c r="AK1788" s="246" t="s">
        <v>562</v>
      </c>
      <c r="AL1788" s="247" t="s">
        <v>562</v>
      </c>
      <c r="AM1788" s="246" t="s">
        <v>562</v>
      </c>
      <c r="AN1788" s="246" t="s">
        <v>562</v>
      </c>
      <c r="AO1788" s="248" t="s">
        <v>562</v>
      </c>
      <c r="AP1788" s="249" t="s">
        <v>562</v>
      </c>
      <c r="AQ1788" s="249" t="s">
        <v>562</v>
      </c>
      <c r="AR1788" s="162">
        <f>IF(GLOBAL_DATA[[#This Row],[Target scope]]&lt;&gt;Target_Not_Applicable,GLOBAL_DATA[[#This Row],[Target scope]]*GLOBAL_DATA[[#This Row],[Implementation progress rate]],"")</f>
        <v>0</v>
      </c>
      <c r="AS1788" s="180">
        <f>IF(OR(GLOBAL_DATA[[#This Row],[Status]]=DATA!$J$6,GLOBAL_DATA[[#This Row],[Status]]=DATA!$J$7,GLOBAL_DATA[[#This Row],[Status]]=DATA!$J$8),1,0)</f>
        <v>0</v>
      </c>
      <c r="AT1788" s="181">
        <f>IF(GLOBAL_DATA[[#This Row],[Status]]=Status_No_Project,"",MAX(GLOBAL_DATA[[#This Row],[Initial end]],GLOBAL_DATA[[#This Row],[Re-estimated end]],43831))</f>
        <v>44561</v>
      </c>
      <c r="AU17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8" s="222">
        <f>IF(GLOBAL_DATA[[#This Row],[Target scope]]&lt;&gt;Target_Not_Applicable,COUNTBLANK(GLOBAL_DATA[[#This Row],[Target scope]:[Target justification (if&lt;100%)]]),0)+IF(GLOBAL_DATA[[#This Row],[Status]]&lt;&gt;Status_No_Project,COUNTBLANK(GLOBAL_DATA[[#This Row],[Implementation progress rate]:[CISO assessment]]),0)</f>
        <v>2</v>
      </c>
      <c r="AW1788" s="45">
        <f>SUBTOTAL(103,GLOBAL_DATA[[#This Row],[BU]])</f>
        <v>0</v>
      </c>
    </row>
    <row r="1789" spans="1:49" ht="38.25" hidden="1" x14ac:dyDescent="0.25">
      <c r="A1789" s="222" t="s">
        <v>40</v>
      </c>
      <c r="B1789" s="223" t="s">
        <v>77</v>
      </c>
      <c r="C1789" s="223" t="s">
        <v>48</v>
      </c>
      <c r="D1789" s="231" t="s">
        <v>807</v>
      </c>
      <c r="E1789" s="232" t="s">
        <v>10</v>
      </c>
      <c r="F1789" s="232"/>
      <c r="G1789" s="233"/>
      <c r="H1789" s="221"/>
      <c r="I1789" s="231" t="s">
        <v>571</v>
      </c>
      <c r="J1789" s="232"/>
      <c r="K1789" s="234"/>
      <c r="L1789" s="235"/>
      <c r="M1789" s="233"/>
      <c r="N1789" s="236"/>
      <c r="O1789" s="224" t="str">
        <f>IF(GLOBAL_DATA[[#This Row],[Target scope]]="","",INDEX(DATA_TargetStatusChoice[Target_Status_Choice],MATCH(GLOBAL_DATA[[#This Row],[Target scope]],DATA_TargetStatusChoice[Value],1)))</f>
        <v>PARTIAL IMPLEMENTATION + RA</v>
      </c>
      <c r="P1789" s="237">
        <v>0.8</v>
      </c>
      <c r="Q1789" s="238"/>
      <c r="R1789" s="250" t="s">
        <v>31</v>
      </c>
      <c r="S1789" s="251">
        <v>0</v>
      </c>
      <c r="T1789" s="251" t="s">
        <v>562</v>
      </c>
      <c r="U1789" s="252"/>
      <c r="V1789" s="239" t="s">
        <v>430</v>
      </c>
      <c r="W1789" s="240" t="s">
        <v>921</v>
      </c>
      <c r="X1789" s="241">
        <v>44378</v>
      </c>
      <c r="Y1789" s="241">
        <v>44561</v>
      </c>
      <c r="Z1789" s="241" t="s">
        <v>562</v>
      </c>
      <c r="AA1789" s="242">
        <f>SUM(GLOBAL_DATA[[#This Row],[Initial 2020]],GLOBAL_DATA[[#This Row],[Initial 2021]],GLOBAL_DATA[[#This Row],[Initial 2022]],GLOBAL_DATA[[#This Row],[Initial 2023]])</f>
        <v>0</v>
      </c>
      <c r="AB1789" s="243">
        <f>SUM(GLOBAL_DATA[[#This Row],[Reestimated 2020]],GLOBAL_DATA[[#This Row],[Reestimated 2021]],GLOBAL_DATA[[#This Row],[Reestimated 2022]],GLOBAL_DATA[[#This Row],[Reestimated 2023]])</f>
        <v>0</v>
      </c>
      <c r="AC1789" s="244">
        <f>SUM(GLOBAL_DATA[[#This Row],[Spent 2020]],GLOBAL_DATA[[#This Row],[Spent 2021]],GLOBAL_DATA[[#This Row],[Spent 2022]],GLOBAL_DATA[[#This Row],[Spent 2023]])</f>
        <v>0</v>
      </c>
      <c r="AD1789" s="245" t="s">
        <v>562</v>
      </c>
      <c r="AE1789" s="246" t="s">
        <v>562</v>
      </c>
      <c r="AF1789" s="247" t="s">
        <v>562</v>
      </c>
      <c r="AG1789" s="246" t="s">
        <v>562</v>
      </c>
      <c r="AH1789" s="246" t="s">
        <v>562</v>
      </c>
      <c r="AI1789" s="246" t="s">
        <v>562</v>
      </c>
      <c r="AJ1789" s="245" t="s">
        <v>562</v>
      </c>
      <c r="AK1789" s="246" t="s">
        <v>562</v>
      </c>
      <c r="AL1789" s="247" t="s">
        <v>562</v>
      </c>
      <c r="AM1789" s="246" t="s">
        <v>562</v>
      </c>
      <c r="AN1789" s="246" t="s">
        <v>562</v>
      </c>
      <c r="AO1789" s="248" t="s">
        <v>562</v>
      </c>
      <c r="AP1789" s="249" t="s">
        <v>562</v>
      </c>
      <c r="AQ1789" s="249" t="s">
        <v>562</v>
      </c>
      <c r="AR1789" s="162">
        <f>IF(GLOBAL_DATA[[#This Row],[Target scope]]&lt;&gt;Target_Not_Applicable,GLOBAL_DATA[[#This Row],[Target scope]]*GLOBAL_DATA[[#This Row],[Implementation progress rate]],"")</f>
        <v>0</v>
      </c>
      <c r="AS1789" s="180">
        <f>IF(OR(GLOBAL_DATA[[#This Row],[Status]]=DATA!$J$6,GLOBAL_DATA[[#This Row],[Status]]=DATA!$J$7,GLOBAL_DATA[[#This Row],[Status]]=DATA!$J$8),1,0)</f>
        <v>0</v>
      </c>
      <c r="AT1789" s="181">
        <f>IF(GLOBAL_DATA[[#This Row],[Status]]=Status_No_Project,"",MAX(GLOBAL_DATA[[#This Row],[Initial end]],GLOBAL_DATA[[#This Row],[Re-estimated end]],43831))</f>
        <v>44561</v>
      </c>
      <c r="AU17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9" s="222">
        <f>IF(GLOBAL_DATA[[#This Row],[Target scope]]&lt;&gt;Target_Not_Applicable,COUNTBLANK(GLOBAL_DATA[[#This Row],[Target scope]:[Target justification (if&lt;100%)]]),0)+IF(GLOBAL_DATA[[#This Row],[Status]]&lt;&gt;Status_No_Project,COUNTBLANK(GLOBAL_DATA[[#This Row],[Implementation progress rate]:[CISO assessment]]),0)</f>
        <v>2</v>
      </c>
      <c r="AW1789" s="45">
        <f>SUBTOTAL(103,GLOBAL_DATA[[#This Row],[BU]])</f>
        <v>0</v>
      </c>
    </row>
    <row r="1790" spans="1:49" ht="38.25" hidden="1" x14ac:dyDescent="0.25">
      <c r="A1790" s="222" t="s">
        <v>40</v>
      </c>
      <c r="B1790" s="223" t="s">
        <v>77</v>
      </c>
      <c r="C1790" s="223" t="s">
        <v>48</v>
      </c>
      <c r="D1790" s="231" t="s">
        <v>808</v>
      </c>
      <c r="E1790" s="232" t="s">
        <v>10</v>
      </c>
      <c r="F1790" s="232"/>
      <c r="G1790" s="233"/>
      <c r="H1790" s="221"/>
      <c r="I1790" s="231" t="s">
        <v>571</v>
      </c>
      <c r="J1790" s="232"/>
      <c r="K1790" s="234"/>
      <c r="L1790" s="235"/>
      <c r="M1790" s="233"/>
      <c r="N1790" s="236"/>
      <c r="O1790" s="224" t="str">
        <f>IF(GLOBAL_DATA[[#This Row],[Target scope]]="","",INDEX(DATA_TargetStatusChoice[Target_Status_Choice],MATCH(GLOBAL_DATA[[#This Row],[Target scope]],DATA_TargetStatusChoice[Value],1)))</f>
        <v>PARTIAL IMPLEMENTATION + RA</v>
      </c>
      <c r="P1790" s="237">
        <v>0.8</v>
      </c>
      <c r="Q1790" s="238"/>
      <c r="R1790" s="250" t="s">
        <v>31</v>
      </c>
      <c r="S1790" s="251">
        <v>0</v>
      </c>
      <c r="T1790" s="251" t="s">
        <v>562</v>
      </c>
      <c r="U1790" s="252"/>
      <c r="V1790" s="239" t="s">
        <v>430</v>
      </c>
      <c r="W1790" s="240" t="s">
        <v>921</v>
      </c>
      <c r="X1790" s="241">
        <v>44378</v>
      </c>
      <c r="Y1790" s="241">
        <v>44561</v>
      </c>
      <c r="Z1790" s="241" t="s">
        <v>562</v>
      </c>
      <c r="AA1790" s="242">
        <f>SUM(GLOBAL_DATA[[#This Row],[Initial 2020]],GLOBAL_DATA[[#This Row],[Initial 2021]],GLOBAL_DATA[[#This Row],[Initial 2022]],GLOBAL_DATA[[#This Row],[Initial 2023]])</f>
        <v>0</v>
      </c>
      <c r="AB1790" s="243">
        <f>SUM(GLOBAL_DATA[[#This Row],[Reestimated 2020]],GLOBAL_DATA[[#This Row],[Reestimated 2021]],GLOBAL_DATA[[#This Row],[Reestimated 2022]],GLOBAL_DATA[[#This Row],[Reestimated 2023]])</f>
        <v>0</v>
      </c>
      <c r="AC1790" s="244">
        <f>SUM(GLOBAL_DATA[[#This Row],[Spent 2020]],GLOBAL_DATA[[#This Row],[Spent 2021]],GLOBAL_DATA[[#This Row],[Spent 2022]],GLOBAL_DATA[[#This Row],[Spent 2023]])</f>
        <v>0</v>
      </c>
      <c r="AD1790" s="245" t="s">
        <v>562</v>
      </c>
      <c r="AE1790" s="246" t="s">
        <v>562</v>
      </c>
      <c r="AF1790" s="247" t="s">
        <v>562</v>
      </c>
      <c r="AG1790" s="246" t="s">
        <v>562</v>
      </c>
      <c r="AH1790" s="246" t="s">
        <v>562</v>
      </c>
      <c r="AI1790" s="246" t="s">
        <v>562</v>
      </c>
      <c r="AJ1790" s="245" t="s">
        <v>562</v>
      </c>
      <c r="AK1790" s="246" t="s">
        <v>562</v>
      </c>
      <c r="AL1790" s="247" t="s">
        <v>562</v>
      </c>
      <c r="AM1790" s="246" t="s">
        <v>562</v>
      </c>
      <c r="AN1790" s="246" t="s">
        <v>562</v>
      </c>
      <c r="AO1790" s="248" t="s">
        <v>562</v>
      </c>
      <c r="AP1790" s="249" t="s">
        <v>562</v>
      </c>
      <c r="AQ1790" s="249" t="s">
        <v>562</v>
      </c>
      <c r="AR1790" s="162">
        <f>IF(GLOBAL_DATA[[#This Row],[Target scope]]&lt;&gt;Target_Not_Applicable,GLOBAL_DATA[[#This Row],[Target scope]]*GLOBAL_DATA[[#This Row],[Implementation progress rate]],"")</f>
        <v>0</v>
      </c>
      <c r="AS1790" s="180">
        <f>IF(OR(GLOBAL_DATA[[#This Row],[Status]]=DATA!$J$6,GLOBAL_DATA[[#This Row],[Status]]=DATA!$J$7,GLOBAL_DATA[[#This Row],[Status]]=DATA!$J$8),1,0)</f>
        <v>0</v>
      </c>
      <c r="AT1790" s="181">
        <f>IF(GLOBAL_DATA[[#This Row],[Status]]=Status_No_Project,"",MAX(GLOBAL_DATA[[#This Row],[Initial end]],GLOBAL_DATA[[#This Row],[Re-estimated end]],43831))</f>
        <v>44561</v>
      </c>
      <c r="AU17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0" s="222">
        <f>IF(GLOBAL_DATA[[#This Row],[Target scope]]&lt;&gt;Target_Not_Applicable,COUNTBLANK(GLOBAL_DATA[[#This Row],[Target scope]:[Target justification (if&lt;100%)]]),0)+IF(GLOBAL_DATA[[#This Row],[Status]]&lt;&gt;Status_No_Project,COUNTBLANK(GLOBAL_DATA[[#This Row],[Implementation progress rate]:[CISO assessment]]),0)</f>
        <v>2</v>
      </c>
      <c r="AW1790" s="45">
        <f>SUBTOTAL(103,GLOBAL_DATA[[#This Row],[BU]])</f>
        <v>0</v>
      </c>
    </row>
    <row r="1791" spans="1:49" ht="38.25" hidden="1" x14ac:dyDescent="0.25">
      <c r="A1791" s="222" t="s">
        <v>40</v>
      </c>
      <c r="B1791" s="223" t="s">
        <v>77</v>
      </c>
      <c r="C1791" s="223" t="s">
        <v>48</v>
      </c>
      <c r="D1791" s="231" t="s">
        <v>809</v>
      </c>
      <c r="E1791" s="232" t="s">
        <v>10</v>
      </c>
      <c r="F1791" s="232"/>
      <c r="G1791" s="233"/>
      <c r="H1791" s="221"/>
      <c r="I1791" s="231" t="s">
        <v>571</v>
      </c>
      <c r="J1791" s="232"/>
      <c r="K1791" s="234"/>
      <c r="L1791" s="235"/>
      <c r="M1791" s="233"/>
      <c r="N1791" s="236"/>
      <c r="O1791" s="224" t="str">
        <f>IF(GLOBAL_DATA[[#This Row],[Target scope]]="","",INDEX(DATA_TargetStatusChoice[Target_Status_Choice],MATCH(GLOBAL_DATA[[#This Row],[Target scope]],DATA_TargetStatusChoice[Value],1)))</f>
        <v>PARTIAL IMPLEMENTATION + RA</v>
      </c>
      <c r="P1791" s="237">
        <v>0.8</v>
      </c>
      <c r="Q1791" s="238"/>
      <c r="R1791" s="250" t="s">
        <v>31</v>
      </c>
      <c r="S1791" s="251">
        <v>0</v>
      </c>
      <c r="T1791" s="251" t="s">
        <v>562</v>
      </c>
      <c r="U1791" s="252"/>
      <c r="V1791" s="239" t="s">
        <v>430</v>
      </c>
      <c r="W1791" s="240" t="s">
        <v>921</v>
      </c>
      <c r="X1791" s="241">
        <v>44378</v>
      </c>
      <c r="Y1791" s="241">
        <v>44561</v>
      </c>
      <c r="Z1791" s="241" t="s">
        <v>562</v>
      </c>
      <c r="AA1791" s="242">
        <f>SUM(GLOBAL_DATA[[#This Row],[Initial 2020]],GLOBAL_DATA[[#This Row],[Initial 2021]],GLOBAL_DATA[[#This Row],[Initial 2022]],GLOBAL_DATA[[#This Row],[Initial 2023]])</f>
        <v>0</v>
      </c>
      <c r="AB1791" s="243">
        <f>SUM(GLOBAL_DATA[[#This Row],[Reestimated 2020]],GLOBAL_DATA[[#This Row],[Reestimated 2021]],GLOBAL_DATA[[#This Row],[Reestimated 2022]],GLOBAL_DATA[[#This Row],[Reestimated 2023]])</f>
        <v>0</v>
      </c>
      <c r="AC1791" s="244">
        <f>SUM(GLOBAL_DATA[[#This Row],[Spent 2020]],GLOBAL_DATA[[#This Row],[Spent 2021]],GLOBAL_DATA[[#This Row],[Spent 2022]],GLOBAL_DATA[[#This Row],[Spent 2023]])</f>
        <v>0</v>
      </c>
      <c r="AD1791" s="245" t="s">
        <v>562</v>
      </c>
      <c r="AE1791" s="246" t="s">
        <v>562</v>
      </c>
      <c r="AF1791" s="247" t="s">
        <v>562</v>
      </c>
      <c r="AG1791" s="246" t="s">
        <v>562</v>
      </c>
      <c r="AH1791" s="246" t="s">
        <v>562</v>
      </c>
      <c r="AI1791" s="246" t="s">
        <v>562</v>
      </c>
      <c r="AJ1791" s="245" t="s">
        <v>562</v>
      </c>
      <c r="AK1791" s="246" t="s">
        <v>562</v>
      </c>
      <c r="AL1791" s="247" t="s">
        <v>562</v>
      </c>
      <c r="AM1791" s="246" t="s">
        <v>562</v>
      </c>
      <c r="AN1791" s="246" t="s">
        <v>562</v>
      </c>
      <c r="AO1791" s="248" t="s">
        <v>562</v>
      </c>
      <c r="AP1791" s="249" t="s">
        <v>562</v>
      </c>
      <c r="AQ1791" s="249" t="s">
        <v>562</v>
      </c>
      <c r="AR1791" s="162">
        <f>IF(GLOBAL_DATA[[#This Row],[Target scope]]&lt;&gt;Target_Not_Applicable,GLOBAL_DATA[[#This Row],[Target scope]]*GLOBAL_DATA[[#This Row],[Implementation progress rate]],"")</f>
        <v>0</v>
      </c>
      <c r="AS1791" s="180">
        <f>IF(OR(GLOBAL_DATA[[#This Row],[Status]]=DATA!$J$6,GLOBAL_DATA[[#This Row],[Status]]=DATA!$J$7,GLOBAL_DATA[[#This Row],[Status]]=DATA!$J$8),1,0)</f>
        <v>0</v>
      </c>
      <c r="AT1791" s="181">
        <f>IF(GLOBAL_DATA[[#This Row],[Status]]=Status_No_Project,"",MAX(GLOBAL_DATA[[#This Row],[Initial end]],GLOBAL_DATA[[#This Row],[Re-estimated end]],43831))</f>
        <v>44561</v>
      </c>
      <c r="AU17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1" s="222">
        <f>IF(GLOBAL_DATA[[#This Row],[Target scope]]&lt;&gt;Target_Not_Applicable,COUNTBLANK(GLOBAL_DATA[[#This Row],[Target scope]:[Target justification (if&lt;100%)]]),0)+IF(GLOBAL_DATA[[#This Row],[Status]]&lt;&gt;Status_No_Project,COUNTBLANK(GLOBAL_DATA[[#This Row],[Implementation progress rate]:[CISO assessment]]),0)</f>
        <v>2</v>
      </c>
      <c r="AW1791" s="45">
        <f>SUBTOTAL(103,GLOBAL_DATA[[#This Row],[BU]])</f>
        <v>0</v>
      </c>
    </row>
    <row r="1792" spans="1:49" ht="38.25" hidden="1" x14ac:dyDescent="0.25">
      <c r="A1792" s="222" t="s">
        <v>40</v>
      </c>
      <c r="B1792" s="223" t="s">
        <v>77</v>
      </c>
      <c r="C1792" s="223" t="s">
        <v>48</v>
      </c>
      <c r="D1792" s="231" t="s">
        <v>810</v>
      </c>
      <c r="E1792" s="232" t="s">
        <v>10</v>
      </c>
      <c r="F1792" s="232"/>
      <c r="G1792" s="233"/>
      <c r="H1792" s="221"/>
      <c r="I1792" s="231" t="s">
        <v>571</v>
      </c>
      <c r="J1792" s="232"/>
      <c r="K1792" s="234"/>
      <c r="L1792" s="235"/>
      <c r="M1792" s="233"/>
      <c r="N1792" s="236"/>
      <c r="O1792" s="224" t="str">
        <f>IF(GLOBAL_DATA[[#This Row],[Target scope]]="","",INDEX(DATA_TargetStatusChoice[Target_Status_Choice],MATCH(GLOBAL_DATA[[#This Row],[Target scope]],DATA_TargetStatusChoice[Value],1)))</f>
        <v>PARTIAL IMPLEMENTATION + RA</v>
      </c>
      <c r="P1792" s="237">
        <v>0.8</v>
      </c>
      <c r="Q1792" s="238"/>
      <c r="R1792" s="250" t="s">
        <v>31</v>
      </c>
      <c r="S1792" s="251">
        <v>0</v>
      </c>
      <c r="T1792" s="251" t="s">
        <v>562</v>
      </c>
      <c r="U1792" s="252"/>
      <c r="V1792" s="239" t="s">
        <v>430</v>
      </c>
      <c r="W1792" s="240" t="s">
        <v>921</v>
      </c>
      <c r="X1792" s="241">
        <v>44378</v>
      </c>
      <c r="Y1792" s="241">
        <v>44561</v>
      </c>
      <c r="Z1792" s="241" t="s">
        <v>562</v>
      </c>
      <c r="AA1792" s="242">
        <f>SUM(GLOBAL_DATA[[#This Row],[Initial 2020]],GLOBAL_DATA[[#This Row],[Initial 2021]],GLOBAL_DATA[[#This Row],[Initial 2022]],GLOBAL_DATA[[#This Row],[Initial 2023]])</f>
        <v>0</v>
      </c>
      <c r="AB1792" s="243">
        <f>SUM(GLOBAL_DATA[[#This Row],[Reestimated 2020]],GLOBAL_DATA[[#This Row],[Reestimated 2021]],GLOBAL_DATA[[#This Row],[Reestimated 2022]],GLOBAL_DATA[[#This Row],[Reestimated 2023]])</f>
        <v>0</v>
      </c>
      <c r="AC1792" s="244">
        <f>SUM(GLOBAL_DATA[[#This Row],[Spent 2020]],GLOBAL_DATA[[#This Row],[Spent 2021]],GLOBAL_DATA[[#This Row],[Spent 2022]],GLOBAL_DATA[[#This Row],[Spent 2023]])</f>
        <v>0</v>
      </c>
      <c r="AD1792" s="245" t="s">
        <v>562</v>
      </c>
      <c r="AE1792" s="246" t="s">
        <v>562</v>
      </c>
      <c r="AF1792" s="247" t="s">
        <v>562</v>
      </c>
      <c r="AG1792" s="246" t="s">
        <v>562</v>
      </c>
      <c r="AH1792" s="246" t="s">
        <v>562</v>
      </c>
      <c r="AI1792" s="246" t="s">
        <v>562</v>
      </c>
      <c r="AJ1792" s="245" t="s">
        <v>562</v>
      </c>
      <c r="AK1792" s="246" t="s">
        <v>562</v>
      </c>
      <c r="AL1792" s="247" t="s">
        <v>562</v>
      </c>
      <c r="AM1792" s="246" t="s">
        <v>562</v>
      </c>
      <c r="AN1792" s="246" t="s">
        <v>562</v>
      </c>
      <c r="AO1792" s="248" t="s">
        <v>562</v>
      </c>
      <c r="AP1792" s="249" t="s">
        <v>562</v>
      </c>
      <c r="AQ1792" s="249" t="s">
        <v>562</v>
      </c>
      <c r="AR1792" s="162">
        <f>IF(GLOBAL_DATA[[#This Row],[Target scope]]&lt;&gt;Target_Not_Applicable,GLOBAL_DATA[[#This Row],[Target scope]]*GLOBAL_DATA[[#This Row],[Implementation progress rate]],"")</f>
        <v>0</v>
      </c>
      <c r="AS1792" s="180">
        <f>IF(OR(GLOBAL_DATA[[#This Row],[Status]]=DATA!$J$6,GLOBAL_DATA[[#This Row],[Status]]=DATA!$J$7,GLOBAL_DATA[[#This Row],[Status]]=DATA!$J$8),1,0)</f>
        <v>0</v>
      </c>
      <c r="AT1792" s="181">
        <f>IF(GLOBAL_DATA[[#This Row],[Status]]=Status_No_Project,"",MAX(GLOBAL_DATA[[#This Row],[Initial end]],GLOBAL_DATA[[#This Row],[Re-estimated end]],43831))</f>
        <v>44561</v>
      </c>
      <c r="AU17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2" s="222">
        <f>IF(GLOBAL_DATA[[#This Row],[Target scope]]&lt;&gt;Target_Not_Applicable,COUNTBLANK(GLOBAL_DATA[[#This Row],[Target scope]:[Target justification (if&lt;100%)]]),0)+IF(GLOBAL_DATA[[#This Row],[Status]]&lt;&gt;Status_No_Project,COUNTBLANK(GLOBAL_DATA[[#This Row],[Implementation progress rate]:[CISO assessment]]),0)</f>
        <v>2</v>
      </c>
      <c r="AW1792" s="45">
        <f>SUBTOTAL(103,GLOBAL_DATA[[#This Row],[BU]])</f>
        <v>0</v>
      </c>
    </row>
    <row r="1793" spans="1:49" ht="38.25" hidden="1" x14ac:dyDescent="0.25">
      <c r="A1793" s="222" t="s">
        <v>40</v>
      </c>
      <c r="B1793" s="223" t="s">
        <v>77</v>
      </c>
      <c r="C1793" s="223" t="s">
        <v>48</v>
      </c>
      <c r="D1793" s="231" t="s">
        <v>811</v>
      </c>
      <c r="E1793" s="232" t="s">
        <v>10</v>
      </c>
      <c r="F1793" s="232"/>
      <c r="G1793" s="233"/>
      <c r="H1793" s="221"/>
      <c r="I1793" s="231" t="s">
        <v>571</v>
      </c>
      <c r="J1793" s="232"/>
      <c r="K1793" s="234"/>
      <c r="L1793" s="235"/>
      <c r="M1793" s="233"/>
      <c r="N1793" s="236"/>
      <c r="O1793" s="224" t="str">
        <f>IF(GLOBAL_DATA[[#This Row],[Target scope]]="","",INDEX(DATA_TargetStatusChoice[Target_Status_Choice],MATCH(GLOBAL_DATA[[#This Row],[Target scope]],DATA_TargetStatusChoice[Value],1)))</f>
        <v>PARTIAL IMPLEMENTATION + RA</v>
      </c>
      <c r="P1793" s="237">
        <v>0.8</v>
      </c>
      <c r="Q1793" s="238"/>
      <c r="R1793" s="250" t="s">
        <v>31</v>
      </c>
      <c r="S1793" s="251">
        <v>0</v>
      </c>
      <c r="T1793" s="251" t="s">
        <v>562</v>
      </c>
      <c r="U1793" s="252"/>
      <c r="V1793" s="239" t="s">
        <v>430</v>
      </c>
      <c r="W1793" s="240" t="s">
        <v>921</v>
      </c>
      <c r="X1793" s="241">
        <v>44378</v>
      </c>
      <c r="Y1793" s="241">
        <v>44561</v>
      </c>
      <c r="Z1793" s="241" t="s">
        <v>562</v>
      </c>
      <c r="AA1793" s="242">
        <f>SUM(GLOBAL_DATA[[#This Row],[Initial 2020]],GLOBAL_DATA[[#This Row],[Initial 2021]],GLOBAL_DATA[[#This Row],[Initial 2022]],GLOBAL_DATA[[#This Row],[Initial 2023]])</f>
        <v>0</v>
      </c>
      <c r="AB1793" s="243">
        <f>SUM(GLOBAL_DATA[[#This Row],[Reestimated 2020]],GLOBAL_DATA[[#This Row],[Reestimated 2021]],GLOBAL_DATA[[#This Row],[Reestimated 2022]],GLOBAL_DATA[[#This Row],[Reestimated 2023]])</f>
        <v>0</v>
      </c>
      <c r="AC1793" s="244">
        <f>SUM(GLOBAL_DATA[[#This Row],[Spent 2020]],GLOBAL_DATA[[#This Row],[Spent 2021]],GLOBAL_DATA[[#This Row],[Spent 2022]],GLOBAL_DATA[[#This Row],[Spent 2023]])</f>
        <v>0</v>
      </c>
      <c r="AD1793" s="245" t="s">
        <v>562</v>
      </c>
      <c r="AE1793" s="246" t="s">
        <v>562</v>
      </c>
      <c r="AF1793" s="247" t="s">
        <v>562</v>
      </c>
      <c r="AG1793" s="246" t="s">
        <v>562</v>
      </c>
      <c r="AH1793" s="246" t="s">
        <v>562</v>
      </c>
      <c r="AI1793" s="246" t="s">
        <v>562</v>
      </c>
      <c r="AJ1793" s="245" t="s">
        <v>562</v>
      </c>
      <c r="AK1793" s="246" t="s">
        <v>562</v>
      </c>
      <c r="AL1793" s="247" t="s">
        <v>562</v>
      </c>
      <c r="AM1793" s="246" t="s">
        <v>562</v>
      </c>
      <c r="AN1793" s="246" t="s">
        <v>562</v>
      </c>
      <c r="AO1793" s="248" t="s">
        <v>562</v>
      </c>
      <c r="AP1793" s="249" t="s">
        <v>562</v>
      </c>
      <c r="AQ1793" s="249" t="s">
        <v>562</v>
      </c>
      <c r="AR1793" s="162">
        <f>IF(GLOBAL_DATA[[#This Row],[Target scope]]&lt;&gt;Target_Not_Applicable,GLOBAL_DATA[[#This Row],[Target scope]]*GLOBAL_DATA[[#This Row],[Implementation progress rate]],"")</f>
        <v>0</v>
      </c>
      <c r="AS1793" s="180">
        <f>IF(OR(GLOBAL_DATA[[#This Row],[Status]]=DATA!$J$6,GLOBAL_DATA[[#This Row],[Status]]=DATA!$J$7,GLOBAL_DATA[[#This Row],[Status]]=DATA!$J$8),1,0)</f>
        <v>0</v>
      </c>
      <c r="AT1793" s="181">
        <f>IF(GLOBAL_DATA[[#This Row],[Status]]=Status_No_Project,"",MAX(GLOBAL_DATA[[#This Row],[Initial end]],GLOBAL_DATA[[#This Row],[Re-estimated end]],43831))</f>
        <v>44561</v>
      </c>
      <c r="AU17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3" s="222">
        <f>IF(GLOBAL_DATA[[#This Row],[Target scope]]&lt;&gt;Target_Not_Applicable,COUNTBLANK(GLOBAL_DATA[[#This Row],[Target scope]:[Target justification (if&lt;100%)]]),0)+IF(GLOBAL_DATA[[#This Row],[Status]]&lt;&gt;Status_No_Project,COUNTBLANK(GLOBAL_DATA[[#This Row],[Implementation progress rate]:[CISO assessment]]),0)</f>
        <v>2</v>
      </c>
      <c r="AW1793" s="45">
        <f>SUBTOTAL(103,GLOBAL_DATA[[#This Row],[BU]])</f>
        <v>0</v>
      </c>
    </row>
    <row r="1794" spans="1:49" ht="38.25" hidden="1" x14ac:dyDescent="0.25">
      <c r="A1794" s="222" t="s">
        <v>40</v>
      </c>
      <c r="B1794" s="223" t="s">
        <v>77</v>
      </c>
      <c r="C1794" s="223" t="s">
        <v>48</v>
      </c>
      <c r="D1794" s="231" t="s">
        <v>812</v>
      </c>
      <c r="E1794" s="232" t="s">
        <v>10</v>
      </c>
      <c r="F1794" s="232"/>
      <c r="G1794" s="233"/>
      <c r="H1794" s="221"/>
      <c r="I1794" s="231" t="s">
        <v>571</v>
      </c>
      <c r="J1794" s="232"/>
      <c r="K1794" s="234"/>
      <c r="L1794" s="235"/>
      <c r="M1794" s="233"/>
      <c r="N1794" s="236"/>
      <c r="O1794" s="224" t="str">
        <f>IF(GLOBAL_DATA[[#This Row],[Target scope]]="","",INDEX(DATA_TargetStatusChoice[Target_Status_Choice],MATCH(GLOBAL_DATA[[#This Row],[Target scope]],DATA_TargetStatusChoice[Value],1)))</f>
        <v>NOT APPLICABLE</v>
      </c>
      <c r="P1794" s="237" t="s">
        <v>427</v>
      </c>
      <c r="Q1794" s="238"/>
      <c r="R1794" s="250" t="s">
        <v>469</v>
      </c>
      <c r="S1794" s="251"/>
      <c r="T1794" s="251" t="s">
        <v>562</v>
      </c>
      <c r="U1794" s="252"/>
      <c r="V1794" s="239" t="s">
        <v>562</v>
      </c>
      <c r="W1794" s="240" t="s">
        <v>921</v>
      </c>
      <c r="X1794" s="241" t="s">
        <v>562</v>
      </c>
      <c r="Y1794" s="241" t="s">
        <v>562</v>
      </c>
      <c r="Z1794" s="241" t="s">
        <v>562</v>
      </c>
      <c r="AA1794" s="242">
        <f>SUM(GLOBAL_DATA[[#This Row],[Initial 2020]],GLOBAL_DATA[[#This Row],[Initial 2021]],GLOBAL_DATA[[#This Row],[Initial 2022]],GLOBAL_DATA[[#This Row],[Initial 2023]])</f>
        <v>0</v>
      </c>
      <c r="AB1794" s="243">
        <f>SUM(GLOBAL_DATA[[#This Row],[Reestimated 2020]],GLOBAL_DATA[[#This Row],[Reestimated 2021]],GLOBAL_DATA[[#This Row],[Reestimated 2022]],GLOBAL_DATA[[#This Row],[Reestimated 2023]])</f>
        <v>0</v>
      </c>
      <c r="AC1794" s="244">
        <f>SUM(GLOBAL_DATA[[#This Row],[Spent 2020]],GLOBAL_DATA[[#This Row],[Spent 2021]],GLOBAL_DATA[[#This Row],[Spent 2022]],GLOBAL_DATA[[#This Row],[Spent 2023]])</f>
        <v>0</v>
      </c>
      <c r="AD1794" s="245" t="s">
        <v>562</v>
      </c>
      <c r="AE1794" s="246" t="s">
        <v>562</v>
      </c>
      <c r="AF1794" s="247" t="s">
        <v>562</v>
      </c>
      <c r="AG1794" s="246" t="s">
        <v>562</v>
      </c>
      <c r="AH1794" s="246" t="s">
        <v>562</v>
      </c>
      <c r="AI1794" s="246" t="s">
        <v>562</v>
      </c>
      <c r="AJ1794" s="245" t="s">
        <v>562</v>
      </c>
      <c r="AK1794" s="246" t="s">
        <v>562</v>
      </c>
      <c r="AL1794" s="247" t="s">
        <v>562</v>
      </c>
      <c r="AM1794" s="246" t="s">
        <v>562</v>
      </c>
      <c r="AN1794" s="246" t="s">
        <v>562</v>
      </c>
      <c r="AO1794" s="248" t="s">
        <v>562</v>
      </c>
      <c r="AP1794" s="249" t="s">
        <v>562</v>
      </c>
      <c r="AQ1794" s="249" t="s">
        <v>562</v>
      </c>
      <c r="AR1794" s="162" t="str">
        <f>IF(GLOBAL_DATA[[#This Row],[Target scope]]&lt;&gt;Target_Not_Applicable,GLOBAL_DATA[[#This Row],[Target scope]]*GLOBAL_DATA[[#This Row],[Implementation progress rate]],"")</f>
        <v/>
      </c>
      <c r="AS1794" s="180">
        <f>IF(OR(GLOBAL_DATA[[#This Row],[Status]]=DATA!$J$6,GLOBAL_DATA[[#This Row],[Status]]=DATA!$J$7,GLOBAL_DATA[[#This Row],[Status]]=DATA!$J$8),1,0)</f>
        <v>0</v>
      </c>
      <c r="AT1794" s="181" t="str">
        <f>IF(GLOBAL_DATA[[#This Row],[Status]]=Status_No_Project,"",MAX(GLOBAL_DATA[[#This Row],[Initial end]],GLOBAL_DATA[[#This Row],[Re-estimated end]],43831))</f>
        <v/>
      </c>
      <c r="AU17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4" s="222">
        <f>IF(GLOBAL_DATA[[#This Row],[Target scope]]&lt;&gt;Target_Not_Applicable,COUNTBLANK(GLOBAL_DATA[[#This Row],[Target scope]:[Target justification (if&lt;100%)]]),0)+IF(GLOBAL_DATA[[#This Row],[Status]]&lt;&gt;Status_No_Project,COUNTBLANK(GLOBAL_DATA[[#This Row],[Implementation progress rate]:[CISO assessment]]),0)</f>
        <v>0</v>
      </c>
      <c r="AW1794" s="45">
        <f>SUBTOTAL(103,GLOBAL_DATA[[#This Row],[BU]])</f>
        <v>0</v>
      </c>
    </row>
    <row r="1795" spans="1:49" ht="38.25" hidden="1" x14ac:dyDescent="0.25">
      <c r="A1795" s="222" t="s">
        <v>40</v>
      </c>
      <c r="B1795" s="223" t="s">
        <v>77</v>
      </c>
      <c r="C1795" s="223" t="s">
        <v>48</v>
      </c>
      <c r="D1795" s="231" t="s">
        <v>813</v>
      </c>
      <c r="E1795" s="232" t="s">
        <v>10</v>
      </c>
      <c r="F1795" s="232"/>
      <c r="G1795" s="233"/>
      <c r="H1795" s="221"/>
      <c r="I1795" s="231" t="s">
        <v>571</v>
      </c>
      <c r="J1795" s="232"/>
      <c r="K1795" s="234"/>
      <c r="L1795" s="235"/>
      <c r="M1795" s="233"/>
      <c r="N1795" s="236"/>
      <c r="O1795" s="224" t="str">
        <f>IF(GLOBAL_DATA[[#This Row],[Target scope]]="","",INDEX(DATA_TargetStatusChoice[Target_Status_Choice],MATCH(GLOBAL_DATA[[#This Row],[Target scope]],DATA_TargetStatusChoice[Value],1)))</f>
        <v>NOT APPLICABLE</v>
      </c>
      <c r="P1795" s="237" t="s">
        <v>427</v>
      </c>
      <c r="Q1795" s="238"/>
      <c r="R1795" s="250" t="s">
        <v>469</v>
      </c>
      <c r="S1795" s="251"/>
      <c r="T1795" s="251" t="s">
        <v>562</v>
      </c>
      <c r="U1795" s="252"/>
      <c r="V1795" s="239" t="s">
        <v>562</v>
      </c>
      <c r="W1795" s="240" t="s">
        <v>921</v>
      </c>
      <c r="X1795" s="241" t="s">
        <v>562</v>
      </c>
      <c r="Y1795" s="241" t="s">
        <v>562</v>
      </c>
      <c r="Z1795" s="241" t="s">
        <v>562</v>
      </c>
      <c r="AA1795" s="242">
        <f>SUM(GLOBAL_DATA[[#This Row],[Initial 2020]],GLOBAL_DATA[[#This Row],[Initial 2021]],GLOBAL_DATA[[#This Row],[Initial 2022]],GLOBAL_DATA[[#This Row],[Initial 2023]])</f>
        <v>0</v>
      </c>
      <c r="AB1795" s="243">
        <f>SUM(GLOBAL_DATA[[#This Row],[Reestimated 2020]],GLOBAL_DATA[[#This Row],[Reestimated 2021]],GLOBAL_DATA[[#This Row],[Reestimated 2022]],GLOBAL_DATA[[#This Row],[Reestimated 2023]])</f>
        <v>0</v>
      </c>
      <c r="AC1795" s="244">
        <f>SUM(GLOBAL_DATA[[#This Row],[Spent 2020]],GLOBAL_DATA[[#This Row],[Spent 2021]],GLOBAL_DATA[[#This Row],[Spent 2022]],GLOBAL_DATA[[#This Row],[Spent 2023]])</f>
        <v>0</v>
      </c>
      <c r="AD1795" s="245" t="s">
        <v>562</v>
      </c>
      <c r="AE1795" s="246" t="s">
        <v>562</v>
      </c>
      <c r="AF1795" s="247" t="s">
        <v>562</v>
      </c>
      <c r="AG1795" s="246" t="s">
        <v>562</v>
      </c>
      <c r="AH1795" s="246" t="s">
        <v>562</v>
      </c>
      <c r="AI1795" s="246" t="s">
        <v>562</v>
      </c>
      <c r="AJ1795" s="245" t="s">
        <v>562</v>
      </c>
      <c r="AK1795" s="246" t="s">
        <v>562</v>
      </c>
      <c r="AL1795" s="247" t="s">
        <v>562</v>
      </c>
      <c r="AM1795" s="246" t="s">
        <v>562</v>
      </c>
      <c r="AN1795" s="246" t="s">
        <v>562</v>
      </c>
      <c r="AO1795" s="248" t="s">
        <v>562</v>
      </c>
      <c r="AP1795" s="249" t="s">
        <v>562</v>
      </c>
      <c r="AQ1795" s="249" t="s">
        <v>562</v>
      </c>
      <c r="AR1795" s="162" t="str">
        <f>IF(GLOBAL_DATA[[#This Row],[Target scope]]&lt;&gt;Target_Not_Applicable,GLOBAL_DATA[[#This Row],[Target scope]]*GLOBAL_DATA[[#This Row],[Implementation progress rate]],"")</f>
        <v/>
      </c>
      <c r="AS1795" s="180">
        <f>IF(OR(GLOBAL_DATA[[#This Row],[Status]]=DATA!$J$6,GLOBAL_DATA[[#This Row],[Status]]=DATA!$J$7,GLOBAL_DATA[[#This Row],[Status]]=DATA!$J$8),1,0)</f>
        <v>0</v>
      </c>
      <c r="AT1795" s="181" t="str">
        <f>IF(GLOBAL_DATA[[#This Row],[Status]]=Status_No_Project,"",MAX(GLOBAL_DATA[[#This Row],[Initial end]],GLOBAL_DATA[[#This Row],[Re-estimated end]],43831))</f>
        <v/>
      </c>
      <c r="AU17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5" s="222">
        <f>IF(GLOBAL_DATA[[#This Row],[Target scope]]&lt;&gt;Target_Not_Applicable,COUNTBLANK(GLOBAL_DATA[[#This Row],[Target scope]:[Target justification (if&lt;100%)]]),0)+IF(GLOBAL_DATA[[#This Row],[Status]]&lt;&gt;Status_No_Project,COUNTBLANK(GLOBAL_DATA[[#This Row],[Implementation progress rate]:[CISO assessment]]),0)</f>
        <v>0</v>
      </c>
      <c r="AW1795" s="45">
        <f>SUBTOTAL(103,GLOBAL_DATA[[#This Row],[BU]])</f>
        <v>0</v>
      </c>
    </row>
    <row r="1796" spans="1:49" ht="38.25" hidden="1" x14ac:dyDescent="0.25">
      <c r="A1796" s="222" t="s">
        <v>40</v>
      </c>
      <c r="B1796" s="223" t="s">
        <v>77</v>
      </c>
      <c r="C1796" s="223" t="s">
        <v>48</v>
      </c>
      <c r="D1796" s="231" t="s">
        <v>814</v>
      </c>
      <c r="E1796" s="232" t="s">
        <v>10</v>
      </c>
      <c r="F1796" s="232"/>
      <c r="G1796" s="233"/>
      <c r="H1796" s="221"/>
      <c r="I1796" s="231" t="s">
        <v>568</v>
      </c>
      <c r="J1796" s="232"/>
      <c r="K1796" s="234"/>
      <c r="L1796" s="235"/>
      <c r="M1796" s="233"/>
      <c r="N1796" s="236"/>
      <c r="O1796" s="224" t="str">
        <f>IF(GLOBAL_DATA[[#This Row],[Target scope]]="","",INDEX(DATA_TargetStatusChoice[Target_Status_Choice],MATCH(GLOBAL_DATA[[#This Row],[Target scope]],DATA_TargetStatusChoice[Value],1)))</f>
        <v>NOT APPLICABLE</v>
      </c>
      <c r="P1796" s="237" t="s">
        <v>427</v>
      </c>
      <c r="Q1796" s="238"/>
      <c r="R1796" s="250" t="s">
        <v>469</v>
      </c>
      <c r="S1796" s="251"/>
      <c r="T1796" s="251" t="s">
        <v>562</v>
      </c>
      <c r="U1796" s="252"/>
      <c r="V1796" s="239" t="s">
        <v>562</v>
      </c>
      <c r="W1796" s="240" t="s">
        <v>921</v>
      </c>
      <c r="X1796" s="241" t="s">
        <v>562</v>
      </c>
      <c r="Y1796" s="241" t="s">
        <v>562</v>
      </c>
      <c r="Z1796" s="241" t="s">
        <v>562</v>
      </c>
      <c r="AA1796" s="242">
        <f>SUM(GLOBAL_DATA[[#This Row],[Initial 2020]],GLOBAL_DATA[[#This Row],[Initial 2021]],GLOBAL_DATA[[#This Row],[Initial 2022]],GLOBAL_DATA[[#This Row],[Initial 2023]])</f>
        <v>0</v>
      </c>
      <c r="AB1796" s="243">
        <f>SUM(GLOBAL_DATA[[#This Row],[Reestimated 2020]],GLOBAL_DATA[[#This Row],[Reestimated 2021]],GLOBAL_DATA[[#This Row],[Reestimated 2022]],GLOBAL_DATA[[#This Row],[Reestimated 2023]])</f>
        <v>0</v>
      </c>
      <c r="AC1796" s="244">
        <f>SUM(GLOBAL_DATA[[#This Row],[Spent 2020]],GLOBAL_DATA[[#This Row],[Spent 2021]],GLOBAL_DATA[[#This Row],[Spent 2022]],GLOBAL_DATA[[#This Row],[Spent 2023]])</f>
        <v>0</v>
      </c>
      <c r="AD1796" s="245" t="s">
        <v>562</v>
      </c>
      <c r="AE1796" s="246" t="s">
        <v>562</v>
      </c>
      <c r="AF1796" s="247" t="s">
        <v>562</v>
      </c>
      <c r="AG1796" s="246" t="s">
        <v>562</v>
      </c>
      <c r="AH1796" s="246" t="s">
        <v>562</v>
      </c>
      <c r="AI1796" s="246" t="s">
        <v>562</v>
      </c>
      <c r="AJ1796" s="245" t="s">
        <v>562</v>
      </c>
      <c r="AK1796" s="246" t="s">
        <v>562</v>
      </c>
      <c r="AL1796" s="247" t="s">
        <v>562</v>
      </c>
      <c r="AM1796" s="246" t="s">
        <v>562</v>
      </c>
      <c r="AN1796" s="246" t="s">
        <v>562</v>
      </c>
      <c r="AO1796" s="248" t="s">
        <v>562</v>
      </c>
      <c r="AP1796" s="249" t="s">
        <v>562</v>
      </c>
      <c r="AQ1796" s="249" t="s">
        <v>562</v>
      </c>
      <c r="AR1796" s="162" t="str">
        <f>IF(GLOBAL_DATA[[#This Row],[Target scope]]&lt;&gt;Target_Not_Applicable,GLOBAL_DATA[[#This Row],[Target scope]]*GLOBAL_DATA[[#This Row],[Implementation progress rate]],"")</f>
        <v/>
      </c>
      <c r="AS1796" s="180">
        <f>IF(OR(GLOBAL_DATA[[#This Row],[Status]]=DATA!$J$6,GLOBAL_DATA[[#This Row],[Status]]=DATA!$J$7,GLOBAL_DATA[[#This Row],[Status]]=DATA!$J$8),1,0)</f>
        <v>0</v>
      </c>
      <c r="AT1796" s="181" t="str">
        <f>IF(GLOBAL_DATA[[#This Row],[Status]]=Status_No_Project,"",MAX(GLOBAL_DATA[[#This Row],[Initial end]],GLOBAL_DATA[[#This Row],[Re-estimated end]],43831))</f>
        <v/>
      </c>
      <c r="AU17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6" s="222">
        <f>IF(GLOBAL_DATA[[#This Row],[Target scope]]&lt;&gt;Target_Not_Applicable,COUNTBLANK(GLOBAL_DATA[[#This Row],[Target scope]:[Target justification (if&lt;100%)]]),0)+IF(GLOBAL_DATA[[#This Row],[Status]]&lt;&gt;Status_No_Project,COUNTBLANK(GLOBAL_DATA[[#This Row],[Implementation progress rate]:[CISO assessment]]),0)</f>
        <v>0</v>
      </c>
      <c r="AW1796" s="45">
        <f>SUBTOTAL(103,GLOBAL_DATA[[#This Row],[BU]])</f>
        <v>0</v>
      </c>
    </row>
    <row r="1797" spans="1:49" ht="38.25" hidden="1" x14ac:dyDescent="0.25">
      <c r="A1797" s="222" t="s">
        <v>40</v>
      </c>
      <c r="B1797" s="223" t="s">
        <v>77</v>
      </c>
      <c r="C1797" s="223" t="s">
        <v>48</v>
      </c>
      <c r="D1797" s="231" t="s">
        <v>815</v>
      </c>
      <c r="E1797" s="232" t="s">
        <v>10</v>
      </c>
      <c r="F1797" s="232"/>
      <c r="G1797" s="233"/>
      <c r="H1797" s="221"/>
      <c r="I1797" s="231" t="s">
        <v>568</v>
      </c>
      <c r="J1797" s="232"/>
      <c r="K1797" s="234"/>
      <c r="L1797" s="235"/>
      <c r="M1797" s="233"/>
      <c r="N1797" s="236"/>
      <c r="O1797" s="224" t="str">
        <f>IF(GLOBAL_DATA[[#This Row],[Target scope]]="","",INDEX(DATA_TargetStatusChoice[Target_Status_Choice],MATCH(GLOBAL_DATA[[#This Row],[Target scope]],DATA_TargetStatusChoice[Value],1)))</f>
        <v>NOT APPLICABLE</v>
      </c>
      <c r="P1797" s="237" t="s">
        <v>427</v>
      </c>
      <c r="Q1797" s="238"/>
      <c r="R1797" s="250" t="s">
        <v>469</v>
      </c>
      <c r="S1797" s="251"/>
      <c r="T1797" s="251" t="s">
        <v>562</v>
      </c>
      <c r="U1797" s="252"/>
      <c r="V1797" s="239" t="s">
        <v>562</v>
      </c>
      <c r="W1797" s="240" t="s">
        <v>921</v>
      </c>
      <c r="X1797" s="241" t="s">
        <v>562</v>
      </c>
      <c r="Y1797" s="241" t="s">
        <v>562</v>
      </c>
      <c r="Z1797" s="241" t="s">
        <v>562</v>
      </c>
      <c r="AA1797" s="242">
        <f>SUM(GLOBAL_DATA[[#This Row],[Initial 2020]],GLOBAL_DATA[[#This Row],[Initial 2021]],GLOBAL_DATA[[#This Row],[Initial 2022]],GLOBAL_DATA[[#This Row],[Initial 2023]])</f>
        <v>0</v>
      </c>
      <c r="AB1797" s="243">
        <f>SUM(GLOBAL_DATA[[#This Row],[Reestimated 2020]],GLOBAL_DATA[[#This Row],[Reestimated 2021]],GLOBAL_DATA[[#This Row],[Reestimated 2022]],GLOBAL_DATA[[#This Row],[Reestimated 2023]])</f>
        <v>0</v>
      </c>
      <c r="AC1797" s="244">
        <f>SUM(GLOBAL_DATA[[#This Row],[Spent 2020]],GLOBAL_DATA[[#This Row],[Spent 2021]],GLOBAL_DATA[[#This Row],[Spent 2022]],GLOBAL_DATA[[#This Row],[Spent 2023]])</f>
        <v>0</v>
      </c>
      <c r="AD1797" s="245" t="s">
        <v>562</v>
      </c>
      <c r="AE1797" s="246" t="s">
        <v>562</v>
      </c>
      <c r="AF1797" s="247" t="s">
        <v>562</v>
      </c>
      <c r="AG1797" s="246" t="s">
        <v>562</v>
      </c>
      <c r="AH1797" s="246" t="s">
        <v>562</v>
      </c>
      <c r="AI1797" s="246" t="s">
        <v>562</v>
      </c>
      <c r="AJ1797" s="245" t="s">
        <v>562</v>
      </c>
      <c r="AK1797" s="246" t="s">
        <v>562</v>
      </c>
      <c r="AL1797" s="247" t="s">
        <v>562</v>
      </c>
      <c r="AM1797" s="246" t="s">
        <v>562</v>
      </c>
      <c r="AN1797" s="246" t="s">
        <v>562</v>
      </c>
      <c r="AO1797" s="248" t="s">
        <v>562</v>
      </c>
      <c r="AP1797" s="249" t="s">
        <v>562</v>
      </c>
      <c r="AQ1797" s="249" t="s">
        <v>562</v>
      </c>
      <c r="AR1797" s="162" t="str">
        <f>IF(GLOBAL_DATA[[#This Row],[Target scope]]&lt;&gt;Target_Not_Applicable,GLOBAL_DATA[[#This Row],[Target scope]]*GLOBAL_DATA[[#This Row],[Implementation progress rate]],"")</f>
        <v/>
      </c>
      <c r="AS1797" s="180">
        <f>IF(OR(GLOBAL_DATA[[#This Row],[Status]]=DATA!$J$6,GLOBAL_DATA[[#This Row],[Status]]=DATA!$J$7,GLOBAL_DATA[[#This Row],[Status]]=DATA!$J$8),1,0)</f>
        <v>0</v>
      </c>
      <c r="AT1797" s="181" t="str">
        <f>IF(GLOBAL_DATA[[#This Row],[Status]]=Status_No_Project,"",MAX(GLOBAL_DATA[[#This Row],[Initial end]],GLOBAL_DATA[[#This Row],[Re-estimated end]],43831))</f>
        <v/>
      </c>
      <c r="AU17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7" s="222">
        <f>IF(GLOBAL_DATA[[#This Row],[Target scope]]&lt;&gt;Target_Not_Applicable,COUNTBLANK(GLOBAL_DATA[[#This Row],[Target scope]:[Target justification (if&lt;100%)]]),0)+IF(GLOBAL_DATA[[#This Row],[Status]]&lt;&gt;Status_No_Project,COUNTBLANK(GLOBAL_DATA[[#This Row],[Implementation progress rate]:[CISO assessment]]),0)</f>
        <v>0</v>
      </c>
      <c r="AW1797" s="45">
        <f>SUBTOTAL(103,GLOBAL_DATA[[#This Row],[BU]])</f>
        <v>0</v>
      </c>
    </row>
    <row r="1798" spans="1:49" ht="38.25" hidden="1" x14ac:dyDescent="0.25">
      <c r="A1798" s="222" t="s">
        <v>40</v>
      </c>
      <c r="B1798" s="223" t="s">
        <v>77</v>
      </c>
      <c r="C1798" s="223" t="s">
        <v>48</v>
      </c>
      <c r="D1798" s="231" t="s">
        <v>816</v>
      </c>
      <c r="E1798" s="232" t="s">
        <v>10</v>
      </c>
      <c r="F1798" s="232"/>
      <c r="G1798" s="233"/>
      <c r="H1798" s="221"/>
      <c r="I1798" s="231" t="s">
        <v>571</v>
      </c>
      <c r="J1798" s="232"/>
      <c r="K1798" s="234"/>
      <c r="L1798" s="235"/>
      <c r="M1798" s="233"/>
      <c r="N1798" s="236"/>
      <c r="O1798" s="224" t="str">
        <f>IF(GLOBAL_DATA[[#This Row],[Target scope]]="","",INDEX(DATA_TargetStatusChoice[Target_Status_Choice],MATCH(GLOBAL_DATA[[#This Row],[Target scope]],DATA_TargetStatusChoice[Value],1)))</f>
        <v>NOT APPLICABLE</v>
      </c>
      <c r="P1798" s="237" t="s">
        <v>427</v>
      </c>
      <c r="Q1798" s="238"/>
      <c r="R1798" s="250" t="s">
        <v>469</v>
      </c>
      <c r="S1798" s="251"/>
      <c r="T1798" s="251" t="s">
        <v>562</v>
      </c>
      <c r="U1798" s="252"/>
      <c r="V1798" s="239" t="s">
        <v>562</v>
      </c>
      <c r="W1798" s="240" t="s">
        <v>921</v>
      </c>
      <c r="X1798" s="241" t="s">
        <v>562</v>
      </c>
      <c r="Y1798" s="241" t="s">
        <v>562</v>
      </c>
      <c r="Z1798" s="241" t="s">
        <v>562</v>
      </c>
      <c r="AA1798" s="242">
        <f>SUM(GLOBAL_DATA[[#This Row],[Initial 2020]],GLOBAL_DATA[[#This Row],[Initial 2021]],GLOBAL_DATA[[#This Row],[Initial 2022]],GLOBAL_DATA[[#This Row],[Initial 2023]])</f>
        <v>0</v>
      </c>
      <c r="AB1798" s="243">
        <f>SUM(GLOBAL_DATA[[#This Row],[Reestimated 2020]],GLOBAL_DATA[[#This Row],[Reestimated 2021]],GLOBAL_DATA[[#This Row],[Reestimated 2022]],GLOBAL_DATA[[#This Row],[Reestimated 2023]])</f>
        <v>0</v>
      </c>
      <c r="AC1798" s="244">
        <f>SUM(GLOBAL_DATA[[#This Row],[Spent 2020]],GLOBAL_DATA[[#This Row],[Spent 2021]],GLOBAL_DATA[[#This Row],[Spent 2022]],GLOBAL_DATA[[#This Row],[Spent 2023]])</f>
        <v>0</v>
      </c>
      <c r="AD1798" s="245" t="s">
        <v>562</v>
      </c>
      <c r="AE1798" s="246" t="s">
        <v>562</v>
      </c>
      <c r="AF1798" s="247" t="s">
        <v>562</v>
      </c>
      <c r="AG1798" s="246" t="s">
        <v>562</v>
      </c>
      <c r="AH1798" s="246" t="s">
        <v>562</v>
      </c>
      <c r="AI1798" s="246" t="s">
        <v>562</v>
      </c>
      <c r="AJ1798" s="245" t="s">
        <v>562</v>
      </c>
      <c r="AK1798" s="246" t="s">
        <v>562</v>
      </c>
      <c r="AL1798" s="247" t="s">
        <v>562</v>
      </c>
      <c r="AM1798" s="246" t="s">
        <v>562</v>
      </c>
      <c r="AN1798" s="246" t="s">
        <v>562</v>
      </c>
      <c r="AO1798" s="248" t="s">
        <v>562</v>
      </c>
      <c r="AP1798" s="249" t="s">
        <v>562</v>
      </c>
      <c r="AQ1798" s="249" t="s">
        <v>562</v>
      </c>
      <c r="AR1798" s="162" t="str">
        <f>IF(GLOBAL_DATA[[#This Row],[Target scope]]&lt;&gt;Target_Not_Applicable,GLOBAL_DATA[[#This Row],[Target scope]]*GLOBAL_DATA[[#This Row],[Implementation progress rate]],"")</f>
        <v/>
      </c>
      <c r="AS1798" s="180">
        <f>IF(OR(GLOBAL_DATA[[#This Row],[Status]]=DATA!$J$6,GLOBAL_DATA[[#This Row],[Status]]=DATA!$J$7,GLOBAL_DATA[[#This Row],[Status]]=DATA!$J$8),1,0)</f>
        <v>0</v>
      </c>
      <c r="AT1798" s="181" t="str">
        <f>IF(GLOBAL_DATA[[#This Row],[Status]]=Status_No_Project,"",MAX(GLOBAL_DATA[[#This Row],[Initial end]],GLOBAL_DATA[[#This Row],[Re-estimated end]],43831))</f>
        <v/>
      </c>
      <c r="AU17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8" s="222">
        <f>IF(GLOBAL_DATA[[#This Row],[Target scope]]&lt;&gt;Target_Not_Applicable,COUNTBLANK(GLOBAL_DATA[[#This Row],[Target scope]:[Target justification (if&lt;100%)]]),0)+IF(GLOBAL_DATA[[#This Row],[Status]]&lt;&gt;Status_No_Project,COUNTBLANK(GLOBAL_DATA[[#This Row],[Implementation progress rate]:[CISO assessment]]),0)</f>
        <v>0</v>
      </c>
      <c r="AW1798" s="45">
        <f>SUBTOTAL(103,GLOBAL_DATA[[#This Row],[BU]])</f>
        <v>0</v>
      </c>
    </row>
    <row r="1799" spans="1:49" ht="38.25" hidden="1" x14ac:dyDescent="0.25">
      <c r="A1799" s="222" t="s">
        <v>40</v>
      </c>
      <c r="B1799" s="223" t="s">
        <v>77</v>
      </c>
      <c r="C1799" s="223" t="s">
        <v>48</v>
      </c>
      <c r="D1799" s="231" t="s">
        <v>817</v>
      </c>
      <c r="E1799" s="232" t="s">
        <v>10</v>
      </c>
      <c r="F1799" s="232"/>
      <c r="G1799" s="233"/>
      <c r="H1799" s="221"/>
      <c r="I1799" s="231" t="s">
        <v>568</v>
      </c>
      <c r="J1799" s="232"/>
      <c r="K1799" s="234"/>
      <c r="L1799" s="235"/>
      <c r="M1799" s="233"/>
      <c r="N1799" s="236"/>
      <c r="O1799" s="224" t="str">
        <f>IF(GLOBAL_DATA[[#This Row],[Target scope]]="","",INDEX(DATA_TargetStatusChoice[Target_Status_Choice],MATCH(GLOBAL_DATA[[#This Row],[Target scope]],DATA_TargetStatusChoice[Value],1)))</f>
        <v>FULL IMPLEMENTATION</v>
      </c>
      <c r="P1799" s="237">
        <v>1</v>
      </c>
      <c r="Q1799" s="238"/>
      <c r="R1799" s="250" t="s">
        <v>32</v>
      </c>
      <c r="S1799" s="251">
        <v>0.3</v>
      </c>
      <c r="T1799" s="251" t="s">
        <v>562</v>
      </c>
      <c r="U1799" s="252"/>
      <c r="V1799" s="239" t="s">
        <v>431</v>
      </c>
      <c r="W1799" s="240" t="s">
        <v>921</v>
      </c>
      <c r="X1799" s="241">
        <v>44013</v>
      </c>
      <c r="Y1799" s="241">
        <v>44377</v>
      </c>
      <c r="Z1799" s="241" t="s">
        <v>562</v>
      </c>
      <c r="AA1799" s="242">
        <f>SUM(GLOBAL_DATA[[#This Row],[Initial 2020]],GLOBAL_DATA[[#This Row],[Initial 2021]],GLOBAL_DATA[[#This Row],[Initial 2022]],GLOBAL_DATA[[#This Row],[Initial 2023]])</f>
        <v>2</v>
      </c>
      <c r="AB1799" s="243">
        <f>SUM(GLOBAL_DATA[[#This Row],[Reestimated 2020]],GLOBAL_DATA[[#This Row],[Reestimated 2021]],GLOBAL_DATA[[#This Row],[Reestimated 2022]],GLOBAL_DATA[[#This Row],[Reestimated 2023]])</f>
        <v>0</v>
      </c>
      <c r="AC1799" s="244">
        <f>SUM(GLOBAL_DATA[[#This Row],[Spent 2020]],GLOBAL_DATA[[#This Row],[Spent 2021]],GLOBAL_DATA[[#This Row],[Spent 2022]],GLOBAL_DATA[[#This Row],[Spent 2023]])</f>
        <v>0</v>
      </c>
      <c r="AD1799" s="245">
        <v>2</v>
      </c>
      <c r="AE1799" s="246" t="s">
        <v>562</v>
      </c>
      <c r="AF1799" s="247" t="s">
        <v>562</v>
      </c>
      <c r="AG1799" s="246" t="s">
        <v>562</v>
      </c>
      <c r="AH1799" s="246" t="s">
        <v>562</v>
      </c>
      <c r="AI1799" s="246" t="s">
        <v>562</v>
      </c>
      <c r="AJ1799" s="245" t="s">
        <v>562</v>
      </c>
      <c r="AK1799" s="246" t="s">
        <v>562</v>
      </c>
      <c r="AL1799" s="247" t="s">
        <v>562</v>
      </c>
      <c r="AM1799" s="246" t="s">
        <v>562</v>
      </c>
      <c r="AN1799" s="246" t="s">
        <v>562</v>
      </c>
      <c r="AO1799" s="248" t="s">
        <v>562</v>
      </c>
      <c r="AP1799" s="249" t="s">
        <v>562</v>
      </c>
      <c r="AQ1799" s="249" t="s">
        <v>562</v>
      </c>
      <c r="AR1799" s="162">
        <f>IF(GLOBAL_DATA[[#This Row],[Target scope]]&lt;&gt;Target_Not_Applicable,GLOBAL_DATA[[#This Row],[Target scope]]*GLOBAL_DATA[[#This Row],[Implementation progress rate]],"")</f>
        <v>0.3</v>
      </c>
      <c r="AS1799" s="180">
        <f>IF(OR(GLOBAL_DATA[[#This Row],[Status]]=DATA!$J$6,GLOBAL_DATA[[#This Row],[Status]]=DATA!$J$7,GLOBAL_DATA[[#This Row],[Status]]=DATA!$J$8),1,0)</f>
        <v>0</v>
      </c>
      <c r="AT1799" s="181">
        <f>IF(GLOBAL_DATA[[#This Row],[Status]]=Status_No_Project,"",MAX(GLOBAL_DATA[[#This Row],[Initial end]],GLOBAL_DATA[[#This Row],[Re-estimated end]],43831))</f>
        <v>44377</v>
      </c>
      <c r="AU17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9" s="222">
        <f>IF(GLOBAL_DATA[[#This Row],[Target scope]]&lt;&gt;Target_Not_Applicable,COUNTBLANK(GLOBAL_DATA[[#This Row],[Target scope]:[Target justification (if&lt;100%)]]),0)+IF(GLOBAL_DATA[[#This Row],[Status]]&lt;&gt;Status_No_Project,COUNTBLANK(GLOBAL_DATA[[#This Row],[Implementation progress rate]:[CISO assessment]]),0)</f>
        <v>2</v>
      </c>
      <c r="AW1799" s="45">
        <f>SUBTOTAL(103,GLOBAL_DATA[[#This Row],[BU]])</f>
        <v>0</v>
      </c>
    </row>
    <row r="1800" spans="1:49" ht="38.25" hidden="1" x14ac:dyDescent="0.25">
      <c r="A1800" s="222" t="s">
        <v>40</v>
      </c>
      <c r="B1800" s="223" t="s">
        <v>77</v>
      </c>
      <c r="C1800" s="223" t="s">
        <v>48</v>
      </c>
      <c r="D1800" s="231" t="s">
        <v>818</v>
      </c>
      <c r="E1800" s="232" t="s">
        <v>10</v>
      </c>
      <c r="F1800" s="232"/>
      <c r="G1800" s="233"/>
      <c r="H1800" s="221"/>
      <c r="I1800" s="231" t="s">
        <v>568</v>
      </c>
      <c r="J1800" s="232"/>
      <c r="K1800" s="234"/>
      <c r="L1800" s="235"/>
      <c r="M1800" s="233"/>
      <c r="N1800" s="236"/>
      <c r="O1800" s="224" t="str">
        <f>IF(GLOBAL_DATA[[#This Row],[Target scope]]="","",INDEX(DATA_TargetStatusChoice[Target_Status_Choice],MATCH(GLOBAL_DATA[[#This Row],[Target scope]],DATA_TargetStatusChoice[Value],1)))</f>
        <v>FULL IMPLEMENTATION</v>
      </c>
      <c r="P1800" s="237">
        <v>1</v>
      </c>
      <c r="Q1800" s="238"/>
      <c r="R1800" s="250" t="s">
        <v>31</v>
      </c>
      <c r="S1800" s="251">
        <v>0</v>
      </c>
      <c r="T1800" s="251" t="s">
        <v>562</v>
      </c>
      <c r="U1800" s="252"/>
      <c r="V1800" s="239" t="s">
        <v>431</v>
      </c>
      <c r="W1800" s="240" t="s">
        <v>921</v>
      </c>
      <c r="X1800" s="241">
        <v>44378</v>
      </c>
      <c r="Y1800" s="241">
        <v>44561</v>
      </c>
      <c r="Z1800" s="241" t="s">
        <v>562</v>
      </c>
      <c r="AA1800" s="242">
        <f>SUM(GLOBAL_DATA[[#This Row],[Initial 2020]],GLOBAL_DATA[[#This Row],[Initial 2021]],GLOBAL_DATA[[#This Row],[Initial 2022]],GLOBAL_DATA[[#This Row],[Initial 2023]])</f>
        <v>7</v>
      </c>
      <c r="AB1800" s="243">
        <f>SUM(GLOBAL_DATA[[#This Row],[Reestimated 2020]],GLOBAL_DATA[[#This Row],[Reestimated 2021]],GLOBAL_DATA[[#This Row],[Reestimated 2022]],GLOBAL_DATA[[#This Row],[Reestimated 2023]])</f>
        <v>0</v>
      </c>
      <c r="AC1800" s="244">
        <f>SUM(GLOBAL_DATA[[#This Row],[Spent 2020]],GLOBAL_DATA[[#This Row],[Spent 2021]],GLOBAL_DATA[[#This Row],[Spent 2022]],GLOBAL_DATA[[#This Row],[Spent 2023]])</f>
        <v>0</v>
      </c>
      <c r="AD1800" s="245">
        <v>7</v>
      </c>
      <c r="AE1800" s="246" t="s">
        <v>562</v>
      </c>
      <c r="AF1800" s="247" t="s">
        <v>562</v>
      </c>
      <c r="AG1800" s="246" t="s">
        <v>562</v>
      </c>
      <c r="AH1800" s="246" t="s">
        <v>562</v>
      </c>
      <c r="AI1800" s="246" t="s">
        <v>562</v>
      </c>
      <c r="AJ1800" s="245" t="s">
        <v>562</v>
      </c>
      <c r="AK1800" s="246" t="s">
        <v>562</v>
      </c>
      <c r="AL1800" s="247" t="s">
        <v>562</v>
      </c>
      <c r="AM1800" s="246" t="s">
        <v>562</v>
      </c>
      <c r="AN1800" s="246" t="s">
        <v>562</v>
      </c>
      <c r="AO1800" s="248" t="s">
        <v>562</v>
      </c>
      <c r="AP1800" s="249" t="s">
        <v>562</v>
      </c>
      <c r="AQ1800" s="249" t="s">
        <v>562</v>
      </c>
      <c r="AR1800" s="162">
        <f>IF(GLOBAL_DATA[[#This Row],[Target scope]]&lt;&gt;Target_Not_Applicable,GLOBAL_DATA[[#This Row],[Target scope]]*GLOBAL_DATA[[#This Row],[Implementation progress rate]],"")</f>
        <v>0</v>
      </c>
      <c r="AS1800" s="180">
        <f>IF(OR(GLOBAL_DATA[[#This Row],[Status]]=DATA!$J$6,GLOBAL_DATA[[#This Row],[Status]]=DATA!$J$7,GLOBAL_DATA[[#This Row],[Status]]=DATA!$J$8),1,0)</f>
        <v>0</v>
      </c>
      <c r="AT1800" s="181">
        <f>IF(GLOBAL_DATA[[#This Row],[Status]]=Status_No_Project,"",MAX(GLOBAL_DATA[[#This Row],[Initial end]],GLOBAL_DATA[[#This Row],[Re-estimated end]],43831))</f>
        <v>44561</v>
      </c>
      <c r="AU18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0" s="222">
        <f>IF(GLOBAL_DATA[[#This Row],[Target scope]]&lt;&gt;Target_Not_Applicable,COUNTBLANK(GLOBAL_DATA[[#This Row],[Target scope]:[Target justification (if&lt;100%)]]),0)+IF(GLOBAL_DATA[[#This Row],[Status]]&lt;&gt;Status_No_Project,COUNTBLANK(GLOBAL_DATA[[#This Row],[Implementation progress rate]:[CISO assessment]]),0)</f>
        <v>2</v>
      </c>
      <c r="AW1800" s="45">
        <f>SUBTOTAL(103,GLOBAL_DATA[[#This Row],[BU]])</f>
        <v>0</v>
      </c>
    </row>
    <row r="1801" spans="1:49" ht="38.25" hidden="1" x14ac:dyDescent="0.25">
      <c r="A1801" s="222" t="s">
        <v>40</v>
      </c>
      <c r="B1801" s="223" t="s">
        <v>77</v>
      </c>
      <c r="C1801" s="223" t="s">
        <v>48</v>
      </c>
      <c r="D1801" s="231" t="s">
        <v>819</v>
      </c>
      <c r="E1801" s="232" t="s">
        <v>10</v>
      </c>
      <c r="F1801" s="232"/>
      <c r="G1801" s="233"/>
      <c r="H1801" s="221"/>
      <c r="I1801" s="231" t="s">
        <v>578</v>
      </c>
      <c r="J1801" s="232"/>
      <c r="K1801" s="234"/>
      <c r="L1801" s="235"/>
      <c r="M1801" s="233"/>
      <c r="N1801" s="236"/>
      <c r="O1801" s="224" t="str">
        <f>IF(GLOBAL_DATA[[#This Row],[Target scope]]="","",INDEX(DATA_TargetStatusChoice[Target_Status_Choice],MATCH(GLOBAL_DATA[[#This Row],[Target scope]],DATA_TargetStatusChoice[Value],1)))</f>
        <v>FULL IMPLEMENTATION</v>
      </c>
      <c r="P1801" s="237">
        <v>1</v>
      </c>
      <c r="Q1801" s="238"/>
      <c r="R1801" s="250" t="s">
        <v>31</v>
      </c>
      <c r="S1801" s="251">
        <v>0</v>
      </c>
      <c r="T1801" s="251" t="s">
        <v>562</v>
      </c>
      <c r="U1801" s="252"/>
      <c r="V1801" s="239" t="s">
        <v>431</v>
      </c>
      <c r="W1801" s="240" t="s">
        <v>921</v>
      </c>
      <c r="X1801" s="241">
        <v>44197</v>
      </c>
      <c r="Y1801" s="241">
        <v>44377</v>
      </c>
      <c r="Z1801" s="241" t="s">
        <v>562</v>
      </c>
      <c r="AA1801" s="242">
        <f>SUM(GLOBAL_DATA[[#This Row],[Initial 2020]],GLOBAL_DATA[[#This Row],[Initial 2021]],GLOBAL_DATA[[#This Row],[Initial 2022]],GLOBAL_DATA[[#This Row],[Initial 2023]])</f>
        <v>0</v>
      </c>
      <c r="AB1801" s="243">
        <f>SUM(GLOBAL_DATA[[#This Row],[Reestimated 2020]],GLOBAL_DATA[[#This Row],[Reestimated 2021]],GLOBAL_DATA[[#This Row],[Reestimated 2022]],GLOBAL_DATA[[#This Row],[Reestimated 2023]])</f>
        <v>0</v>
      </c>
      <c r="AC1801" s="244">
        <f>SUM(GLOBAL_DATA[[#This Row],[Spent 2020]],GLOBAL_DATA[[#This Row],[Spent 2021]],GLOBAL_DATA[[#This Row],[Spent 2022]],GLOBAL_DATA[[#This Row],[Spent 2023]])</f>
        <v>0</v>
      </c>
      <c r="AD1801" s="245" t="s">
        <v>562</v>
      </c>
      <c r="AE1801" s="246" t="s">
        <v>562</v>
      </c>
      <c r="AF1801" s="247" t="s">
        <v>562</v>
      </c>
      <c r="AG1801" s="246" t="s">
        <v>562</v>
      </c>
      <c r="AH1801" s="246" t="s">
        <v>562</v>
      </c>
      <c r="AI1801" s="246" t="s">
        <v>562</v>
      </c>
      <c r="AJ1801" s="245" t="s">
        <v>562</v>
      </c>
      <c r="AK1801" s="246" t="s">
        <v>562</v>
      </c>
      <c r="AL1801" s="247" t="s">
        <v>562</v>
      </c>
      <c r="AM1801" s="246" t="s">
        <v>562</v>
      </c>
      <c r="AN1801" s="246" t="s">
        <v>562</v>
      </c>
      <c r="AO1801" s="248" t="s">
        <v>562</v>
      </c>
      <c r="AP1801" s="249" t="s">
        <v>562</v>
      </c>
      <c r="AQ1801" s="249" t="s">
        <v>562</v>
      </c>
      <c r="AR1801" s="162">
        <f>IF(GLOBAL_DATA[[#This Row],[Target scope]]&lt;&gt;Target_Not_Applicable,GLOBAL_DATA[[#This Row],[Target scope]]*GLOBAL_DATA[[#This Row],[Implementation progress rate]],"")</f>
        <v>0</v>
      </c>
      <c r="AS1801" s="180">
        <f>IF(OR(GLOBAL_DATA[[#This Row],[Status]]=DATA!$J$6,GLOBAL_DATA[[#This Row],[Status]]=DATA!$J$7,GLOBAL_DATA[[#This Row],[Status]]=DATA!$J$8),1,0)</f>
        <v>0</v>
      </c>
      <c r="AT1801" s="181">
        <f>IF(GLOBAL_DATA[[#This Row],[Status]]=Status_No_Project,"",MAX(GLOBAL_DATA[[#This Row],[Initial end]],GLOBAL_DATA[[#This Row],[Re-estimated end]],43831))</f>
        <v>44377</v>
      </c>
      <c r="AU18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1" s="222">
        <f>IF(GLOBAL_DATA[[#This Row],[Target scope]]&lt;&gt;Target_Not_Applicable,COUNTBLANK(GLOBAL_DATA[[#This Row],[Target scope]:[Target justification (if&lt;100%)]]),0)+IF(GLOBAL_DATA[[#This Row],[Status]]&lt;&gt;Status_No_Project,COUNTBLANK(GLOBAL_DATA[[#This Row],[Implementation progress rate]:[CISO assessment]]),0)</f>
        <v>2</v>
      </c>
      <c r="AW1801" s="45">
        <f>SUBTOTAL(103,GLOBAL_DATA[[#This Row],[BU]])</f>
        <v>0</v>
      </c>
    </row>
    <row r="1802" spans="1:49" ht="38.25" hidden="1" x14ac:dyDescent="0.25">
      <c r="A1802" s="222" t="s">
        <v>40</v>
      </c>
      <c r="B1802" s="223" t="s">
        <v>77</v>
      </c>
      <c r="C1802" s="223" t="s">
        <v>48</v>
      </c>
      <c r="D1802" s="231" t="s">
        <v>820</v>
      </c>
      <c r="E1802" s="232" t="s">
        <v>10</v>
      </c>
      <c r="F1802" s="232"/>
      <c r="G1802" s="233"/>
      <c r="H1802" s="221"/>
      <c r="I1802" s="231" t="s">
        <v>568</v>
      </c>
      <c r="J1802" s="232"/>
      <c r="K1802" s="234"/>
      <c r="L1802" s="235"/>
      <c r="M1802" s="233"/>
      <c r="N1802" s="236"/>
      <c r="O1802" s="224" t="str">
        <f>IF(GLOBAL_DATA[[#This Row],[Target scope]]="","",INDEX(DATA_TargetStatusChoice[Target_Status_Choice],MATCH(GLOBAL_DATA[[#This Row],[Target scope]],DATA_TargetStatusChoice[Value],1)))</f>
        <v>FULL IMPLEMENTATION</v>
      </c>
      <c r="P1802" s="237">
        <v>1</v>
      </c>
      <c r="Q1802" s="238"/>
      <c r="R1802" s="250" t="s">
        <v>31</v>
      </c>
      <c r="S1802" s="251">
        <v>0</v>
      </c>
      <c r="T1802" s="251" t="s">
        <v>562</v>
      </c>
      <c r="U1802" s="252"/>
      <c r="V1802" s="239" t="s">
        <v>431</v>
      </c>
      <c r="W1802" s="240" t="s">
        <v>921</v>
      </c>
      <c r="X1802" s="241">
        <v>44348</v>
      </c>
      <c r="Y1802" s="241">
        <v>44561</v>
      </c>
      <c r="Z1802" s="241" t="s">
        <v>562</v>
      </c>
      <c r="AA1802" s="242">
        <f>SUM(GLOBAL_DATA[[#This Row],[Initial 2020]],GLOBAL_DATA[[#This Row],[Initial 2021]],GLOBAL_DATA[[#This Row],[Initial 2022]],GLOBAL_DATA[[#This Row],[Initial 2023]])</f>
        <v>2</v>
      </c>
      <c r="AB1802" s="243">
        <f>SUM(GLOBAL_DATA[[#This Row],[Reestimated 2020]],GLOBAL_DATA[[#This Row],[Reestimated 2021]],GLOBAL_DATA[[#This Row],[Reestimated 2022]],GLOBAL_DATA[[#This Row],[Reestimated 2023]])</f>
        <v>0</v>
      </c>
      <c r="AC1802" s="244">
        <f>SUM(GLOBAL_DATA[[#This Row],[Spent 2020]],GLOBAL_DATA[[#This Row],[Spent 2021]],GLOBAL_DATA[[#This Row],[Spent 2022]],GLOBAL_DATA[[#This Row],[Spent 2023]])</f>
        <v>0</v>
      </c>
      <c r="AD1802" s="245" t="s">
        <v>562</v>
      </c>
      <c r="AE1802" s="246" t="s">
        <v>562</v>
      </c>
      <c r="AF1802" s="247" t="s">
        <v>562</v>
      </c>
      <c r="AG1802" s="246">
        <v>2</v>
      </c>
      <c r="AH1802" s="246" t="s">
        <v>562</v>
      </c>
      <c r="AI1802" s="246" t="s">
        <v>562</v>
      </c>
      <c r="AJ1802" s="245" t="s">
        <v>562</v>
      </c>
      <c r="AK1802" s="246" t="s">
        <v>562</v>
      </c>
      <c r="AL1802" s="247" t="s">
        <v>562</v>
      </c>
      <c r="AM1802" s="246" t="s">
        <v>562</v>
      </c>
      <c r="AN1802" s="246" t="s">
        <v>562</v>
      </c>
      <c r="AO1802" s="248" t="s">
        <v>562</v>
      </c>
      <c r="AP1802" s="249" t="s">
        <v>562</v>
      </c>
      <c r="AQ1802" s="249" t="s">
        <v>562</v>
      </c>
      <c r="AR1802" s="162">
        <f>IF(GLOBAL_DATA[[#This Row],[Target scope]]&lt;&gt;Target_Not_Applicable,GLOBAL_DATA[[#This Row],[Target scope]]*GLOBAL_DATA[[#This Row],[Implementation progress rate]],"")</f>
        <v>0</v>
      </c>
      <c r="AS1802" s="180">
        <f>IF(OR(GLOBAL_DATA[[#This Row],[Status]]=DATA!$J$6,GLOBAL_DATA[[#This Row],[Status]]=DATA!$J$7,GLOBAL_DATA[[#This Row],[Status]]=DATA!$J$8),1,0)</f>
        <v>0</v>
      </c>
      <c r="AT1802" s="181">
        <f>IF(GLOBAL_DATA[[#This Row],[Status]]=Status_No_Project,"",MAX(GLOBAL_DATA[[#This Row],[Initial end]],GLOBAL_DATA[[#This Row],[Re-estimated end]],43831))</f>
        <v>44561</v>
      </c>
      <c r="AU18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2" s="222">
        <f>IF(GLOBAL_DATA[[#This Row],[Target scope]]&lt;&gt;Target_Not_Applicable,COUNTBLANK(GLOBAL_DATA[[#This Row],[Target scope]:[Target justification (if&lt;100%)]]),0)+IF(GLOBAL_DATA[[#This Row],[Status]]&lt;&gt;Status_No_Project,COUNTBLANK(GLOBAL_DATA[[#This Row],[Implementation progress rate]:[CISO assessment]]),0)</f>
        <v>2</v>
      </c>
      <c r="AW1802" s="45">
        <f>SUBTOTAL(103,GLOBAL_DATA[[#This Row],[BU]])</f>
        <v>0</v>
      </c>
    </row>
    <row r="1803" spans="1:49" ht="38.25" hidden="1" x14ac:dyDescent="0.25">
      <c r="A1803" s="222" t="s">
        <v>40</v>
      </c>
      <c r="B1803" s="223" t="s">
        <v>77</v>
      </c>
      <c r="C1803" s="223" t="s">
        <v>48</v>
      </c>
      <c r="D1803" s="231" t="s">
        <v>821</v>
      </c>
      <c r="E1803" s="232" t="s">
        <v>10</v>
      </c>
      <c r="F1803" s="232"/>
      <c r="G1803" s="233"/>
      <c r="H1803" s="221"/>
      <c r="I1803" s="231" t="s">
        <v>568</v>
      </c>
      <c r="J1803" s="232"/>
      <c r="K1803" s="234"/>
      <c r="L1803" s="235"/>
      <c r="M1803" s="233"/>
      <c r="N1803" s="236"/>
      <c r="O1803" s="224" t="str">
        <f>IF(GLOBAL_DATA[[#This Row],[Target scope]]="","",INDEX(DATA_TargetStatusChoice[Target_Status_Choice],MATCH(GLOBAL_DATA[[#This Row],[Target scope]],DATA_TargetStatusChoice[Value],1)))</f>
        <v>PARTIAL IMPLEMENTATION + RA</v>
      </c>
      <c r="P1803" s="237">
        <v>0.8</v>
      </c>
      <c r="Q1803" s="238"/>
      <c r="R1803" s="250" t="s">
        <v>31</v>
      </c>
      <c r="S1803" s="251">
        <v>0</v>
      </c>
      <c r="T1803" s="251" t="s">
        <v>562</v>
      </c>
      <c r="U1803" s="252"/>
      <c r="V1803" s="239" t="s">
        <v>430</v>
      </c>
      <c r="W1803" s="240" t="s">
        <v>921</v>
      </c>
      <c r="X1803" s="241">
        <v>44197</v>
      </c>
      <c r="Y1803" s="241">
        <v>44561</v>
      </c>
      <c r="Z1803" s="241" t="s">
        <v>562</v>
      </c>
      <c r="AA1803" s="242">
        <f>SUM(GLOBAL_DATA[[#This Row],[Initial 2020]],GLOBAL_DATA[[#This Row],[Initial 2021]],GLOBAL_DATA[[#This Row],[Initial 2022]],GLOBAL_DATA[[#This Row],[Initial 2023]])</f>
        <v>3</v>
      </c>
      <c r="AB1803" s="243">
        <f>SUM(GLOBAL_DATA[[#This Row],[Reestimated 2020]],GLOBAL_DATA[[#This Row],[Reestimated 2021]],GLOBAL_DATA[[#This Row],[Reestimated 2022]],GLOBAL_DATA[[#This Row],[Reestimated 2023]])</f>
        <v>0</v>
      </c>
      <c r="AC1803" s="244">
        <f>SUM(GLOBAL_DATA[[#This Row],[Spent 2020]],GLOBAL_DATA[[#This Row],[Spent 2021]],GLOBAL_DATA[[#This Row],[Spent 2022]],GLOBAL_DATA[[#This Row],[Spent 2023]])</f>
        <v>0</v>
      </c>
      <c r="AD1803" s="245">
        <v>3</v>
      </c>
      <c r="AE1803" s="246" t="s">
        <v>562</v>
      </c>
      <c r="AF1803" s="247" t="s">
        <v>562</v>
      </c>
      <c r="AG1803" s="246" t="s">
        <v>562</v>
      </c>
      <c r="AH1803" s="246" t="s">
        <v>562</v>
      </c>
      <c r="AI1803" s="246" t="s">
        <v>562</v>
      </c>
      <c r="AJ1803" s="245" t="s">
        <v>562</v>
      </c>
      <c r="AK1803" s="246" t="s">
        <v>562</v>
      </c>
      <c r="AL1803" s="247" t="s">
        <v>562</v>
      </c>
      <c r="AM1803" s="246" t="s">
        <v>562</v>
      </c>
      <c r="AN1803" s="246" t="s">
        <v>562</v>
      </c>
      <c r="AO1803" s="248" t="s">
        <v>562</v>
      </c>
      <c r="AP1803" s="249" t="s">
        <v>562</v>
      </c>
      <c r="AQ1803" s="249" t="s">
        <v>562</v>
      </c>
      <c r="AR1803" s="162">
        <f>IF(GLOBAL_DATA[[#This Row],[Target scope]]&lt;&gt;Target_Not_Applicable,GLOBAL_DATA[[#This Row],[Target scope]]*GLOBAL_DATA[[#This Row],[Implementation progress rate]],"")</f>
        <v>0</v>
      </c>
      <c r="AS1803" s="180">
        <f>IF(OR(GLOBAL_DATA[[#This Row],[Status]]=DATA!$J$6,GLOBAL_DATA[[#This Row],[Status]]=DATA!$J$7,GLOBAL_DATA[[#This Row],[Status]]=DATA!$J$8),1,0)</f>
        <v>0</v>
      </c>
      <c r="AT1803" s="181">
        <f>IF(GLOBAL_DATA[[#This Row],[Status]]=Status_No_Project,"",MAX(GLOBAL_DATA[[#This Row],[Initial end]],GLOBAL_DATA[[#This Row],[Re-estimated end]],43831))</f>
        <v>44561</v>
      </c>
      <c r="AU18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3" s="222">
        <f>IF(GLOBAL_DATA[[#This Row],[Target scope]]&lt;&gt;Target_Not_Applicable,COUNTBLANK(GLOBAL_DATA[[#This Row],[Target scope]:[Target justification (if&lt;100%)]]),0)+IF(GLOBAL_DATA[[#This Row],[Status]]&lt;&gt;Status_No_Project,COUNTBLANK(GLOBAL_DATA[[#This Row],[Implementation progress rate]:[CISO assessment]]),0)</f>
        <v>2</v>
      </c>
      <c r="AW1803" s="45">
        <f>SUBTOTAL(103,GLOBAL_DATA[[#This Row],[BU]])</f>
        <v>0</v>
      </c>
    </row>
    <row r="1804" spans="1:49" ht="38.25" hidden="1" x14ac:dyDescent="0.25">
      <c r="A1804" s="222" t="s">
        <v>40</v>
      </c>
      <c r="B1804" s="223" t="s">
        <v>77</v>
      </c>
      <c r="C1804" s="223" t="s">
        <v>48</v>
      </c>
      <c r="D1804" s="231" t="s">
        <v>822</v>
      </c>
      <c r="E1804" s="232" t="s">
        <v>10</v>
      </c>
      <c r="F1804" s="232"/>
      <c r="G1804" s="233"/>
      <c r="H1804" s="221"/>
      <c r="I1804" s="231" t="s">
        <v>568</v>
      </c>
      <c r="J1804" s="232"/>
      <c r="K1804" s="234"/>
      <c r="L1804" s="235"/>
      <c r="M1804" s="233"/>
      <c r="N1804" s="236"/>
      <c r="O1804" s="224" t="str">
        <f>IF(GLOBAL_DATA[[#This Row],[Target scope]]="","",INDEX(DATA_TargetStatusChoice[Target_Status_Choice],MATCH(GLOBAL_DATA[[#This Row],[Target scope]],DATA_TargetStatusChoice[Value],1)))</f>
        <v>FULL IMPLEMENTATION</v>
      </c>
      <c r="P1804" s="237">
        <v>1</v>
      </c>
      <c r="Q1804" s="238"/>
      <c r="R1804" s="250" t="s">
        <v>32</v>
      </c>
      <c r="S1804" s="251">
        <v>0.8</v>
      </c>
      <c r="T1804" s="251" t="s">
        <v>562</v>
      </c>
      <c r="U1804" s="252"/>
      <c r="V1804" s="239" t="s">
        <v>430</v>
      </c>
      <c r="W1804" s="240" t="s">
        <v>921</v>
      </c>
      <c r="X1804" s="241">
        <v>43831</v>
      </c>
      <c r="Y1804" s="241">
        <v>44377</v>
      </c>
      <c r="Z1804" s="241" t="s">
        <v>562</v>
      </c>
      <c r="AA1804" s="242">
        <f>SUM(GLOBAL_DATA[[#This Row],[Initial 2020]],GLOBAL_DATA[[#This Row],[Initial 2021]],GLOBAL_DATA[[#This Row],[Initial 2022]],GLOBAL_DATA[[#This Row],[Initial 2023]])</f>
        <v>0</v>
      </c>
      <c r="AB1804" s="243">
        <f>SUM(GLOBAL_DATA[[#This Row],[Reestimated 2020]],GLOBAL_DATA[[#This Row],[Reestimated 2021]],GLOBAL_DATA[[#This Row],[Reestimated 2022]],GLOBAL_DATA[[#This Row],[Reestimated 2023]])</f>
        <v>0</v>
      </c>
      <c r="AC1804" s="244">
        <f>SUM(GLOBAL_DATA[[#This Row],[Spent 2020]],GLOBAL_DATA[[#This Row],[Spent 2021]],GLOBAL_DATA[[#This Row],[Spent 2022]],GLOBAL_DATA[[#This Row],[Spent 2023]])</f>
        <v>0</v>
      </c>
      <c r="AD1804" s="245" t="s">
        <v>562</v>
      </c>
      <c r="AE1804" s="246" t="s">
        <v>562</v>
      </c>
      <c r="AF1804" s="247" t="s">
        <v>562</v>
      </c>
      <c r="AG1804" s="246" t="s">
        <v>562</v>
      </c>
      <c r="AH1804" s="246" t="s">
        <v>562</v>
      </c>
      <c r="AI1804" s="246" t="s">
        <v>562</v>
      </c>
      <c r="AJ1804" s="245" t="s">
        <v>562</v>
      </c>
      <c r="AK1804" s="246" t="s">
        <v>562</v>
      </c>
      <c r="AL1804" s="247" t="s">
        <v>562</v>
      </c>
      <c r="AM1804" s="246" t="s">
        <v>562</v>
      </c>
      <c r="AN1804" s="246" t="s">
        <v>562</v>
      </c>
      <c r="AO1804" s="248" t="s">
        <v>562</v>
      </c>
      <c r="AP1804" s="249" t="s">
        <v>562</v>
      </c>
      <c r="AQ1804" s="249" t="s">
        <v>562</v>
      </c>
      <c r="AR1804" s="162">
        <f>IF(GLOBAL_DATA[[#This Row],[Target scope]]&lt;&gt;Target_Not_Applicable,GLOBAL_DATA[[#This Row],[Target scope]]*GLOBAL_DATA[[#This Row],[Implementation progress rate]],"")</f>
        <v>0.8</v>
      </c>
      <c r="AS1804" s="180">
        <f>IF(OR(GLOBAL_DATA[[#This Row],[Status]]=DATA!$J$6,GLOBAL_DATA[[#This Row],[Status]]=DATA!$J$7,GLOBAL_DATA[[#This Row],[Status]]=DATA!$J$8),1,0)</f>
        <v>0</v>
      </c>
      <c r="AT1804" s="181">
        <f>IF(GLOBAL_DATA[[#This Row],[Status]]=Status_No_Project,"",MAX(GLOBAL_DATA[[#This Row],[Initial end]],GLOBAL_DATA[[#This Row],[Re-estimated end]],43831))</f>
        <v>44377</v>
      </c>
      <c r="AU18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4" s="222">
        <f>IF(GLOBAL_DATA[[#This Row],[Target scope]]&lt;&gt;Target_Not_Applicable,COUNTBLANK(GLOBAL_DATA[[#This Row],[Target scope]:[Target justification (if&lt;100%)]]),0)+IF(GLOBAL_DATA[[#This Row],[Status]]&lt;&gt;Status_No_Project,COUNTBLANK(GLOBAL_DATA[[#This Row],[Implementation progress rate]:[CISO assessment]]),0)</f>
        <v>2</v>
      </c>
      <c r="AW1804" s="45">
        <f>SUBTOTAL(103,GLOBAL_DATA[[#This Row],[BU]])</f>
        <v>0</v>
      </c>
    </row>
    <row r="1805" spans="1:49" ht="25.5" x14ac:dyDescent="0.25">
      <c r="A1805" s="222" t="s">
        <v>40</v>
      </c>
      <c r="B1805" s="223" t="s">
        <v>77</v>
      </c>
      <c r="C1805" s="223" t="s">
        <v>48</v>
      </c>
      <c r="D1805" s="231" t="s">
        <v>823</v>
      </c>
      <c r="E1805" s="232" t="s">
        <v>824</v>
      </c>
      <c r="F1805" s="232"/>
      <c r="G1805" s="233"/>
      <c r="H1805" s="221" t="s">
        <v>570</v>
      </c>
      <c r="I1805" s="231" t="s">
        <v>571</v>
      </c>
      <c r="J1805" s="232"/>
      <c r="K1805" s="234"/>
      <c r="L1805" s="235"/>
      <c r="M1805" s="233"/>
      <c r="N1805" s="236"/>
      <c r="O1805" s="224" t="str">
        <f>IF(GLOBAL_DATA[[#This Row],[Target scope]]="","",INDEX(DATA_TargetStatusChoice[Target_Status_Choice],MATCH(GLOBAL_DATA[[#This Row],[Target scope]],DATA_TargetStatusChoice[Value],1)))</f>
        <v/>
      </c>
      <c r="P1805" s="237" t="s">
        <v>562</v>
      </c>
      <c r="Q1805" s="238"/>
      <c r="R1805" s="250" t="s">
        <v>562</v>
      </c>
      <c r="S1805" s="251"/>
      <c r="T1805" s="251" t="s">
        <v>562</v>
      </c>
      <c r="U1805" s="252"/>
      <c r="V1805" s="239" t="s">
        <v>562</v>
      </c>
      <c r="W1805" s="240" t="s">
        <v>562</v>
      </c>
      <c r="X1805" s="241" t="s">
        <v>562</v>
      </c>
      <c r="Y1805" s="241" t="s">
        <v>562</v>
      </c>
      <c r="Z1805" s="241" t="s">
        <v>562</v>
      </c>
      <c r="AA1805" s="242">
        <f>SUM(GLOBAL_DATA[[#This Row],[Initial 2020]],GLOBAL_DATA[[#This Row],[Initial 2021]],GLOBAL_DATA[[#This Row],[Initial 2022]],GLOBAL_DATA[[#This Row],[Initial 2023]])</f>
        <v>0</v>
      </c>
      <c r="AB1805" s="243">
        <f>SUM(GLOBAL_DATA[[#This Row],[Reestimated 2020]],GLOBAL_DATA[[#This Row],[Reestimated 2021]],GLOBAL_DATA[[#This Row],[Reestimated 2022]],GLOBAL_DATA[[#This Row],[Reestimated 2023]])</f>
        <v>0</v>
      </c>
      <c r="AC1805" s="244">
        <f>SUM(GLOBAL_DATA[[#This Row],[Spent 2020]],GLOBAL_DATA[[#This Row],[Spent 2021]],GLOBAL_DATA[[#This Row],[Spent 2022]],GLOBAL_DATA[[#This Row],[Spent 2023]])</f>
        <v>0</v>
      </c>
      <c r="AD1805" s="245" t="s">
        <v>562</v>
      </c>
      <c r="AE1805" s="246" t="s">
        <v>562</v>
      </c>
      <c r="AF1805" s="247" t="s">
        <v>562</v>
      </c>
      <c r="AG1805" s="246" t="s">
        <v>562</v>
      </c>
      <c r="AH1805" s="246" t="s">
        <v>562</v>
      </c>
      <c r="AI1805" s="246" t="s">
        <v>562</v>
      </c>
      <c r="AJ1805" s="245" t="s">
        <v>562</v>
      </c>
      <c r="AK1805" s="246" t="s">
        <v>562</v>
      </c>
      <c r="AL1805" s="247" t="s">
        <v>562</v>
      </c>
      <c r="AM1805" s="246" t="s">
        <v>562</v>
      </c>
      <c r="AN1805" s="246" t="s">
        <v>562</v>
      </c>
      <c r="AO1805" s="248" t="s">
        <v>562</v>
      </c>
      <c r="AP1805" s="249" t="s">
        <v>562</v>
      </c>
      <c r="AQ1805" s="249" t="s">
        <v>562</v>
      </c>
      <c r="AR1805" s="162"/>
      <c r="AS1805" s="180">
        <f>IF(OR(GLOBAL_DATA[[#This Row],[Status]]=DATA!$J$6,GLOBAL_DATA[[#This Row],[Status]]=DATA!$J$7,GLOBAL_DATA[[#This Row],[Status]]=DATA!$J$8),1,0)</f>
        <v>0</v>
      </c>
      <c r="AT1805" s="181">
        <f>IF(GLOBAL_DATA[[#This Row],[Status]]=Status_No_Project,"",MAX(GLOBAL_DATA[[#This Row],[Initial end]],GLOBAL_DATA[[#This Row],[Re-estimated end]],43831))</f>
        <v>43831</v>
      </c>
      <c r="AU18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5" s="222">
        <f>IF(GLOBAL_DATA[[#This Row],[Target scope]]&lt;&gt;Target_Not_Applicable,COUNTBLANK(GLOBAL_DATA[[#This Row],[Target scope]:[Target justification (if&lt;100%)]]),0)+IF(GLOBAL_DATA[[#This Row],[Status]]&lt;&gt;Status_No_Project,COUNTBLANK(GLOBAL_DATA[[#This Row],[Implementation progress rate]:[CISO assessment]]),0)</f>
        <v>4</v>
      </c>
      <c r="AW1805" s="45">
        <f>SUBTOTAL(103,GLOBAL_DATA[[#This Row],[BU]])</f>
        <v>1</v>
      </c>
    </row>
    <row r="1806" spans="1:49" ht="25.5" x14ac:dyDescent="0.25">
      <c r="A1806" s="222" t="s">
        <v>40</v>
      </c>
      <c r="B1806" s="223" t="s">
        <v>77</v>
      </c>
      <c r="C1806" s="223" t="s">
        <v>48</v>
      </c>
      <c r="D1806" s="231" t="s">
        <v>825</v>
      </c>
      <c r="E1806" s="232" t="s">
        <v>824</v>
      </c>
      <c r="F1806" s="232"/>
      <c r="G1806" s="233"/>
      <c r="H1806" s="221" t="s">
        <v>578</v>
      </c>
      <c r="I1806" s="231" t="s">
        <v>578</v>
      </c>
      <c r="J1806" s="232"/>
      <c r="K1806" s="234"/>
      <c r="L1806" s="235"/>
      <c r="M1806" s="233"/>
      <c r="N1806" s="236"/>
      <c r="O1806" s="224" t="str">
        <f>IF(GLOBAL_DATA[[#This Row],[Target scope]]="","",INDEX(DATA_TargetStatusChoice[Target_Status_Choice],MATCH(GLOBAL_DATA[[#This Row],[Target scope]],DATA_TargetStatusChoice[Value],1)))</f>
        <v/>
      </c>
      <c r="P1806" s="237" t="s">
        <v>562</v>
      </c>
      <c r="Q1806" s="238"/>
      <c r="R1806" s="250" t="s">
        <v>562</v>
      </c>
      <c r="S1806" s="251"/>
      <c r="T1806" s="251" t="s">
        <v>562</v>
      </c>
      <c r="U1806" s="252"/>
      <c r="V1806" s="239" t="s">
        <v>562</v>
      </c>
      <c r="W1806" s="240" t="s">
        <v>562</v>
      </c>
      <c r="X1806" s="241" t="s">
        <v>562</v>
      </c>
      <c r="Y1806" s="241" t="s">
        <v>562</v>
      </c>
      <c r="Z1806" s="241" t="s">
        <v>562</v>
      </c>
      <c r="AA1806" s="242">
        <f>SUM(GLOBAL_DATA[[#This Row],[Initial 2020]],GLOBAL_DATA[[#This Row],[Initial 2021]],GLOBAL_DATA[[#This Row],[Initial 2022]],GLOBAL_DATA[[#This Row],[Initial 2023]])</f>
        <v>0</v>
      </c>
      <c r="AB1806" s="243">
        <f>SUM(GLOBAL_DATA[[#This Row],[Reestimated 2020]],GLOBAL_DATA[[#This Row],[Reestimated 2021]],GLOBAL_DATA[[#This Row],[Reestimated 2022]],GLOBAL_DATA[[#This Row],[Reestimated 2023]])</f>
        <v>0</v>
      </c>
      <c r="AC1806" s="244">
        <f>SUM(GLOBAL_DATA[[#This Row],[Spent 2020]],GLOBAL_DATA[[#This Row],[Spent 2021]],GLOBAL_DATA[[#This Row],[Spent 2022]],GLOBAL_DATA[[#This Row],[Spent 2023]])</f>
        <v>0</v>
      </c>
      <c r="AD1806" s="245" t="s">
        <v>562</v>
      </c>
      <c r="AE1806" s="246" t="s">
        <v>562</v>
      </c>
      <c r="AF1806" s="247" t="s">
        <v>562</v>
      </c>
      <c r="AG1806" s="246" t="s">
        <v>562</v>
      </c>
      <c r="AH1806" s="246" t="s">
        <v>562</v>
      </c>
      <c r="AI1806" s="246" t="s">
        <v>562</v>
      </c>
      <c r="AJ1806" s="245" t="s">
        <v>562</v>
      </c>
      <c r="AK1806" s="246" t="s">
        <v>562</v>
      </c>
      <c r="AL1806" s="247" t="s">
        <v>562</v>
      </c>
      <c r="AM1806" s="246" t="s">
        <v>562</v>
      </c>
      <c r="AN1806" s="246" t="s">
        <v>562</v>
      </c>
      <c r="AO1806" s="248" t="s">
        <v>562</v>
      </c>
      <c r="AP1806" s="249" t="s">
        <v>562</v>
      </c>
      <c r="AQ1806" s="249" t="s">
        <v>562</v>
      </c>
      <c r="AR1806" s="162"/>
      <c r="AS1806" s="180">
        <f>IF(OR(GLOBAL_DATA[[#This Row],[Status]]=DATA!$J$6,GLOBAL_DATA[[#This Row],[Status]]=DATA!$J$7,GLOBAL_DATA[[#This Row],[Status]]=DATA!$J$8),1,0)</f>
        <v>0</v>
      </c>
      <c r="AT1806" s="181">
        <f>IF(GLOBAL_DATA[[#This Row],[Status]]=Status_No_Project,"",MAX(GLOBAL_DATA[[#This Row],[Initial end]],GLOBAL_DATA[[#This Row],[Re-estimated end]],43831))</f>
        <v>43831</v>
      </c>
      <c r="AU18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6" s="222">
        <f>IF(GLOBAL_DATA[[#This Row],[Target scope]]&lt;&gt;Target_Not_Applicable,COUNTBLANK(GLOBAL_DATA[[#This Row],[Target scope]:[Target justification (if&lt;100%)]]),0)+IF(GLOBAL_DATA[[#This Row],[Status]]&lt;&gt;Status_No_Project,COUNTBLANK(GLOBAL_DATA[[#This Row],[Implementation progress rate]:[CISO assessment]]),0)</f>
        <v>4</v>
      </c>
      <c r="AW1806" s="45">
        <f>SUBTOTAL(103,GLOBAL_DATA[[#This Row],[BU]])</f>
        <v>1</v>
      </c>
    </row>
    <row r="1807" spans="1:49" ht="25.5" x14ac:dyDescent="0.25">
      <c r="A1807" s="222" t="s">
        <v>40</v>
      </c>
      <c r="B1807" s="223" t="s">
        <v>77</v>
      </c>
      <c r="C1807" s="223" t="s">
        <v>48</v>
      </c>
      <c r="D1807" s="231" t="s">
        <v>826</v>
      </c>
      <c r="E1807" s="232" t="s">
        <v>824</v>
      </c>
      <c r="F1807" s="232"/>
      <c r="G1807" s="233"/>
      <c r="H1807" s="221" t="s">
        <v>571</v>
      </c>
      <c r="I1807" s="231" t="s">
        <v>571</v>
      </c>
      <c r="J1807" s="232"/>
      <c r="K1807" s="234"/>
      <c r="L1807" s="235"/>
      <c r="M1807" s="233"/>
      <c r="N1807" s="236"/>
      <c r="O1807" s="224" t="str">
        <f>IF(GLOBAL_DATA[[#This Row],[Target scope]]="","",INDEX(DATA_TargetStatusChoice[Target_Status_Choice],MATCH(GLOBAL_DATA[[#This Row],[Target scope]],DATA_TargetStatusChoice[Value],1)))</f>
        <v/>
      </c>
      <c r="P1807" s="237" t="s">
        <v>562</v>
      </c>
      <c r="Q1807" s="238"/>
      <c r="R1807" s="250" t="s">
        <v>562</v>
      </c>
      <c r="S1807" s="251"/>
      <c r="T1807" s="251" t="s">
        <v>562</v>
      </c>
      <c r="U1807" s="252"/>
      <c r="V1807" s="239" t="s">
        <v>562</v>
      </c>
      <c r="W1807" s="240" t="s">
        <v>562</v>
      </c>
      <c r="X1807" s="241" t="s">
        <v>562</v>
      </c>
      <c r="Y1807" s="241" t="s">
        <v>562</v>
      </c>
      <c r="Z1807" s="241" t="s">
        <v>562</v>
      </c>
      <c r="AA1807" s="242">
        <f>SUM(GLOBAL_DATA[[#This Row],[Initial 2020]],GLOBAL_DATA[[#This Row],[Initial 2021]],GLOBAL_DATA[[#This Row],[Initial 2022]],GLOBAL_DATA[[#This Row],[Initial 2023]])</f>
        <v>0</v>
      </c>
      <c r="AB1807" s="243">
        <f>SUM(GLOBAL_DATA[[#This Row],[Reestimated 2020]],GLOBAL_DATA[[#This Row],[Reestimated 2021]],GLOBAL_DATA[[#This Row],[Reestimated 2022]],GLOBAL_DATA[[#This Row],[Reestimated 2023]])</f>
        <v>0</v>
      </c>
      <c r="AC1807" s="244">
        <f>SUM(GLOBAL_DATA[[#This Row],[Spent 2020]],GLOBAL_DATA[[#This Row],[Spent 2021]],GLOBAL_DATA[[#This Row],[Spent 2022]],GLOBAL_DATA[[#This Row],[Spent 2023]])</f>
        <v>0</v>
      </c>
      <c r="AD1807" s="245" t="s">
        <v>562</v>
      </c>
      <c r="AE1807" s="246" t="s">
        <v>562</v>
      </c>
      <c r="AF1807" s="247" t="s">
        <v>562</v>
      </c>
      <c r="AG1807" s="246" t="s">
        <v>562</v>
      </c>
      <c r="AH1807" s="246" t="s">
        <v>562</v>
      </c>
      <c r="AI1807" s="246" t="s">
        <v>562</v>
      </c>
      <c r="AJ1807" s="245" t="s">
        <v>562</v>
      </c>
      <c r="AK1807" s="246" t="s">
        <v>562</v>
      </c>
      <c r="AL1807" s="247" t="s">
        <v>562</v>
      </c>
      <c r="AM1807" s="246" t="s">
        <v>562</v>
      </c>
      <c r="AN1807" s="246" t="s">
        <v>562</v>
      </c>
      <c r="AO1807" s="248" t="s">
        <v>562</v>
      </c>
      <c r="AP1807" s="249" t="s">
        <v>562</v>
      </c>
      <c r="AQ1807" s="249" t="s">
        <v>562</v>
      </c>
      <c r="AR1807" s="162"/>
      <c r="AS1807" s="180">
        <f>IF(OR(GLOBAL_DATA[[#This Row],[Status]]=DATA!$J$6,GLOBAL_DATA[[#This Row],[Status]]=DATA!$J$7,GLOBAL_DATA[[#This Row],[Status]]=DATA!$J$8),1,0)</f>
        <v>0</v>
      </c>
      <c r="AT1807" s="181">
        <f>IF(GLOBAL_DATA[[#This Row],[Status]]=Status_No_Project,"",MAX(GLOBAL_DATA[[#This Row],[Initial end]],GLOBAL_DATA[[#This Row],[Re-estimated end]],43831))</f>
        <v>43831</v>
      </c>
      <c r="AU18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7" s="222">
        <f>IF(GLOBAL_DATA[[#This Row],[Target scope]]&lt;&gt;Target_Not_Applicable,COUNTBLANK(GLOBAL_DATA[[#This Row],[Target scope]:[Target justification (if&lt;100%)]]),0)+IF(GLOBAL_DATA[[#This Row],[Status]]&lt;&gt;Status_No_Project,COUNTBLANK(GLOBAL_DATA[[#This Row],[Implementation progress rate]:[CISO assessment]]),0)</f>
        <v>4</v>
      </c>
      <c r="AW1807" s="45">
        <f>SUBTOTAL(103,GLOBAL_DATA[[#This Row],[BU]])</f>
        <v>1</v>
      </c>
    </row>
    <row r="1808" spans="1:49" ht="25.5" hidden="1" x14ac:dyDescent="0.25">
      <c r="A1808" s="222" t="s">
        <v>40</v>
      </c>
      <c r="B1808" s="223" t="s">
        <v>77</v>
      </c>
      <c r="C1808" s="223" t="s">
        <v>48</v>
      </c>
      <c r="D1808" s="231" t="s">
        <v>875</v>
      </c>
      <c r="E1808" s="232" t="s">
        <v>555</v>
      </c>
      <c r="F1808" s="232"/>
      <c r="G1808" s="233"/>
      <c r="H1808" s="221"/>
      <c r="I1808" s="231" t="s">
        <v>562</v>
      </c>
      <c r="J1808" s="232"/>
      <c r="K1808" s="234"/>
      <c r="L1808" s="235"/>
      <c r="M1808" s="233"/>
      <c r="N1808" s="236"/>
      <c r="O1808" s="224" t="str">
        <f>IF(GLOBAL_DATA[[#This Row],[Target scope]]="","",INDEX(DATA_TargetStatusChoice[Target_Status_Choice],MATCH(GLOBAL_DATA[[#This Row],[Target scope]],DATA_TargetStatusChoice[Value],1)))</f>
        <v>NOT APPLICABLE</v>
      </c>
      <c r="P1808" s="237" t="s">
        <v>427</v>
      </c>
      <c r="Q1808" s="238"/>
      <c r="R1808" s="250" t="s">
        <v>469</v>
      </c>
      <c r="S1808" s="251"/>
      <c r="T1808" s="251" t="s">
        <v>562</v>
      </c>
      <c r="U1808" s="252"/>
      <c r="V1808" s="239" t="s">
        <v>562</v>
      </c>
      <c r="W1808" s="240" t="s">
        <v>562</v>
      </c>
      <c r="X1808" s="241" t="s">
        <v>562</v>
      </c>
      <c r="Y1808" s="241" t="s">
        <v>562</v>
      </c>
      <c r="Z1808" s="241" t="s">
        <v>562</v>
      </c>
      <c r="AA1808" s="242">
        <f>SUM(GLOBAL_DATA[[#This Row],[Initial 2020]],GLOBAL_DATA[[#This Row],[Initial 2021]],GLOBAL_DATA[[#This Row],[Initial 2022]],GLOBAL_DATA[[#This Row],[Initial 2023]])</f>
        <v>0</v>
      </c>
      <c r="AB1808" s="243">
        <f>SUM(GLOBAL_DATA[[#This Row],[Reestimated 2020]],GLOBAL_DATA[[#This Row],[Reestimated 2021]],GLOBAL_DATA[[#This Row],[Reestimated 2022]],GLOBAL_DATA[[#This Row],[Reestimated 2023]])</f>
        <v>0</v>
      </c>
      <c r="AC1808" s="244">
        <f>SUM(GLOBAL_DATA[[#This Row],[Spent 2020]],GLOBAL_DATA[[#This Row],[Spent 2021]],GLOBAL_DATA[[#This Row],[Spent 2022]],GLOBAL_DATA[[#This Row],[Spent 2023]])</f>
        <v>0</v>
      </c>
      <c r="AD1808" s="245" t="s">
        <v>562</v>
      </c>
      <c r="AE1808" s="246" t="s">
        <v>562</v>
      </c>
      <c r="AF1808" s="247" t="s">
        <v>562</v>
      </c>
      <c r="AG1808" s="246" t="s">
        <v>562</v>
      </c>
      <c r="AH1808" s="246" t="s">
        <v>562</v>
      </c>
      <c r="AI1808" s="246" t="s">
        <v>562</v>
      </c>
      <c r="AJ1808" s="245" t="s">
        <v>562</v>
      </c>
      <c r="AK1808" s="246" t="s">
        <v>562</v>
      </c>
      <c r="AL1808" s="247" t="s">
        <v>562</v>
      </c>
      <c r="AM1808" s="246" t="s">
        <v>562</v>
      </c>
      <c r="AN1808" s="246" t="s">
        <v>562</v>
      </c>
      <c r="AO1808" s="248" t="s">
        <v>562</v>
      </c>
      <c r="AP1808" s="249" t="s">
        <v>562</v>
      </c>
      <c r="AQ1808" s="249" t="s">
        <v>562</v>
      </c>
      <c r="AR1808" s="162" t="str">
        <f>IF(GLOBAL_DATA[[#This Row],[Target scope]]&lt;&gt;Target_Not_Applicable,GLOBAL_DATA[[#This Row],[Target scope]]*GLOBAL_DATA[[#This Row],[Implementation progress rate]],"")</f>
        <v/>
      </c>
      <c r="AS1808" s="180">
        <f>IF(OR(GLOBAL_DATA[[#This Row],[Status]]=DATA!$J$6,GLOBAL_DATA[[#This Row],[Status]]=DATA!$J$7,GLOBAL_DATA[[#This Row],[Status]]=DATA!$J$8),1,0)</f>
        <v>0</v>
      </c>
      <c r="AT1808" s="181" t="str">
        <f>IF(GLOBAL_DATA[[#This Row],[Status]]=Status_No_Project,"",MAX(GLOBAL_DATA[[#This Row],[Initial end]],GLOBAL_DATA[[#This Row],[Re-estimated end]],43831))</f>
        <v/>
      </c>
      <c r="AU18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8" s="222">
        <f>IF(GLOBAL_DATA[[#This Row],[Target scope]]&lt;&gt;Target_Not_Applicable,COUNTBLANK(GLOBAL_DATA[[#This Row],[Target scope]:[Target justification (if&lt;100%)]]),0)+IF(GLOBAL_DATA[[#This Row],[Status]]&lt;&gt;Status_No_Project,COUNTBLANK(GLOBAL_DATA[[#This Row],[Implementation progress rate]:[CISO assessment]]),0)</f>
        <v>0</v>
      </c>
      <c r="AW1808" s="45">
        <f>SUBTOTAL(103,GLOBAL_DATA[[#This Row],[BU]])</f>
        <v>0</v>
      </c>
    </row>
    <row r="1809" spans="1:49" ht="25.5" hidden="1" x14ac:dyDescent="0.25">
      <c r="A1809" s="222" t="s">
        <v>40</v>
      </c>
      <c r="B1809" s="223" t="s">
        <v>77</v>
      </c>
      <c r="C1809" s="223" t="s">
        <v>48</v>
      </c>
      <c r="D1809" s="231" t="s">
        <v>911</v>
      </c>
      <c r="E1809" s="232" t="s">
        <v>555</v>
      </c>
      <c r="F1809" s="232"/>
      <c r="G1809" s="233"/>
      <c r="H1809" s="221"/>
      <c r="I1809" s="231" t="s">
        <v>562</v>
      </c>
      <c r="J1809" s="232"/>
      <c r="K1809" s="234"/>
      <c r="L1809" s="235"/>
      <c r="M1809" s="233"/>
      <c r="N1809" s="236"/>
      <c r="O1809" s="224" t="str">
        <f>IF(GLOBAL_DATA[[#This Row],[Target scope]]="","",INDEX(DATA_TargetStatusChoice[Target_Status_Choice],MATCH(GLOBAL_DATA[[#This Row],[Target scope]],DATA_TargetStatusChoice[Value],1)))</f>
        <v>NOT APPLICABLE</v>
      </c>
      <c r="P1809" s="237" t="s">
        <v>427</v>
      </c>
      <c r="Q1809" s="238"/>
      <c r="R1809" s="250" t="s">
        <v>469</v>
      </c>
      <c r="S1809" s="251"/>
      <c r="T1809" s="251" t="s">
        <v>562</v>
      </c>
      <c r="U1809" s="252"/>
      <c r="V1809" s="239" t="s">
        <v>562</v>
      </c>
      <c r="W1809" s="240" t="s">
        <v>562</v>
      </c>
      <c r="X1809" s="241" t="s">
        <v>562</v>
      </c>
      <c r="Y1809" s="241" t="s">
        <v>562</v>
      </c>
      <c r="Z1809" s="241" t="s">
        <v>562</v>
      </c>
      <c r="AA1809" s="242">
        <f>SUM(GLOBAL_DATA[[#This Row],[Initial 2020]],GLOBAL_DATA[[#This Row],[Initial 2021]],GLOBAL_DATA[[#This Row],[Initial 2022]],GLOBAL_DATA[[#This Row],[Initial 2023]])</f>
        <v>0</v>
      </c>
      <c r="AB1809" s="243">
        <f>SUM(GLOBAL_DATA[[#This Row],[Reestimated 2020]],GLOBAL_DATA[[#This Row],[Reestimated 2021]],GLOBAL_DATA[[#This Row],[Reestimated 2022]],GLOBAL_DATA[[#This Row],[Reestimated 2023]])</f>
        <v>0</v>
      </c>
      <c r="AC1809" s="244">
        <f>SUM(GLOBAL_DATA[[#This Row],[Spent 2020]],GLOBAL_DATA[[#This Row],[Spent 2021]],GLOBAL_DATA[[#This Row],[Spent 2022]],GLOBAL_DATA[[#This Row],[Spent 2023]])</f>
        <v>0</v>
      </c>
      <c r="AD1809" s="245" t="s">
        <v>562</v>
      </c>
      <c r="AE1809" s="246" t="s">
        <v>562</v>
      </c>
      <c r="AF1809" s="247" t="s">
        <v>562</v>
      </c>
      <c r="AG1809" s="246" t="s">
        <v>562</v>
      </c>
      <c r="AH1809" s="246" t="s">
        <v>562</v>
      </c>
      <c r="AI1809" s="246" t="s">
        <v>562</v>
      </c>
      <c r="AJ1809" s="245" t="s">
        <v>562</v>
      </c>
      <c r="AK1809" s="246" t="s">
        <v>562</v>
      </c>
      <c r="AL1809" s="247" t="s">
        <v>562</v>
      </c>
      <c r="AM1809" s="246" t="s">
        <v>562</v>
      </c>
      <c r="AN1809" s="246" t="s">
        <v>562</v>
      </c>
      <c r="AO1809" s="248" t="s">
        <v>562</v>
      </c>
      <c r="AP1809" s="249" t="s">
        <v>562</v>
      </c>
      <c r="AQ1809" s="249" t="s">
        <v>562</v>
      </c>
      <c r="AR1809" s="162" t="str">
        <f>IF(GLOBAL_DATA[[#This Row],[Target scope]]&lt;&gt;Target_Not_Applicable,GLOBAL_DATA[[#This Row],[Target scope]]*GLOBAL_DATA[[#This Row],[Implementation progress rate]],"")</f>
        <v/>
      </c>
      <c r="AS1809" s="180">
        <f>IF(OR(GLOBAL_DATA[[#This Row],[Status]]=DATA!$J$6,GLOBAL_DATA[[#This Row],[Status]]=DATA!$J$7,GLOBAL_DATA[[#This Row],[Status]]=DATA!$J$8),1,0)</f>
        <v>0</v>
      </c>
      <c r="AT1809" s="181" t="str">
        <f>IF(GLOBAL_DATA[[#This Row],[Status]]=Status_No_Project,"",MAX(GLOBAL_DATA[[#This Row],[Initial end]],GLOBAL_DATA[[#This Row],[Re-estimated end]],43831))</f>
        <v/>
      </c>
      <c r="AU18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9" s="222">
        <f>IF(GLOBAL_DATA[[#This Row],[Target scope]]&lt;&gt;Target_Not_Applicable,COUNTBLANK(GLOBAL_DATA[[#This Row],[Target scope]:[Target justification (if&lt;100%)]]),0)+IF(GLOBAL_DATA[[#This Row],[Status]]&lt;&gt;Status_No_Project,COUNTBLANK(GLOBAL_DATA[[#This Row],[Implementation progress rate]:[CISO assessment]]),0)</f>
        <v>0</v>
      </c>
      <c r="AW1809" s="45">
        <f>SUBTOTAL(103,GLOBAL_DATA[[#This Row],[BU]])</f>
        <v>0</v>
      </c>
    </row>
    <row r="1810" spans="1:49" ht="25.5" hidden="1" x14ac:dyDescent="0.25">
      <c r="A1810" s="222" t="s">
        <v>40</v>
      </c>
      <c r="B1810" s="223" t="s">
        <v>77</v>
      </c>
      <c r="C1810" s="223" t="s">
        <v>48</v>
      </c>
      <c r="D1810" s="231" t="s">
        <v>865</v>
      </c>
      <c r="E1810" s="232" t="s">
        <v>555</v>
      </c>
      <c r="F1810" s="232"/>
      <c r="G1810" s="233"/>
      <c r="H1810" s="221"/>
      <c r="I1810" s="231" t="s">
        <v>562</v>
      </c>
      <c r="J1810" s="232"/>
      <c r="K1810" s="234"/>
      <c r="L1810" s="235"/>
      <c r="M1810" s="233"/>
      <c r="N1810" s="236"/>
      <c r="O1810" s="224" t="str">
        <f>IF(GLOBAL_DATA[[#This Row],[Target scope]]="","",INDEX(DATA_TargetStatusChoice[Target_Status_Choice],MATCH(GLOBAL_DATA[[#This Row],[Target scope]],DATA_TargetStatusChoice[Value],1)))</f>
        <v>NOT APPLICABLE</v>
      </c>
      <c r="P1810" s="237" t="s">
        <v>427</v>
      </c>
      <c r="Q1810" s="238"/>
      <c r="R1810" s="250" t="s">
        <v>469</v>
      </c>
      <c r="S1810" s="251"/>
      <c r="T1810" s="251" t="s">
        <v>562</v>
      </c>
      <c r="U1810" s="252"/>
      <c r="V1810" s="239" t="s">
        <v>562</v>
      </c>
      <c r="W1810" s="240" t="s">
        <v>562</v>
      </c>
      <c r="X1810" s="241" t="s">
        <v>562</v>
      </c>
      <c r="Y1810" s="241" t="s">
        <v>562</v>
      </c>
      <c r="Z1810" s="241" t="s">
        <v>562</v>
      </c>
      <c r="AA1810" s="242">
        <f>SUM(GLOBAL_DATA[[#This Row],[Initial 2020]],GLOBAL_DATA[[#This Row],[Initial 2021]],GLOBAL_DATA[[#This Row],[Initial 2022]],GLOBAL_DATA[[#This Row],[Initial 2023]])</f>
        <v>0</v>
      </c>
      <c r="AB1810" s="243">
        <f>SUM(GLOBAL_DATA[[#This Row],[Reestimated 2020]],GLOBAL_DATA[[#This Row],[Reestimated 2021]],GLOBAL_DATA[[#This Row],[Reestimated 2022]],GLOBAL_DATA[[#This Row],[Reestimated 2023]])</f>
        <v>0</v>
      </c>
      <c r="AC1810" s="244">
        <f>SUM(GLOBAL_DATA[[#This Row],[Spent 2020]],GLOBAL_DATA[[#This Row],[Spent 2021]],GLOBAL_DATA[[#This Row],[Spent 2022]],GLOBAL_DATA[[#This Row],[Spent 2023]])</f>
        <v>0</v>
      </c>
      <c r="AD1810" s="245" t="s">
        <v>562</v>
      </c>
      <c r="AE1810" s="246" t="s">
        <v>562</v>
      </c>
      <c r="AF1810" s="247" t="s">
        <v>562</v>
      </c>
      <c r="AG1810" s="246" t="s">
        <v>562</v>
      </c>
      <c r="AH1810" s="246" t="s">
        <v>562</v>
      </c>
      <c r="AI1810" s="246" t="s">
        <v>562</v>
      </c>
      <c r="AJ1810" s="245" t="s">
        <v>562</v>
      </c>
      <c r="AK1810" s="246" t="s">
        <v>562</v>
      </c>
      <c r="AL1810" s="247" t="s">
        <v>562</v>
      </c>
      <c r="AM1810" s="246" t="s">
        <v>562</v>
      </c>
      <c r="AN1810" s="246" t="s">
        <v>562</v>
      </c>
      <c r="AO1810" s="248" t="s">
        <v>562</v>
      </c>
      <c r="AP1810" s="249" t="s">
        <v>562</v>
      </c>
      <c r="AQ1810" s="249" t="s">
        <v>562</v>
      </c>
      <c r="AR1810" s="162" t="str">
        <f>IF(GLOBAL_DATA[[#This Row],[Target scope]]&lt;&gt;Target_Not_Applicable,GLOBAL_DATA[[#This Row],[Target scope]]*GLOBAL_DATA[[#This Row],[Implementation progress rate]],"")</f>
        <v/>
      </c>
      <c r="AS1810" s="180">
        <f>IF(OR(GLOBAL_DATA[[#This Row],[Status]]=DATA!$J$6,GLOBAL_DATA[[#This Row],[Status]]=DATA!$J$7,GLOBAL_DATA[[#This Row],[Status]]=DATA!$J$8),1,0)</f>
        <v>0</v>
      </c>
      <c r="AT1810" s="181" t="str">
        <f>IF(GLOBAL_DATA[[#This Row],[Status]]=Status_No_Project,"",MAX(GLOBAL_DATA[[#This Row],[Initial end]],GLOBAL_DATA[[#This Row],[Re-estimated end]],43831))</f>
        <v/>
      </c>
      <c r="AU18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0" s="222">
        <f>IF(GLOBAL_DATA[[#This Row],[Target scope]]&lt;&gt;Target_Not_Applicable,COUNTBLANK(GLOBAL_DATA[[#This Row],[Target scope]:[Target justification (if&lt;100%)]]),0)+IF(GLOBAL_DATA[[#This Row],[Status]]&lt;&gt;Status_No_Project,COUNTBLANK(GLOBAL_DATA[[#This Row],[Implementation progress rate]:[CISO assessment]]),0)</f>
        <v>0</v>
      </c>
      <c r="AW1810" s="45">
        <f>SUBTOTAL(103,GLOBAL_DATA[[#This Row],[BU]])</f>
        <v>0</v>
      </c>
    </row>
    <row r="1811" spans="1:49" ht="25.5" hidden="1" x14ac:dyDescent="0.25">
      <c r="A1811" s="222" t="s">
        <v>40</v>
      </c>
      <c r="B1811" s="223" t="s">
        <v>77</v>
      </c>
      <c r="C1811" s="223" t="s">
        <v>48</v>
      </c>
      <c r="D1811" s="231" t="s">
        <v>895</v>
      </c>
      <c r="E1811" s="232" t="s">
        <v>555</v>
      </c>
      <c r="F1811" s="232"/>
      <c r="G1811" s="233"/>
      <c r="H1811" s="221"/>
      <c r="I1811" s="231" t="s">
        <v>562</v>
      </c>
      <c r="J1811" s="232"/>
      <c r="K1811" s="234"/>
      <c r="L1811" s="235"/>
      <c r="M1811" s="233"/>
      <c r="N1811" s="236"/>
      <c r="O1811" s="224" t="str">
        <f>IF(GLOBAL_DATA[[#This Row],[Target scope]]="","",INDEX(DATA_TargetStatusChoice[Target_Status_Choice],MATCH(GLOBAL_DATA[[#This Row],[Target scope]],DATA_TargetStatusChoice[Value],1)))</f>
        <v>NOT APPLICABLE</v>
      </c>
      <c r="P1811" s="237" t="s">
        <v>427</v>
      </c>
      <c r="Q1811" s="238"/>
      <c r="R1811" s="250" t="s">
        <v>469</v>
      </c>
      <c r="S1811" s="251"/>
      <c r="T1811" s="251" t="s">
        <v>562</v>
      </c>
      <c r="U1811" s="252"/>
      <c r="V1811" s="239" t="s">
        <v>562</v>
      </c>
      <c r="W1811" s="240" t="s">
        <v>562</v>
      </c>
      <c r="X1811" s="241" t="s">
        <v>562</v>
      </c>
      <c r="Y1811" s="241" t="s">
        <v>562</v>
      </c>
      <c r="Z1811" s="241" t="s">
        <v>562</v>
      </c>
      <c r="AA1811" s="242">
        <f>SUM(GLOBAL_DATA[[#This Row],[Initial 2020]],GLOBAL_DATA[[#This Row],[Initial 2021]],GLOBAL_DATA[[#This Row],[Initial 2022]],GLOBAL_DATA[[#This Row],[Initial 2023]])</f>
        <v>0</v>
      </c>
      <c r="AB1811" s="243">
        <f>SUM(GLOBAL_DATA[[#This Row],[Reestimated 2020]],GLOBAL_DATA[[#This Row],[Reestimated 2021]],GLOBAL_DATA[[#This Row],[Reestimated 2022]],GLOBAL_DATA[[#This Row],[Reestimated 2023]])</f>
        <v>0</v>
      </c>
      <c r="AC1811" s="244">
        <f>SUM(GLOBAL_DATA[[#This Row],[Spent 2020]],GLOBAL_DATA[[#This Row],[Spent 2021]],GLOBAL_DATA[[#This Row],[Spent 2022]],GLOBAL_DATA[[#This Row],[Spent 2023]])</f>
        <v>0</v>
      </c>
      <c r="AD1811" s="245" t="s">
        <v>562</v>
      </c>
      <c r="AE1811" s="246" t="s">
        <v>562</v>
      </c>
      <c r="AF1811" s="247" t="s">
        <v>562</v>
      </c>
      <c r="AG1811" s="246" t="s">
        <v>562</v>
      </c>
      <c r="AH1811" s="246" t="s">
        <v>562</v>
      </c>
      <c r="AI1811" s="246" t="s">
        <v>562</v>
      </c>
      <c r="AJ1811" s="245" t="s">
        <v>562</v>
      </c>
      <c r="AK1811" s="246" t="s">
        <v>562</v>
      </c>
      <c r="AL1811" s="247" t="s">
        <v>562</v>
      </c>
      <c r="AM1811" s="246" t="s">
        <v>562</v>
      </c>
      <c r="AN1811" s="246" t="s">
        <v>562</v>
      </c>
      <c r="AO1811" s="248" t="s">
        <v>562</v>
      </c>
      <c r="AP1811" s="249" t="s">
        <v>562</v>
      </c>
      <c r="AQ1811" s="249" t="s">
        <v>562</v>
      </c>
      <c r="AR1811" s="162" t="str">
        <f>IF(GLOBAL_DATA[[#This Row],[Target scope]]&lt;&gt;Target_Not_Applicable,GLOBAL_DATA[[#This Row],[Target scope]]*GLOBAL_DATA[[#This Row],[Implementation progress rate]],"")</f>
        <v/>
      </c>
      <c r="AS1811" s="180">
        <f>IF(OR(GLOBAL_DATA[[#This Row],[Status]]=DATA!$J$6,GLOBAL_DATA[[#This Row],[Status]]=DATA!$J$7,GLOBAL_DATA[[#This Row],[Status]]=DATA!$J$8),1,0)</f>
        <v>0</v>
      </c>
      <c r="AT1811" s="181" t="str">
        <f>IF(GLOBAL_DATA[[#This Row],[Status]]=Status_No_Project,"",MAX(GLOBAL_DATA[[#This Row],[Initial end]],GLOBAL_DATA[[#This Row],[Re-estimated end]],43831))</f>
        <v/>
      </c>
      <c r="AU18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1" s="222">
        <f>IF(GLOBAL_DATA[[#This Row],[Target scope]]&lt;&gt;Target_Not_Applicable,COUNTBLANK(GLOBAL_DATA[[#This Row],[Target scope]:[Target justification (if&lt;100%)]]),0)+IF(GLOBAL_DATA[[#This Row],[Status]]&lt;&gt;Status_No_Project,COUNTBLANK(GLOBAL_DATA[[#This Row],[Implementation progress rate]:[CISO assessment]]),0)</f>
        <v>0</v>
      </c>
      <c r="AW1811" s="45">
        <f>SUBTOTAL(103,GLOBAL_DATA[[#This Row],[BU]])</f>
        <v>0</v>
      </c>
    </row>
    <row r="1812" spans="1:49" ht="25.5" hidden="1" x14ac:dyDescent="0.25">
      <c r="A1812" s="222" t="s">
        <v>40</v>
      </c>
      <c r="B1812" s="223" t="s">
        <v>77</v>
      </c>
      <c r="C1812" s="223" t="s">
        <v>48</v>
      </c>
      <c r="D1812" s="231" t="s">
        <v>912</v>
      </c>
      <c r="E1812" s="232" t="s">
        <v>555</v>
      </c>
      <c r="F1812" s="232"/>
      <c r="G1812" s="233"/>
      <c r="H1812" s="221"/>
      <c r="I1812" s="231" t="s">
        <v>562</v>
      </c>
      <c r="J1812" s="232"/>
      <c r="K1812" s="234"/>
      <c r="L1812" s="235"/>
      <c r="M1812" s="233"/>
      <c r="N1812" s="236"/>
      <c r="O1812" s="224" t="str">
        <f>IF(GLOBAL_DATA[[#This Row],[Target scope]]="","",INDEX(DATA_TargetStatusChoice[Target_Status_Choice],MATCH(GLOBAL_DATA[[#This Row],[Target scope]],DATA_TargetStatusChoice[Value],1)))</f>
        <v>NOT APPLICABLE</v>
      </c>
      <c r="P1812" s="237" t="s">
        <v>427</v>
      </c>
      <c r="Q1812" s="238"/>
      <c r="R1812" s="250" t="s">
        <v>469</v>
      </c>
      <c r="S1812" s="251"/>
      <c r="T1812" s="251" t="s">
        <v>562</v>
      </c>
      <c r="U1812" s="252"/>
      <c r="V1812" s="239" t="s">
        <v>562</v>
      </c>
      <c r="W1812" s="240" t="s">
        <v>562</v>
      </c>
      <c r="X1812" s="241" t="s">
        <v>562</v>
      </c>
      <c r="Y1812" s="241" t="s">
        <v>562</v>
      </c>
      <c r="Z1812" s="241" t="s">
        <v>562</v>
      </c>
      <c r="AA1812" s="242">
        <f>SUM(GLOBAL_DATA[[#This Row],[Initial 2020]],GLOBAL_DATA[[#This Row],[Initial 2021]],GLOBAL_DATA[[#This Row],[Initial 2022]],GLOBAL_DATA[[#This Row],[Initial 2023]])</f>
        <v>0</v>
      </c>
      <c r="AB1812" s="243">
        <f>SUM(GLOBAL_DATA[[#This Row],[Reestimated 2020]],GLOBAL_DATA[[#This Row],[Reestimated 2021]],GLOBAL_DATA[[#This Row],[Reestimated 2022]],GLOBAL_DATA[[#This Row],[Reestimated 2023]])</f>
        <v>0</v>
      </c>
      <c r="AC1812" s="244">
        <f>SUM(GLOBAL_DATA[[#This Row],[Spent 2020]],GLOBAL_DATA[[#This Row],[Spent 2021]],GLOBAL_DATA[[#This Row],[Spent 2022]],GLOBAL_DATA[[#This Row],[Spent 2023]])</f>
        <v>0</v>
      </c>
      <c r="AD1812" s="245" t="s">
        <v>562</v>
      </c>
      <c r="AE1812" s="246" t="s">
        <v>562</v>
      </c>
      <c r="AF1812" s="247" t="s">
        <v>562</v>
      </c>
      <c r="AG1812" s="246" t="s">
        <v>562</v>
      </c>
      <c r="AH1812" s="246" t="s">
        <v>562</v>
      </c>
      <c r="AI1812" s="246" t="s">
        <v>562</v>
      </c>
      <c r="AJ1812" s="245" t="s">
        <v>562</v>
      </c>
      <c r="AK1812" s="246" t="s">
        <v>562</v>
      </c>
      <c r="AL1812" s="247" t="s">
        <v>562</v>
      </c>
      <c r="AM1812" s="246" t="s">
        <v>562</v>
      </c>
      <c r="AN1812" s="246" t="s">
        <v>562</v>
      </c>
      <c r="AO1812" s="248" t="s">
        <v>562</v>
      </c>
      <c r="AP1812" s="249" t="s">
        <v>562</v>
      </c>
      <c r="AQ1812" s="249" t="s">
        <v>562</v>
      </c>
      <c r="AR1812" s="162" t="str">
        <f>IF(GLOBAL_DATA[[#This Row],[Target scope]]&lt;&gt;Target_Not_Applicable,GLOBAL_DATA[[#This Row],[Target scope]]*GLOBAL_DATA[[#This Row],[Implementation progress rate]],"")</f>
        <v/>
      </c>
      <c r="AS1812" s="180">
        <f>IF(OR(GLOBAL_DATA[[#This Row],[Status]]=DATA!$J$6,GLOBAL_DATA[[#This Row],[Status]]=DATA!$J$7,GLOBAL_DATA[[#This Row],[Status]]=DATA!$J$8),1,0)</f>
        <v>0</v>
      </c>
      <c r="AT1812" s="181" t="str">
        <f>IF(GLOBAL_DATA[[#This Row],[Status]]=Status_No_Project,"",MAX(GLOBAL_DATA[[#This Row],[Initial end]],GLOBAL_DATA[[#This Row],[Re-estimated end]],43831))</f>
        <v/>
      </c>
      <c r="AU18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2" s="222">
        <f>IF(GLOBAL_DATA[[#This Row],[Target scope]]&lt;&gt;Target_Not_Applicable,COUNTBLANK(GLOBAL_DATA[[#This Row],[Target scope]:[Target justification (if&lt;100%)]]),0)+IF(GLOBAL_DATA[[#This Row],[Status]]&lt;&gt;Status_No_Project,COUNTBLANK(GLOBAL_DATA[[#This Row],[Implementation progress rate]:[CISO assessment]]),0)</f>
        <v>0</v>
      </c>
      <c r="AW1812" s="45">
        <f>SUBTOTAL(103,GLOBAL_DATA[[#This Row],[BU]])</f>
        <v>0</v>
      </c>
    </row>
    <row r="1813" spans="1:49" ht="25.5" hidden="1" x14ac:dyDescent="0.25">
      <c r="A1813" s="222" t="s">
        <v>40</v>
      </c>
      <c r="B1813" s="223" t="s">
        <v>77</v>
      </c>
      <c r="C1813" s="223" t="s">
        <v>48</v>
      </c>
      <c r="D1813" s="231" t="s">
        <v>913</v>
      </c>
      <c r="E1813" s="232" t="s">
        <v>555</v>
      </c>
      <c r="F1813" s="232"/>
      <c r="G1813" s="233"/>
      <c r="H1813" s="221"/>
      <c r="I1813" s="231" t="s">
        <v>562</v>
      </c>
      <c r="J1813" s="232"/>
      <c r="K1813" s="234"/>
      <c r="L1813" s="235"/>
      <c r="M1813" s="233"/>
      <c r="N1813" s="236"/>
      <c r="O1813" s="224" t="str">
        <f>IF(GLOBAL_DATA[[#This Row],[Target scope]]="","",INDEX(DATA_TargetStatusChoice[Target_Status_Choice],MATCH(GLOBAL_DATA[[#This Row],[Target scope]],DATA_TargetStatusChoice[Value],1)))</f>
        <v>NOT APPLICABLE</v>
      </c>
      <c r="P1813" s="237" t="s">
        <v>427</v>
      </c>
      <c r="Q1813" s="238"/>
      <c r="R1813" s="250" t="s">
        <v>469</v>
      </c>
      <c r="S1813" s="251"/>
      <c r="T1813" s="251" t="s">
        <v>562</v>
      </c>
      <c r="U1813" s="252"/>
      <c r="V1813" s="239" t="s">
        <v>562</v>
      </c>
      <c r="W1813" s="240" t="s">
        <v>562</v>
      </c>
      <c r="X1813" s="241" t="s">
        <v>562</v>
      </c>
      <c r="Y1813" s="241" t="s">
        <v>562</v>
      </c>
      <c r="Z1813" s="241" t="s">
        <v>562</v>
      </c>
      <c r="AA1813" s="242">
        <f>SUM(GLOBAL_DATA[[#This Row],[Initial 2020]],GLOBAL_DATA[[#This Row],[Initial 2021]],GLOBAL_DATA[[#This Row],[Initial 2022]],GLOBAL_DATA[[#This Row],[Initial 2023]])</f>
        <v>0</v>
      </c>
      <c r="AB1813" s="243">
        <f>SUM(GLOBAL_DATA[[#This Row],[Reestimated 2020]],GLOBAL_DATA[[#This Row],[Reestimated 2021]],GLOBAL_DATA[[#This Row],[Reestimated 2022]],GLOBAL_DATA[[#This Row],[Reestimated 2023]])</f>
        <v>0</v>
      </c>
      <c r="AC1813" s="244">
        <f>SUM(GLOBAL_DATA[[#This Row],[Spent 2020]],GLOBAL_DATA[[#This Row],[Spent 2021]],GLOBAL_DATA[[#This Row],[Spent 2022]],GLOBAL_DATA[[#This Row],[Spent 2023]])</f>
        <v>0</v>
      </c>
      <c r="AD1813" s="245" t="s">
        <v>562</v>
      </c>
      <c r="AE1813" s="246" t="s">
        <v>562</v>
      </c>
      <c r="AF1813" s="247" t="s">
        <v>562</v>
      </c>
      <c r="AG1813" s="246" t="s">
        <v>562</v>
      </c>
      <c r="AH1813" s="246" t="s">
        <v>562</v>
      </c>
      <c r="AI1813" s="246" t="s">
        <v>562</v>
      </c>
      <c r="AJ1813" s="245" t="s">
        <v>562</v>
      </c>
      <c r="AK1813" s="246" t="s">
        <v>562</v>
      </c>
      <c r="AL1813" s="247" t="s">
        <v>562</v>
      </c>
      <c r="AM1813" s="246" t="s">
        <v>562</v>
      </c>
      <c r="AN1813" s="246" t="s">
        <v>562</v>
      </c>
      <c r="AO1813" s="248" t="s">
        <v>562</v>
      </c>
      <c r="AP1813" s="249" t="s">
        <v>562</v>
      </c>
      <c r="AQ1813" s="249" t="s">
        <v>562</v>
      </c>
      <c r="AR1813" s="162" t="str">
        <f>IF(GLOBAL_DATA[[#This Row],[Target scope]]&lt;&gt;Target_Not_Applicable,GLOBAL_DATA[[#This Row],[Target scope]]*GLOBAL_DATA[[#This Row],[Implementation progress rate]],"")</f>
        <v/>
      </c>
      <c r="AS1813" s="180">
        <f>IF(OR(GLOBAL_DATA[[#This Row],[Status]]=DATA!$J$6,GLOBAL_DATA[[#This Row],[Status]]=DATA!$J$7,GLOBAL_DATA[[#This Row],[Status]]=DATA!$J$8),1,0)</f>
        <v>0</v>
      </c>
      <c r="AT1813" s="181" t="str">
        <f>IF(GLOBAL_DATA[[#This Row],[Status]]=Status_No_Project,"",MAX(GLOBAL_DATA[[#This Row],[Initial end]],GLOBAL_DATA[[#This Row],[Re-estimated end]],43831))</f>
        <v/>
      </c>
      <c r="AU18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3" s="222">
        <f>IF(GLOBAL_DATA[[#This Row],[Target scope]]&lt;&gt;Target_Not_Applicable,COUNTBLANK(GLOBAL_DATA[[#This Row],[Target scope]:[Target justification (if&lt;100%)]]),0)+IF(GLOBAL_DATA[[#This Row],[Status]]&lt;&gt;Status_No_Project,COUNTBLANK(GLOBAL_DATA[[#This Row],[Implementation progress rate]:[CISO assessment]]),0)</f>
        <v>0</v>
      </c>
      <c r="AW1813" s="45">
        <f>SUBTOTAL(103,GLOBAL_DATA[[#This Row],[BU]])</f>
        <v>0</v>
      </c>
    </row>
    <row r="1814" spans="1:49" ht="25.5" hidden="1" x14ac:dyDescent="0.25">
      <c r="A1814" s="222" t="s">
        <v>40</v>
      </c>
      <c r="B1814" s="223" t="s">
        <v>77</v>
      </c>
      <c r="C1814" s="223" t="s">
        <v>48</v>
      </c>
      <c r="D1814" s="231" t="s">
        <v>876</v>
      </c>
      <c r="E1814" s="232" t="s">
        <v>555</v>
      </c>
      <c r="F1814" s="232"/>
      <c r="G1814" s="233"/>
      <c r="H1814" s="221"/>
      <c r="I1814" s="231" t="s">
        <v>562</v>
      </c>
      <c r="J1814" s="232"/>
      <c r="K1814" s="234"/>
      <c r="L1814" s="235"/>
      <c r="M1814" s="233"/>
      <c r="N1814" s="236"/>
      <c r="O1814" s="224" t="str">
        <f>IF(GLOBAL_DATA[[#This Row],[Target scope]]="","",INDEX(DATA_TargetStatusChoice[Target_Status_Choice],MATCH(GLOBAL_DATA[[#This Row],[Target scope]],DATA_TargetStatusChoice[Value],1)))</f>
        <v>RISK ACCEPTED</v>
      </c>
      <c r="P1814" s="237">
        <v>0</v>
      </c>
      <c r="Q1814" s="238"/>
      <c r="R1814" s="250" t="s">
        <v>469</v>
      </c>
      <c r="S1814" s="251"/>
      <c r="T1814" s="251" t="s">
        <v>562</v>
      </c>
      <c r="U1814" s="252"/>
      <c r="V1814" s="239" t="s">
        <v>562</v>
      </c>
      <c r="W1814" s="240" t="s">
        <v>921</v>
      </c>
      <c r="X1814" s="241" t="s">
        <v>562</v>
      </c>
      <c r="Y1814" s="241" t="s">
        <v>562</v>
      </c>
      <c r="Z1814" s="241" t="s">
        <v>562</v>
      </c>
      <c r="AA1814" s="242">
        <f>SUM(GLOBAL_DATA[[#This Row],[Initial 2020]],GLOBAL_DATA[[#This Row],[Initial 2021]],GLOBAL_DATA[[#This Row],[Initial 2022]],GLOBAL_DATA[[#This Row],[Initial 2023]])</f>
        <v>0</v>
      </c>
      <c r="AB1814" s="243">
        <f>SUM(GLOBAL_DATA[[#This Row],[Reestimated 2020]],GLOBAL_DATA[[#This Row],[Reestimated 2021]],GLOBAL_DATA[[#This Row],[Reestimated 2022]],GLOBAL_DATA[[#This Row],[Reestimated 2023]])</f>
        <v>0</v>
      </c>
      <c r="AC1814" s="244">
        <f>SUM(GLOBAL_DATA[[#This Row],[Spent 2020]],GLOBAL_DATA[[#This Row],[Spent 2021]],GLOBAL_DATA[[#This Row],[Spent 2022]],GLOBAL_DATA[[#This Row],[Spent 2023]])</f>
        <v>0</v>
      </c>
      <c r="AD1814" s="245" t="s">
        <v>562</v>
      </c>
      <c r="AE1814" s="246" t="s">
        <v>562</v>
      </c>
      <c r="AF1814" s="247" t="s">
        <v>562</v>
      </c>
      <c r="AG1814" s="246" t="s">
        <v>562</v>
      </c>
      <c r="AH1814" s="246" t="s">
        <v>562</v>
      </c>
      <c r="AI1814" s="246" t="s">
        <v>562</v>
      </c>
      <c r="AJ1814" s="245" t="s">
        <v>562</v>
      </c>
      <c r="AK1814" s="246" t="s">
        <v>562</v>
      </c>
      <c r="AL1814" s="247" t="s">
        <v>562</v>
      </c>
      <c r="AM1814" s="246" t="s">
        <v>562</v>
      </c>
      <c r="AN1814" s="246" t="s">
        <v>562</v>
      </c>
      <c r="AO1814" s="248" t="s">
        <v>562</v>
      </c>
      <c r="AP1814" s="249" t="s">
        <v>562</v>
      </c>
      <c r="AQ1814" s="249" t="s">
        <v>562</v>
      </c>
      <c r="AR1814" s="162">
        <f>IF(GLOBAL_DATA[[#This Row],[Target scope]]&lt;&gt;Target_Not_Applicable,GLOBAL_DATA[[#This Row],[Target scope]]*GLOBAL_DATA[[#This Row],[Implementation progress rate]],"")</f>
        <v>0</v>
      </c>
      <c r="AS1814" s="180">
        <f>IF(OR(GLOBAL_DATA[[#This Row],[Status]]=DATA!$J$6,GLOBAL_DATA[[#This Row],[Status]]=DATA!$J$7,GLOBAL_DATA[[#This Row],[Status]]=DATA!$J$8),1,0)</f>
        <v>0</v>
      </c>
      <c r="AT1814" s="181" t="str">
        <f>IF(GLOBAL_DATA[[#This Row],[Status]]=Status_No_Project,"",MAX(GLOBAL_DATA[[#This Row],[Initial end]],GLOBAL_DATA[[#This Row],[Re-estimated end]],43831))</f>
        <v/>
      </c>
      <c r="AU18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4" s="222">
        <f>IF(GLOBAL_DATA[[#This Row],[Target scope]]&lt;&gt;Target_Not_Applicable,COUNTBLANK(GLOBAL_DATA[[#This Row],[Target scope]:[Target justification (if&lt;100%)]]),0)+IF(GLOBAL_DATA[[#This Row],[Status]]&lt;&gt;Status_No_Project,COUNTBLANK(GLOBAL_DATA[[#This Row],[Implementation progress rate]:[CISO assessment]]),0)</f>
        <v>1</v>
      </c>
      <c r="AW1814" s="45">
        <f>SUBTOTAL(103,GLOBAL_DATA[[#This Row],[BU]])</f>
        <v>0</v>
      </c>
    </row>
    <row r="1815" spans="1:49" ht="25.5" hidden="1" x14ac:dyDescent="0.25">
      <c r="A1815" s="222" t="s">
        <v>40</v>
      </c>
      <c r="B1815" s="223" t="s">
        <v>77</v>
      </c>
      <c r="C1815" s="223" t="s">
        <v>48</v>
      </c>
      <c r="D1815" s="231" t="s">
        <v>877</v>
      </c>
      <c r="E1815" s="232" t="s">
        <v>555</v>
      </c>
      <c r="F1815" s="232"/>
      <c r="G1815" s="233"/>
      <c r="H1815" s="221"/>
      <c r="I1815" s="231" t="s">
        <v>562</v>
      </c>
      <c r="J1815" s="232"/>
      <c r="K1815" s="234"/>
      <c r="L1815" s="235"/>
      <c r="M1815" s="233"/>
      <c r="N1815" s="236"/>
      <c r="O1815" s="224" t="str">
        <f>IF(GLOBAL_DATA[[#This Row],[Target scope]]="","",INDEX(DATA_TargetStatusChoice[Target_Status_Choice],MATCH(GLOBAL_DATA[[#This Row],[Target scope]],DATA_TargetStatusChoice[Value],1)))</f>
        <v>NOT APPLICABLE</v>
      </c>
      <c r="P1815" s="237" t="s">
        <v>427</v>
      </c>
      <c r="Q1815" s="238"/>
      <c r="R1815" s="250" t="s">
        <v>469</v>
      </c>
      <c r="S1815" s="251"/>
      <c r="T1815" s="251" t="s">
        <v>562</v>
      </c>
      <c r="U1815" s="252"/>
      <c r="V1815" s="239" t="s">
        <v>562</v>
      </c>
      <c r="W1815" s="240" t="s">
        <v>562</v>
      </c>
      <c r="X1815" s="241" t="s">
        <v>562</v>
      </c>
      <c r="Y1815" s="241" t="s">
        <v>562</v>
      </c>
      <c r="Z1815" s="241" t="s">
        <v>562</v>
      </c>
      <c r="AA1815" s="242">
        <f>SUM(GLOBAL_DATA[[#This Row],[Initial 2020]],GLOBAL_DATA[[#This Row],[Initial 2021]],GLOBAL_DATA[[#This Row],[Initial 2022]],GLOBAL_DATA[[#This Row],[Initial 2023]])</f>
        <v>0</v>
      </c>
      <c r="AB1815" s="243">
        <f>SUM(GLOBAL_DATA[[#This Row],[Reestimated 2020]],GLOBAL_DATA[[#This Row],[Reestimated 2021]],GLOBAL_DATA[[#This Row],[Reestimated 2022]],GLOBAL_DATA[[#This Row],[Reestimated 2023]])</f>
        <v>0</v>
      </c>
      <c r="AC1815" s="244">
        <f>SUM(GLOBAL_DATA[[#This Row],[Spent 2020]],GLOBAL_DATA[[#This Row],[Spent 2021]],GLOBAL_DATA[[#This Row],[Spent 2022]],GLOBAL_DATA[[#This Row],[Spent 2023]])</f>
        <v>0</v>
      </c>
      <c r="AD1815" s="245" t="s">
        <v>562</v>
      </c>
      <c r="AE1815" s="246" t="s">
        <v>562</v>
      </c>
      <c r="AF1815" s="247" t="s">
        <v>562</v>
      </c>
      <c r="AG1815" s="246" t="s">
        <v>562</v>
      </c>
      <c r="AH1815" s="246" t="s">
        <v>562</v>
      </c>
      <c r="AI1815" s="246" t="s">
        <v>562</v>
      </c>
      <c r="AJ1815" s="245" t="s">
        <v>562</v>
      </c>
      <c r="AK1815" s="246" t="s">
        <v>562</v>
      </c>
      <c r="AL1815" s="247" t="s">
        <v>562</v>
      </c>
      <c r="AM1815" s="246" t="s">
        <v>562</v>
      </c>
      <c r="AN1815" s="246" t="s">
        <v>562</v>
      </c>
      <c r="AO1815" s="248" t="s">
        <v>562</v>
      </c>
      <c r="AP1815" s="249" t="s">
        <v>562</v>
      </c>
      <c r="AQ1815" s="249" t="s">
        <v>562</v>
      </c>
      <c r="AR1815" s="162" t="str">
        <f>IF(GLOBAL_DATA[[#This Row],[Target scope]]&lt;&gt;Target_Not_Applicable,GLOBAL_DATA[[#This Row],[Target scope]]*GLOBAL_DATA[[#This Row],[Implementation progress rate]],"")</f>
        <v/>
      </c>
      <c r="AS1815" s="180">
        <f>IF(OR(GLOBAL_DATA[[#This Row],[Status]]=DATA!$J$6,GLOBAL_DATA[[#This Row],[Status]]=DATA!$J$7,GLOBAL_DATA[[#This Row],[Status]]=DATA!$J$8),1,0)</f>
        <v>0</v>
      </c>
      <c r="AT1815" s="181" t="str">
        <f>IF(GLOBAL_DATA[[#This Row],[Status]]=Status_No_Project,"",MAX(GLOBAL_DATA[[#This Row],[Initial end]],GLOBAL_DATA[[#This Row],[Re-estimated end]],43831))</f>
        <v/>
      </c>
      <c r="AU18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5" s="222">
        <f>IF(GLOBAL_DATA[[#This Row],[Target scope]]&lt;&gt;Target_Not_Applicable,COUNTBLANK(GLOBAL_DATA[[#This Row],[Target scope]:[Target justification (if&lt;100%)]]),0)+IF(GLOBAL_DATA[[#This Row],[Status]]&lt;&gt;Status_No_Project,COUNTBLANK(GLOBAL_DATA[[#This Row],[Implementation progress rate]:[CISO assessment]]),0)</f>
        <v>0</v>
      </c>
      <c r="AW1815" s="45">
        <f>SUBTOTAL(103,GLOBAL_DATA[[#This Row],[BU]])</f>
        <v>0</v>
      </c>
    </row>
    <row r="1816" spans="1:49" ht="25.5" hidden="1" x14ac:dyDescent="0.25">
      <c r="A1816" s="222" t="s">
        <v>40</v>
      </c>
      <c r="B1816" s="223" t="s">
        <v>77</v>
      </c>
      <c r="C1816" s="223" t="s">
        <v>48</v>
      </c>
      <c r="D1816" s="231" t="s">
        <v>871</v>
      </c>
      <c r="E1816" s="232" t="s">
        <v>555</v>
      </c>
      <c r="F1816" s="232"/>
      <c r="G1816" s="233"/>
      <c r="H1816" s="221"/>
      <c r="I1816" s="231" t="s">
        <v>562</v>
      </c>
      <c r="J1816" s="232"/>
      <c r="K1816" s="234"/>
      <c r="L1816" s="235"/>
      <c r="M1816" s="233"/>
      <c r="N1816" s="236"/>
      <c r="O1816" s="224" t="str">
        <f>IF(GLOBAL_DATA[[#This Row],[Target scope]]="","",INDEX(DATA_TargetStatusChoice[Target_Status_Choice],MATCH(GLOBAL_DATA[[#This Row],[Target scope]],DATA_TargetStatusChoice[Value],1)))</f>
        <v>NOT APPLICABLE</v>
      </c>
      <c r="P1816" s="237" t="s">
        <v>427</v>
      </c>
      <c r="Q1816" s="238"/>
      <c r="R1816" s="250" t="s">
        <v>469</v>
      </c>
      <c r="S1816" s="251"/>
      <c r="T1816" s="251" t="s">
        <v>562</v>
      </c>
      <c r="U1816" s="252"/>
      <c r="V1816" s="239" t="s">
        <v>562</v>
      </c>
      <c r="W1816" s="240" t="s">
        <v>562</v>
      </c>
      <c r="X1816" s="241" t="s">
        <v>562</v>
      </c>
      <c r="Y1816" s="241" t="s">
        <v>562</v>
      </c>
      <c r="Z1816" s="241" t="s">
        <v>562</v>
      </c>
      <c r="AA1816" s="242">
        <f>SUM(GLOBAL_DATA[[#This Row],[Initial 2020]],GLOBAL_DATA[[#This Row],[Initial 2021]],GLOBAL_DATA[[#This Row],[Initial 2022]],GLOBAL_DATA[[#This Row],[Initial 2023]])</f>
        <v>0</v>
      </c>
      <c r="AB1816" s="243">
        <f>SUM(GLOBAL_DATA[[#This Row],[Reestimated 2020]],GLOBAL_DATA[[#This Row],[Reestimated 2021]],GLOBAL_DATA[[#This Row],[Reestimated 2022]],GLOBAL_DATA[[#This Row],[Reestimated 2023]])</f>
        <v>0</v>
      </c>
      <c r="AC1816" s="244">
        <f>SUM(GLOBAL_DATA[[#This Row],[Spent 2020]],GLOBAL_DATA[[#This Row],[Spent 2021]],GLOBAL_DATA[[#This Row],[Spent 2022]],GLOBAL_DATA[[#This Row],[Spent 2023]])</f>
        <v>0</v>
      </c>
      <c r="AD1816" s="245" t="s">
        <v>562</v>
      </c>
      <c r="AE1816" s="246" t="s">
        <v>562</v>
      </c>
      <c r="AF1816" s="247" t="s">
        <v>562</v>
      </c>
      <c r="AG1816" s="246" t="s">
        <v>562</v>
      </c>
      <c r="AH1816" s="246" t="s">
        <v>562</v>
      </c>
      <c r="AI1816" s="246" t="s">
        <v>562</v>
      </c>
      <c r="AJ1816" s="245" t="s">
        <v>562</v>
      </c>
      <c r="AK1816" s="246" t="s">
        <v>562</v>
      </c>
      <c r="AL1816" s="247" t="s">
        <v>562</v>
      </c>
      <c r="AM1816" s="246" t="s">
        <v>562</v>
      </c>
      <c r="AN1816" s="246" t="s">
        <v>562</v>
      </c>
      <c r="AO1816" s="248" t="s">
        <v>562</v>
      </c>
      <c r="AP1816" s="249" t="s">
        <v>562</v>
      </c>
      <c r="AQ1816" s="249" t="s">
        <v>562</v>
      </c>
      <c r="AR1816" s="162" t="str">
        <f>IF(GLOBAL_DATA[[#This Row],[Target scope]]&lt;&gt;Target_Not_Applicable,GLOBAL_DATA[[#This Row],[Target scope]]*GLOBAL_DATA[[#This Row],[Implementation progress rate]],"")</f>
        <v/>
      </c>
      <c r="AS1816" s="180">
        <f>IF(OR(GLOBAL_DATA[[#This Row],[Status]]=DATA!$J$6,GLOBAL_DATA[[#This Row],[Status]]=DATA!$J$7,GLOBAL_DATA[[#This Row],[Status]]=DATA!$J$8),1,0)</f>
        <v>0</v>
      </c>
      <c r="AT1816" s="181" t="str">
        <f>IF(GLOBAL_DATA[[#This Row],[Status]]=Status_No_Project,"",MAX(GLOBAL_DATA[[#This Row],[Initial end]],GLOBAL_DATA[[#This Row],[Re-estimated end]],43831))</f>
        <v/>
      </c>
      <c r="AU18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6" s="222">
        <f>IF(GLOBAL_DATA[[#This Row],[Target scope]]&lt;&gt;Target_Not_Applicable,COUNTBLANK(GLOBAL_DATA[[#This Row],[Target scope]:[Target justification (if&lt;100%)]]),0)+IF(GLOBAL_DATA[[#This Row],[Status]]&lt;&gt;Status_No_Project,COUNTBLANK(GLOBAL_DATA[[#This Row],[Implementation progress rate]:[CISO assessment]]),0)</f>
        <v>0</v>
      </c>
      <c r="AW1816" s="45">
        <f>SUBTOTAL(103,GLOBAL_DATA[[#This Row],[BU]])</f>
        <v>0</v>
      </c>
    </row>
    <row r="1817" spans="1:49" ht="25.5" hidden="1" x14ac:dyDescent="0.25">
      <c r="A1817" s="222" t="s">
        <v>40</v>
      </c>
      <c r="B1817" s="223" t="s">
        <v>77</v>
      </c>
      <c r="C1817" s="223" t="s">
        <v>48</v>
      </c>
      <c r="D1817" s="231" t="s">
        <v>830</v>
      </c>
      <c r="E1817" s="232" t="s">
        <v>555</v>
      </c>
      <c r="F1817" s="232"/>
      <c r="G1817" s="233"/>
      <c r="H1817" s="221"/>
      <c r="I1817" s="231" t="s">
        <v>562</v>
      </c>
      <c r="J1817" s="232"/>
      <c r="K1817" s="234"/>
      <c r="L1817" s="235"/>
      <c r="M1817" s="233"/>
      <c r="N1817" s="236"/>
      <c r="O1817" s="224" t="str">
        <f>IF(GLOBAL_DATA[[#This Row],[Target scope]]="","",INDEX(DATA_TargetStatusChoice[Target_Status_Choice],MATCH(GLOBAL_DATA[[#This Row],[Target scope]],DATA_TargetStatusChoice[Value],1)))</f>
        <v>NOT APPLICABLE</v>
      </c>
      <c r="P1817" s="237" t="s">
        <v>427</v>
      </c>
      <c r="Q1817" s="238"/>
      <c r="R1817" s="250" t="s">
        <v>469</v>
      </c>
      <c r="S1817" s="251"/>
      <c r="T1817" s="251" t="s">
        <v>562</v>
      </c>
      <c r="U1817" s="252"/>
      <c r="V1817" s="239" t="s">
        <v>562</v>
      </c>
      <c r="W1817" s="240" t="s">
        <v>921</v>
      </c>
      <c r="X1817" s="241" t="s">
        <v>562</v>
      </c>
      <c r="Y1817" s="241" t="s">
        <v>562</v>
      </c>
      <c r="Z1817" s="241" t="s">
        <v>562</v>
      </c>
      <c r="AA1817" s="242">
        <f>SUM(GLOBAL_DATA[[#This Row],[Initial 2020]],GLOBAL_DATA[[#This Row],[Initial 2021]],GLOBAL_DATA[[#This Row],[Initial 2022]],GLOBAL_DATA[[#This Row],[Initial 2023]])</f>
        <v>0</v>
      </c>
      <c r="AB1817" s="243">
        <f>SUM(GLOBAL_DATA[[#This Row],[Reestimated 2020]],GLOBAL_DATA[[#This Row],[Reestimated 2021]],GLOBAL_DATA[[#This Row],[Reestimated 2022]],GLOBAL_DATA[[#This Row],[Reestimated 2023]])</f>
        <v>0</v>
      </c>
      <c r="AC1817" s="244">
        <f>SUM(GLOBAL_DATA[[#This Row],[Spent 2020]],GLOBAL_DATA[[#This Row],[Spent 2021]],GLOBAL_DATA[[#This Row],[Spent 2022]],GLOBAL_DATA[[#This Row],[Spent 2023]])</f>
        <v>0</v>
      </c>
      <c r="AD1817" s="245" t="s">
        <v>562</v>
      </c>
      <c r="AE1817" s="246" t="s">
        <v>562</v>
      </c>
      <c r="AF1817" s="247" t="s">
        <v>562</v>
      </c>
      <c r="AG1817" s="246" t="s">
        <v>562</v>
      </c>
      <c r="AH1817" s="246" t="s">
        <v>562</v>
      </c>
      <c r="AI1817" s="246" t="s">
        <v>562</v>
      </c>
      <c r="AJ1817" s="245" t="s">
        <v>562</v>
      </c>
      <c r="AK1817" s="246" t="s">
        <v>562</v>
      </c>
      <c r="AL1817" s="247" t="s">
        <v>562</v>
      </c>
      <c r="AM1817" s="246" t="s">
        <v>562</v>
      </c>
      <c r="AN1817" s="246" t="s">
        <v>562</v>
      </c>
      <c r="AO1817" s="248" t="s">
        <v>562</v>
      </c>
      <c r="AP1817" s="249" t="s">
        <v>562</v>
      </c>
      <c r="AQ1817" s="249" t="s">
        <v>562</v>
      </c>
      <c r="AR1817" s="162" t="str">
        <f>IF(GLOBAL_DATA[[#This Row],[Target scope]]&lt;&gt;Target_Not_Applicable,GLOBAL_DATA[[#This Row],[Target scope]]*GLOBAL_DATA[[#This Row],[Implementation progress rate]],"")</f>
        <v/>
      </c>
      <c r="AS1817" s="180">
        <f>IF(OR(GLOBAL_DATA[[#This Row],[Status]]=DATA!$J$6,GLOBAL_DATA[[#This Row],[Status]]=DATA!$J$7,GLOBAL_DATA[[#This Row],[Status]]=DATA!$J$8),1,0)</f>
        <v>0</v>
      </c>
      <c r="AT1817" s="181" t="str">
        <f>IF(GLOBAL_DATA[[#This Row],[Status]]=Status_No_Project,"",MAX(GLOBAL_DATA[[#This Row],[Initial end]],GLOBAL_DATA[[#This Row],[Re-estimated end]],43831))</f>
        <v/>
      </c>
      <c r="AU18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7" s="222">
        <f>IF(GLOBAL_DATA[[#This Row],[Target scope]]&lt;&gt;Target_Not_Applicable,COUNTBLANK(GLOBAL_DATA[[#This Row],[Target scope]:[Target justification (if&lt;100%)]]),0)+IF(GLOBAL_DATA[[#This Row],[Status]]&lt;&gt;Status_No_Project,COUNTBLANK(GLOBAL_DATA[[#This Row],[Implementation progress rate]:[CISO assessment]]),0)</f>
        <v>0</v>
      </c>
      <c r="AW1817" s="45">
        <f>SUBTOTAL(103,GLOBAL_DATA[[#This Row],[BU]])</f>
        <v>0</v>
      </c>
    </row>
    <row r="1818" spans="1:49" ht="25.5" hidden="1" x14ac:dyDescent="0.25">
      <c r="A1818" s="222" t="s">
        <v>40</v>
      </c>
      <c r="B1818" s="223" t="s">
        <v>77</v>
      </c>
      <c r="C1818" s="223" t="s">
        <v>48</v>
      </c>
      <c r="D1818" s="231" t="s">
        <v>831</v>
      </c>
      <c r="E1818" s="232" t="s">
        <v>555</v>
      </c>
      <c r="F1818" s="232"/>
      <c r="G1818" s="233"/>
      <c r="H1818" s="221"/>
      <c r="I1818" s="231" t="s">
        <v>562</v>
      </c>
      <c r="J1818" s="232"/>
      <c r="K1818" s="234"/>
      <c r="L1818" s="235"/>
      <c r="M1818" s="233"/>
      <c r="N1818" s="236"/>
      <c r="O1818" s="224" t="str">
        <f>IF(GLOBAL_DATA[[#This Row],[Target scope]]="","",INDEX(DATA_TargetStatusChoice[Target_Status_Choice],MATCH(GLOBAL_DATA[[#This Row],[Target scope]],DATA_TargetStatusChoice[Value],1)))</f>
        <v>NOT APPLICABLE</v>
      </c>
      <c r="P1818" s="237" t="s">
        <v>427</v>
      </c>
      <c r="Q1818" s="238"/>
      <c r="R1818" s="250" t="s">
        <v>469</v>
      </c>
      <c r="S1818" s="251"/>
      <c r="T1818" s="251" t="s">
        <v>562</v>
      </c>
      <c r="U1818" s="252"/>
      <c r="V1818" s="239" t="s">
        <v>562</v>
      </c>
      <c r="W1818" s="240" t="s">
        <v>562</v>
      </c>
      <c r="X1818" s="241" t="s">
        <v>562</v>
      </c>
      <c r="Y1818" s="241" t="s">
        <v>562</v>
      </c>
      <c r="Z1818" s="241" t="s">
        <v>562</v>
      </c>
      <c r="AA1818" s="242">
        <f>SUM(GLOBAL_DATA[[#This Row],[Initial 2020]],GLOBAL_DATA[[#This Row],[Initial 2021]],GLOBAL_DATA[[#This Row],[Initial 2022]],GLOBAL_DATA[[#This Row],[Initial 2023]])</f>
        <v>0</v>
      </c>
      <c r="AB1818" s="243">
        <f>SUM(GLOBAL_DATA[[#This Row],[Reestimated 2020]],GLOBAL_DATA[[#This Row],[Reestimated 2021]],GLOBAL_DATA[[#This Row],[Reestimated 2022]],GLOBAL_DATA[[#This Row],[Reestimated 2023]])</f>
        <v>0</v>
      </c>
      <c r="AC1818" s="244">
        <f>SUM(GLOBAL_DATA[[#This Row],[Spent 2020]],GLOBAL_DATA[[#This Row],[Spent 2021]],GLOBAL_DATA[[#This Row],[Spent 2022]],GLOBAL_DATA[[#This Row],[Spent 2023]])</f>
        <v>0</v>
      </c>
      <c r="AD1818" s="245" t="s">
        <v>562</v>
      </c>
      <c r="AE1818" s="246" t="s">
        <v>562</v>
      </c>
      <c r="AF1818" s="247" t="s">
        <v>562</v>
      </c>
      <c r="AG1818" s="246" t="s">
        <v>562</v>
      </c>
      <c r="AH1818" s="246" t="s">
        <v>562</v>
      </c>
      <c r="AI1818" s="246" t="s">
        <v>562</v>
      </c>
      <c r="AJ1818" s="245" t="s">
        <v>562</v>
      </c>
      <c r="AK1818" s="246" t="s">
        <v>562</v>
      </c>
      <c r="AL1818" s="247" t="s">
        <v>562</v>
      </c>
      <c r="AM1818" s="246" t="s">
        <v>562</v>
      </c>
      <c r="AN1818" s="246" t="s">
        <v>562</v>
      </c>
      <c r="AO1818" s="248" t="s">
        <v>562</v>
      </c>
      <c r="AP1818" s="249" t="s">
        <v>562</v>
      </c>
      <c r="AQ1818" s="249" t="s">
        <v>562</v>
      </c>
      <c r="AR1818" s="162" t="str">
        <f>IF(GLOBAL_DATA[[#This Row],[Target scope]]&lt;&gt;Target_Not_Applicable,GLOBAL_DATA[[#This Row],[Target scope]]*GLOBAL_DATA[[#This Row],[Implementation progress rate]],"")</f>
        <v/>
      </c>
      <c r="AS1818" s="180">
        <f>IF(OR(GLOBAL_DATA[[#This Row],[Status]]=DATA!$J$6,GLOBAL_DATA[[#This Row],[Status]]=DATA!$J$7,GLOBAL_DATA[[#This Row],[Status]]=DATA!$J$8),1,0)</f>
        <v>0</v>
      </c>
      <c r="AT1818" s="181" t="str">
        <f>IF(GLOBAL_DATA[[#This Row],[Status]]=Status_No_Project,"",MAX(GLOBAL_DATA[[#This Row],[Initial end]],GLOBAL_DATA[[#This Row],[Re-estimated end]],43831))</f>
        <v/>
      </c>
      <c r="AU18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8" s="222">
        <f>IF(GLOBAL_DATA[[#This Row],[Target scope]]&lt;&gt;Target_Not_Applicable,COUNTBLANK(GLOBAL_DATA[[#This Row],[Target scope]:[Target justification (if&lt;100%)]]),0)+IF(GLOBAL_DATA[[#This Row],[Status]]&lt;&gt;Status_No_Project,COUNTBLANK(GLOBAL_DATA[[#This Row],[Implementation progress rate]:[CISO assessment]]),0)</f>
        <v>0</v>
      </c>
      <c r="AW1818" s="45">
        <f>SUBTOTAL(103,GLOBAL_DATA[[#This Row],[BU]])</f>
        <v>0</v>
      </c>
    </row>
    <row r="1819" spans="1:49" ht="25.5" hidden="1" x14ac:dyDescent="0.25">
      <c r="A1819" s="222" t="s">
        <v>40</v>
      </c>
      <c r="B1819" s="223" t="s">
        <v>77</v>
      </c>
      <c r="C1819" s="223" t="s">
        <v>48</v>
      </c>
      <c r="D1819" s="231" t="s">
        <v>878</v>
      </c>
      <c r="E1819" s="232" t="s">
        <v>555</v>
      </c>
      <c r="F1819" s="232"/>
      <c r="G1819" s="233"/>
      <c r="H1819" s="221"/>
      <c r="I1819" s="231" t="s">
        <v>562</v>
      </c>
      <c r="J1819" s="232"/>
      <c r="K1819" s="234"/>
      <c r="L1819" s="235"/>
      <c r="M1819" s="233"/>
      <c r="N1819" s="236"/>
      <c r="O1819" s="224" t="str">
        <f>IF(GLOBAL_DATA[[#This Row],[Target scope]]="","",INDEX(DATA_TargetStatusChoice[Target_Status_Choice],MATCH(GLOBAL_DATA[[#This Row],[Target scope]],DATA_TargetStatusChoice[Value],1)))</f>
        <v>NOT APPLICABLE</v>
      </c>
      <c r="P1819" s="237" t="s">
        <v>427</v>
      </c>
      <c r="Q1819" s="238"/>
      <c r="R1819" s="250" t="s">
        <v>469</v>
      </c>
      <c r="S1819" s="251"/>
      <c r="T1819" s="251" t="s">
        <v>562</v>
      </c>
      <c r="U1819" s="252"/>
      <c r="V1819" s="239" t="s">
        <v>562</v>
      </c>
      <c r="W1819" s="240" t="s">
        <v>562</v>
      </c>
      <c r="X1819" s="241" t="s">
        <v>562</v>
      </c>
      <c r="Y1819" s="241" t="s">
        <v>562</v>
      </c>
      <c r="Z1819" s="241" t="s">
        <v>562</v>
      </c>
      <c r="AA1819" s="242">
        <f>SUM(GLOBAL_DATA[[#This Row],[Initial 2020]],GLOBAL_DATA[[#This Row],[Initial 2021]],GLOBAL_DATA[[#This Row],[Initial 2022]],GLOBAL_DATA[[#This Row],[Initial 2023]])</f>
        <v>0</v>
      </c>
      <c r="AB1819" s="243">
        <f>SUM(GLOBAL_DATA[[#This Row],[Reestimated 2020]],GLOBAL_DATA[[#This Row],[Reestimated 2021]],GLOBAL_DATA[[#This Row],[Reestimated 2022]],GLOBAL_DATA[[#This Row],[Reestimated 2023]])</f>
        <v>0</v>
      </c>
      <c r="AC1819" s="244">
        <f>SUM(GLOBAL_DATA[[#This Row],[Spent 2020]],GLOBAL_DATA[[#This Row],[Spent 2021]],GLOBAL_DATA[[#This Row],[Spent 2022]],GLOBAL_DATA[[#This Row],[Spent 2023]])</f>
        <v>0</v>
      </c>
      <c r="AD1819" s="245" t="s">
        <v>562</v>
      </c>
      <c r="AE1819" s="246" t="s">
        <v>562</v>
      </c>
      <c r="AF1819" s="247" t="s">
        <v>562</v>
      </c>
      <c r="AG1819" s="246" t="s">
        <v>562</v>
      </c>
      <c r="AH1819" s="246" t="s">
        <v>562</v>
      </c>
      <c r="AI1819" s="246" t="s">
        <v>562</v>
      </c>
      <c r="AJ1819" s="245" t="s">
        <v>562</v>
      </c>
      <c r="AK1819" s="246" t="s">
        <v>562</v>
      </c>
      <c r="AL1819" s="247" t="s">
        <v>562</v>
      </c>
      <c r="AM1819" s="246" t="s">
        <v>562</v>
      </c>
      <c r="AN1819" s="246" t="s">
        <v>562</v>
      </c>
      <c r="AO1819" s="248" t="s">
        <v>562</v>
      </c>
      <c r="AP1819" s="249" t="s">
        <v>562</v>
      </c>
      <c r="AQ1819" s="249" t="s">
        <v>562</v>
      </c>
      <c r="AR1819" s="162" t="str">
        <f>IF(GLOBAL_DATA[[#This Row],[Target scope]]&lt;&gt;Target_Not_Applicable,GLOBAL_DATA[[#This Row],[Target scope]]*GLOBAL_DATA[[#This Row],[Implementation progress rate]],"")</f>
        <v/>
      </c>
      <c r="AS1819" s="180">
        <f>IF(OR(GLOBAL_DATA[[#This Row],[Status]]=DATA!$J$6,GLOBAL_DATA[[#This Row],[Status]]=DATA!$J$7,GLOBAL_DATA[[#This Row],[Status]]=DATA!$J$8),1,0)</f>
        <v>0</v>
      </c>
      <c r="AT1819" s="181" t="str">
        <f>IF(GLOBAL_DATA[[#This Row],[Status]]=Status_No_Project,"",MAX(GLOBAL_DATA[[#This Row],[Initial end]],GLOBAL_DATA[[#This Row],[Re-estimated end]],43831))</f>
        <v/>
      </c>
      <c r="AU18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9" s="222">
        <f>IF(GLOBAL_DATA[[#This Row],[Target scope]]&lt;&gt;Target_Not_Applicable,COUNTBLANK(GLOBAL_DATA[[#This Row],[Target scope]:[Target justification (if&lt;100%)]]),0)+IF(GLOBAL_DATA[[#This Row],[Status]]&lt;&gt;Status_No_Project,COUNTBLANK(GLOBAL_DATA[[#This Row],[Implementation progress rate]:[CISO assessment]]),0)</f>
        <v>0</v>
      </c>
      <c r="AW1819" s="45">
        <f>SUBTOTAL(103,GLOBAL_DATA[[#This Row],[BU]])</f>
        <v>0</v>
      </c>
    </row>
    <row r="1820" spans="1:49" ht="25.5" hidden="1" x14ac:dyDescent="0.25">
      <c r="A1820" s="222" t="s">
        <v>40</v>
      </c>
      <c r="B1820" s="223" t="s">
        <v>77</v>
      </c>
      <c r="C1820" s="223" t="s">
        <v>48</v>
      </c>
      <c r="D1820" s="231" t="s">
        <v>903</v>
      </c>
      <c r="E1820" s="232" t="s">
        <v>555</v>
      </c>
      <c r="F1820" s="232"/>
      <c r="G1820" s="233"/>
      <c r="H1820" s="221"/>
      <c r="I1820" s="231" t="s">
        <v>562</v>
      </c>
      <c r="J1820" s="232"/>
      <c r="K1820" s="234"/>
      <c r="L1820" s="235"/>
      <c r="M1820" s="233"/>
      <c r="N1820" s="236"/>
      <c r="O1820" s="224" t="str">
        <f>IF(GLOBAL_DATA[[#This Row],[Target scope]]="","",INDEX(DATA_TargetStatusChoice[Target_Status_Choice],MATCH(GLOBAL_DATA[[#This Row],[Target scope]],DATA_TargetStatusChoice[Value],1)))</f>
        <v>NOT APPLICABLE</v>
      </c>
      <c r="P1820" s="237" t="s">
        <v>427</v>
      </c>
      <c r="Q1820" s="238"/>
      <c r="R1820" s="250" t="s">
        <v>469</v>
      </c>
      <c r="S1820" s="251"/>
      <c r="T1820" s="251" t="s">
        <v>562</v>
      </c>
      <c r="U1820" s="252"/>
      <c r="V1820" s="239" t="s">
        <v>562</v>
      </c>
      <c r="W1820" s="240" t="s">
        <v>562</v>
      </c>
      <c r="X1820" s="241" t="s">
        <v>562</v>
      </c>
      <c r="Y1820" s="241" t="s">
        <v>562</v>
      </c>
      <c r="Z1820" s="241" t="s">
        <v>562</v>
      </c>
      <c r="AA1820" s="242">
        <f>SUM(GLOBAL_DATA[[#This Row],[Initial 2020]],GLOBAL_DATA[[#This Row],[Initial 2021]],GLOBAL_DATA[[#This Row],[Initial 2022]],GLOBAL_DATA[[#This Row],[Initial 2023]])</f>
        <v>0</v>
      </c>
      <c r="AB1820" s="243">
        <f>SUM(GLOBAL_DATA[[#This Row],[Reestimated 2020]],GLOBAL_DATA[[#This Row],[Reestimated 2021]],GLOBAL_DATA[[#This Row],[Reestimated 2022]],GLOBAL_DATA[[#This Row],[Reestimated 2023]])</f>
        <v>0</v>
      </c>
      <c r="AC1820" s="244">
        <f>SUM(GLOBAL_DATA[[#This Row],[Spent 2020]],GLOBAL_DATA[[#This Row],[Spent 2021]],GLOBAL_DATA[[#This Row],[Spent 2022]],GLOBAL_DATA[[#This Row],[Spent 2023]])</f>
        <v>0</v>
      </c>
      <c r="AD1820" s="245" t="s">
        <v>562</v>
      </c>
      <c r="AE1820" s="246" t="s">
        <v>562</v>
      </c>
      <c r="AF1820" s="247" t="s">
        <v>562</v>
      </c>
      <c r="AG1820" s="246" t="s">
        <v>562</v>
      </c>
      <c r="AH1820" s="246" t="s">
        <v>562</v>
      </c>
      <c r="AI1820" s="246" t="s">
        <v>562</v>
      </c>
      <c r="AJ1820" s="245" t="s">
        <v>562</v>
      </c>
      <c r="AK1820" s="246" t="s">
        <v>562</v>
      </c>
      <c r="AL1820" s="247" t="s">
        <v>562</v>
      </c>
      <c r="AM1820" s="246" t="s">
        <v>562</v>
      </c>
      <c r="AN1820" s="246" t="s">
        <v>562</v>
      </c>
      <c r="AO1820" s="248" t="s">
        <v>562</v>
      </c>
      <c r="AP1820" s="249" t="s">
        <v>562</v>
      </c>
      <c r="AQ1820" s="249" t="s">
        <v>562</v>
      </c>
      <c r="AR1820" s="162" t="str">
        <f>IF(GLOBAL_DATA[[#This Row],[Target scope]]&lt;&gt;Target_Not_Applicable,GLOBAL_DATA[[#This Row],[Target scope]]*GLOBAL_DATA[[#This Row],[Implementation progress rate]],"")</f>
        <v/>
      </c>
      <c r="AS1820" s="180">
        <f>IF(OR(GLOBAL_DATA[[#This Row],[Status]]=DATA!$J$6,GLOBAL_DATA[[#This Row],[Status]]=DATA!$J$7,GLOBAL_DATA[[#This Row],[Status]]=DATA!$J$8),1,0)</f>
        <v>0</v>
      </c>
      <c r="AT1820" s="181" t="str">
        <f>IF(GLOBAL_DATA[[#This Row],[Status]]=Status_No_Project,"",MAX(GLOBAL_DATA[[#This Row],[Initial end]],GLOBAL_DATA[[#This Row],[Re-estimated end]],43831))</f>
        <v/>
      </c>
      <c r="AU18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0" s="222">
        <f>IF(GLOBAL_DATA[[#This Row],[Target scope]]&lt;&gt;Target_Not_Applicable,COUNTBLANK(GLOBAL_DATA[[#This Row],[Target scope]:[Target justification (if&lt;100%)]]),0)+IF(GLOBAL_DATA[[#This Row],[Status]]&lt;&gt;Status_No_Project,COUNTBLANK(GLOBAL_DATA[[#This Row],[Implementation progress rate]:[CISO assessment]]),0)</f>
        <v>0</v>
      </c>
      <c r="AW1820" s="45">
        <f>SUBTOTAL(103,GLOBAL_DATA[[#This Row],[BU]])</f>
        <v>0</v>
      </c>
    </row>
    <row r="1821" spans="1:49" ht="25.5" hidden="1" x14ac:dyDescent="0.25">
      <c r="A1821" s="222" t="s">
        <v>40</v>
      </c>
      <c r="B1821" s="223" t="s">
        <v>77</v>
      </c>
      <c r="C1821" s="223" t="s">
        <v>48</v>
      </c>
      <c r="D1821" s="231" t="s">
        <v>888</v>
      </c>
      <c r="E1821" s="232" t="s">
        <v>555</v>
      </c>
      <c r="F1821" s="232"/>
      <c r="G1821" s="233"/>
      <c r="H1821" s="221"/>
      <c r="I1821" s="231" t="s">
        <v>562</v>
      </c>
      <c r="J1821" s="232"/>
      <c r="K1821" s="234"/>
      <c r="L1821" s="235"/>
      <c r="M1821" s="233"/>
      <c r="N1821" s="236"/>
      <c r="O1821" s="224" t="str">
        <f>IF(GLOBAL_DATA[[#This Row],[Target scope]]="","",INDEX(DATA_TargetStatusChoice[Target_Status_Choice],MATCH(GLOBAL_DATA[[#This Row],[Target scope]],DATA_TargetStatusChoice[Value],1)))</f>
        <v>NOT APPLICABLE</v>
      </c>
      <c r="P1821" s="237" t="s">
        <v>427</v>
      </c>
      <c r="Q1821" s="238"/>
      <c r="R1821" s="250" t="s">
        <v>469</v>
      </c>
      <c r="S1821" s="251"/>
      <c r="T1821" s="251" t="s">
        <v>562</v>
      </c>
      <c r="U1821" s="252"/>
      <c r="V1821" s="239" t="s">
        <v>562</v>
      </c>
      <c r="W1821" s="240" t="s">
        <v>562</v>
      </c>
      <c r="X1821" s="241" t="s">
        <v>562</v>
      </c>
      <c r="Y1821" s="241" t="s">
        <v>562</v>
      </c>
      <c r="Z1821" s="241" t="s">
        <v>562</v>
      </c>
      <c r="AA1821" s="242">
        <f>SUM(GLOBAL_DATA[[#This Row],[Initial 2020]],GLOBAL_DATA[[#This Row],[Initial 2021]],GLOBAL_DATA[[#This Row],[Initial 2022]],GLOBAL_DATA[[#This Row],[Initial 2023]])</f>
        <v>0</v>
      </c>
      <c r="AB1821" s="243">
        <f>SUM(GLOBAL_DATA[[#This Row],[Reestimated 2020]],GLOBAL_DATA[[#This Row],[Reestimated 2021]],GLOBAL_DATA[[#This Row],[Reestimated 2022]],GLOBAL_DATA[[#This Row],[Reestimated 2023]])</f>
        <v>0</v>
      </c>
      <c r="AC1821" s="244">
        <f>SUM(GLOBAL_DATA[[#This Row],[Spent 2020]],GLOBAL_DATA[[#This Row],[Spent 2021]],GLOBAL_DATA[[#This Row],[Spent 2022]],GLOBAL_DATA[[#This Row],[Spent 2023]])</f>
        <v>0</v>
      </c>
      <c r="AD1821" s="245" t="s">
        <v>562</v>
      </c>
      <c r="AE1821" s="246" t="s">
        <v>562</v>
      </c>
      <c r="AF1821" s="247" t="s">
        <v>562</v>
      </c>
      <c r="AG1821" s="246" t="s">
        <v>562</v>
      </c>
      <c r="AH1821" s="246" t="s">
        <v>562</v>
      </c>
      <c r="AI1821" s="246" t="s">
        <v>562</v>
      </c>
      <c r="AJ1821" s="245" t="s">
        <v>562</v>
      </c>
      <c r="AK1821" s="246" t="s">
        <v>562</v>
      </c>
      <c r="AL1821" s="247" t="s">
        <v>562</v>
      </c>
      <c r="AM1821" s="246" t="s">
        <v>562</v>
      </c>
      <c r="AN1821" s="246" t="s">
        <v>562</v>
      </c>
      <c r="AO1821" s="248" t="s">
        <v>562</v>
      </c>
      <c r="AP1821" s="249" t="s">
        <v>562</v>
      </c>
      <c r="AQ1821" s="249" t="s">
        <v>562</v>
      </c>
      <c r="AR1821" s="162" t="str">
        <f>IF(GLOBAL_DATA[[#This Row],[Target scope]]&lt;&gt;Target_Not_Applicable,GLOBAL_DATA[[#This Row],[Target scope]]*GLOBAL_DATA[[#This Row],[Implementation progress rate]],"")</f>
        <v/>
      </c>
      <c r="AS1821" s="180">
        <f>IF(OR(GLOBAL_DATA[[#This Row],[Status]]=DATA!$J$6,GLOBAL_DATA[[#This Row],[Status]]=DATA!$J$7,GLOBAL_DATA[[#This Row],[Status]]=DATA!$J$8),1,0)</f>
        <v>0</v>
      </c>
      <c r="AT1821" s="181" t="str">
        <f>IF(GLOBAL_DATA[[#This Row],[Status]]=Status_No_Project,"",MAX(GLOBAL_DATA[[#This Row],[Initial end]],GLOBAL_DATA[[#This Row],[Re-estimated end]],43831))</f>
        <v/>
      </c>
      <c r="AU18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1" s="222">
        <f>IF(GLOBAL_DATA[[#This Row],[Target scope]]&lt;&gt;Target_Not_Applicable,COUNTBLANK(GLOBAL_DATA[[#This Row],[Target scope]:[Target justification (if&lt;100%)]]),0)+IF(GLOBAL_DATA[[#This Row],[Status]]&lt;&gt;Status_No_Project,COUNTBLANK(GLOBAL_DATA[[#This Row],[Implementation progress rate]:[CISO assessment]]),0)</f>
        <v>0</v>
      </c>
      <c r="AW1821" s="45">
        <f>SUBTOTAL(103,GLOBAL_DATA[[#This Row],[BU]])</f>
        <v>0</v>
      </c>
    </row>
    <row r="1822" spans="1:49" ht="38.25" hidden="1" x14ac:dyDescent="0.25">
      <c r="A1822" s="222" t="s">
        <v>40</v>
      </c>
      <c r="B1822" s="223" t="s">
        <v>77</v>
      </c>
      <c r="C1822" s="223" t="s">
        <v>48</v>
      </c>
      <c r="D1822" s="231" t="s">
        <v>563</v>
      </c>
      <c r="E1822" s="232" t="s">
        <v>555</v>
      </c>
      <c r="F1822" s="232"/>
      <c r="G1822" s="233"/>
      <c r="H1822" s="221"/>
      <c r="I1822" s="231" t="s">
        <v>562</v>
      </c>
      <c r="J1822" s="232"/>
      <c r="K1822" s="234"/>
      <c r="L1822" s="235"/>
      <c r="M1822" s="233"/>
      <c r="N1822" s="236"/>
      <c r="O1822" s="224" t="str">
        <f>IF(GLOBAL_DATA[[#This Row],[Target scope]]="","",INDEX(DATA_TargetStatusChoice[Target_Status_Choice],MATCH(GLOBAL_DATA[[#This Row],[Target scope]],DATA_TargetStatusChoice[Value],1)))</f>
        <v>FULL IMPLEMENTATION</v>
      </c>
      <c r="P1822" s="237">
        <v>1</v>
      </c>
      <c r="Q1822" s="238"/>
      <c r="R1822" s="250" t="s">
        <v>33</v>
      </c>
      <c r="S1822" s="251">
        <v>1</v>
      </c>
      <c r="T1822" s="251" t="s">
        <v>562</v>
      </c>
      <c r="U1822" s="252"/>
      <c r="V1822" s="239" t="s">
        <v>562</v>
      </c>
      <c r="W1822" s="240" t="s">
        <v>921</v>
      </c>
      <c r="X1822" s="241" t="s">
        <v>562</v>
      </c>
      <c r="Y1822" s="241" t="s">
        <v>562</v>
      </c>
      <c r="Z1822" s="241" t="s">
        <v>562</v>
      </c>
      <c r="AA1822" s="242">
        <f>SUM(GLOBAL_DATA[[#This Row],[Initial 2020]],GLOBAL_DATA[[#This Row],[Initial 2021]],GLOBAL_DATA[[#This Row],[Initial 2022]],GLOBAL_DATA[[#This Row],[Initial 2023]])</f>
        <v>0</v>
      </c>
      <c r="AB1822" s="243">
        <f>SUM(GLOBAL_DATA[[#This Row],[Reestimated 2020]],GLOBAL_DATA[[#This Row],[Reestimated 2021]],GLOBAL_DATA[[#This Row],[Reestimated 2022]],GLOBAL_DATA[[#This Row],[Reestimated 2023]])</f>
        <v>0</v>
      </c>
      <c r="AC1822" s="244">
        <f>SUM(GLOBAL_DATA[[#This Row],[Spent 2020]],GLOBAL_DATA[[#This Row],[Spent 2021]],GLOBAL_DATA[[#This Row],[Spent 2022]],GLOBAL_DATA[[#This Row],[Spent 2023]])</f>
        <v>0</v>
      </c>
      <c r="AD1822" s="245" t="s">
        <v>562</v>
      </c>
      <c r="AE1822" s="246" t="s">
        <v>562</v>
      </c>
      <c r="AF1822" s="247" t="s">
        <v>562</v>
      </c>
      <c r="AG1822" s="246" t="s">
        <v>562</v>
      </c>
      <c r="AH1822" s="246" t="s">
        <v>562</v>
      </c>
      <c r="AI1822" s="246" t="s">
        <v>562</v>
      </c>
      <c r="AJ1822" s="245" t="s">
        <v>562</v>
      </c>
      <c r="AK1822" s="246" t="s">
        <v>562</v>
      </c>
      <c r="AL1822" s="247" t="s">
        <v>562</v>
      </c>
      <c r="AM1822" s="246" t="s">
        <v>562</v>
      </c>
      <c r="AN1822" s="246" t="s">
        <v>562</v>
      </c>
      <c r="AO1822" s="248" t="s">
        <v>562</v>
      </c>
      <c r="AP1822" s="249" t="s">
        <v>562</v>
      </c>
      <c r="AQ1822" s="249" t="s">
        <v>562</v>
      </c>
      <c r="AR1822" s="162">
        <f>IF(GLOBAL_DATA[[#This Row],[Target scope]]&lt;&gt;Target_Not_Applicable,GLOBAL_DATA[[#This Row],[Target scope]]*GLOBAL_DATA[[#This Row],[Implementation progress rate]],"")</f>
        <v>1</v>
      </c>
      <c r="AS1822" s="180">
        <f>IF(OR(GLOBAL_DATA[[#This Row],[Status]]=DATA!$J$6,GLOBAL_DATA[[#This Row],[Status]]=DATA!$J$7,GLOBAL_DATA[[#This Row],[Status]]=DATA!$J$8),1,0)</f>
        <v>1</v>
      </c>
      <c r="AT1822" s="181">
        <f>IF(GLOBAL_DATA[[#This Row],[Status]]=Status_No_Project,"",MAX(GLOBAL_DATA[[#This Row],[Initial end]],GLOBAL_DATA[[#This Row],[Re-estimated end]],43831))</f>
        <v>43831</v>
      </c>
      <c r="AU18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2" s="222">
        <f>IF(GLOBAL_DATA[[#This Row],[Target scope]]&lt;&gt;Target_Not_Applicable,COUNTBLANK(GLOBAL_DATA[[#This Row],[Target scope]:[Target justification (if&lt;100%)]]),0)+IF(GLOBAL_DATA[[#This Row],[Status]]&lt;&gt;Status_No_Project,COUNTBLANK(GLOBAL_DATA[[#This Row],[Implementation progress rate]:[CISO assessment]]),0)</f>
        <v>2</v>
      </c>
      <c r="AW1822" s="45">
        <f>SUBTOTAL(103,GLOBAL_DATA[[#This Row],[BU]])</f>
        <v>0</v>
      </c>
    </row>
    <row r="1823" spans="1:49" ht="38.25" hidden="1" x14ac:dyDescent="0.25">
      <c r="A1823" s="222" t="s">
        <v>40</v>
      </c>
      <c r="B1823" s="223" t="s">
        <v>77</v>
      </c>
      <c r="C1823" s="223" t="s">
        <v>48</v>
      </c>
      <c r="D1823" s="231" t="s">
        <v>564</v>
      </c>
      <c r="E1823" s="232" t="s">
        <v>555</v>
      </c>
      <c r="F1823" s="232"/>
      <c r="G1823" s="233"/>
      <c r="H1823" s="221"/>
      <c r="I1823" s="231" t="s">
        <v>562</v>
      </c>
      <c r="J1823" s="232"/>
      <c r="K1823" s="234"/>
      <c r="L1823" s="235"/>
      <c r="M1823" s="233"/>
      <c r="N1823" s="236"/>
      <c r="O1823" s="224" t="str">
        <f>IF(GLOBAL_DATA[[#This Row],[Target scope]]="","",INDEX(DATA_TargetStatusChoice[Target_Status_Choice],MATCH(GLOBAL_DATA[[#This Row],[Target scope]],DATA_TargetStatusChoice[Value],1)))</f>
        <v>FULL IMPLEMENTATION</v>
      </c>
      <c r="P1823" s="237">
        <v>1</v>
      </c>
      <c r="Q1823" s="238"/>
      <c r="R1823" s="250" t="s">
        <v>33</v>
      </c>
      <c r="S1823" s="251">
        <v>1</v>
      </c>
      <c r="T1823" s="251" t="s">
        <v>562</v>
      </c>
      <c r="U1823" s="252"/>
      <c r="V1823" s="239" t="s">
        <v>562</v>
      </c>
      <c r="W1823" s="240" t="s">
        <v>921</v>
      </c>
      <c r="X1823" s="241" t="s">
        <v>562</v>
      </c>
      <c r="Y1823" s="241" t="s">
        <v>562</v>
      </c>
      <c r="Z1823" s="241" t="s">
        <v>562</v>
      </c>
      <c r="AA1823" s="242">
        <f>SUM(GLOBAL_DATA[[#This Row],[Initial 2020]],GLOBAL_DATA[[#This Row],[Initial 2021]],GLOBAL_DATA[[#This Row],[Initial 2022]],GLOBAL_DATA[[#This Row],[Initial 2023]])</f>
        <v>0</v>
      </c>
      <c r="AB1823" s="243">
        <f>SUM(GLOBAL_DATA[[#This Row],[Reestimated 2020]],GLOBAL_DATA[[#This Row],[Reestimated 2021]],GLOBAL_DATA[[#This Row],[Reestimated 2022]],GLOBAL_DATA[[#This Row],[Reestimated 2023]])</f>
        <v>0</v>
      </c>
      <c r="AC1823" s="244">
        <f>SUM(GLOBAL_DATA[[#This Row],[Spent 2020]],GLOBAL_DATA[[#This Row],[Spent 2021]],GLOBAL_DATA[[#This Row],[Spent 2022]],GLOBAL_DATA[[#This Row],[Spent 2023]])</f>
        <v>0</v>
      </c>
      <c r="AD1823" s="245" t="s">
        <v>562</v>
      </c>
      <c r="AE1823" s="246" t="s">
        <v>562</v>
      </c>
      <c r="AF1823" s="247" t="s">
        <v>562</v>
      </c>
      <c r="AG1823" s="246" t="s">
        <v>562</v>
      </c>
      <c r="AH1823" s="246" t="s">
        <v>562</v>
      </c>
      <c r="AI1823" s="246" t="s">
        <v>562</v>
      </c>
      <c r="AJ1823" s="245" t="s">
        <v>562</v>
      </c>
      <c r="AK1823" s="246" t="s">
        <v>562</v>
      </c>
      <c r="AL1823" s="247" t="s">
        <v>562</v>
      </c>
      <c r="AM1823" s="246" t="s">
        <v>562</v>
      </c>
      <c r="AN1823" s="246" t="s">
        <v>562</v>
      </c>
      <c r="AO1823" s="248" t="s">
        <v>562</v>
      </c>
      <c r="AP1823" s="249" t="s">
        <v>562</v>
      </c>
      <c r="AQ1823" s="249" t="s">
        <v>562</v>
      </c>
      <c r="AR1823" s="162">
        <f>IF(GLOBAL_DATA[[#This Row],[Target scope]]&lt;&gt;Target_Not_Applicable,GLOBAL_DATA[[#This Row],[Target scope]]*GLOBAL_DATA[[#This Row],[Implementation progress rate]],"")</f>
        <v>1</v>
      </c>
      <c r="AS1823" s="180">
        <f>IF(OR(GLOBAL_DATA[[#This Row],[Status]]=DATA!$J$6,GLOBAL_DATA[[#This Row],[Status]]=DATA!$J$7,GLOBAL_DATA[[#This Row],[Status]]=DATA!$J$8),1,0)</f>
        <v>1</v>
      </c>
      <c r="AT1823" s="181">
        <f>IF(GLOBAL_DATA[[#This Row],[Status]]=Status_No_Project,"",MAX(GLOBAL_DATA[[#This Row],[Initial end]],GLOBAL_DATA[[#This Row],[Re-estimated end]],43831))</f>
        <v>43831</v>
      </c>
      <c r="AU18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3" s="222">
        <f>IF(GLOBAL_DATA[[#This Row],[Target scope]]&lt;&gt;Target_Not_Applicable,COUNTBLANK(GLOBAL_DATA[[#This Row],[Target scope]:[Target justification (if&lt;100%)]]),0)+IF(GLOBAL_DATA[[#This Row],[Status]]&lt;&gt;Status_No_Project,COUNTBLANK(GLOBAL_DATA[[#This Row],[Implementation progress rate]:[CISO assessment]]),0)</f>
        <v>2</v>
      </c>
      <c r="AW1823" s="45">
        <f>SUBTOTAL(103,GLOBAL_DATA[[#This Row],[BU]])</f>
        <v>0</v>
      </c>
    </row>
    <row r="1824" spans="1:49" ht="25.5" hidden="1" x14ac:dyDescent="0.25">
      <c r="A1824" s="222" t="s">
        <v>40</v>
      </c>
      <c r="B1824" s="223" t="s">
        <v>77</v>
      </c>
      <c r="C1824" s="223" t="s">
        <v>48</v>
      </c>
      <c r="D1824" s="231" t="s">
        <v>873</v>
      </c>
      <c r="E1824" s="232" t="s">
        <v>555</v>
      </c>
      <c r="F1824" s="232"/>
      <c r="G1824" s="233"/>
      <c r="H1824" s="221"/>
      <c r="I1824" s="231" t="s">
        <v>562</v>
      </c>
      <c r="J1824" s="232"/>
      <c r="K1824" s="234"/>
      <c r="L1824" s="235"/>
      <c r="M1824" s="233"/>
      <c r="N1824" s="236"/>
      <c r="O1824" s="224" t="str">
        <f>IF(GLOBAL_DATA[[#This Row],[Target scope]]="","",INDEX(DATA_TargetStatusChoice[Target_Status_Choice],MATCH(GLOBAL_DATA[[#This Row],[Target scope]],DATA_TargetStatusChoice[Value],1)))</f>
        <v>NOT APPLICABLE</v>
      </c>
      <c r="P1824" s="237" t="s">
        <v>427</v>
      </c>
      <c r="Q1824" s="238"/>
      <c r="R1824" s="250" t="s">
        <v>469</v>
      </c>
      <c r="S1824" s="251"/>
      <c r="T1824" s="251" t="s">
        <v>562</v>
      </c>
      <c r="U1824" s="252"/>
      <c r="V1824" s="239" t="s">
        <v>562</v>
      </c>
      <c r="W1824" s="240" t="s">
        <v>562</v>
      </c>
      <c r="X1824" s="241" t="s">
        <v>562</v>
      </c>
      <c r="Y1824" s="241" t="s">
        <v>562</v>
      </c>
      <c r="Z1824" s="241" t="s">
        <v>562</v>
      </c>
      <c r="AA1824" s="242">
        <f>SUM(GLOBAL_DATA[[#This Row],[Initial 2020]],GLOBAL_DATA[[#This Row],[Initial 2021]],GLOBAL_DATA[[#This Row],[Initial 2022]],GLOBAL_DATA[[#This Row],[Initial 2023]])</f>
        <v>0</v>
      </c>
      <c r="AB1824" s="243">
        <f>SUM(GLOBAL_DATA[[#This Row],[Reestimated 2020]],GLOBAL_DATA[[#This Row],[Reestimated 2021]],GLOBAL_DATA[[#This Row],[Reestimated 2022]],GLOBAL_DATA[[#This Row],[Reestimated 2023]])</f>
        <v>0</v>
      </c>
      <c r="AC1824" s="244">
        <f>SUM(GLOBAL_DATA[[#This Row],[Spent 2020]],GLOBAL_DATA[[#This Row],[Spent 2021]],GLOBAL_DATA[[#This Row],[Spent 2022]],GLOBAL_DATA[[#This Row],[Spent 2023]])</f>
        <v>0</v>
      </c>
      <c r="AD1824" s="245" t="s">
        <v>562</v>
      </c>
      <c r="AE1824" s="246" t="s">
        <v>562</v>
      </c>
      <c r="AF1824" s="247" t="s">
        <v>562</v>
      </c>
      <c r="AG1824" s="246" t="s">
        <v>562</v>
      </c>
      <c r="AH1824" s="246" t="s">
        <v>562</v>
      </c>
      <c r="AI1824" s="246" t="s">
        <v>562</v>
      </c>
      <c r="AJ1824" s="245" t="s">
        <v>562</v>
      </c>
      <c r="AK1824" s="246" t="s">
        <v>562</v>
      </c>
      <c r="AL1824" s="247" t="s">
        <v>562</v>
      </c>
      <c r="AM1824" s="246" t="s">
        <v>562</v>
      </c>
      <c r="AN1824" s="246" t="s">
        <v>562</v>
      </c>
      <c r="AO1824" s="248" t="s">
        <v>562</v>
      </c>
      <c r="AP1824" s="249" t="s">
        <v>562</v>
      </c>
      <c r="AQ1824" s="249" t="s">
        <v>562</v>
      </c>
      <c r="AR1824" s="162" t="str">
        <f>IF(GLOBAL_DATA[[#This Row],[Target scope]]&lt;&gt;Target_Not_Applicable,GLOBAL_DATA[[#This Row],[Target scope]]*GLOBAL_DATA[[#This Row],[Implementation progress rate]],"")</f>
        <v/>
      </c>
      <c r="AS1824" s="180">
        <f>IF(OR(GLOBAL_DATA[[#This Row],[Status]]=DATA!$J$6,GLOBAL_DATA[[#This Row],[Status]]=DATA!$J$7,GLOBAL_DATA[[#This Row],[Status]]=DATA!$J$8),1,0)</f>
        <v>0</v>
      </c>
      <c r="AT1824" s="181" t="str">
        <f>IF(GLOBAL_DATA[[#This Row],[Status]]=Status_No_Project,"",MAX(GLOBAL_DATA[[#This Row],[Initial end]],GLOBAL_DATA[[#This Row],[Re-estimated end]],43831))</f>
        <v/>
      </c>
      <c r="AU18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4" s="222">
        <f>IF(GLOBAL_DATA[[#This Row],[Target scope]]&lt;&gt;Target_Not_Applicable,COUNTBLANK(GLOBAL_DATA[[#This Row],[Target scope]:[Target justification (if&lt;100%)]]),0)+IF(GLOBAL_DATA[[#This Row],[Status]]&lt;&gt;Status_No_Project,COUNTBLANK(GLOBAL_DATA[[#This Row],[Implementation progress rate]:[CISO assessment]]),0)</f>
        <v>0</v>
      </c>
      <c r="AW1824" s="45">
        <f>SUBTOTAL(103,GLOBAL_DATA[[#This Row],[BU]])</f>
        <v>0</v>
      </c>
    </row>
    <row r="1825" spans="1:49" ht="25.5" hidden="1" x14ac:dyDescent="0.25">
      <c r="A1825" s="222" t="s">
        <v>40</v>
      </c>
      <c r="B1825" s="223" t="s">
        <v>77</v>
      </c>
      <c r="C1825" s="223" t="s">
        <v>48</v>
      </c>
      <c r="D1825" s="231" t="s">
        <v>885</v>
      </c>
      <c r="E1825" s="232" t="s">
        <v>555</v>
      </c>
      <c r="F1825" s="232"/>
      <c r="G1825" s="233"/>
      <c r="H1825" s="221"/>
      <c r="I1825" s="231" t="s">
        <v>562</v>
      </c>
      <c r="J1825" s="232"/>
      <c r="K1825" s="234"/>
      <c r="L1825" s="235"/>
      <c r="M1825" s="233"/>
      <c r="N1825" s="236"/>
      <c r="O1825" s="224" t="str">
        <f>IF(GLOBAL_DATA[[#This Row],[Target scope]]="","",INDEX(DATA_TargetStatusChoice[Target_Status_Choice],MATCH(GLOBAL_DATA[[#This Row],[Target scope]],DATA_TargetStatusChoice[Value],1)))</f>
        <v>NOT APPLICABLE</v>
      </c>
      <c r="P1825" s="237" t="s">
        <v>427</v>
      </c>
      <c r="Q1825" s="238"/>
      <c r="R1825" s="250" t="s">
        <v>469</v>
      </c>
      <c r="S1825" s="251"/>
      <c r="T1825" s="251" t="s">
        <v>562</v>
      </c>
      <c r="U1825" s="252"/>
      <c r="V1825" s="239" t="s">
        <v>562</v>
      </c>
      <c r="W1825" s="240" t="s">
        <v>562</v>
      </c>
      <c r="X1825" s="241" t="s">
        <v>562</v>
      </c>
      <c r="Y1825" s="241" t="s">
        <v>562</v>
      </c>
      <c r="Z1825" s="241" t="s">
        <v>562</v>
      </c>
      <c r="AA1825" s="242">
        <f>SUM(GLOBAL_DATA[[#This Row],[Initial 2020]],GLOBAL_DATA[[#This Row],[Initial 2021]],GLOBAL_DATA[[#This Row],[Initial 2022]],GLOBAL_DATA[[#This Row],[Initial 2023]])</f>
        <v>0</v>
      </c>
      <c r="AB1825" s="243">
        <f>SUM(GLOBAL_DATA[[#This Row],[Reestimated 2020]],GLOBAL_DATA[[#This Row],[Reestimated 2021]],GLOBAL_DATA[[#This Row],[Reestimated 2022]],GLOBAL_DATA[[#This Row],[Reestimated 2023]])</f>
        <v>0</v>
      </c>
      <c r="AC1825" s="244">
        <f>SUM(GLOBAL_DATA[[#This Row],[Spent 2020]],GLOBAL_DATA[[#This Row],[Spent 2021]],GLOBAL_DATA[[#This Row],[Spent 2022]],GLOBAL_DATA[[#This Row],[Spent 2023]])</f>
        <v>0</v>
      </c>
      <c r="AD1825" s="245" t="s">
        <v>562</v>
      </c>
      <c r="AE1825" s="246" t="s">
        <v>562</v>
      </c>
      <c r="AF1825" s="247" t="s">
        <v>562</v>
      </c>
      <c r="AG1825" s="246" t="s">
        <v>562</v>
      </c>
      <c r="AH1825" s="246" t="s">
        <v>562</v>
      </c>
      <c r="AI1825" s="246" t="s">
        <v>562</v>
      </c>
      <c r="AJ1825" s="245" t="s">
        <v>562</v>
      </c>
      <c r="AK1825" s="246" t="s">
        <v>562</v>
      </c>
      <c r="AL1825" s="247" t="s">
        <v>562</v>
      </c>
      <c r="AM1825" s="246" t="s">
        <v>562</v>
      </c>
      <c r="AN1825" s="246" t="s">
        <v>562</v>
      </c>
      <c r="AO1825" s="248" t="s">
        <v>562</v>
      </c>
      <c r="AP1825" s="249" t="s">
        <v>562</v>
      </c>
      <c r="AQ1825" s="249" t="s">
        <v>562</v>
      </c>
      <c r="AR1825" s="162" t="str">
        <f>IF(GLOBAL_DATA[[#This Row],[Target scope]]&lt;&gt;Target_Not_Applicable,GLOBAL_DATA[[#This Row],[Target scope]]*GLOBAL_DATA[[#This Row],[Implementation progress rate]],"")</f>
        <v/>
      </c>
      <c r="AS1825" s="180">
        <f>IF(OR(GLOBAL_DATA[[#This Row],[Status]]=DATA!$J$6,GLOBAL_DATA[[#This Row],[Status]]=DATA!$J$7,GLOBAL_DATA[[#This Row],[Status]]=DATA!$J$8),1,0)</f>
        <v>0</v>
      </c>
      <c r="AT1825" s="181" t="str">
        <f>IF(GLOBAL_DATA[[#This Row],[Status]]=Status_No_Project,"",MAX(GLOBAL_DATA[[#This Row],[Initial end]],GLOBAL_DATA[[#This Row],[Re-estimated end]],43831))</f>
        <v/>
      </c>
      <c r="AU18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5" s="222">
        <f>IF(GLOBAL_DATA[[#This Row],[Target scope]]&lt;&gt;Target_Not_Applicable,COUNTBLANK(GLOBAL_DATA[[#This Row],[Target scope]:[Target justification (if&lt;100%)]]),0)+IF(GLOBAL_DATA[[#This Row],[Status]]&lt;&gt;Status_No_Project,COUNTBLANK(GLOBAL_DATA[[#This Row],[Implementation progress rate]:[CISO assessment]]),0)</f>
        <v>0</v>
      </c>
      <c r="AW1825" s="45">
        <f>SUBTOTAL(103,GLOBAL_DATA[[#This Row],[BU]])</f>
        <v>0</v>
      </c>
    </row>
    <row r="1826" spans="1:49" ht="25.5" hidden="1" x14ac:dyDescent="0.25">
      <c r="A1826" s="222" t="s">
        <v>40</v>
      </c>
      <c r="B1826" s="223" t="s">
        <v>77</v>
      </c>
      <c r="C1826" s="223" t="s">
        <v>48</v>
      </c>
      <c r="D1826" s="231" t="s">
        <v>880</v>
      </c>
      <c r="E1826" s="232" t="s">
        <v>555</v>
      </c>
      <c r="F1826" s="232"/>
      <c r="G1826" s="233"/>
      <c r="H1826" s="221"/>
      <c r="I1826" s="231" t="s">
        <v>562</v>
      </c>
      <c r="J1826" s="232"/>
      <c r="K1826" s="234"/>
      <c r="L1826" s="235"/>
      <c r="M1826" s="233"/>
      <c r="N1826" s="236"/>
      <c r="O1826" s="224" t="str">
        <f>IF(GLOBAL_DATA[[#This Row],[Target scope]]="","",INDEX(DATA_TargetStatusChoice[Target_Status_Choice],MATCH(GLOBAL_DATA[[#This Row],[Target scope]],DATA_TargetStatusChoice[Value],1)))</f>
        <v>NOT APPLICABLE</v>
      </c>
      <c r="P1826" s="237" t="s">
        <v>427</v>
      </c>
      <c r="Q1826" s="238"/>
      <c r="R1826" s="250" t="s">
        <v>469</v>
      </c>
      <c r="S1826" s="251"/>
      <c r="T1826" s="251" t="s">
        <v>562</v>
      </c>
      <c r="U1826" s="252"/>
      <c r="V1826" s="239" t="s">
        <v>562</v>
      </c>
      <c r="W1826" s="240" t="s">
        <v>921</v>
      </c>
      <c r="X1826" s="241" t="s">
        <v>562</v>
      </c>
      <c r="Y1826" s="241" t="s">
        <v>562</v>
      </c>
      <c r="Z1826" s="241" t="s">
        <v>562</v>
      </c>
      <c r="AA1826" s="242">
        <f>SUM(GLOBAL_DATA[[#This Row],[Initial 2020]],GLOBAL_DATA[[#This Row],[Initial 2021]],GLOBAL_DATA[[#This Row],[Initial 2022]],GLOBAL_DATA[[#This Row],[Initial 2023]])</f>
        <v>0</v>
      </c>
      <c r="AB1826" s="243">
        <f>SUM(GLOBAL_DATA[[#This Row],[Reestimated 2020]],GLOBAL_DATA[[#This Row],[Reestimated 2021]],GLOBAL_DATA[[#This Row],[Reestimated 2022]],GLOBAL_DATA[[#This Row],[Reestimated 2023]])</f>
        <v>0</v>
      </c>
      <c r="AC1826" s="244">
        <f>SUM(GLOBAL_DATA[[#This Row],[Spent 2020]],GLOBAL_DATA[[#This Row],[Spent 2021]],GLOBAL_DATA[[#This Row],[Spent 2022]],GLOBAL_DATA[[#This Row],[Spent 2023]])</f>
        <v>0</v>
      </c>
      <c r="AD1826" s="245" t="s">
        <v>562</v>
      </c>
      <c r="AE1826" s="246" t="s">
        <v>562</v>
      </c>
      <c r="AF1826" s="247" t="s">
        <v>562</v>
      </c>
      <c r="AG1826" s="246" t="s">
        <v>562</v>
      </c>
      <c r="AH1826" s="246" t="s">
        <v>562</v>
      </c>
      <c r="AI1826" s="246" t="s">
        <v>562</v>
      </c>
      <c r="AJ1826" s="245" t="s">
        <v>562</v>
      </c>
      <c r="AK1826" s="246" t="s">
        <v>562</v>
      </c>
      <c r="AL1826" s="247" t="s">
        <v>562</v>
      </c>
      <c r="AM1826" s="246" t="s">
        <v>562</v>
      </c>
      <c r="AN1826" s="246" t="s">
        <v>562</v>
      </c>
      <c r="AO1826" s="248" t="s">
        <v>562</v>
      </c>
      <c r="AP1826" s="249" t="s">
        <v>562</v>
      </c>
      <c r="AQ1826" s="249" t="s">
        <v>562</v>
      </c>
      <c r="AR1826" s="162" t="str">
        <f>IF(GLOBAL_DATA[[#This Row],[Target scope]]&lt;&gt;Target_Not_Applicable,GLOBAL_DATA[[#This Row],[Target scope]]*GLOBAL_DATA[[#This Row],[Implementation progress rate]],"")</f>
        <v/>
      </c>
      <c r="AS1826" s="180">
        <f>IF(OR(GLOBAL_DATA[[#This Row],[Status]]=DATA!$J$6,GLOBAL_DATA[[#This Row],[Status]]=DATA!$J$7,GLOBAL_DATA[[#This Row],[Status]]=DATA!$J$8),1,0)</f>
        <v>0</v>
      </c>
      <c r="AT1826" s="181" t="str">
        <f>IF(GLOBAL_DATA[[#This Row],[Status]]=Status_No_Project,"",MAX(GLOBAL_DATA[[#This Row],[Initial end]],GLOBAL_DATA[[#This Row],[Re-estimated end]],43831))</f>
        <v/>
      </c>
      <c r="AU18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6" s="222">
        <f>IF(GLOBAL_DATA[[#This Row],[Target scope]]&lt;&gt;Target_Not_Applicable,COUNTBLANK(GLOBAL_DATA[[#This Row],[Target scope]:[Target justification (if&lt;100%)]]),0)+IF(GLOBAL_DATA[[#This Row],[Status]]&lt;&gt;Status_No_Project,COUNTBLANK(GLOBAL_DATA[[#This Row],[Implementation progress rate]:[CISO assessment]]),0)</f>
        <v>0</v>
      </c>
      <c r="AW1826" s="45">
        <f>SUBTOTAL(103,GLOBAL_DATA[[#This Row],[BU]])</f>
        <v>0</v>
      </c>
    </row>
    <row r="1827" spans="1:49" ht="25.5" hidden="1" x14ac:dyDescent="0.25">
      <c r="A1827" s="222" t="s">
        <v>40</v>
      </c>
      <c r="B1827" s="223" t="s">
        <v>77</v>
      </c>
      <c r="C1827" s="223" t="s">
        <v>48</v>
      </c>
      <c r="D1827" s="231" t="s">
        <v>881</v>
      </c>
      <c r="E1827" s="232" t="s">
        <v>555</v>
      </c>
      <c r="F1827" s="232"/>
      <c r="G1827" s="233"/>
      <c r="H1827" s="221"/>
      <c r="I1827" s="231" t="s">
        <v>562</v>
      </c>
      <c r="J1827" s="232"/>
      <c r="K1827" s="234"/>
      <c r="L1827" s="235"/>
      <c r="M1827" s="233"/>
      <c r="N1827" s="236"/>
      <c r="O1827" s="224" t="str">
        <f>IF(GLOBAL_DATA[[#This Row],[Target scope]]="","",INDEX(DATA_TargetStatusChoice[Target_Status_Choice],MATCH(GLOBAL_DATA[[#This Row],[Target scope]],DATA_TargetStatusChoice[Value],1)))</f>
        <v>NOT APPLICABLE</v>
      </c>
      <c r="P1827" s="237" t="s">
        <v>427</v>
      </c>
      <c r="Q1827" s="238"/>
      <c r="R1827" s="250" t="s">
        <v>469</v>
      </c>
      <c r="S1827" s="251"/>
      <c r="T1827" s="251" t="s">
        <v>562</v>
      </c>
      <c r="U1827" s="252"/>
      <c r="V1827" s="239" t="s">
        <v>562</v>
      </c>
      <c r="W1827" s="240" t="s">
        <v>562</v>
      </c>
      <c r="X1827" s="241" t="s">
        <v>562</v>
      </c>
      <c r="Y1827" s="241" t="s">
        <v>562</v>
      </c>
      <c r="Z1827" s="241" t="s">
        <v>562</v>
      </c>
      <c r="AA1827" s="242">
        <f>SUM(GLOBAL_DATA[[#This Row],[Initial 2020]],GLOBAL_DATA[[#This Row],[Initial 2021]],GLOBAL_DATA[[#This Row],[Initial 2022]],GLOBAL_DATA[[#This Row],[Initial 2023]])</f>
        <v>0</v>
      </c>
      <c r="AB1827" s="243">
        <f>SUM(GLOBAL_DATA[[#This Row],[Reestimated 2020]],GLOBAL_DATA[[#This Row],[Reestimated 2021]],GLOBAL_DATA[[#This Row],[Reestimated 2022]],GLOBAL_DATA[[#This Row],[Reestimated 2023]])</f>
        <v>0</v>
      </c>
      <c r="AC1827" s="244">
        <f>SUM(GLOBAL_DATA[[#This Row],[Spent 2020]],GLOBAL_DATA[[#This Row],[Spent 2021]],GLOBAL_DATA[[#This Row],[Spent 2022]],GLOBAL_DATA[[#This Row],[Spent 2023]])</f>
        <v>0</v>
      </c>
      <c r="AD1827" s="245" t="s">
        <v>562</v>
      </c>
      <c r="AE1827" s="246" t="s">
        <v>562</v>
      </c>
      <c r="AF1827" s="247" t="s">
        <v>562</v>
      </c>
      <c r="AG1827" s="246" t="s">
        <v>562</v>
      </c>
      <c r="AH1827" s="246" t="s">
        <v>562</v>
      </c>
      <c r="AI1827" s="246" t="s">
        <v>562</v>
      </c>
      <c r="AJ1827" s="245" t="s">
        <v>562</v>
      </c>
      <c r="AK1827" s="246" t="s">
        <v>562</v>
      </c>
      <c r="AL1827" s="247" t="s">
        <v>562</v>
      </c>
      <c r="AM1827" s="246" t="s">
        <v>562</v>
      </c>
      <c r="AN1827" s="246" t="s">
        <v>562</v>
      </c>
      <c r="AO1827" s="248" t="s">
        <v>562</v>
      </c>
      <c r="AP1827" s="249" t="s">
        <v>562</v>
      </c>
      <c r="AQ1827" s="249" t="s">
        <v>562</v>
      </c>
      <c r="AR1827" s="162" t="str">
        <f>IF(GLOBAL_DATA[[#This Row],[Target scope]]&lt;&gt;Target_Not_Applicable,GLOBAL_DATA[[#This Row],[Target scope]]*GLOBAL_DATA[[#This Row],[Implementation progress rate]],"")</f>
        <v/>
      </c>
      <c r="AS1827" s="180">
        <f>IF(OR(GLOBAL_DATA[[#This Row],[Status]]=DATA!$J$6,GLOBAL_DATA[[#This Row],[Status]]=DATA!$J$7,GLOBAL_DATA[[#This Row],[Status]]=DATA!$J$8),1,0)</f>
        <v>0</v>
      </c>
      <c r="AT1827" s="181" t="str">
        <f>IF(GLOBAL_DATA[[#This Row],[Status]]=Status_No_Project,"",MAX(GLOBAL_DATA[[#This Row],[Initial end]],GLOBAL_DATA[[#This Row],[Re-estimated end]],43831))</f>
        <v/>
      </c>
      <c r="AU18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7" s="222">
        <f>IF(GLOBAL_DATA[[#This Row],[Target scope]]&lt;&gt;Target_Not_Applicable,COUNTBLANK(GLOBAL_DATA[[#This Row],[Target scope]:[Target justification (if&lt;100%)]]),0)+IF(GLOBAL_DATA[[#This Row],[Status]]&lt;&gt;Status_No_Project,COUNTBLANK(GLOBAL_DATA[[#This Row],[Implementation progress rate]:[CISO assessment]]),0)</f>
        <v>0</v>
      </c>
      <c r="AW1827" s="45">
        <f>SUBTOTAL(103,GLOBAL_DATA[[#This Row],[BU]])</f>
        <v>0</v>
      </c>
    </row>
    <row r="1828" spans="1:49" ht="25.5" hidden="1" x14ac:dyDescent="0.25">
      <c r="A1828" s="222" t="s">
        <v>40</v>
      </c>
      <c r="B1828" s="223" t="s">
        <v>77</v>
      </c>
      <c r="C1828" s="223" t="s">
        <v>48</v>
      </c>
      <c r="D1828" s="231" t="s">
        <v>898</v>
      </c>
      <c r="E1828" s="232" t="s">
        <v>555</v>
      </c>
      <c r="F1828" s="232"/>
      <c r="G1828" s="233"/>
      <c r="H1828" s="221"/>
      <c r="I1828" s="231" t="s">
        <v>562</v>
      </c>
      <c r="J1828" s="232"/>
      <c r="K1828" s="234"/>
      <c r="L1828" s="235"/>
      <c r="M1828" s="233"/>
      <c r="N1828" s="236"/>
      <c r="O1828" s="224" t="str">
        <f>IF(GLOBAL_DATA[[#This Row],[Target scope]]="","",INDEX(DATA_TargetStatusChoice[Target_Status_Choice],MATCH(GLOBAL_DATA[[#This Row],[Target scope]],DATA_TargetStatusChoice[Value],1)))</f>
        <v>NOT APPLICABLE</v>
      </c>
      <c r="P1828" s="237" t="s">
        <v>427</v>
      </c>
      <c r="Q1828" s="238"/>
      <c r="R1828" s="250" t="s">
        <v>469</v>
      </c>
      <c r="S1828" s="251"/>
      <c r="T1828" s="251" t="s">
        <v>562</v>
      </c>
      <c r="U1828" s="252"/>
      <c r="V1828" s="239" t="s">
        <v>562</v>
      </c>
      <c r="W1828" s="240" t="s">
        <v>927</v>
      </c>
      <c r="X1828" s="241" t="s">
        <v>562</v>
      </c>
      <c r="Y1828" s="241" t="s">
        <v>562</v>
      </c>
      <c r="Z1828" s="241" t="s">
        <v>562</v>
      </c>
      <c r="AA1828" s="242">
        <f>SUM(GLOBAL_DATA[[#This Row],[Initial 2020]],GLOBAL_DATA[[#This Row],[Initial 2021]],GLOBAL_DATA[[#This Row],[Initial 2022]],GLOBAL_DATA[[#This Row],[Initial 2023]])</f>
        <v>0</v>
      </c>
      <c r="AB1828" s="243">
        <f>SUM(GLOBAL_DATA[[#This Row],[Reestimated 2020]],GLOBAL_DATA[[#This Row],[Reestimated 2021]],GLOBAL_DATA[[#This Row],[Reestimated 2022]],GLOBAL_DATA[[#This Row],[Reestimated 2023]])</f>
        <v>0</v>
      </c>
      <c r="AC1828" s="244">
        <f>SUM(GLOBAL_DATA[[#This Row],[Spent 2020]],GLOBAL_DATA[[#This Row],[Spent 2021]],GLOBAL_DATA[[#This Row],[Spent 2022]],GLOBAL_DATA[[#This Row],[Spent 2023]])</f>
        <v>0</v>
      </c>
      <c r="AD1828" s="245" t="s">
        <v>562</v>
      </c>
      <c r="AE1828" s="246" t="s">
        <v>562</v>
      </c>
      <c r="AF1828" s="247" t="s">
        <v>562</v>
      </c>
      <c r="AG1828" s="246" t="s">
        <v>562</v>
      </c>
      <c r="AH1828" s="246" t="s">
        <v>562</v>
      </c>
      <c r="AI1828" s="246" t="s">
        <v>562</v>
      </c>
      <c r="AJ1828" s="245" t="s">
        <v>562</v>
      </c>
      <c r="AK1828" s="246" t="s">
        <v>562</v>
      </c>
      <c r="AL1828" s="247" t="s">
        <v>562</v>
      </c>
      <c r="AM1828" s="246" t="s">
        <v>562</v>
      </c>
      <c r="AN1828" s="246" t="s">
        <v>562</v>
      </c>
      <c r="AO1828" s="248" t="s">
        <v>562</v>
      </c>
      <c r="AP1828" s="249" t="s">
        <v>562</v>
      </c>
      <c r="AQ1828" s="249" t="s">
        <v>562</v>
      </c>
      <c r="AR1828" s="162" t="str">
        <f>IF(GLOBAL_DATA[[#This Row],[Target scope]]&lt;&gt;Target_Not_Applicable,GLOBAL_DATA[[#This Row],[Target scope]]*GLOBAL_DATA[[#This Row],[Implementation progress rate]],"")</f>
        <v/>
      </c>
      <c r="AS1828" s="180">
        <f>IF(OR(GLOBAL_DATA[[#This Row],[Status]]=DATA!$J$6,GLOBAL_DATA[[#This Row],[Status]]=DATA!$J$7,GLOBAL_DATA[[#This Row],[Status]]=DATA!$J$8),1,0)</f>
        <v>0</v>
      </c>
      <c r="AT1828" s="181" t="str">
        <f>IF(GLOBAL_DATA[[#This Row],[Status]]=Status_No_Project,"",MAX(GLOBAL_DATA[[#This Row],[Initial end]],GLOBAL_DATA[[#This Row],[Re-estimated end]],43831))</f>
        <v/>
      </c>
      <c r="AU18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8" s="222">
        <f>IF(GLOBAL_DATA[[#This Row],[Target scope]]&lt;&gt;Target_Not_Applicable,COUNTBLANK(GLOBAL_DATA[[#This Row],[Target scope]:[Target justification (if&lt;100%)]]),0)+IF(GLOBAL_DATA[[#This Row],[Status]]&lt;&gt;Status_No_Project,COUNTBLANK(GLOBAL_DATA[[#This Row],[Implementation progress rate]:[CISO assessment]]),0)</f>
        <v>0</v>
      </c>
      <c r="AW1828" s="45">
        <f>SUBTOTAL(103,GLOBAL_DATA[[#This Row],[BU]])</f>
        <v>0</v>
      </c>
    </row>
    <row r="1829" spans="1:49" ht="25.5" hidden="1" x14ac:dyDescent="0.25">
      <c r="A1829" s="222" t="s">
        <v>40</v>
      </c>
      <c r="B1829" s="223" t="s">
        <v>77</v>
      </c>
      <c r="C1829" s="223" t="s">
        <v>48</v>
      </c>
      <c r="D1829" s="231" t="s">
        <v>886</v>
      </c>
      <c r="E1829" s="232" t="s">
        <v>555</v>
      </c>
      <c r="F1829" s="232"/>
      <c r="G1829" s="233"/>
      <c r="H1829" s="221"/>
      <c r="I1829" s="231" t="s">
        <v>562</v>
      </c>
      <c r="J1829" s="232"/>
      <c r="K1829" s="234"/>
      <c r="L1829" s="235"/>
      <c r="M1829" s="233"/>
      <c r="N1829" s="236"/>
      <c r="O1829" s="224" t="str">
        <f>IF(GLOBAL_DATA[[#This Row],[Target scope]]="","",INDEX(DATA_TargetStatusChoice[Target_Status_Choice],MATCH(GLOBAL_DATA[[#This Row],[Target scope]],DATA_TargetStatusChoice[Value],1)))</f>
        <v>NOT APPLICABLE</v>
      </c>
      <c r="P1829" s="237" t="s">
        <v>427</v>
      </c>
      <c r="Q1829" s="238"/>
      <c r="R1829" s="250" t="s">
        <v>469</v>
      </c>
      <c r="S1829" s="251"/>
      <c r="T1829" s="251" t="s">
        <v>562</v>
      </c>
      <c r="U1829" s="252"/>
      <c r="V1829" s="239" t="s">
        <v>562</v>
      </c>
      <c r="W1829" s="240" t="s">
        <v>562</v>
      </c>
      <c r="X1829" s="241" t="s">
        <v>562</v>
      </c>
      <c r="Y1829" s="241" t="s">
        <v>562</v>
      </c>
      <c r="Z1829" s="241" t="s">
        <v>562</v>
      </c>
      <c r="AA1829" s="242">
        <f>SUM(GLOBAL_DATA[[#This Row],[Initial 2020]],GLOBAL_DATA[[#This Row],[Initial 2021]],GLOBAL_DATA[[#This Row],[Initial 2022]],GLOBAL_DATA[[#This Row],[Initial 2023]])</f>
        <v>0</v>
      </c>
      <c r="AB1829" s="243">
        <f>SUM(GLOBAL_DATA[[#This Row],[Reestimated 2020]],GLOBAL_DATA[[#This Row],[Reestimated 2021]],GLOBAL_DATA[[#This Row],[Reestimated 2022]],GLOBAL_DATA[[#This Row],[Reestimated 2023]])</f>
        <v>0</v>
      </c>
      <c r="AC1829" s="244">
        <f>SUM(GLOBAL_DATA[[#This Row],[Spent 2020]],GLOBAL_DATA[[#This Row],[Spent 2021]],GLOBAL_DATA[[#This Row],[Spent 2022]],GLOBAL_DATA[[#This Row],[Spent 2023]])</f>
        <v>0</v>
      </c>
      <c r="AD1829" s="245" t="s">
        <v>562</v>
      </c>
      <c r="AE1829" s="246" t="s">
        <v>562</v>
      </c>
      <c r="AF1829" s="247" t="s">
        <v>562</v>
      </c>
      <c r="AG1829" s="246" t="s">
        <v>562</v>
      </c>
      <c r="AH1829" s="246" t="s">
        <v>562</v>
      </c>
      <c r="AI1829" s="246" t="s">
        <v>562</v>
      </c>
      <c r="AJ1829" s="245" t="s">
        <v>562</v>
      </c>
      <c r="AK1829" s="246" t="s">
        <v>562</v>
      </c>
      <c r="AL1829" s="247" t="s">
        <v>562</v>
      </c>
      <c r="AM1829" s="246" t="s">
        <v>562</v>
      </c>
      <c r="AN1829" s="246" t="s">
        <v>562</v>
      </c>
      <c r="AO1829" s="248" t="s">
        <v>562</v>
      </c>
      <c r="AP1829" s="249" t="s">
        <v>562</v>
      </c>
      <c r="AQ1829" s="249" t="s">
        <v>562</v>
      </c>
      <c r="AR1829" s="162" t="str">
        <f>IF(GLOBAL_DATA[[#This Row],[Target scope]]&lt;&gt;Target_Not_Applicable,GLOBAL_DATA[[#This Row],[Target scope]]*GLOBAL_DATA[[#This Row],[Implementation progress rate]],"")</f>
        <v/>
      </c>
      <c r="AS1829" s="180">
        <f>IF(OR(GLOBAL_DATA[[#This Row],[Status]]=DATA!$J$6,GLOBAL_DATA[[#This Row],[Status]]=DATA!$J$7,GLOBAL_DATA[[#This Row],[Status]]=DATA!$J$8),1,0)</f>
        <v>0</v>
      </c>
      <c r="AT1829" s="181" t="str">
        <f>IF(GLOBAL_DATA[[#This Row],[Status]]=Status_No_Project,"",MAX(GLOBAL_DATA[[#This Row],[Initial end]],GLOBAL_DATA[[#This Row],[Re-estimated end]],43831))</f>
        <v/>
      </c>
      <c r="AU18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9" s="222">
        <f>IF(GLOBAL_DATA[[#This Row],[Target scope]]&lt;&gt;Target_Not_Applicable,COUNTBLANK(GLOBAL_DATA[[#This Row],[Target scope]:[Target justification (if&lt;100%)]]),0)+IF(GLOBAL_DATA[[#This Row],[Status]]&lt;&gt;Status_No_Project,COUNTBLANK(GLOBAL_DATA[[#This Row],[Implementation progress rate]:[CISO assessment]]),0)</f>
        <v>0</v>
      </c>
      <c r="AW1829" s="45">
        <f>SUBTOTAL(103,GLOBAL_DATA[[#This Row],[BU]])</f>
        <v>0</v>
      </c>
    </row>
    <row r="1830" spans="1:49" ht="25.5" hidden="1" x14ac:dyDescent="0.25">
      <c r="A1830" s="222" t="s">
        <v>40</v>
      </c>
      <c r="B1830" s="223" t="s">
        <v>77</v>
      </c>
      <c r="C1830" s="223" t="s">
        <v>48</v>
      </c>
      <c r="D1830" s="231" t="s">
        <v>868</v>
      </c>
      <c r="E1830" s="232" t="s">
        <v>555</v>
      </c>
      <c r="F1830" s="232"/>
      <c r="G1830" s="233"/>
      <c r="H1830" s="221"/>
      <c r="I1830" s="231" t="s">
        <v>562</v>
      </c>
      <c r="J1830" s="232"/>
      <c r="K1830" s="234"/>
      <c r="L1830" s="235"/>
      <c r="M1830" s="233"/>
      <c r="N1830" s="236"/>
      <c r="O1830" s="224" t="str">
        <f>IF(GLOBAL_DATA[[#This Row],[Target scope]]="","",INDEX(DATA_TargetStatusChoice[Target_Status_Choice],MATCH(GLOBAL_DATA[[#This Row],[Target scope]],DATA_TargetStatusChoice[Value],1)))</f>
        <v>NOT APPLICABLE</v>
      </c>
      <c r="P1830" s="237" t="s">
        <v>427</v>
      </c>
      <c r="Q1830" s="238"/>
      <c r="R1830" s="250" t="s">
        <v>469</v>
      </c>
      <c r="S1830" s="251"/>
      <c r="T1830" s="251" t="s">
        <v>562</v>
      </c>
      <c r="U1830" s="252"/>
      <c r="V1830" s="239" t="s">
        <v>562</v>
      </c>
      <c r="W1830" s="240" t="s">
        <v>562</v>
      </c>
      <c r="X1830" s="241" t="s">
        <v>562</v>
      </c>
      <c r="Y1830" s="241" t="s">
        <v>562</v>
      </c>
      <c r="Z1830" s="241" t="s">
        <v>562</v>
      </c>
      <c r="AA1830" s="242">
        <f>SUM(GLOBAL_DATA[[#This Row],[Initial 2020]],GLOBAL_DATA[[#This Row],[Initial 2021]],GLOBAL_DATA[[#This Row],[Initial 2022]],GLOBAL_DATA[[#This Row],[Initial 2023]])</f>
        <v>0</v>
      </c>
      <c r="AB1830" s="243">
        <f>SUM(GLOBAL_DATA[[#This Row],[Reestimated 2020]],GLOBAL_DATA[[#This Row],[Reestimated 2021]],GLOBAL_DATA[[#This Row],[Reestimated 2022]],GLOBAL_DATA[[#This Row],[Reestimated 2023]])</f>
        <v>0</v>
      </c>
      <c r="AC1830" s="244">
        <f>SUM(GLOBAL_DATA[[#This Row],[Spent 2020]],GLOBAL_DATA[[#This Row],[Spent 2021]],GLOBAL_DATA[[#This Row],[Spent 2022]],GLOBAL_DATA[[#This Row],[Spent 2023]])</f>
        <v>0</v>
      </c>
      <c r="AD1830" s="245" t="s">
        <v>562</v>
      </c>
      <c r="AE1830" s="246" t="s">
        <v>562</v>
      </c>
      <c r="AF1830" s="247" t="s">
        <v>562</v>
      </c>
      <c r="AG1830" s="246" t="s">
        <v>562</v>
      </c>
      <c r="AH1830" s="246" t="s">
        <v>562</v>
      </c>
      <c r="AI1830" s="246" t="s">
        <v>562</v>
      </c>
      <c r="AJ1830" s="245" t="s">
        <v>562</v>
      </c>
      <c r="AK1830" s="246" t="s">
        <v>562</v>
      </c>
      <c r="AL1830" s="247" t="s">
        <v>562</v>
      </c>
      <c r="AM1830" s="246" t="s">
        <v>562</v>
      </c>
      <c r="AN1830" s="246" t="s">
        <v>562</v>
      </c>
      <c r="AO1830" s="248" t="s">
        <v>562</v>
      </c>
      <c r="AP1830" s="249" t="s">
        <v>562</v>
      </c>
      <c r="AQ1830" s="249" t="s">
        <v>562</v>
      </c>
      <c r="AR1830" s="162" t="str">
        <f>IF(GLOBAL_DATA[[#This Row],[Target scope]]&lt;&gt;Target_Not_Applicable,GLOBAL_DATA[[#This Row],[Target scope]]*GLOBAL_DATA[[#This Row],[Implementation progress rate]],"")</f>
        <v/>
      </c>
      <c r="AS1830" s="180">
        <f>IF(OR(GLOBAL_DATA[[#This Row],[Status]]=DATA!$J$6,GLOBAL_DATA[[#This Row],[Status]]=DATA!$J$7,GLOBAL_DATA[[#This Row],[Status]]=DATA!$J$8),1,0)</f>
        <v>0</v>
      </c>
      <c r="AT1830" s="181" t="str">
        <f>IF(GLOBAL_DATA[[#This Row],[Status]]=Status_No_Project,"",MAX(GLOBAL_DATA[[#This Row],[Initial end]],GLOBAL_DATA[[#This Row],[Re-estimated end]],43831))</f>
        <v/>
      </c>
      <c r="AU18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0" s="222">
        <f>IF(GLOBAL_DATA[[#This Row],[Target scope]]&lt;&gt;Target_Not_Applicable,COUNTBLANK(GLOBAL_DATA[[#This Row],[Target scope]:[Target justification (if&lt;100%)]]),0)+IF(GLOBAL_DATA[[#This Row],[Status]]&lt;&gt;Status_No_Project,COUNTBLANK(GLOBAL_DATA[[#This Row],[Implementation progress rate]:[CISO assessment]]),0)</f>
        <v>0</v>
      </c>
      <c r="AW1830" s="45">
        <f>SUBTOTAL(103,GLOBAL_DATA[[#This Row],[BU]])</f>
        <v>0</v>
      </c>
    </row>
    <row r="1831" spans="1:49" ht="25.5" hidden="1" x14ac:dyDescent="0.25">
      <c r="A1831" s="222" t="s">
        <v>40</v>
      </c>
      <c r="B1831" s="223" t="s">
        <v>77</v>
      </c>
      <c r="C1831" s="223" t="s">
        <v>48</v>
      </c>
      <c r="D1831" s="231" t="s">
        <v>882</v>
      </c>
      <c r="E1831" s="232" t="s">
        <v>555</v>
      </c>
      <c r="F1831" s="232"/>
      <c r="G1831" s="233"/>
      <c r="H1831" s="221"/>
      <c r="I1831" s="231" t="s">
        <v>562</v>
      </c>
      <c r="J1831" s="232"/>
      <c r="K1831" s="234"/>
      <c r="L1831" s="235"/>
      <c r="M1831" s="233"/>
      <c r="N1831" s="236"/>
      <c r="O1831" s="224" t="str">
        <f>IF(GLOBAL_DATA[[#This Row],[Target scope]]="","",INDEX(DATA_TargetStatusChoice[Target_Status_Choice],MATCH(GLOBAL_DATA[[#This Row],[Target scope]],DATA_TargetStatusChoice[Value],1)))</f>
        <v>NOT APPLICABLE</v>
      </c>
      <c r="P1831" s="237" t="s">
        <v>427</v>
      </c>
      <c r="Q1831" s="238"/>
      <c r="R1831" s="250" t="s">
        <v>469</v>
      </c>
      <c r="S1831" s="251"/>
      <c r="T1831" s="251" t="s">
        <v>562</v>
      </c>
      <c r="U1831" s="252"/>
      <c r="V1831" s="239" t="s">
        <v>562</v>
      </c>
      <c r="W1831" s="240" t="s">
        <v>562</v>
      </c>
      <c r="X1831" s="241" t="s">
        <v>562</v>
      </c>
      <c r="Y1831" s="241" t="s">
        <v>562</v>
      </c>
      <c r="Z1831" s="241" t="s">
        <v>562</v>
      </c>
      <c r="AA1831" s="242">
        <f>SUM(GLOBAL_DATA[[#This Row],[Initial 2020]],GLOBAL_DATA[[#This Row],[Initial 2021]],GLOBAL_DATA[[#This Row],[Initial 2022]],GLOBAL_DATA[[#This Row],[Initial 2023]])</f>
        <v>0</v>
      </c>
      <c r="AB1831" s="243">
        <f>SUM(GLOBAL_DATA[[#This Row],[Reestimated 2020]],GLOBAL_DATA[[#This Row],[Reestimated 2021]],GLOBAL_DATA[[#This Row],[Reestimated 2022]],GLOBAL_DATA[[#This Row],[Reestimated 2023]])</f>
        <v>0</v>
      </c>
      <c r="AC1831" s="244">
        <f>SUM(GLOBAL_DATA[[#This Row],[Spent 2020]],GLOBAL_DATA[[#This Row],[Spent 2021]],GLOBAL_DATA[[#This Row],[Spent 2022]],GLOBAL_DATA[[#This Row],[Spent 2023]])</f>
        <v>0</v>
      </c>
      <c r="AD1831" s="245" t="s">
        <v>562</v>
      </c>
      <c r="AE1831" s="246" t="s">
        <v>562</v>
      </c>
      <c r="AF1831" s="247" t="s">
        <v>562</v>
      </c>
      <c r="AG1831" s="246" t="s">
        <v>562</v>
      </c>
      <c r="AH1831" s="246" t="s">
        <v>562</v>
      </c>
      <c r="AI1831" s="246" t="s">
        <v>562</v>
      </c>
      <c r="AJ1831" s="245" t="s">
        <v>562</v>
      </c>
      <c r="AK1831" s="246" t="s">
        <v>562</v>
      </c>
      <c r="AL1831" s="247" t="s">
        <v>562</v>
      </c>
      <c r="AM1831" s="246" t="s">
        <v>562</v>
      </c>
      <c r="AN1831" s="246" t="s">
        <v>562</v>
      </c>
      <c r="AO1831" s="248" t="s">
        <v>562</v>
      </c>
      <c r="AP1831" s="249" t="s">
        <v>562</v>
      </c>
      <c r="AQ1831" s="249" t="s">
        <v>562</v>
      </c>
      <c r="AR1831" s="162" t="str">
        <f>IF(GLOBAL_DATA[[#This Row],[Target scope]]&lt;&gt;Target_Not_Applicable,GLOBAL_DATA[[#This Row],[Target scope]]*GLOBAL_DATA[[#This Row],[Implementation progress rate]],"")</f>
        <v/>
      </c>
      <c r="AS1831" s="180">
        <f>IF(OR(GLOBAL_DATA[[#This Row],[Status]]=DATA!$J$6,GLOBAL_DATA[[#This Row],[Status]]=DATA!$J$7,GLOBAL_DATA[[#This Row],[Status]]=DATA!$J$8),1,0)</f>
        <v>0</v>
      </c>
      <c r="AT1831" s="181" t="str">
        <f>IF(GLOBAL_DATA[[#This Row],[Status]]=Status_No_Project,"",MAX(GLOBAL_DATA[[#This Row],[Initial end]],GLOBAL_DATA[[#This Row],[Re-estimated end]],43831))</f>
        <v/>
      </c>
      <c r="AU18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1" s="222">
        <f>IF(GLOBAL_DATA[[#This Row],[Target scope]]&lt;&gt;Target_Not_Applicable,COUNTBLANK(GLOBAL_DATA[[#This Row],[Target scope]:[Target justification (if&lt;100%)]]),0)+IF(GLOBAL_DATA[[#This Row],[Status]]&lt;&gt;Status_No_Project,COUNTBLANK(GLOBAL_DATA[[#This Row],[Implementation progress rate]:[CISO assessment]]),0)</f>
        <v>0</v>
      </c>
      <c r="AW1831" s="45">
        <f>SUBTOTAL(103,GLOBAL_DATA[[#This Row],[BU]])</f>
        <v>0</v>
      </c>
    </row>
    <row r="1832" spans="1:49" ht="25.5" hidden="1" x14ac:dyDescent="0.25">
      <c r="A1832" s="222" t="s">
        <v>40</v>
      </c>
      <c r="B1832" s="223" t="s">
        <v>77</v>
      </c>
      <c r="C1832" s="223" t="s">
        <v>48</v>
      </c>
      <c r="D1832" s="231" t="s">
        <v>869</v>
      </c>
      <c r="E1832" s="232" t="s">
        <v>555</v>
      </c>
      <c r="F1832" s="232"/>
      <c r="G1832" s="233"/>
      <c r="H1832" s="221"/>
      <c r="I1832" s="231" t="s">
        <v>562</v>
      </c>
      <c r="J1832" s="232"/>
      <c r="K1832" s="234"/>
      <c r="L1832" s="235"/>
      <c r="M1832" s="233"/>
      <c r="N1832" s="236"/>
      <c r="O1832" s="224" t="str">
        <f>IF(GLOBAL_DATA[[#This Row],[Target scope]]="","",INDEX(DATA_TargetStatusChoice[Target_Status_Choice],MATCH(GLOBAL_DATA[[#This Row],[Target scope]],DATA_TargetStatusChoice[Value],1)))</f>
        <v>NOT APPLICABLE</v>
      </c>
      <c r="P1832" s="237" t="s">
        <v>427</v>
      </c>
      <c r="Q1832" s="238"/>
      <c r="R1832" s="250" t="s">
        <v>469</v>
      </c>
      <c r="S1832" s="251"/>
      <c r="T1832" s="251" t="s">
        <v>562</v>
      </c>
      <c r="U1832" s="252"/>
      <c r="V1832" s="239" t="s">
        <v>562</v>
      </c>
      <c r="W1832" s="240" t="s">
        <v>562</v>
      </c>
      <c r="X1832" s="241" t="s">
        <v>562</v>
      </c>
      <c r="Y1832" s="241" t="s">
        <v>562</v>
      </c>
      <c r="Z1832" s="241" t="s">
        <v>562</v>
      </c>
      <c r="AA1832" s="242">
        <f>SUM(GLOBAL_DATA[[#This Row],[Initial 2020]],GLOBAL_DATA[[#This Row],[Initial 2021]],GLOBAL_DATA[[#This Row],[Initial 2022]],GLOBAL_DATA[[#This Row],[Initial 2023]])</f>
        <v>0</v>
      </c>
      <c r="AB1832" s="243">
        <f>SUM(GLOBAL_DATA[[#This Row],[Reestimated 2020]],GLOBAL_DATA[[#This Row],[Reestimated 2021]],GLOBAL_DATA[[#This Row],[Reestimated 2022]],GLOBAL_DATA[[#This Row],[Reestimated 2023]])</f>
        <v>0</v>
      </c>
      <c r="AC1832" s="244">
        <f>SUM(GLOBAL_DATA[[#This Row],[Spent 2020]],GLOBAL_DATA[[#This Row],[Spent 2021]],GLOBAL_DATA[[#This Row],[Spent 2022]],GLOBAL_DATA[[#This Row],[Spent 2023]])</f>
        <v>0</v>
      </c>
      <c r="AD1832" s="245" t="s">
        <v>562</v>
      </c>
      <c r="AE1832" s="246" t="s">
        <v>562</v>
      </c>
      <c r="AF1832" s="247" t="s">
        <v>562</v>
      </c>
      <c r="AG1832" s="246" t="s">
        <v>562</v>
      </c>
      <c r="AH1832" s="246" t="s">
        <v>562</v>
      </c>
      <c r="AI1832" s="246" t="s">
        <v>562</v>
      </c>
      <c r="AJ1832" s="245" t="s">
        <v>562</v>
      </c>
      <c r="AK1832" s="246" t="s">
        <v>562</v>
      </c>
      <c r="AL1832" s="247" t="s">
        <v>562</v>
      </c>
      <c r="AM1832" s="246" t="s">
        <v>562</v>
      </c>
      <c r="AN1832" s="246" t="s">
        <v>562</v>
      </c>
      <c r="AO1832" s="248" t="s">
        <v>562</v>
      </c>
      <c r="AP1832" s="249" t="s">
        <v>562</v>
      </c>
      <c r="AQ1832" s="249" t="s">
        <v>562</v>
      </c>
      <c r="AR1832" s="162" t="str">
        <f>IF(GLOBAL_DATA[[#This Row],[Target scope]]&lt;&gt;Target_Not_Applicable,GLOBAL_DATA[[#This Row],[Target scope]]*GLOBAL_DATA[[#This Row],[Implementation progress rate]],"")</f>
        <v/>
      </c>
      <c r="AS1832" s="180">
        <f>IF(OR(GLOBAL_DATA[[#This Row],[Status]]=DATA!$J$6,GLOBAL_DATA[[#This Row],[Status]]=DATA!$J$7,GLOBAL_DATA[[#This Row],[Status]]=DATA!$J$8),1,0)</f>
        <v>0</v>
      </c>
      <c r="AT1832" s="181" t="str">
        <f>IF(GLOBAL_DATA[[#This Row],[Status]]=Status_No_Project,"",MAX(GLOBAL_DATA[[#This Row],[Initial end]],GLOBAL_DATA[[#This Row],[Re-estimated end]],43831))</f>
        <v/>
      </c>
      <c r="AU18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2" s="222">
        <f>IF(GLOBAL_DATA[[#This Row],[Target scope]]&lt;&gt;Target_Not_Applicable,COUNTBLANK(GLOBAL_DATA[[#This Row],[Target scope]:[Target justification (if&lt;100%)]]),0)+IF(GLOBAL_DATA[[#This Row],[Status]]&lt;&gt;Status_No_Project,COUNTBLANK(GLOBAL_DATA[[#This Row],[Implementation progress rate]:[CISO assessment]]),0)</f>
        <v>0</v>
      </c>
      <c r="AW1832" s="45">
        <f>SUBTOTAL(103,GLOBAL_DATA[[#This Row],[BU]])</f>
        <v>0</v>
      </c>
    </row>
    <row r="1833" spans="1:49" ht="25.5" hidden="1" x14ac:dyDescent="0.25">
      <c r="A1833" s="222" t="s">
        <v>40</v>
      </c>
      <c r="B1833" s="223" t="s">
        <v>77</v>
      </c>
      <c r="C1833" s="223" t="s">
        <v>48</v>
      </c>
      <c r="D1833" s="231" t="s">
        <v>834</v>
      </c>
      <c r="E1833" s="232" t="s">
        <v>555</v>
      </c>
      <c r="F1833" s="232"/>
      <c r="G1833" s="233"/>
      <c r="H1833" s="221"/>
      <c r="I1833" s="231" t="s">
        <v>562</v>
      </c>
      <c r="J1833" s="232"/>
      <c r="K1833" s="234"/>
      <c r="L1833" s="235"/>
      <c r="M1833" s="233"/>
      <c r="N1833" s="236"/>
      <c r="O1833" s="224" t="str">
        <f>IF(GLOBAL_DATA[[#This Row],[Target scope]]="","",INDEX(DATA_TargetStatusChoice[Target_Status_Choice],MATCH(GLOBAL_DATA[[#This Row],[Target scope]],DATA_TargetStatusChoice[Value],1)))</f>
        <v>NOT APPLICABLE</v>
      </c>
      <c r="P1833" s="237" t="s">
        <v>427</v>
      </c>
      <c r="Q1833" s="238"/>
      <c r="R1833" s="250" t="s">
        <v>469</v>
      </c>
      <c r="S1833" s="251"/>
      <c r="T1833" s="251" t="s">
        <v>562</v>
      </c>
      <c r="U1833" s="252"/>
      <c r="V1833" s="239" t="s">
        <v>562</v>
      </c>
      <c r="W1833" s="240" t="s">
        <v>562</v>
      </c>
      <c r="X1833" s="241" t="s">
        <v>562</v>
      </c>
      <c r="Y1833" s="241" t="s">
        <v>562</v>
      </c>
      <c r="Z1833" s="241" t="s">
        <v>562</v>
      </c>
      <c r="AA1833" s="242">
        <f>SUM(GLOBAL_DATA[[#This Row],[Initial 2020]],GLOBAL_DATA[[#This Row],[Initial 2021]],GLOBAL_DATA[[#This Row],[Initial 2022]],GLOBAL_DATA[[#This Row],[Initial 2023]])</f>
        <v>0</v>
      </c>
      <c r="AB1833" s="243">
        <f>SUM(GLOBAL_DATA[[#This Row],[Reestimated 2020]],GLOBAL_DATA[[#This Row],[Reestimated 2021]],GLOBAL_DATA[[#This Row],[Reestimated 2022]],GLOBAL_DATA[[#This Row],[Reestimated 2023]])</f>
        <v>0</v>
      </c>
      <c r="AC1833" s="244">
        <f>SUM(GLOBAL_DATA[[#This Row],[Spent 2020]],GLOBAL_DATA[[#This Row],[Spent 2021]],GLOBAL_DATA[[#This Row],[Spent 2022]],GLOBAL_DATA[[#This Row],[Spent 2023]])</f>
        <v>0</v>
      </c>
      <c r="AD1833" s="245" t="s">
        <v>562</v>
      </c>
      <c r="AE1833" s="246" t="s">
        <v>562</v>
      </c>
      <c r="AF1833" s="247" t="s">
        <v>562</v>
      </c>
      <c r="AG1833" s="246" t="s">
        <v>562</v>
      </c>
      <c r="AH1833" s="246" t="s">
        <v>562</v>
      </c>
      <c r="AI1833" s="246" t="s">
        <v>562</v>
      </c>
      <c r="AJ1833" s="245" t="s">
        <v>562</v>
      </c>
      <c r="AK1833" s="246" t="s">
        <v>562</v>
      </c>
      <c r="AL1833" s="247" t="s">
        <v>562</v>
      </c>
      <c r="AM1833" s="246" t="s">
        <v>562</v>
      </c>
      <c r="AN1833" s="246" t="s">
        <v>562</v>
      </c>
      <c r="AO1833" s="248" t="s">
        <v>562</v>
      </c>
      <c r="AP1833" s="249" t="s">
        <v>562</v>
      </c>
      <c r="AQ1833" s="249" t="s">
        <v>562</v>
      </c>
      <c r="AR1833" s="162" t="str">
        <f>IF(GLOBAL_DATA[[#This Row],[Target scope]]&lt;&gt;Target_Not_Applicable,GLOBAL_DATA[[#This Row],[Target scope]]*GLOBAL_DATA[[#This Row],[Implementation progress rate]],"")</f>
        <v/>
      </c>
      <c r="AS1833" s="180">
        <f>IF(OR(GLOBAL_DATA[[#This Row],[Status]]=DATA!$J$6,GLOBAL_DATA[[#This Row],[Status]]=DATA!$J$7,GLOBAL_DATA[[#This Row],[Status]]=DATA!$J$8),1,0)</f>
        <v>0</v>
      </c>
      <c r="AT1833" s="181" t="str">
        <f>IF(GLOBAL_DATA[[#This Row],[Status]]=Status_No_Project,"",MAX(GLOBAL_DATA[[#This Row],[Initial end]],GLOBAL_DATA[[#This Row],[Re-estimated end]],43831))</f>
        <v/>
      </c>
      <c r="AU18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3" s="222">
        <f>IF(GLOBAL_DATA[[#This Row],[Target scope]]&lt;&gt;Target_Not_Applicable,COUNTBLANK(GLOBAL_DATA[[#This Row],[Target scope]:[Target justification (if&lt;100%)]]),0)+IF(GLOBAL_DATA[[#This Row],[Status]]&lt;&gt;Status_No_Project,COUNTBLANK(GLOBAL_DATA[[#This Row],[Implementation progress rate]:[CISO assessment]]),0)</f>
        <v>0</v>
      </c>
      <c r="AW1833" s="45">
        <f>SUBTOTAL(103,GLOBAL_DATA[[#This Row],[BU]])</f>
        <v>0</v>
      </c>
    </row>
    <row r="1834" spans="1:49" ht="25.5" hidden="1" x14ac:dyDescent="0.25">
      <c r="A1834" s="222" t="s">
        <v>40</v>
      </c>
      <c r="B1834" s="223" t="s">
        <v>77</v>
      </c>
      <c r="C1834" s="223" t="s">
        <v>48</v>
      </c>
      <c r="D1834" s="231" t="s">
        <v>835</v>
      </c>
      <c r="E1834" s="232" t="s">
        <v>555</v>
      </c>
      <c r="F1834" s="232"/>
      <c r="G1834" s="233"/>
      <c r="H1834" s="221"/>
      <c r="I1834" s="231" t="s">
        <v>562</v>
      </c>
      <c r="J1834" s="232"/>
      <c r="K1834" s="234"/>
      <c r="L1834" s="235"/>
      <c r="M1834" s="233"/>
      <c r="N1834" s="236"/>
      <c r="O1834" s="224" t="str">
        <f>IF(GLOBAL_DATA[[#This Row],[Target scope]]="","",INDEX(DATA_TargetStatusChoice[Target_Status_Choice],MATCH(GLOBAL_DATA[[#This Row],[Target scope]],DATA_TargetStatusChoice[Value],1)))</f>
        <v>NOT APPLICABLE</v>
      </c>
      <c r="P1834" s="237" t="s">
        <v>427</v>
      </c>
      <c r="Q1834" s="238"/>
      <c r="R1834" s="250" t="s">
        <v>469</v>
      </c>
      <c r="S1834" s="251"/>
      <c r="T1834" s="251" t="s">
        <v>562</v>
      </c>
      <c r="U1834" s="252"/>
      <c r="V1834" s="239" t="s">
        <v>562</v>
      </c>
      <c r="W1834" s="240" t="s">
        <v>562</v>
      </c>
      <c r="X1834" s="241" t="s">
        <v>562</v>
      </c>
      <c r="Y1834" s="241" t="s">
        <v>562</v>
      </c>
      <c r="Z1834" s="241" t="s">
        <v>562</v>
      </c>
      <c r="AA1834" s="242">
        <f>SUM(GLOBAL_DATA[[#This Row],[Initial 2020]],GLOBAL_DATA[[#This Row],[Initial 2021]],GLOBAL_DATA[[#This Row],[Initial 2022]],GLOBAL_DATA[[#This Row],[Initial 2023]])</f>
        <v>0</v>
      </c>
      <c r="AB1834" s="243">
        <f>SUM(GLOBAL_DATA[[#This Row],[Reestimated 2020]],GLOBAL_DATA[[#This Row],[Reestimated 2021]],GLOBAL_DATA[[#This Row],[Reestimated 2022]],GLOBAL_DATA[[#This Row],[Reestimated 2023]])</f>
        <v>0</v>
      </c>
      <c r="AC1834" s="244">
        <f>SUM(GLOBAL_DATA[[#This Row],[Spent 2020]],GLOBAL_DATA[[#This Row],[Spent 2021]],GLOBAL_DATA[[#This Row],[Spent 2022]],GLOBAL_DATA[[#This Row],[Spent 2023]])</f>
        <v>0</v>
      </c>
      <c r="AD1834" s="245" t="s">
        <v>562</v>
      </c>
      <c r="AE1834" s="246" t="s">
        <v>562</v>
      </c>
      <c r="AF1834" s="247" t="s">
        <v>562</v>
      </c>
      <c r="AG1834" s="246" t="s">
        <v>562</v>
      </c>
      <c r="AH1834" s="246" t="s">
        <v>562</v>
      </c>
      <c r="AI1834" s="246" t="s">
        <v>562</v>
      </c>
      <c r="AJ1834" s="245" t="s">
        <v>562</v>
      </c>
      <c r="AK1834" s="246" t="s">
        <v>562</v>
      </c>
      <c r="AL1834" s="247" t="s">
        <v>562</v>
      </c>
      <c r="AM1834" s="246" t="s">
        <v>562</v>
      </c>
      <c r="AN1834" s="246" t="s">
        <v>562</v>
      </c>
      <c r="AO1834" s="248" t="s">
        <v>562</v>
      </c>
      <c r="AP1834" s="249" t="s">
        <v>562</v>
      </c>
      <c r="AQ1834" s="249" t="s">
        <v>562</v>
      </c>
      <c r="AR1834" s="162" t="str">
        <f>IF(GLOBAL_DATA[[#This Row],[Target scope]]&lt;&gt;Target_Not_Applicable,GLOBAL_DATA[[#This Row],[Target scope]]*GLOBAL_DATA[[#This Row],[Implementation progress rate]],"")</f>
        <v/>
      </c>
      <c r="AS1834" s="180">
        <f>IF(OR(GLOBAL_DATA[[#This Row],[Status]]=DATA!$J$6,GLOBAL_DATA[[#This Row],[Status]]=DATA!$J$7,GLOBAL_DATA[[#This Row],[Status]]=DATA!$J$8),1,0)</f>
        <v>0</v>
      </c>
      <c r="AT1834" s="181" t="str">
        <f>IF(GLOBAL_DATA[[#This Row],[Status]]=Status_No_Project,"",MAX(GLOBAL_DATA[[#This Row],[Initial end]],GLOBAL_DATA[[#This Row],[Re-estimated end]],43831))</f>
        <v/>
      </c>
      <c r="AU18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4" s="222">
        <f>IF(GLOBAL_DATA[[#This Row],[Target scope]]&lt;&gt;Target_Not_Applicable,COUNTBLANK(GLOBAL_DATA[[#This Row],[Target scope]:[Target justification (if&lt;100%)]]),0)+IF(GLOBAL_DATA[[#This Row],[Status]]&lt;&gt;Status_No_Project,COUNTBLANK(GLOBAL_DATA[[#This Row],[Implementation progress rate]:[CISO assessment]]),0)</f>
        <v>0</v>
      </c>
      <c r="AW1834" s="45">
        <f>SUBTOTAL(103,GLOBAL_DATA[[#This Row],[BU]])</f>
        <v>0</v>
      </c>
    </row>
    <row r="1835" spans="1:49" ht="25.5" hidden="1" x14ac:dyDescent="0.25">
      <c r="A1835" s="222" t="s">
        <v>40</v>
      </c>
      <c r="B1835" s="223" t="s">
        <v>77</v>
      </c>
      <c r="C1835" s="223" t="s">
        <v>48</v>
      </c>
      <c r="D1835" s="231" t="s">
        <v>870</v>
      </c>
      <c r="E1835" s="232" t="s">
        <v>555</v>
      </c>
      <c r="F1835" s="232"/>
      <c r="G1835" s="233"/>
      <c r="H1835" s="221"/>
      <c r="I1835" s="231" t="s">
        <v>562</v>
      </c>
      <c r="J1835" s="232"/>
      <c r="K1835" s="234"/>
      <c r="L1835" s="235"/>
      <c r="M1835" s="233"/>
      <c r="N1835" s="236"/>
      <c r="O1835" s="224" t="str">
        <f>IF(GLOBAL_DATA[[#This Row],[Target scope]]="","",INDEX(DATA_TargetStatusChoice[Target_Status_Choice],MATCH(GLOBAL_DATA[[#This Row],[Target scope]],DATA_TargetStatusChoice[Value],1)))</f>
        <v>NOT APPLICABLE</v>
      </c>
      <c r="P1835" s="237" t="s">
        <v>427</v>
      </c>
      <c r="Q1835" s="238"/>
      <c r="R1835" s="250" t="s">
        <v>469</v>
      </c>
      <c r="S1835" s="251"/>
      <c r="T1835" s="251" t="s">
        <v>562</v>
      </c>
      <c r="U1835" s="252"/>
      <c r="V1835" s="239" t="s">
        <v>562</v>
      </c>
      <c r="W1835" s="240" t="s">
        <v>562</v>
      </c>
      <c r="X1835" s="241" t="s">
        <v>562</v>
      </c>
      <c r="Y1835" s="241" t="s">
        <v>562</v>
      </c>
      <c r="Z1835" s="241" t="s">
        <v>562</v>
      </c>
      <c r="AA1835" s="242">
        <f>SUM(GLOBAL_DATA[[#This Row],[Initial 2020]],GLOBAL_DATA[[#This Row],[Initial 2021]],GLOBAL_DATA[[#This Row],[Initial 2022]],GLOBAL_DATA[[#This Row],[Initial 2023]])</f>
        <v>0</v>
      </c>
      <c r="AB1835" s="243">
        <f>SUM(GLOBAL_DATA[[#This Row],[Reestimated 2020]],GLOBAL_DATA[[#This Row],[Reestimated 2021]],GLOBAL_DATA[[#This Row],[Reestimated 2022]],GLOBAL_DATA[[#This Row],[Reestimated 2023]])</f>
        <v>0</v>
      </c>
      <c r="AC1835" s="244">
        <f>SUM(GLOBAL_DATA[[#This Row],[Spent 2020]],GLOBAL_DATA[[#This Row],[Spent 2021]],GLOBAL_DATA[[#This Row],[Spent 2022]],GLOBAL_DATA[[#This Row],[Spent 2023]])</f>
        <v>0</v>
      </c>
      <c r="AD1835" s="245" t="s">
        <v>562</v>
      </c>
      <c r="AE1835" s="246" t="s">
        <v>562</v>
      </c>
      <c r="AF1835" s="247" t="s">
        <v>562</v>
      </c>
      <c r="AG1835" s="246" t="s">
        <v>562</v>
      </c>
      <c r="AH1835" s="246" t="s">
        <v>562</v>
      </c>
      <c r="AI1835" s="246" t="s">
        <v>562</v>
      </c>
      <c r="AJ1835" s="245" t="s">
        <v>562</v>
      </c>
      <c r="AK1835" s="246" t="s">
        <v>562</v>
      </c>
      <c r="AL1835" s="247" t="s">
        <v>562</v>
      </c>
      <c r="AM1835" s="246" t="s">
        <v>562</v>
      </c>
      <c r="AN1835" s="246" t="s">
        <v>562</v>
      </c>
      <c r="AO1835" s="248" t="s">
        <v>562</v>
      </c>
      <c r="AP1835" s="249" t="s">
        <v>562</v>
      </c>
      <c r="AQ1835" s="249" t="s">
        <v>562</v>
      </c>
      <c r="AR1835" s="162" t="str">
        <f>IF(GLOBAL_DATA[[#This Row],[Target scope]]&lt;&gt;Target_Not_Applicable,GLOBAL_DATA[[#This Row],[Target scope]]*GLOBAL_DATA[[#This Row],[Implementation progress rate]],"")</f>
        <v/>
      </c>
      <c r="AS1835" s="180">
        <f>IF(OR(GLOBAL_DATA[[#This Row],[Status]]=DATA!$J$6,GLOBAL_DATA[[#This Row],[Status]]=DATA!$J$7,GLOBAL_DATA[[#This Row],[Status]]=DATA!$J$8),1,0)</f>
        <v>0</v>
      </c>
      <c r="AT1835" s="181" t="str">
        <f>IF(GLOBAL_DATA[[#This Row],[Status]]=Status_No_Project,"",MAX(GLOBAL_DATA[[#This Row],[Initial end]],GLOBAL_DATA[[#This Row],[Re-estimated end]],43831))</f>
        <v/>
      </c>
      <c r="AU18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5" s="222">
        <f>IF(GLOBAL_DATA[[#This Row],[Target scope]]&lt;&gt;Target_Not_Applicable,COUNTBLANK(GLOBAL_DATA[[#This Row],[Target scope]:[Target justification (if&lt;100%)]]),0)+IF(GLOBAL_DATA[[#This Row],[Status]]&lt;&gt;Status_No_Project,COUNTBLANK(GLOBAL_DATA[[#This Row],[Implementation progress rate]:[CISO assessment]]),0)</f>
        <v>0</v>
      </c>
      <c r="AW1835" s="45">
        <f>SUBTOTAL(103,GLOBAL_DATA[[#This Row],[BU]])</f>
        <v>0</v>
      </c>
    </row>
    <row r="1836" spans="1:49" ht="25.5" hidden="1" x14ac:dyDescent="0.25">
      <c r="A1836" s="222" t="s">
        <v>40</v>
      </c>
      <c r="B1836" s="223" t="s">
        <v>77</v>
      </c>
      <c r="C1836" s="223" t="s">
        <v>48</v>
      </c>
      <c r="D1836" s="231" t="s">
        <v>883</v>
      </c>
      <c r="E1836" s="232" t="s">
        <v>555</v>
      </c>
      <c r="F1836" s="232"/>
      <c r="G1836" s="233"/>
      <c r="H1836" s="221"/>
      <c r="I1836" s="231" t="s">
        <v>562</v>
      </c>
      <c r="J1836" s="232"/>
      <c r="K1836" s="234"/>
      <c r="L1836" s="235"/>
      <c r="M1836" s="233"/>
      <c r="N1836" s="236"/>
      <c r="O1836" s="224" t="str">
        <f>IF(GLOBAL_DATA[[#This Row],[Target scope]]="","",INDEX(DATA_TargetStatusChoice[Target_Status_Choice],MATCH(GLOBAL_DATA[[#This Row],[Target scope]],DATA_TargetStatusChoice[Value],1)))</f>
        <v>NOT APPLICABLE</v>
      </c>
      <c r="P1836" s="237" t="s">
        <v>427</v>
      </c>
      <c r="Q1836" s="238"/>
      <c r="R1836" s="250" t="s">
        <v>469</v>
      </c>
      <c r="S1836" s="251"/>
      <c r="T1836" s="251" t="s">
        <v>562</v>
      </c>
      <c r="U1836" s="252"/>
      <c r="V1836" s="239" t="s">
        <v>562</v>
      </c>
      <c r="W1836" s="240" t="s">
        <v>562</v>
      </c>
      <c r="X1836" s="241" t="s">
        <v>562</v>
      </c>
      <c r="Y1836" s="241" t="s">
        <v>562</v>
      </c>
      <c r="Z1836" s="241" t="s">
        <v>562</v>
      </c>
      <c r="AA1836" s="242">
        <f>SUM(GLOBAL_DATA[[#This Row],[Initial 2020]],GLOBAL_DATA[[#This Row],[Initial 2021]],GLOBAL_DATA[[#This Row],[Initial 2022]],GLOBAL_DATA[[#This Row],[Initial 2023]])</f>
        <v>0</v>
      </c>
      <c r="AB1836" s="243">
        <f>SUM(GLOBAL_DATA[[#This Row],[Reestimated 2020]],GLOBAL_DATA[[#This Row],[Reestimated 2021]],GLOBAL_DATA[[#This Row],[Reestimated 2022]],GLOBAL_DATA[[#This Row],[Reestimated 2023]])</f>
        <v>0</v>
      </c>
      <c r="AC1836" s="244">
        <f>SUM(GLOBAL_DATA[[#This Row],[Spent 2020]],GLOBAL_DATA[[#This Row],[Spent 2021]],GLOBAL_DATA[[#This Row],[Spent 2022]],GLOBAL_DATA[[#This Row],[Spent 2023]])</f>
        <v>0</v>
      </c>
      <c r="AD1836" s="245" t="s">
        <v>562</v>
      </c>
      <c r="AE1836" s="246" t="s">
        <v>562</v>
      </c>
      <c r="AF1836" s="247" t="s">
        <v>562</v>
      </c>
      <c r="AG1836" s="246" t="s">
        <v>562</v>
      </c>
      <c r="AH1836" s="246" t="s">
        <v>562</v>
      </c>
      <c r="AI1836" s="246" t="s">
        <v>562</v>
      </c>
      <c r="AJ1836" s="245" t="s">
        <v>562</v>
      </c>
      <c r="AK1836" s="246" t="s">
        <v>562</v>
      </c>
      <c r="AL1836" s="247" t="s">
        <v>562</v>
      </c>
      <c r="AM1836" s="246" t="s">
        <v>562</v>
      </c>
      <c r="AN1836" s="246" t="s">
        <v>562</v>
      </c>
      <c r="AO1836" s="248" t="s">
        <v>562</v>
      </c>
      <c r="AP1836" s="249" t="s">
        <v>562</v>
      </c>
      <c r="AQ1836" s="249" t="s">
        <v>562</v>
      </c>
      <c r="AR1836" s="162" t="str">
        <f>IF(GLOBAL_DATA[[#This Row],[Target scope]]&lt;&gt;Target_Not_Applicable,GLOBAL_DATA[[#This Row],[Target scope]]*GLOBAL_DATA[[#This Row],[Implementation progress rate]],"")</f>
        <v/>
      </c>
      <c r="AS1836" s="180">
        <f>IF(OR(GLOBAL_DATA[[#This Row],[Status]]=DATA!$J$6,GLOBAL_DATA[[#This Row],[Status]]=DATA!$J$7,GLOBAL_DATA[[#This Row],[Status]]=DATA!$J$8),1,0)</f>
        <v>0</v>
      </c>
      <c r="AT1836" s="181" t="str">
        <f>IF(GLOBAL_DATA[[#This Row],[Status]]=Status_No_Project,"",MAX(GLOBAL_DATA[[#This Row],[Initial end]],GLOBAL_DATA[[#This Row],[Re-estimated end]],43831))</f>
        <v/>
      </c>
      <c r="AU18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6" s="222">
        <f>IF(GLOBAL_DATA[[#This Row],[Target scope]]&lt;&gt;Target_Not_Applicable,COUNTBLANK(GLOBAL_DATA[[#This Row],[Target scope]:[Target justification (if&lt;100%)]]),0)+IF(GLOBAL_DATA[[#This Row],[Status]]&lt;&gt;Status_No_Project,COUNTBLANK(GLOBAL_DATA[[#This Row],[Implementation progress rate]:[CISO assessment]]),0)</f>
        <v>0</v>
      </c>
      <c r="AW1836" s="45">
        <f>SUBTOTAL(103,GLOBAL_DATA[[#This Row],[BU]])</f>
        <v>0</v>
      </c>
    </row>
    <row r="1837" spans="1:49" ht="25.5" hidden="1" x14ac:dyDescent="0.25">
      <c r="A1837" s="222" t="s">
        <v>40</v>
      </c>
      <c r="B1837" s="223" t="s">
        <v>77</v>
      </c>
      <c r="C1837" s="223" t="s">
        <v>48</v>
      </c>
      <c r="D1837" s="231" t="s">
        <v>836</v>
      </c>
      <c r="E1837" s="232" t="s">
        <v>555</v>
      </c>
      <c r="F1837" s="232"/>
      <c r="G1837" s="233"/>
      <c r="H1837" s="221"/>
      <c r="I1837" s="231" t="s">
        <v>562</v>
      </c>
      <c r="J1837" s="232"/>
      <c r="K1837" s="234"/>
      <c r="L1837" s="235"/>
      <c r="M1837" s="233"/>
      <c r="N1837" s="236"/>
      <c r="O1837" s="224" t="str">
        <f>IF(GLOBAL_DATA[[#This Row],[Target scope]]="","",INDEX(DATA_TargetStatusChoice[Target_Status_Choice],MATCH(GLOBAL_DATA[[#This Row],[Target scope]],DATA_TargetStatusChoice[Value],1)))</f>
        <v>NOT APPLICABLE</v>
      </c>
      <c r="P1837" s="237" t="s">
        <v>427</v>
      </c>
      <c r="Q1837" s="238"/>
      <c r="R1837" s="250" t="s">
        <v>469</v>
      </c>
      <c r="S1837" s="251"/>
      <c r="T1837" s="251" t="s">
        <v>562</v>
      </c>
      <c r="U1837" s="252"/>
      <c r="V1837" s="239" t="s">
        <v>562</v>
      </c>
      <c r="W1837" s="240" t="s">
        <v>562</v>
      </c>
      <c r="X1837" s="241" t="s">
        <v>562</v>
      </c>
      <c r="Y1837" s="241" t="s">
        <v>562</v>
      </c>
      <c r="Z1837" s="241" t="s">
        <v>562</v>
      </c>
      <c r="AA1837" s="242">
        <f>SUM(GLOBAL_DATA[[#This Row],[Initial 2020]],GLOBAL_DATA[[#This Row],[Initial 2021]],GLOBAL_DATA[[#This Row],[Initial 2022]],GLOBAL_DATA[[#This Row],[Initial 2023]])</f>
        <v>0</v>
      </c>
      <c r="AB1837" s="243">
        <f>SUM(GLOBAL_DATA[[#This Row],[Reestimated 2020]],GLOBAL_DATA[[#This Row],[Reestimated 2021]],GLOBAL_DATA[[#This Row],[Reestimated 2022]],GLOBAL_DATA[[#This Row],[Reestimated 2023]])</f>
        <v>0</v>
      </c>
      <c r="AC1837" s="244">
        <f>SUM(GLOBAL_DATA[[#This Row],[Spent 2020]],GLOBAL_DATA[[#This Row],[Spent 2021]],GLOBAL_DATA[[#This Row],[Spent 2022]],GLOBAL_DATA[[#This Row],[Spent 2023]])</f>
        <v>0</v>
      </c>
      <c r="AD1837" s="245" t="s">
        <v>562</v>
      </c>
      <c r="AE1837" s="246" t="s">
        <v>562</v>
      </c>
      <c r="AF1837" s="247" t="s">
        <v>562</v>
      </c>
      <c r="AG1837" s="246" t="s">
        <v>562</v>
      </c>
      <c r="AH1837" s="246" t="s">
        <v>562</v>
      </c>
      <c r="AI1837" s="246" t="s">
        <v>562</v>
      </c>
      <c r="AJ1837" s="245" t="s">
        <v>562</v>
      </c>
      <c r="AK1837" s="246" t="s">
        <v>562</v>
      </c>
      <c r="AL1837" s="247" t="s">
        <v>562</v>
      </c>
      <c r="AM1837" s="246" t="s">
        <v>562</v>
      </c>
      <c r="AN1837" s="246" t="s">
        <v>562</v>
      </c>
      <c r="AO1837" s="248" t="s">
        <v>562</v>
      </c>
      <c r="AP1837" s="249" t="s">
        <v>562</v>
      </c>
      <c r="AQ1837" s="249" t="s">
        <v>562</v>
      </c>
      <c r="AR1837" s="162" t="str">
        <f>IF(GLOBAL_DATA[[#This Row],[Target scope]]&lt;&gt;Target_Not_Applicable,GLOBAL_DATA[[#This Row],[Target scope]]*GLOBAL_DATA[[#This Row],[Implementation progress rate]],"")</f>
        <v/>
      </c>
      <c r="AS1837" s="180">
        <f>IF(OR(GLOBAL_DATA[[#This Row],[Status]]=DATA!$J$6,GLOBAL_DATA[[#This Row],[Status]]=DATA!$J$7,GLOBAL_DATA[[#This Row],[Status]]=DATA!$J$8),1,0)</f>
        <v>0</v>
      </c>
      <c r="AT1837" s="181" t="str">
        <f>IF(GLOBAL_DATA[[#This Row],[Status]]=Status_No_Project,"",MAX(GLOBAL_DATA[[#This Row],[Initial end]],GLOBAL_DATA[[#This Row],[Re-estimated end]],43831))</f>
        <v/>
      </c>
      <c r="AU18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7" s="222">
        <f>IF(GLOBAL_DATA[[#This Row],[Target scope]]&lt;&gt;Target_Not_Applicable,COUNTBLANK(GLOBAL_DATA[[#This Row],[Target scope]:[Target justification (if&lt;100%)]]),0)+IF(GLOBAL_DATA[[#This Row],[Status]]&lt;&gt;Status_No_Project,COUNTBLANK(GLOBAL_DATA[[#This Row],[Implementation progress rate]:[CISO assessment]]),0)</f>
        <v>0</v>
      </c>
      <c r="AW1837" s="45">
        <f>SUBTOTAL(103,GLOBAL_DATA[[#This Row],[BU]])</f>
        <v>0</v>
      </c>
    </row>
    <row r="1838" spans="1:49" ht="25.5" hidden="1" x14ac:dyDescent="0.25">
      <c r="A1838" s="222" t="s">
        <v>40</v>
      </c>
      <c r="B1838" s="223" t="s">
        <v>77</v>
      </c>
      <c r="C1838" s="223" t="s">
        <v>48</v>
      </c>
      <c r="D1838" s="231" t="s">
        <v>874</v>
      </c>
      <c r="E1838" s="232" t="s">
        <v>555</v>
      </c>
      <c r="F1838" s="232"/>
      <c r="G1838" s="233"/>
      <c r="H1838" s="221"/>
      <c r="I1838" s="231" t="s">
        <v>562</v>
      </c>
      <c r="J1838" s="232"/>
      <c r="K1838" s="234"/>
      <c r="L1838" s="235"/>
      <c r="M1838" s="233"/>
      <c r="N1838" s="236"/>
      <c r="O1838" s="224" t="str">
        <f>IF(GLOBAL_DATA[[#This Row],[Target scope]]="","",INDEX(DATA_TargetStatusChoice[Target_Status_Choice],MATCH(GLOBAL_DATA[[#This Row],[Target scope]],DATA_TargetStatusChoice[Value],1)))</f>
        <v>NOT APPLICABLE</v>
      </c>
      <c r="P1838" s="237" t="s">
        <v>427</v>
      </c>
      <c r="Q1838" s="238"/>
      <c r="R1838" s="250" t="s">
        <v>469</v>
      </c>
      <c r="S1838" s="251"/>
      <c r="T1838" s="251" t="s">
        <v>562</v>
      </c>
      <c r="U1838" s="252"/>
      <c r="V1838" s="239" t="s">
        <v>562</v>
      </c>
      <c r="W1838" s="240" t="s">
        <v>562</v>
      </c>
      <c r="X1838" s="241" t="s">
        <v>562</v>
      </c>
      <c r="Y1838" s="241" t="s">
        <v>562</v>
      </c>
      <c r="Z1838" s="241" t="s">
        <v>562</v>
      </c>
      <c r="AA1838" s="242">
        <f>SUM(GLOBAL_DATA[[#This Row],[Initial 2020]],GLOBAL_DATA[[#This Row],[Initial 2021]],GLOBAL_DATA[[#This Row],[Initial 2022]],GLOBAL_DATA[[#This Row],[Initial 2023]])</f>
        <v>0</v>
      </c>
      <c r="AB1838" s="243">
        <f>SUM(GLOBAL_DATA[[#This Row],[Reestimated 2020]],GLOBAL_DATA[[#This Row],[Reestimated 2021]],GLOBAL_DATA[[#This Row],[Reestimated 2022]],GLOBAL_DATA[[#This Row],[Reestimated 2023]])</f>
        <v>0</v>
      </c>
      <c r="AC1838" s="244">
        <f>SUM(GLOBAL_DATA[[#This Row],[Spent 2020]],GLOBAL_DATA[[#This Row],[Spent 2021]],GLOBAL_DATA[[#This Row],[Spent 2022]],GLOBAL_DATA[[#This Row],[Spent 2023]])</f>
        <v>0</v>
      </c>
      <c r="AD1838" s="245" t="s">
        <v>562</v>
      </c>
      <c r="AE1838" s="246" t="s">
        <v>562</v>
      </c>
      <c r="AF1838" s="247" t="s">
        <v>562</v>
      </c>
      <c r="AG1838" s="246" t="s">
        <v>562</v>
      </c>
      <c r="AH1838" s="246" t="s">
        <v>562</v>
      </c>
      <c r="AI1838" s="246" t="s">
        <v>562</v>
      </c>
      <c r="AJ1838" s="245" t="s">
        <v>562</v>
      </c>
      <c r="AK1838" s="246" t="s">
        <v>562</v>
      </c>
      <c r="AL1838" s="247" t="s">
        <v>562</v>
      </c>
      <c r="AM1838" s="246" t="s">
        <v>562</v>
      </c>
      <c r="AN1838" s="246" t="s">
        <v>562</v>
      </c>
      <c r="AO1838" s="248" t="s">
        <v>562</v>
      </c>
      <c r="AP1838" s="249" t="s">
        <v>562</v>
      </c>
      <c r="AQ1838" s="249" t="s">
        <v>562</v>
      </c>
      <c r="AR1838" s="162" t="str">
        <f>IF(GLOBAL_DATA[[#This Row],[Target scope]]&lt;&gt;Target_Not_Applicable,GLOBAL_DATA[[#This Row],[Target scope]]*GLOBAL_DATA[[#This Row],[Implementation progress rate]],"")</f>
        <v/>
      </c>
      <c r="AS1838" s="180">
        <f>IF(OR(GLOBAL_DATA[[#This Row],[Status]]=DATA!$J$6,GLOBAL_DATA[[#This Row],[Status]]=DATA!$J$7,GLOBAL_DATA[[#This Row],[Status]]=DATA!$J$8),1,0)</f>
        <v>0</v>
      </c>
      <c r="AT1838" s="181" t="str">
        <f>IF(GLOBAL_DATA[[#This Row],[Status]]=Status_No_Project,"",MAX(GLOBAL_DATA[[#This Row],[Initial end]],GLOBAL_DATA[[#This Row],[Re-estimated end]],43831))</f>
        <v/>
      </c>
      <c r="AU18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8" s="222">
        <f>IF(GLOBAL_DATA[[#This Row],[Target scope]]&lt;&gt;Target_Not_Applicable,COUNTBLANK(GLOBAL_DATA[[#This Row],[Target scope]:[Target justification (if&lt;100%)]]),0)+IF(GLOBAL_DATA[[#This Row],[Status]]&lt;&gt;Status_No_Project,COUNTBLANK(GLOBAL_DATA[[#This Row],[Implementation progress rate]:[CISO assessment]]),0)</f>
        <v>0</v>
      </c>
      <c r="AW1838" s="45">
        <f>SUBTOTAL(103,GLOBAL_DATA[[#This Row],[BU]])</f>
        <v>0</v>
      </c>
    </row>
    <row r="1839" spans="1:49" ht="38.25" hidden="1" x14ac:dyDescent="0.25">
      <c r="A1839" s="222" t="s">
        <v>40</v>
      </c>
      <c r="B1839" s="223" t="s">
        <v>77</v>
      </c>
      <c r="C1839" s="223" t="s">
        <v>48</v>
      </c>
      <c r="D1839" s="231" t="s">
        <v>837</v>
      </c>
      <c r="E1839" s="232" t="s">
        <v>555</v>
      </c>
      <c r="F1839" s="232"/>
      <c r="G1839" s="233"/>
      <c r="H1839" s="221"/>
      <c r="I1839" s="231" t="s">
        <v>562</v>
      </c>
      <c r="J1839" s="232"/>
      <c r="K1839" s="234"/>
      <c r="L1839" s="235"/>
      <c r="M1839" s="233"/>
      <c r="N1839" s="236"/>
      <c r="O1839" s="224" t="str">
        <f>IF(GLOBAL_DATA[[#This Row],[Target scope]]="","",INDEX(DATA_TargetStatusChoice[Target_Status_Choice],MATCH(GLOBAL_DATA[[#This Row],[Target scope]],DATA_TargetStatusChoice[Value],1)))</f>
        <v>FULL IMPLEMENTATION</v>
      </c>
      <c r="P1839" s="237">
        <v>1</v>
      </c>
      <c r="Q1839" s="238"/>
      <c r="R1839" s="250" t="s">
        <v>33</v>
      </c>
      <c r="S1839" s="251">
        <v>1</v>
      </c>
      <c r="T1839" s="251" t="s">
        <v>562</v>
      </c>
      <c r="U1839" s="252"/>
      <c r="V1839" s="239" t="s">
        <v>562</v>
      </c>
      <c r="W1839" s="240" t="s">
        <v>921</v>
      </c>
      <c r="X1839" s="241" t="s">
        <v>562</v>
      </c>
      <c r="Y1839" s="241" t="s">
        <v>562</v>
      </c>
      <c r="Z1839" s="241" t="s">
        <v>562</v>
      </c>
      <c r="AA1839" s="242">
        <f>SUM(GLOBAL_DATA[[#This Row],[Initial 2020]],GLOBAL_DATA[[#This Row],[Initial 2021]],GLOBAL_DATA[[#This Row],[Initial 2022]],GLOBAL_DATA[[#This Row],[Initial 2023]])</f>
        <v>0</v>
      </c>
      <c r="AB1839" s="243">
        <f>SUM(GLOBAL_DATA[[#This Row],[Reestimated 2020]],GLOBAL_DATA[[#This Row],[Reestimated 2021]],GLOBAL_DATA[[#This Row],[Reestimated 2022]],GLOBAL_DATA[[#This Row],[Reestimated 2023]])</f>
        <v>0</v>
      </c>
      <c r="AC1839" s="244">
        <f>SUM(GLOBAL_DATA[[#This Row],[Spent 2020]],GLOBAL_DATA[[#This Row],[Spent 2021]],GLOBAL_DATA[[#This Row],[Spent 2022]],GLOBAL_DATA[[#This Row],[Spent 2023]])</f>
        <v>0</v>
      </c>
      <c r="AD1839" s="245" t="s">
        <v>562</v>
      </c>
      <c r="AE1839" s="246" t="s">
        <v>562</v>
      </c>
      <c r="AF1839" s="247" t="s">
        <v>562</v>
      </c>
      <c r="AG1839" s="246" t="s">
        <v>562</v>
      </c>
      <c r="AH1839" s="246" t="s">
        <v>562</v>
      </c>
      <c r="AI1839" s="246" t="s">
        <v>562</v>
      </c>
      <c r="AJ1839" s="245" t="s">
        <v>562</v>
      </c>
      <c r="AK1839" s="246" t="s">
        <v>562</v>
      </c>
      <c r="AL1839" s="247" t="s">
        <v>562</v>
      </c>
      <c r="AM1839" s="246" t="s">
        <v>562</v>
      </c>
      <c r="AN1839" s="246" t="s">
        <v>562</v>
      </c>
      <c r="AO1839" s="248" t="s">
        <v>562</v>
      </c>
      <c r="AP1839" s="249" t="s">
        <v>562</v>
      </c>
      <c r="AQ1839" s="249" t="s">
        <v>562</v>
      </c>
      <c r="AR1839" s="162">
        <f>IF(GLOBAL_DATA[[#This Row],[Target scope]]&lt;&gt;Target_Not_Applicable,GLOBAL_DATA[[#This Row],[Target scope]]*GLOBAL_DATA[[#This Row],[Implementation progress rate]],"")</f>
        <v>1</v>
      </c>
      <c r="AS1839" s="180">
        <f>IF(OR(GLOBAL_DATA[[#This Row],[Status]]=DATA!$J$6,GLOBAL_DATA[[#This Row],[Status]]=DATA!$J$7,GLOBAL_DATA[[#This Row],[Status]]=DATA!$J$8),1,0)</f>
        <v>1</v>
      </c>
      <c r="AT1839" s="181">
        <f>IF(GLOBAL_DATA[[#This Row],[Status]]=Status_No_Project,"",MAX(GLOBAL_DATA[[#This Row],[Initial end]],GLOBAL_DATA[[#This Row],[Re-estimated end]],43831))</f>
        <v>43831</v>
      </c>
      <c r="AU18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9" s="222">
        <f>IF(GLOBAL_DATA[[#This Row],[Target scope]]&lt;&gt;Target_Not_Applicable,COUNTBLANK(GLOBAL_DATA[[#This Row],[Target scope]:[Target justification (if&lt;100%)]]),0)+IF(GLOBAL_DATA[[#This Row],[Status]]&lt;&gt;Status_No_Project,COUNTBLANK(GLOBAL_DATA[[#This Row],[Implementation progress rate]:[CISO assessment]]),0)</f>
        <v>2</v>
      </c>
      <c r="AW1839" s="45">
        <f>SUBTOTAL(103,GLOBAL_DATA[[#This Row],[BU]])</f>
        <v>0</v>
      </c>
    </row>
    <row r="1840" spans="1:49" ht="25.5" hidden="1" x14ac:dyDescent="0.25">
      <c r="A1840" s="222" t="s">
        <v>40</v>
      </c>
      <c r="B1840" s="223" t="s">
        <v>77</v>
      </c>
      <c r="C1840" s="223" t="s">
        <v>48</v>
      </c>
      <c r="D1840" s="231" t="s">
        <v>884</v>
      </c>
      <c r="E1840" s="232" t="s">
        <v>555</v>
      </c>
      <c r="F1840" s="232"/>
      <c r="G1840" s="233"/>
      <c r="H1840" s="221"/>
      <c r="I1840" s="231" t="s">
        <v>562</v>
      </c>
      <c r="J1840" s="232"/>
      <c r="K1840" s="234"/>
      <c r="L1840" s="235"/>
      <c r="M1840" s="233"/>
      <c r="N1840" s="236"/>
      <c r="O1840" s="224" t="str">
        <f>IF(GLOBAL_DATA[[#This Row],[Target scope]]="","",INDEX(DATA_TargetStatusChoice[Target_Status_Choice],MATCH(GLOBAL_DATA[[#This Row],[Target scope]],DATA_TargetStatusChoice[Value],1)))</f>
        <v>NOT APPLICABLE</v>
      </c>
      <c r="P1840" s="237" t="s">
        <v>427</v>
      </c>
      <c r="Q1840" s="238"/>
      <c r="R1840" s="250" t="s">
        <v>469</v>
      </c>
      <c r="S1840" s="251"/>
      <c r="T1840" s="251" t="s">
        <v>562</v>
      </c>
      <c r="U1840" s="252"/>
      <c r="V1840" s="239" t="s">
        <v>562</v>
      </c>
      <c r="W1840" s="240" t="s">
        <v>562</v>
      </c>
      <c r="X1840" s="241" t="s">
        <v>562</v>
      </c>
      <c r="Y1840" s="241" t="s">
        <v>562</v>
      </c>
      <c r="Z1840" s="241" t="s">
        <v>562</v>
      </c>
      <c r="AA1840" s="242">
        <f>SUM(GLOBAL_DATA[[#This Row],[Initial 2020]],GLOBAL_DATA[[#This Row],[Initial 2021]],GLOBAL_DATA[[#This Row],[Initial 2022]],GLOBAL_DATA[[#This Row],[Initial 2023]])</f>
        <v>0</v>
      </c>
      <c r="AB1840" s="243">
        <f>SUM(GLOBAL_DATA[[#This Row],[Reestimated 2020]],GLOBAL_DATA[[#This Row],[Reestimated 2021]],GLOBAL_DATA[[#This Row],[Reestimated 2022]],GLOBAL_DATA[[#This Row],[Reestimated 2023]])</f>
        <v>0</v>
      </c>
      <c r="AC1840" s="244">
        <f>SUM(GLOBAL_DATA[[#This Row],[Spent 2020]],GLOBAL_DATA[[#This Row],[Spent 2021]],GLOBAL_DATA[[#This Row],[Spent 2022]],GLOBAL_DATA[[#This Row],[Spent 2023]])</f>
        <v>0</v>
      </c>
      <c r="AD1840" s="245" t="s">
        <v>562</v>
      </c>
      <c r="AE1840" s="246" t="s">
        <v>562</v>
      </c>
      <c r="AF1840" s="247" t="s">
        <v>562</v>
      </c>
      <c r="AG1840" s="246" t="s">
        <v>562</v>
      </c>
      <c r="AH1840" s="246" t="s">
        <v>562</v>
      </c>
      <c r="AI1840" s="246" t="s">
        <v>562</v>
      </c>
      <c r="AJ1840" s="245" t="s">
        <v>562</v>
      </c>
      <c r="AK1840" s="246" t="s">
        <v>562</v>
      </c>
      <c r="AL1840" s="247" t="s">
        <v>562</v>
      </c>
      <c r="AM1840" s="246" t="s">
        <v>562</v>
      </c>
      <c r="AN1840" s="246" t="s">
        <v>562</v>
      </c>
      <c r="AO1840" s="248" t="s">
        <v>562</v>
      </c>
      <c r="AP1840" s="249" t="s">
        <v>562</v>
      </c>
      <c r="AQ1840" s="249" t="s">
        <v>562</v>
      </c>
      <c r="AR1840" s="162" t="str">
        <f>IF(GLOBAL_DATA[[#This Row],[Target scope]]&lt;&gt;Target_Not_Applicable,GLOBAL_DATA[[#This Row],[Target scope]]*GLOBAL_DATA[[#This Row],[Implementation progress rate]],"")</f>
        <v/>
      </c>
      <c r="AS1840" s="180">
        <f>IF(OR(GLOBAL_DATA[[#This Row],[Status]]=DATA!$J$6,GLOBAL_DATA[[#This Row],[Status]]=DATA!$J$7,GLOBAL_DATA[[#This Row],[Status]]=DATA!$J$8),1,0)</f>
        <v>0</v>
      </c>
      <c r="AT1840" s="181" t="str">
        <f>IF(GLOBAL_DATA[[#This Row],[Status]]=Status_No_Project,"",MAX(GLOBAL_DATA[[#This Row],[Initial end]],GLOBAL_DATA[[#This Row],[Re-estimated end]],43831))</f>
        <v/>
      </c>
      <c r="AU18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0" s="222">
        <f>IF(GLOBAL_DATA[[#This Row],[Target scope]]&lt;&gt;Target_Not_Applicable,COUNTBLANK(GLOBAL_DATA[[#This Row],[Target scope]:[Target justification (if&lt;100%)]]),0)+IF(GLOBAL_DATA[[#This Row],[Status]]&lt;&gt;Status_No_Project,COUNTBLANK(GLOBAL_DATA[[#This Row],[Implementation progress rate]:[CISO assessment]]),0)</f>
        <v>0</v>
      </c>
      <c r="AW1840" s="45">
        <f>SUBTOTAL(103,GLOBAL_DATA[[#This Row],[BU]])</f>
        <v>0</v>
      </c>
    </row>
    <row r="1841" spans="1:49" ht="25.5" hidden="1" x14ac:dyDescent="0.25">
      <c r="A1841" s="222" t="s">
        <v>40</v>
      </c>
      <c r="B1841" s="223" t="s">
        <v>77</v>
      </c>
      <c r="C1841" s="223" t="s">
        <v>48</v>
      </c>
      <c r="D1841" s="231" t="s">
        <v>838</v>
      </c>
      <c r="E1841" s="232" t="s">
        <v>555</v>
      </c>
      <c r="F1841" s="232"/>
      <c r="G1841" s="233"/>
      <c r="H1841" s="221"/>
      <c r="I1841" s="231" t="s">
        <v>562</v>
      </c>
      <c r="J1841" s="232"/>
      <c r="K1841" s="234"/>
      <c r="L1841" s="235"/>
      <c r="M1841" s="233"/>
      <c r="N1841" s="236"/>
      <c r="O1841" s="224" t="str">
        <f>IF(GLOBAL_DATA[[#This Row],[Target scope]]="","",INDEX(DATA_TargetStatusChoice[Target_Status_Choice],MATCH(GLOBAL_DATA[[#This Row],[Target scope]],DATA_TargetStatusChoice[Value],1)))</f>
        <v>NOT APPLICABLE</v>
      </c>
      <c r="P1841" s="237" t="s">
        <v>427</v>
      </c>
      <c r="Q1841" s="238"/>
      <c r="R1841" s="250" t="s">
        <v>469</v>
      </c>
      <c r="S1841" s="251"/>
      <c r="T1841" s="251" t="s">
        <v>562</v>
      </c>
      <c r="U1841" s="252"/>
      <c r="V1841" s="239" t="s">
        <v>562</v>
      </c>
      <c r="W1841" s="240" t="s">
        <v>562</v>
      </c>
      <c r="X1841" s="241" t="s">
        <v>562</v>
      </c>
      <c r="Y1841" s="241" t="s">
        <v>562</v>
      </c>
      <c r="Z1841" s="241" t="s">
        <v>562</v>
      </c>
      <c r="AA1841" s="242">
        <f>SUM(GLOBAL_DATA[[#This Row],[Initial 2020]],GLOBAL_DATA[[#This Row],[Initial 2021]],GLOBAL_DATA[[#This Row],[Initial 2022]],GLOBAL_DATA[[#This Row],[Initial 2023]])</f>
        <v>0</v>
      </c>
      <c r="AB1841" s="243">
        <f>SUM(GLOBAL_DATA[[#This Row],[Reestimated 2020]],GLOBAL_DATA[[#This Row],[Reestimated 2021]],GLOBAL_DATA[[#This Row],[Reestimated 2022]],GLOBAL_DATA[[#This Row],[Reestimated 2023]])</f>
        <v>0</v>
      </c>
      <c r="AC1841" s="244">
        <f>SUM(GLOBAL_DATA[[#This Row],[Spent 2020]],GLOBAL_DATA[[#This Row],[Spent 2021]],GLOBAL_DATA[[#This Row],[Spent 2022]],GLOBAL_DATA[[#This Row],[Spent 2023]])</f>
        <v>0</v>
      </c>
      <c r="AD1841" s="245" t="s">
        <v>562</v>
      </c>
      <c r="AE1841" s="246" t="s">
        <v>562</v>
      </c>
      <c r="AF1841" s="247" t="s">
        <v>562</v>
      </c>
      <c r="AG1841" s="246" t="s">
        <v>562</v>
      </c>
      <c r="AH1841" s="246" t="s">
        <v>562</v>
      </c>
      <c r="AI1841" s="246" t="s">
        <v>562</v>
      </c>
      <c r="AJ1841" s="245" t="s">
        <v>562</v>
      </c>
      <c r="AK1841" s="246" t="s">
        <v>562</v>
      </c>
      <c r="AL1841" s="247" t="s">
        <v>562</v>
      </c>
      <c r="AM1841" s="246" t="s">
        <v>562</v>
      </c>
      <c r="AN1841" s="246" t="s">
        <v>562</v>
      </c>
      <c r="AO1841" s="248" t="s">
        <v>562</v>
      </c>
      <c r="AP1841" s="249" t="s">
        <v>562</v>
      </c>
      <c r="AQ1841" s="249" t="s">
        <v>562</v>
      </c>
      <c r="AR1841" s="162" t="str">
        <f>IF(GLOBAL_DATA[[#This Row],[Target scope]]&lt;&gt;Target_Not_Applicable,GLOBAL_DATA[[#This Row],[Target scope]]*GLOBAL_DATA[[#This Row],[Implementation progress rate]],"")</f>
        <v/>
      </c>
      <c r="AS1841" s="180">
        <f>IF(OR(GLOBAL_DATA[[#This Row],[Status]]=DATA!$J$6,GLOBAL_DATA[[#This Row],[Status]]=DATA!$J$7,GLOBAL_DATA[[#This Row],[Status]]=DATA!$J$8),1,0)</f>
        <v>0</v>
      </c>
      <c r="AT1841" s="181" t="str">
        <f>IF(GLOBAL_DATA[[#This Row],[Status]]=Status_No_Project,"",MAX(GLOBAL_DATA[[#This Row],[Initial end]],GLOBAL_DATA[[#This Row],[Re-estimated end]],43831))</f>
        <v/>
      </c>
      <c r="AU18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1" s="222">
        <f>IF(GLOBAL_DATA[[#This Row],[Target scope]]&lt;&gt;Target_Not_Applicable,COUNTBLANK(GLOBAL_DATA[[#This Row],[Target scope]:[Target justification (if&lt;100%)]]),0)+IF(GLOBAL_DATA[[#This Row],[Status]]&lt;&gt;Status_No_Project,COUNTBLANK(GLOBAL_DATA[[#This Row],[Implementation progress rate]:[CISO assessment]]),0)</f>
        <v>0</v>
      </c>
      <c r="AW1841" s="45">
        <f>SUBTOTAL(103,GLOBAL_DATA[[#This Row],[BU]])</f>
        <v>0</v>
      </c>
    </row>
    <row r="1842" spans="1:49" ht="25.5" hidden="1" x14ac:dyDescent="0.25">
      <c r="A1842" s="222" t="s">
        <v>40</v>
      </c>
      <c r="B1842" s="223" t="s">
        <v>77</v>
      </c>
      <c r="C1842" s="223" t="s">
        <v>48</v>
      </c>
      <c r="D1842" s="231" t="s">
        <v>839</v>
      </c>
      <c r="E1842" s="232" t="s">
        <v>555</v>
      </c>
      <c r="F1842" s="232"/>
      <c r="G1842" s="233"/>
      <c r="H1842" s="221"/>
      <c r="I1842" s="231" t="s">
        <v>562</v>
      </c>
      <c r="J1842" s="232"/>
      <c r="K1842" s="234"/>
      <c r="L1842" s="235"/>
      <c r="M1842" s="233"/>
      <c r="N1842" s="236"/>
      <c r="O1842" s="224" t="str">
        <f>IF(GLOBAL_DATA[[#This Row],[Target scope]]="","",INDEX(DATA_TargetStatusChoice[Target_Status_Choice],MATCH(GLOBAL_DATA[[#This Row],[Target scope]],DATA_TargetStatusChoice[Value],1)))</f>
        <v>NOT APPLICABLE</v>
      </c>
      <c r="P1842" s="237" t="s">
        <v>427</v>
      </c>
      <c r="Q1842" s="238"/>
      <c r="R1842" s="250" t="s">
        <v>469</v>
      </c>
      <c r="S1842" s="251"/>
      <c r="T1842" s="251" t="s">
        <v>562</v>
      </c>
      <c r="U1842" s="252"/>
      <c r="V1842" s="239" t="s">
        <v>562</v>
      </c>
      <c r="W1842" s="240" t="s">
        <v>562</v>
      </c>
      <c r="X1842" s="241" t="s">
        <v>562</v>
      </c>
      <c r="Y1842" s="241" t="s">
        <v>562</v>
      </c>
      <c r="Z1842" s="241" t="s">
        <v>562</v>
      </c>
      <c r="AA1842" s="242">
        <f>SUM(GLOBAL_DATA[[#This Row],[Initial 2020]],GLOBAL_DATA[[#This Row],[Initial 2021]],GLOBAL_DATA[[#This Row],[Initial 2022]],GLOBAL_DATA[[#This Row],[Initial 2023]])</f>
        <v>0</v>
      </c>
      <c r="AB1842" s="243">
        <f>SUM(GLOBAL_DATA[[#This Row],[Reestimated 2020]],GLOBAL_DATA[[#This Row],[Reestimated 2021]],GLOBAL_DATA[[#This Row],[Reestimated 2022]],GLOBAL_DATA[[#This Row],[Reestimated 2023]])</f>
        <v>0</v>
      </c>
      <c r="AC1842" s="244">
        <f>SUM(GLOBAL_DATA[[#This Row],[Spent 2020]],GLOBAL_DATA[[#This Row],[Spent 2021]],GLOBAL_DATA[[#This Row],[Spent 2022]],GLOBAL_DATA[[#This Row],[Spent 2023]])</f>
        <v>0</v>
      </c>
      <c r="AD1842" s="245" t="s">
        <v>562</v>
      </c>
      <c r="AE1842" s="246" t="s">
        <v>562</v>
      </c>
      <c r="AF1842" s="247" t="s">
        <v>562</v>
      </c>
      <c r="AG1842" s="246" t="s">
        <v>562</v>
      </c>
      <c r="AH1842" s="246" t="s">
        <v>562</v>
      </c>
      <c r="AI1842" s="246" t="s">
        <v>562</v>
      </c>
      <c r="AJ1842" s="245" t="s">
        <v>562</v>
      </c>
      <c r="AK1842" s="246" t="s">
        <v>562</v>
      </c>
      <c r="AL1842" s="247" t="s">
        <v>562</v>
      </c>
      <c r="AM1842" s="246" t="s">
        <v>562</v>
      </c>
      <c r="AN1842" s="246" t="s">
        <v>562</v>
      </c>
      <c r="AO1842" s="248" t="s">
        <v>562</v>
      </c>
      <c r="AP1842" s="249" t="s">
        <v>562</v>
      </c>
      <c r="AQ1842" s="249" t="s">
        <v>562</v>
      </c>
      <c r="AR1842" s="162" t="str">
        <f>IF(GLOBAL_DATA[[#This Row],[Target scope]]&lt;&gt;Target_Not_Applicable,GLOBAL_DATA[[#This Row],[Target scope]]*GLOBAL_DATA[[#This Row],[Implementation progress rate]],"")</f>
        <v/>
      </c>
      <c r="AS1842" s="180">
        <f>IF(OR(GLOBAL_DATA[[#This Row],[Status]]=DATA!$J$6,GLOBAL_DATA[[#This Row],[Status]]=DATA!$J$7,GLOBAL_DATA[[#This Row],[Status]]=DATA!$J$8),1,0)</f>
        <v>0</v>
      </c>
      <c r="AT1842" s="181" t="str">
        <f>IF(GLOBAL_DATA[[#This Row],[Status]]=Status_No_Project,"",MAX(GLOBAL_DATA[[#This Row],[Initial end]],GLOBAL_DATA[[#This Row],[Re-estimated end]],43831))</f>
        <v/>
      </c>
      <c r="AU18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2" s="222">
        <f>IF(GLOBAL_DATA[[#This Row],[Target scope]]&lt;&gt;Target_Not_Applicable,COUNTBLANK(GLOBAL_DATA[[#This Row],[Target scope]:[Target justification (if&lt;100%)]]),0)+IF(GLOBAL_DATA[[#This Row],[Status]]&lt;&gt;Status_No_Project,COUNTBLANK(GLOBAL_DATA[[#This Row],[Implementation progress rate]:[CISO assessment]]),0)</f>
        <v>0</v>
      </c>
      <c r="AW1842" s="45">
        <f>SUBTOTAL(103,GLOBAL_DATA[[#This Row],[BU]])</f>
        <v>0</v>
      </c>
    </row>
    <row r="1843" spans="1:49" ht="25.5" hidden="1" x14ac:dyDescent="0.25">
      <c r="A1843" s="222" t="s">
        <v>40</v>
      </c>
      <c r="B1843" s="223" t="s">
        <v>77</v>
      </c>
      <c r="C1843" s="223" t="s">
        <v>48</v>
      </c>
      <c r="D1843" s="231" t="s">
        <v>840</v>
      </c>
      <c r="E1843" s="232" t="s">
        <v>555</v>
      </c>
      <c r="F1843" s="232"/>
      <c r="G1843" s="233"/>
      <c r="H1843" s="221"/>
      <c r="I1843" s="231" t="s">
        <v>562</v>
      </c>
      <c r="J1843" s="232"/>
      <c r="K1843" s="234"/>
      <c r="L1843" s="235"/>
      <c r="M1843" s="233"/>
      <c r="N1843" s="236"/>
      <c r="O1843" s="224" t="str">
        <f>IF(GLOBAL_DATA[[#This Row],[Target scope]]="","",INDEX(DATA_TargetStatusChoice[Target_Status_Choice],MATCH(GLOBAL_DATA[[#This Row],[Target scope]],DATA_TargetStatusChoice[Value],1)))</f>
        <v>NOT APPLICABLE</v>
      </c>
      <c r="P1843" s="237" t="s">
        <v>427</v>
      </c>
      <c r="Q1843" s="238"/>
      <c r="R1843" s="250" t="s">
        <v>469</v>
      </c>
      <c r="S1843" s="251"/>
      <c r="T1843" s="251" t="s">
        <v>562</v>
      </c>
      <c r="U1843" s="252"/>
      <c r="V1843" s="239" t="s">
        <v>562</v>
      </c>
      <c r="W1843" s="240" t="s">
        <v>562</v>
      </c>
      <c r="X1843" s="241" t="s">
        <v>562</v>
      </c>
      <c r="Y1843" s="241" t="s">
        <v>562</v>
      </c>
      <c r="Z1843" s="241" t="s">
        <v>562</v>
      </c>
      <c r="AA1843" s="242">
        <f>SUM(GLOBAL_DATA[[#This Row],[Initial 2020]],GLOBAL_DATA[[#This Row],[Initial 2021]],GLOBAL_DATA[[#This Row],[Initial 2022]],GLOBAL_DATA[[#This Row],[Initial 2023]])</f>
        <v>0</v>
      </c>
      <c r="AB1843" s="243">
        <f>SUM(GLOBAL_DATA[[#This Row],[Reestimated 2020]],GLOBAL_DATA[[#This Row],[Reestimated 2021]],GLOBAL_DATA[[#This Row],[Reestimated 2022]],GLOBAL_DATA[[#This Row],[Reestimated 2023]])</f>
        <v>0</v>
      </c>
      <c r="AC1843" s="244">
        <f>SUM(GLOBAL_DATA[[#This Row],[Spent 2020]],GLOBAL_DATA[[#This Row],[Spent 2021]],GLOBAL_DATA[[#This Row],[Spent 2022]],GLOBAL_DATA[[#This Row],[Spent 2023]])</f>
        <v>0</v>
      </c>
      <c r="AD1843" s="245" t="s">
        <v>562</v>
      </c>
      <c r="AE1843" s="246" t="s">
        <v>562</v>
      </c>
      <c r="AF1843" s="247" t="s">
        <v>562</v>
      </c>
      <c r="AG1843" s="246" t="s">
        <v>562</v>
      </c>
      <c r="AH1843" s="246" t="s">
        <v>562</v>
      </c>
      <c r="AI1843" s="246" t="s">
        <v>562</v>
      </c>
      <c r="AJ1843" s="245" t="s">
        <v>562</v>
      </c>
      <c r="AK1843" s="246" t="s">
        <v>562</v>
      </c>
      <c r="AL1843" s="247" t="s">
        <v>562</v>
      </c>
      <c r="AM1843" s="246" t="s">
        <v>562</v>
      </c>
      <c r="AN1843" s="246" t="s">
        <v>562</v>
      </c>
      <c r="AO1843" s="248" t="s">
        <v>562</v>
      </c>
      <c r="AP1843" s="249" t="s">
        <v>562</v>
      </c>
      <c r="AQ1843" s="249" t="s">
        <v>562</v>
      </c>
      <c r="AR1843" s="162" t="str">
        <f>IF(GLOBAL_DATA[[#This Row],[Target scope]]&lt;&gt;Target_Not_Applicable,GLOBAL_DATA[[#This Row],[Target scope]]*GLOBAL_DATA[[#This Row],[Implementation progress rate]],"")</f>
        <v/>
      </c>
      <c r="AS1843" s="180">
        <f>IF(OR(GLOBAL_DATA[[#This Row],[Status]]=DATA!$J$6,GLOBAL_DATA[[#This Row],[Status]]=DATA!$J$7,GLOBAL_DATA[[#This Row],[Status]]=DATA!$J$8),1,0)</f>
        <v>0</v>
      </c>
      <c r="AT1843" s="181" t="str">
        <f>IF(GLOBAL_DATA[[#This Row],[Status]]=Status_No_Project,"",MAX(GLOBAL_DATA[[#This Row],[Initial end]],GLOBAL_DATA[[#This Row],[Re-estimated end]],43831))</f>
        <v/>
      </c>
      <c r="AU18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3" s="222">
        <f>IF(GLOBAL_DATA[[#This Row],[Target scope]]&lt;&gt;Target_Not_Applicable,COUNTBLANK(GLOBAL_DATA[[#This Row],[Target scope]:[Target justification (if&lt;100%)]]),0)+IF(GLOBAL_DATA[[#This Row],[Status]]&lt;&gt;Status_No_Project,COUNTBLANK(GLOBAL_DATA[[#This Row],[Implementation progress rate]:[CISO assessment]]),0)</f>
        <v>0</v>
      </c>
      <c r="AW1843" s="45">
        <f>SUBTOTAL(103,GLOBAL_DATA[[#This Row],[BU]])</f>
        <v>0</v>
      </c>
    </row>
    <row r="1844" spans="1:49" ht="25.5" hidden="1" x14ac:dyDescent="0.25">
      <c r="A1844" s="222" t="s">
        <v>40</v>
      </c>
      <c r="B1844" s="223" t="s">
        <v>77</v>
      </c>
      <c r="C1844" s="223" t="s">
        <v>48</v>
      </c>
      <c r="D1844" s="231" t="s">
        <v>841</v>
      </c>
      <c r="E1844" s="232" t="s">
        <v>555</v>
      </c>
      <c r="F1844" s="232"/>
      <c r="G1844" s="233"/>
      <c r="H1844" s="221"/>
      <c r="I1844" s="231" t="s">
        <v>562</v>
      </c>
      <c r="J1844" s="232"/>
      <c r="K1844" s="234"/>
      <c r="L1844" s="235"/>
      <c r="M1844" s="233"/>
      <c r="N1844" s="236"/>
      <c r="O1844" s="224" t="str">
        <f>IF(GLOBAL_DATA[[#This Row],[Target scope]]="","",INDEX(DATA_TargetStatusChoice[Target_Status_Choice],MATCH(GLOBAL_DATA[[#This Row],[Target scope]],DATA_TargetStatusChoice[Value],1)))</f>
        <v>NOT APPLICABLE</v>
      </c>
      <c r="P1844" s="237" t="s">
        <v>427</v>
      </c>
      <c r="Q1844" s="238"/>
      <c r="R1844" s="250" t="s">
        <v>469</v>
      </c>
      <c r="S1844" s="251"/>
      <c r="T1844" s="251" t="s">
        <v>562</v>
      </c>
      <c r="U1844" s="252"/>
      <c r="V1844" s="239" t="s">
        <v>562</v>
      </c>
      <c r="W1844" s="240" t="s">
        <v>562</v>
      </c>
      <c r="X1844" s="241" t="s">
        <v>562</v>
      </c>
      <c r="Y1844" s="241" t="s">
        <v>562</v>
      </c>
      <c r="Z1844" s="241" t="s">
        <v>562</v>
      </c>
      <c r="AA1844" s="242">
        <f>SUM(GLOBAL_DATA[[#This Row],[Initial 2020]],GLOBAL_DATA[[#This Row],[Initial 2021]],GLOBAL_DATA[[#This Row],[Initial 2022]],GLOBAL_DATA[[#This Row],[Initial 2023]])</f>
        <v>0</v>
      </c>
      <c r="AB1844" s="243">
        <f>SUM(GLOBAL_DATA[[#This Row],[Reestimated 2020]],GLOBAL_DATA[[#This Row],[Reestimated 2021]],GLOBAL_DATA[[#This Row],[Reestimated 2022]],GLOBAL_DATA[[#This Row],[Reestimated 2023]])</f>
        <v>0</v>
      </c>
      <c r="AC1844" s="244">
        <f>SUM(GLOBAL_DATA[[#This Row],[Spent 2020]],GLOBAL_DATA[[#This Row],[Spent 2021]],GLOBAL_DATA[[#This Row],[Spent 2022]],GLOBAL_DATA[[#This Row],[Spent 2023]])</f>
        <v>0</v>
      </c>
      <c r="AD1844" s="245" t="s">
        <v>562</v>
      </c>
      <c r="AE1844" s="246" t="s">
        <v>562</v>
      </c>
      <c r="AF1844" s="247" t="s">
        <v>562</v>
      </c>
      <c r="AG1844" s="246" t="s">
        <v>562</v>
      </c>
      <c r="AH1844" s="246" t="s">
        <v>562</v>
      </c>
      <c r="AI1844" s="246" t="s">
        <v>562</v>
      </c>
      <c r="AJ1844" s="245" t="s">
        <v>562</v>
      </c>
      <c r="AK1844" s="246" t="s">
        <v>562</v>
      </c>
      <c r="AL1844" s="247" t="s">
        <v>562</v>
      </c>
      <c r="AM1844" s="246" t="s">
        <v>562</v>
      </c>
      <c r="AN1844" s="246" t="s">
        <v>562</v>
      </c>
      <c r="AO1844" s="248" t="s">
        <v>562</v>
      </c>
      <c r="AP1844" s="249" t="s">
        <v>562</v>
      </c>
      <c r="AQ1844" s="249" t="s">
        <v>562</v>
      </c>
      <c r="AR1844" s="162" t="str">
        <f>IF(GLOBAL_DATA[[#This Row],[Target scope]]&lt;&gt;Target_Not_Applicable,GLOBAL_DATA[[#This Row],[Target scope]]*GLOBAL_DATA[[#This Row],[Implementation progress rate]],"")</f>
        <v/>
      </c>
      <c r="AS1844" s="180">
        <f>IF(OR(GLOBAL_DATA[[#This Row],[Status]]=DATA!$J$6,GLOBAL_DATA[[#This Row],[Status]]=DATA!$J$7,GLOBAL_DATA[[#This Row],[Status]]=DATA!$J$8),1,0)</f>
        <v>0</v>
      </c>
      <c r="AT1844" s="181" t="str">
        <f>IF(GLOBAL_DATA[[#This Row],[Status]]=Status_No_Project,"",MAX(GLOBAL_DATA[[#This Row],[Initial end]],GLOBAL_DATA[[#This Row],[Re-estimated end]],43831))</f>
        <v/>
      </c>
      <c r="AU18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4" s="222">
        <f>IF(GLOBAL_DATA[[#This Row],[Target scope]]&lt;&gt;Target_Not_Applicable,COUNTBLANK(GLOBAL_DATA[[#This Row],[Target scope]:[Target justification (if&lt;100%)]]),0)+IF(GLOBAL_DATA[[#This Row],[Status]]&lt;&gt;Status_No_Project,COUNTBLANK(GLOBAL_DATA[[#This Row],[Implementation progress rate]:[CISO assessment]]),0)</f>
        <v>0</v>
      </c>
      <c r="AW1844" s="45">
        <f>SUBTOTAL(103,GLOBAL_DATA[[#This Row],[BU]])</f>
        <v>0</v>
      </c>
    </row>
    <row r="1845" spans="1:49" ht="25.5" hidden="1" x14ac:dyDescent="0.25">
      <c r="A1845" s="222" t="s">
        <v>40</v>
      </c>
      <c r="B1845" s="223" t="s">
        <v>77</v>
      </c>
      <c r="C1845" s="223" t="s">
        <v>48</v>
      </c>
      <c r="D1845" s="231" t="s">
        <v>899</v>
      </c>
      <c r="E1845" s="232" t="s">
        <v>555</v>
      </c>
      <c r="F1845" s="232"/>
      <c r="G1845" s="233"/>
      <c r="H1845" s="221"/>
      <c r="I1845" s="231" t="s">
        <v>562</v>
      </c>
      <c r="J1845" s="232"/>
      <c r="K1845" s="234"/>
      <c r="L1845" s="235"/>
      <c r="M1845" s="233"/>
      <c r="N1845" s="236"/>
      <c r="O1845" s="224" t="str">
        <f>IF(GLOBAL_DATA[[#This Row],[Target scope]]="","",INDEX(DATA_TargetStatusChoice[Target_Status_Choice],MATCH(GLOBAL_DATA[[#This Row],[Target scope]],DATA_TargetStatusChoice[Value],1)))</f>
        <v>NOT APPLICABLE</v>
      </c>
      <c r="P1845" s="237" t="s">
        <v>427</v>
      </c>
      <c r="Q1845" s="238"/>
      <c r="R1845" s="250" t="s">
        <v>469</v>
      </c>
      <c r="S1845" s="251"/>
      <c r="T1845" s="251" t="s">
        <v>562</v>
      </c>
      <c r="U1845" s="252"/>
      <c r="V1845" s="239" t="s">
        <v>562</v>
      </c>
      <c r="W1845" s="240" t="s">
        <v>562</v>
      </c>
      <c r="X1845" s="241" t="s">
        <v>562</v>
      </c>
      <c r="Y1845" s="241" t="s">
        <v>562</v>
      </c>
      <c r="Z1845" s="241" t="s">
        <v>562</v>
      </c>
      <c r="AA1845" s="242">
        <f>SUM(GLOBAL_DATA[[#This Row],[Initial 2020]],GLOBAL_DATA[[#This Row],[Initial 2021]],GLOBAL_DATA[[#This Row],[Initial 2022]],GLOBAL_DATA[[#This Row],[Initial 2023]])</f>
        <v>0</v>
      </c>
      <c r="AB1845" s="243">
        <f>SUM(GLOBAL_DATA[[#This Row],[Reestimated 2020]],GLOBAL_DATA[[#This Row],[Reestimated 2021]],GLOBAL_DATA[[#This Row],[Reestimated 2022]],GLOBAL_DATA[[#This Row],[Reestimated 2023]])</f>
        <v>0</v>
      </c>
      <c r="AC1845" s="244">
        <f>SUM(GLOBAL_DATA[[#This Row],[Spent 2020]],GLOBAL_DATA[[#This Row],[Spent 2021]],GLOBAL_DATA[[#This Row],[Spent 2022]],GLOBAL_DATA[[#This Row],[Spent 2023]])</f>
        <v>0</v>
      </c>
      <c r="AD1845" s="245" t="s">
        <v>562</v>
      </c>
      <c r="AE1845" s="246" t="s">
        <v>562</v>
      </c>
      <c r="AF1845" s="247" t="s">
        <v>562</v>
      </c>
      <c r="AG1845" s="246" t="s">
        <v>562</v>
      </c>
      <c r="AH1845" s="246" t="s">
        <v>562</v>
      </c>
      <c r="AI1845" s="246" t="s">
        <v>562</v>
      </c>
      <c r="AJ1845" s="245" t="s">
        <v>562</v>
      </c>
      <c r="AK1845" s="246" t="s">
        <v>562</v>
      </c>
      <c r="AL1845" s="247" t="s">
        <v>562</v>
      </c>
      <c r="AM1845" s="246" t="s">
        <v>562</v>
      </c>
      <c r="AN1845" s="246" t="s">
        <v>562</v>
      </c>
      <c r="AO1845" s="248" t="s">
        <v>562</v>
      </c>
      <c r="AP1845" s="249" t="s">
        <v>562</v>
      </c>
      <c r="AQ1845" s="249" t="s">
        <v>562</v>
      </c>
      <c r="AR1845" s="162" t="str">
        <f>IF(GLOBAL_DATA[[#This Row],[Target scope]]&lt;&gt;Target_Not_Applicable,GLOBAL_DATA[[#This Row],[Target scope]]*GLOBAL_DATA[[#This Row],[Implementation progress rate]],"")</f>
        <v/>
      </c>
      <c r="AS1845" s="180">
        <f>IF(OR(GLOBAL_DATA[[#This Row],[Status]]=DATA!$J$6,GLOBAL_DATA[[#This Row],[Status]]=DATA!$J$7,GLOBAL_DATA[[#This Row],[Status]]=DATA!$J$8),1,0)</f>
        <v>0</v>
      </c>
      <c r="AT1845" s="181" t="str">
        <f>IF(GLOBAL_DATA[[#This Row],[Status]]=Status_No_Project,"",MAX(GLOBAL_DATA[[#This Row],[Initial end]],GLOBAL_DATA[[#This Row],[Re-estimated end]],43831))</f>
        <v/>
      </c>
      <c r="AU18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5" s="222">
        <f>IF(GLOBAL_DATA[[#This Row],[Target scope]]&lt;&gt;Target_Not_Applicable,COUNTBLANK(GLOBAL_DATA[[#This Row],[Target scope]:[Target justification (if&lt;100%)]]),0)+IF(GLOBAL_DATA[[#This Row],[Status]]&lt;&gt;Status_No_Project,COUNTBLANK(GLOBAL_DATA[[#This Row],[Implementation progress rate]:[CISO assessment]]),0)</f>
        <v>0</v>
      </c>
      <c r="AW1845" s="45">
        <f>SUBTOTAL(103,GLOBAL_DATA[[#This Row],[BU]])</f>
        <v>0</v>
      </c>
    </row>
    <row r="1846" spans="1:49" ht="25.5" hidden="1" x14ac:dyDescent="0.25">
      <c r="A1846" s="222" t="s">
        <v>40</v>
      </c>
      <c r="B1846" s="223" t="s">
        <v>77</v>
      </c>
      <c r="C1846" s="223" t="s">
        <v>48</v>
      </c>
      <c r="D1846" s="231" t="s">
        <v>842</v>
      </c>
      <c r="E1846" s="232" t="s">
        <v>555</v>
      </c>
      <c r="F1846" s="232"/>
      <c r="G1846" s="233"/>
      <c r="H1846" s="221"/>
      <c r="I1846" s="231" t="s">
        <v>562</v>
      </c>
      <c r="J1846" s="232"/>
      <c r="K1846" s="234"/>
      <c r="L1846" s="235"/>
      <c r="M1846" s="233"/>
      <c r="N1846" s="236"/>
      <c r="O1846" s="224" t="str">
        <f>IF(GLOBAL_DATA[[#This Row],[Target scope]]="","",INDEX(DATA_TargetStatusChoice[Target_Status_Choice],MATCH(GLOBAL_DATA[[#This Row],[Target scope]],DATA_TargetStatusChoice[Value],1)))</f>
        <v>NOT APPLICABLE</v>
      </c>
      <c r="P1846" s="237" t="s">
        <v>427</v>
      </c>
      <c r="Q1846" s="238"/>
      <c r="R1846" s="250" t="s">
        <v>469</v>
      </c>
      <c r="S1846" s="251"/>
      <c r="T1846" s="251" t="s">
        <v>562</v>
      </c>
      <c r="U1846" s="252"/>
      <c r="V1846" s="239" t="s">
        <v>562</v>
      </c>
      <c r="W1846" s="240" t="s">
        <v>562</v>
      </c>
      <c r="X1846" s="241" t="s">
        <v>562</v>
      </c>
      <c r="Y1846" s="241" t="s">
        <v>562</v>
      </c>
      <c r="Z1846" s="241" t="s">
        <v>562</v>
      </c>
      <c r="AA1846" s="242">
        <f>SUM(GLOBAL_DATA[[#This Row],[Initial 2020]],GLOBAL_DATA[[#This Row],[Initial 2021]],GLOBAL_DATA[[#This Row],[Initial 2022]],GLOBAL_DATA[[#This Row],[Initial 2023]])</f>
        <v>0</v>
      </c>
      <c r="AB1846" s="243">
        <f>SUM(GLOBAL_DATA[[#This Row],[Reestimated 2020]],GLOBAL_DATA[[#This Row],[Reestimated 2021]],GLOBAL_DATA[[#This Row],[Reestimated 2022]],GLOBAL_DATA[[#This Row],[Reestimated 2023]])</f>
        <v>0</v>
      </c>
      <c r="AC1846" s="244">
        <f>SUM(GLOBAL_DATA[[#This Row],[Spent 2020]],GLOBAL_DATA[[#This Row],[Spent 2021]],GLOBAL_DATA[[#This Row],[Spent 2022]],GLOBAL_DATA[[#This Row],[Spent 2023]])</f>
        <v>0</v>
      </c>
      <c r="AD1846" s="245" t="s">
        <v>562</v>
      </c>
      <c r="AE1846" s="246" t="s">
        <v>562</v>
      </c>
      <c r="AF1846" s="247" t="s">
        <v>562</v>
      </c>
      <c r="AG1846" s="246" t="s">
        <v>562</v>
      </c>
      <c r="AH1846" s="246" t="s">
        <v>562</v>
      </c>
      <c r="AI1846" s="246" t="s">
        <v>562</v>
      </c>
      <c r="AJ1846" s="245" t="s">
        <v>562</v>
      </c>
      <c r="AK1846" s="246" t="s">
        <v>562</v>
      </c>
      <c r="AL1846" s="247" t="s">
        <v>562</v>
      </c>
      <c r="AM1846" s="246" t="s">
        <v>562</v>
      </c>
      <c r="AN1846" s="246" t="s">
        <v>562</v>
      </c>
      <c r="AO1846" s="248" t="s">
        <v>562</v>
      </c>
      <c r="AP1846" s="249" t="s">
        <v>562</v>
      </c>
      <c r="AQ1846" s="249" t="s">
        <v>562</v>
      </c>
      <c r="AR1846" s="162" t="str">
        <f>IF(GLOBAL_DATA[[#This Row],[Target scope]]&lt;&gt;Target_Not_Applicable,GLOBAL_DATA[[#This Row],[Target scope]]*GLOBAL_DATA[[#This Row],[Implementation progress rate]],"")</f>
        <v/>
      </c>
      <c r="AS1846" s="180">
        <f>IF(OR(GLOBAL_DATA[[#This Row],[Status]]=DATA!$J$6,GLOBAL_DATA[[#This Row],[Status]]=DATA!$J$7,GLOBAL_DATA[[#This Row],[Status]]=DATA!$J$8),1,0)</f>
        <v>0</v>
      </c>
      <c r="AT1846" s="181" t="str">
        <f>IF(GLOBAL_DATA[[#This Row],[Status]]=Status_No_Project,"",MAX(GLOBAL_DATA[[#This Row],[Initial end]],GLOBAL_DATA[[#This Row],[Re-estimated end]],43831))</f>
        <v/>
      </c>
      <c r="AU18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6" s="222">
        <f>IF(GLOBAL_DATA[[#This Row],[Target scope]]&lt;&gt;Target_Not_Applicable,COUNTBLANK(GLOBAL_DATA[[#This Row],[Target scope]:[Target justification (if&lt;100%)]]),0)+IF(GLOBAL_DATA[[#This Row],[Status]]&lt;&gt;Status_No_Project,COUNTBLANK(GLOBAL_DATA[[#This Row],[Implementation progress rate]:[CISO assessment]]),0)</f>
        <v>0</v>
      </c>
      <c r="AW1846" s="45">
        <f>SUBTOTAL(103,GLOBAL_DATA[[#This Row],[BU]])</f>
        <v>0</v>
      </c>
    </row>
    <row r="1847" spans="1:49" ht="25.5" hidden="1" x14ac:dyDescent="0.25">
      <c r="A1847" s="222" t="s">
        <v>40</v>
      </c>
      <c r="B1847" s="223" t="s">
        <v>77</v>
      </c>
      <c r="C1847" s="223" t="s">
        <v>48</v>
      </c>
      <c r="D1847" s="231" t="s">
        <v>889</v>
      </c>
      <c r="E1847" s="232" t="s">
        <v>555</v>
      </c>
      <c r="F1847" s="232"/>
      <c r="G1847" s="233"/>
      <c r="H1847" s="221"/>
      <c r="I1847" s="231" t="s">
        <v>562</v>
      </c>
      <c r="J1847" s="232"/>
      <c r="K1847" s="234"/>
      <c r="L1847" s="235"/>
      <c r="M1847" s="233"/>
      <c r="N1847" s="236"/>
      <c r="O1847" s="224" t="str">
        <f>IF(GLOBAL_DATA[[#This Row],[Target scope]]="","",INDEX(DATA_TargetStatusChoice[Target_Status_Choice],MATCH(GLOBAL_DATA[[#This Row],[Target scope]],DATA_TargetStatusChoice[Value],1)))</f>
        <v>NOT APPLICABLE</v>
      </c>
      <c r="P1847" s="237" t="s">
        <v>427</v>
      </c>
      <c r="Q1847" s="238"/>
      <c r="R1847" s="250" t="s">
        <v>469</v>
      </c>
      <c r="S1847" s="251"/>
      <c r="T1847" s="251" t="s">
        <v>562</v>
      </c>
      <c r="U1847" s="252"/>
      <c r="V1847" s="239" t="s">
        <v>562</v>
      </c>
      <c r="W1847" s="240" t="s">
        <v>562</v>
      </c>
      <c r="X1847" s="241" t="s">
        <v>562</v>
      </c>
      <c r="Y1847" s="241" t="s">
        <v>562</v>
      </c>
      <c r="Z1847" s="241" t="s">
        <v>562</v>
      </c>
      <c r="AA1847" s="242">
        <f>SUM(GLOBAL_DATA[[#This Row],[Initial 2020]],GLOBAL_DATA[[#This Row],[Initial 2021]],GLOBAL_DATA[[#This Row],[Initial 2022]],GLOBAL_DATA[[#This Row],[Initial 2023]])</f>
        <v>0</v>
      </c>
      <c r="AB1847" s="243">
        <f>SUM(GLOBAL_DATA[[#This Row],[Reestimated 2020]],GLOBAL_DATA[[#This Row],[Reestimated 2021]],GLOBAL_DATA[[#This Row],[Reestimated 2022]],GLOBAL_DATA[[#This Row],[Reestimated 2023]])</f>
        <v>0</v>
      </c>
      <c r="AC1847" s="244">
        <f>SUM(GLOBAL_DATA[[#This Row],[Spent 2020]],GLOBAL_DATA[[#This Row],[Spent 2021]],GLOBAL_DATA[[#This Row],[Spent 2022]],GLOBAL_DATA[[#This Row],[Spent 2023]])</f>
        <v>0</v>
      </c>
      <c r="AD1847" s="245" t="s">
        <v>562</v>
      </c>
      <c r="AE1847" s="246" t="s">
        <v>562</v>
      </c>
      <c r="AF1847" s="247" t="s">
        <v>562</v>
      </c>
      <c r="AG1847" s="246" t="s">
        <v>562</v>
      </c>
      <c r="AH1847" s="246" t="s">
        <v>562</v>
      </c>
      <c r="AI1847" s="246" t="s">
        <v>562</v>
      </c>
      <c r="AJ1847" s="245" t="s">
        <v>562</v>
      </c>
      <c r="AK1847" s="246" t="s">
        <v>562</v>
      </c>
      <c r="AL1847" s="247" t="s">
        <v>562</v>
      </c>
      <c r="AM1847" s="246" t="s">
        <v>562</v>
      </c>
      <c r="AN1847" s="246" t="s">
        <v>562</v>
      </c>
      <c r="AO1847" s="248" t="s">
        <v>562</v>
      </c>
      <c r="AP1847" s="249" t="s">
        <v>562</v>
      </c>
      <c r="AQ1847" s="249" t="s">
        <v>562</v>
      </c>
      <c r="AR1847" s="162" t="str">
        <f>IF(GLOBAL_DATA[[#This Row],[Target scope]]&lt;&gt;Target_Not_Applicable,GLOBAL_DATA[[#This Row],[Target scope]]*GLOBAL_DATA[[#This Row],[Implementation progress rate]],"")</f>
        <v/>
      </c>
      <c r="AS1847" s="180">
        <f>IF(OR(GLOBAL_DATA[[#This Row],[Status]]=DATA!$J$6,GLOBAL_DATA[[#This Row],[Status]]=DATA!$J$7,GLOBAL_DATA[[#This Row],[Status]]=DATA!$J$8),1,0)</f>
        <v>0</v>
      </c>
      <c r="AT1847" s="181" t="str">
        <f>IF(GLOBAL_DATA[[#This Row],[Status]]=Status_No_Project,"",MAX(GLOBAL_DATA[[#This Row],[Initial end]],GLOBAL_DATA[[#This Row],[Re-estimated end]],43831))</f>
        <v/>
      </c>
      <c r="AU18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7" s="222">
        <f>IF(GLOBAL_DATA[[#This Row],[Target scope]]&lt;&gt;Target_Not_Applicable,COUNTBLANK(GLOBAL_DATA[[#This Row],[Target scope]:[Target justification (if&lt;100%)]]),0)+IF(GLOBAL_DATA[[#This Row],[Status]]&lt;&gt;Status_No_Project,COUNTBLANK(GLOBAL_DATA[[#This Row],[Implementation progress rate]:[CISO assessment]]),0)</f>
        <v>0</v>
      </c>
      <c r="AW1847" s="45">
        <f>SUBTOTAL(103,GLOBAL_DATA[[#This Row],[BU]])</f>
        <v>0</v>
      </c>
    </row>
    <row r="1848" spans="1:49" ht="25.5" hidden="1" x14ac:dyDescent="0.25">
      <c r="A1848" s="222" t="s">
        <v>40</v>
      </c>
      <c r="B1848" s="223" t="s">
        <v>77</v>
      </c>
      <c r="C1848" s="223" t="s">
        <v>48</v>
      </c>
      <c r="D1848" s="231" t="s">
        <v>843</v>
      </c>
      <c r="E1848" s="232" t="s">
        <v>555</v>
      </c>
      <c r="F1848" s="232"/>
      <c r="G1848" s="233"/>
      <c r="H1848" s="221"/>
      <c r="I1848" s="231" t="s">
        <v>562</v>
      </c>
      <c r="J1848" s="232"/>
      <c r="K1848" s="234"/>
      <c r="L1848" s="235"/>
      <c r="M1848" s="233"/>
      <c r="N1848" s="236"/>
      <c r="O1848" s="224" t="str">
        <f>IF(GLOBAL_DATA[[#This Row],[Target scope]]="","",INDEX(DATA_TargetStatusChoice[Target_Status_Choice],MATCH(GLOBAL_DATA[[#This Row],[Target scope]],DATA_TargetStatusChoice[Value],1)))</f>
        <v>NOT APPLICABLE</v>
      </c>
      <c r="P1848" s="237" t="s">
        <v>427</v>
      </c>
      <c r="Q1848" s="238"/>
      <c r="R1848" s="250" t="s">
        <v>469</v>
      </c>
      <c r="S1848" s="251"/>
      <c r="T1848" s="251" t="s">
        <v>562</v>
      </c>
      <c r="U1848" s="252"/>
      <c r="V1848" s="239" t="s">
        <v>562</v>
      </c>
      <c r="W1848" s="240" t="s">
        <v>562</v>
      </c>
      <c r="X1848" s="241" t="s">
        <v>562</v>
      </c>
      <c r="Y1848" s="241" t="s">
        <v>562</v>
      </c>
      <c r="Z1848" s="241" t="s">
        <v>562</v>
      </c>
      <c r="AA1848" s="242">
        <f>SUM(GLOBAL_DATA[[#This Row],[Initial 2020]],GLOBAL_DATA[[#This Row],[Initial 2021]],GLOBAL_DATA[[#This Row],[Initial 2022]],GLOBAL_DATA[[#This Row],[Initial 2023]])</f>
        <v>0</v>
      </c>
      <c r="AB1848" s="243">
        <f>SUM(GLOBAL_DATA[[#This Row],[Reestimated 2020]],GLOBAL_DATA[[#This Row],[Reestimated 2021]],GLOBAL_DATA[[#This Row],[Reestimated 2022]],GLOBAL_DATA[[#This Row],[Reestimated 2023]])</f>
        <v>0</v>
      </c>
      <c r="AC1848" s="244">
        <f>SUM(GLOBAL_DATA[[#This Row],[Spent 2020]],GLOBAL_DATA[[#This Row],[Spent 2021]],GLOBAL_DATA[[#This Row],[Spent 2022]],GLOBAL_DATA[[#This Row],[Spent 2023]])</f>
        <v>0</v>
      </c>
      <c r="AD1848" s="245" t="s">
        <v>562</v>
      </c>
      <c r="AE1848" s="246" t="s">
        <v>562</v>
      </c>
      <c r="AF1848" s="247" t="s">
        <v>562</v>
      </c>
      <c r="AG1848" s="246" t="s">
        <v>562</v>
      </c>
      <c r="AH1848" s="246" t="s">
        <v>562</v>
      </c>
      <c r="AI1848" s="246" t="s">
        <v>562</v>
      </c>
      <c r="AJ1848" s="245" t="s">
        <v>562</v>
      </c>
      <c r="AK1848" s="246" t="s">
        <v>562</v>
      </c>
      <c r="AL1848" s="247" t="s">
        <v>562</v>
      </c>
      <c r="AM1848" s="246" t="s">
        <v>562</v>
      </c>
      <c r="AN1848" s="246" t="s">
        <v>562</v>
      </c>
      <c r="AO1848" s="248" t="s">
        <v>562</v>
      </c>
      <c r="AP1848" s="249" t="s">
        <v>562</v>
      </c>
      <c r="AQ1848" s="249" t="s">
        <v>562</v>
      </c>
      <c r="AR1848" s="162" t="str">
        <f>IF(GLOBAL_DATA[[#This Row],[Target scope]]&lt;&gt;Target_Not_Applicable,GLOBAL_DATA[[#This Row],[Target scope]]*GLOBAL_DATA[[#This Row],[Implementation progress rate]],"")</f>
        <v/>
      </c>
      <c r="AS1848" s="180">
        <f>IF(OR(GLOBAL_DATA[[#This Row],[Status]]=DATA!$J$6,GLOBAL_DATA[[#This Row],[Status]]=DATA!$J$7,GLOBAL_DATA[[#This Row],[Status]]=DATA!$J$8),1,0)</f>
        <v>0</v>
      </c>
      <c r="AT1848" s="181" t="str">
        <f>IF(GLOBAL_DATA[[#This Row],[Status]]=Status_No_Project,"",MAX(GLOBAL_DATA[[#This Row],[Initial end]],GLOBAL_DATA[[#This Row],[Re-estimated end]],43831))</f>
        <v/>
      </c>
      <c r="AU18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8" s="222">
        <f>IF(GLOBAL_DATA[[#This Row],[Target scope]]&lt;&gt;Target_Not_Applicable,COUNTBLANK(GLOBAL_DATA[[#This Row],[Target scope]:[Target justification (if&lt;100%)]]),0)+IF(GLOBAL_DATA[[#This Row],[Status]]&lt;&gt;Status_No_Project,COUNTBLANK(GLOBAL_DATA[[#This Row],[Implementation progress rate]:[CISO assessment]]),0)</f>
        <v>0</v>
      </c>
      <c r="AW1848" s="45">
        <f>SUBTOTAL(103,GLOBAL_DATA[[#This Row],[BU]])</f>
        <v>0</v>
      </c>
    </row>
    <row r="1849" spans="1:49" ht="25.5" hidden="1" x14ac:dyDescent="0.25">
      <c r="A1849" s="222" t="s">
        <v>40</v>
      </c>
      <c r="B1849" s="223" t="s">
        <v>77</v>
      </c>
      <c r="C1849" s="223" t="s">
        <v>48</v>
      </c>
      <c r="D1849" s="231" t="s">
        <v>844</v>
      </c>
      <c r="E1849" s="232" t="s">
        <v>555</v>
      </c>
      <c r="F1849" s="232"/>
      <c r="G1849" s="233"/>
      <c r="H1849" s="221"/>
      <c r="I1849" s="231" t="s">
        <v>562</v>
      </c>
      <c r="J1849" s="232"/>
      <c r="K1849" s="234"/>
      <c r="L1849" s="235"/>
      <c r="M1849" s="233"/>
      <c r="N1849" s="236"/>
      <c r="O1849" s="224" t="str">
        <f>IF(GLOBAL_DATA[[#This Row],[Target scope]]="","",INDEX(DATA_TargetStatusChoice[Target_Status_Choice],MATCH(GLOBAL_DATA[[#This Row],[Target scope]],DATA_TargetStatusChoice[Value],1)))</f>
        <v>NOT APPLICABLE</v>
      </c>
      <c r="P1849" s="237" t="s">
        <v>427</v>
      </c>
      <c r="Q1849" s="238"/>
      <c r="R1849" s="250" t="s">
        <v>469</v>
      </c>
      <c r="S1849" s="251"/>
      <c r="T1849" s="251" t="s">
        <v>562</v>
      </c>
      <c r="U1849" s="252"/>
      <c r="V1849" s="239" t="s">
        <v>562</v>
      </c>
      <c r="W1849" s="240" t="s">
        <v>921</v>
      </c>
      <c r="X1849" s="241" t="s">
        <v>562</v>
      </c>
      <c r="Y1849" s="241" t="s">
        <v>562</v>
      </c>
      <c r="Z1849" s="241" t="s">
        <v>562</v>
      </c>
      <c r="AA1849" s="242">
        <f>SUM(GLOBAL_DATA[[#This Row],[Initial 2020]],GLOBAL_DATA[[#This Row],[Initial 2021]],GLOBAL_DATA[[#This Row],[Initial 2022]],GLOBAL_DATA[[#This Row],[Initial 2023]])</f>
        <v>0</v>
      </c>
      <c r="AB1849" s="243">
        <f>SUM(GLOBAL_DATA[[#This Row],[Reestimated 2020]],GLOBAL_DATA[[#This Row],[Reestimated 2021]],GLOBAL_DATA[[#This Row],[Reestimated 2022]],GLOBAL_DATA[[#This Row],[Reestimated 2023]])</f>
        <v>0</v>
      </c>
      <c r="AC1849" s="244">
        <f>SUM(GLOBAL_DATA[[#This Row],[Spent 2020]],GLOBAL_DATA[[#This Row],[Spent 2021]],GLOBAL_DATA[[#This Row],[Spent 2022]],GLOBAL_DATA[[#This Row],[Spent 2023]])</f>
        <v>0</v>
      </c>
      <c r="AD1849" s="245" t="s">
        <v>562</v>
      </c>
      <c r="AE1849" s="246" t="s">
        <v>562</v>
      </c>
      <c r="AF1849" s="247" t="s">
        <v>562</v>
      </c>
      <c r="AG1849" s="246" t="s">
        <v>562</v>
      </c>
      <c r="AH1849" s="246" t="s">
        <v>562</v>
      </c>
      <c r="AI1849" s="246" t="s">
        <v>562</v>
      </c>
      <c r="AJ1849" s="245" t="s">
        <v>562</v>
      </c>
      <c r="AK1849" s="246" t="s">
        <v>562</v>
      </c>
      <c r="AL1849" s="247" t="s">
        <v>562</v>
      </c>
      <c r="AM1849" s="246" t="s">
        <v>562</v>
      </c>
      <c r="AN1849" s="246" t="s">
        <v>562</v>
      </c>
      <c r="AO1849" s="248" t="s">
        <v>562</v>
      </c>
      <c r="AP1849" s="249" t="s">
        <v>562</v>
      </c>
      <c r="AQ1849" s="249" t="s">
        <v>562</v>
      </c>
      <c r="AR1849" s="162" t="str">
        <f>IF(GLOBAL_DATA[[#This Row],[Target scope]]&lt;&gt;Target_Not_Applicable,GLOBAL_DATA[[#This Row],[Target scope]]*GLOBAL_DATA[[#This Row],[Implementation progress rate]],"")</f>
        <v/>
      </c>
      <c r="AS1849" s="180">
        <f>IF(OR(GLOBAL_DATA[[#This Row],[Status]]=DATA!$J$6,GLOBAL_DATA[[#This Row],[Status]]=DATA!$J$7,GLOBAL_DATA[[#This Row],[Status]]=DATA!$J$8),1,0)</f>
        <v>0</v>
      </c>
      <c r="AT1849" s="181" t="str">
        <f>IF(GLOBAL_DATA[[#This Row],[Status]]=Status_No_Project,"",MAX(GLOBAL_DATA[[#This Row],[Initial end]],GLOBAL_DATA[[#This Row],[Re-estimated end]],43831))</f>
        <v/>
      </c>
      <c r="AU18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9" s="222">
        <f>IF(GLOBAL_DATA[[#This Row],[Target scope]]&lt;&gt;Target_Not_Applicable,COUNTBLANK(GLOBAL_DATA[[#This Row],[Target scope]:[Target justification (if&lt;100%)]]),0)+IF(GLOBAL_DATA[[#This Row],[Status]]&lt;&gt;Status_No_Project,COUNTBLANK(GLOBAL_DATA[[#This Row],[Implementation progress rate]:[CISO assessment]]),0)</f>
        <v>0</v>
      </c>
      <c r="AW1849" s="45">
        <f>SUBTOTAL(103,GLOBAL_DATA[[#This Row],[BU]])</f>
        <v>0</v>
      </c>
    </row>
    <row r="1850" spans="1:49" ht="25.5" hidden="1" x14ac:dyDescent="0.25">
      <c r="A1850" s="222" t="s">
        <v>40</v>
      </c>
      <c r="B1850" s="223" t="s">
        <v>77</v>
      </c>
      <c r="C1850" s="223" t="s">
        <v>48</v>
      </c>
      <c r="D1850" s="231" t="s">
        <v>845</v>
      </c>
      <c r="E1850" s="232" t="s">
        <v>555</v>
      </c>
      <c r="F1850" s="232"/>
      <c r="G1850" s="233"/>
      <c r="H1850" s="221"/>
      <c r="I1850" s="231" t="s">
        <v>562</v>
      </c>
      <c r="J1850" s="232"/>
      <c r="K1850" s="234"/>
      <c r="L1850" s="235"/>
      <c r="M1850" s="233"/>
      <c r="N1850" s="236"/>
      <c r="O1850" s="224" t="str">
        <f>IF(GLOBAL_DATA[[#This Row],[Target scope]]="","",INDEX(DATA_TargetStatusChoice[Target_Status_Choice],MATCH(GLOBAL_DATA[[#This Row],[Target scope]],DATA_TargetStatusChoice[Value],1)))</f>
        <v>NOT APPLICABLE</v>
      </c>
      <c r="P1850" s="237" t="s">
        <v>427</v>
      </c>
      <c r="Q1850" s="238"/>
      <c r="R1850" s="250" t="s">
        <v>469</v>
      </c>
      <c r="S1850" s="251"/>
      <c r="T1850" s="251" t="s">
        <v>562</v>
      </c>
      <c r="U1850" s="252"/>
      <c r="V1850" s="239" t="s">
        <v>562</v>
      </c>
      <c r="W1850" s="240" t="s">
        <v>562</v>
      </c>
      <c r="X1850" s="241" t="s">
        <v>562</v>
      </c>
      <c r="Y1850" s="241" t="s">
        <v>562</v>
      </c>
      <c r="Z1850" s="241" t="s">
        <v>562</v>
      </c>
      <c r="AA1850" s="242">
        <f>SUM(GLOBAL_DATA[[#This Row],[Initial 2020]],GLOBAL_DATA[[#This Row],[Initial 2021]],GLOBAL_DATA[[#This Row],[Initial 2022]],GLOBAL_DATA[[#This Row],[Initial 2023]])</f>
        <v>0</v>
      </c>
      <c r="AB1850" s="243">
        <f>SUM(GLOBAL_DATA[[#This Row],[Reestimated 2020]],GLOBAL_DATA[[#This Row],[Reestimated 2021]],GLOBAL_DATA[[#This Row],[Reestimated 2022]],GLOBAL_DATA[[#This Row],[Reestimated 2023]])</f>
        <v>0</v>
      </c>
      <c r="AC1850" s="244">
        <f>SUM(GLOBAL_DATA[[#This Row],[Spent 2020]],GLOBAL_DATA[[#This Row],[Spent 2021]],GLOBAL_DATA[[#This Row],[Spent 2022]],GLOBAL_DATA[[#This Row],[Spent 2023]])</f>
        <v>0</v>
      </c>
      <c r="AD1850" s="245" t="s">
        <v>562</v>
      </c>
      <c r="AE1850" s="246" t="s">
        <v>562</v>
      </c>
      <c r="AF1850" s="247" t="s">
        <v>562</v>
      </c>
      <c r="AG1850" s="246" t="s">
        <v>562</v>
      </c>
      <c r="AH1850" s="246" t="s">
        <v>562</v>
      </c>
      <c r="AI1850" s="246" t="s">
        <v>562</v>
      </c>
      <c r="AJ1850" s="245" t="s">
        <v>562</v>
      </c>
      <c r="AK1850" s="246" t="s">
        <v>562</v>
      </c>
      <c r="AL1850" s="247" t="s">
        <v>562</v>
      </c>
      <c r="AM1850" s="246" t="s">
        <v>562</v>
      </c>
      <c r="AN1850" s="246" t="s">
        <v>562</v>
      </c>
      <c r="AO1850" s="248" t="s">
        <v>562</v>
      </c>
      <c r="AP1850" s="249" t="s">
        <v>562</v>
      </c>
      <c r="AQ1850" s="249" t="s">
        <v>562</v>
      </c>
      <c r="AR1850" s="162" t="str">
        <f>IF(GLOBAL_DATA[[#This Row],[Target scope]]&lt;&gt;Target_Not_Applicable,GLOBAL_DATA[[#This Row],[Target scope]]*GLOBAL_DATA[[#This Row],[Implementation progress rate]],"")</f>
        <v/>
      </c>
      <c r="AS1850" s="180">
        <f>IF(OR(GLOBAL_DATA[[#This Row],[Status]]=DATA!$J$6,GLOBAL_DATA[[#This Row],[Status]]=DATA!$J$7,GLOBAL_DATA[[#This Row],[Status]]=DATA!$J$8),1,0)</f>
        <v>0</v>
      </c>
      <c r="AT1850" s="181" t="str">
        <f>IF(GLOBAL_DATA[[#This Row],[Status]]=Status_No_Project,"",MAX(GLOBAL_DATA[[#This Row],[Initial end]],GLOBAL_DATA[[#This Row],[Re-estimated end]],43831))</f>
        <v/>
      </c>
      <c r="AU18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0" s="222">
        <f>IF(GLOBAL_DATA[[#This Row],[Target scope]]&lt;&gt;Target_Not_Applicable,COUNTBLANK(GLOBAL_DATA[[#This Row],[Target scope]:[Target justification (if&lt;100%)]]),0)+IF(GLOBAL_DATA[[#This Row],[Status]]&lt;&gt;Status_No_Project,COUNTBLANK(GLOBAL_DATA[[#This Row],[Implementation progress rate]:[CISO assessment]]),0)</f>
        <v>0</v>
      </c>
      <c r="AW1850" s="45">
        <f>SUBTOTAL(103,GLOBAL_DATA[[#This Row],[BU]])</f>
        <v>0</v>
      </c>
    </row>
    <row r="1851" spans="1:49" ht="25.5" hidden="1" x14ac:dyDescent="0.25">
      <c r="A1851" s="222" t="s">
        <v>40</v>
      </c>
      <c r="B1851" s="223" t="s">
        <v>77</v>
      </c>
      <c r="C1851" s="223" t="s">
        <v>48</v>
      </c>
      <c r="D1851" s="231" t="s">
        <v>846</v>
      </c>
      <c r="E1851" s="232" t="s">
        <v>555</v>
      </c>
      <c r="F1851" s="232"/>
      <c r="G1851" s="233"/>
      <c r="H1851" s="221"/>
      <c r="I1851" s="231" t="s">
        <v>562</v>
      </c>
      <c r="J1851" s="232"/>
      <c r="K1851" s="234"/>
      <c r="L1851" s="235"/>
      <c r="M1851" s="233"/>
      <c r="N1851" s="236"/>
      <c r="O1851" s="224" t="str">
        <f>IF(GLOBAL_DATA[[#This Row],[Target scope]]="","",INDEX(DATA_TargetStatusChoice[Target_Status_Choice],MATCH(GLOBAL_DATA[[#This Row],[Target scope]],DATA_TargetStatusChoice[Value],1)))</f>
        <v>NOT APPLICABLE</v>
      </c>
      <c r="P1851" s="237" t="s">
        <v>427</v>
      </c>
      <c r="Q1851" s="238"/>
      <c r="R1851" s="250" t="s">
        <v>469</v>
      </c>
      <c r="S1851" s="251"/>
      <c r="T1851" s="251" t="s">
        <v>562</v>
      </c>
      <c r="U1851" s="252"/>
      <c r="V1851" s="239" t="s">
        <v>562</v>
      </c>
      <c r="W1851" s="240" t="s">
        <v>562</v>
      </c>
      <c r="X1851" s="241" t="s">
        <v>562</v>
      </c>
      <c r="Y1851" s="241" t="s">
        <v>562</v>
      </c>
      <c r="Z1851" s="241" t="s">
        <v>562</v>
      </c>
      <c r="AA1851" s="242">
        <f>SUM(GLOBAL_DATA[[#This Row],[Initial 2020]],GLOBAL_DATA[[#This Row],[Initial 2021]],GLOBAL_DATA[[#This Row],[Initial 2022]],GLOBAL_DATA[[#This Row],[Initial 2023]])</f>
        <v>0</v>
      </c>
      <c r="AB1851" s="243">
        <f>SUM(GLOBAL_DATA[[#This Row],[Reestimated 2020]],GLOBAL_DATA[[#This Row],[Reestimated 2021]],GLOBAL_DATA[[#This Row],[Reestimated 2022]],GLOBAL_DATA[[#This Row],[Reestimated 2023]])</f>
        <v>0</v>
      </c>
      <c r="AC1851" s="244">
        <f>SUM(GLOBAL_DATA[[#This Row],[Spent 2020]],GLOBAL_DATA[[#This Row],[Spent 2021]],GLOBAL_DATA[[#This Row],[Spent 2022]],GLOBAL_DATA[[#This Row],[Spent 2023]])</f>
        <v>0</v>
      </c>
      <c r="AD1851" s="245" t="s">
        <v>562</v>
      </c>
      <c r="AE1851" s="246" t="s">
        <v>562</v>
      </c>
      <c r="AF1851" s="247" t="s">
        <v>562</v>
      </c>
      <c r="AG1851" s="246" t="s">
        <v>562</v>
      </c>
      <c r="AH1851" s="246" t="s">
        <v>562</v>
      </c>
      <c r="AI1851" s="246" t="s">
        <v>562</v>
      </c>
      <c r="AJ1851" s="245" t="s">
        <v>562</v>
      </c>
      <c r="AK1851" s="246" t="s">
        <v>562</v>
      </c>
      <c r="AL1851" s="247" t="s">
        <v>562</v>
      </c>
      <c r="AM1851" s="246" t="s">
        <v>562</v>
      </c>
      <c r="AN1851" s="246" t="s">
        <v>562</v>
      </c>
      <c r="AO1851" s="248" t="s">
        <v>562</v>
      </c>
      <c r="AP1851" s="249" t="s">
        <v>562</v>
      </c>
      <c r="AQ1851" s="249" t="s">
        <v>562</v>
      </c>
      <c r="AR1851" s="162" t="str">
        <f>IF(GLOBAL_DATA[[#This Row],[Target scope]]&lt;&gt;Target_Not_Applicable,GLOBAL_DATA[[#This Row],[Target scope]]*GLOBAL_DATA[[#This Row],[Implementation progress rate]],"")</f>
        <v/>
      </c>
      <c r="AS1851" s="180">
        <f>IF(OR(GLOBAL_DATA[[#This Row],[Status]]=DATA!$J$6,GLOBAL_DATA[[#This Row],[Status]]=DATA!$J$7,GLOBAL_DATA[[#This Row],[Status]]=DATA!$J$8),1,0)</f>
        <v>0</v>
      </c>
      <c r="AT1851" s="181" t="str">
        <f>IF(GLOBAL_DATA[[#This Row],[Status]]=Status_No_Project,"",MAX(GLOBAL_DATA[[#This Row],[Initial end]],GLOBAL_DATA[[#This Row],[Re-estimated end]],43831))</f>
        <v/>
      </c>
      <c r="AU18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1" s="222">
        <f>IF(GLOBAL_DATA[[#This Row],[Target scope]]&lt;&gt;Target_Not_Applicable,COUNTBLANK(GLOBAL_DATA[[#This Row],[Target scope]:[Target justification (if&lt;100%)]]),0)+IF(GLOBAL_DATA[[#This Row],[Status]]&lt;&gt;Status_No_Project,COUNTBLANK(GLOBAL_DATA[[#This Row],[Implementation progress rate]:[CISO assessment]]),0)</f>
        <v>0</v>
      </c>
      <c r="AW1851" s="45">
        <f>SUBTOTAL(103,GLOBAL_DATA[[#This Row],[BU]])</f>
        <v>0</v>
      </c>
    </row>
    <row r="1852" spans="1:49" ht="25.5" hidden="1" x14ac:dyDescent="0.25">
      <c r="A1852" s="222" t="s">
        <v>40</v>
      </c>
      <c r="B1852" s="223" t="s">
        <v>77</v>
      </c>
      <c r="C1852" s="223" t="s">
        <v>48</v>
      </c>
      <c r="D1852" s="231" t="s">
        <v>565</v>
      </c>
      <c r="E1852" s="232" t="s">
        <v>555</v>
      </c>
      <c r="F1852" s="232"/>
      <c r="G1852" s="233"/>
      <c r="H1852" s="221"/>
      <c r="I1852" s="231" t="s">
        <v>562</v>
      </c>
      <c r="J1852" s="232"/>
      <c r="K1852" s="234"/>
      <c r="L1852" s="235"/>
      <c r="M1852" s="233"/>
      <c r="N1852" s="236"/>
      <c r="O1852" s="224" t="str">
        <f>IF(GLOBAL_DATA[[#This Row],[Target scope]]="","",INDEX(DATA_TargetStatusChoice[Target_Status_Choice],MATCH(GLOBAL_DATA[[#This Row],[Target scope]],DATA_TargetStatusChoice[Value],1)))</f>
        <v>NOT APPLICABLE</v>
      </c>
      <c r="P1852" s="237" t="s">
        <v>427</v>
      </c>
      <c r="Q1852" s="238"/>
      <c r="R1852" s="250" t="s">
        <v>469</v>
      </c>
      <c r="S1852" s="251"/>
      <c r="T1852" s="251" t="s">
        <v>562</v>
      </c>
      <c r="U1852" s="252"/>
      <c r="V1852" s="239" t="s">
        <v>562</v>
      </c>
      <c r="W1852" s="240" t="s">
        <v>562</v>
      </c>
      <c r="X1852" s="241" t="s">
        <v>562</v>
      </c>
      <c r="Y1852" s="241" t="s">
        <v>562</v>
      </c>
      <c r="Z1852" s="241" t="s">
        <v>562</v>
      </c>
      <c r="AA1852" s="242">
        <f>SUM(GLOBAL_DATA[[#This Row],[Initial 2020]],GLOBAL_DATA[[#This Row],[Initial 2021]],GLOBAL_DATA[[#This Row],[Initial 2022]],GLOBAL_DATA[[#This Row],[Initial 2023]])</f>
        <v>0</v>
      </c>
      <c r="AB1852" s="243">
        <f>SUM(GLOBAL_DATA[[#This Row],[Reestimated 2020]],GLOBAL_DATA[[#This Row],[Reestimated 2021]],GLOBAL_DATA[[#This Row],[Reestimated 2022]],GLOBAL_DATA[[#This Row],[Reestimated 2023]])</f>
        <v>0</v>
      </c>
      <c r="AC1852" s="244">
        <f>SUM(GLOBAL_DATA[[#This Row],[Spent 2020]],GLOBAL_DATA[[#This Row],[Spent 2021]],GLOBAL_DATA[[#This Row],[Spent 2022]],GLOBAL_DATA[[#This Row],[Spent 2023]])</f>
        <v>0</v>
      </c>
      <c r="AD1852" s="245" t="s">
        <v>562</v>
      </c>
      <c r="AE1852" s="246" t="s">
        <v>562</v>
      </c>
      <c r="AF1852" s="247" t="s">
        <v>562</v>
      </c>
      <c r="AG1852" s="246" t="s">
        <v>562</v>
      </c>
      <c r="AH1852" s="246" t="s">
        <v>562</v>
      </c>
      <c r="AI1852" s="246" t="s">
        <v>562</v>
      </c>
      <c r="AJ1852" s="245" t="s">
        <v>562</v>
      </c>
      <c r="AK1852" s="246" t="s">
        <v>562</v>
      </c>
      <c r="AL1852" s="247" t="s">
        <v>562</v>
      </c>
      <c r="AM1852" s="246" t="s">
        <v>562</v>
      </c>
      <c r="AN1852" s="246" t="s">
        <v>562</v>
      </c>
      <c r="AO1852" s="248" t="s">
        <v>562</v>
      </c>
      <c r="AP1852" s="249" t="s">
        <v>562</v>
      </c>
      <c r="AQ1852" s="249" t="s">
        <v>562</v>
      </c>
      <c r="AR1852" s="162" t="str">
        <f>IF(GLOBAL_DATA[[#This Row],[Target scope]]&lt;&gt;Target_Not_Applicable,GLOBAL_DATA[[#This Row],[Target scope]]*GLOBAL_DATA[[#This Row],[Implementation progress rate]],"")</f>
        <v/>
      </c>
      <c r="AS1852" s="180">
        <f>IF(OR(GLOBAL_DATA[[#This Row],[Status]]=DATA!$J$6,GLOBAL_DATA[[#This Row],[Status]]=DATA!$J$7,GLOBAL_DATA[[#This Row],[Status]]=DATA!$J$8),1,0)</f>
        <v>0</v>
      </c>
      <c r="AT1852" s="181" t="str">
        <f>IF(GLOBAL_DATA[[#This Row],[Status]]=Status_No_Project,"",MAX(GLOBAL_DATA[[#This Row],[Initial end]],GLOBAL_DATA[[#This Row],[Re-estimated end]],43831))</f>
        <v/>
      </c>
      <c r="AU18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2" s="222">
        <f>IF(GLOBAL_DATA[[#This Row],[Target scope]]&lt;&gt;Target_Not_Applicable,COUNTBLANK(GLOBAL_DATA[[#This Row],[Target scope]:[Target justification (if&lt;100%)]]),0)+IF(GLOBAL_DATA[[#This Row],[Status]]&lt;&gt;Status_No_Project,COUNTBLANK(GLOBAL_DATA[[#This Row],[Implementation progress rate]:[CISO assessment]]),0)</f>
        <v>0</v>
      </c>
      <c r="AW1852" s="45">
        <f>SUBTOTAL(103,GLOBAL_DATA[[#This Row],[BU]])</f>
        <v>0</v>
      </c>
    </row>
    <row r="1853" spans="1:49" ht="25.5" hidden="1" x14ac:dyDescent="0.25">
      <c r="A1853" s="222" t="s">
        <v>40</v>
      </c>
      <c r="B1853" s="223" t="s">
        <v>77</v>
      </c>
      <c r="C1853" s="223" t="s">
        <v>48</v>
      </c>
      <c r="D1853" s="231" t="s">
        <v>566</v>
      </c>
      <c r="E1853" s="232" t="s">
        <v>555</v>
      </c>
      <c r="F1853" s="232"/>
      <c r="G1853" s="233"/>
      <c r="H1853" s="221"/>
      <c r="I1853" s="231" t="s">
        <v>562</v>
      </c>
      <c r="J1853" s="232"/>
      <c r="K1853" s="234"/>
      <c r="L1853" s="235"/>
      <c r="M1853" s="233"/>
      <c r="N1853" s="236"/>
      <c r="O1853" s="224" t="str">
        <f>IF(GLOBAL_DATA[[#This Row],[Target scope]]="","",INDEX(DATA_TargetStatusChoice[Target_Status_Choice],MATCH(GLOBAL_DATA[[#This Row],[Target scope]],DATA_TargetStatusChoice[Value],1)))</f>
        <v>NOT APPLICABLE</v>
      </c>
      <c r="P1853" s="237" t="s">
        <v>427</v>
      </c>
      <c r="Q1853" s="238"/>
      <c r="R1853" s="250" t="s">
        <v>469</v>
      </c>
      <c r="S1853" s="251"/>
      <c r="T1853" s="251" t="s">
        <v>562</v>
      </c>
      <c r="U1853" s="252"/>
      <c r="V1853" s="239" t="s">
        <v>562</v>
      </c>
      <c r="W1853" s="240" t="s">
        <v>562</v>
      </c>
      <c r="X1853" s="241" t="s">
        <v>562</v>
      </c>
      <c r="Y1853" s="241" t="s">
        <v>562</v>
      </c>
      <c r="Z1853" s="241" t="s">
        <v>562</v>
      </c>
      <c r="AA1853" s="242">
        <f>SUM(GLOBAL_DATA[[#This Row],[Initial 2020]],GLOBAL_DATA[[#This Row],[Initial 2021]],GLOBAL_DATA[[#This Row],[Initial 2022]],GLOBAL_DATA[[#This Row],[Initial 2023]])</f>
        <v>0</v>
      </c>
      <c r="AB1853" s="243">
        <f>SUM(GLOBAL_DATA[[#This Row],[Reestimated 2020]],GLOBAL_DATA[[#This Row],[Reestimated 2021]],GLOBAL_DATA[[#This Row],[Reestimated 2022]],GLOBAL_DATA[[#This Row],[Reestimated 2023]])</f>
        <v>0</v>
      </c>
      <c r="AC1853" s="244">
        <f>SUM(GLOBAL_DATA[[#This Row],[Spent 2020]],GLOBAL_DATA[[#This Row],[Spent 2021]],GLOBAL_DATA[[#This Row],[Spent 2022]],GLOBAL_DATA[[#This Row],[Spent 2023]])</f>
        <v>0</v>
      </c>
      <c r="AD1853" s="245" t="s">
        <v>562</v>
      </c>
      <c r="AE1853" s="246" t="s">
        <v>562</v>
      </c>
      <c r="AF1853" s="247" t="s">
        <v>562</v>
      </c>
      <c r="AG1853" s="246" t="s">
        <v>562</v>
      </c>
      <c r="AH1853" s="246" t="s">
        <v>562</v>
      </c>
      <c r="AI1853" s="246" t="s">
        <v>562</v>
      </c>
      <c r="AJ1853" s="245" t="s">
        <v>562</v>
      </c>
      <c r="AK1853" s="246" t="s">
        <v>562</v>
      </c>
      <c r="AL1853" s="247" t="s">
        <v>562</v>
      </c>
      <c r="AM1853" s="246" t="s">
        <v>562</v>
      </c>
      <c r="AN1853" s="246" t="s">
        <v>562</v>
      </c>
      <c r="AO1853" s="248" t="s">
        <v>562</v>
      </c>
      <c r="AP1853" s="249" t="s">
        <v>562</v>
      </c>
      <c r="AQ1853" s="249" t="s">
        <v>562</v>
      </c>
      <c r="AR1853" s="162" t="str">
        <f>IF(GLOBAL_DATA[[#This Row],[Target scope]]&lt;&gt;Target_Not_Applicable,GLOBAL_DATA[[#This Row],[Target scope]]*GLOBAL_DATA[[#This Row],[Implementation progress rate]],"")</f>
        <v/>
      </c>
      <c r="AS1853" s="180">
        <f>IF(OR(GLOBAL_DATA[[#This Row],[Status]]=DATA!$J$6,GLOBAL_DATA[[#This Row],[Status]]=DATA!$J$7,GLOBAL_DATA[[#This Row],[Status]]=DATA!$J$8),1,0)</f>
        <v>0</v>
      </c>
      <c r="AT1853" s="181" t="str">
        <f>IF(GLOBAL_DATA[[#This Row],[Status]]=Status_No_Project,"",MAX(GLOBAL_DATA[[#This Row],[Initial end]],GLOBAL_DATA[[#This Row],[Re-estimated end]],43831))</f>
        <v/>
      </c>
      <c r="AU18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3" s="222">
        <f>IF(GLOBAL_DATA[[#This Row],[Target scope]]&lt;&gt;Target_Not_Applicable,COUNTBLANK(GLOBAL_DATA[[#This Row],[Target scope]:[Target justification (if&lt;100%)]]),0)+IF(GLOBAL_DATA[[#This Row],[Status]]&lt;&gt;Status_No_Project,COUNTBLANK(GLOBAL_DATA[[#This Row],[Implementation progress rate]:[CISO assessment]]),0)</f>
        <v>0</v>
      </c>
      <c r="AW1853" s="45">
        <f>SUBTOTAL(103,GLOBAL_DATA[[#This Row],[BU]])</f>
        <v>0</v>
      </c>
    </row>
    <row r="1854" spans="1:49" ht="25.5" hidden="1" x14ac:dyDescent="0.25">
      <c r="A1854" s="222" t="s">
        <v>40</v>
      </c>
      <c r="B1854" s="223" t="s">
        <v>77</v>
      </c>
      <c r="C1854" s="223" t="s">
        <v>48</v>
      </c>
      <c r="D1854" s="231" t="s">
        <v>900</v>
      </c>
      <c r="E1854" s="232" t="s">
        <v>555</v>
      </c>
      <c r="F1854" s="232"/>
      <c r="G1854" s="233"/>
      <c r="H1854" s="221"/>
      <c r="I1854" s="231" t="s">
        <v>562</v>
      </c>
      <c r="J1854" s="232"/>
      <c r="K1854" s="234"/>
      <c r="L1854" s="235"/>
      <c r="M1854" s="233"/>
      <c r="N1854" s="236"/>
      <c r="O1854" s="224" t="str">
        <f>IF(GLOBAL_DATA[[#This Row],[Target scope]]="","",INDEX(DATA_TargetStatusChoice[Target_Status_Choice],MATCH(GLOBAL_DATA[[#This Row],[Target scope]],DATA_TargetStatusChoice[Value],1)))</f>
        <v>NOT APPLICABLE</v>
      </c>
      <c r="P1854" s="237" t="s">
        <v>427</v>
      </c>
      <c r="Q1854" s="238"/>
      <c r="R1854" s="250" t="s">
        <v>469</v>
      </c>
      <c r="S1854" s="251"/>
      <c r="T1854" s="251" t="s">
        <v>562</v>
      </c>
      <c r="U1854" s="252"/>
      <c r="V1854" s="239" t="s">
        <v>562</v>
      </c>
      <c r="W1854" s="240" t="s">
        <v>562</v>
      </c>
      <c r="X1854" s="241" t="s">
        <v>562</v>
      </c>
      <c r="Y1854" s="241" t="s">
        <v>562</v>
      </c>
      <c r="Z1854" s="241" t="s">
        <v>562</v>
      </c>
      <c r="AA1854" s="242">
        <f>SUM(GLOBAL_DATA[[#This Row],[Initial 2020]],GLOBAL_DATA[[#This Row],[Initial 2021]],GLOBAL_DATA[[#This Row],[Initial 2022]],GLOBAL_DATA[[#This Row],[Initial 2023]])</f>
        <v>0</v>
      </c>
      <c r="AB1854" s="243">
        <f>SUM(GLOBAL_DATA[[#This Row],[Reestimated 2020]],GLOBAL_DATA[[#This Row],[Reestimated 2021]],GLOBAL_DATA[[#This Row],[Reestimated 2022]],GLOBAL_DATA[[#This Row],[Reestimated 2023]])</f>
        <v>0</v>
      </c>
      <c r="AC1854" s="244">
        <f>SUM(GLOBAL_DATA[[#This Row],[Spent 2020]],GLOBAL_DATA[[#This Row],[Spent 2021]],GLOBAL_DATA[[#This Row],[Spent 2022]],GLOBAL_DATA[[#This Row],[Spent 2023]])</f>
        <v>0</v>
      </c>
      <c r="AD1854" s="245" t="s">
        <v>562</v>
      </c>
      <c r="AE1854" s="246" t="s">
        <v>562</v>
      </c>
      <c r="AF1854" s="247" t="s">
        <v>562</v>
      </c>
      <c r="AG1854" s="246" t="s">
        <v>562</v>
      </c>
      <c r="AH1854" s="246" t="s">
        <v>562</v>
      </c>
      <c r="AI1854" s="246" t="s">
        <v>562</v>
      </c>
      <c r="AJ1854" s="245" t="s">
        <v>562</v>
      </c>
      <c r="AK1854" s="246" t="s">
        <v>562</v>
      </c>
      <c r="AL1854" s="247" t="s">
        <v>562</v>
      </c>
      <c r="AM1854" s="246" t="s">
        <v>562</v>
      </c>
      <c r="AN1854" s="246" t="s">
        <v>562</v>
      </c>
      <c r="AO1854" s="248" t="s">
        <v>562</v>
      </c>
      <c r="AP1854" s="249" t="s">
        <v>562</v>
      </c>
      <c r="AQ1854" s="249" t="s">
        <v>562</v>
      </c>
      <c r="AR1854" s="162" t="str">
        <f>IF(GLOBAL_DATA[[#This Row],[Target scope]]&lt;&gt;Target_Not_Applicable,GLOBAL_DATA[[#This Row],[Target scope]]*GLOBAL_DATA[[#This Row],[Implementation progress rate]],"")</f>
        <v/>
      </c>
      <c r="AS1854" s="180">
        <f>IF(OR(GLOBAL_DATA[[#This Row],[Status]]=DATA!$J$6,GLOBAL_DATA[[#This Row],[Status]]=DATA!$J$7,GLOBAL_DATA[[#This Row],[Status]]=DATA!$J$8),1,0)</f>
        <v>0</v>
      </c>
      <c r="AT1854" s="181" t="str">
        <f>IF(GLOBAL_DATA[[#This Row],[Status]]=Status_No_Project,"",MAX(GLOBAL_DATA[[#This Row],[Initial end]],GLOBAL_DATA[[#This Row],[Re-estimated end]],43831))</f>
        <v/>
      </c>
      <c r="AU18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4" s="222">
        <f>IF(GLOBAL_DATA[[#This Row],[Target scope]]&lt;&gt;Target_Not_Applicable,COUNTBLANK(GLOBAL_DATA[[#This Row],[Target scope]:[Target justification (if&lt;100%)]]),0)+IF(GLOBAL_DATA[[#This Row],[Status]]&lt;&gt;Status_No_Project,COUNTBLANK(GLOBAL_DATA[[#This Row],[Implementation progress rate]:[CISO assessment]]),0)</f>
        <v>0</v>
      </c>
      <c r="AW1854" s="45">
        <f>SUBTOTAL(103,GLOBAL_DATA[[#This Row],[BU]])</f>
        <v>0</v>
      </c>
    </row>
    <row r="1855" spans="1:49" ht="25.5" hidden="1" x14ac:dyDescent="0.25">
      <c r="A1855" s="222" t="s">
        <v>40</v>
      </c>
      <c r="B1855" s="223" t="s">
        <v>77</v>
      </c>
      <c r="C1855" s="223" t="s">
        <v>48</v>
      </c>
      <c r="D1855" s="231" t="s">
        <v>847</v>
      </c>
      <c r="E1855" s="232" t="s">
        <v>555</v>
      </c>
      <c r="F1855" s="232"/>
      <c r="G1855" s="233"/>
      <c r="H1855" s="221"/>
      <c r="I1855" s="231" t="s">
        <v>562</v>
      </c>
      <c r="J1855" s="232"/>
      <c r="K1855" s="234"/>
      <c r="L1855" s="235"/>
      <c r="M1855" s="233"/>
      <c r="N1855" s="236"/>
      <c r="O1855" s="224" t="str">
        <f>IF(GLOBAL_DATA[[#This Row],[Target scope]]="","",INDEX(DATA_TargetStatusChoice[Target_Status_Choice],MATCH(GLOBAL_DATA[[#This Row],[Target scope]],DATA_TargetStatusChoice[Value],1)))</f>
        <v>NOT APPLICABLE</v>
      </c>
      <c r="P1855" s="237" t="s">
        <v>427</v>
      </c>
      <c r="Q1855" s="238"/>
      <c r="R1855" s="250" t="s">
        <v>469</v>
      </c>
      <c r="S1855" s="251"/>
      <c r="T1855" s="251" t="s">
        <v>562</v>
      </c>
      <c r="U1855" s="252"/>
      <c r="V1855" s="239" t="s">
        <v>562</v>
      </c>
      <c r="W1855" s="240" t="s">
        <v>562</v>
      </c>
      <c r="X1855" s="241" t="s">
        <v>562</v>
      </c>
      <c r="Y1855" s="241" t="s">
        <v>562</v>
      </c>
      <c r="Z1855" s="241" t="s">
        <v>562</v>
      </c>
      <c r="AA1855" s="242">
        <f>SUM(GLOBAL_DATA[[#This Row],[Initial 2020]],GLOBAL_DATA[[#This Row],[Initial 2021]],GLOBAL_DATA[[#This Row],[Initial 2022]],GLOBAL_DATA[[#This Row],[Initial 2023]])</f>
        <v>0</v>
      </c>
      <c r="AB1855" s="243">
        <f>SUM(GLOBAL_DATA[[#This Row],[Reestimated 2020]],GLOBAL_DATA[[#This Row],[Reestimated 2021]],GLOBAL_DATA[[#This Row],[Reestimated 2022]],GLOBAL_DATA[[#This Row],[Reestimated 2023]])</f>
        <v>0</v>
      </c>
      <c r="AC1855" s="244">
        <f>SUM(GLOBAL_DATA[[#This Row],[Spent 2020]],GLOBAL_DATA[[#This Row],[Spent 2021]],GLOBAL_DATA[[#This Row],[Spent 2022]],GLOBAL_DATA[[#This Row],[Spent 2023]])</f>
        <v>0</v>
      </c>
      <c r="AD1855" s="245" t="s">
        <v>562</v>
      </c>
      <c r="AE1855" s="246" t="s">
        <v>562</v>
      </c>
      <c r="AF1855" s="247" t="s">
        <v>562</v>
      </c>
      <c r="AG1855" s="246" t="s">
        <v>562</v>
      </c>
      <c r="AH1855" s="246" t="s">
        <v>562</v>
      </c>
      <c r="AI1855" s="246" t="s">
        <v>562</v>
      </c>
      <c r="AJ1855" s="245" t="s">
        <v>562</v>
      </c>
      <c r="AK1855" s="246" t="s">
        <v>562</v>
      </c>
      <c r="AL1855" s="247" t="s">
        <v>562</v>
      </c>
      <c r="AM1855" s="246" t="s">
        <v>562</v>
      </c>
      <c r="AN1855" s="246" t="s">
        <v>562</v>
      </c>
      <c r="AO1855" s="248" t="s">
        <v>562</v>
      </c>
      <c r="AP1855" s="249" t="s">
        <v>562</v>
      </c>
      <c r="AQ1855" s="249" t="s">
        <v>562</v>
      </c>
      <c r="AR1855" s="162" t="str">
        <f>IF(GLOBAL_DATA[[#This Row],[Target scope]]&lt;&gt;Target_Not_Applicable,GLOBAL_DATA[[#This Row],[Target scope]]*GLOBAL_DATA[[#This Row],[Implementation progress rate]],"")</f>
        <v/>
      </c>
      <c r="AS1855" s="180">
        <f>IF(OR(GLOBAL_DATA[[#This Row],[Status]]=DATA!$J$6,GLOBAL_DATA[[#This Row],[Status]]=DATA!$J$7,GLOBAL_DATA[[#This Row],[Status]]=DATA!$J$8),1,0)</f>
        <v>0</v>
      </c>
      <c r="AT1855" s="181" t="str">
        <f>IF(GLOBAL_DATA[[#This Row],[Status]]=Status_No_Project,"",MAX(GLOBAL_DATA[[#This Row],[Initial end]],GLOBAL_DATA[[#This Row],[Re-estimated end]],43831))</f>
        <v/>
      </c>
      <c r="AU18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5" s="222">
        <f>IF(GLOBAL_DATA[[#This Row],[Target scope]]&lt;&gt;Target_Not_Applicable,COUNTBLANK(GLOBAL_DATA[[#This Row],[Target scope]:[Target justification (if&lt;100%)]]),0)+IF(GLOBAL_DATA[[#This Row],[Status]]&lt;&gt;Status_No_Project,COUNTBLANK(GLOBAL_DATA[[#This Row],[Implementation progress rate]:[CISO assessment]]),0)</f>
        <v>0</v>
      </c>
      <c r="AW1855" s="45">
        <f>SUBTOTAL(103,GLOBAL_DATA[[#This Row],[BU]])</f>
        <v>0</v>
      </c>
    </row>
    <row r="1856" spans="1:49" ht="25.5" hidden="1" x14ac:dyDescent="0.25">
      <c r="A1856" s="222" t="s">
        <v>40</v>
      </c>
      <c r="B1856" s="223" t="s">
        <v>77</v>
      </c>
      <c r="C1856" s="223" t="s">
        <v>48</v>
      </c>
      <c r="D1856" s="231" t="s">
        <v>848</v>
      </c>
      <c r="E1856" s="232" t="s">
        <v>555</v>
      </c>
      <c r="F1856" s="232"/>
      <c r="G1856" s="233"/>
      <c r="H1856" s="221"/>
      <c r="I1856" s="231" t="s">
        <v>562</v>
      </c>
      <c r="J1856" s="232"/>
      <c r="K1856" s="234"/>
      <c r="L1856" s="235"/>
      <c r="M1856" s="233"/>
      <c r="N1856" s="236"/>
      <c r="O1856" s="224" t="str">
        <f>IF(GLOBAL_DATA[[#This Row],[Target scope]]="","",INDEX(DATA_TargetStatusChoice[Target_Status_Choice],MATCH(GLOBAL_DATA[[#This Row],[Target scope]],DATA_TargetStatusChoice[Value],1)))</f>
        <v>NOT APPLICABLE</v>
      </c>
      <c r="P1856" s="237" t="s">
        <v>427</v>
      </c>
      <c r="Q1856" s="238"/>
      <c r="R1856" s="250" t="s">
        <v>469</v>
      </c>
      <c r="S1856" s="251"/>
      <c r="T1856" s="251" t="s">
        <v>562</v>
      </c>
      <c r="U1856" s="252"/>
      <c r="V1856" s="239" t="s">
        <v>562</v>
      </c>
      <c r="W1856" s="240" t="s">
        <v>562</v>
      </c>
      <c r="X1856" s="241" t="s">
        <v>562</v>
      </c>
      <c r="Y1856" s="241" t="s">
        <v>562</v>
      </c>
      <c r="Z1856" s="241" t="s">
        <v>562</v>
      </c>
      <c r="AA1856" s="242">
        <f>SUM(GLOBAL_DATA[[#This Row],[Initial 2020]],GLOBAL_DATA[[#This Row],[Initial 2021]],GLOBAL_DATA[[#This Row],[Initial 2022]],GLOBAL_DATA[[#This Row],[Initial 2023]])</f>
        <v>0</v>
      </c>
      <c r="AB1856" s="243">
        <f>SUM(GLOBAL_DATA[[#This Row],[Reestimated 2020]],GLOBAL_DATA[[#This Row],[Reestimated 2021]],GLOBAL_DATA[[#This Row],[Reestimated 2022]],GLOBAL_DATA[[#This Row],[Reestimated 2023]])</f>
        <v>0</v>
      </c>
      <c r="AC1856" s="244">
        <f>SUM(GLOBAL_DATA[[#This Row],[Spent 2020]],GLOBAL_DATA[[#This Row],[Spent 2021]],GLOBAL_DATA[[#This Row],[Spent 2022]],GLOBAL_DATA[[#This Row],[Spent 2023]])</f>
        <v>0</v>
      </c>
      <c r="AD1856" s="245" t="s">
        <v>562</v>
      </c>
      <c r="AE1856" s="246" t="s">
        <v>562</v>
      </c>
      <c r="AF1856" s="247" t="s">
        <v>562</v>
      </c>
      <c r="AG1856" s="246" t="s">
        <v>562</v>
      </c>
      <c r="AH1856" s="246" t="s">
        <v>562</v>
      </c>
      <c r="AI1856" s="246" t="s">
        <v>562</v>
      </c>
      <c r="AJ1856" s="245" t="s">
        <v>562</v>
      </c>
      <c r="AK1856" s="246" t="s">
        <v>562</v>
      </c>
      <c r="AL1856" s="247" t="s">
        <v>562</v>
      </c>
      <c r="AM1856" s="246" t="s">
        <v>562</v>
      </c>
      <c r="AN1856" s="246" t="s">
        <v>562</v>
      </c>
      <c r="AO1856" s="248" t="s">
        <v>562</v>
      </c>
      <c r="AP1856" s="249" t="s">
        <v>562</v>
      </c>
      <c r="AQ1856" s="249" t="s">
        <v>562</v>
      </c>
      <c r="AR1856" s="162" t="str">
        <f>IF(GLOBAL_DATA[[#This Row],[Target scope]]&lt;&gt;Target_Not_Applicable,GLOBAL_DATA[[#This Row],[Target scope]]*GLOBAL_DATA[[#This Row],[Implementation progress rate]],"")</f>
        <v/>
      </c>
      <c r="AS1856" s="180">
        <f>IF(OR(GLOBAL_DATA[[#This Row],[Status]]=DATA!$J$6,GLOBAL_DATA[[#This Row],[Status]]=DATA!$J$7,GLOBAL_DATA[[#This Row],[Status]]=DATA!$J$8),1,0)</f>
        <v>0</v>
      </c>
      <c r="AT1856" s="181" t="str">
        <f>IF(GLOBAL_DATA[[#This Row],[Status]]=Status_No_Project,"",MAX(GLOBAL_DATA[[#This Row],[Initial end]],GLOBAL_DATA[[#This Row],[Re-estimated end]],43831))</f>
        <v/>
      </c>
      <c r="AU18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6" s="222">
        <f>IF(GLOBAL_DATA[[#This Row],[Target scope]]&lt;&gt;Target_Not_Applicable,COUNTBLANK(GLOBAL_DATA[[#This Row],[Target scope]:[Target justification (if&lt;100%)]]),0)+IF(GLOBAL_DATA[[#This Row],[Status]]&lt;&gt;Status_No_Project,COUNTBLANK(GLOBAL_DATA[[#This Row],[Implementation progress rate]:[CISO assessment]]),0)</f>
        <v>0</v>
      </c>
      <c r="AW1856" s="45">
        <f>SUBTOTAL(103,GLOBAL_DATA[[#This Row],[BU]])</f>
        <v>0</v>
      </c>
    </row>
    <row r="1857" spans="1:49" ht="38.25" hidden="1" x14ac:dyDescent="0.25">
      <c r="A1857" s="222" t="s">
        <v>40</v>
      </c>
      <c r="B1857" s="223" t="s">
        <v>77</v>
      </c>
      <c r="C1857" s="223" t="s">
        <v>48</v>
      </c>
      <c r="D1857" s="231" t="s">
        <v>849</v>
      </c>
      <c r="E1857" s="232" t="s">
        <v>914</v>
      </c>
      <c r="F1857" s="232"/>
      <c r="G1857" s="233"/>
      <c r="H1857" s="221"/>
      <c r="I1857" s="231" t="s">
        <v>562</v>
      </c>
      <c r="J1857" s="232"/>
      <c r="K1857" s="234"/>
      <c r="L1857" s="235"/>
      <c r="M1857" s="233"/>
      <c r="N1857" s="236"/>
      <c r="O1857" s="224" t="str">
        <f>IF(GLOBAL_DATA[[#This Row],[Target scope]]="","",INDEX(DATA_TargetStatusChoice[Target_Status_Choice],MATCH(GLOBAL_DATA[[#This Row],[Target scope]],DATA_TargetStatusChoice[Value],1)))</f>
        <v>PARTIAL IMPLEMENTATION + RA</v>
      </c>
      <c r="P1857" s="237">
        <v>0.8</v>
      </c>
      <c r="Q1857" s="238"/>
      <c r="R1857" s="250" t="s">
        <v>32</v>
      </c>
      <c r="S1857" s="251">
        <v>0.5</v>
      </c>
      <c r="T1857" s="251" t="s">
        <v>386</v>
      </c>
      <c r="U1857" s="252"/>
      <c r="V1857" s="239" t="s">
        <v>430</v>
      </c>
      <c r="W1857" s="240" t="s">
        <v>930</v>
      </c>
      <c r="X1857" s="241">
        <v>43178</v>
      </c>
      <c r="Y1857" s="241">
        <v>43814</v>
      </c>
      <c r="Z1857" s="241">
        <v>44561</v>
      </c>
      <c r="AA1857" s="242">
        <f>SUM(GLOBAL_DATA[[#This Row],[Initial 2020]],GLOBAL_DATA[[#This Row],[Initial 2021]],GLOBAL_DATA[[#This Row],[Initial 2022]],GLOBAL_DATA[[#This Row],[Initial 2023]])</f>
        <v>0</v>
      </c>
      <c r="AB1857" s="243">
        <f>SUM(GLOBAL_DATA[[#This Row],[Reestimated 2020]],GLOBAL_DATA[[#This Row],[Reestimated 2021]],GLOBAL_DATA[[#This Row],[Reestimated 2022]],GLOBAL_DATA[[#This Row],[Reestimated 2023]])</f>
        <v>0</v>
      </c>
      <c r="AC1857" s="244">
        <f>SUM(GLOBAL_DATA[[#This Row],[Spent 2020]],GLOBAL_DATA[[#This Row],[Spent 2021]],GLOBAL_DATA[[#This Row],[Spent 2022]],GLOBAL_DATA[[#This Row],[Spent 2023]])</f>
        <v>0</v>
      </c>
      <c r="AD1857" s="245" t="s">
        <v>562</v>
      </c>
      <c r="AE1857" s="246" t="s">
        <v>562</v>
      </c>
      <c r="AF1857" s="247" t="s">
        <v>562</v>
      </c>
      <c r="AG1857" s="246" t="s">
        <v>562</v>
      </c>
      <c r="AH1857" s="246" t="s">
        <v>562</v>
      </c>
      <c r="AI1857" s="246" t="s">
        <v>562</v>
      </c>
      <c r="AJ1857" s="245" t="s">
        <v>562</v>
      </c>
      <c r="AK1857" s="246" t="s">
        <v>562</v>
      </c>
      <c r="AL1857" s="247" t="s">
        <v>562</v>
      </c>
      <c r="AM1857" s="246" t="s">
        <v>562</v>
      </c>
      <c r="AN1857" s="246" t="s">
        <v>562</v>
      </c>
      <c r="AO1857" s="248" t="s">
        <v>562</v>
      </c>
      <c r="AP1857" s="249" t="s">
        <v>562</v>
      </c>
      <c r="AQ1857" s="249" t="s">
        <v>562</v>
      </c>
      <c r="AR1857" s="162">
        <f>IF(GLOBAL_DATA[[#This Row],[Target scope]]&lt;&gt;Target_Not_Applicable,GLOBAL_DATA[[#This Row],[Target scope]]*GLOBAL_DATA[[#This Row],[Implementation progress rate]],"")</f>
        <v>0.4</v>
      </c>
      <c r="AS1857" s="180">
        <f>IF(OR(GLOBAL_DATA[[#This Row],[Status]]=DATA!$J$6,GLOBAL_DATA[[#This Row],[Status]]=DATA!$J$7,GLOBAL_DATA[[#This Row],[Status]]=DATA!$J$8),1,0)</f>
        <v>0</v>
      </c>
      <c r="AT1857" s="181">
        <f>IF(GLOBAL_DATA[[#This Row],[Status]]=Status_No_Project,"",MAX(GLOBAL_DATA[[#This Row],[Initial end]],GLOBAL_DATA[[#This Row],[Re-estimated end]],43831))</f>
        <v>44561</v>
      </c>
      <c r="AU18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7" s="222">
        <f>IF(GLOBAL_DATA[[#This Row],[Target scope]]&lt;&gt;Target_Not_Applicable,COUNTBLANK(GLOBAL_DATA[[#This Row],[Target scope]:[Target justification (if&lt;100%)]]),0)+IF(GLOBAL_DATA[[#This Row],[Status]]&lt;&gt;Status_No_Project,COUNTBLANK(GLOBAL_DATA[[#This Row],[Implementation progress rate]:[CISO assessment]]),0)</f>
        <v>1</v>
      </c>
      <c r="AW1857" s="45">
        <f>SUBTOTAL(103,GLOBAL_DATA[[#This Row],[BU]])</f>
        <v>0</v>
      </c>
    </row>
    <row r="1858" spans="1:49" ht="38.25" hidden="1" x14ac:dyDescent="0.25">
      <c r="A1858" s="222" t="s">
        <v>40</v>
      </c>
      <c r="B1858" s="223" t="s">
        <v>77</v>
      </c>
      <c r="C1858" s="223" t="s">
        <v>48</v>
      </c>
      <c r="D1858" s="231" t="s">
        <v>850</v>
      </c>
      <c r="E1858" s="232" t="s">
        <v>914</v>
      </c>
      <c r="F1858" s="232"/>
      <c r="G1858" s="233"/>
      <c r="H1858" s="221"/>
      <c r="I1858" s="231" t="s">
        <v>562</v>
      </c>
      <c r="J1858" s="232"/>
      <c r="K1858" s="234"/>
      <c r="L1858" s="235"/>
      <c r="M1858" s="233"/>
      <c r="N1858" s="236"/>
      <c r="O1858" s="224" t="str">
        <f>IF(GLOBAL_DATA[[#This Row],[Target scope]]="","",INDEX(DATA_TargetStatusChoice[Target_Status_Choice],MATCH(GLOBAL_DATA[[#This Row],[Target scope]],DATA_TargetStatusChoice[Value],1)))</f>
        <v>PARTIAL IMPLEMENTATION + RA</v>
      </c>
      <c r="P1858" s="237">
        <v>0.8</v>
      </c>
      <c r="Q1858" s="238"/>
      <c r="R1858" s="250" t="s">
        <v>32</v>
      </c>
      <c r="S1858" s="251">
        <v>0.5</v>
      </c>
      <c r="T1858" s="251" t="s">
        <v>386</v>
      </c>
      <c r="U1858" s="252"/>
      <c r="V1858" s="239" t="s">
        <v>430</v>
      </c>
      <c r="W1858" s="240" t="s">
        <v>930</v>
      </c>
      <c r="X1858" s="241">
        <v>43178</v>
      </c>
      <c r="Y1858" s="241">
        <v>43814</v>
      </c>
      <c r="Z1858" s="241">
        <v>44561</v>
      </c>
      <c r="AA1858" s="242">
        <f>SUM(GLOBAL_DATA[[#This Row],[Initial 2020]],GLOBAL_DATA[[#This Row],[Initial 2021]],GLOBAL_DATA[[#This Row],[Initial 2022]],GLOBAL_DATA[[#This Row],[Initial 2023]])</f>
        <v>0</v>
      </c>
      <c r="AB1858" s="243">
        <f>SUM(GLOBAL_DATA[[#This Row],[Reestimated 2020]],GLOBAL_DATA[[#This Row],[Reestimated 2021]],GLOBAL_DATA[[#This Row],[Reestimated 2022]],GLOBAL_DATA[[#This Row],[Reestimated 2023]])</f>
        <v>0</v>
      </c>
      <c r="AC1858" s="244">
        <f>SUM(GLOBAL_DATA[[#This Row],[Spent 2020]],GLOBAL_DATA[[#This Row],[Spent 2021]],GLOBAL_DATA[[#This Row],[Spent 2022]],GLOBAL_DATA[[#This Row],[Spent 2023]])</f>
        <v>0</v>
      </c>
      <c r="AD1858" s="245" t="s">
        <v>562</v>
      </c>
      <c r="AE1858" s="246" t="s">
        <v>562</v>
      </c>
      <c r="AF1858" s="247" t="s">
        <v>562</v>
      </c>
      <c r="AG1858" s="246" t="s">
        <v>562</v>
      </c>
      <c r="AH1858" s="246" t="s">
        <v>562</v>
      </c>
      <c r="AI1858" s="246" t="s">
        <v>562</v>
      </c>
      <c r="AJ1858" s="245" t="s">
        <v>562</v>
      </c>
      <c r="AK1858" s="246" t="s">
        <v>562</v>
      </c>
      <c r="AL1858" s="247" t="s">
        <v>562</v>
      </c>
      <c r="AM1858" s="246" t="s">
        <v>562</v>
      </c>
      <c r="AN1858" s="246" t="s">
        <v>562</v>
      </c>
      <c r="AO1858" s="248" t="s">
        <v>562</v>
      </c>
      <c r="AP1858" s="249" t="s">
        <v>562</v>
      </c>
      <c r="AQ1858" s="249" t="s">
        <v>562</v>
      </c>
      <c r="AR1858" s="162">
        <f>IF(GLOBAL_DATA[[#This Row],[Target scope]]&lt;&gt;Target_Not_Applicable,GLOBAL_DATA[[#This Row],[Target scope]]*GLOBAL_DATA[[#This Row],[Implementation progress rate]],"")</f>
        <v>0.4</v>
      </c>
      <c r="AS1858" s="180">
        <f>IF(OR(GLOBAL_DATA[[#This Row],[Status]]=DATA!$J$6,GLOBAL_DATA[[#This Row],[Status]]=DATA!$J$7,GLOBAL_DATA[[#This Row],[Status]]=DATA!$J$8),1,0)</f>
        <v>0</v>
      </c>
      <c r="AT1858" s="181">
        <f>IF(GLOBAL_DATA[[#This Row],[Status]]=Status_No_Project,"",MAX(GLOBAL_DATA[[#This Row],[Initial end]],GLOBAL_DATA[[#This Row],[Re-estimated end]],43831))</f>
        <v>44561</v>
      </c>
      <c r="AU18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8" s="222">
        <f>IF(GLOBAL_DATA[[#This Row],[Target scope]]&lt;&gt;Target_Not_Applicable,COUNTBLANK(GLOBAL_DATA[[#This Row],[Target scope]:[Target justification (if&lt;100%)]]),0)+IF(GLOBAL_DATA[[#This Row],[Status]]&lt;&gt;Status_No_Project,COUNTBLANK(GLOBAL_DATA[[#This Row],[Implementation progress rate]:[CISO assessment]]),0)</f>
        <v>1</v>
      </c>
      <c r="AW1858" s="45">
        <f>SUBTOTAL(103,GLOBAL_DATA[[#This Row],[BU]])</f>
        <v>0</v>
      </c>
    </row>
    <row r="1859" spans="1:49" ht="38.25" hidden="1" x14ac:dyDescent="0.25">
      <c r="A1859" s="222" t="s">
        <v>40</v>
      </c>
      <c r="B1859" s="223" t="s">
        <v>77</v>
      </c>
      <c r="C1859" s="223" t="s">
        <v>48</v>
      </c>
      <c r="D1859" s="231" t="s">
        <v>851</v>
      </c>
      <c r="E1859" s="232" t="s">
        <v>914</v>
      </c>
      <c r="F1859" s="232"/>
      <c r="G1859" s="233"/>
      <c r="H1859" s="221"/>
      <c r="I1859" s="231" t="s">
        <v>562</v>
      </c>
      <c r="J1859" s="232"/>
      <c r="K1859" s="234"/>
      <c r="L1859" s="235"/>
      <c r="M1859" s="233"/>
      <c r="N1859" s="236"/>
      <c r="O1859" s="224" t="str">
        <f>IF(GLOBAL_DATA[[#This Row],[Target scope]]="","",INDEX(DATA_TargetStatusChoice[Target_Status_Choice],MATCH(GLOBAL_DATA[[#This Row],[Target scope]],DATA_TargetStatusChoice[Value],1)))</f>
        <v>PARTIAL IMPLEMENTATION + RA</v>
      </c>
      <c r="P1859" s="237">
        <v>0.8</v>
      </c>
      <c r="Q1859" s="238"/>
      <c r="R1859" s="250" t="s">
        <v>32</v>
      </c>
      <c r="S1859" s="251">
        <v>0.5</v>
      </c>
      <c r="T1859" s="251" t="s">
        <v>386</v>
      </c>
      <c r="U1859" s="252"/>
      <c r="V1859" s="239" t="s">
        <v>430</v>
      </c>
      <c r="W1859" s="240" t="s">
        <v>930</v>
      </c>
      <c r="X1859" s="241">
        <v>43178</v>
      </c>
      <c r="Y1859" s="241">
        <v>43814</v>
      </c>
      <c r="Z1859" s="241">
        <v>44561</v>
      </c>
      <c r="AA1859" s="242">
        <f>SUM(GLOBAL_DATA[[#This Row],[Initial 2020]],GLOBAL_DATA[[#This Row],[Initial 2021]],GLOBAL_DATA[[#This Row],[Initial 2022]],GLOBAL_DATA[[#This Row],[Initial 2023]])</f>
        <v>0</v>
      </c>
      <c r="AB1859" s="243">
        <f>SUM(GLOBAL_DATA[[#This Row],[Reestimated 2020]],GLOBAL_DATA[[#This Row],[Reestimated 2021]],GLOBAL_DATA[[#This Row],[Reestimated 2022]],GLOBAL_DATA[[#This Row],[Reestimated 2023]])</f>
        <v>0</v>
      </c>
      <c r="AC1859" s="244">
        <f>SUM(GLOBAL_DATA[[#This Row],[Spent 2020]],GLOBAL_DATA[[#This Row],[Spent 2021]],GLOBAL_DATA[[#This Row],[Spent 2022]],GLOBAL_DATA[[#This Row],[Spent 2023]])</f>
        <v>0</v>
      </c>
      <c r="AD1859" s="245" t="s">
        <v>562</v>
      </c>
      <c r="AE1859" s="246" t="s">
        <v>562</v>
      </c>
      <c r="AF1859" s="247" t="s">
        <v>562</v>
      </c>
      <c r="AG1859" s="246" t="s">
        <v>562</v>
      </c>
      <c r="AH1859" s="246" t="s">
        <v>562</v>
      </c>
      <c r="AI1859" s="246" t="s">
        <v>562</v>
      </c>
      <c r="AJ1859" s="245" t="s">
        <v>562</v>
      </c>
      <c r="AK1859" s="246" t="s">
        <v>562</v>
      </c>
      <c r="AL1859" s="247" t="s">
        <v>562</v>
      </c>
      <c r="AM1859" s="246" t="s">
        <v>562</v>
      </c>
      <c r="AN1859" s="246" t="s">
        <v>562</v>
      </c>
      <c r="AO1859" s="248" t="s">
        <v>562</v>
      </c>
      <c r="AP1859" s="249" t="s">
        <v>562</v>
      </c>
      <c r="AQ1859" s="249" t="s">
        <v>562</v>
      </c>
      <c r="AR1859" s="162">
        <f>IF(GLOBAL_DATA[[#This Row],[Target scope]]&lt;&gt;Target_Not_Applicable,GLOBAL_DATA[[#This Row],[Target scope]]*GLOBAL_DATA[[#This Row],[Implementation progress rate]],"")</f>
        <v>0.4</v>
      </c>
      <c r="AS1859" s="180">
        <f>IF(OR(GLOBAL_DATA[[#This Row],[Status]]=DATA!$J$6,GLOBAL_DATA[[#This Row],[Status]]=DATA!$J$7,GLOBAL_DATA[[#This Row],[Status]]=DATA!$J$8),1,0)</f>
        <v>0</v>
      </c>
      <c r="AT1859" s="181">
        <f>IF(GLOBAL_DATA[[#This Row],[Status]]=Status_No_Project,"",MAX(GLOBAL_DATA[[#This Row],[Initial end]],GLOBAL_DATA[[#This Row],[Re-estimated end]],43831))</f>
        <v>44561</v>
      </c>
      <c r="AU18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9" s="222">
        <f>IF(GLOBAL_DATA[[#This Row],[Target scope]]&lt;&gt;Target_Not_Applicable,COUNTBLANK(GLOBAL_DATA[[#This Row],[Target scope]:[Target justification (if&lt;100%)]]),0)+IF(GLOBAL_DATA[[#This Row],[Status]]&lt;&gt;Status_No_Project,COUNTBLANK(GLOBAL_DATA[[#This Row],[Implementation progress rate]:[CISO assessment]]),0)</f>
        <v>1</v>
      </c>
      <c r="AW1859" s="45">
        <f>SUBTOTAL(103,GLOBAL_DATA[[#This Row],[BU]])</f>
        <v>0</v>
      </c>
    </row>
    <row r="1860" spans="1:49" ht="38.25" hidden="1" x14ac:dyDescent="0.25">
      <c r="A1860" s="222" t="s">
        <v>40</v>
      </c>
      <c r="B1860" s="223" t="s">
        <v>77</v>
      </c>
      <c r="C1860" s="223" t="s">
        <v>48</v>
      </c>
      <c r="D1860" s="231" t="s">
        <v>852</v>
      </c>
      <c r="E1860" s="232" t="s">
        <v>914</v>
      </c>
      <c r="F1860" s="232"/>
      <c r="G1860" s="233"/>
      <c r="H1860" s="221"/>
      <c r="I1860" s="231" t="s">
        <v>562</v>
      </c>
      <c r="J1860" s="232"/>
      <c r="K1860" s="234"/>
      <c r="L1860" s="235"/>
      <c r="M1860" s="233"/>
      <c r="N1860" s="236"/>
      <c r="O1860" s="224" t="str">
        <f>IF(GLOBAL_DATA[[#This Row],[Target scope]]="","",INDEX(DATA_TargetStatusChoice[Target_Status_Choice],MATCH(GLOBAL_DATA[[#This Row],[Target scope]],DATA_TargetStatusChoice[Value],1)))</f>
        <v>PARTIAL IMPLEMENTATION + RA</v>
      </c>
      <c r="P1860" s="237">
        <v>0.8</v>
      </c>
      <c r="Q1860" s="238"/>
      <c r="R1860" s="250" t="s">
        <v>32</v>
      </c>
      <c r="S1860" s="251">
        <v>0.02</v>
      </c>
      <c r="T1860" s="251" t="s">
        <v>386</v>
      </c>
      <c r="U1860" s="252"/>
      <c r="V1860" s="239" t="s">
        <v>430</v>
      </c>
      <c r="W1860" s="240" t="s">
        <v>930</v>
      </c>
      <c r="X1860" s="241">
        <v>43178</v>
      </c>
      <c r="Y1860" s="241">
        <v>43814</v>
      </c>
      <c r="Z1860" s="241">
        <v>44561</v>
      </c>
      <c r="AA1860" s="242">
        <f>SUM(GLOBAL_DATA[[#This Row],[Initial 2020]],GLOBAL_DATA[[#This Row],[Initial 2021]],GLOBAL_DATA[[#This Row],[Initial 2022]],GLOBAL_DATA[[#This Row],[Initial 2023]])</f>
        <v>0</v>
      </c>
      <c r="AB1860" s="243">
        <f>SUM(GLOBAL_DATA[[#This Row],[Reestimated 2020]],GLOBAL_DATA[[#This Row],[Reestimated 2021]],GLOBAL_DATA[[#This Row],[Reestimated 2022]],GLOBAL_DATA[[#This Row],[Reestimated 2023]])</f>
        <v>0</v>
      </c>
      <c r="AC1860" s="244">
        <f>SUM(GLOBAL_DATA[[#This Row],[Spent 2020]],GLOBAL_DATA[[#This Row],[Spent 2021]],GLOBAL_DATA[[#This Row],[Spent 2022]],GLOBAL_DATA[[#This Row],[Spent 2023]])</f>
        <v>0</v>
      </c>
      <c r="AD1860" s="245" t="s">
        <v>562</v>
      </c>
      <c r="AE1860" s="246" t="s">
        <v>562</v>
      </c>
      <c r="AF1860" s="247" t="s">
        <v>562</v>
      </c>
      <c r="AG1860" s="246" t="s">
        <v>562</v>
      </c>
      <c r="AH1860" s="246" t="s">
        <v>562</v>
      </c>
      <c r="AI1860" s="246" t="s">
        <v>562</v>
      </c>
      <c r="AJ1860" s="245" t="s">
        <v>562</v>
      </c>
      <c r="AK1860" s="246" t="s">
        <v>562</v>
      </c>
      <c r="AL1860" s="247" t="s">
        <v>562</v>
      </c>
      <c r="AM1860" s="246" t="s">
        <v>562</v>
      </c>
      <c r="AN1860" s="246" t="s">
        <v>562</v>
      </c>
      <c r="AO1860" s="248" t="s">
        <v>562</v>
      </c>
      <c r="AP1860" s="249" t="s">
        <v>562</v>
      </c>
      <c r="AQ1860" s="249" t="s">
        <v>562</v>
      </c>
      <c r="AR1860" s="162">
        <f>IF(GLOBAL_DATA[[#This Row],[Target scope]]&lt;&gt;Target_Not_Applicable,GLOBAL_DATA[[#This Row],[Target scope]]*GLOBAL_DATA[[#This Row],[Implementation progress rate]],"")</f>
        <v>1.6E-2</v>
      </c>
      <c r="AS1860" s="180">
        <f>IF(OR(GLOBAL_DATA[[#This Row],[Status]]=DATA!$J$6,GLOBAL_DATA[[#This Row],[Status]]=DATA!$J$7,GLOBAL_DATA[[#This Row],[Status]]=DATA!$J$8),1,0)</f>
        <v>0</v>
      </c>
      <c r="AT1860" s="181">
        <f>IF(GLOBAL_DATA[[#This Row],[Status]]=Status_No_Project,"",MAX(GLOBAL_DATA[[#This Row],[Initial end]],GLOBAL_DATA[[#This Row],[Re-estimated end]],43831))</f>
        <v>44561</v>
      </c>
      <c r="AU18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0" s="222">
        <f>IF(GLOBAL_DATA[[#This Row],[Target scope]]&lt;&gt;Target_Not_Applicable,COUNTBLANK(GLOBAL_DATA[[#This Row],[Target scope]:[Target justification (if&lt;100%)]]),0)+IF(GLOBAL_DATA[[#This Row],[Status]]&lt;&gt;Status_No_Project,COUNTBLANK(GLOBAL_DATA[[#This Row],[Implementation progress rate]:[CISO assessment]]),0)</f>
        <v>1</v>
      </c>
      <c r="AW1860" s="45">
        <f>SUBTOTAL(103,GLOBAL_DATA[[#This Row],[BU]])</f>
        <v>0</v>
      </c>
    </row>
    <row r="1861" spans="1:49" ht="38.25" hidden="1" x14ac:dyDescent="0.25">
      <c r="A1861" s="222" t="s">
        <v>40</v>
      </c>
      <c r="B1861" s="223" t="s">
        <v>77</v>
      </c>
      <c r="C1861" s="223" t="s">
        <v>48</v>
      </c>
      <c r="D1861" s="231" t="s">
        <v>853</v>
      </c>
      <c r="E1861" s="232" t="s">
        <v>914</v>
      </c>
      <c r="F1861" s="232"/>
      <c r="G1861" s="233"/>
      <c r="H1861" s="221"/>
      <c r="I1861" s="231" t="s">
        <v>562</v>
      </c>
      <c r="J1861" s="232"/>
      <c r="K1861" s="234"/>
      <c r="L1861" s="235"/>
      <c r="M1861" s="233"/>
      <c r="N1861" s="236"/>
      <c r="O1861" s="224" t="str">
        <f>IF(GLOBAL_DATA[[#This Row],[Target scope]]="","",INDEX(DATA_TargetStatusChoice[Target_Status_Choice],MATCH(GLOBAL_DATA[[#This Row],[Target scope]],DATA_TargetStatusChoice[Value],1)))</f>
        <v>PARTIAL IMPLEMENTATION + RA</v>
      </c>
      <c r="P1861" s="237">
        <v>0.8</v>
      </c>
      <c r="Q1861" s="238"/>
      <c r="R1861" s="250" t="s">
        <v>32</v>
      </c>
      <c r="S1861" s="251">
        <v>0.02</v>
      </c>
      <c r="T1861" s="251" t="s">
        <v>386</v>
      </c>
      <c r="U1861" s="252"/>
      <c r="V1861" s="239" t="s">
        <v>430</v>
      </c>
      <c r="W1861" s="240" t="s">
        <v>930</v>
      </c>
      <c r="X1861" s="241">
        <v>43178</v>
      </c>
      <c r="Y1861" s="241">
        <v>43814</v>
      </c>
      <c r="Z1861" s="241">
        <v>44561</v>
      </c>
      <c r="AA1861" s="242">
        <f>SUM(GLOBAL_DATA[[#This Row],[Initial 2020]],GLOBAL_DATA[[#This Row],[Initial 2021]],GLOBAL_DATA[[#This Row],[Initial 2022]],GLOBAL_DATA[[#This Row],[Initial 2023]])</f>
        <v>0</v>
      </c>
      <c r="AB1861" s="243">
        <f>SUM(GLOBAL_DATA[[#This Row],[Reestimated 2020]],GLOBAL_DATA[[#This Row],[Reestimated 2021]],GLOBAL_DATA[[#This Row],[Reestimated 2022]],GLOBAL_DATA[[#This Row],[Reestimated 2023]])</f>
        <v>0</v>
      </c>
      <c r="AC1861" s="244">
        <f>SUM(GLOBAL_DATA[[#This Row],[Spent 2020]],GLOBAL_DATA[[#This Row],[Spent 2021]],GLOBAL_DATA[[#This Row],[Spent 2022]],GLOBAL_DATA[[#This Row],[Spent 2023]])</f>
        <v>0</v>
      </c>
      <c r="AD1861" s="245" t="s">
        <v>562</v>
      </c>
      <c r="AE1861" s="246" t="s">
        <v>562</v>
      </c>
      <c r="AF1861" s="247" t="s">
        <v>562</v>
      </c>
      <c r="AG1861" s="246" t="s">
        <v>562</v>
      </c>
      <c r="AH1861" s="246" t="s">
        <v>562</v>
      </c>
      <c r="AI1861" s="246" t="s">
        <v>562</v>
      </c>
      <c r="AJ1861" s="245" t="s">
        <v>562</v>
      </c>
      <c r="AK1861" s="246" t="s">
        <v>562</v>
      </c>
      <c r="AL1861" s="247" t="s">
        <v>562</v>
      </c>
      <c r="AM1861" s="246" t="s">
        <v>562</v>
      </c>
      <c r="AN1861" s="246" t="s">
        <v>562</v>
      </c>
      <c r="AO1861" s="248" t="s">
        <v>562</v>
      </c>
      <c r="AP1861" s="249" t="s">
        <v>562</v>
      </c>
      <c r="AQ1861" s="249" t="s">
        <v>562</v>
      </c>
      <c r="AR1861" s="162">
        <f>IF(GLOBAL_DATA[[#This Row],[Target scope]]&lt;&gt;Target_Not_Applicable,GLOBAL_DATA[[#This Row],[Target scope]]*GLOBAL_DATA[[#This Row],[Implementation progress rate]],"")</f>
        <v>1.6E-2</v>
      </c>
      <c r="AS1861" s="180">
        <f>IF(OR(GLOBAL_DATA[[#This Row],[Status]]=DATA!$J$6,GLOBAL_DATA[[#This Row],[Status]]=DATA!$J$7,GLOBAL_DATA[[#This Row],[Status]]=DATA!$J$8),1,0)</f>
        <v>0</v>
      </c>
      <c r="AT1861" s="181">
        <f>IF(GLOBAL_DATA[[#This Row],[Status]]=Status_No_Project,"",MAX(GLOBAL_DATA[[#This Row],[Initial end]],GLOBAL_DATA[[#This Row],[Re-estimated end]],43831))</f>
        <v>44561</v>
      </c>
      <c r="AU18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1" s="222">
        <f>IF(GLOBAL_DATA[[#This Row],[Target scope]]&lt;&gt;Target_Not_Applicable,COUNTBLANK(GLOBAL_DATA[[#This Row],[Target scope]:[Target justification (if&lt;100%)]]),0)+IF(GLOBAL_DATA[[#This Row],[Status]]&lt;&gt;Status_No_Project,COUNTBLANK(GLOBAL_DATA[[#This Row],[Implementation progress rate]:[CISO assessment]]),0)</f>
        <v>1</v>
      </c>
      <c r="AW1861" s="45">
        <f>SUBTOTAL(103,GLOBAL_DATA[[#This Row],[BU]])</f>
        <v>0</v>
      </c>
    </row>
    <row r="1862" spans="1:49" ht="38.25" hidden="1" x14ac:dyDescent="0.25">
      <c r="A1862" s="222" t="s">
        <v>40</v>
      </c>
      <c r="B1862" s="223" t="s">
        <v>77</v>
      </c>
      <c r="C1862" s="223" t="s">
        <v>48</v>
      </c>
      <c r="D1862" s="231" t="s">
        <v>854</v>
      </c>
      <c r="E1862" s="232" t="s">
        <v>914</v>
      </c>
      <c r="F1862" s="232"/>
      <c r="G1862" s="233"/>
      <c r="H1862" s="221"/>
      <c r="I1862" s="231" t="s">
        <v>562</v>
      </c>
      <c r="J1862" s="232"/>
      <c r="K1862" s="234"/>
      <c r="L1862" s="235"/>
      <c r="M1862" s="233"/>
      <c r="N1862" s="236"/>
      <c r="O1862" s="224" t="str">
        <f>IF(GLOBAL_DATA[[#This Row],[Target scope]]="","",INDEX(DATA_TargetStatusChoice[Target_Status_Choice],MATCH(GLOBAL_DATA[[#This Row],[Target scope]],DATA_TargetStatusChoice[Value],1)))</f>
        <v>PARTIAL IMPLEMENTATION + RA</v>
      </c>
      <c r="P1862" s="237">
        <v>0.8</v>
      </c>
      <c r="Q1862" s="238"/>
      <c r="R1862" s="250" t="s">
        <v>32</v>
      </c>
      <c r="S1862" s="251">
        <v>0.04</v>
      </c>
      <c r="T1862" s="251" t="s">
        <v>386</v>
      </c>
      <c r="U1862" s="252"/>
      <c r="V1862" s="239" t="s">
        <v>430</v>
      </c>
      <c r="W1862" s="240" t="s">
        <v>930</v>
      </c>
      <c r="X1862" s="241">
        <v>43178</v>
      </c>
      <c r="Y1862" s="241">
        <v>43814</v>
      </c>
      <c r="Z1862" s="241">
        <v>44561</v>
      </c>
      <c r="AA1862" s="242">
        <f>SUM(GLOBAL_DATA[[#This Row],[Initial 2020]],GLOBAL_DATA[[#This Row],[Initial 2021]],GLOBAL_DATA[[#This Row],[Initial 2022]],GLOBAL_DATA[[#This Row],[Initial 2023]])</f>
        <v>0</v>
      </c>
      <c r="AB1862" s="243">
        <f>SUM(GLOBAL_DATA[[#This Row],[Reestimated 2020]],GLOBAL_DATA[[#This Row],[Reestimated 2021]],GLOBAL_DATA[[#This Row],[Reestimated 2022]],GLOBAL_DATA[[#This Row],[Reestimated 2023]])</f>
        <v>0</v>
      </c>
      <c r="AC1862" s="244">
        <f>SUM(GLOBAL_DATA[[#This Row],[Spent 2020]],GLOBAL_DATA[[#This Row],[Spent 2021]],GLOBAL_DATA[[#This Row],[Spent 2022]],GLOBAL_DATA[[#This Row],[Spent 2023]])</f>
        <v>0</v>
      </c>
      <c r="AD1862" s="245" t="s">
        <v>562</v>
      </c>
      <c r="AE1862" s="246" t="s">
        <v>562</v>
      </c>
      <c r="AF1862" s="247" t="s">
        <v>562</v>
      </c>
      <c r="AG1862" s="246" t="s">
        <v>562</v>
      </c>
      <c r="AH1862" s="246" t="s">
        <v>562</v>
      </c>
      <c r="AI1862" s="246" t="s">
        <v>562</v>
      </c>
      <c r="AJ1862" s="245" t="s">
        <v>562</v>
      </c>
      <c r="AK1862" s="246" t="s">
        <v>562</v>
      </c>
      <c r="AL1862" s="247" t="s">
        <v>562</v>
      </c>
      <c r="AM1862" s="246" t="s">
        <v>562</v>
      </c>
      <c r="AN1862" s="246" t="s">
        <v>562</v>
      </c>
      <c r="AO1862" s="248" t="s">
        <v>562</v>
      </c>
      <c r="AP1862" s="249" t="s">
        <v>562</v>
      </c>
      <c r="AQ1862" s="249" t="s">
        <v>562</v>
      </c>
      <c r="AR1862" s="162">
        <f>IF(GLOBAL_DATA[[#This Row],[Target scope]]&lt;&gt;Target_Not_Applicable,GLOBAL_DATA[[#This Row],[Target scope]]*GLOBAL_DATA[[#This Row],[Implementation progress rate]],"")</f>
        <v>3.2000000000000001E-2</v>
      </c>
      <c r="AS1862" s="180">
        <f>IF(OR(GLOBAL_DATA[[#This Row],[Status]]=DATA!$J$6,GLOBAL_DATA[[#This Row],[Status]]=DATA!$J$7,GLOBAL_DATA[[#This Row],[Status]]=DATA!$J$8),1,0)</f>
        <v>0</v>
      </c>
      <c r="AT1862" s="181">
        <f>IF(GLOBAL_DATA[[#This Row],[Status]]=Status_No_Project,"",MAX(GLOBAL_DATA[[#This Row],[Initial end]],GLOBAL_DATA[[#This Row],[Re-estimated end]],43831))</f>
        <v>44561</v>
      </c>
      <c r="AU18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2" s="222">
        <f>IF(GLOBAL_DATA[[#This Row],[Target scope]]&lt;&gt;Target_Not_Applicable,COUNTBLANK(GLOBAL_DATA[[#This Row],[Target scope]:[Target justification (if&lt;100%)]]),0)+IF(GLOBAL_DATA[[#This Row],[Status]]&lt;&gt;Status_No_Project,COUNTBLANK(GLOBAL_DATA[[#This Row],[Implementation progress rate]:[CISO assessment]]),0)</f>
        <v>1</v>
      </c>
      <c r="AW1862" s="45">
        <f>SUBTOTAL(103,GLOBAL_DATA[[#This Row],[BU]])</f>
        <v>0</v>
      </c>
    </row>
    <row r="1863" spans="1:49" ht="38.25" hidden="1" x14ac:dyDescent="0.25">
      <c r="A1863" s="222" t="s">
        <v>40</v>
      </c>
      <c r="B1863" s="223" t="s">
        <v>77</v>
      </c>
      <c r="C1863" s="223" t="s">
        <v>48</v>
      </c>
      <c r="D1863" s="231" t="s">
        <v>908</v>
      </c>
      <c r="E1863" s="232" t="s">
        <v>914</v>
      </c>
      <c r="F1863" s="232"/>
      <c r="G1863" s="233"/>
      <c r="H1863" s="221"/>
      <c r="I1863" s="231" t="s">
        <v>562</v>
      </c>
      <c r="J1863" s="232"/>
      <c r="K1863" s="234"/>
      <c r="L1863" s="235"/>
      <c r="M1863" s="233"/>
      <c r="N1863" s="236"/>
      <c r="O1863" s="224" t="str">
        <f>IF(GLOBAL_DATA[[#This Row],[Target scope]]="","",INDEX(DATA_TargetStatusChoice[Target_Status_Choice],MATCH(GLOBAL_DATA[[#This Row],[Target scope]],DATA_TargetStatusChoice[Value],1)))</f>
        <v>PARTIAL IMPLEMENTATION + RA</v>
      </c>
      <c r="P1863" s="237">
        <v>0.8</v>
      </c>
      <c r="Q1863" s="238"/>
      <c r="R1863" s="250" t="s">
        <v>32</v>
      </c>
      <c r="S1863" s="251">
        <v>0.02</v>
      </c>
      <c r="T1863" s="251" t="s">
        <v>562</v>
      </c>
      <c r="U1863" s="252"/>
      <c r="V1863" s="239" t="s">
        <v>430</v>
      </c>
      <c r="W1863" s="240" t="s">
        <v>930</v>
      </c>
      <c r="X1863" s="241">
        <v>43178</v>
      </c>
      <c r="Y1863" s="241">
        <v>43814</v>
      </c>
      <c r="Z1863" s="241">
        <v>44561</v>
      </c>
      <c r="AA1863" s="242">
        <f>SUM(GLOBAL_DATA[[#This Row],[Initial 2020]],GLOBAL_DATA[[#This Row],[Initial 2021]],GLOBAL_DATA[[#This Row],[Initial 2022]],GLOBAL_DATA[[#This Row],[Initial 2023]])</f>
        <v>0</v>
      </c>
      <c r="AB1863" s="243">
        <f>SUM(GLOBAL_DATA[[#This Row],[Reestimated 2020]],GLOBAL_DATA[[#This Row],[Reestimated 2021]],GLOBAL_DATA[[#This Row],[Reestimated 2022]],GLOBAL_DATA[[#This Row],[Reestimated 2023]])</f>
        <v>0</v>
      </c>
      <c r="AC1863" s="244">
        <f>SUM(GLOBAL_DATA[[#This Row],[Spent 2020]],GLOBAL_DATA[[#This Row],[Spent 2021]],GLOBAL_DATA[[#This Row],[Spent 2022]],GLOBAL_DATA[[#This Row],[Spent 2023]])</f>
        <v>0</v>
      </c>
      <c r="AD1863" s="245" t="s">
        <v>562</v>
      </c>
      <c r="AE1863" s="246" t="s">
        <v>562</v>
      </c>
      <c r="AF1863" s="247" t="s">
        <v>562</v>
      </c>
      <c r="AG1863" s="246" t="s">
        <v>562</v>
      </c>
      <c r="AH1863" s="246" t="s">
        <v>562</v>
      </c>
      <c r="AI1863" s="246" t="s">
        <v>562</v>
      </c>
      <c r="AJ1863" s="245" t="s">
        <v>562</v>
      </c>
      <c r="AK1863" s="246" t="s">
        <v>562</v>
      </c>
      <c r="AL1863" s="247" t="s">
        <v>562</v>
      </c>
      <c r="AM1863" s="246" t="s">
        <v>562</v>
      </c>
      <c r="AN1863" s="246" t="s">
        <v>562</v>
      </c>
      <c r="AO1863" s="248" t="s">
        <v>562</v>
      </c>
      <c r="AP1863" s="249" t="s">
        <v>562</v>
      </c>
      <c r="AQ1863" s="249" t="s">
        <v>562</v>
      </c>
      <c r="AR1863" s="162">
        <f>IF(GLOBAL_DATA[[#This Row],[Target scope]]&lt;&gt;Target_Not_Applicable,GLOBAL_DATA[[#This Row],[Target scope]]*GLOBAL_DATA[[#This Row],[Implementation progress rate]],"")</f>
        <v>1.6E-2</v>
      </c>
      <c r="AS1863" s="180">
        <f>IF(OR(GLOBAL_DATA[[#This Row],[Status]]=DATA!$J$6,GLOBAL_DATA[[#This Row],[Status]]=DATA!$J$7,GLOBAL_DATA[[#This Row],[Status]]=DATA!$J$8),1,0)</f>
        <v>0</v>
      </c>
      <c r="AT1863" s="181">
        <f>IF(GLOBAL_DATA[[#This Row],[Status]]=Status_No_Project,"",MAX(GLOBAL_DATA[[#This Row],[Initial end]],GLOBAL_DATA[[#This Row],[Re-estimated end]],43831))</f>
        <v>44561</v>
      </c>
      <c r="AU18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3" s="222">
        <f>IF(GLOBAL_DATA[[#This Row],[Target scope]]&lt;&gt;Target_Not_Applicable,COUNTBLANK(GLOBAL_DATA[[#This Row],[Target scope]:[Target justification (if&lt;100%)]]),0)+IF(GLOBAL_DATA[[#This Row],[Status]]&lt;&gt;Status_No_Project,COUNTBLANK(GLOBAL_DATA[[#This Row],[Implementation progress rate]:[CISO assessment]]),0)</f>
        <v>2</v>
      </c>
      <c r="AW1863" s="45">
        <f>SUBTOTAL(103,GLOBAL_DATA[[#This Row],[BU]])</f>
        <v>0</v>
      </c>
    </row>
    <row r="1864" spans="1:49" ht="38.25" hidden="1" x14ac:dyDescent="0.25">
      <c r="A1864" s="222" t="s">
        <v>40</v>
      </c>
      <c r="B1864" s="223" t="s">
        <v>77</v>
      </c>
      <c r="C1864" s="223" t="s">
        <v>48</v>
      </c>
      <c r="D1864" s="231" t="s">
        <v>855</v>
      </c>
      <c r="E1864" s="232" t="s">
        <v>914</v>
      </c>
      <c r="F1864" s="232"/>
      <c r="G1864" s="233"/>
      <c r="H1864" s="221"/>
      <c r="I1864" s="231" t="s">
        <v>562</v>
      </c>
      <c r="J1864" s="232"/>
      <c r="K1864" s="234"/>
      <c r="L1864" s="235"/>
      <c r="M1864" s="233"/>
      <c r="N1864" s="236"/>
      <c r="O1864" s="224" t="str">
        <f>IF(GLOBAL_DATA[[#This Row],[Target scope]]="","",INDEX(DATA_TargetStatusChoice[Target_Status_Choice],MATCH(GLOBAL_DATA[[#This Row],[Target scope]],DATA_TargetStatusChoice[Value],1)))</f>
        <v>PARTIAL IMPLEMENTATION + RA</v>
      </c>
      <c r="P1864" s="237">
        <v>0.8</v>
      </c>
      <c r="Q1864" s="238"/>
      <c r="R1864" s="250" t="s">
        <v>32</v>
      </c>
      <c r="S1864" s="251">
        <v>0.1</v>
      </c>
      <c r="T1864" s="251" t="s">
        <v>562</v>
      </c>
      <c r="U1864" s="252"/>
      <c r="V1864" s="239" t="s">
        <v>430</v>
      </c>
      <c r="W1864" s="240" t="s">
        <v>930</v>
      </c>
      <c r="X1864" s="241">
        <v>43178</v>
      </c>
      <c r="Y1864" s="241">
        <v>43814</v>
      </c>
      <c r="Z1864" s="241">
        <v>44561</v>
      </c>
      <c r="AA1864" s="242">
        <f>SUM(GLOBAL_DATA[[#This Row],[Initial 2020]],GLOBAL_DATA[[#This Row],[Initial 2021]],GLOBAL_DATA[[#This Row],[Initial 2022]],GLOBAL_DATA[[#This Row],[Initial 2023]])</f>
        <v>0</v>
      </c>
      <c r="AB1864" s="243">
        <f>SUM(GLOBAL_DATA[[#This Row],[Reestimated 2020]],GLOBAL_DATA[[#This Row],[Reestimated 2021]],GLOBAL_DATA[[#This Row],[Reestimated 2022]],GLOBAL_DATA[[#This Row],[Reestimated 2023]])</f>
        <v>0</v>
      </c>
      <c r="AC1864" s="244">
        <f>SUM(GLOBAL_DATA[[#This Row],[Spent 2020]],GLOBAL_DATA[[#This Row],[Spent 2021]],GLOBAL_DATA[[#This Row],[Spent 2022]],GLOBAL_DATA[[#This Row],[Spent 2023]])</f>
        <v>0</v>
      </c>
      <c r="AD1864" s="245" t="s">
        <v>562</v>
      </c>
      <c r="AE1864" s="246" t="s">
        <v>562</v>
      </c>
      <c r="AF1864" s="247" t="s">
        <v>562</v>
      </c>
      <c r="AG1864" s="246" t="s">
        <v>562</v>
      </c>
      <c r="AH1864" s="246" t="s">
        <v>562</v>
      </c>
      <c r="AI1864" s="246" t="s">
        <v>562</v>
      </c>
      <c r="AJ1864" s="245" t="s">
        <v>562</v>
      </c>
      <c r="AK1864" s="246" t="s">
        <v>562</v>
      </c>
      <c r="AL1864" s="247" t="s">
        <v>562</v>
      </c>
      <c r="AM1864" s="246" t="s">
        <v>562</v>
      </c>
      <c r="AN1864" s="246" t="s">
        <v>562</v>
      </c>
      <c r="AO1864" s="248" t="s">
        <v>562</v>
      </c>
      <c r="AP1864" s="249" t="s">
        <v>562</v>
      </c>
      <c r="AQ1864" s="249" t="s">
        <v>562</v>
      </c>
      <c r="AR1864" s="162">
        <f>IF(GLOBAL_DATA[[#This Row],[Target scope]]&lt;&gt;Target_Not_Applicable,GLOBAL_DATA[[#This Row],[Target scope]]*GLOBAL_DATA[[#This Row],[Implementation progress rate]],"")</f>
        <v>8.0000000000000016E-2</v>
      </c>
      <c r="AS1864" s="180">
        <f>IF(OR(GLOBAL_DATA[[#This Row],[Status]]=DATA!$J$6,GLOBAL_DATA[[#This Row],[Status]]=DATA!$J$7,GLOBAL_DATA[[#This Row],[Status]]=DATA!$J$8),1,0)</f>
        <v>0</v>
      </c>
      <c r="AT1864" s="181">
        <f>IF(GLOBAL_DATA[[#This Row],[Status]]=Status_No_Project,"",MAX(GLOBAL_DATA[[#This Row],[Initial end]],GLOBAL_DATA[[#This Row],[Re-estimated end]],43831))</f>
        <v>44561</v>
      </c>
      <c r="AU18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4" s="222">
        <f>IF(GLOBAL_DATA[[#This Row],[Target scope]]&lt;&gt;Target_Not_Applicable,COUNTBLANK(GLOBAL_DATA[[#This Row],[Target scope]:[Target justification (if&lt;100%)]]),0)+IF(GLOBAL_DATA[[#This Row],[Status]]&lt;&gt;Status_No_Project,COUNTBLANK(GLOBAL_DATA[[#This Row],[Implementation progress rate]:[CISO assessment]]),0)</f>
        <v>2</v>
      </c>
      <c r="AW1864" s="45">
        <f>SUBTOTAL(103,GLOBAL_DATA[[#This Row],[BU]])</f>
        <v>0</v>
      </c>
    </row>
    <row r="1865" spans="1:49" ht="38.25" hidden="1" x14ac:dyDescent="0.25">
      <c r="A1865" s="222" t="s">
        <v>40</v>
      </c>
      <c r="B1865" s="223" t="s">
        <v>77</v>
      </c>
      <c r="C1865" s="223" t="s">
        <v>48</v>
      </c>
      <c r="D1865" s="231" t="s">
        <v>890</v>
      </c>
      <c r="E1865" s="232" t="s">
        <v>915</v>
      </c>
      <c r="F1865" s="232"/>
      <c r="G1865" s="233"/>
      <c r="H1865" s="221"/>
      <c r="I1865" s="231" t="s">
        <v>562</v>
      </c>
      <c r="J1865" s="232"/>
      <c r="K1865" s="234"/>
      <c r="L1865" s="235"/>
      <c r="M1865" s="233"/>
      <c r="N1865" s="236"/>
      <c r="O1865" s="224" t="str">
        <f>IF(GLOBAL_DATA[[#This Row],[Target scope]]="","",INDEX(DATA_TargetStatusChoice[Target_Status_Choice],MATCH(GLOBAL_DATA[[#This Row],[Target scope]],DATA_TargetStatusChoice[Value],1)))</f>
        <v>PARTIAL IMPLEMENTATION + RA</v>
      </c>
      <c r="P1865" s="237">
        <v>0.8</v>
      </c>
      <c r="Q1865" s="238"/>
      <c r="R1865" s="250" t="s">
        <v>32</v>
      </c>
      <c r="S1865" s="251">
        <v>0.7</v>
      </c>
      <c r="T1865" s="251" t="s">
        <v>562</v>
      </c>
      <c r="U1865" s="252"/>
      <c r="V1865" s="239" t="s">
        <v>430</v>
      </c>
      <c r="W1865" s="240" t="s">
        <v>931</v>
      </c>
      <c r="X1865" s="241">
        <v>43178</v>
      </c>
      <c r="Y1865" s="241">
        <v>43814</v>
      </c>
      <c r="Z1865" s="241">
        <v>44561</v>
      </c>
      <c r="AA1865" s="242">
        <f>SUM(GLOBAL_DATA[[#This Row],[Initial 2020]],GLOBAL_DATA[[#This Row],[Initial 2021]],GLOBAL_DATA[[#This Row],[Initial 2022]],GLOBAL_DATA[[#This Row],[Initial 2023]])</f>
        <v>0</v>
      </c>
      <c r="AB1865" s="243">
        <f>SUM(GLOBAL_DATA[[#This Row],[Reestimated 2020]],GLOBAL_DATA[[#This Row],[Reestimated 2021]],GLOBAL_DATA[[#This Row],[Reestimated 2022]],GLOBAL_DATA[[#This Row],[Reestimated 2023]])</f>
        <v>0</v>
      </c>
      <c r="AC1865" s="244">
        <f>SUM(GLOBAL_DATA[[#This Row],[Spent 2020]],GLOBAL_DATA[[#This Row],[Spent 2021]],GLOBAL_DATA[[#This Row],[Spent 2022]],GLOBAL_DATA[[#This Row],[Spent 2023]])</f>
        <v>0</v>
      </c>
      <c r="AD1865" s="245" t="s">
        <v>562</v>
      </c>
      <c r="AE1865" s="246" t="s">
        <v>562</v>
      </c>
      <c r="AF1865" s="247" t="s">
        <v>562</v>
      </c>
      <c r="AG1865" s="246" t="s">
        <v>562</v>
      </c>
      <c r="AH1865" s="246" t="s">
        <v>562</v>
      </c>
      <c r="AI1865" s="246" t="s">
        <v>562</v>
      </c>
      <c r="AJ1865" s="245" t="s">
        <v>562</v>
      </c>
      <c r="AK1865" s="246" t="s">
        <v>562</v>
      </c>
      <c r="AL1865" s="247" t="s">
        <v>562</v>
      </c>
      <c r="AM1865" s="246" t="s">
        <v>562</v>
      </c>
      <c r="AN1865" s="246" t="s">
        <v>562</v>
      </c>
      <c r="AO1865" s="248" t="s">
        <v>562</v>
      </c>
      <c r="AP1865" s="249" t="s">
        <v>562</v>
      </c>
      <c r="AQ1865" s="249" t="s">
        <v>562</v>
      </c>
      <c r="AR1865" s="162">
        <f>IF(GLOBAL_DATA[[#This Row],[Target scope]]&lt;&gt;Target_Not_Applicable,GLOBAL_DATA[[#This Row],[Target scope]]*GLOBAL_DATA[[#This Row],[Implementation progress rate]],"")</f>
        <v>0.55999999999999994</v>
      </c>
      <c r="AS1865" s="180">
        <f>IF(OR(GLOBAL_DATA[[#This Row],[Status]]=DATA!$J$6,GLOBAL_DATA[[#This Row],[Status]]=DATA!$J$7,GLOBAL_DATA[[#This Row],[Status]]=DATA!$J$8),1,0)</f>
        <v>0</v>
      </c>
      <c r="AT1865" s="181">
        <f>IF(GLOBAL_DATA[[#This Row],[Status]]=Status_No_Project,"",MAX(GLOBAL_DATA[[#This Row],[Initial end]],GLOBAL_DATA[[#This Row],[Re-estimated end]],43831))</f>
        <v>44561</v>
      </c>
      <c r="AU18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5" s="222">
        <f>IF(GLOBAL_DATA[[#This Row],[Target scope]]&lt;&gt;Target_Not_Applicable,COUNTBLANK(GLOBAL_DATA[[#This Row],[Target scope]:[Target justification (if&lt;100%)]]),0)+IF(GLOBAL_DATA[[#This Row],[Status]]&lt;&gt;Status_No_Project,COUNTBLANK(GLOBAL_DATA[[#This Row],[Implementation progress rate]:[CISO assessment]]),0)</f>
        <v>2</v>
      </c>
      <c r="AW1865" s="45">
        <f>SUBTOTAL(103,GLOBAL_DATA[[#This Row],[BU]])</f>
        <v>0</v>
      </c>
    </row>
    <row r="1866" spans="1:49" ht="38.25" hidden="1" x14ac:dyDescent="0.25">
      <c r="A1866" s="222" t="s">
        <v>40</v>
      </c>
      <c r="B1866" s="223" t="s">
        <v>77</v>
      </c>
      <c r="C1866" s="223" t="s">
        <v>48</v>
      </c>
      <c r="D1866" s="231" t="s">
        <v>891</v>
      </c>
      <c r="E1866" s="232" t="s">
        <v>915</v>
      </c>
      <c r="F1866" s="232"/>
      <c r="G1866" s="233"/>
      <c r="H1866" s="221"/>
      <c r="I1866" s="231" t="s">
        <v>562</v>
      </c>
      <c r="J1866" s="232"/>
      <c r="K1866" s="234"/>
      <c r="L1866" s="235"/>
      <c r="M1866" s="233"/>
      <c r="N1866" s="236"/>
      <c r="O1866" s="224" t="str">
        <f>IF(GLOBAL_DATA[[#This Row],[Target scope]]="","",INDEX(DATA_TargetStatusChoice[Target_Status_Choice],MATCH(GLOBAL_DATA[[#This Row],[Target scope]],DATA_TargetStatusChoice[Value],1)))</f>
        <v>PARTIAL IMPLEMENTATION + RA</v>
      </c>
      <c r="P1866" s="237">
        <v>0.8</v>
      </c>
      <c r="Q1866" s="238"/>
      <c r="R1866" s="250" t="s">
        <v>32</v>
      </c>
      <c r="S1866" s="251">
        <v>0.5</v>
      </c>
      <c r="T1866" s="251" t="s">
        <v>562</v>
      </c>
      <c r="U1866" s="252"/>
      <c r="V1866" s="239" t="s">
        <v>430</v>
      </c>
      <c r="W1866" s="240" t="s">
        <v>930</v>
      </c>
      <c r="X1866" s="241">
        <v>43178</v>
      </c>
      <c r="Y1866" s="241">
        <v>43814</v>
      </c>
      <c r="Z1866" s="241">
        <v>44561</v>
      </c>
      <c r="AA1866" s="242">
        <f>SUM(GLOBAL_DATA[[#This Row],[Initial 2020]],GLOBAL_DATA[[#This Row],[Initial 2021]],GLOBAL_DATA[[#This Row],[Initial 2022]],GLOBAL_DATA[[#This Row],[Initial 2023]])</f>
        <v>0</v>
      </c>
      <c r="AB1866" s="243">
        <f>SUM(GLOBAL_DATA[[#This Row],[Reestimated 2020]],GLOBAL_DATA[[#This Row],[Reestimated 2021]],GLOBAL_DATA[[#This Row],[Reestimated 2022]],GLOBAL_DATA[[#This Row],[Reestimated 2023]])</f>
        <v>0</v>
      </c>
      <c r="AC1866" s="244">
        <f>SUM(GLOBAL_DATA[[#This Row],[Spent 2020]],GLOBAL_DATA[[#This Row],[Spent 2021]],GLOBAL_DATA[[#This Row],[Spent 2022]],GLOBAL_DATA[[#This Row],[Spent 2023]])</f>
        <v>0</v>
      </c>
      <c r="AD1866" s="245" t="s">
        <v>562</v>
      </c>
      <c r="AE1866" s="246" t="s">
        <v>562</v>
      </c>
      <c r="AF1866" s="247" t="s">
        <v>562</v>
      </c>
      <c r="AG1866" s="246" t="s">
        <v>562</v>
      </c>
      <c r="AH1866" s="246" t="s">
        <v>562</v>
      </c>
      <c r="AI1866" s="246" t="s">
        <v>562</v>
      </c>
      <c r="AJ1866" s="245" t="s">
        <v>562</v>
      </c>
      <c r="AK1866" s="246" t="s">
        <v>562</v>
      </c>
      <c r="AL1866" s="247" t="s">
        <v>562</v>
      </c>
      <c r="AM1866" s="246" t="s">
        <v>562</v>
      </c>
      <c r="AN1866" s="246" t="s">
        <v>562</v>
      </c>
      <c r="AO1866" s="248" t="s">
        <v>562</v>
      </c>
      <c r="AP1866" s="249" t="s">
        <v>562</v>
      </c>
      <c r="AQ1866" s="249" t="s">
        <v>562</v>
      </c>
      <c r="AR1866" s="162">
        <f>IF(GLOBAL_DATA[[#This Row],[Target scope]]&lt;&gt;Target_Not_Applicable,GLOBAL_DATA[[#This Row],[Target scope]]*GLOBAL_DATA[[#This Row],[Implementation progress rate]],"")</f>
        <v>0.4</v>
      </c>
      <c r="AS1866" s="180">
        <f>IF(OR(GLOBAL_DATA[[#This Row],[Status]]=DATA!$J$6,GLOBAL_DATA[[#This Row],[Status]]=DATA!$J$7,GLOBAL_DATA[[#This Row],[Status]]=DATA!$J$8),1,0)</f>
        <v>0</v>
      </c>
      <c r="AT1866" s="181">
        <f>IF(GLOBAL_DATA[[#This Row],[Status]]=Status_No_Project,"",MAX(GLOBAL_DATA[[#This Row],[Initial end]],GLOBAL_DATA[[#This Row],[Re-estimated end]],43831))</f>
        <v>44561</v>
      </c>
      <c r="AU18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6" s="222">
        <f>IF(GLOBAL_DATA[[#This Row],[Target scope]]&lt;&gt;Target_Not_Applicable,COUNTBLANK(GLOBAL_DATA[[#This Row],[Target scope]:[Target justification (if&lt;100%)]]),0)+IF(GLOBAL_DATA[[#This Row],[Status]]&lt;&gt;Status_No_Project,COUNTBLANK(GLOBAL_DATA[[#This Row],[Implementation progress rate]:[CISO assessment]]),0)</f>
        <v>2</v>
      </c>
      <c r="AW1866" s="45">
        <f>SUBTOTAL(103,GLOBAL_DATA[[#This Row],[BU]])</f>
        <v>0</v>
      </c>
    </row>
    <row r="1867" spans="1:49" ht="38.25" hidden="1" x14ac:dyDescent="0.25">
      <c r="A1867" s="222" t="s">
        <v>40</v>
      </c>
      <c r="B1867" s="223" t="s">
        <v>77</v>
      </c>
      <c r="C1867" s="223" t="s">
        <v>48</v>
      </c>
      <c r="D1867" s="231" t="s">
        <v>907</v>
      </c>
      <c r="E1867" s="232" t="s">
        <v>915</v>
      </c>
      <c r="F1867" s="232"/>
      <c r="G1867" s="233"/>
      <c r="H1867" s="221"/>
      <c r="I1867" s="231" t="s">
        <v>562</v>
      </c>
      <c r="J1867" s="232"/>
      <c r="K1867" s="234"/>
      <c r="L1867" s="235"/>
      <c r="M1867" s="233"/>
      <c r="N1867" s="236"/>
      <c r="O1867" s="224" t="str">
        <f>IF(GLOBAL_DATA[[#This Row],[Target scope]]="","",INDEX(DATA_TargetStatusChoice[Target_Status_Choice],MATCH(GLOBAL_DATA[[#This Row],[Target scope]],DATA_TargetStatusChoice[Value],1)))</f>
        <v>PARTIAL IMPLEMENTATION + RA</v>
      </c>
      <c r="P1867" s="237">
        <v>0.8</v>
      </c>
      <c r="Q1867" s="238"/>
      <c r="R1867" s="250" t="s">
        <v>32</v>
      </c>
      <c r="S1867" s="251">
        <v>0.16</v>
      </c>
      <c r="T1867" s="251" t="s">
        <v>562</v>
      </c>
      <c r="U1867" s="252"/>
      <c r="V1867" s="239" t="s">
        <v>430</v>
      </c>
      <c r="W1867" s="240" t="s">
        <v>930</v>
      </c>
      <c r="X1867" s="241">
        <v>43178</v>
      </c>
      <c r="Y1867" s="241">
        <v>43814</v>
      </c>
      <c r="Z1867" s="241">
        <v>44561</v>
      </c>
      <c r="AA1867" s="242">
        <f>SUM(GLOBAL_DATA[[#This Row],[Initial 2020]],GLOBAL_DATA[[#This Row],[Initial 2021]],GLOBAL_DATA[[#This Row],[Initial 2022]],GLOBAL_DATA[[#This Row],[Initial 2023]])</f>
        <v>0</v>
      </c>
      <c r="AB1867" s="243">
        <f>SUM(GLOBAL_DATA[[#This Row],[Reestimated 2020]],GLOBAL_DATA[[#This Row],[Reestimated 2021]],GLOBAL_DATA[[#This Row],[Reestimated 2022]],GLOBAL_DATA[[#This Row],[Reestimated 2023]])</f>
        <v>0</v>
      </c>
      <c r="AC1867" s="244">
        <f>SUM(GLOBAL_DATA[[#This Row],[Spent 2020]],GLOBAL_DATA[[#This Row],[Spent 2021]],GLOBAL_DATA[[#This Row],[Spent 2022]],GLOBAL_DATA[[#This Row],[Spent 2023]])</f>
        <v>0</v>
      </c>
      <c r="AD1867" s="245" t="s">
        <v>562</v>
      </c>
      <c r="AE1867" s="246" t="s">
        <v>562</v>
      </c>
      <c r="AF1867" s="247" t="s">
        <v>562</v>
      </c>
      <c r="AG1867" s="246" t="s">
        <v>562</v>
      </c>
      <c r="AH1867" s="246" t="s">
        <v>562</v>
      </c>
      <c r="AI1867" s="246" t="s">
        <v>562</v>
      </c>
      <c r="AJ1867" s="245" t="s">
        <v>562</v>
      </c>
      <c r="AK1867" s="246" t="s">
        <v>562</v>
      </c>
      <c r="AL1867" s="247" t="s">
        <v>562</v>
      </c>
      <c r="AM1867" s="246" t="s">
        <v>562</v>
      </c>
      <c r="AN1867" s="246" t="s">
        <v>562</v>
      </c>
      <c r="AO1867" s="248" t="s">
        <v>562</v>
      </c>
      <c r="AP1867" s="249" t="s">
        <v>562</v>
      </c>
      <c r="AQ1867" s="249" t="s">
        <v>562</v>
      </c>
      <c r="AR1867" s="162">
        <f>IF(GLOBAL_DATA[[#This Row],[Target scope]]&lt;&gt;Target_Not_Applicable,GLOBAL_DATA[[#This Row],[Target scope]]*GLOBAL_DATA[[#This Row],[Implementation progress rate]],"")</f>
        <v>0.128</v>
      </c>
      <c r="AS1867" s="180">
        <f>IF(OR(GLOBAL_DATA[[#This Row],[Status]]=DATA!$J$6,GLOBAL_DATA[[#This Row],[Status]]=DATA!$J$7,GLOBAL_DATA[[#This Row],[Status]]=DATA!$J$8),1,0)</f>
        <v>0</v>
      </c>
      <c r="AT1867" s="181">
        <f>IF(GLOBAL_DATA[[#This Row],[Status]]=Status_No_Project,"",MAX(GLOBAL_DATA[[#This Row],[Initial end]],GLOBAL_DATA[[#This Row],[Re-estimated end]],43831))</f>
        <v>44561</v>
      </c>
      <c r="AU18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7" s="222">
        <f>IF(GLOBAL_DATA[[#This Row],[Target scope]]&lt;&gt;Target_Not_Applicable,COUNTBLANK(GLOBAL_DATA[[#This Row],[Target scope]:[Target justification (if&lt;100%)]]),0)+IF(GLOBAL_DATA[[#This Row],[Status]]&lt;&gt;Status_No_Project,COUNTBLANK(GLOBAL_DATA[[#This Row],[Implementation progress rate]:[CISO assessment]]),0)</f>
        <v>2</v>
      </c>
      <c r="AW1867" s="45">
        <f>SUBTOTAL(103,GLOBAL_DATA[[#This Row],[BU]])</f>
        <v>0</v>
      </c>
    </row>
    <row r="1868" spans="1:49" ht="38.25" hidden="1" x14ac:dyDescent="0.25">
      <c r="A1868" s="222" t="s">
        <v>40</v>
      </c>
      <c r="B1868" s="223" t="s">
        <v>77</v>
      </c>
      <c r="C1868" s="223" t="s">
        <v>48</v>
      </c>
      <c r="D1868" s="231" t="s">
        <v>856</v>
      </c>
      <c r="E1868" s="232" t="s">
        <v>915</v>
      </c>
      <c r="F1868" s="232"/>
      <c r="G1868" s="233"/>
      <c r="H1868" s="221"/>
      <c r="I1868" s="231" t="s">
        <v>562</v>
      </c>
      <c r="J1868" s="232"/>
      <c r="K1868" s="234"/>
      <c r="L1868" s="235"/>
      <c r="M1868" s="233"/>
      <c r="N1868" s="236"/>
      <c r="O1868" s="224" t="str">
        <f>IF(GLOBAL_DATA[[#This Row],[Target scope]]="","",INDEX(DATA_TargetStatusChoice[Target_Status_Choice],MATCH(GLOBAL_DATA[[#This Row],[Target scope]],DATA_TargetStatusChoice[Value],1)))</f>
        <v>PARTIAL IMPLEMENTATION + RA</v>
      </c>
      <c r="P1868" s="237">
        <v>0.8</v>
      </c>
      <c r="Q1868" s="238"/>
      <c r="R1868" s="250" t="s">
        <v>32</v>
      </c>
      <c r="S1868" s="251">
        <v>0.02</v>
      </c>
      <c r="T1868" s="251" t="s">
        <v>562</v>
      </c>
      <c r="U1868" s="252"/>
      <c r="V1868" s="239" t="s">
        <v>430</v>
      </c>
      <c r="W1868" s="240" t="s">
        <v>931</v>
      </c>
      <c r="X1868" s="241">
        <v>43178</v>
      </c>
      <c r="Y1868" s="241">
        <v>43814</v>
      </c>
      <c r="Z1868" s="241">
        <v>44561</v>
      </c>
      <c r="AA1868" s="242">
        <f>SUM(GLOBAL_DATA[[#This Row],[Initial 2020]],GLOBAL_DATA[[#This Row],[Initial 2021]],GLOBAL_DATA[[#This Row],[Initial 2022]],GLOBAL_DATA[[#This Row],[Initial 2023]])</f>
        <v>0</v>
      </c>
      <c r="AB1868" s="243">
        <f>SUM(GLOBAL_DATA[[#This Row],[Reestimated 2020]],GLOBAL_DATA[[#This Row],[Reestimated 2021]],GLOBAL_DATA[[#This Row],[Reestimated 2022]],GLOBAL_DATA[[#This Row],[Reestimated 2023]])</f>
        <v>0</v>
      </c>
      <c r="AC1868" s="244">
        <f>SUM(GLOBAL_DATA[[#This Row],[Spent 2020]],GLOBAL_DATA[[#This Row],[Spent 2021]],GLOBAL_DATA[[#This Row],[Spent 2022]],GLOBAL_DATA[[#This Row],[Spent 2023]])</f>
        <v>0</v>
      </c>
      <c r="AD1868" s="245" t="s">
        <v>562</v>
      </c>
      <c r="AE1868" s="246" t="s">
        <v>562</v>
      </c>
      <c r="AF1868" s="247" t="s">
        <v>562</v>
      </c>
      <c r="AG1868" s="246" t="s">
        <v>562</v>
      </c>
      <c r="AH1868" s="246" t="s">
        <v>562</v>
      </c>
      <c r="AI1868" s="246" t="s">
        <v>562</v>
      </c>
      <c r="AJ1868" s="245" t="s">
        <v>562</v>
      </c>
      <c r="AK1868" s="246" t="s">
        <v>562</v>
      </c>
      <c r="AL1868" s="247" t="s">
        <v>562</v>
      </c>
      <c r="AM1868" s="246" t="s">
        <v>562</v>
      </c>
      <c r="AN1868" s="246" t="s">
        <v>562</v>
      </c>
      <c r="AO1868" s="248" t="s">
        <v>562</v>
      </c>
      <c r="AP1868" s="249" t="s">
        <v>562</v>
      </c>
      <c r="AQ1868" s="249" t="s">
        <v>562</v>
      </c>
      <c r="AR1868" s="162">
        <f>IF(GLOBAL_DATA[[#This Row],[Target scope]]&lt;&gt;Target_Not_Applicable,GLOBAL_DATA[[#This Row],[Target scope]]*GLOBAL_DATA[[#This Row],[Implementation progress rate]],"")</f>
        <v>1.6E-2</v>
      </c>
      <c r="AS1868" s="180">
        <f>IF(OR(GLOBAL_DATA[[#This Row],[Status]]=DATA!$J$6,GLOBAL_DATA[[#This Row],[Status]]=DATA!$J$7,GLOBAL_DATA[[#This Row],[Status]]=DATA!$J$8),1,0)</f>
        <v>0</v>
      </c>
      <c r="AT1868" s="181">
        <f>IF(GLOBAL_DATA[[#This Row],[Status]]=Status_No_Project,"",MAX(GLOBAL_DATA[[#This Row],[Initial end]],GLOBAL_DATA[[#This Row],[Re-estimated end]],43831))</f>
        <v>44561</v>
      </c>
      <c r="AU18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8" s="222">
        <f>IF(GLOBAL_DATA[[#This Row],[Target scope]]&lt;&gt;Target_Not_Applicable,COUNTBLANK(GLOBAL_DATA[[#This Row],[Target scope]:[Target justification (if&lt;100%)]]),0)+IF(GLOBAL_DATA[[#This Row],[Status]]&lt;&gt;Status_No_Project,COUNTBLANK(GLOBAL_DATA[[#This Row],[Implementation progress rate]:[CISO assessment]]),0)</f>
        <v>2</v>
      </c>
      <c r="AW1868" s="45">
        <f>SUBTOTAL(103,GLOBAL_DATA[[#This Row],[BU]])</f>
        <v>0</v>
      </c>
    </row>
    <row r="1869" spans="1:49" ht="38.25" hidden="1" x14ac:dyDescent="0.25">
      <c r="A1869" s="222" t="s">
        <v>40</v>
      </c>
      <c r="B1869" s="223" t="s">
        <v>77</v>
      </c>
      <c r="C1869" s="223" t="s">
        <v>48</v>
      </c>
      <c r="D1869" s="231" t="s">
        <v>902</v>
      </c>
      <c r="E1869" s="232" t="s">
        <v>915</v>
      </c>
      <c r="F1869" s="232"/>
      <c r="G1869" s="233"/>
      <c r="H1869" s="221"/>
      <c r="I1869" s="231" t="s">
        <v>562</v>
      </c>
      <c r="J1869" s="232"/>
      <c r="K1869" s="234"/>
      <c r="L1869" s="235"/>
      <c r="M1869" s="233"/>
      <c r="N1869" s="236"/>
      <c r="O1869" s="224" t="str">
        <f>IF(GLOBAL_DATA[[#This Row],[Target scope]]="","",INDEX(DATA_TargetStatusChoice[Target_Status_Choice],MATCH(GLOBAL_DATA[[#This Row],[Target scope]],DATA_TargetStatusChoice[Value],1)))</f>
        <v>PARTIAL IMPLEMENTATION + RA</v>
      </c>
      <c r="P1869" s="237">
        <v>0.8</v>
      </c>
      <c r="Q1869" s="238"/>
      <c r="R1869" s="250" t="s">
        <v>32</v>
      </c>
      <c r="S1869" s="251">
        <v>0.95</v>
      </c>
      <c r="T1869" s="251" t="s">
        <v>562</v>
      </c>
      <c r="U1869" s="252"/>
      <c r="V1869" s="239" t="s">
        <v>430</v>
      </c>
      <c r="W1869" s="240" t="s">
        <v>930</v>
      </c>
      <c r="X1869" s="241">
        <v>43178</v>
      </c>
      <c r="Y1869" s="241">
        <v>43814</v>
      </c>
      <c r="Z1869" s="241">
        <v>44561</v>
      </c>
      <c r="AA1869" s="242">
        <f>SUM(GLOBAL_DATA[[#This Row],[Initial 2020]],GLOBAL_DATA[[#This Row],[Initial 2021]],GLOBAL_DATA[[#This Row],[Initial 2022]],GLOBAL_DATA[[#This Row],[Initial 2023]])</f>
        <v>0</v>
      </c>
      <c r="AB1869" s="243">
        <f>SUM(GLOBAL_DATA[[#This Row],[Reestimated 2020]],GLOBAL_DATA[[#This Row],[Reestimated 2021]],GLOBAL_DATA[[#This Row],[Reestimated 2022]],GLOBAL_DATA[[#This Row],[Reestimated 2023]])</f>
        <v>0</v>
      </c>
      <c r="AC1869" s="244">
        <f>SUM(GLOBAL_DATA[[#This Row],[Spent 2020]],GLOBAL_DATA[[#This Row],[Spent 2021]],GLOBAL_DATA[[#This Row],[Spent 2022]],GLOBAL_DATA[[#This Row],[Spent 2023]])</f>
        <v>0</v>
      </c>
      <c r="AD1869" s="245" t="s">
        <v>562</v>
      </c>
      <c r="AE1869" s="246" t="s">
        <v>562</v>
      </c>
      <c r="AF1869" s="247" t="s">
        <v>562</v>
      </c>
      <c r="AG1869" s="246" t="s">
        <v>562</v>
      </c>
      <c r="AH1869" s="246" t="s">
        <v>562</v>
      </c>
      <c r="AI1869" s="246" t="s">
        <v>562</v>
      </c>
      <c r="AJ1869" s="245" t="s">
        <v>562</v>
      </c>
      <c r="AK1869" s="246" t="s">
        <v>562</v>
      </c>
      <c r="AL1869" s="247" t="s">
        <v>562</v>
      </c>
      <c r="AM1869" s="246" t="s">
        <v>562</v>
      </c>
      <c r="AN1869" s="246" t="s">
        <v>562</v>
      </c>
      <c r="AO1869" s="248" t="s">
        <v>562</v>
      </c>
      <c r="AP1869" s="249" t="s">
        <v>562</v>
      </c>
      <c r="AQ1869" s="249" t="s">
        <v>562</v>
      </c>
      <c r="AR1869" s="162">
        <f>IF(GLOBAL_DATA[[#This Row],[Target scope]]&lt;&gt;Target_Not_Applicable,GLOBAL_DATA[[#This Row],[Target scope]]*GLOBAL_DATA[[#This Row],[Implementation progress rate]],"")</f>
        <v>0.76</v>
      </c>
      <c r="AS1869" s="180">
        <f>IF(OR(GLOBAL_DATA[[#This Row],[Status]]=DATA!$J$6,GLOBAL_DATA[[#This Row],[Status]]=DATA!$J$7,GLOBAL_DATA[[#This Row],[Status]]=DATA!$J$8),1,0)</f>
        <v>0</v>
      </c>
      <c r="AT1869" s="181">
        <f>IF(GLOBAL_DATA[[#This Row],[Status]]=Status_No_Project,"",MAX(GLOBAL_DATA[[#This Row],[Initial end]],GLOBAL_DATA[[#This Row],[Re-estimated end]],43831))</f>
        <v>44561</v>
      </c>
      <c r="AU18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9" s="222">
        <f>IF(GLOBAL_DATA[[#This Row],[Target scope]]&lt;&gt;Target_Not_Applicable,COUNTBLANK(GLOBAL_DATA[[#This Row],[Target scope]:[Target justification (if&lt;100%)]]),0)+IF(GLOBAL_DATA[[#This Row],[Status]]&lt;&gt;Status_No_Project,COUNTBLANK(GLOBAL_DATA[[#This Row],[Implementation progress rate]:[CISO assessment]]),0)</f>
        <v>2</v>
      </c>
      <c r="AW1869" s="45">
        <f>SUBTOTAL(103,GLOBAL_DATA[[#This Row],[BU]])</f>
        <v>0</v>
      </c>
    </row>
    <row r="1870" spans="1:49" ht="38.25" hidden="1" x14ac:dyDescent="0.25">
      <c r="A1870" s="222" t="s">
        <v>40</v>
      </c>
      <c r="B1870" s="223" t="s">
        <v>77</v>
      </c>
      <c r="C1870" s="223" t="s">
        <v>48</v>
      </c>
      <c r="D1870" s="231" t="s">
        <v>858</v>
      </c>
      <c r="E1870" s="232" t="s">
        <v>915</v>
      </c>
      <c r="F1870" s="232"/>
      <c r="G1870" s="233"/>
      <c r="H1870" s="221"/>
      <c r="I1870" s="231" t="s">
        <v>562</v>
      </c>
      <c r="J1870" s="232"/>
      <c r="K1870" s="234"/>
      <c r="L1870" s="235"/>
      <c r="M1870" s="233"/>
      <c r="N1870" s="236"/>
      <c r="O1870" s="224" t="str">
        <f>IF(GLOBAL_DATA[[#This Row],[Target scope]]="","",INDEX(DATA_TargetStatusChoice[Target_Status_Choice],MATCH(GLOBAL_DATA[[#This Row],[Target scope]],DATA_TargetStatusChoice[Value],1)))</f>
        <v>PARTIAL IMPLEMENTATION + RA</v>
      </c>
      <c r="P1870" s="237">
        <v>0.8</v>
      </c>
      <c r="Q1870" s="238"/>
      <c r="R1870" s="250" t="s">
        <v>32</v>
      </c>
      <c r="S1870" s="251">
        <v>0.02</v>
      </c>
      <c r="T1870" s="251" t="s">
        <v>562</v>
      </c>
      <c r="U1870" s="252"/>
      <c r="V1870" s="239" t="s">
        <v>430</v>
      </c>
      <c r="W1870" s="240" t="s">
        <v>931</v>
      </c>
      <c r="X1870" s="241">
        <v>43178</v>
      </c>
      <c r="Y1870" s="241">
        <v>43814</v>
      </c>
      <c r="Z1870" s="241">
        <v>44561</v>
      </c>
      <c r="AA1870" s="242">
        <f>SUM(GLOBAL_DATA[[#This Row],[Initial 2020]],GLOBAL_DATA[[#This Row],[Initial 2021]],GLOBAL_DATA[[#This Row],[Initial 2022]],GLOBAL_DATA[[#This Row],[Initial 2023]])</f>
        <v>0</v>
      </c>
      <c r="AB1870" s="243">
        <f>SUM(GLOBAL_DATA[[#This Row],[Reestimated 2020]],GLOBAL_DATA[[#This Row],[Reestimated 2021]],GLOBAL_DATA[[#This Row],[Reestimated 2022]],GLOBAL_DATA[[#This Row],[Reestimated 2023]])</f>
        <v>0</v>
      </c>
      <c r="AC1870" s="244">
        <f>SUM(GLOBAL_DATA[[#This Row],[Spent 2020]],GLOBAL_DATA[[#This Row],[Spent 2021]],GLOBAL_DATA[[#This Row],[Spent 2022]],GLOBAL_DATA[[#This Row],[Spent 2023]])</f>
        <v>0</v>
      </c>
      <c r="AD1870" s="245" t="s">
        <v>562</v>
      </c>
      <c r="AE1870" s="246" t="s">
        <v>562</v>
      </c>
      <c r="AF1870" s="247" t="s">
        <v>562</v>
      </c>
      <c r="AG1870" s="246" t="s">
        <v>562</v>
      </c>
      <c r="AH1870" s="246" t="s">
        <v>562</v>
      </c>
      <c r="AI1870" s="246" t="s">
        <v>562</v>
      </c>
      <c r="AJ1870" s="245" t="s">
        <v>562</v>
      </c>
      <c r="AK1870" s="246" t="s">
        <v>562</v>
      </c>
      <c r="AL1870" s="247" t="s">
        <v>562</v>
      </c>
      <c r="AM1870" s="246" t="s">
        <v>562</v>
      </c>
      <c r="AN1870" s="246" t="s">
        <v>562</v>
      </c>
      <c r="AO1870" s="248" t="s">
        <v>562</v>
      </c>
      <c r="AP1870" s="249" t="s">
        <v>562</v>
      </c>
      <c r="AQ1870" s="249" t="s">
        <v>562</v>
      </c>
      <c r="AR1870" s="162">
        <f>IF(GLOBAL_DATA[[#This Row],[Target scope]]&lt;&gt;Target_Not_Applicable,GLOBAL_DATA[[#This Row],[Target scope]]*GLOBAL_DATA[[#This Row],[Implementation progress rate]],"")</f>
        <v>1.6E-2</v>
      </c>
      <c r="AS1870" s="180">
        <f>IF(OR(GLOBAL_DATA[[#This Row],[Status]]=DATA!$J$6,GLOBAL_DATA[[#This Row],[Status]]=DATA!$J$7,GLOBAL_DATA[[#This Row],[Status]]=DATA!$J$8),1,0)</f>
        <v>0</v>
      </c>
      <c r="AT1870" s="181">
        <f>IF(GLOBAL_DATA[[#This Row],[Status]]=Status_No_Project,"",MAX(GLOBAL_DATA[[#This Row],[Initial end]],GLOBAL_DATA[[#This Row],[Re-estimated end]],43831))</f>
        <v>44561</v>
      </c>
      <c r="AU18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0" s="222">
        <f>IF(GLOBAL_DATA[[#This Row],[Target scope]]&lt;&gt;Target_Not_Applicable,COUNTBLANK(GLOBAL_DATA[[#This Row],[Target scope]:[Target justification (if&lt;100%)]]),0)+IF(GLOBAL_DATA[[#This Row],[Status]]&lt;&gt;Status_No_Project,COUNTBLANK(GLOBAL_DATA[[#This Row],[Implementation progress rate]:[CISO assessment]]),0)</f>
        <v>2</v>
      </c>
      <c r="AW1870" s="45">
        <f>SUBTOTAL(103,GLOBAL_DATA[[#This Row],[BU]])</f>
        <v>0</v>
      </c>
    </row>
    <row r="1871" spans="1:49" ht="38.25" hidden="1" x14ac:dyDescent="0.25">
      <c r="A1871" s="222" t="s">
        <v>40</v>
      </c>
      <c r="B1871" s="223" t="s">
        <v>77</v>
      </c>
      <c r="C1871" s="223" t="s">
        <v>48</v>
      </c>
      <c r="D1871" s="231" t="s">
        <v>892</v>
      </c>
      <c r="E1871" s="232" t="s">
        <v>915</v>
      </c>
      <c r="F1871" s="232"/>
      <c r="G1871" s="233"/>
      <c r="H1871" s="221"/>
      <c r="I1871" s="231" t="s">
        <v>562</v>
      </c>
      <c r="J1871" s="232"/>
      <c r="K1871" s="234"/>
      <c r="L1871" s="235"/>
      <c r="M1871" s="233"/>
      <c r="N1871" s="236"/>
      <c r="O1871" s="224" t="str">
        <f>IF(GLOBAL_DATA[[#This Row],[Target scope]]="","",INDEX(DATA_TargetStatusChoice[Target_Status_Choice],MATCH(GLOBAL_DATA[[#This Row],[Target scope]],DATA_TargetStatusChoice[Value],1)))</f>
        <v>PARTIAL IMPLEMENTATION + RA</v>
      </c>
      <c r="P1871" s="237">
        <v>0.8</v>
      </c>
      <c r="Q1871" s="238"/>
      <c r="R1871" s="250" t="s">
        <v>32</v>
      </c>
      <c r="S1871" s="251">
        <v>0.4</v>
      </c>
      <c r="T1871" s="251" t="s">
        <v>562</v>
      </c>
      <c r="U1871" s="252"/>
      <c r="V1871" s="239" t="s">
        <v>430</v>
      </c>
      <c r="W1871" s="240" t="s">
        <v>930</v>
      </c>
      <c r="X1871" s="241">
        <v>43178</v>
      </c>
      <c r="Y1871" s="241">
        <v>43814</v>
      </c>
      <c r="Z1871" s="241">
        <v>44561</v>
      </c>
      <c r="AA1871" s="242">
        <f>SUM(GLOBAL_DATA[[#This Row],[Initial 2020]],GLOBAL_DATA[[#This Row],[Initial 2021]],GLOBAL_DATA[[#This Row],[Initial 2022]],GLOBAL_DATA[[#This Row],[Initial 2023]])</f>
        <v>0</v>
      </c>
      <c r="AB1871" s="243">
        <f>SUM(GLOBAL_DATA[[#This Row],[Reestimated 2020]],GLOBAL_DATA[[#This Row],[Reestimated 2021]],GLOBAL_DATA[[#This Row],[Reestimated 2022]],GLOBAL_DATA[[#This Row],[Reestimated 2023]])</f>
        <v>0</v>
      </c>
      <c r="AC1871" s="244">
        <f>SUM(GLOBAL_DATA[[#This Row],[Spent 2020]],GLOBAL_DATA[[#This Row],[Spent 2021]],GLOBAL_DATA[[#This Row],[Spent 2022]],GLOBAL_DATA[[#This Row],[Spent 2023]])</f>
        <v>0</v>
      </c>
      <c r="AD1871" s="245" t="s">
        <v>562</v>
      </c>
      <c r="AE1871" s="246" t="s">
        <v>562</v>
      </c>
      <c r="AF1871" s="247" t="s">
        <v>562</v>
      </c>
      <c r="AG1871" s="246" t="s">
        <v>562</v>
      </c>
      <c r="AH1871" s="246" t="s">
        <v>562</v>
      </c>
      <c r="AI1871" s="246" t="s">
        <v>562</v>
      </c>
      <c r="AJ1871" s="245" t="s">
        <v>562</v>
      </c>
      <c r="AK1871" s="246" t="s">
        <v>562</v>
      </c>
      <c r="AL1871" s="247" t="s">
        <v>562</v>
      </c>
      <c r="AM1871" s="246" t="s">
        <v>562</v>
      </c>
      <c r="AN1871" s="246" t="s">
        <v>562</v>
      </c>
      <c r="AO1871" s="248" t="s">
        <v>562</v>
      </c>
      <c r="AP1871" s="249" t="s">
        <v>562</v>
      </c>
      <c r="AQ1871" s="249" t="s">
        <v>562</v>
      </c>
      <c r="AR1871" s="162">
        <f>IF(GLOBAL_DATA[[#This Row],[Target scope]]&lt;&gt;Target_Not_Applicable,GLOBAL_DATA[[#This Row],[Target scope]]*GLOBAL_DATA[[#This Row],[Implementation progress rate]],"")</f>
        <v>0.32000000000000006</v>
      </c>
      <c r="AS1871" s="180">
        <f>IF(OR(GLOBAL_DATA[[#This Row],[Status]]=DATA!$J$6,GLOBAL_DATA[[#This Row],[Status]]=DATA!$J$7,GLOBAL_DATA[[#This Row],[Status]]=DATA!$J$8),1,0)</f>
        <v>0</v>
      </c>
      <c r="AT1871" s="181">
        <f>IF(GLOBAL_DATA[[#This Row],[Status]]=Status_No_Project,"",MAX(GLOBAL_DATA[[#This Row],[Initial end]],GLOBAL_DATA[[#This Row],[Re-estimated end]],43831))</f>
        <v>44561</v>
      </c>
      <c r="AU18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1" s="222">
        <f>IF(GLOBAL_DATA[[#This Row],[Target scope]]&lt;&gt;Target_Not_Applicable,COUNTBLANK(GLOBAL_DATA[[#This Row],[Target scope]:[Target justification (if&lt;100%)]]),0)+IF(GLOBAL_DATA[[#This Row],[Status]]&lt;&gt;Status_No_Project,COUNTBLANK(GLOBAL_DATA[[#This Row],[Implementation progress rate]:[CISO assessment]]),0)</f>
        <v>2</v>
      </c>
      <c r="AW1871" s="45">
        <f>SUBTOTAL(103,GLOBAL_DATA[[#This Row],[BU]])</f>
        <v>0</v>
      </c>
    </row>
    <row r="1872" spans="1:49" ht="25.5" hidden="1" x14ac:dyDescent="0.25">
      <c r="A1872" s="222" t="s">
        <v>40</v>
      </c>
      <c r="B1872" s="223" t="s">
        <v>77</v>
      </c>
      <c r="C1872" s="223" t="s">
        <v>48</v>
      </c>
      <c r="D1872" s="231" t="s">
        <v>860</v>
      </c>
      <c r="E1872" s="232" t="s">
        <v>916</v>
      </c>
      <c r="F1872" s="232"/>
      <c r="G1872" s="233"/>
      <c r="H1872" s="221"/>
      <c r="I1872" s="231" t="s">
        <v>562</v>
      </c>
      <c r="J1872" s="232"/>
      <c r="K1872" s="234"/>
      <c r="L1872" s="235"/>
      <c r="M1872" s="233"/>
      <c r="N1872" s="236"/>
      <c r="O1872" s="224" t="str">
        <f>IF(GLOBAL_DATA[[#This Row],[Target scope]]="","",INDEX(DATA_TargetStatusChoice[Target_Status_Choice],MATCH(GLOBAL_DATA[[#This Row],[Target scope]],DATA_TargetStatusChoice[Value],1)))</f>
        <v>NOT APPLICABLE</v>
      </c>
      <c r="P1872" s="237" t="s">
        <v>427</v>
      </c>
      <c r="Q1872" s="238"/>
      <c r="R1872" s="250" t="s">
        <v>469</v>
      </c>
      <c r="S1872" s="251"/>
      <c r="T1872" s="251" t="s">
        <v>386</v>
      </c>
      <c r="U1872" s="252"/>
      <c r="V1872" s="239" t="s">
        <v>562</v>
      </c>
      <c r="W1872" s="240" t="s">
        <v>562</v>
      </c>
      <c r="X1872" s="241" t="s">
        <v>562</v>
      </c>
      <c r="Y1872" s="241" t="s">
        <v>562</v>
      </c>
      <c r="Z1872" s="241" t="s">
        <v>562</v>
      </c>
      <c r="AA1872" s="242">
        <f>SUM(GLOBAL_DATA[[#This Row],[Initial 2020]],GLOBAL_DATA[[#This Row],[Initial 2021]],GLOBAL_DATA[[#This Row],[Initial 2022]],GLOBAL_DATA[[#This Row],[Initial 2023]])</f>
        <v>0</v>
      </c>
      <c r="AB1872" s="243">
        <f>SUM(GLOBAL_DATA[[#This Row],[Reestimated 2020]],GLOBAL_DATA[[#This Row],[Reestimated 2021]],GLOBAL_DATA[[#This Row],[Reestimated 2022]],GLOBAL_DATA[[#This Row],[Reestimated 2023]])</f>
        <v>0</v>
      </c>
      <c r="AC1872" s="244">
        <f>SUM(GLOBAL_DATA[[#This Row],[Spent 2020]],GLOBAL_DATA[[#This Row],[Spent 2021]],GLOBAL_DATA[[#This Row],[Spent 2022]],GLOBAL_DATA[[#This Row],[Spent 2023]])</f>
        <v>0</v>
      </c>
      <c r="AD1872" s="245" t="s">
        <v>562</v>
      </c>
      <c r="AE1872" s="246" t="s">
        <v>562</v>
      </c>
      <c r="AF1872" s="247" t="s">
        <v>562</v>
      </c>
      <c r="AG1872" s="246" t="s">
        <v>562</v>
      </c>
      <c r="AH1872" s="246" t="s">
        <v>562</v>
      </c>
      <c r="AI1872" s="246" t="s">
        <v>562</v>
      </c>
      <c r="AJ1872" s="245" t="s">
        <v>562</v>
      </c>
      <c r="AK1872" s="246" t="s">
        <v>562</v>
      </c>
      <c r="AL1872" s="247" t="s">
        <v>562</v>
      </c>
      <c r="AM1872" s="246" t="s">
        <v>562</v>
      </c>
      <c r="AN1872" s="246" t="s">
        <v>562</v>
      </c>
      <c r="AO1872" s="248" t="s">
        <v>562</v>
      </c>
      <c r="AP1872" s="249" t="s">
        <v>562</v>
      </c>
      <c r="AQ1872" s="249" t="s">
        <v>562</v>
      </c>
      <c r="AR1872" s="162" t="str">
        <f>IF(GLOBAL_DATA[[#This Row],[Target scope]]&lt;&gt;Target_Not_Applicable,GLOBAL_DATA[[#This Row],[Target scope]]*GLOBAL_DATA[[#This Row],[Implementation progress rate]],"")</f>
        <v/>
      </c>
      <c r="AS1872" s="180">
        <f>IF(OR(GLOBAL_DATA[[#This Row],[Status]]=DATA!$J$6,GLOBAL_DATA[[#This Row],[Status]]=DATA!$J$7,GLOBAL_DATA[[#This Row],[Status]]=DATA!$J$8),1,0)</f>
        <v>0</v>
      </c>
      <c r="AT1872" s="181" t="str">
        <f>IF(GLOBAL_DATA[[#This Row],[Status]]=Status_No_Project,"",MAX(GLOBAL_DATA[[#This Row],[Initial end]],GLOBAL_DATA[[#This Row],[Re-estimated end]],43831))</f>
        <v/>
      </c>
      <c r="AU18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2" s="222">
        <f>IF(GLOBAL_DATA[[#This Row],[Target scope]]&lt;&gt;Target_Not_Applicable,COUNTBLANK(GLOBAL_DATA[[#This Row],[Target scope]:[Target justification (if&lt;100%)]]),0)+IF(GLOBAL_DATA[[#This Row],[Status]]&lt;&gt;Status_No_Project,COUNTBLANK(GLOBAL_DATA[[#This Row],[Implementation progress rate]:[CISO assessment]]),0)</f>
        <v>0</v>
      </c>
      <c r="AW1872" s="45">
        <f>SUBTOTAL(103,GLOBAL_DATA[[#This Row],[BU]])</f>
        <v>0</v>
      </c>
    </row>
    <row r="1873" spans="1:49" ht="25.5" hidden="1" x14ac:dyDescent="0.25">
      <c r="A1873" s="222" t="s">
        <v>40</v>
      </c>
      <c r="B1873" s="223" t="s">
        <v>77</v>
      </c>
      <c r="C1873" s="223" t="s">
        <v>48</v>
      </c>
      <c r="D1873" s="231" t="s">
        <v>861</v>
      </c>
      <c r="E1873" s="232" t="s">
        <v>916</v>
      </c>
      <c r="F1873" s="232"/>
      <c r="G1873" s="233"/>
      <c r="H1873" s="221"/>
      <c r="I1873" s="231" t="s">
        <v>562</v>
      </c>
      <c r="J1873" s="232"/>
      <c r="K1873" s="234"/>
      <c r="L1873" s="235"/>
      <c r="M1873" s="233"/>
      <c r="N1873" s="236"/>
      <c r="O1873" s="224" t="str">
        <f>IF(GLOBAL_DATA[[#This Row],[Target scope]]="","",INDEX(DATA_TargetStatusChoice[Target_Status_Choice],MATCH(GLOBAL_DATA[[#This Row],[Target scope]],DATA_TargetStatusChoice[Value],1)))</f>
        <v>NOT APPLICABLE</v>
      </c>
      <c r="P1873" s="237" t="s">
        <v>427</v>
      </c>
      <c r="Q1873" s="238"/>
      <c r="R1873" s="250" t="s">
        <v>469</v>
      </c>
      <c r="S1873" s="251"/>
      <c r="T1873" s="251" t="s">
        <v>386</v>
      </c>
      <c r="U1873" s="252"/>
      <c r="V1873" s="239" t="s">
        <v>562</v>
      </c>
      <c r="W1873" s="240" t="s">
        <v>562</v>
      </c>
      <c r="X1873" s="241" t="s">
        <v>562</v>
      </c>
      <c r="Y1873" s="241" t="s">
        <v>562</v>
      </c>
      <c r="Z1873" s="241" t="s">
        <v>562</v>
      </c>
      <c r="AA1873" s="242">
        <f>SUM(GLOBAL_DATA[[#This Row],[Initial 2020]],GLOBAL_DATA[[#This Row],[Initial 2021]],GLOBAL_DATA[[#This Row],[Initial 2022]],GLOBAL_DATA[[#This Row],[Initial 2023]])</f>
        <v>0</v>
      </c>
      <c r="AB1873" s="243">
        <f>SUM(GLOBAL_DATA[[#This Row],[Reestimated 2020]],GLOBAL_DATA[[#This Row],[Reestimated 2021]],GLOBAL_DATA[[#This Row],[Reestimated 2022]],GLOBAL_DATA[[#This Row],[Reestimated 2023]])</f>
        <v>0</v>
      </c>
      <c r="AC1873" s="244">
        <f>SUM(GLOBAL_DATA[[#This Row],[Spent 2020]],GLOBAL_DATA[[#This Row],[Spent 2021]],GLOBAL_DATA[[#This Row],[Spent 2022]],GLOBAL_DATA[[#This Row],[Spent 2023]])</f>
        <v>0</v>
      </c>
      <c r="AD1873" s="245" t="s">
        <v>562</v>
      </c>
      <c r="AE1873" s="246" t="s">
        <v>562</v>
      </c>
      <c r="AF1873" s="247" t="s">
        <v>562</v>
      </c>
      <c r="AG1873" s="246" t="s">
        <v>562</v>
      </c>
      <c r="AH1873" s="246" t="s">
        <v>562</v>
      </c>
      <c r="AI1873" s="246" t="s">
        <v>562</v>
      </c>
      <c r="AJ1873" s="245" t="s">
        <v>562</v>
      </c>
      <c r="AK1873" s="246" t="s">
        <v>562</v>
      </c>
      <c r="AL1873" s="247" t="s">
        <v>562</v>
      </c>
      <c r="AM1873" s="246" t="s">
        <v>562</v>
      </c>
      <c r="AN1873" s="246" t="s">
        <v>562</v>
      </c>
      <c r="AO1873" s="248" t="s">
        <v>562</v>
      </c>
      <c r="AP1873" s="249" t="s">
        <v>562</v>
      </c>
      <c r="AQ1873" s="249" t="s">
        <v>562</v>
      </c>
      <c r="AR1873" s="162" t="str">
        <f>IF(GLOBAL_DATA[[#This Row],[Target scope]]&lt;&gt;Target_Not_Applicable,GLOBAL_DATA[[#This Row],[Target scope]]*GLOBAL_DATA[[#This Row],[Implementation progress rate]],"")</f>
        <v/>
      </c>
      <c r="AS1873" s="180">
        <f>IF(OR(GLOBAL_DATA[[#This Row],[Status]]=DATA!$J$6,GLOBAL_DATA[[#This Row],[Status]]=DATA!$J$7,GLOBAL_DATA[[#This Row],[Status]]=DATA!$J$8),1,0)</f>
        <v>0</v>
      </c>
      <c r="AT1873" s="181" t="str">
        <f>IF(GLOBAL_DATA[[#This Row],[Status]]=Status_No_Project,"",MAX(GLOBAL_DATA[[#This Row],[Initial end]],GLOBAL_DATA[[#This Row],[Re-estimated end]],43831))</f>
        <v/>
      </c>
      <c r="AU18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3" s="222">
        <f>IF(GLOBAL_DATA[[#This Row],[Target scope]]&lt;&gt;Target_Not_Applicable,COUNTBLANK(GLOBAL_DATA[[#This Row],[Target scope]:[Target justification (if&lt;100%)]]),0)+IF(GLOBAL_DATA[[#This Row],[Status]]&lt;&gt;Status_No_Project,COUNTBLANK(GLOBAL_DATA[[#This Row],[Implementation progress rate]:[CISO assessment]]),0)</f>
        <v>0</v>
      </c>
      <c r="AW1873" s="45">
        <f>SUBTOTAL(103,GLOBAL_DATA[[#This Row],[BU]])</f>
        <v>0</v>
      </c>
    </row>
    <row r="1874" spans="1:49" ht="25.5" hidden="1" x14ac:dyDescent="0.25">
      <c r="A1874" s="222" t="s">
        <v>40</v>
      </c>
      <c r="B1874" s="223" t="s">
        <v>77</v>
      </c>
      <c r="C1874" s="223" t="s">
        <v>48</v>
      </c>
      <c r="D1874" s="231" t="s">
        <v>862</v>
      </c>
      <c r="E1874" s="232" t="s">
        <v>916</v>
      </c>
      <c r="F1874" s="232"/>
      <c r="G1874" s="233"/>
      <c r="H1874" s="221"/>
      <c r="I1874" s="231" t="s">
        <v>562</v>
      </c>
      <c r="J1874" s="232"/>
      <c r="K1874" s="234"/>
      <c r="L1874" s="235"/>
      <c r="M1874" s="233"/>
      <c r="N1874" s="236"/>
      <c r="O1874" s="224" t="str">
        <f>IF(GLOBAL_DATA[[#This Row],[Target scope]]="","",INDEX(DATA_TargetStatusChoice[Target_Status_Choice],MATCH(GLOBAL_DATA[[#This Row],[Target scope]],DATA_TargetStatusChoice[Value],1)))</f>
        <v>NOT APPLICABLE</v>
      </c>
      <c r="P1874" s="237" t="s">
        <v>427</v>
      </c>
      <c r="Q1874" s="238"/>
      <c r="R1874" s="250" t="s">
        <v>469</v>
      </c>
      <c r="S1874" s="251"/>
      <c r="T1874" s="251" t="s">
        <v>386</v>
      </c>
      <c r="U1874" s="252"/>
      <c r="V1874" s="239" t="s">
        <v>562</v>
      </c>
      <c r="W1874" s="240" t="s">
        <v>562</v>
      </c>
      <c r="X1874" s="241" t="s">
        <v>562</v>
      </c>
      <c r="Y1874" s="241" t="s">
        <v>562</v>
      </c>
      <c r="Z1874" s="241" t="s">
        <v>562</v>
      </c>
      <c r="AA1874" s="242">
        <f>SUM(GLOBAL_DATA[[#This Row],[Initial 2020]],GLOBAL_DATA[[#This Row],[Initial 2021]],GLOBAL_DATA[[#This Row],[Initial 2022]],GLOBAL_DATA[[#This Row],[Initial 2023]])</f>
        <v>0</v>
      </c>
      <c r="AB1874" s="243">
        <f>SUM(GLOBAL_DATA[[#This Row],[Reestimated 2020]],GLOBAL_DATA[[#This Row],[Reestimated 2021]],GLOBAL_DATA[[#This Row],[Reestimated 2022]],GLOBAL_DATA[[#This Row],[Reestimated 2023]])</f>
        <v>0</v>
      </c>
      <c r="AC1874" s="244">
        <f>SUM(GLOBAL_DATA[[#This Row],[Spent 2020]],GLOBAL_DATA[[#This Row],[Spent 2021]],GLOBAL_DATA[[#This Row],[Spent 2022]],GLOBAL_DATA[[#This Row],[Spent 2023]])</f>
        <v>0</v>
      </c>
      <c r="AD1874" s="245" t="s">
        <v>562</v>
      </c>
      <c r="AE1874" s="246" t="s">
        <v>562</v>
      </c>
      <c r="AF1874" s="247" t="s">
        <v>562</v>
      </c>
      <c r="AG1874" s="246" t="s">
        <v>562</v>
      </c>
      <c r="AH1874" s="246" t="s">
        <v>562</v>
      </c>
      <c r="AI1874" s="246" t="s">
        <v>562</v>
      </c>
      <c r="AJ1874" s="245" t="s">
        <v>562</v>
      </c>
      <c r="AK1874" s="246" t="s">
        <v>562</v>
      </c>
      <c r="AL1874" s="247" t="s">
        <v>562</v>
      </c>
      <c r="AM1874" s="246" t="s">
        <v>562</v>
      </c>
      <c r="AN1874" s="246" t="s">
        <v>562</v>
      </c>
      <c r="AO1874" s="248" t="s">
        <v>562</v>
      </c>
      <c r="AP1874" s="249" t="s">
        <v>562</v>
      </c>
      <c r="AQ1874" s="249" t="s">
        <v>562</v>
      </c>
      <c r="AR1874" s="162" t="str">
        <f>IF(GLOBAL_DATA[[#This Row],[Target scope]]&lt;&gt;Target_Not_Applicable,GLOBAL_DATA[[#This Row],[Target scope]]*GLOBAL_DATA[[#This Row],[Implementation progress rate]],"")</f>
        <v/>
      </c>
      <c r="AS1874" s="180">
        <f>IF(OR(GLOBAL_DATA[[#This Row],[Status]]=DATA!$J$6,GLOBAL_DATA[[#This Row],[Status]]=DATA!$J$7,GLOBAL_DATA[[#This Row],[Status]]=DATA!$J$8),1,0)</f>
        <v>0</v>
      </c>
      <c r="AT1874" s="181" t="str">
        <f>IF(GLOBAL_DATA[[#This Row],[Status]]=Status_No_Project,"",MAX(GLOBAL_DATA[[#This Row],[Initial end]],GLOBAL_DATA[[#This Row],[Re-estimated end]],43831))</f>
        <v/>
      </c>
      <c r="AU18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4" s="222">
        <f>IF(GLOBAL_DATA[[#This Row],[Target scope]]&lt;&gt;Target_Not_Applicable,COUNTBLANK(GLOBAL_DATA[[#This Row],[Target scope]:[Target justification (if&lt;100%)]]),0)+IF(GLOBAL_DATA[[#This Row],[Status]]&lt;&gt;Status_No_Project,COUNTBLANK(GLOBAL_DATA[[#This Row],[Implementation progress rate]:[CISO assessment]]),0)</f>
        <v>0</v>
      </c>
      <c r="AW1874" s="45">
        <f>SUBTOTAL(103,GLOBAL_DATA[[#This Row],[BU]])</f>
        <v>0</v>
      </c>
    </row>
    <row r="1875" spans="1:49" ht="25.5" hidden="1" x14ac:dyDescent="0.25">
      <c r="A1875" s="222" t="s">
        <v>40</v>
      </c>
      <c r="B1875" s="223" t="s">
        <v>77</v>
      </c>
      <c r="C1875" s="223" t="s">
        <v>48</v>
      </c>
      <c r="D1875" s="231" t="s">
        <v>863</v>
      </c>
      <c r="E1875" s="232" t="s">
        <v>916</v>
      </c>
      <c r="F1875" s="232"/>
      <c r="G1875" s="233"/>
      <c r="H1875" s="221"/>
      <c r="I1875" s="231" t="s">
        <v>562</v>
      </c>
      <c r="J1875" s="232"/>
      <c r="K1875" s="234"/>
      <c r="L1875" s="235"/>
      <c r="M1875" s="233"/>
      <c r="N1875" s="236"/>
      <c r="O1875" s="224" t="str">
        <f>IF(GLOBAL_DATA[[#This Row],[Target scope]]="","",INDEX(DATA_TargetStatusChoice[Target_Status_Choice],MATCH(GLOBAL_DATA[[#This Row],[Target scope]],DATA_TargetStatusChoice[Value],1)))</f>
        <v>NOT APPLICABLE</v>
      </c>
      <c r="P1875" s="237" t="s">
        <v>427</v>
      </c>
      <c r="Q1875" s="238"/>
      <c r="R1875" s="250" t="s">
        <v>469</v>
      </c>
      <c r="S1875" s="251"/>
      <c r="T1875" s="251" t="s">
        <v>386</v>
      </c>
      <c r="U1875" s="252"/>
      <c r="V1875" s="239" t="s">
        <v>562</v>
      </c>
      <c r="W1875" s="240" t="s">
        <v>562</v>
      </c>
      <c r="X1875" s="241" t="s">
        <v>562</v>
      </c>
      <c r="Y1875" s="241" t="s">
        <v>562</v>
      </c>
      <c r="Z1875" s="241" t="s">
        <v>562</v>
      </c>
      <c r="AA1875" s="242">
        <f>SUM(GLOBAL_DATA[[#This Row],[Initial 2020]],GLOBAL_DATA[[#This Row],[Initial 2021]],GLOBAL_DATA[[#This Row],[Initial 2022]],GLOBAL_DATA[[#This Row],[Initial 2023]])</f>
        <v>0</v>
      </c>
      <c r="AB1875" s="243">
        <f>SUM(GLOBAL_DATA[[#This Row],[Reestimated 2020]],GLOBAL_DATA[[#This Row],[Reestimated 2021]],GLOBAL_DATA[[#This Row],[Reestimated 2022]],GLOBAL_DATA[[#This Row],[Reestimated 2023]])</f>
        <v>0</v>
      </c>
      <c r="AC1875" s="244">
        <f>SUM(GLOBAL_DATA[[#This Row],[Spent 2020]],GLOBAL_DATA[[#This Row],[Spent 2021]],GLOBAL_DATA[[#This Row],[Spent 2022]],GLOBAL_DATA[[#This Row],[Spent 2023]])</f>
        <v>0</v>
      </c>
      <c r="AD1875" s="245" t="s">
        <v>562</v>
      </c>
      <c r="AE1875" s="246" t="s">
        <v>562</v>
      </c>
      <c r="AF1875" s="247" t="s">
        <v>562</v>
      </c>
      <c r="AG1875" s="246" t="s">
        <v>562</v>
      </c>
      <c r="AH1875" s="246" t="s">
        <v>562</v>
      </c>
      <c r="AI1875" s="246" t="s">
        <v>562</v>
      </c>
      <c r="AJ1875" s="245" t="s">
        <v>562</v>
      </c>
      <c r="AK1875" s="246" t="s">
        <v>562</v>
      </c>
      <c r="AL1875" s="247" t="s">
        <v>562</v>
      </c>
      <c r="AM1875" s="246" t="s">
        <v>562</v>
      </c>
      <c r="AN1875" s="246" t="s">
        <v>562</v>
      </c>
      <c r="AO1875" s="248" t="s">
        <v>562</v>
      </c>
      <c r="AP1875" s="249" t="s">
        <v>562</v>
      </c>
      <c r="AQ1875" s="249" t="s">
        <v>562</v>
      </c>
      <c r="AR1875" s="162" t="str">
        <f>IF(GLOBAL_DATA[[#This Row],[Target scope]]&lt;&gt;Target_Not_Applicable,GLOBAL_DATA[[#This Row],[Target scope]]*GLOBAL_DATA[[#This Row],[Implementation progress rate]],"")</f>
        <v/>
      </c>
      <c r="AS1875" s="180">
        <f>IF(OR(GLOBAL_DATA[[#This Row],[Status]]=DATA!$J$6,GLOBAL_DATA[[#This Row],[Status]]=DATA!$J$7,GLOBAL_DATA[[#This Row],[Status]]=DATA!$J$8),1,0)</f>
        <v>0</v>
      </c>
      <c r="AT1875" s="181" t="str">
        <f>IF(GLOBAL_DATA[[#This Row],[Status]]=Status_No_Project,"",MAX(GLOBAL_DATA[[#This Row],[Initial end]],GLOBAL_DATA[[#This Row],[Re-estimated end]],43831))</f>
        <v/>
      </c>
      <c r="AU18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5" s="222">
        <f>IF(GLOBAL_DATA[[#This Row],[Target scope]]&lt;&gt;Target_Not_Applicable,COUNTBLANK(GLOBAL_DATA[[#This Row],[Target scope]:[Target justification (if&lt;100%)]]),0)+IF(GLOBAL_DATA[[#This Row],[Status]]&lt;&gt;Status_No_Project,COUNTBLANK(GLOBAL_DATA[[#This Row],[Implementation progress rate]:[CISO assessment]]),0)</f>
        <v>0</v>
      </c>
      <c r="AW1875" s="45">
        <f>SUBTOTAL(103,GLOBAL_DATA[[#This Row],[BU]])</f>
        <v>0</v>
      </c>
    </row>
    <row r="1876" spans="1:49" ht="25.5" hidden="1" x14ac:dyDescent="0.25">
      <c r="A1876" s="222" t="s">
        <v>40</v>
      </c>
      <c r="B1876" s="223" t="s">
        <v>77</v>
      </c>
      <c r="C1876" s="223" t="s">
        <v>48</v>
      </c>
      <c r="D1876" s="231" t="s">
        <v>864</v>
      </c>
      <c r="E1876" s="232" t="s">
        <v>916</v>
      </c>
      <c r="F1876" s="232"/>
      <c r="G1876" s="233"/>
      <c r="H1876" s="221"/>
      <c r="I1876" s="231" t="s">
        <v>562</v>
      </c>
      <c r="J1876" s="232"/>
      <c r="K1876" s="234"/>
      <c r="L1876" s="235"/>
      <c r="M1876" s="233"/>
      <c r="N1876" s="236"/>
      <c r="O1876" s="224" t="str">
        <f>IF(GLOBAL_DATA[[#This Row],[Target scope]]="","",INDEX(DATA_TargetStatusChoice[Target_Status_Choice],MATCH(GLOBAL_DATA[[#This Row],[Target scope]],DATA_TargetStatusChoice[Value],1)))</f>
        <v>NOT APPLICABLE</v>
      </c>
      <c r="P1876" s="237" t="s">
        <v>427</v>
      </c>
      <c r="Q1876" s="238"/>
      <c r="R1876" s="250" t="s">
        <v>469</v>
      </c>
      <c r="S1876" s="251"/>
      <c r="T1876" s="251" t="s">
        <v>386</v>
      </c>
      <c r="U1876" s="252"/>
      <c r="V1876" s="239" t="s">
        <v>562</v>
      </c>
      <c r="W1876" s="240" t="s">
        <v>562</v>
      </c>
      <c r="X1876" s="241" t="s">
        <v>562</v>
      </c>
      <c r="Y1876" s="241" t="s">
        <v>562</v>
      </c>
      <c r="Z1876" s="241" t="s">
        <v>562</v>
      </c>
      <c r="AA1876" s="242">
        <f>SUM(GLOBAL_DATA[[#This Row],[Initial 2020]],GLOBAL_DATA[[#This Row],[Initial 2021]],GLOBAL_DATA[[#This Row],[Initial 2022]],GLOBAL_DATA[[#This Row],[Initial 2023]])</f>
        <v>0</v>
      </c>
      <c r="AB1876" s="243">
        <f>SUM(GLOBAL_DATA[[#This Row],[Reestimated 2020]],GLOBAL_DATA[[#This Row],[Reestimated 2021]],GLOBAL_DATA[[#This Row],[Reestimated 2022]],GLOBAL_DATA[[#This Row],[Reestimated 2023]])</f>
        <v>0</v>
      </c>
      <c r="AC1876" s="244">
        <f>SUM(GLOBAL_DATA[[#This Row],[Spent 2020]],GLOBAL_DATA[[#This Row],[Spent 2021]],GLOBAL_DATA[[#This Row],[Spent 2022]],GLOBAL_DATA[[#This Row],[Spent 2023]])</f>
        <v>0</v>
      </c>
      <c r="AD1876" s="245" t="s">
        <v>562</v>
      </c>
      <c r="AE1876" s="246" t="s">
        <v>562</v>
      </c>
      <c r="AF1876" s="247" t="s">
        <v>562</v>
      </c>
      <c r="AG1876" s="246" t="s">
        <v>562</v>
      </c>
      <c r="AH1876" s="246" t="s">
        <v>562</v>
      </c>
      <c r="AI1876" s="246" t="s">
        <v>562</v>
      </c>
      <c r="AJ1876" s="245" t="s">
        <v>562</v>
      </c>
      <c r="AK1876" s="246" t="s">
        <v>562</v>
      </c>
      <c r="AL1876" s="247" t="s">
        <v>562</v>
      </c>
      <c r="AM1876" s="246" t="s">
        <v>562</v>
      </c>
      <c r="AN1876" s="246" t="s">
        <v>562</v>
      </c>
      <c r="AO1876" s="248" t="s">
        <v>562</v>
      </c>
      <c r="AP1876" s="249" t="s">
        <v>562</v>
      </c>
      <c r="AQ1876" s="249" t="s">
        <v>562</v>
      </c>
      <c r="AR1876" s="162" t="str">
        <f>IF(GLOBAL_DATA[[#This Row],[Target scope]]&lt;&gt;Target_Not_Applicable,GLOBAL_DATA[[#This Row],[Target scope]]*GLOBAL_DATA[[#This Row],[Implementation progress rate]],"")</f>
        <v/>
      </c>
      <c r="AS1876" s="180">
        <f>IF(OR(GLOBAL_DATA[[#This Row],[Status]]=DATA!$J$6,GLOBAL_DATA[[#This Row],[Status]]=DATA!$J$7,GLOBAL_DATA[[#This Row],[Status]]=DATA!$J$8),1,0)</f>
        <v>0</v>
      </c>
      <c r="AT1876" s="181" t="str">
        <f>IF(GLOBAL_DATA[[#This Row],[Status]]=Status_No_Project,"",MAX(GLOBAL_DATA[[#This Row],[Initial end]],GLOBAL_DATA[[#This Row],[Re-estimated end]],43831))</f>
        <v/>
      </c>
      <c r="AU18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6" s="222">
        <f>IF(GLOBAL_DATA[[#This Row],[Target scope]]&lt;&gt;Target_Not_Applicable,COUNTBLANK(GLOBAL_DATA[[#This Row],[Target scope]:[Target justification (if&lt;100%)]]),0)+IF(GLOBAL_DATA[[#This Row],[Status]]&lt;&gt;Status_No_Project,COUNTBLANK(GLOBAL_DATA[[#This Row],[Implementation progress rate]:[CISO assessment]]),0)</f>
        <v>0</v>
      </c>
      <c r="AW1876" s="45">
        <f>SUBTOTAL(103,GLOBAL_DATA[[#This Row],[BU]])</f>
        <v>0</v>
      </c>
    </row>
    <row r="1877" spans="1:49" ht="38.25" hidden="1" x14ac:dyDescent="0.25">
      <c r="A1877" s="222" t="s">
        <v>40</v>
      </c>
      <c r="B1877" s="223" t="s">
        <v>77</v>
      </c>
      <c r="C1877" s="223" t="s">
        <v>48</v>
      </c>
      <c r="D1877" s="231"/>
      <c r="E1877" s="232" t="s">
        <v>917</v>
      </c>
      <c r="F1877" s="232"/>
      <c r="G1877" s="233"/>
      <c r="H1877" s="221"/>
      <c r="I1877" s="231" t="s">
        <v>562</v>
      </c>
      <c r="J1877" s="232"/>
      <c r="K1877" s="234"/>
      <c r="L1877" s="235"/>
      <c r="M1877" s="233"/>
      <c r="N1877" s="236"/>
      <c r="O1877" s="224" t="str">
        <f>IF(GLOBAL_DATA[[#This Row],[Target scope]]="","",INDEX(DATA_TargetStatusChoice[Target_Status_Choice],MATCH(GLOBAL_DATA[[#This Row],[Target scope]],DATA_TargetStatusChoice[Value],1)))</f>
        <v>FULL IMPLEMENTATION</v>
      </c>
      <c r="P1877" s="237">
        <v>1</v>
      </c>
      <c r="Q1877" s="238"/>
      <c r="R1877" s="250" t="s">
        <v>32</v>
      </c>
      <c r="S1877" s="251">
        <v>0.47</v>
      </c>
      <c r="T1877" s="251" t="s">
        <v>562</v>
      </c>
      <c r="U1877" s="252"/>
      <c r="V1877" s="239" t="s">
        <v>430</v>
      </c>
      <c r="W1877" s="240" t="s">
        <v>930</v>
      </c>
      <c r="X1877" s="241">
        <v>43178</v>
      </c>
      <c r="Y1877" s="241">
        <v>43814</v>
      </c>
      <c r="Z1877" s="241">
        <v>44561</v>
      </c>
      <c r="AA1877" s="242">
        <f>SUM(GLOBAL_DATA[[#This Row],[Initial 2020]],GLOBAL_DATA[[#This Row],[Initial 2021]],GLOBAL_DATA[[#This Row],[Initial 2022]],GLOBAL_DATA[[#This Row],[Initial 2023]])</f>
        <v>0</v>
      </c>
      <c r="AB1877" s="243">
        <f>SUM(GLOBAL_DATA[[#This Row],[Reestimated 2020]],GLOBAL_DATA[[#This Row],[Reestimated 2021]],GLOBAL_DATA[[#This Row],[Reestimated 2022]],GLOBAL_DATA[[#This Row],[Reestimated 2023]])</f>
        <v>0</v>
      </c>
      <c r="AC1877" s="244">
        <f>SUM(GLOBAL_DATA[[#This Row],[Spent 2020]],GLOBAL_DATA[[#This Row],[Spent 2021]],GLOBAL_DATA[[#This Row],[Spent 2022]],GLOBAL_DATA[[#This Row],[Spent 2023]])</f>
        <v>0</v>
      </c>
      <c r="AD1877" s="245" t="s">
        <v>562</v>
      </c>
      <c r="AE1877" s="246" t="s">
        <v>562</v>
      </c>
      <c r="AF1877" s="247" t="s">
        <v>562</v>
      </c>
      <c r="AG1877" s="246" t="s">
        <v>562</v>
      </c>
      <c r="AH1877" s="246" t="s">
        <v>562</v>
      </c>
      <c r="AI1877" s="246" t="s">
        <v>562</v>
      </c>
      <c r="AJ1877" s="245" t="s">
        <v>562</v>
      </c>
      <c r="AK1877" s="246" t="s">
        <v>562</v>
      </c>
      <c r="AL1877" s="247" t="s">
        <v>562</v>
      </c>
      <c r="AM1877" s="246" t="s">
        <v>562</v>
      </c>
      <c r="AN1877" s="246" t="s">
        <v>562</v>
      </c>
      <c r="AO1877" s="248" t="s">
        <v>562</v>
      </c>
      <c r="AP1877" s="249" t="s">
        <v>562</v>
      </c>
      <c r="AQ1877" s="249" t="s">
        <v>562</v>
      </c>
      <c r="AR1877" s="162">
        <f>IF(GLOBAL_DATA[[#This Row],[Target scope]]&lt;&gt;Target_Not_Applicable,GLOBAL_DATA[[#This Row],[Target scope]]*GLOBAL_DATA[[#This Row],[Implementation progress rate]],"")</f>
        <v>0.47</v>
      </c>
      <c r="AS1877" s="180">
        <f>IF(OR(GLOBAL_DATA[[#This Row],[Status]]=DATA!$J$6,GLOBAL_DATA[[#This Row],[Status]]=DATA!$J$7,GLOBAL_DATA[[#This Row],[Status]]=DATA!$J$8),1,0)</f>
        <v>0</v>
      </c>
      <c r="AT1877" s="181">
        <f>IF(GLOBAL_DATA[[#This Row],[Status]]=Status_No_Project,"",MAX(GLOBAL_DATA[[#This Row],[Initial end]],GLOBAL_DATA[[#This Row],[Re-estimated end]],43831))</f>
        <v>44561</v>
      </c>
      <c r="AU18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7" s="222">
        <f>IF(GLOBAL_DATA[[#This Row],[Target scope]]&lt;&gt;Target_Not_Applicable,COUNTBLANK(GLOBAL_DATA[[#This Row],[Target scope]:[Target justification (if&lt;100%)]]),0)+IF(GLOBAL_DATA[[#This Row],[Status]]&lt;&gt;Status_No_Project,COUNTBLANK(GLOBAL_DATA[[#This Row],[Implementation progress rate]:[CISO assessment]]),0)</f>
        <v>2</v>
      </c>
      <c r="AW1877" s="45">
        <f>SUBTOTAL(103,GLOBAL_DATA[[#This Row],[BU]])</f>
        <v>0</v>
      </c>
    </row>
    <row r="1878" spans="1:49" ht="25.5" x14ac:dyDescent="0.25">
      <c r="A1878" s="222" t="s">
        <v>40</v>
      </c>
      <c r="B1878" s="223" t="s">
        <v>894</v>
      </c>
      <c r="C1878" s="223" t="s">
        <v>101</v>
      </c>
      <c r="D1878" s="231" t="s">
        <v>567</v>
      </c>
      <c r="E1878" s="232" t="s">
        <v>2</v>
      </c>
      <c r="F1878" s="232"/>
      <c r="G1878" s="233"/>
      <c r="H1878" s="221" t="s">
        <v>568</v>
      </c>
      <c r="I1878" s="231" t="s">
        <v>568</v>
      </c>
      <c r="J1878" s="232"/>
      <c r="K1878" s="234"/>
      <c r="L1878" s="235"/>
      <c r="M1878" s="233"/>
      <c r="N1878" s="236"/>
      <c r="O1878" s="224" t="str">
        <f>IF(GLOBAL_DATA[[#This Row],[Target scope]]="","",INDEX(DATA_TargetStatusChoice[Target_Status_Choice],MATCH(GLOBAL_DATA[[#This Row],[Target scope]],DATA_TargetStatusChoice[Value],1)))</f>
        <v/>
      </c>
      <c r="P1878" s="237" t="s">
        <v>562</v>
      </c>
      <c r="Q1878" s="238"/>
      <c r="R1878" s="250" t="s">
        <v>562</v>
      </c>
      <c r="S1878" s="251"/>
      <c r="T1878" s="251" t="s">
        <v>562</v>
      </c>
      <c r="U1878" s="252"/>
      <c r="V1878" s="239" t="s">
        <v>562</v>
      </c>
      <c r="W1878" s="240" t="s">
        <v>562</v>
      </c>
      <c r="X1878" s="241" t="s">
        <v>562</v>
      </c>
      <c r="Y1878" s="241" t="s">
        <v>562</v>
      </c>
      <c r="Z1878" s="241" t="s">
        <v>562</v>
      </c>
      <c r="AA1878" s="242">
        <f>SUM(GLOBAL_DATA[[#This Row],[Initial 2020]],GLOBAL_DATA[[#This Row],[Initial 2021]],GLOBAL_DATA[[#This Row],[Initial 2022]],GLOBAL_DATA[[#This Row],[Initial 2023]])</f>
        <v>0</v>
      </c>
      <c r="AB1878" s="243">
        <f>SUM(GLOBAL_DATA[[#This Row],[Reestimated 2020]],GLOBAL_DATA[[#This Row],[Reestimated 2021]],GLOBAL_DATA[[#This Row],[Reestimated 2022]],GLOBAL_DATA[[#This Row],[Reestimated 2023]])</f>
        <v>0</v>
      </c>
      <c r="AC1878" s="244">
        <f>SUM(GLOBAL_DATA[[#This Row],[Spent 2020]],GLOBAL_DATA[[#This Row],[Spent 2021]],GLOBAL_DATA[[#This Row],[Spent 2022]],GLOBAL_DATA[[#This Row],[Spent 2023]])</f>
        <v>0</v>
      </c>
      <c r="AD1878" s="245" t="s">
        <v>562</v>
      </c>
      <c r="AE1878" s="246" t="s">
        <v>562</v>
      </c>
      <c r="AF1878" s="247" t="s">
        <v>562</v>
      </c>
      <c r="AG1878" s="246" t="s">
        <v>562</v>
      </c>
      <c r="AH1878" s="246" t="s">
        <v>562</v>
      </c>
      <c r="AI1878" s="246" t="s">
        <v>562</v>
      </c>
      <c r="AJ1878" s="245" t="s">
        <v>562</v>
      </c>
      <c r="AK1878" s="246" t="s">
        <v>562</v>
      </c>
      <c r="AL1878" s="247" t="s">
        <v>562</v>
      </c>
      <c r="AM1878" s="246" t="s">
        <v>562</v>
      </c>
      <c r="AN1878" s="246" t="s">
        <v>562</v>
      </c>
      <c r="AO1878" s="248" t="s">
        <v>562</v>
      </c>
      <c r="AP1878" s="249" t="s">
        <v>562</v>
      </c>
      <c r="AQ1878" s="249" t="s">
        <v>562</v>
      </c>
      <c r="AR1878" s="162"/>
      <c r="AS1878" s="180">
        <f>IF(OR(GLOBAL_DATA[[#This Row],[Status]]=DATA!$J$6,GLOBAL_DATA[[#This Row],[Status]]=DATA!$J$7,GLOBAL_DATA[[#This Row],[Status]]=DATA!$J$8),1,0)</f>
        <v>0</v>
      </c>
      <c r="AT1878" s="181">
        <f>IF(GLOBAL_DATA[[#This Row],[Status]]=Status_No_Project,"",MAX(GLOBAL_DATA[[#This Row],[Initial end]],GLOBAL_DATA[[#This Row],[Re-estimated end]],43831))</f>
        <v>43831</v>
      </c>
      <c r="AU18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8" s="222">
        <f>IF(GLOBAL_DATA[[#This Row],[Target scope]]&lt;&gt;Target_Not_Applicable,COUNTBLANK(GLOBAL_DATA[[#This Row],[Target scope]:[Target justification (if&lt;100%)]]),0)+IF(GLOBAL_DATA[[#This Row],[Status]]&lt;&gt;Status_No_Project,COUNTBLANK(GLOBAL_DATA[[#This Row],[Implementation progress rate]:[CISO assessment]]),0)</f>
        <v>4</v>
      </c>
      <c r="AW1878" s="45">
        <f>SUBTOTAL(103,GLOBAL_DATA[[#This Row],[BU]])</f>
        <v>1</v>
      </c>
    </row>
    <row r="1879" spans="1:49" ht="38.25" x14ac:dyDescent="0.25">
      <c r="A1879" s="222" t="s">
        <v>40</v>
      </c>
      <c r="B1879" s="223" t="s">
        <v>894</v>
      </c>
      <c r="C1879" s="223" t="s">
        <v>101</v>
      </c>
      <c r="D1879" s="231" t="s">
        <v>569</v>
      </c>
      <c r="E1879" s="232" t="s">
        <v>2</v>
      </c>
      <c r="F1879" s="232"/>
      <c r="G1879" s="233"/>
      <c r="H1879" s="221" t="s">
        <v>570</v>
      </c>
      <c r="I1879" s="231" t="s">
        <v>568</v>
      </c>
      <c r="J1879" s="232"/>
      <c r="K1879" s="234"/>
      <c r="L1879" s="235"/>
      <c r="M1879" s="233"/>
      <c r="N1879" s="236"/>
      <c r="O1879" s="224" t="str">
        <f>IF(GLOBAL_DATA[[#This Row],[Target scope]]="","",INDEX(DATA_TargetStatusChoice[Target_Status_Choice],MATCH(GLOBAL_DATA[[#This Row],[Target scope]],DATA_TargetStatusChoice[Value],1)))</f>
        <v>FULL IMPLEMENTATION</v>
      </c>
      <c r="P1879" s="237">
        <v>1</v>
      </c>
      <c r="Q1879" s="238"/>
      <c r="R1879" s="250" t="s">
        <v>32</v>
      </c>
      <c r="S1879" s="251">
        <v>0.35</v>
      </c>
      <c r="T1879" s="251" t="s">
        <v>386</v>
      </c>
      <c r="U1879" s="252"/>
      <c r="V1879" s="239" t="s">
        <v>431</v>
      </c>
      <c r="W1879" s="240" t="s">
        <v>921</v>
      </c>
      <c r="X1879" s="241">
        <v>43831</v>
      </c>
      <c r="Y1879" s="241">
        <v>44561</v>
      </c>
      <c r="Z1879" s="241">
        <v>44561</v>
      </c>
      <c r="AA1879" s="242">
        <f>SUM(GLOBAL_DATA[[#This Row],[Initial 2020]],GLOBAL_DATA[[#This Row],[Initial 2021]],GLOBAL_DATA[[#This Row],[Initial 2022]],GLOBAL_DATA[[#This Row],[Initial 2023]])</f>
        <v>1</v>
      </c>
      <c r="AB1879" s="243">
        <f>SUM(GLOBAL_DATA[[#This Row],[Reestimated 2020]],GLOBAL_DATA[[#This Row],[Reestimated 2021]],GLOBAL_DATA[[#This Row],[Reestimated 2022]],GLOBAL_DATA[[#This Row],[Reestimated 2023]])</f>
        <v>0</v>
      </c>
      <c r="AC1879" s="244">
        <f>SUM(GLOBAL_DATA[[#This Row],[Spent 2020]],GLOBAL_DATA[[#This Row],[Spent 2021]],GLOBAL_DATA[[#This Row],[Spent 2022]],GLOBAL_DATA[[#This Row],[Spent 2023]])</f>
        <v>0</v>
      </c>
      <c r="AD1879" s="245">
        <v>1</v>
      </c>
      <c r="AE1879" s="246" t="s">
        <v>562</v>
      </c>
      <c r="AF1879" s="247" t="s">
        <v>562</v>
      </c>
      <c r="AG1879" s="246" t="s">
        <v>562</v>
      </c>
      <c r="AH1879" s="246" t="s">
        <v>562</v>
      </c>
      <c r="AI1879" s="246" t="s">
        <v>562</v>
      </c>
      <c r="AJ1879" s="245" t="s">
        <v>562</v>
      </c>
      <c r="AK1879" s="246" t="s">
        <v>562</v>
      </c>
      <c r="AL1879" s="247" t="s">
        <v>562</v>
      </c>
      <c r="AM1879" s="246" t="s">
        <v>562</v>
      </c>
      <c r="AN1879" s="246" t="s">
        <v>562</v>
      </c>
      <c r="AO1879" s="248" t="s">
        <v>562</v>
      </c>
      <c r="AP1879" s="249" t="s">
        <v>562</v>
      </c>
      <c r="AQ1879" s="249" t="s">
        <v>562</v>
      </c>
      <c r="AR1879" s="162">
        <f>IF(GLOBAL_DATA[[#This Row],[Target scope]]&lt;&gt;Target_Not_Applicable,GLOBAL_DATA[[#This Row],[Target scope]]*GLOBAL_DATA[[#This Row],[Implementation progress rate]],"")</f>
        <v>0.35</v>
      </c>
      <c r="AS1879" s="180">
        <f>IF(OR(GLOBAL_DATA[[#This Row],[Status]]=DATA!$J$6,GLOBAL_DATA[[#This Row],[Status]]=DATA!$J$7,GLOBAL_DATA[[#This Row],[Status]]=DATA!$J$8),1,0)</f>
        <v>0</v>
      </c>
      <c r="AT1879" s="181">
        <f>IF(GLOBAL_DATA[[#This Row],[Status]]=Status_No_Project,"",MAX(GLOBAL_DATA[[#This Row],[Initial end]],GLOBAL_DATA[[#This Row],[Re-estimated end]],43831))</f>
        <v>44561</v>
      </c>
      <c r="AU18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9" s="222">
        <f>IF(GLOBAL_DATA[[#This Row],[Target scope]]&lt;&gt;Target_Not_Applicable,COUNTBLANK(GLOBAL_DATA[[#This Row],[Target scope]:[Target justification (if&lt;100%)]]),0)+IF(GLOBAL_DATA[[#This Row],[Status]]&lt;&gt;Status_No_Project,COUNTBLANK(GLOBAL_DATA[[#This Row],[Implementation progress rate]:[CISO assessment]]),0)</f>
        <v>1</v>
      </c>
      <c r="AW1879" s="45">
        <f>SUBTOTAL(103,GLOBAL_DATA[[#This Row],[BU]])</f>
        <v>1</v>
      </c>
    </row>
    <row r="1880" spans="1:49" ht="38.25" x14ac:dyDescent="0.25">
      <c r="A1880" s="222" t="s">
        <v>40</v>
      </c>
      <c r="B1880" s="223" t="s">
        <v>894</v>
      </c>
      <c r="C1880" s="223" t="s">
        <v>101</v>
      </c>
      <c r="D1880" s="231" t="s">
        <v>560</v>
      </c>
      <c r="E1880" s="232" t="s">
        <v>2</v>
      </c>
      <c r="F1880" s="232"/>
      <c r="G1880" s="233"/>
      <c r="H1880" s="221" t="s">
        <v>570</v>
      </c>
      <c r="I1880" s="231" t="s">
        <v>571</v>
      </c>
      <c r="J1880" s="232"/>
      <c r="K1880" s="234"/>
      <c r="L1880" s="235"/>
      <c r="M1880" s="233"/>
      <c r="N1880" s="236"/>
      <c r="O1880" s="224" t="str">
        <f>IF(GLOBAL_DATA[[#This Row],[Target scope]]="","",INDEX(DATA_TargetStatusChoice[Target_Status_Choice],MATCH(GLOBAL_DATA[[#This Row],[Target scope]],DATA_TargetStatusChoice[Value],1)))</f>
        <v>FULL IMPLEMENTATION</v>
      </c>
      <c r="P1880" s="237">
        <v>1</v>
      </c>
      <c r="Q1880" s="238"/>
      <c r="R1880" s="250" t="s">
        <v>31</v>
      </c>
      <c r="S1880" s="251">
        <v>0</v>
      </c>
      <c r="T1880" s="251" t="s">
        <v>386</v>
      </c>
      <c r="U1880" s="252"/>
      <c r="V1880" s="239" t="s">
        <v>430</v>
      </c>
      <c r="W1880" s="240" t="s">
        <v>922</v>
      </c>
      <c r="X1880" s="241">
        <v>44197</v>
      </c>
      <c r="Y1880" s="241">
        <v>44925</v>
      </c>
      <c r="Z1880" s="241">
        <v>44925</v>
      </c>
      <c r="AA1880" s="242">
        <f>SUM(GLOBAL_DATA[[#This Row],[Initial 2020]],GLOBAL_DATA[[#This Row],[Initial 2021]],GLOBAL_DATA[[#This Row],[Initial 2022]],GLOBAL_DATA[[#This Row],[Initial 2023]])</f>
        <v>49</v>
      </c>
      <c r="AB1880" s="243">
        <f>SUM(GLOBAL_DATA[[#This Row],[Reestimated 2020]],GLOBAL_DATA[[#This Row],[Reestimated 2021]],GLOBAL_DATA[[#This Row],[Reestimated 2022]],GLOBAL_DATA[[#This Row],[Reestimated 2023]])</f>
        <v>0</v>
      </c>
      <c r="AC1880" s="244">
        <f>SUM(GLOBAL_DATA[[#This Row],[Spent 2020]],GLOBAL_DATA[[#This Row],[Spent 2021]],GLOBAL_DATA[[#This Row],[Spent 2022]],GLOBAL_DATA[[#This Row],[Spent 2023]])</f>
        <v>0</v>
      </c>
      <c r="AD1880" s="245" t="s">
        <v>562</v>
      </c>
      <c r="AE1880" s="246" t="s">
        <v>562</v>
      </c>
      <c r="AF1880" s="247" t="s">
        <v>562</v>
      </c>
      <c r="AG1880" s="246">
        <v>49</v>
      </c>
      <c r="AH1880" s="246" t="s">
        <v>562</v>
      </c>
      <c r="AI1880" s="246" t="s">
        <v>562</v>
      </c>
      <c r="AJ1880" s="245" t="s">
        <v>562</v>
      </c>
      <c r="AK1880" s="246" t="s">
        <v>562</v>
      </c>
      <c r="AL1880" s="247" t="s">
        <v>562</v>
      </c>
      <c r="AM1880" s="246" t="s">
        <v>562</v>
      </c>
      <c r="AN1880" s="246" t="s">
        <v>562</v>
      </c>
      <c r="AO1880" s="248" t="s">
        <v>562</v>
      </c>
      <c r="AP1880" s="249" t="s">
        <v>562</v>
      </c>
      <c r="AQ1880" s="249" t="s">
        <v>562</v>
      </c>
      <c r="AR1880" s="162">
        <f>IF(GLOBAL_DATA[[#This Row],[Target scope]]&lt;&gt;Target_Not_Applicable,GLOBAL_DATA[[#This Row],[Target scope]]*GLOBAL_DATA[[#This Row],[Implementation progress rate]],"")</f>
        <v>0</v>
      </c>
      <c r="AS1880" s="180">
        <f>IF(OR(GLOBAL_DATA[[#This Row],[Status]]=DATA!$J$6,GLOBAL_DATA[[#This Row],[Status]]=DATA!$J$7,GLOBAL_DATA[[#This Row],[Status]]=DATA!$J$8),1,0)</f>
        <v>0</v>
      </c>
      <c r="AT1880" s="181">
        <f>IF(GLOBAL_DATA[[#This Row],[Status]]=Status_No_Project,"",MAX(GLOBAL_DATA[[#This Row],[Initial end]],GLOBAL_DATA[[#This Row],[Re-estimated end]],43831))</f>
        <v>44925</v>
      </c>
      <c r="AU18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0" s="222">
        <f>IF(GLOBAL_DATA[[#This Row],[Target scope]]&lt;&gt;Target_Not_Applicable,COUNTBLANK(GLOBAL_DATA[[#This Row],[Target scope]:[Target justification (if&lt;100%)]]),0)+IF(GLOBAL_DATA[[#This Row],[Status]]&lt;&gt;Status_No_Project,COUNTBLANK(GLOBAL_DATA[[#This Row],[Implementation progress rate]:[CISO assessment]]),0)</f>
        <v>1</v>
      </c>
      <c r="AW1880" s="45">
        <f>SUBTOTAL(103,GLOBAL_DATA[[#This Row],[BU]])</f>
        <v>1</v>
      </c>
    </row>
    <row r="1881" spans="1:49" ht="38.25" hidden="1" x14ac:dyDescent="0.25">
      <c r="A1881" s="222" t="s">
        <v>40</v>
      </c>
      <c r="B1881" s="223" t="s">
        <v>894</v>
      </c>
      <c r="C1881" s="223" t="s">
        <v>101</v>
      </c>
      <c r="D1881" s="231" t="s">
        <v>572</v>
      </c>
      <c r="E1881" s="232" t="s">
        <v>2</v>
      </c>
      <c r="F1881" s="232"/>
      <c r="G1881" s="233"/>
      <c r="H1881" s="221"/>
      <c r="I1881" s="231" t="s">
        <v>568</v>
      </c>
      <c r="J1881" s="232"/>
      <c r="K1881" s="234"/>
      <c r="L1881" s="235"/>
      <c r="M1881" s="233"/>
      <c r="N1881" s="236"/>
      <c r="O1881" s="224" t="str">
        <f>IF(GLOBAL_DATA[[#This Row],[Target scope]]="","",INDEX(DATA_TargetStatusChoice[Target_Status_Choice],MATCH(GLOBAL_DATA[[#This Row],[Target scope]],DATA_TargetStatusChoice[Value],1)))</f>
        <v>FULL IMPLEMENTATION</v>
      </c>
      <c r="P1881" s="237">
        <v>1</v>
      </c>
      <c r="Q1881" s="238"/>
      <c r="R1881" s="250" t="s">
        <v>32</v>
      </c>
      <c r="S1881" s="251">
        <v>0.8</v>
      </c>
      <c r="T1881" s="251" t="s">
        <v>386</v>
      </c>
      <c r="U1881" s="252"/>
      <c r="V1881" s="239" t="s">
        <v>562</v>
      </c>
      <c r="W1881" s="240" t="s">
        <v>390</v>
      </c>
      <c r="X1881" s="241">
        <v>43466</v>
      </c>
      <c r="Y1881" s="241">
        <v>44561</v>
      </c>
      <c r="Z1881" s="241">
        <v>44561</v>
      </c>
      <c r="AA1881" s="242">
        <f>SUM(GLOBAL_DATA[[#This Row],[Initial 2020]],GLOBAL_DATA[[#This Row],[Initial 2021]],GLOBAL_DATA[[#This Row],[Initial 2022]],GLOBAL_DATA[[#This Row],[Initial 2023]])</f>
        <v>0</v>
      </c>
      <c r="AB1881" s="243">
        <f>SUM(GLOBAL_DATA[[#This Row],[Reestimated 2020]],GLOBAL_DATA[[#This Row],[Reestimated 2021]],GLOBAL_DATA[[#This Row],[Reestimated 2022]],GLOBAL_DATA[[#This Row],[Reestimated 2023]])</f>
        <v>0</v>
      </c>
      <c r="AC1881" s="244">
        <f>SUM(GLOBAL_DATA[[#This Row],[Spent 2020]],GLOBAL_DATA[[#This Row],[Spent 2021]],GLOBAL_DATA[[#This Row],[Spent 2022]],GLOBAL_DATA[[#This Row],[Spent 2023]])</f>
        <v>0</v>
      </c>
      <c r="AD1881" s="245" t="s">
        <v>562</v>
      </c>
      <c r="AE1881" s="246" t="s">
        <v>562</v>
      </c>
      <c r="AF1881" s="247" t="s">
        <v>562</v>
      </c>
      <c r="AG1881" s="246" t="s">
        <v>562</v>
      </c>
      <c r="AH1881" s="246" t="s">
        <v>562</v>
      </c>
      <c r="AI1881" s="246" t="s">
        <v>562</v>
      </c>
      <c r="AJ1881" s="245" t="s">
        <v>562</v>
      </c>
      <c r="AK1881" s="246" t="s">
        <v>562</v>
      </c>
      <c r="AL1881" s="247" t="s">
        <v>562</v>
      </c>
      <c r="AM1881" s="246" t="s">
        <v>562</v>
      </c>
      <c r="AN1881" s="246" t="s">
        <v>562</v>
      </c>
      <c r="AO1881" s="248" t="s">
        <v>562</v>
      </c>
      <c r="AP1881" s="249" t="s">
        <v>562</v>
      </c>
      <c r="AQ1881" s="249" t="s">
        <v>562</v>
      </c>
      <c r="AR1881" s="162">
        <f>IF(GLOBAL_DATA[[#This Row],[Target scope]]&lt;&gt;Target_Not_Applicable,GLOBAL_DATA[[#This Row],[Target scope]]*GLOBAL_DATA[[#This Row],[Implementation progress rate]],"")</f>
        <v>0.8</v>
      </c>
      <c r="AS1881" s="180">
        <f>IF(OR(GLOBAL_DATA[[#This Row],[Status]]=DATA!$J$6,GLOBAL_DATA[[#This Row],[Status]]=DATA!$J$7,GLOBAL_DATA[[#This Row],[Status]]=DATA!$J$8),1,0)</f>
        <v>0</v>
      </c>
      <c r="AT1881" s="181">
        <f>IF(GLOBAL_DATA[[#This Row],[Status]]=Status_No_Project,"",MAX(GLOBAL_DATA[[#This Row],[Initial end]],GLOBAL_DATA[[#This Row],[Re-estimated end]],43831))</f>
        <v>44561</v>
      </c>
      <c r="AU18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1" s="222">
        <f>IF(GLOBAL_DATA[[#This Row],[Target scope]]&lt;&gt;Target_Not_Applicable,COUNTBLANK(GLOBAL_DATA[[#This Row],[Target scope]:[Target justification (if&lt;100%)]]),0)+IF(GLOBAL_DATA[[#This Row],[Status]]&lt;&gt;Status_No_Project,COUNTBLANK(GLOBAL_DATA[[#This Row],[Implementation progress rate]:[CISO assessment]]),0)</f>
        <v>1</v>
      </c>
      <c r="AW1881" s="45">
        <f>SUBTOTAL(103,GLOBAL_DATA[[#This Row],[BU]])</f>
        <v>0</v>
      </c>
    </row>
    <row r="1882" spans="1:49" ht="38.25" x14ac:dyDescent="0.25">
      <c r="A1882" s="222" t="s">
        <v>40</v>
      </c>
      <c r="B1882" s="223" t="s">
        <v>894</v>
      </c>
      <c r="C1882" s="223" t="s">
        <v>101</v>
      </c>
      <c r="D1882" s="231" t="s">
        <v>573</v>
      </c>
      <c r="E1882" s="232" t="s">
        <v>2</v>
      </c>
      <c r="F1882" s="232"/>
      <c r="G1882" s="233"/>
      <c r="H1882" s="221" t="s">
        <v>570</v>
      </c>
      <c r="I1882" s="231" t="s">
        <v>568</v>
      </c>
      <c r="J1882" s="232"/>
      <c r="K1882" s="234"/>
      <c r="L1882" s="235"/>
      <c r="M1882" s="233"/>
      <c r="N1882" s="236"/>
      <c r="O1882" s="224" t="str">
        <f>IF(GLOBAL_DATA[[#This Row],[Target scope]]="","",INDEX(DATA_TargetStatusChoice[Target_Status_Choice],MATCH(GLOBAL_DATA[[#This Row],[Target scope]],DATA_TargetStatusChoice[Value],1)))</f>
        <v>FULL IMPLEMENTATION</v>
      </c>
      <c r="P1882" s="237">
        <v>1</v>
      </c>
      <c r="Q1882" s="238"/>
      <c r="R1882" s="250" t="s">
        <v>32</v>
      </c>
      <c r="S1882" s="251">
        <v>0.5</v>
      </c>
      <c r="T1882" s="251" t="s">
        <v>386</v>
      </c>
      <c r="U1882" s="252"/>
      <c r="V1882" s="239" t="s">
        <v>562</v>
      </c>
      <c r="W1882" s="240" t="s">
        <v>390</v>
      </c>
      <c r="X1882" s="241">
        <v>43466</v>
      </c>
      <c r="Y1882" s="241">
        <v>44561</v>
      </c>
      <c r="Z1882" s="241">
        <v>44561</v>
      </c>
      <c r="AA1882" s="242">
        <f>SUM(GLOBAL_DATA[[#This Row],[Initial 2020]],GLOBAL_DATA[[#This Row],[Initial 2021]],GLOBAL_DATA[[#This Row],[Initial 2022]],GLOBAL_DATA[[#This Row],[Initial 2023]])</f>
        <v>0</v>
      </c>
      <c r="AB1882" s="243">
        <f>SUM(GLOBAL_DATA[[#This Row],[Reestimated 2020]],GLOBAL_DATA[[#This Row],[Reestimated 2021]],GLOBAL_DATA[[#This Row],[Reestimated 2022]],GLOBAL_DATA[[#This Row],[Reestimated 2023]])</f>
        <v>0</v>
      </c>
      <c r="AC1882" s="244">
        <f>SUM(GLOBAL_DATA[[#This Row],[Spent 2020]],GLOBAL_DATA[[#This Row],[Spent 2021]],GLOBAL_DATA[[#This Row],[Spent 2022]],GLOBAL_DATA[[#This Row],[Spent 2023]])</f>
        <v>0</v>
      </c>
      <c r="AD1882" s="245" t="s">
        <v>562</v>
      </c>
      <c r="AE1882" s="246" t="s">
        <v>562</v>
      </c>
      <c r="AF1882" s="247" t="s">
        <v>562</v>
      </c>
      <c r="AG1882" s="246" t="s">
        <v>562</v>
      </c>
      <c r="AH1882" s="246" t="s">
        <v>562</v>
      </c>
      <c r="AI1882" s="246" t="s">
        <v>562</v>
      </c>
      <c r="AJ1882" s="245" t="s">
        <v>562</v>
      </c>
      <c r="AK1882" s="246" t="s">
        <v>562</v>
      </c>
      <c r="AL1882" s="247" t="s">
        <v>562</v>
      </c>
      <c r="AM1882" s="246" t="s">
        <v>562</v>
      </c>
      <c r="AN1882" s="246" t="s">
        <v>562</v>
      </c>
      <c r="AO1882" s="248" t="s">
        <v>562</v>
      </c>
      <c r="AP1882" s="249" t="s">
        <v>562</v>
      </c>
      <c r="AQ1882" s="249" t="s">
        <v>562</v>
      </c>
      <c r="AR1882" s="162">
        <f>IF(GLOBAL_DATA[[#This Row],[Target scope]]&lt;&gt;Target_Not_Applicable,GLOBAL_DATA[[#This Row],[Target scope]]*GLOBAL_DATA[[#This Row],[Implementation progress rate]],"")</f>
        <v>0.5</v>
      </c>
      <c r="AS1882" s="180">
        <f>IF(OR(GLOBAL_DATA[[#This Row],[Status]]=DATA!$J$6,GLOBAL_DATA[[#This Row],[Status]]=DATA!$J$7,GLOBAL_DATA[[#This Row],[Status]]=DATA!$J$8),1,0)</f>
        <v>0</v>
      </c>
      <c r="AT1882" s="181">
        <f>IF(GLOBAL_DATA[[#This Row],[Status]]=Status_No_Project,"",MAX(GLOBAL_DATA[[#This Row],[Initial end]],GLOBAL_DATA[[#This Row],[Re-estimated end]],43831))</f>
        <v>44561</v>
      </c>
      <c r="AU18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2" s="222">
        <f>IF(GLOBAL_DATA[[#This Row],[Target scope]]&lt;&gt;Target_Not_Applicable,COUNTBLANK(GLOBAL_DATA[[#This Row],[Target scope]:[Target justification (if&lt;100%)]]),0)+IF(GLOBAL_DATA[[#This Row],[Status]]&lt;&gt;Status_No_Project,COUNTBLANK(GLOBAL_DATA[[#This Row],[Implementation progress rate]:[CISO assessment]]),0)</f>
        <v>1</v>
      </c>
      <c r="AW1882" s="45">
        <f>SUBTOTAL(103,GLOBAL_DATA[[#This Row],[BU]])</f>
        <v>1</v>
      </c>
    </row>
    <row r="1883" spans="1:49" ht="38.25" hidden="1" x14ac:dyDescent="0.25">
      <c r="A1883" s="222" t="s">
        <v>40</v>
      </c>
      <c r="B1883" s="223" t="s">
        <v>894</v>
      </c>
      <c r="C1883" s="223" t="s">
        <v>101</v>
      </c>
      <c r="D1883" s="231" t="s">
        <v>574</v>
      </c>
      <c r="E1883" s="232" t="s">
        <v>2</v>
      </c>
      <c r="F1883" s="232"/>
      <c r="G1883" s="233"/>
      <c r="H1883" s="221"/>
      <c r="I1883" s="231" t="s">
        <v>568</v>
      </c>
      <c r="J1883" s="232"/>
      <c r="K1883" s="234"/>
      <c r="L1883" s="235"/>
      <c r="M1883" s="233"/>
      <c r="N1883" s="236"/>
      <c r="O1883" s="224" t="str">
        <f>IF(GLOBAL_DATA[[#This Row],[Target scope]]="","",INDEX(DATA_TargetStatusChoice[Target_Status_Choice],MATCH(GLOBAL_DATA[[#This Row],[Target scope]],DATA_TargetStatusChoice[Value],1)))</f>
        <v>FULL IMPLEMENTATION</v>
      </c>
      <c r="P1883" s="237">
        <v>1</v>
      </c>
      <c r="Q1883" s="238"/>
      <c r="R1883" s="250" t="s">
        <v>32</v>
      </c>
      <c r="S1883" s="251">
        <v>0.8</v>
      </c>
      <c r="T1883" s="251" t="s">
        <v>386</v>
      </c>
      <c r="U1883" s="252"/>
      <c r="V1883" s="239" t="s">
        <v>562</v>
      </c>
      <c r="W1883" s="240" t="s">
        <v>921</v>
      </c>
      <c r="X1883" s="241">
        <v>43831</v>
      </c>
      <c r="Y1883" s="241">
        <v>44195</v>
      </c>
      <c r="Z1883" s="241">
        <v>44195</v>
      </c>
      <c r="AA1883" s="242">
        <f>SUM(GLOBAL_DATA[[#This Row],[Initial 2020]],GLOBAL_DATA[[#This Row],[Initial 2021]],GLOBAL_DATA[[#This Row],[Initial 2022]],GLOBAL_DATA[[#This Row],[Initial 2023]])</f>
        <v>36</v>
      </c>
      <c r="AB1883" s="243">
        <f>SUM(GLOBAL_DATA[[#This Row],[Reestimated 2020]],GLOBAL_DATA[[#This Row],[Reestimated 2021]],GLOBAL_DATA[[#This Row],[Reestimated 2022]],GLOBAL_DATA[[#This Row],[Reestimated 2023]])</f>
        <v>0</v>
      </c>
      <c r="AC1883" s="244">
        <f>SUM(GLOBAL_DATA[[#This Row],[Spent 2020]],GLOBAL_DATA[[#This Row],[Spent 2021]],GLOBAL_DATA[[#This Row],[Spent 2022]],GLOBAL_DATA[[#This Row],[Spent 2023]])</f>
        <v>0</v>
      </c>
      <c r="AD1883" s="245">
        <v>36</v>
      </c>
      <c r="AE1883" s="246" t="s">
        <v>562</v>
      </c>
      <c r="AF1883" s="247" t="s">
        <v>562</v>
      </c>
      <c r="AG1883" s="246" t="s">
        <v>562</v>
      </c>
      <c r="AH1883" s="246" t="s">
        <v>562</v>
      </c>
      <c r="AI1883" s="246" t="s">
        <v>562</v>
      </c>
      <c r="AJ1883" s="245" t="s">
        <v>562</v>
      </c>
      <c r="AK1883" s="246" t="s">
        <v>562</v>
      </c>
      <c r="AL1883" s="247" t="s">
        <v>562</v>
      </c>
      <c r="AM1883" s="246" t="s">
        <v>562</v>
      </c>
      <c r="AN1883" s="246" t="s">
        <v>562</v>
      </c>
      <c r="AO1883" s="248" t="s">
        <v>562</v>
      </c>
      <c r="AP1883" s="249" t="s">
        <v>562</v>
      </c>
      <c r="AQ1883" s="249" t="s">
        <v>562</v>
      </c>
      <c r="AR1883" s="162">
        <f>IF(GLOBAL_DATA[[#This Row],[Target scope]]&lt;&gt;Target_Not_Applicable,GLOBAL_DATA[[#This Row],[Target scope]]*GLOBAL_DATA[[#This Row],[Implementation progress rate]],"")</f>
        <v>0.8</v>
      </c>
      <c r="AS1883" s="180">
        <f>IF(OR(GLOBAL_DATA[[#This Row],[Status]]=DATA!$J$6,GLOBAL_DATA[[#This Row],[Status]]=DATA!$J$7,GLOBAL_DATA[[#This Row],[Status]]=DATA!$J$8),1,0)</f>
        <v>0</v>
      </c>
      <c r="AT1883" s="181">
        <f>IF(GLOBAL_DATA[[#This Row],[Status]]=Status_No_Project,"",MAX(GLOBAL_DATA[[#This Row],[Initial end]],GLOBAL_DATA[[#This Row],[Re-estimated end]],43831))</f>
        <v>44195</v>
      </c>
      <c r="AU18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3" s="222">
        <f>IF(GLOBAL_DATA[[#This Row],[Target scope]]&lt;&gt;Target_Not_Applicable,COUNTBLANK(GLOBAL_DATA[[#This Row],[Target scope]:[Target justification (if&lt;100%)]]),0)+IF(GLOBAL_DATA[[#This Row],[Status]]&lt;&gt;Status_No_Project,COUNTBLANK(GLOBAL_DATA[[#This Row],[Implementation progress rate]:[CISO assessment]]),0)</f>
        <v>1</v>
      </c>
      <c r="AW1883" s="45">
        <f>SUBTOTAL(103,GLOBAL_DATA[[#This Row],[BU]])</f>
        <v>0</v>
      </c>
    </row>
    <row r="1884" spans="1:49" ht="38.25" hidden="1" x14ac:dyDescent="0.25">
      <c r="A1884" s="222" t="s">
        <v>40</v>
      </c>
      <c r="B1884" s="223" t="s">
        <v>894</v>
      </c>
      <c r="C1884" s="223" t="s">
        <v>101</v>
      </c>
      <c r="D1884" s="231" t="s">
        <v>575</v>
      </c>
      <c r="E1884" s="232" t="s">
        <v>2</v>
      </c>
      <c r="F1884" s="232"/>
      <c r="G1884" s="233"/>
      <c r="H1884" s="221"/>
      <c r="I1884" s="231" t="s">
        <v>568</v>
      </c>
      <c r="J1884" s="232"/>
      <c r="K1884" s="234"/>
      <c r="L1884" s="235"/>
      <c r="M1884" s="233"/>
      <c r="N1884" s="236"/>
      <c r="O1884" s="224" t="str">
        <f>IF(GLOBAL_DATA[[#This Row],[Target scope]]="","",INDEX(DATA_TargetStatusChoice[Target_Status_Choice],MATCH(GLOBAL_DATA[[#This Row],[Target scope]],DATA_TargetStatusChoice[Value],1)))</f>
        <v>FULL IMPLEMENTATION</v>
      </c>
      <c r="P1884" s="237">
        <v>1</v>
      </c>
      <c r="Q1884" s="238"/>
      <c r="R1884" s="250" t="s">
        <v>31</v>
      </c>
      <c r="S1884" s="251">
        <v>0</v>
      </c>
      <c r="T1884" s="251" t="s">
        <v>386</v>
      </c>
      <c r="U1884" s="252"/>
      <c r="V1884" s="239" t="s">
        <v>562</v>
      </c>
      <c r="W1884" s="240" t="s">
        <v>921</v>
      </c>
      <c r="X1884" s="241">
        <v>44197</v>
      </c>
      <c r="Y1884" s="241">
        <v>44561</v>
      </c>
      <c r="Z1884" s="241">
        <v>44561</v>
      </c>
      <c r="AA1884" s="242">
        <f>SUM(GLOBAL_DATA[[#This Row],[Initial 2020]],GLOBAL_DATA[[#This Row],[Initial 2021]],GLOBAL_DATA[[#This Row],[Initial 2022]],GLOBAL_DATA[[#This Row],[Initial 2023]])</f>
        <v>0</v>
      </c>
      <c r="AB1884" s="243">
        <f>SUM(GLOBAL_DATA[[#This Row],[Reestimated 2020]],GLOBAL_DATA[[#This Row],[Reestimated 2021]],GLOBAL_DATA[[#This Row],[Reestimated 2022]],GLOBAL_DATA[[#This Row],[Reestimated 2023]])</f>
        <v>0</v>
      </c>
      <c r="AC1884" s="244">
        <f>SUM(GLOBAL_DATA[[#This Row],[Spent 2020]],GLOBAL_DATA[[#This Row],[Spent 2021]],GLOBAL_DATA[[#This Row],[Spent 2022]],GLOBAL_DATA[[#This Row],[Spent 2023]])</f>
        <v>0</v>
      </c>
      <c r="AD1884" s="245" t="s">
        <v>562</v>
      </c>
      <c r="AE1884" s="246" t="s">
        <v>562</v>
      </c>
      <c r="AF1884" s="247" t="s">
        <v>562</v>
      </c>
      <c r="AG1884" s="246" t="s">
        <v>562</v>
      </c>
      <c r="AH1884" s="246" t="s">
        <v>562</v>
      </c>
      <c r="AI1884" s="246" t="s">
        <v>562</v>
      </c>
      <c r="AJ1884" s="245" t="s">
        <v>562</v>
      </c>
      <c r="AK1884" s="246" t="s">
        <v>562</v>
      </c>
      <c r="AL1884" s="247" t="s">
        <v>562</v>
      </c>
      <c r="AM1884" s="246" t="s">
        <v>562</v>
      </c>
      <c r="AN1884" s="246" t="s">
        <v>562</v>
      </c>
      <c r="AO1884" s="248" t="s">
        <v>562</v>
      </c>
      <c r="AP1884" s="249" t="s">
        <v>562</v>
      </c>
      <c r="AQ1884" s="249" t="s">
        <v>562</v>
      </c>
      <c r="AR1884" s="162">
        <f>IF(GLOBAL_DATA[[#This Row],[Target scope]]&lt;&gt;Target_Not_Applicable,GLOBAL_DATA[[#This Row],[Target scope]]*GLOBAL_DATA[[#This Row],[Implementation progress rate]],"")</f>
        <v>0</v>
      </c>
      <c r="AS1884" s="180">
        <f>IF(OR(GLOBAL_DATA[[#This Row],[Status]]=DATA!$J$6,GLOBAL_DATA[[#This Row],[Status]]=DATA!$J$7,GLOBAL_DATA[[#This Row],[Status]]=DATA!$J$8),1,0)</f>
        <v>0</v>
      </c>
      <c r="AT1884" s="181">
        <f>IF(GLOBAL_DATA[[#This Row],[Status]]=Status_No_Project,"",MAX(GLOBAL_DATA[[#This Row],[Initial end]],GLOBAL_DATA[[#This Row],[Re-estimated end]],43831))</f>
        <v>44561</v>
      </c>
      <c r="AU18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4" s="222">
        <f>IF(GLOBAL_DATA[[#This Row],[Target scope]]&lt;&gt;Target_Not_Applicable,COUNTBLANK(GLOBAL_DATA[[#This Row],[Target scope]:[Target justification (if&lt;100%)]]),0)+IF(GLOBAL_DATA[[#This Row],[Status]]&lt;&gt;Status_No_Project,COUNTBLANK(GLOBAL_DATA[[#This Row],[Implementation progress rate]:[CISO assessment]]),0)</f>
        <v>1</v>
      </c>
      <c r="AW1884" s="45">
        <f>SUBTOTAL(103,GLOBAL_DATA[[#This Row],[BU]])</f>
        <v>0</v>
      </c>
    </row>
    <row r="1885" spans="1:49" ht="38.25" hidden="1" x14ac:dyDescent="0.25">
      <c r="A1885" s="222" t="s">
        <v>40</v>
      </c>
      <c r="B1885" s="223" t="s">
        <v>894</v>
      </c>
      <c r="C1885" s="223" t="s">
        <v>101</v>
      </c>
      <c r="D1885" s="231" t="s">
        <v>576</v>
      </c>
      <c r="E1885" s="232" t="s">
        <v>2</v>
      </c>
      <c r="F1885" s="232"/>
      <c r="G1885" s="233"/>
      <c r="H1885" s="221"/>
      <c r="I1885" s="231" t="s">
        <v>571</v>
      </c>
      <c r="J1885" s="232"/>
      <c r="K1885" s="234"/>
      <c r="L1885" s="235"/>
      <c r="M1885" s="233"/>
      <c r="N1885" s="236"/>
      <c r="O1885" s="224" t="str">
        <f>IF(GLOBAL_DATA[[#This Row],[Target scope]]="","",INDEX(DATA_TargetStatusChoice[Target_Status_Choice],MATCH(GLOBAL_DATA[[#This Row],[Target scope]],DATA_TargetStatusChoice[Value],1)))</f>
        <v>FULL IMPLEMENTATION</v>
      </c>
      <c r="P1885" s="237">
        <v>1</v>
      </c>
      <c r="Q1885" s="238"/>
      <c r="R1885" s="250" t="s">
        <v>31</v>
      </c>
      <c r="S1885" s="251">
        <v>0</v>
      </c>
      <c r="T1885" s="251" t="s">
        <v>386</v>
      </c>
      <c r="U1885" s="252"/>
      <c r="V1885" s="239" t="s">
        <v>430</v>
      </c>
      <c r="W1885" s="240" t="s">
        <v>922</v>
      </c>
      <c r="X1885" s="241">
        <v>44197</v>
      </c>
      <c r="Y1885" s="241">
        <v>44560</v>
      </c>
      <c r="Z1885" s="241">
        <v>44560</v>
      </c>
      <c r="AA1885" s="242">
        <f>SUM(GLOBAL_DATA[[#This Row],[Initial 2020]],GLOBAL_DATA[[#This Row],[Initial 2021]],GLOBAL_DATA[[#This Row],[Initial 2022]],GLOBAL_DATA[[#This Row],[Initial 2023]])</f>
        <v>24</v>
      </c>
      <c r="AB1885" s="243">
        <f>SUM(GLOBAL_DATA[[#This Row],[Reestimated 2020]],GLOBAL_DATA[[#This Row],[Reestimated 2021]],GLOBAL_DATA[[#This Row],[Reestimated 2022]],GLOBAL_DATA[[#This Row],[Reestimated 2023]])</f>
        <v>0</v>
      </c>
      <c r="AC1885" s="244">
        <f>SUM(GLOBAL_DATA[[#This Row],[Spent 2020]],GLOBAL_DATA[[#This Row],[Spent 2021]],GLOBAL_DATA[[#This Row],[Spent 2022]],GLOBAL_DATA[[#This Row],[Spent 2023]])</f>
        <v>0</v>
      </c>
      <c r="AD1885" s="245" t="s">
        <v>562</v>
      </c>
      <c r="AE1885" s="246" t="s">
        <v>562</v>
      </c>
      <c r="AF1885" s="247" t="s">
        <v>562</v>
      </c>
      <c r="AG1885" s="246">
        <v>24</v>
      </c>
      <c r="AH1885" s="246" t="s">
        <v>562</v>
      </c>
      <c r="AI1885" s="246" t="s">
        <v>562</v>
      </c>
      <c r="AJ1885" s="245" t="s">
        <v>562</v>
      </c>
      <c r="AK1885" s="246" t="s">
        <v>562</v>
      </c>
      <c r="AL1885" s="247" t="s">
        <v>562</v>
      </c>
      <c r="AM1885" s="246" t="s">
        <v>562</v>
      </c>
      <c r="AN1885" s="246" t="s">
        <v>562</v>
      </c>
      <c r="AO1885" s="248" t="s">
        <v>562</v>
      </c>
      <c r="AP1885" s="249" t="s">
        <v>562</v>
      </c>
      <c r="AQ1885" s="249" t="s">
        <v>562</v>
      </c>
      <c r="AR1885" s="162">
        <f>IF(GLOBAL_DATA[[#This Row],[Target scope]]&lt;&gt;Target_Not_Applicable,GLOBAL_DATA[[#This Row],[Target scope]]*GLOBAL_DATA[[#This Row],[Implementation progress rate]],"")</f>
        <v>0</v>
      </c>
      <c r="AS1885" s="180">
        <f>IF(OR(GLOBAL_DATA[[#This Row],[Status]]=DATA!$J$6,GLOBAL_DATA[[#This Row],[Status]]=DATA!$J$7,GLOBAL_DATA[[#This Row],[Status]]=DATA!$J$8),1,0)</f>
        <v>0</v>
      </c>
      <c r="AT1885" s="181">
        <f>IF(GLOBAL_DATA[[#This Row],[Status]]=Status_No_Project,"",MAX(GLOBAL_DATA[[#This Row],[Initial end]],GLOBAL_DATA[[#This Row],[Re-estimated end]],43831))</f>
        <v>44560</v>
      </c>
      <c r="AU18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5" s="222">
        <f>IF(GLOBAL_DATA[[#This Row],[Target scope]]&lt;&gt;Target_Not_Applicable,COUNTBLANK(GLOBAL_DATA[[#This Row],[Target scope]:[Target justification (if&lt;100%)]]),0)+IF(GLOBAL_DATA[[#This Row],[Status]]&lt;&gt;Status_No_Project,COUNTBLANK(GLOBAL_DATA[[#This Row],[Implementation progress rate]:[CISO assessment]]),0)</f>
        <v>1</v>
      </c>
      <c r="AW1885" s="45">
        <f>SUBTOTAL(103,GLOBAL_DATA[[#This Row],[BU]])</f>
        <v>0</v>
      </c>
    </row>
    <row r="1886" spans="1:49" ht="25.5" hidden="1" x14ac:dyDescent="0.25">
      <c r="A1886" s="222" t="s">
        <v>40</v>
      </c>
      <c r="B1886" s="223" t="s">
        <v>894</v>
      </c>
      <c r="C1886" s="223" t="s">
        <v>101</v>
      </c>
      <c r="D1886" s="231" t="s">
        <v>577</v>
      </c>
      <c r="E1886" s="232" t="s">
        <v>2</v>
      </c>
      <c r="F1886" s="232"/>
      <c r="G1886" s="233"/>
      <c r="H1886" s="221"/>
      <c r="I1886" s="231" t="s">
        <v>578</v>
      </c>
      <c r="J1886" s="232"/>
      <c r="K1886" s="234"/>
      <c r="L1886" s="235"/>
      <c r="M1886" s="233"/>
      <c r="N1886" s="236"/>
      <c r="O1886" s="224" t="str">
        <f>IF(GLOBAL_DATA[[#This Row],[Target scope]]="","",INDEX(DATA_TargetStatusChoice[Target_Status_Choice],MATCH(GLOBAL_DATA[[#This Row],[Target scope]],DATA_TargetStatusChoice[Value],1)))</f>
        <v>RISK ACCEPTED</v>
      </c>
      <c r="P1886" s="237">
        <v>0</v>
      </c>
      <c r="Q1886" s="238"/>
      <c r="R1886" s="250" t="s">
        <v>469</v>
      </c>
      <c r="S1886" s="251">
        <v>0</v>
      </c>
      <c r="T1886" s="251" t="s">
        <v>386</v>
      </c>
      <c r="U1886" s="252"/>
      <c r="V1886" s="239" t="s">
        <v>430</v>
      </c>
      <c r="W1886" s="240" t="s">
        <v>922</v>
      </c>
      <c r="X1886" s="241" t="s">
        <v>562</v>
      </c>
      <c r="Y1886" s="241" t="s">
        <v>562</v>
      </c>
      <c r="Z1886" s="241" t="s">
        <v>562</v>
      </c>
      <c r="AA1886" s="242">
        <f>SUM(GLOBAL_DATA[[#This Row],[Initial 2020]],GLOBAL_DATA[[#This Row],[Initial 2021]],GLOBAL_DATA[[#This Row],[Initial 2022]],GLOBAL_DATA[[#This Row],[Initial 2023]])</f>
        <v>4</v>
      </c>
      <c r="AB1886" s="243">
        <f>SUM(GLOBAL_DATA[[#This Row],[Reestimated 2020]],GLOBAL_DATA[[#This Row],[Reestimated 2021]],GLOBAL_DATA[[#This Row],[Reestimated 2022]],GLOBAL_DATA[[#This Row],[Reestimated 2023]])</f>
        <v>0</v>
      </c>
      <c r="AC1886" s="244">
        <f>SUM(GLOBAL_DATA[[#This Row],[Spent 2020]],GLOBAL_DATA[[#This Row],[Spent 2021]],GLOBAL_DATA[[#This Row],[Spent 2022]],GLOBAL_DATA[[#This Row],[Spent 2023]])</f>
        <v>0</v>
      </c>
      <c r="AD1886" s="245" t="s">
        <v>562</v>
      </c>
      <c r="AE1886" s="246" t="s">
        <v>562</v>
      </c>
      <c r="AF1886" s="247" t="s">
        <v>562</v>
      </c>
      <c r="AG1886" s="246">
        <v>4</v>
      </c>
      <c r="AH1886" s="246" t="s">
        <v>562</v>
      </c>
      <c r="AI1886" s="246" t="s">
        <v>562</v>
      </c>
      <c r="AJ1886" s="245" t="s">
        <v>562</v>
      </c>
      <c r="AK1886" s="246" t="s">
        <v>562</v>
      </c>
      <c r="AL1886" s="247" t="s">
        <v>562</v>
      </c>
      <c r="AM1886" s="246" t="s">
        <v>562</v>
      </c>
      <c r="AN1886" s="246" t="s">
        <v>562</v>
      </c>
      <c r="AO1886" s="248" t="s">
        <v>562</v>
      </c>
      <c r="AP1886" s="249" t="s">
        <v>562</v>
      </c>
      <c r="AQ1886" s="249" t="s">
        <v>562</v>
      </c>
      <c r="AR1886" s="162">
        <f>IF(GLOBAL_DATA[[#This Row],[Target scope]]&lt;&gt;Target_Not_Applicable,GLOBAL_DATA[[#This Row],[Target scope]]*GLOBAL_DATA[[#This Row],[Implementation progress rate]],"")</f>
        <v>0</v>
      </c>
      <c r="AS1886" s="180">
        <f>IF(OR(GLOBAL_DATA[[#This Row],[Status]]=DATA!$J$6,GLOBAL_DATA[[#This Row],[Status]]=DATA!$J$7,GLOBAL_DATA[[#This Row],[Status]]=DATA!$J$8),1,0)</f>
        <v>0</v>
      </c>
      <c r="AT1886" s="181" t="str">
        <f>IF(GLOBAL_DATA[[#This Row],[Status]]=Status_No_Project,"",MAX(GLOBAL_DATA[[#This Row],[Initial end]],GLOBAL_DATA[[#This Row],[Re-estimated end]],43831))</f>
        <v/>
      </c>
      <c r="AU18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6" s="222">
        <f>IF(GLOBAL_DATA[[#This Row],[Target scope]]&lt;&gt;Target_Not_Applicable,COUNTBLANK(GLOBAL_DATA[[#This Row],[Target scope]:[Target justification (if&lt;100%)]]),0)+IF(GLOBAL_DATA[[#This Row],[Status]]&lt;&gt;Status_No_Project,COUNTBLANK(GLOBAL_DATA[[#This Row],[Implementation progress rate]:[CISO assessment]]),0)</f>
        <v>1</v>
      </c>
      <c r="AW1886" s="45">
        <f>SUBTOTAL(103,GLOBAL_DATA[[#This Row],[BU]])</f>
        <v>0</v>
      </c>
    </row>
    <row r="1887" spans="1:49" ht="38.25" hidden="1" x14ac:dyDescent="0.25">
      <c r="A1887" s="222" t="s">
        <v>40</v>
      </c>
      <c r="B1887" s="223" t="s">
        <v>894</v>
      </c>
      <c r="C1887" s="223" t="s">
        <v>101</v>
      </c>
      <c r="D1887" s="231" t="s">
        <v>579</v>
      </c>
      <c r="E1887" s="232" t="s">
        <v>2</v>
      </c>
      <c r="F1887" s="232"/>
      <c r="G1887" s="233"/>
      <c r="H1887" s="221"/>
      <c r="I1887" s="231" t="s">
        <v>571</v>
      </c>
      <c r="J1887" s="232"/>
      <c r="K1887" s="234"/>
      <c r="L1887" s="235"/>
      <c r="M1887" s="233"/>
      <c r="N1887" s="236"/>
      <c r="O1887" s="224" t="str">
        <f>IF(GLOBAL_DATA[[#This Row],[Target scope]]="","",INDEX(DATA_TargetStatusChoice[Target_Status_Choice],MATCH(GLOBAL_DATA[[#This Row],[Target scope]],DATA_TargetStatusChoice[Value],1)))</f>
        <v>FULL IMPLEMENTATION</v>
      </c>
      <c r="P1887" s="237">
        <v>1</v>
      </c>
      <c r="Q1887" s="238"/>
      <c r="R1887" s="250" t="s">
        <v>31</v>
      </c>
      <c r="S1887" s="251">
        <v>0</v>
      </c>
      <c r="T1887" s="251" t="s">
        <v>386</v>
      </c>
      <c r="U1887" s="252"/>
      <c r="V1887" s="239" t="s">
        <v>430</v>
      </c>
      <c r="W1887" s="240" t="s">
        <v>922</v>
      </c>
      <c r="X1887" s="241">
        <v>44197</v>
      </c>
      <c r="Y1887" s="241">
        <v>44560</v>
      </c>
      <c r="Z1887" s="241">
        <v>44560</v>
      </c>
      <c r="AA1887" s="242">
        <f>SUM(GLOBAL_DATA[[#This Row],[Initial 2020]],GLOBAL_DATA[[#This Row],[Initial 2021]],GLOBAL_DATA[[#This Row],[Initial 2022]],GLOBAL_DATA[[#This Row],[Initial 2023]])</f>
        <v>1</v>
      </c>
      <c r="AB1887" s="243">
        <f>SUM(GLOBAL_DATA[[#This Row],[Reestimated 2020]],GLOBAL_DATA[[#This Row],[Reestimated 2021]],GLOBAL_DATA[[#This Row],[Reestimated 2022]],GLOBAL_DATA[[#This Row],[Reestimated 2023]])</f>
        <v>0</v>
      </c>
      <c r="AC1887" s="244">
        <f>SUM(GLOBAL_DATA[[#This Row],[Spent 2020]],GLOBAL_DATA[[#This Row],[Spent 2021]],GLOBAL_DATA[[#This Row],[Spent 2022]],GLOBAL_DATA[[#This Row],[Spent 2023]])</f>
        <v>0</v>
      </c>
      <c r="AD1887" s="245" t="s">
        <v>562</v>
      </c>
      <c r="AE1887" s="246" t="s">
        <v>562</v>
      </c>
      <c r="AF1887" s="247" t="s">
        <v>562</v>
      </c>
      <c r="AG1887" s="246">
        <v>1</v>
      </c>
      <c r="AH1887" s="246" t="s">
        <v>562</v>
      </c>
      <c r="AI1887" s="246" t="s">
        <v>562</v>
      </c>
      <c r="AJ1887" s="245" t="s">
        <v>562</v>
      </c>
      <c r="AK1887" s="246" t="s">
        <v>562</v>
      </c>
      <c r="AL1887" s="247" t="s">
        <v>562</v>
      </c>
      <c r="AM1887" s="246" t="s">
        <v>562</v>
      </c>
      <c r="AN1887" s="246" t="s">
        <v>562</v>
      </c>
      <c r="AO1887" s="248" t="s">
        <v>562</v>
      </c>
      <c r="AP1887" s="249" t="s">
        <v>562</v>
      </c>
      <c r="AQ1887" s="249" t="s">
        <v>562</v>
      </c>
      <c r="AR1887" s="162">
        <f>IF(GLOBAL_DATA[[#This Row],[Target scope]]&lt;&gt;Target_Not_Applicable,GLOBAL_DATA[[#This Row],[Target scope]]*GLOBAL_DATA[[#This Row],[Implementation progress rate]],"")</f>
        <v>0</v>
      </c>
      <c r="AS1887" s="180">
        <f>IF(OR(GLOBAL_DATA[[#This Row],[Status]]=DATA!$J$6,GLOBAL_DATA[[#This Row],[Status]]=DATA!$J$7,GLOBAL_DATA[[#This Row],[Status]]=DATA!$J$8),1,0)</f>
        <v>0</v>
      </c>
      <c r="AT1887" s="181">
        <f>IF(GLOBAL_DATA[[#This Row],[Status]]=Status_No_Project,"",MAX(GLOBAL_DATA[[#This Row],[Initial end]],GLOBAL_DATA[[#This Row],[Re-estimated end]],43831))</f>
        <v>44560</v>
      </c>
      <c r="AU18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7" s="222">
        <f>IF(GLOBAL_DATA[[#This Row],[Target scope]]&lt;&gt;Target_Not_Applicable,COUNTBLANK(GLOBAL_DATA[[#This Row],[Target scope]:[Target justification (if&lt;100%)]]),0)+IF(GLOBAL_DATA[[#This Row],[Status]]&lt;&gt;Status_No_Project,COUNTBLANK(GLOBAL_DATA[[#This Row],[Implementation progress rate]:[CISO assessment]]),0)</f>
        <v>1</v>
      </c>
      <c r="AW1887" s="45">
        <f>SUBTOTAL(103,GLOBAL_DATA[[#This Row],[BU]])</f>
        <v>0</v>
      </c>
    </row>
    <row r="1888" spans="1:49" ht="38.25" x14ac:dyDescent="0.25">
      <c r="A1888" s="222" t="s">
        <v>40</v>
      </c>
      <c r="B1888" s="223" t="s">
        <v>894</v>
      </c>
      <c r="C1888" s="223" t="s">
        <v>101</v>
      </c>
      <c r="D1888" s="231" t="s">
        <v>580</v>
      </c>
      <c r="E1888" s="232" t="s">
        <v>2</v>
      </c>
      <c r="F1888" s="232"/>
      <c r="G1888" s="233"/>
      <c r="H1888" s="221" t="s">
        <v>570</v>
      </c>
      <c r="I1888" s="231" t="s">
        <v>571</v>
      </c>
      <c r="J1888" s="232"/>
      <c r="K1888" s="234"/>
      <c r="L1888" s="235"/>
      <c r="M1888" s="233"/>
      <c r="N1888" s="236"/>
      <c r="O1888" s="224" t="str">
        <f>IF(GLOBAL_DATA[[#This Row],[Target scope]]="","",INDEX(DATA_TargetStatusChoice[Target_Status_Choice],MATCH(GLOBAL_DATA[[#This Row],[Target scope]],DATA_TargetStatusChoice[Value],1)))</f>
        <v>FULL IMPLEMENTATION</v>
      </c>
      <c r="P1888" s="237">
        <v>1</v>
      </c>
      <c r="Q1888" s="238"/>
      <c r="R1888" s="250" t="s">
        <v>31</v>
      </c>
      <c r="S1888" s="251">
        <v>0</v>
      </c>
      <c r="T1888" s="251" t="s">
        <v>386</v>
      </c>
      <c r="U1888" s="252"/>
      <c r="V1888" s="239" t="s">
        <v>430</v>
      </c>
      <c r="W1888" s="240" t="s">
        <v>922</v>
      </c>
      <c r="X1888" s="241">
        <v>44197</v>
      </c>
      <c r="Y1888" s="241">
        <v>44560</v>
      </c>
      <c r="Z1888" s="241">
        <v>44560</v>
      </c>
      <c r="AA1888" s="242">
        <f>SUM(GLOBAL_DATA[[#This Row],[Initial 2020]],GLOBAL_DATA[[#This Row],[Initial 2021]],GLOBAL_DATA[[#This Row],[Initial 2022]],GLOBAL_DATA[[#This Row],[Initial 2023]])</f>
        <v>14</v>
      </c>
      <c r="AB1888" s="243">
        <f>SUM(GLOBAL_DATA[[#This Row],[Reestimated 2020]],GLOBAL_DATA[[#This Row],[Reestimated 2021]],GLOBAL_DATA[[#This Row],[Reestimated 2022]],GLOBAL_DATA[[#This Row],[Reestimated 2023]])</f>
        <v>0</v>
      </c>
      <c r="AC1888" s="244">
        <f>SUM(GLOBAL_DATA[[#This Row],[Spent 2020]],GLOBAL_DATA[[#This Row],[Spent 2021]],GLOBAL_DATA[[#This Row],[Spent 2022]],GLOBAL_DATA[[#This Row],[Spent 2023]])</f>
        <v>0</v>
      </c>
      <c r="AD1888" s="245" t="s">
        <v>562</v>
      </c>
      <c r="AE1888" s="246" t="s">
        <v>562</v>
      </c>
      <c r="AF1888" s="247" t="s">
        <v>562</v>
      </c>
      <c r="AG1888" s="246">
        <v>14</v>
      </c>
      <c r="AH1888" s="246" t="s">
        <v>562</v>
      </c>
      <c r="AI1888" s="246" t="s">
        <v>562</v>
      </c>
      <c r="AJ1888" s="245" t="s">
        <v>562</v>
      </c>
      <c r="AK1888" s="246" t="s">
        <v>562</v>
      </c>
      <c r="AL1888" s="247" t="s">
        <v>562</v>
      </c>
      <c r="AM1888" s="246" t="s">
        <v>562</v>
      </c>
      <c r="AN1888" s="246" t="s">
        <v>562</v>
      </c>
      <c r="AO1888" s="248" t="s">
        <v>562</v>
      </c>
      <c r="AP1888" s="249" t="s">
        <v>562</v>
      </c>
      <c r="AQ1888" s="249" t="s">
        <v>562</v>
      </c>
      <c r="AR1888" s="162">
        <f>IF(GLOBAL_DATA[[#This Row],[Target scope]]&lt;&gt;Target_Not_Applicable,GLOBAL_DATA[[#This Row],[Target scope]]*GLOBAL_DATA[[#This Row],[Implementation progress rate]],"")</f>
        <v>0</v>
      </c>
      <c r="AS1888" s="180">
        <f>IF(OR(GLOBAL_DATA[[#This Row],[Status]]=DATA!$J$6,GLOBAL_DATA[[#This Row],[Status]]=DATA!$J$7,GLOBAL_DATA[[#This Row],[Status]]=DATA!$J$8),1,0)</f>
        <v>0</v>
      </c>
      <c r="AT1888" s="181">
        <f>IF(GLOBAL_DATA[[#This Row],[Status]]=Status_No_Project,"",MAX(GLOBAL_DATA[[#This Row],[Initial end]],GLOBAL_DATA[[#This Row],[Re-estimated end]],43831))</f>
        <v>44560</v>
      </c>
      <c r="AU18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8" s="222">
        <f>IF(GLOBAL_DATA[[#This Row],[Target scope]]&lt;&gt;Target_Not_Applicable,COUNTBLANK(GLOBAL_DATA[[#This Row],[Target scope]:[Target justification (if&lt;100%)]]),0)+IF(GLOBAL_DATA[[#This Row],[Status]]&lt;&gt;Status_No_Project,COUNTBLANK(GLOBAL_DATA[[#This Row],[Implementation progress rate]:[CISO assessment]]),0)</f>
        <v>1</v>
      </c>
      <c r="AW1888" s="45">
        <f>SUBTOTAL(103,GLOBAL_DATA[[#This Row],[BU]])</f>
        <v>1</v>
      </c>
    </row>
    <row r="1889" spans="1:49" ht="38.25" hidden="1" x14ac:dyDescent="0.25">
      <c r="A1889" s="222" t="s">
        <v>40</v>
      </c>
      <c r="B1889" s="223" t="s">
        <v>894</v>
      </c>
      <c r="C1889" s="223" t="s">
        <v>101</v>
      </c>
      <c r="D1889" s="231" t="s">
        <v>581</v>
      </c>
      <c r="E1889" s="232" t="s">
        <v>2</v>
      </c>
      <c r="F1889" s="232"/>
      <c r="G1889" s="233"/>
      <c r="H1889" s="221"/>
      <c r="I1889" s="231" t="s">
        <v>568</v>
      </c>
      <c r="J1889" s="232"/>
      <c r="K1889" s="234"/>
      <c r="L1889" s="235"/>
      <c r="M1889" s="233"/>
      <c r="N1889" s="236"/>
      <c r="O1889" s="224" t="str">
        <f>IF(GLOBAL_DATA[[#This Row],[Target scope]]="","",INDEX(DATA_TargetStatusChoice[Target_Status_Choice],MATCH(GLOBAL_DATA[[#This Row],[Target scope]],DATA_TargetStatusChoice[Value],1)))</f>
        <v>FULL IMPLEMENTATION</v>
      </c>
      <c r="P1889" s="237">
        <v>1</v>
      </c>
      <c r="Q1889" s="238"/>
      <c r="R1889" s="250" t="s">
        <v>31</v>
      </c>
      <c r="S1889" s="251">
        <v>0</v>
      </c>
      <c r="T1889" s="251" t="s">
        <v>386</v>
      </c>
      <c r="U1889" s="252"/>
      <c r="V1889" s="239" t="s">
        <v>562</v>
      </c>
      <c r="W1889" s="240" t="s">
        <v>921</v>
      </c>
      <c r="X1889" s="241">
        <v>44197</v>
      </c>
      <c r="Y1889" s="241">
        <v>44560</v>
      </c>
      <c r="Z1889" s="241">
        <v>44560</v>
      </c>
      <c r="AA1889" s="242">
        <f>SUM(GLOBAL_DATA[[#This Row],[Initial 2020]],GLOBAL_DATA[[#This Row],[Initial 2021]],GLOBAL_DATA[[#This Row],[Initial 2022]],GLOBAL_DATA[[#This Row],[Initial 2023]])</f>
        <v>0</v>
      </c>
      <c r="AB1889" s="243">
        <f>SUM(GLOBAL_DATA[[#This Row],[Reestimated 2020]],GLOBAL_DATA[[#This Row],[Reestimated 2021]],GLOBAL_DATA[[#This Row],[Reestimated 2022]],GLOBAL_DATA[[#This Row],[Reestimated 2023]])</f>
        <v>0</v>
      </c>
      <c r="AC1889" s="244">
        <f>SUM(GLOBAL_DATA[[#This Row],[Spent 2020]],GLOBAL_DATA[[#This Row],[Spent 2021]],GLOBAL_DATA[[#This Row],[Spent 2022]],GLOBAL_DATA[[#This Row],[Spent 2023]])</f>
        <v>0</v>
      </c>
      <c r="AD1889" s="245" t="s">
        <v>562</v>
      </c>
      <c r="AE1889" s="246" t="s">
        <v>562</v>
      </c>
      <c r="AF1889" s="247" t="s">
        <v>562</v>
      </c>
      <c r="AG1889" s="246" t="s">
        <v>562</v>
      </c>
      <c r="AH1889" s="246" t="s">
        <v>562</v>
      </c>
      <c r="AI1889" s="246" t="s">
        <v>562</v>
      </c>
      <c r="AJ1889" s="245" t="s">
        <v>562</v>
      </c>
      <c r="AK1889" s="246" t="s">
        <v>562</v>
      </c>
      <c r="AL1889" s="247" t="s">
        <v>562</v>
      </c>
      <c r="AM1889" s="246" t="s">
        <v>562</v>
      </c>
      <c r="AN1889" s="246" t="s">
        <v>562</v>
      </c>
      <c r="AO1889" s="248" t="s">
        <v>562</v>
      </c>
      <c r="AP1889" s="249" t="s">
        <v>562</v>
      </c>
      <c r="AQ1889" s="249" t="s">
        <v>562</v>
      </c>
      <c r="AR1889" s="162">
        <f>IF(GLOBAL_DATA[[#This Row],[Target scope]]&lt;&gt;Target_Not_Applicable,GLOBAL_DATA[[#This Row],[Target scope]]*GLOBAL_DATA[[#This Row],[Implementation progress rate]],"")</f>
        <v>0</v>
      </c>
      <c r="AS1889" s="180">
        <f>IF(OR(GLOBAL_DATA[[#This Row],[Status]]=DATA!$J$6,GLOBAL_DATA[[#This Row],[Status]]=DATA!$J$7,GLOBAL_DATA[[#This Row],[Status]]=DATA!$J$8),1,0)</f>
        <v>0</v>
      </c>
      <c r="AT1889" s="181">
        <f>IF(GLOBAL_DATA[[#This Row],[Status]]=Status_No_Project,"",MAX(GLOBAL_DATA[[#This Row],[Initial end]],GLOBAL_DATA[[#This Row],[Re-estimated end]],43831))</f>
        <v>44560</v>
      </c>
      <c r="AU18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9" s="222">
        <f>IF(GLOBAL_DATA[[#This Row],[Target scope]]&lt;&gt;Target_Not_Applicable,COUNTBLANK(GLOBAL_DATA[[#This Row],[Target scope]:[Target justification (if&lt;100%)]]),0)+IF(GLOBAL_DATA[[#This Row],[Status]]&lt;&gt;Status_No_Project,COUNTBLANK(GLOBAL_DATA[[#This Row],[Implementation progress rate]:[CISO assessment]]),0)</f>
        <v>1</v>
      </c>
      <c r="AW1889" s="45">
        <f>SUBTOTAL(103,GLOBAL_DATA[[#This Row],[BU]])</f>
        <v>0</v>
      </c>
    </row>
    <row r="1890" spans="1:49" ht="25.5" hidden="1" x14ac:dyDescent="0.25">
      <c r="A1890" s="222" t="s">
        <v>40</v>
      </c>
      <c r="B1890" s="223" t="s">
        <v>894</v>
      </c>
      <c r="C1890" s="223" t="s">
        <v>101</v>
      </c>
      <c r="D1890" s="231" t="s">
        <v>582</v>
      </c>
      <c r="E1890" s="232" t="s">
        <v>2</v>
      </c>
      <c r="F1890" s="232"/>
      <c r="G1890" s="233"/>
      <c r="H1890" s="221"/>
      <c r="I1890" s="231" t="s">
        <v>568</v>
      </c>
      <c r="J1890" s="232"/>
      <c r="K1890" s="234"/>
      <c r="L1890" s="235"/>
      <c r="M1890" s="233"/>
      <c r="N1890" s="236"/>
      <c r="O1890" s="224" t="str">
        <f>IF(GLOBAL_DATA[[#This Row],[Target scope]]="","",INDEX(DATA_TargetStatusChoice[Target_Status_Choice],MATCH(GLOBAL_DATA[[#This Row],[Target scope]],DATA_TargetStatusChoice[Value],1)))</f>
        <v>NOT APPLICABLE</v>
      </c>
      <c r="P1890" s="237" t="s">
        <v>427</v>
      </c>
      <c r="Q1890" s="238"/>
      <c r="R1890" s="250" t="s">
        <v>469</v>
      </c>
      <c r="S1890" s="251">
        <v>0</v>
      </c>
      <c r="T1890" s="251" t="s">
        <v>562</v>
      </c>
      <c r="U1890" s="252"/>
      <c r="V1890" s="239" t="s">
        <v>430</v>
      </c>
      <c r="W1890" s="240" t="s">
        <v>921</v>
      </c>
      <c r="X1890" s="241" t="s">
        <v>562</v>
      </c>
      <c r="Y1890" s="241" t="s">
        <v>562</v>
      </c>
      <c r="Z1890" s="241" t="s">
        <v>562</v>
      </c>
      <c r="AA1890" s="242">
        <f>SUM(GLOBAL_DATA[[#This Row],[Initial 2020]],GLOBAL_DATA[[#This Row],[Initial 2021]],GLOBAL_DATA[[#This Row],[Initial 2022]],GLOBAL_DATA[[#This Row],[Initial 2023]])</f>
        <v>5</v>
      </c>
      <c r="AB1890" s="243">
        <f>SUM(GLOBAL_DATA[[#This Row],[Reestimated 2020]],GLOBAL_DATA[[#This Row],[Reestimated 2021]],GLOBAL_DATA[[#This Row],[Reestimated 2022]],GLOBAL_DATA[[#This Row],[Reestimated 2023]])</f>
        <v>0</v>
      </c>
      <c r="AC1890" s="244">
        <f>SUM(GLOBAL_DATA[[#This Row],[Spent 2020]],GLOBAL_DATA[[#This Row],[Spent 2021]],GLOBAL_DATA[[#This Row],[Spent 2022]],GLOBAL_DATA[[#This Row],[Spent 2023]])</f>
        <v>0</v>
      </c>
      <c r="AD1890" s="245" t="s">
        <v>562</v>
      </c>
      <c r="AE1890" s="246" t="s">
        <v>562</v>
      </c>
      <c r="AF1890" s="247">
        <v>0</v>
      </c>
      <c r="AG1890" s="246">
        <v>5</v>
      </c>
      <c r="AH1890" s="246" t="s">
        <v>562</v>
      </c>
      <c r="AI1890" s="246" t="s">
        <v>562</v>
      </c>
      <c r="AJ1890" s="245" t="s">
        <v>562</v>
      </c>
      <c r="AK1890" s="246" t="s">
        <v>562</v>
      </c>
      <c r="AL1890" s="247" t="s">
        <v>562</v>
      </c>
      <c r="AM1890" s="246" t="s">
        <v>562</v>
      </c>
      <c r="AN1890" s="246" t="s">
        <v>562</v>
      </c>
      <c r="AO1890" s="248" t="s">
        <v>562</v>
      </c>
      <c r="AP1890" s="249" t="s">
        <v>562</v>
      </c>
      <c r="AQ1890" s="249" t="s">
        <v>562</v>
      </c>
      <c r="AR1890" s="162" t="str">
        <f>IF(GLOBAL_DATA[[#This Row],[Target scope]]&lt;&gt;Target_Not_Applicable,GLOBAL_DATA[[#This Row],[Target scope]]*GLOBAL_DATA[[#This Row],[Implementation progress rate]],"")</f>
        <v/>
      </c>
      <c r="AS1890" s="180">
        <f>IF(OR(GLOBAL_DATA[[#This Row],[Status]]=DATA!$J$6,GLOBAL_DATA[[#This Row],[Status]]=DATA!$J$7,GLOBAL_DATA[[#This Row],[Status]]=DATA!$J$8),1,0)</f>
        <v>0</v>
      </c>
      <c r="AT1890" s="181" t="str">
        <f>IF(GLOBAL_DATA[[#This Row],[Status]]=Status_No_Project,"",MAX(GLOBAL_DATA[[#This Row],[Initial end]],GLOBAL_DATA[[#This Row],[Re-estimated end]],43831))</f>
        <v/>
      </c>
      <c r="AU18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0" s="222">
        <f>IF(GLOBAL_DATA[[#This Row],[Target scope]]&lt;&gt;Target_Not_Applicable,COUNTBLANK(GLOBAL_DATA[[#This Row],[Target scope]:[Target justification (if&lt;100%)]]),0)+IF(GLOBAL_DATA[[#This Row],[Status]]&lt;&gt;Status_No_Project,COUNTBLANK(GLOBAL_DATA[[#This Row],[Implementation progress rate]:[CISO assessment]]),0)</f>
        <v>0</v>
      </c>
      <c r="AW1890" s="45">
        <f>SUBTOTAL(103,GLOBAL_DATA[[#This Row],[BU]])</f>
        <v>0</v>
      </c>
    </row>
    <row r="1891" spans="1:49" ht="25.5" hidden="1" x14ac:dyDescent="0.25">
      <c r="A1891" s="222" t="s">
        <v>40</v>
      </c>
      <c r="B1891" s="223" t="s">
        <v>894</v>
      </c>
      <c r="C1891" s="223" t="s">
        <v>101</v>
      </c>
      <c r="D1891" s="231" t="s">
        <v>583</v>
      </c>
      <c r="E1891" s="232" t="s">
        <v>2</v>
      </c>
      <c r="F1891" s="232"/>
      <c r="G1891" s="233"/>
      <c r="H1891" s="221"/>
      <c r="I1891" s="231" t="s">
        <v>578</v>
      </c>
      <c r="J1891" s="232"/>
      <c r="K1891" s="234"/>
      <c r="L1891" s="235"/>
      <c r="M1891" s="233"/>
      <c r="N1891" s="236"/>
      <c r="O1891" s="224" t="str">
        <f>IF(GLOBAL_DATA[[#This Row],[Target scope]]="","",INDEX(DATA_TargetStatusChoice[Target_Status_Choice],MATCH(GLOBAL_DATA[[#This Row],[Target scope]],DATA_TargetStatusChoice[Value],1)))</f>
        <v>RISK ACCEPTED</v>
      </c>
      <c r="P1891" s="237">
        <v>0</v>
      </c>
      <c r="Q1891" s="238"/>
      <c r="R1891" s="250" t="s">
        <v>469</v>
      </c>
      <c r="S1891" s="251">
        <v>0</v>
      </c>
      <c r="T1891" s="251" t="s">
        <v>386</v>
      </c>
      <c r="U1891" s="252"/>
      <c r="V1891" s="239" t="s">
        <v>562</v>
      </c>
      <c r="W1891" s="240" t="s">
        <v>922</v>
      </c>
      <c r="X1891" s="241" t="s">
        <v>562</v>
      </c>
      <c r="Y1891" s="241" t="s">
        <v>562</v>
      </c>
      <c r="Z1891" s="241" t="s">
        <v>562</v>
      </c>
      <c r="AA1891" s="242">
        <f>SUM(GLOBAL_DATA[[#This Row],[Initial 2020]],GLOBAL_DATA[[#This Row],[Initial 2021]],GLOBAL_DATA[[#This Row],[Initial 2022]],GLOBAL_DATA[[#This Row],[Initial 2023]])</f>
        <v>97</v>
      </c>
      <c r="AB1891" s="243">
        <f>SUM(GLOBAL_DATA[[#This Row],[Reestimated 2020]],GLOBAL_DATA[[#This Row],[Reestimated 2021]],GLOBAL_DATA[[#This Row],[Reestimated 2022]],GLOBAL_DATA[[#This Row],[Reestimated 2023]])</f>
        <v>0</v>
      </c>
      <c r="AC1891" s="244">
        <f>SUM(GLOBAL_DATA[[#This Row],[Spent 2020]],GLOBAL_DATA[[#This Row],[Spent 2021]],GLOBAL_DATA[[#This Row],[Spent 2022]],GLOBAL_DATA[[#This Row],[Spent 2023]])</f>
        <v>0</v>
      </c>
      <c r="AD1891" s="245" t="s">
        <v>562</v>
      </c>
      <c r="AE1891" s="246" t="s">
        <v>562</v>
      </c>
      <c r="AF1891" s="247" t="s">
        <v>562</v>
      </c>
      <c r="AG1891" s="246">
        <v>97</v>
      </c>
      <c r="AH1891" s="246" t="s">
        <v>562</v>
      </c>
      <c r="AI1891" s="246" t="s">
        <v>562</v>
      </c>
      <c r="AJ1891" s="245" t="s">
        <v>562</v>
      </c>
      <c r="AK1891" s="246" t="s">
        <v>562</v>
      </c>
      <c r="AL1891" s="247" t="s">
        <v>562</v>
      </c>
      <c r="AM1891" s="246" t="s">
        <v>562</v>
      </c>
      <c r="AN1891" s="246" t="s">
        <v>562</v>
      </c>
      <c r="AO1891" s="248" t="s">
        <v>562</v>
      </c>
      <c r="AP1891" s="249" t="s">
        <v>562</v>
      </c>
      <c r="AQ1891" s="249" t="s">
        <v>562</v>
      </c>
      <c r="AR1891" s="162">
        <f>IF(GLOBAL_DATA[[#This Row],[Target scope]]&lt;&gt;Target_Not_Applicable,GLOBAL_DATA[[#This Row],[Target scope]]*GLOBAL_DATA[[#This Row],[Implementation progress rate]],"")</f>
        <v>0</v>
      </c>
      <c r="AS1891" s="180">
        <f>IF(OR(GLOBAL_DATA[[#This Row],[Status]]=DATA!$J$6,GLOBAL_DATA[[#This Row],[Status]]=DATA!$J$7,GLOBAL_DATA[[#This Row],[Status]]=DATA!$J$8),1,0)</f>
        <v>0</v>
      </c>
      <c r="AT1891" s="181" t="str">
        <f>IF(GLOBAL_DATA[[#This Row],[Status]]=Status_No_Project,"",MAX(GLOBAL_DATA[[#This Row],[Initial end]],GLOBAL_DATA[[#This Row],[Re-estimated end]],43831))</f>
        <v/>
      </c>
      <c r="AU18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1" s="222">
        <f>IF(GLOBAL_DATA[[#This Row],[Target scope]]&lt;&gt;Target_Not_Applicable,COUNTBLANK(GLOBAL_DATA[[#This Row],[Target scope]:[Target justification (if&lt;100%)]]),0)+IF(GLOBAL_DATA[[#This Row],[Status]]&lt;&gt;Status_No_Project,COUNTBLANK(GLOBAL_DATA[[#This Row],[Implementation progress rate]:[CISO assessment]]),0)</f>
        <v>1</v>
      </c>
      <c r="AW1891" s="45">
        <f>SUBTOTAL(103,GLOBAL_DATA[[#This Row],[BU]])</f>
        <v>0</v>
      </c>
    </row>
    <row r="1892" spans="1:49" ht="38.25" hidden="1" x14ac:dyDescent="0.25">
      <c r="A1892" s="222" t="s">
        <v>40</v>
      </c>
      <c r="B1892" s="223" t="s">
        <v>894</v>
      </c>
      <c r="C1892" s="223" t="s">
        <v>101</v>
      </c>
      <c r="D1892" s="231" t="s">
        <v>584</v>
      </c>
      <c r="E1892" s="232" t="s">
        <v>2</v>
      </c>
      <c r="F1892" s="232"/>
      <c r="G1892" s="233"/>
      <c r="H1892" s="221"/>
      <c r="I1892" s="231" t="s">
        <v>568</v>
      </c>
      <c r="J1892" s="232"/>
      <c r="K1892" s="234"/>
      <c r="L1892" s="235"/>
      <c r="M1892" s="233"/>
      <c r="N1892" s="236"/>
      <c r="O1892" s="224" t="str">
        <f>IF(GLOBAL_DATA[[#This Row],[Target scope]]="","",INDEX(DATA_TargetStatusChoice[Target_Status_Choice],MATCH(GLOBAL_DATA[[#This Row],[Target scope]],DATA_TargetStatusChoice[Value],1)))</f>
        <v>FULL IMPLEMENTATION</v>
      </c>
      <c r="P1892" s="237">
        <v>1</v>
      </c>
      <c r="Q1892" s="238"/>
      <c r="R1892" s="250" t="s">
        <v>32</v>
      </c>
      <c r="S1892" s="251">
        <v>0.6</v>
      </c>
      <c r="T1892" s="251" t="s">
        <v>386</v>
      </c>
      <c r="U1892" s="252"/>
      <c r="V1892" s="239" t="s">
        <v>562</v>
      </c>
      <c r="W1892" s="240" t="s">
        <v>921</v>
      </c>
      <c r="X1892" s="241">
        <v>43831</v>
      </c>
      <c r="Y1892" s="241">
        <v>44560</v>
      </c>
      <c r="Z1892" s="241">
        <v>44560</v>
      </c>
      <c r="AA1892" s="242">
        <f>SUM(GLOBAL_DATA[[#This Row],[Initial 2020]],GLOBAL_DATA[[#This Row],[Initial 2021]],GLOBAL_DATA[[#This Row],[Initial 2022]],GLOBAL_DATA[[#This Row],[Initial 2023]])</f>
        <v>2</v>
      </c>
      <c r="AB1892" s="243">
        <f>SUM(GLOBAL_DATA[[#This Row],[Reestimated 2020]],GLOBAL_DATA[[#This Row],[Reestimated 2021]],GLOBAL_DATA[[#This Row],[Reestimated 2022]],GLOBAL_DATA[[#This Row],[Reestimated 2023]])</f>
        <v>0</v>
      </c>
      <c r="AC1892" s="244">
        <f>SUM(GLOBAL_DATA[[#This Row],[Spent 2020]],GLOBAL_DATA[[#This Row],[Spent 2021]],GLOBAL_DATA[[#This Row],[Spent 2022]],GLOBAL_DATA[[#This Row],[Spent 2023]])</f>
        <v>0</v>
      </c>
      <c r="AD1892" s="245">
        <v>2</v>
      </c>
      <c r="AE1892" s="246" t="s">
        <v>562</v>
      </c>
      <c r="AF1892" s="247" t="s">
        <v>562</v>
      </c>
      <c r="AG1892" s="246" t="s">
        <v>562</v>
      </c>
      <c r="AH1892" s="246" t="s">
        <v>562</v>
      </c>
      <c r="AI1892" s="246" t="s">
        <v>562</v>
      </c>
      <c r="AJ1892" s="245" t="s">
        <v>562</v>
      </c>
      <c r="AK1892" s="246" t="s">
        <v>562</v>
      </c>
      <c r="AL1892" s="247" t="s">
        <v>562</v>
      </c>
      <c r="AM1892" s="246" t="s">
        <v>562</v>
      </c>
      <c r="AN1892" s="246" t="s">
        <v>562</v>
      </c>
      <c r="AO1892" s="248" t="s">
        <v>562</v>
      </c>
      <c r="AP1892" s="249" t="s">
        <v>562</v>
      </c>
      <c r="AQ1892" s="249" t="s">
        <v>562</v>
      </c>
      <c r="AR1892" s="162">
        <f>IF(GLOBAL_DATA[[#This Row],[Target scope]]&lt;&gt;Target_Not_Applicable,GLOBAL_DATA[[#This Row],[Target scope]]*GLOBAL_DATA[[#This Row],[Implementation progress rate]],"")</f>
        <v>0.6</v>
      </c>
      <c r="AS1892" s="180">
        <f>IF(OR(GLOBAL_DATA[[#This Row],[Status]]=DATA!$J$6,GLOBAL_DATA[[#This Row],[Status]]=DATA!$J$7,GLOBAL_DATA[[#This Row],[Status]]=DATA!$J$8),1,0)</f>
        <v>0</v>
      </c>
      <c r="AT1892" s="181">
        <f>IF(GLOBAL_DATA[[#This Row],[Status]]=Status_No_Project,"",MAX(GLOBAL_DATA[[#This Row],[Initial end]],GLOBAL_DATA[[#This Row],[Re-estimated end]],43831))</f>
        <v>44560</v>
      </c>
      <c r="AU18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2" s="222">
        <f>IF(GLOBAL_DATA[[#This Row],[Target scope]]&lt;&gt;Target_Not_Applicable,COUNTBLANK(GLOBAL_DATA[[#This Row],[Target scope]:[Target justification (if&lt;100%)]]),0)+IF(GLOBAL_DATA[[#This Row],[Status]]&lt;&gt;Status_No_Project,COUNTBLANK(GLOBAL_DATA[[#This Row],[Implementation progress rate]:[CISO assessment]]),0)</f>
        <v>1</v>
      </c>
      <c r="AW1892" s="45">
        <f>SUBTOTAL(103,GLOBAL_DATA[[#This Row],[BU]])</f>
        <v>0</v>
      </c>
    </row>
    <row r="1893" spans="1:49" ht="38.25" hidden="1" x14ac:dyDescent="0.25">
      <c r="A1893" s="222" t="s">
        <v>40</v>
      </c>
      <c r="B1893" s="223" t="s">
        <v>894</v>
      </c>
      <c r="C1893" s="223" t="s">
        <v>101</v>
      </c>
      <c r="D1893" s="231" t="s">
        <v>585</v>
      </c>
      <c r="E1893" s="232" t="s">
        <v>2</v>
      </c>
      <c r="F1893" s="232"/>
      <c r="G1893" s="233"/>
      <c r="H1893" s="221"/>
      <c r="I1893" s="231" t="s">
        <v>568</v>
      </c>
      <c r="J1893" s="232"/>
      <c r="K1893" s="234"/>
      <c r="L1893" s="235"/>
      <c r="M1893" s="233"/>
      <c r="N1893" s="236"/>
      <c r="O1893" s="224" t="str">
        <f>IF(GLOBAL_DATA[[#This Row],[Target scope]]="","",INDEX(DATA_TargetStatusChoice[Target_Status_Choice],MATCH(GLOBAL_DATA[[#This Row],[Target scope]],DATA_TargetStatusChoice[Value],1)))</f>
        <v>FULL IMPLEMENTATION</v>
      </c>
      <c r="P1893" s="237">
        <v>1</v>
      </c>
      <c r="Q1893" s="238"/>
      <c r="R1893" s="250" t="s">
        <v>31</v>
      </c>
      <c r="S1893" s="251">
        <v>0</v>
      </c>
      <c r="T1893" s="251" t="s">
        <v>386</v>
      </c>
      <c r="U1893" s="252"/>
      <c r="V1893" s="239" t="s">
        <v>562</v>
      </c>
      <c r="W1893" s="240" t="s">
        <v>390</v>
      </c>
      <c r="X1893" s="241">
        <v>44197</v>
      </c>
      <c r="Y1893" s="241">
        <v>44560</v>
      </c>
      <c r="Z1893" s="241">
        <v>44560</v>
      </c>
      <c r="AA1893" s="242">
        <f>SUM(GLOBAL_DATA[[#This Row],[Initial 2020]],GLOBAL_DATA[[#This Row],[Initial 2021]],GLOBAL_DATA[[#This Row],[Initial 2022]],GLOBAL_DATA[[#This Row],[Initial 2023]])</f>
        <v>0</v>
      </c>
      <c r="AB1893" s="243">
        <f>SUM(GLOBAL_DATA[[#This Row],[Reestimated 2020]],GLOBAL_DATA[[#This Row],[Reestimated 2021]],GLOBAL_DATA[[#This Row],[Reestimated 2022]],GLOBAL_DATA[[#This Row],[Reestimated 2023]])</f>
        <v>0</v>
      </c>
      <c r="AC1893" s="244">
        <f>SUM(GLOBAL_DATA[[#This Row],[Spent 2020]],GLOBAL_DATA[[#This Row],[Spent 2021]],GLOBAL_DATA[[#This Row],[Spent 2022]],GLOBAL_DATA[[#This Row],[Spent 2023]])</f>
        <v>0</v>
      </c>
      <c r="AD1893" s="245" t="s">
        <v>562</v>
      </c>
      <c r="AE1893" s="246" t="s">
        <v>562</v>
      </c>
      <c r="AF1893" s="247" t="s">
        <v>562</v>
      </c>
      <c r="AG1893" s="246" t="s">
        <v>562</v>
      </c>
      <c r="AH1893" s="246" t="s">
        <v>562</v>
      </c>
      <c r="AI1893" s="246" t="s">
        <v>562</v>
      </c>
      <c r="AJ1893" s="245" t="s">
        <v>562</v>
      </c>
      <c r="AK1893" s="246" t="s">
        <v>562</v>
      </c>
      <c r="AL1893" s="247" t="s">
        <v>562</v>
      </c>
      <c r="AM1893" s="246" t="s">
        <v>562</v>
      </c>
      <c r="AN1893" s="246" t="s">
        <v>562</v>
      </c>
      <c r="AO1893" s="248" t="s">
        <v>562</v>
      </c>
      <c r="AP1893" s="249" t="s">
        <v>562</v>
      </c>
      <c r="AQ1893" s="249" t="s">
        <v>562</v>
      </c>
      <c r="AR1893" s="162">
        <f>IF(GLOBAL_DATA[[#This Row],[Target scope]]&lt;&gt;Target_Not_Applicable,GLOBAL_DATA[[#This Row],[Target scope]]*GLOBAL_DATA[[#This Row],[Implementation progress rate]],"")</f>
        <v>0</v>
      </c>
      <c r="AS1893" s="180">
        <f>IF(OR(GLOBAL_DATA[[#This Row],[Status]]=DATA!$J$6,GLOBAL_DATA[[#This Row],[Status]]=DATA!$J$7,GLOBAL_DATA[[#This Row],[Status]]=DATA!$J$8),1,0)</f>
        <v>0</v>
      </c>
      <c r="AT1893" s="181">
        <f>IF(GLOBAL_DATA[[#This Row],[Status]]=Status_No_Project,"",MAX(GLOBAL_DATA[[#This Row],[Initial end]],GLOBAL_DATA[[#This Row],[Re-estimated end]],43831))</f>
        <v>44560</v>
      </c>
      <c r="AU18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3" s="222">
        <f>IF(GLOBAL_DATA[[#This Row],[Target scope]]&lt;&gt;Target_Not_Applicable,COUNTBLANK(GLOBAL_DATA[[#This Row],[Target scope]:[Target justification (if&lt;100%)]]),0)+IF(GLOBAL_DATA[[#This Row],[Status]]&lt;&gt;Status_No_Project,COUNTBLANK(GLOBAL_DATA[[#This Row],[Implementation progress rate]:[CISO assessment]]),0)</f>
        <v>1</v>
      </c>
      <c r="AW1893" s="45">
        <f>SUBTOTAL(103,GLOBAL_DATA[[#This Row],[BU]])</f>
        <v>0</v>
      </c>
    </row>
    <row r="1894" spans="1:49" ht="38.25" hidden="1" x14ac:dyDescent="0.25">
      <c r="A1894" s="222" t="s">
        <v>40</v>
      </c>
      <c r="B1894" s="223" t="s">
        <v>894</v>
      </c>
      <c r="C1894" s="223" t="s">
        <v>101</v>
      </c>
      <c r="D1894" s="231" t="s">
        <v>586</v>
      </c>
      <c r="E1894" s="232" t="s">
        <v>2</v>
      </c>
      <c r="F1894" s="232"/>
      <c r="G1894" s="233"/>
      <c r="H1894" s="221"/>
      <c r="I1894" s="231" t="s">
        <v>568</v>
      </c>
      <c r="J1894" s="232"/>
      <c r="K1894" s="234"/>
      <c r="L1894" s="235"/>
      <c r="M1894" s="233"/>
      <c r="N1894" s="236"/>
      <c r="O1894" s="224" t="str">
        <f>IF(GLOBAL_DATA[[#This Row],[Target scope]]="","",INDEX(DATA_TargetStatusChoice[Target_Status_Choice],MATCH(GLOBAL_DATA[[#This Row],[Target scope]],DATA_TargetStatusChoice[Value],1)))</f>
        <v>FULL IMPLEMENTATION</v>
      </c>
      <c r="P1894" s="237">
        <v>1</v>
      </c>
      <c r="Q1894" s="238"/>
      <c r="R1894" s="250" t="s">
        <v>31</v>
      </c>
      <c r="S1894" s="251">
        <v>0</v>
      </c>
      <c r="T1894" s="251" t="s">
        <v>386</v>
      </c>
      <c r="U1894" s="252"/>
      <c r="V1894" s="239" t="s">
        <v>562</v>
      </c>
      <c r="W1894" s="240" t="s">
        <v>921</v>
      </c>
      <c r="X1894" s="241">
        <v>44197</v>
      </c>
      <c r="Y1894" s="241">
        <v>44560</v>
      </c>
      <c r="Z1894" s="241">
        <v>44560</v>
      </c>
      <c r="AA1894" s="242">
        <f>SUM(GLOBAL_DATA[[#This Row],[Initial 2020]],GLOBAL_DATA[[#This Row],[Initial 2021]],GLOBAL_DATA[[#This Row],[Initial 2022]],GLOBAL_DATA[[#This Row],[Initial 2023]])</f>
        <v>0</v>
      </c>
      <c r="AB1894" s="243">
        <f>SUM(GLOBAL_DATA[[#This Row],[Reestimated 2020]],GLOBAL_DATA[[#This Row],[Reestimated 2021]],GLOBAL_DATA[[#This Row],[Reestimated 2022]],GLOBAL_DATA[[#This Row],[Reestimated 2023]])</f>
        <v>0</v>
      </c>
      <c r="AC1894" s="244">
        <f>SUM(GLOBAL_DATA[[#This Row],[Spent 2020]],GLOBAL_DATA[[#This Row],[Spent 2021]],GLOBAL_DATA[[#This Row],[Spent 2022]],GLOBAL_DATA[[#This Row],[Spent 2023]])</f>
        <v>0</v>
      </c>
      <c r="AD1894" s="245" t="s">
        <v>562</v>
      </c>
      <c r="AE1894" s="246" t="s">
        <v>562</v>
      </c>
      <c r="AF1894" s="247" t="s">
        <v>562</v>
      </c>
      <c r="AG1894" s="246" t="s">
        <v>562</v>
      </c>
      <c r="AH1894" s="246" t="s">
        <v>562</v>
      </c>
      <c r="AI1894" s="246" t="s">
        <v>562</v>
      </c>
      <c r="AJ1894" s="245" t="s">
        <v>562</v>
      </c>
      <c r="AK1894" s="246" t="s">
        <v>562</v>
      </c>
      <c r="AL1894" s="247" t="s">
        <v>562</v>
      </c>
      <c r="AM1894" s="246" t="s">
        <v>562</v>
      </c>
      <c r="AN1894" s="246" t="s">
        <v>562</v>
      </c>
      <c r="AO1894" s="248" t="s">
        <v>562</v>
      </c>
      <c r="AP1894" s="249" t="s">
        <v>562</v>
      </c>
      <c r="AQ1894" s="249" t="s">
        <v>562</v>
      </c>
      <c r="AR1894" s="162">
        <f>IF(GLOBAL_DATA[[#This Row],[Target scope]]&lt;&gt;Target_Not_Applicable,GLOBAL_DATA[[#This Row],[Target scope]]*GLOBAL_DATA[[#This Row],[Implementation progress rate]],"")</f>
        <v>0</v>
      </c>
      <c r="AS1894" s="180">
        <f>IF(OR(GLOBAL_DATA[[#This Row],[Status]]=DATA!$J$6,GLOBAL_DATA[[#This Row],[Status]]=DATA!$J$7,GLOBAL_DATA[[#This Row],[Status]]=DATA!$J$8),1,0)</f>
        <v>0</v>
      </c>
      <c r="AT1894" s="181">
        <f>IF(GLOBAL_DATA[[#This Row],[Status]]=Status_No_Project,"",MAX(GLOBAL_DATA[[#This Row],[Initial end]],GLOBAL_DATA[[#This Row],[Re-estimated end]],43831))</f>
        <v>44560</v>
      </c>
      <c r="AU18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4" s="222">
        <f>IF(GLOBAL_DATA[[#This Row],[Target scope]]&lt;&gt;Target_Not_Applicable,COUNTBLANK(GLOBAL_DATA[[#This Row],[Target scope]:[Target justification (if&lt;100%)]]),0)+IF(GLOBAL_DATA[[#This Row],[Status]]&lt;&gt;Status_No_Project,COUNTBLANK(GLOBAL_DATA[[#This Row],[Implementation progress rate]:[CISO assessment]]),0)</f>
        <v>1</v>
      </c>
      <c r="AW1894" s="45">
        <f>SUBTOTAL(103,GLOBAL_DATA[[#This Row],[BU]])</f>
        <v>0</v>
      </c>
    </row>
    <row r="1895" spans="1:49" ht="38.25" x14ac:dyDescent="0.25">
      <c r="A1895" s="222" t="s">
        <v>40</v>
      </c>
      <c r="B1895" s="223" t="s">
        <v>894</v>
      </c>
      <c r="C1895" s="223" t="s">
        <v>101</v>
      </c>
      <c r="D1895" s="231" t="s">
        <v>587</v>
      </c>
      <c r="E1895" s="232" t="s">
        <v>2</v>
      </c>
      <c r="F1895" s="232"/>
      <c r="G1895" s="233"/>
      <c r="H1895" s="221" t="s">
        <v>568</v>
      </c>
      <c r="I1895" s="231" t="s">
        <v>568</v>
      </c>
      <c r="J1895" s="232"/>
      <c r="K1895" s="234"/>
      <c r="L1895" s="235"/>
      <c r="M1895" s="233"/>
      <c r="N1895" s="236"/>
      <c r="O1895" s="224" t="str">
        <f>IF(GLOBAL_DATA[[#This Row],[Target scope]]="","",INDEX(DATA_TargetStatusChoice[Target_Status_Choice],MATCH(GLOBAL_DATA[[#This Row],[Target scope]],DATA_TargetStatusChoice[Value],1)))</f>
        <v>FULL IMPLEMENTATION</v>
      </c>
      <c r="P1895" s="237">
        <v>1</v>
      </c>
      <c r="Q1895" s="238"/>
      <c r="R1895" s="250" t="s">
        <v>32</v>
      </c>
      <c r="S1895" s="251">
        <v>0.6</v>
      </c>
      <c r="T1895" s="251" t="s">
        <v>386</v>
      </c>
      <c r="U1895" s="252"/>
      <c r="V1895" s="239" t="s">
        <v>562</v>
      </c>
      <c r="W1895" s="240" t="s">
        <v>921</v>
      </c>
      <c r="X1895" s="241">
        <v>43831</v>
      </c>
      <c r="Y1895" s="241">
        <v>44560</v>
      </c>
      <c r="Z1895" s="241">
        <v>44560</v>
      </c>
      <c r="AA1895" s="242">
        <f>SUM(GLOBAL_DATA[[#This Row],[Initial 2020]],GLOBAL_DATA[[#This Row],[Initial 2021]],GLOBAL_DATA[[#This Row],[Initial 2022]],GLOBAL_DATA[[#This Row],[Initial 2023]])</f>
        <v>6</v>
      </c>
      <c r="AB1895" s="243">
        <f>SUM(GLOBAL_DATA[[#This Row],[Reestimated 2020]],GLOBAL_DATA[[#This Row],[Reestimated 2021]],GLOBAL_DATA[[#This Row],[Reestimated 2022]],GLOBAL_DATA[[#This Row],[Reestimated 2023]])</f>
        <v>0</v>
      </c>
      <c r="AC1895" s="244">
        <f>SUM(GLOBAL_DATA[[#This Row],[Spent 2020]],GLOBAL_DATA[[#This Row],[Spent 2021]],GLOBAL_DATA[[#This Row],[Spent 2022]],GLOBAL_DATA[[#This Row],[Spent 2023]])</f>
        <v>0</v>
      </c>
      <c r="AD1895" s="245">
        <v>6</v>
      </c>
      <c r="AE1895" s="246" t="s">
        <v>562</v>
      </c>
      <c r="AF1895" s="247" t="s">
        <v>562</v>
      </c>
      <c r="AG1895" s="246" t="s">
        <v>562</v>
      </c>
      <c r="AH1895" s="246" t="s">
        <v>562</v>
      </c>
      <c r="AI1895" s="246" t="s">
        <v>562</v>
      </c>
      <c r="AJ1895" s="245" t="s">
        <v>562</v>
      </c>
      <c r="AK1895" s="246" t="s">
        <v>562</v>
      </c>
      <c r="AL1895" s="247" t="s">
        <v>562</v>
      </c>
      <c r="AM1895" s="246" t="s">
        <v>562</v>
      </c>
      <c r="AN1895" s="246" t="s">
        <v>562</v>
      </c>
      <c r="AO1895" s="248" t="s">
        <v>562</v>
      </c>
      <c r="AP1895" s="249" t="s">
        <v>562</v>
      </c>
      <c r="AQ1895" s="249" t="s">
        <v>562</v>
      </c>
      <c r="AR1895" s="162">
        <f>IF(GLOBAL_DATA[[#This Row],[Target scope]]&lt;&gt;Target_Not_Applicable,GLOBAL_DATA[[#This Row],[Target scope]]*GLOBAL_DATA[[#This Row],[Implementation progress rate]],"")</f>
        <v>0.6</v>
      </c>
      <c r="AS1895" s="180">
        <f>IF(OR(GLOBAL_DATA[[#This Row],[Status]]=DATA!$J$6,GLOBAL_DATA[[#This Row],[Status]]=DATA!$J$7,GLOBAL_DATA[[#This Row],[Status]]=DATA!$J$8),1,0)</f>
        <v>0</v>
      </c>
      <c r="AT1895" s="181">
        <f>IF(GLOBAL_DATA[[#This Row],[Status]]=Status_No_Project,"",MAX(GLOBAL_DATA[[#This Row],[Initial end]],GLOBAL_DATA[[#This Row],[Re-estimated end]],43831))</f>
        <v>44560</v>
      </c>
      <c r="AU18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5" s="222">
        <f>IF(GLOBAL_DATA[[#This Row],[Target scope]]&lt;&gt;Target_Not_Applicable,COUNTBLANK(GLOBAL_DATA[[#This Row],[Target scope]:[Target justification (if&lt;100%)]]),0)+IF(GLOBAL_DATA[[#This Row],[Status]]&lt;&gt;Status_No_Project,COUNTBLANK(GLOBAL_DATA[[#This Row],[Implementation progress rate]:[CISO assessment]]),0)</f>
        <v>1</v>
      </c>
      <c r="AW1895" s="45">
        <f>SUBTOTAL(103,GLOBAL_DATA[[#This Row],[BU]])</f>
        <v>1</v>
      </c>
    </row>
    <row r="1896" spans="1:49" ht="25.5" x14ac:dyDescent="0.25">
      <c r="A1896" s="222" t="s">
        <v>40</v>
      </c>
      <c r="B1896" s="223" t="s">
        <v>894</v>
      </c>
      <c r="C1896" s="223" t="s">
        <v>101</v>
      </c>
      <c r="D1896" s="231" t="s">
        <v>588</v>
      </c>
      <c r="E1896" s="232" t="s">
        <v>2</v>
      </c>
      <c r="F1896" s="232"/>
      <c r="G1896" s="233"/>
      <c r="H1896" s="221" t="s">
        <v>568</v>
      </c>
      <c r="I1896" s="231" t="s">
        <v>568</v>
      </c>
      <c r="J1896" s="232"/>
      <c r="K1896" s="234"/>
      <c r="L1896" s="235"/>
      <c r="M1896" s="233"/>
      <c r="N1896" s="236"/>
      <c r="O1896" s="224" t="str">
        <f>IF(GLOBAL_DATA[[#This Row],[Target scope]]="","",INDEX(DATA_TargetStatusChoice[Target_Status_Choice],MATCH(GLOBAL_DATA[[#This Row],[Target scope]],DATA_TargetStatusChoice[Value],1)))</f>
        <v/>
      </c>
      <c r="P1896" s="237" t="s">
        <v>562</v>
      </c>
      <c r="Q1896" s="238"/>
      <c r="R1896" s="250" t="s">
        <v>562</v>
      </c>
      <c r="S1896" s="251"/>
      <c r="T1896" s="251" t="s">
        <v>562</v>
      </c>
      <c r="U1896" s="252"/>
      <c r="V1896" s="239" t="s">
        <v>562</v>
      </c>
      <c r="W1896" s="240" t="s">
        <v>562</v>
      </c>
      <c r="X1896" s="241" t="s">
        <v>562</v>
      </c>
      <c r="Y1896" s="241" t="s">
        <v>562</v>
      </c>
      <c r="Z1896" s="241" t="s">
        <v>562</v>
      </c>
      <c r="AA1896" s="242">
        <f>SUM(GLOBAL_DATA[[#This Row],[Initial 2020]],GLOBAL_DATA[[#This Row],[Initial 2021]],GLOBAL_DATA[[#This Row],[Initial 2022]],GLOBAL_DATA[[#This Row],[Initial 2023]])</f>
        <v>0</v>
      </c>
      <c r="AB1896" s="243">
        <f>SUM(GLOBAL_DATA[[#This Row],[Reestimated 2020]],GLOBAL_DATA[[#This Row],[Reestimated 2021]],GLOBAL_DATA[[#This Row],[Reestimated 2022]],GLOBAL_DATA[[#This Row],[Reestimated 2023]])</f>
        <v>0</v>
      </c>
      <c r="AC1896" s="244">
        <f>SUM(GLOBAL_DATA[[#This Row],[Spent 2020]],GLOBAL_DATA[[#This Row],[Spent 2021]],GLOBAL_DATA[[#This Row],[Spent 2022]],GLOBAL_DATA[[#This Row],[Spent 2023]])</f>
        <v>0</v>
      </c>
      <c r="AD1896" s="245" t="s">
        <v>562</v>
      </c>
      <c r="AE1896" s="246" t="s">
        <v>562</v>
      </c>
      <c r="AF1896" s="247" t="s">
        <v>562</v>
      </c>
      <c r="AG1896" s="246" t="s">
        <v>562</v>
      </c>
      <c r="AH1896" s="246" t="s">
        <v>562</v>
      </c>
      <c r="AI1896" s="246" t="s">
        <v>562</v>
      </c>
      <c r="AJ1896" s="245" t="s">
        <v>562</v>
      </c>
      <c r="AK1896" s="246" t="s">
        <v>562</v>
      </c>
      <c r="AL1896" s="247" t="s">
        <v>562</v>
      </c>
      <c r="AM1896" s="246" t="s">
        <v>562</v>
      </c>
      <c r="AN1896" s="246" t="s">
        <v>562</v>
      </c>
      <c r="AO1896" s="248" t="s">
        <v>562</v>
      </c>
      <c r="AP1896" s="249" t="s">
        <v>562</v>
      </c>
      <c r="AQ1896" s="249" t="s">
        <v>562</v>
      </c>
      <c r="AR1896" s="162"/>
      <c r="AS1896" s="180">
        <f>IF(OR(GLOBAL_DATA[[#This Row],[Status]]=DATA!$J$6,GLOBAL_DATA[[#This Row],[Status]]=DATA!$J$7,GLOBAL_DATA[[#This Row],[Status]]=DATA!$J$8),1,0)</f>
        <v>0</v>
      </c>
      <c r="AT1896" s="181">
        <f>IF(GLOBAL_DATA[[#This Row],[Status]]=Status_No_Project,"",MAX(GLOBAL_DATA[[#This Row],[Initial end]],GLOBAL_DATA[[#This Row],[Re-estimated end]],43831))</f>
        <v>43831</v>
      </c>
      <c r="AU18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6" s="222">
        <f>IF(GLOBAL_DATA[[#This Row],[Target scope]]&lt;&gt;Target_Not_Applicable,COUNTBLANK(GLOBAL_DATA[[#This Row],[Target scope]:[Target justification (if&lt;100%)]]),0)+IF(GLOBAL_DATA[[#This Row],[Status]]&lt;&gt;Status_No_Project,COUNTBLANK(GLOBAL_DATA[[#This Row],[Implementation progress rate]:[CISO assessment]]),0)</f>
        <v>4</v>
      </c>
      <c r="AW1896" s="45">
        <f>SUBTOTAL(103,GLOBAL_DATA[[#This Row],[BU]])</f>
        <v>1</v>
      </c>
    </row>
    <row r="1897" spans="1:49" ht="38.25" x14ac:dyDescent="0.25">
      <c r="A1897" s="222" t="s">
        <v>40</v>
      </c>
      <c r="B1897" s="223" t="s">
        <v>894</v>
      </c>
      <c r="C1897" s="223" t="s">
        <v>101</v>
      </c>
      <c r="D1897" s="231" t="s">
        <v>589</v>
      </c>
      <c r="E1897" s="232" t="s">
        <v>2</v>
      </c>
      <c r="F1897" s="232"/>
      <c r="G1897" s="233"/>
      <c r="H1897" s="221" t="s">
        <v>570</v>
      </c>
      <c r="I1897" s="231" t="s">
        <v>568</v>
      </c>
      <c r="J1897" s="232"/>
      <c r="K1897" s="234"/>
      <c r="L1897" s="235"/>
      <c r="M1897" s="233"/>
      <c r="N1897" s="236"/>
      <c r="O1897" s="224" t="str">
        <f>IF(GLOBAL_DATA[[#This Row],[Target scope]]="","",INDEX(DATA_TargetStatusChoice[Target_Status_Choice],MATCH(GLOBAL_DATA[[#This Row],[Target scope]],DATA_TargetStatusChoice[Value],1)))</f>
        <v>FULL IMPLEMENTATION</v>
      </c>
      <c r="P1897" s="237">
        <v>1</v>
      </c>
      <c r="Q1897" s="238"/>
      <c r="R1897" s="250" t="s">
        <v>32</v>
      </c>
      <c r="S1897" s="251">
        <v>0.8</v>
      </c>
      <c r="T1897" s="251" t="s">
        <v>386</v>
      </c>
      <c r="U1897" s="252"/>
      <c r="V1897" s="239" t="s">
        <v>562</v>
      </c>
      <c r="W1897" s="240" t="s">
        <v>924</v>
      </c>
      <c r="X1897" s="241">
        <v>43831</v>
      </c>
      <c r="Y1897" s="241">
        <v>44560</v>
      </c>
      <c r="Z1897" s="241">
        <v>44560</v>
      </c>
      <c r="AA1897" s="242">
        <f>SUM(GLOBAL_DATA[[#This Row],[Initial 2020]],GLOBAL_DATA[[#This Row],[Initial 2021]],GLOBAL_DATA[[#This Row],[Initial 2022]],GLOBAL_DATA[[#This Row],[Initial 2023]])</f>
        <v>0</v>
      </c>
      <c r="AB1897" s="243">
        <f>SUM(GLOBAL_DATA[[#This Row],[Reestimated 2020]],GLOBAL_DATA[[#This Row],[Reestimated 2021]],GLOBAL_DATA[[#This Row],[Reestimated 2022]],GLOBAL_DATA[[#This Row],[Reestimated 2023]])</f>
        <v>0</v>
      </c>
      <c r="AC1897" s="244">
        <f>SUM(GLOBAL_DATA[[#This Row],[Spent 2020]],GLOBAL_DATA[[#This Row],[Spent 2021]],GLOBAL_DATA[[#This Row],[Spent 2022]],GLOBAL_DATA[[#This Row],[Spent 2023]])</f>
        <v>0</v>
      </c>
      <c r="AD1897" s="245" t="s">
        <v>562</v>
      </c>
      <c r="AE1897" s="246" t="s">
        <v>562</v>
      </c>
      <c r="AF1897" s="247" t="s">
        <v>562</v>
      </c>
      <c r="AG1897" s="246" t="s">
        <v>562</v>
      </c>
      <c r="AH1897" s="246" t="s">
        <v>562</v>
      </c>
      <c r="AI1897" s="246" t="s">
        <v>562</v>
      </c>
      <c r="AJ1897" s="245" t="s">
        <v>562</v>
      </c>
      <c r="AK1897" s="246" t="s">
        <v>562</v>
      </c>
      <c r="AL1897" s="247" t="s">
        <v>562</v>
      </c>
      <c r="AM1897" s="246" t="s">
        <v>562</v>
      </c>
      <c r="AN1897" s="246" t="s">
        <v>562</v>
      </c>
      <c r="AO1897" s="248" t="s">
        <v>562</v>
      </c>
      <c r="AP1897" s="249" t="s">
        <v>562</v>
      </c>
      <c r="AQ1897" s="249" t="s">
        <v>562</v>
      </c>
      <c r="AR1897" s="162">
        <f>IF(GLOBAL_DATA[[#This Row],[Target scope]]&lt;&gt;Target_Not_Applicable,GLOBAL_DATA[[#This Row],[Target scope]]*GLOBAL_DATA[[#This Row],[Implementation progress rate]],"")</f>
        <v>0.8</v>
      </c>
      <c r="AS1897" s="180">
        <f>IF(OR(GLOBAL_DATA[[#This Row],[Status]]=DATA!$J$6,GLOBAL_DATA[[#This Row],[Status]]=DATA!$J$7,GLOBAL_DATA[[#This Row],[Status]]=DATA!$J$8),1,0)</f>
        <v>0</v>
      </c>
      <c r="AT1897" s="181">
        <f>IF(GLOBAL_DATA[[#This Row],[Status]]=Status_No_Project,"",MAX(GLOBAL_DATA[[#This Row],[Initial end]],GLOBAL_DATA[[#This Row],[Re-estimated end]],43831))</f>
        <v>44560</v>
      </c>
      <c r="AU18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7" s="222">
        <f>IF(GLOBAL_DATA[[#This Row],[Target scope]]&lt;&gt;Target_Not_Applicable,COUNTBLANK(GLOBAL_DATA[[#This Row],[Target scope]:[Target justification (if&lt;100%)]]),0)+IF(GLOBAL_DATA[[#This Row],[Status]]&lt;&gt;Status_No_Project,COUNTBLANK(GLOBAL_DATA[[#This Row],[Implementation progress rate]:[CISO assessment]]),0)</f>
        <v>1</v>
      </c>
      <c r="AW1897" s="45">
        <f>SUBTOTAL(103,GLOBAL_DATA[[#This Row],[BU]])</f>
        <v>1</v>
      </c>
    </row>
    <row r="1898" spans="1:49" ht="38.25" x14ac:dyDescent="0.25">
      <c r="A1898" s="222" t="s">
        <v>40</v>
      </c>
      <c r="B1898" s="223" t="s">
        <v>894</v>
      </c>
      <c r="C1898" s="223" t="s">
        <v>101</v>
      </c>
      <c r="D1898" s="231" t="s">
        <v>590</v>
      </c>
      <c r="E1898" s="232" t="s">
        <v>2</v>
      </c>
      <c r="F1898" s="232"/>
      <c r="G1898" s="233"/>
      <c r="H1898" s="221" t="s">
        <v>568</v>
      </c>
      <c r="I1898" s="231" t="s">
        <v>568</v>
      </c>
      <c r="J1898" s="232"/>
      <c r="K1898" s="234"/>
      <c r="L1898" s="235"/>
      <c r="M1898" s="233"/>
      <c r="N1898" s="236"/>
      <c r="O1898" s="224" t="str">
        <f>IF(GLOBAL_DATA[[#This Row],[Target scope]]="","",INDEX(DATA_TargetStatusChoice[Target_Status_Choice],MATCH(GLOBAL_DATA[[#This Row],[Target scope]],DATA_TargetStatusChoice[Value],1)))</f>
        <v>FULL IMPLEMENTATION</v>
      </c>
      <c r="P1898" s="237">
        <v>1</v>
      </c>
      <c r="Q1898" s="238"/>
      <c r="R1898" s="250" t="s">
        <v>32</v>
      </c>
      <c r="S1898" s="251">
        <v>0.5</v>
      </c>
      <c r="T1898" s="251" t="s">
        <v>386</v>
      </c>
      <c r="U1898" s="252"/>
      <c r="V1898" s="239" t="s">
        <v>562</v>
      </c>
      <c r="W1898" s="240" t="s">
        <v>924</v>
      </c>
      <c r="X1898" s="241">
        <v>43831</v>
      </c>
      <c r="Y1898" s="241">
        <v>44560</v>
      </c>
      <c r="Z1898" s="241">
        <v>44560</v>
      </c>
      <c r="AA1898" s="242">
        <f>SUM(GLOBAL_DATA[[#This Row],[Initial 2020]],GLOBAL_DATA[[#This Row],[Initial 2021]],GLOBAL_DATA[[#This Row],[Initial 2022]],GLOBAL_DATA[[#This Row],[Initial 2023]])</f>
        <v>0</v>
      </c>
      <c r="AB1898" s="243">
        <f>SUM(GLOBAL_DATA[[#This Row],[Reestimated 2020]],GLOBAL_DATA[[#This Row],[Reestimated 2021]],GLOBAL_DATA[[#This Row],[Reestimated 2022]],GLOBAL_DATA[[#This Row],[Reestimated 2023]])</f>
        <v>0</v>
      </c>
      <c r="AC1898" s="244">
        <f>SUM(GLOBAL_DATA[[#This Row],[Spent 2020]],GLOBAL_DATA[[#This Row],[Spent 2021]],GLOBAL_DATA[[#This Row],[Spent 2022]],GLOBAL_DATA[[#This Row],[Spent 2023]])</f>
        <v>0</v>
      </c>
      <c r="AD1898" s="245" t="s">
        <v>562</v>
      </c>
      <c r="AE1898" s="246" t="s">
        <v>562</v>
      </c>
      <c r="AF1898" s="247" t="s">
        <v>562</v>
      </c>
      <c r="AG1898" s="246" t="s">
        <v>562</v>
      </c>
      <c r="AH1898" s="246" t="s">
        <v>562</v>
      </c>
      <c r="AI1898" s="246" t="s">
        <v>562</v>
      </c>
      <c r="AJ1898" s="245" t="s">
        <v>562</v>
      </c>
      <c r="AK1898" s="246" t="s">
        <v>562</v>
      </c>
      <c r="AL1898" s="247" t="s">
        <v>562</v>
      </c>
      <c r="AM1898" s="246" t="s">
        <v>562</v>
      </c>
      <c r="AN1898" s="246" t="s">
        <v>562</v>
      </c>
      <c r="AO1898" s="248" t="s">
        <v>562</v>
      </c>
      <c r="AP1898" s="249" t="s">
        <v>562</v>
      </c>
      <c r="AQ1898" s="249" t="s">
        <v>562</v>
      </c>
      <c r="AR1898" s="162">
        <f>IF(GLOBAL_DATA[[#This Row],[Target scope]]&lt;&gt;Target_Not_Applicable,GLOBAL_DATA[[#This Row],[Target scope]]*GLOBAL_DATA[[#This Row],[Implementation progress rate]],"")</f>
        <v>0.5</v>
      </c>
      <c r="AS1898" s="180">
        <f>IF(OR(GLOBAL_DATA[[#This Row],[Status]]=DATA!$J$6,GLOBAL_DATA[[#This Row],[Status]]=DATA!$J$7,GLOBAL_DATA[[#This Row],[Status]]=DATA!$J$8),1,0)</f>
        <v>0</v>
      </c>
      <c r="AT1898" s="181">
        <f>IF(GLOBAL_DATA[[#This Row],[Status]]=Status_No_Project,"",MAX(GLOBAL_DATA[[#This Row],[Initial end]],GLOBAL_DATA[[#This Row],[Re-estimated end]],43831))</f>
        <v>44560</v>
      </c>
      <c r="AU18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8" s="222">
        <f>IF(GLOBAL_DATA[[#This Row],[Target scope]]&lt;&gt;Target_Not_Applicable,COUNTBLANK(GLOBAL_DATA[[#This Row],[Target scope]:[Target justification (if&lt;100%)]]),0)+IF(GLOBAL_DATA[[#This Row],[Status]]&lt;&gt;Status_No_Project,COUNTBLANK(GLOBAL_DATA[[#This Row],[Implementation progress rate]:[CISO assessment]]),0)</f>
        <v>1</v>
      </c>
      <c r="AW1898" s="45">
        <f>SUBTOTAL(103,GLOBAL_DATA[[#This Row],[BU]])</f>
        <v>1</v>
      </c>
    </row>
    <row r="1899" spans="1:49" ht="25.5" x14ac:dyDescent="0.25">
      <c r="A1899" s="222" t="s">
        <v>40</v>
      </c>
      <c r="B1899" s="223" t="s">
        <v>894</v>
      </c>
      <c r="C1899" s="223" t="s">
        <v>101</v>
      </c>
      <c r="D1899" s="231" t="s">
        <v>591</v>
      </c>
      <c r="E1899" s="232" t="s">
        <v>2</v>
      </c>
      <c r="F1899" s="232"/>
      <c r="G1899" s="233"/>
      <c r="H1899" s="221" t="s">
        <v>568</v>
      </c>
      <c r="I1899" s="231" t="s">
        <v>568</v>
      </c>
      <c r="J1899" s="232"/>
      <c r="K1899" s="234"/>
      <c r="L1899" s="235"/>
      <c r="M1899" s="233"/>
      <c r="N1899" s="236"/>
      <c r="O1899" s="224" t="str">
        <f>IF(GLOBAL_DATA[[#This Row],[Target scope]]="","",INDEX(DATA_TargetStatusChoice[Target_Status_Choice],MATCH(GLOBAL_DATA[[#This Row],[Target scope]],DATA_TargetStatusChoice[Value],1)))</f>
        <v/>
      </c>
      <c r="P1899" s="237" t="s">
        <v>562</v>
      </c>
      <c r="Q1899" s="238"/>
      <c r="R1899" s="250" t="s">
        <v>562</v>
      </c>
      <c r="S1899" s="251"/>
      <c r="T1899" s="251" t="s">
        <v>562</v>
      </c>
      <c r="U1899" s="252"/>
      <c r="V1899" s="239" t="s">
        <v>562</v>
      </c>
      <c r="W1899" s="240" t="s">
        <v>562</v>
      </c>
      <c r="X1899" s="241" t="s">
        <v>562</v>
      </c>
      <c r="Y1899" s="241" t="s">
        <v>562</v>
      </c>
      <c r="Z1899" s="241" t="s">
        <v>562</v>
      </c>
      <c r="AA1899" s="242">
        <f>SUM(GLOBAL_DATA[[#This Row],[Initial 2020]],GLOBAL_DATA[[#This Row],[Initial 2021]],GLOBAL_DATA[[#This Row],[Initial 2022]],GLOBAL_DATA[[#This Row],[Initial 2023]])</f>
        <v>0</v>
      </c>
      <c r="AB1899" s="243">
        <f>SUM(GLOBAL_DATA[[#This Row],[Reestimated 2020]],GLOBAL_DATA[[#This Row],[Reestimated 2021]],GLOBAL_DATA[[#This Row],[Reestimated 2022]],GLOBAL_DATA[[#This Row],[Reestimated 2023]])</f>
        <v>0</v>
      </c>
      <c r="AC1899" s="244">
        <f>SUM(GLOBAL_DATA[[#This Row],[Spent 2020]],GLOBAL_DATA[[#This Row],[Spent 2021]],GLOBAL_DATA[[#This Row],[Spent 2022]],GLOBAL_DATA[[#This Row],[Spent 2023]])</f>
        <v>0</v>
      </c>
      <c r="AD1899" s="245" t="s">
        <v>562</v>
      </c>
      <c r="AE1899" s="246" t="s">
        <v>562</v>
      </c>
      <c r="AF1899" s="247" t="s">
        <v>562</v>
      </c>
      <c r="AG1899" s="246" t="s">
        <v>562</v>
      </c>
      <c r="AH1899" s="246" t="s">
        <v>562</v>
      </c>
      <c r="AI1899" s="246" t="s">
        <v>562</v>
      </c>
      <c r="AJ1899" s="245" t="s">
        <v>562</v>
      </c>
      <c r="AK1899" s="246" t="s">
        <v>562</v>
      </c>
      <c r="AL1899" s="247" t="s">
        <v>562</v>
      </c>
      <c r="AM1899" s="246" t="s">
        <v>562</v>
      </c>
      <c r="AN1899" s="246" t="s">
        <v>562</v>
      </c>
      <c r="AO1899" s="248" t="s">
        <v>562</v>
      </c>
      <c r="AP1899" s="249" t="s">
        <v>562</v>
      </c>
      <c r="AQ1899" s="249" t="s">
        <v>562</v>
      </c>
      <c r="AR1899" s="162"/>
      <c r="AS1899" s="180">
        <f>IF(OR(GLOBAL_DATA[[#This Row],[Status]]=DATA!$J$6,GLOBAL_DATA[[#This Row],[Status]]=DATA!$J$7,GLOBAL_DATA[[#This Row],[Status]]=DATA!$J$8),1,0)</f>
        <v>0</v>
      </c>
      <c r="AT1899" s="181">
        <f>IF(GLOBAL_DATA[[#This Row],[Status]]=Status_No_Project,"",MAX(GLOBAL_DATA[[#This Row],[Initial end]],GLOBAL_DATA[[#This Row],[Re-estimated end]],43831))</f>
        <v>43831</v>
      </c>
      <c r="AU18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9" s="222">
        <f>IF(GLOBAL_DATA[[#This Row],[Target scope]]&lt;&gt;Target_Not_Applicable,COUNTBLANK(GLOBAL_DATA[[#This Row],[Target scope]:[Target justification (if&lt;100%)]]),0)+IF(GLOBAL_DATA[[#This Row],[Status]]&lt;&gt;Status_No_Project,COUNTBLANK(GLOBAL_DATA[[#This Row],[Implementation progress rate]:[CISO assessment]]),0)</f>
        <v>4</v>
      </c>
      <c r="AW1899" s="45">
        <f>SUBTOTAL(103,GLOBAL_DATA[[#This Row],[BU]])</f>
        <v>1</v>
      </c>
    </row>
    <row r="1900" spans="1:49" ht="25.5" x14ac:dyDescent="0.25">
      <c r="A1900" s="222" t="s">
        <v>40</v>
      </c>
      <c r="B1900" s="223" t="s">
        <v>894</v>
      </c>
      <c r="C1900" s="223" t="s">
        <v>101</v>
      </c>
      <c r="D1900" s="231" t="s">
        <v>592</v>
      </c>
      <c r="E1900" s="232" t="s">
        <v>2</v>
      </c>
      <c r="F1900" s="232"/>
      <c r="G1900" s="233"/>
      <c r="H1900" s="221" t="s">
        <v>571</v>
      </c>
      <c r="I1900" s="231" t="s">
        <v>571</v>
      </c>
      <c r="J1900" s="232"/>
      <c r="K1900" s="234"/>
      <c r="L1900" s="235"/>
      <c r="M1900" s="233"/>
      <c r="N1900" s="236"/>
      <c r="O1900" s="224" t="str">
        <f>IF(GLOBAL_DATA[[#This Row],[Target scope]]="","",INDEX(DATA_TargetStatusChoice[Target_Status_Choice],MATCH(GLOBAL_DATA[[#This Row],[Target scope]],DATA_TargetStatusChoice[Value],1)))</f>
        <v/>
      </c>
      <c r="P1900" s="237" t="s">
        <v>562</v>
      </c>
      <c r="Q1900" s="238"/>
      <c r="R1900" s="250" t="s">
        <v>562</v>
      </c>
      <c r="S1900" s="251"/>
      <c r="T1900" s="251" t="s">
        <v>562</v>
      </c>
      <c r="U1900" s="252"/>
      <c r="V1900" s="239" t="s">
        <v>562</v>
      </c>
      <c r="W1900" s="240" t="s">
        <v>562</v>
      </c>
      <c r="X1900" s="241" t="s">
        <v>562</v>
      </c>
      <c r="Y1900" s="241" t="s">
        <v>562</v>
      </c>
      <c r="Z1900" s="241" t="s">
        <v>562</v>
      </c>
      <c r="AA1900" s="242">
        <f>SUM(GLOBAL_DATA[[#This Row],[Initial 2020]],GLOBAL_DATA[[#This Row],[Initial 2021]],GLOBAL_DATA[[#This Row],[Initial 2022]],GLOBAL_DATA[[#This Row],[Initial 2023]])</f>
        <v>0</v>
      </c>
      <c r="AB1900" s="243">
        <f>SUM(GLOBAL_DATA[[#This Row],[Reestimated 2020]],GLOBAL_DATA[[#This Row],[Reestimated 2021]],GLOBAL_DATA[[#This Row],[Reestimated 2022]],GLOBAL_DATA[[#This Row],[Reestimated 2023]])</f>
        <v>0</v>
      </c>
      <c r="AC1900" s="244">
        <f>SUM(GLOBAL_DATA[[#This Row],[Spent 2020]],GLOBAL_DATA[[#This Row],[Spent 2021]],GLOBAL_DATA[[#This Row],[Spent 2022]],GLOBAL_DATA[[#This Row],[Spent 2023]])</f>
        <v>0</v>
      </c>
      <c r="AD1900" s="245" t="s">
        <v>562</v>
      </c>
      <c r="AE1900" s="246" t="s">
        <v>562</v>
      </c>
      <c r="AF1900" s="247" t="s">
        <v>562</v>
      </c>
      <c r="AG1900" s="246" t="s">
        <v>562</v>
      </c>
      <c r="AH1900" s="246" t="s">
        <v>562</v>
      </c>
      <c r="AI1900" s="246" t="s">
        <v>562</v>
      </c>
      <c r="AJ1900" s="245" t="s">
        <v>562</v>
      </c>
      <c r="AK1900" s="246" t="s">
        <v>562</v>
      </c>
      <c r="AL1900" s="247" t="s">
        <v>562</v>
      </c>
      <c r="AM1900" s="246" t="s">
        <v>562</v>
      </c>
      <c r="AN1900" s="246" t="s">
        <v>562</v>
      </c>
      <c r="AO1900" s="248" t="s">
        <v>562</v>
      </c>
      <c r="AP1900" s="249" t="s">
        <v>562</v>
      </c>
      <c r="AQ1900" s="249" t="s">
        <v>562</v>
      </c>
      <c r="AR1900" s="162"/>
      <c r="AS1900" s="180">
        <f>IF(OR(GLOBAL_DATA[[#This Row],[Status]]=DATA!$J$6,GLOBAL_DATA[[#This Row],[Status]]=DATA!$J$7,GLOBAL_DATA[[#This Row],[Status]]=DATA!$J$8),1,0)</f>
        <v>0</v>
      </c>
      <c r="AT1900" s="181">
        <f>IF(GLOBAL_DATA[[#This Row],[Status]]=Status_No_Project,"",MAX(GLOBAL_DATA[[#This Row],[Initial end]],GLOBAL_DATA[[#This Row],[Re-estimated end]],43831))</f>
        <v>43831</v>
      </c>
      <c r="AU19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0" s="222">
        <f>IF(GLOBAL_DATA[[#This Row],[Target scope]]&lt;&gt;Target_Not_Applicable,COUNTBLANK(GLOBAL_DATA[[#This Row],[Target scope]:[Target justification (if&lt;100%)]]),0)+IF(GLOBAL_DATA[[#This Row],[Status]]&lt;&gt;Status_No_Project,COUNTBLANK(GLOBAL_DATA[[#This Row],[Implementation progress rate]:[CISO assessment]]),0)</f>
        <v>4</v>
      </c>
      <c r="AW1900" s="45">
        <f>SUBTOTAL(103,GLOBAL_DATA[[#This Row],[BU]])</f>
        <v>1</v>
      </c>
    </row>
    <row r="1901" spans="1:49" ht="38.25" x14ac:dyDescent="0.25">
      <c r="A1901" s="222" t="s">
        <v>40</v>
      </c>
      <c r="B1901" s="223" t="s">
        <v>894</v>
      </c>
      <c r="C1901" s="223" t="s">
        <v>101</v>
      </c>
      <c r="D1901" s="231" t="s">
        <v>593</v>
      </c>
      <c r="E1901" s="232" t="s">
        <v>2</v>
      </c>
      <c r="F1901" s="232"/>
      <c r="G1901" s="233"/>
      <c r="H1901" s="221" t="s">
        <v>568</v>
      </c>
      <c r="I1901" s="231" t="s">
        <v>568</v>
      </c>
      <c r="J1901" s="232"/>
      <c r="K1901" s="234"/>
      <c r="L1901" s="235"/>
      <c r="M1901" s="233"/>
      <c r="N1901" s="236"/>
      <c r="O1901" s="224" t="str">
        <f>IF(GLOBAL_DATA[[#This Row],[Target scope]]="","",INDEX(DATA_TargetStatusChoice[Target_Status_Choice],MATCH(GLOBAL_DATA[[#This Row],[Target scope]],DATA_TargetStatusChoice[Value],1)))</f>
        <v>FULL IMPLEMENTATION</v>
      </c>
      <c r="P1901" s="237">
        <v>1</v>
      </c>
      <c r="Q1901" s="238"/>
      <c r="R1901" s="250" t="s">
        <v>32</v>
      </c>
      <c r="S1901" s="251">
        <v>0.8</v>
      </c>
      <c r="T1901" s="251" t="s">
        <v>386</v>
      </c>
      <c r="U1901" s="252"/>
      <c r="V1901" s="239" t="s">
        <v>562</v>
      </c>
      <c r="W1901" s="240" t="s">
        <v>921</v>
      </c>
      <c r="X1901" s="241">
        <v>43831</v>
      </c>
      <c r="Y1901" s="241">
        <v>44560</v>
      </c>
      <c r="Z1901" s="241">
        <v>44560</v>
      </c>
      <c r="AA1901" s="242">
        <f>SUM(GLOBAL_DATA[[#This Row],[Initial 2020]],GLOBAL_DATA[[#This Row],[Initial 2021]],GLOBAL_DATA[[#This Row],[Initial 2022]],GLOBAL_DATA[[#This Row],[Initial 2023]])</f>
        <v>4</v>
      </c>
      <c r="AB1901" s="243">
        <f>SUM(GLOBAL_DATA[[#This Row],[Reestimated 2020]],GLOBAL_DATA[[#This Row],[Reestimated 2021]],GLOBAL_DATA[[#This Row],[Reestimated 2022]],GLOBAL_DATA[[#This Row],[Reestimated 2023]])</f>
        <v>0</v>
      </c>
      <c r="AC1901" s="244">
        <f>SUM(GLOBAL_DATA[[#This Row],[Spent 2020]],GLOBAL_DATA[[#This Row],[Spent 2021]],GLOBAL_DATA[[#This Row],[Spent 2022]],GLOBAL_DATA[[#This Row],[Spent 2023]])</f>
        <v>0</v>
      </c>
      <c r="AD1901" s="245">
        <v>4</v>
      </c>
      <c r="AE1901" s="246" t="s">
        <v>562</v>
      </c>
      <c r="AF1901" s="247" t="s">
        <v>562</v>
      </c>
      <c r="AG1901" s="246" t="s">
        <v>562</v>
      </c>
      <c r="AH1901" s="246" t="s">
        <v>562</v>
      </c>
      <c r="AI1901" s="246" t="s">
        <v>562</v>
      </c>
      <c r="AJ1901" s="245" t="s">
        <v>562</v>
      </c>
      <c r="AK1901" s="246" t="s">
        <v>562</v>
      </c>
      <c r="AL1901" s="247" t="s">
        <v>562</v>
      </c>
      <c r="AM1901" s="246" t="s">
        <v>562</v>
      </c>
      <c r="AN1901" s="246" t="s">
        <v>562</v>
      </c>
      <c r="AO1901" s="248" t="s">
        <v>562</v>
      </c>
      <c r="AP1901" s="249" t="s">
        <v>562</v>
      </c>
      <c r="AQ1901" s="249" t="s">
        <v>562</v>
      </c>
      <c r="AR1901" s="162">
        <f>IF(GLOBAL_DATA[[#This Row],[Target scope]]&lt;&gt;Target_Not_Applicable,GLOBAL_DATA[[#This Row],[Target scope]]*GLOBAL_DATA[[#This Row],[Implementation progress rate]],"")</f>
        <v>0.8</v>
      </c>
      <c r="AS1901" s="180">
        <f>IF(OR(GLOBAL_DATA[[#This Row],[Status]]=DATA!$J$6,GLOBAL_DATA[[#This Row],[Status]]=DATA!$J$7,GLOBAL_DATA[[#This Row],[Status]]=DATA!$J$8),1,0)</f>
        <v>0</v>
      </c>
      <c r="AT1901" s="181">
        <f>IF(GLOBAL_DATA[[#This Row],[Status]]=Status_No_Project,"",MAX(GLOBAL_DATA[[#This Row],[Initial end]],GLOBAL_DATA[[#This Row],[Re-estimated end]],43831))</f>
        <v>44560</v>
      </c>
      <c r="AU19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1" s="222">
        <f>IF(GLOBAL_DATA[[#This Row],[Target scope]]&lt;&gt;Target_Not_Applicable,COUNTBLANK(GLOBAL_DATA[[#This Row],[Target scope]:[Target justification (if&lt;100%)]]),0)+IF(GLOBAL_DATA[[#This Row],[Status]]&lt;&gt;Status_No_Project,COUNTBLANK(GLOBAL_DATA[[#This Row],[Implementation progress rate]:[CISO assessment]]),0)</f>
        <v>1</v>
      </c>
      <c r="AW1901" s="45">
        <f>SUBTOTAL(103,GLOBAL_DATA[[#This Row],[BU]])</f>
        <v>1</v>
      </c>
    </row>
    <row r="1902" spans="1:49" ht="25.5" x14ac:dyDescent="0.25">
      <c r="A1902" s="222" t="s">
        <v>40</v>
      </c>
      <c r="B1902" s="223" t="s">
        <v>894</v>
      </c>
      <c r="C1902" s="223" t="s">
        <v>101</v>
      </c>
      <c r="D1902" s="231" t="s">
        <v>594</v>
      </c>
      <c r="E1902" s="232" t="s">
        <v>2</v>
      </c>
      <c r="F1902" s="232"/>
      <c r="G1902" s="233"/>
      <c r="H1902" s="221" t="s">
        <v>568</v>
      </c>
      <c r="I1902" s="231" t="s">
        <v>568</v>
      </c>
      <c r="J1902" s="232"/>
      <c r="K1902" s="234"/>
      <c r="L1902" s="235"/>
      <c r="M1902" s="233"/>
      <c r="N1902" s="236"/>
      <c r="O1902" s="224" t="str">
        <f>IF(GLOBAL_DATA[[#This Row],[Target scope]]="","",INDEX(DATA_TargetStatusChoice[Target_Status_Choice],MATCH(GLOBAL_DATA[[#This Row],[Target scope]],DATA_TargetStatusChoice[Value],1)))</f>
        <v/>
      </c>
      <c r="P1902" s="237" t="s">
        <v>562</v>
      </c>
      <c r="Q1902" s="238"/>
      <c r="R1902" s="250" t="s">
        <v>562</v>
      </c>
      <c r="S1902" s="251"/>
      <c r="T1902" s="251" t="s">
        <v>562</v>
      </c>
      <c r="U1902" s="252"/>
      <c r="V1902" s="239" t="s">
        <v>562</v>
      </c>
      <c r="W1902" s="240" t="s">
        <v>562</v>
      </c>
      <c r="X1902" s="241" t="s">
        <v>562</v>
      </c>
      <c r="Y1902" s="241" t="s">
        <v>562</v>
      </c>
      <c r="Z1902" s="241" t="s">
        <v>562</v>
      </c>
      <c r="AA1902" s="242">
        <f>SUM(GLOBAL_DATA[[#This Row],[Initial 2020]],GLOBAL_DATA[[#This Row],[Initial 2021]],GLOBAL_DATA[[#This Row],[Initial 2022]],GLOBAL_DATA[[#This Row],[Initial 2023]])</f>
        <v>0</v>
      </c>
      <c r="AB1902" s="243">
        <f>SUM(GLOBAL_DATA[[#This Row],[Reestimated 2020]],GLOBAL_DATA[[#This Row],[Reestimated 2021]],GLOBAL_DATA[[#This Row],[Reestimated 2022]],GLOBAL_DATA[[#This Row],[Reestimated 2023]])</f>
        <v>0</v>
      </c>
      <c r="AC1902" s="244">
        <f>SUM(GLOBAL_DATA[[#This Row],[Spent 2020]],GLOBAL_DATA[[#This Row],[Spent 2021]],GLOBAL_DATA[[#This Row],[Spent 2022]],GLOBAL_DATA[[#This Row],[Spent 2023]])</f>
        <v>0</v>
      </c>
      <c r="AD1902" s="245" t="s">
        <v>562</v>
      </c>
      <c r="AE1902" s="246" t="s">
        <v>562</v>
      </c>
      <c r="AF1902" s="247" t="s">
        <v>562</v>
      </c>
      <c r="AG1902" s="246" t="s">
        <v>562</v>
      </c>
      <c r="AH1902" s="246" t="s">
        <v>562</v>
      </c>
      <c r="AI1902" s="246" t="s">
        <v>562</v>
      </c>
      <c r="AJ1902" s="245" t="s">
        <v>562</v>
      </c>
      <c r="AK1902" s="246" t="s">
        <v>562</v>
      </c>
      <c r="AL1902" s="247" t="s">
        <v>562</v>
      </c>
      <c r="AM1902" s="246" t="s">
        <v>562</v>
      </c>
      <c r="AN1902" s="246" t="s">
        <v>562</v>
      </c>
      <c r="AO1902" s="248" t="s">
        <v>562</v>
      </c>
      <c r="AP1902" s="249" t="s">
        <v>562</v>
      </c>
      <c r="AQ1902" s="249" t="s">
        <v>562</v>
      </c>
      <c r="AR1902" s="162"/>
      <c r="AS1902" s="180">
        <f>IF(OR(GLOBAL_DATA[[#This Row],[Status]]=DATA!$J$6,GLOBAL_DATA[[#This Row],[Status]]=DATA!$J$7,GLOBAL_DATA[[#This Row],[Status]]=DATA!$J$8),1,0)</f>
        <v>0</v>
      </c>
      <c r="AT1902" s="181">
        <f>IF(GLOBAL_DATA[[#This Row],[Status]]=Status_No_Project,"",MAX(GLOBAL_DATA[[#This Row],[Initial end]],GLOBAL_DATA[[#This Row],[Re-estimated end]],43831))</f>
        <v>43831</v>
      </c>
      <c r="AU19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2" s="222">
        <f>IF(GLOBAL_DATA[[#This Row],[Target scope]]&lt;&gt;Target_Not_Applicable,COUNTBLANK(GLOBAL_DATA[[#This Row],[Target scope]:[Target justification (if&lt;100%)]]),0)+IF(GLOBAL_DATA[[#This Row],[Status]]&lt;&gt;Status_No_Project,COUNTBLANK(GLOBAL_DATA[[#This Row],[Implementation progress rate]:[CISO assessment]]),0)</f>
        <v>4</v>
      </c>
      <c r="AW1902" s="45">
        <f>SUBTOTAL(103,GLOBAL_DATA[[#This Row],[BU]])</f>
        <v>1</v>
      </c>
    </row>
    <row r="1903" spans="1:49" ht="38.25" x14ac:dyDescent="0.25">
      <c r="A1903" s="222" t="s">
        <v>40</v>
      </c>
      <c r="B1903" s="223" t="s">
        <v>894</v>
      </c>
      <c r="C1903" s="223" t="s">
        <v>101</v>
      </c>
      <c r="D1903" s="231" t="s">
        <v>595</v>
      </c>
      <c r="E1903" s="232" t="s">
        <v>2</v>
      </c>
      <c r="F1903" s="232"/>
      <c r="G1903" s="233"/>
      <c r="H1903" s="221" t="s">
        <v>570</v>
      </c>
      <c r="I1903" s="231" t="s">
        <v>568</v>
      </c>
      <c r="J1903" s="232"/>
      <c r="K1903" s="234"/>
      <c r="L1903" s="235"/>
      <c r="M1903" s="233"/>
      <c r="N1903" s="236"/>
      <c r="O1903" s="224" t="str">
        <f>IF(GLOBAL_DATA[[#This Row],[Target scope]]="","",INDEX(DATA_TargetStatusChoice[Target_Status_Choice],MATCH(GLOBAL_DATA[[#This Row],[Target scope]],DATA_TargetStatusChoice[Value],1)))</f>
        <v>FULL IMPLEMENTATION</v>
      </c>
      <c r="P1903" s="237">
        <v>1</v>
      </c>
      <c r="Q1903" s="238"/>
      <c r="R1903" s="250" t="s">
        <v>31</v>
      </c>
      <c r="S1903" s="251">
        <v>0</v>
      </c>
      <c r="T1903" s="251" t="s">
        <v>386</v>
      </c>
      <c r="U1903" s="252"/>
      <c r="V1903" s="239" t="s">
        <v>562</v>
      </c>
      <c r="W1903" s="240" t="s">
        <v>921</v>
      </c>
      <c r="X1903" s="241">
        <v>44197</v>
      </c>
      <c r="Y1903" s="241">
        <v>44560</v>
      </c>
      <c r="Z1903" s="241">
        <v>44560</v>
      </c>
      <c r="AA1903" s="242">
        <f>SUM(GLOBAL_DATA[[#This Row],[Initial 2020]],GLOBAL_DATA[[#This Row],[Initial 2021]],GLOBAL_DATA[[#This Row],[Initial 2022]],GLOBAL_DATA[[#This Row],[Initial 2023]])</f>
        <v>5</v>
      </c>
      <c r="AB1903" s="243">
        <f>SUM(GLOBAL_DATA[[#This Row],[Reestimated 2020]],GLOBAL_DATA[[#This Row],[Reestimated 2021]],GLOBAL_DATA[[#This Row],[Reestimated 2022]],GLOBAL_DATA[[#This Row],[Reestimated 2023]])</f>
        <v>0</v>
      </c>
      <c r="AC1903" s="244">
        <f>SUM(GLOBAL_DATA[[#This Row],[Spent 2020]],GLOBAL_DATA[[#This Row],[Spent 2021]],GLOBAL_DATA[[#This Row],[Spent 2022]],GLOBAL_DATA[[#This Row],[Spent 2023]])</f>
        <v>0</v>
      </c>
      <c r="AD1903" s="245" t="s">
        <v>562</v>
      </c>
      <c r="AE1903" s="246" t="s">
        <v>562</v>
      </c>
      <c r="AF1903" s="247" t="s">
        <v>562</v>
      </c>
      <c r="AG1903" s="246">
        <v>5</v>
      </c>
      <c r="AH1903" s="246" t="s">
        <v>562</v>
      </c>
      <c r="AI1903" s="246" t="s">
        <v>562</v>
      </c>
      <c r="AJ1903" s="245" t="s">
        <v>562</v>
      </c>
      <c r="AK1903" s="246" t="s">
        <v>562</v>
      </c>
      <c r="AL1903" s="247" t="s">
        <v>562</v>
      </c>
      <c r="AM1903" s="246" t="s">
        <v>562</v>
      </c>
      <c r="AN1903" s="246" t="s">
        <v>562</v>
      </c>
      <c r="AO1903" s="248" t="s">
        <v>562</v>
      </c>
      <c r="AP1903" s="249" t="s">
        <v>562</v>
      </c>
      <c r="AQ1903" s="249" t="s">
        <v>562</v>
      </c>
      <c r="AR1903" s="162">
        <f>IF(GLOBAL_DATA[[#This Row],[Target scope]]&lt;&gt;Target_Not_Applicable,GLOBAL_DATA[[#This Row],[Target scope]]*GLOBAL_DATA[[#This Row],[Implementation progress rate]],"")</f>
        <v>0</v>
      </c>
      <c r="AS1903" s="180">
        <f>IF(OR(GLOBAL_DATA[[#This Row],[Status]]=DATA!$J$6,GLOBAL_DATA[[#This Row],[Status]]=DATA!$J$7,GLOBAL_DATA[[#This Row],[Status]]=DATA!$J$8),1,0)</f>
        <v>0</v>
      </c>
      <c r="AT1903" s="181">
        <f>IF(GLOBAL_DATA[[#This Row],[Status]]=Status_No_Project,"",MAX(GLOBAL_DATA[[#This Row],[Initial end]],GLOBAL_DATA[[#This Row],[Re-estimated end]],43831))</f>
        <v>44560</v>
      </c>
      <c r="AU19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3" s="222">
        <f>IF(GLOBAL_DATA[[#This Row],[Target scope]]&lt;&gt;Target_Not_Applicable,COUNTBLANK(GLOBAL_DATA[[#This Row],[Target scope]:[Target justification (if&lt;100%)]]),0)+IF(GLOBAL_DATA[[#This Row],[Status]]&lt;&gt;Status_No_Project,COUNTBLANK(GLOBAL_DATA[[#This Row],[Implementation progress rate]:[CISO assessment]]),0)</f>
        <v>1</v>
      </c>
      <c r="AW1903" s="45">
        <f>SUBTOTAL(103,GLOBAL_DATA[[#This Row],[BU]])</f>
        <v>1</v>
      </c>
    </row>
    <row r="1904" spans="1:49" ht="38.25" x14ac:dyDescent="0.25">
      <c r="A1904" s="222" t="s">
        <v>40</v>
      </c>
      <c r="B1904" s="223" t="s">
        <v>894</v>
      </c>
      <c r="C1904" s="223" t="s">
        <v>101</v>
      </c>
      <c r="D1904" s="231" t="s">
        <v>596</v>
      </c>
      <c r="E1904" s="232" t="s">
        <v>2</v>
      </c>
      <c r="F1904" s="232"/>
      <c r="G1904" s="233"/>
      <c r="H1904" s="221" t="s">
        <v>570</v>
      </c>
      <c r="I1904" s="231" t="s">
        <v>568</v>
      </c>
      <c r="J1904" s="232"/>
      <c r="K1904" s="234"/>
      <c r="L1904" s="235"/>
      <c r="M1904" s="233"/>
      <c r="N1904" s="236"/>
      <c r="O1904" s="224" t="str">
        <f>IF(GLOBAL_DATA[[#This Row],[Target scope]]="","",INDEX(DATA_TargetStatusChoice[Target_Status_Choice],MATCH(GLOBAL_DATA[[#This Row],[Target scope]],DATA_TargetStatusChoice[Value],1)))</f>
        <v>FULL IMPLEMENTATION</v>
      </c>
      <c r="P1904" s="237">
        <v>1</v>
      </c>
      <c r="Q1904" s="238"/>
      <c r="R1904" s="250" t="s">
        <v>32</v>
      </c>
      <c r="S1904" s="251">
        <v>0.5</v>
      </c>
      <c r="T1904" s="251" t="s">
        <v>386</v>
      </c>
      <c r="U1904" s="252"/>
      <c r="V1904" s="239" t="s">
        <v>562</v>
      </c>
      <c r="W1904" s="240" t="s">
        <v>390</v>
      </c>
      <c r="X1904" s="241">
        <v>43831</v>
      </c>
      <c r="Y1904" s="241">
        <v>44560</v>
      </c>
      <c r="Z1904" s="241">
        <v>44560</v>
      </c>
      <c r="AA1904" s="242">
        <f>SUM(GLOBAL_DATA[[#This Row],[Initial 2020]],GLOBAL_DATA[[#This Row],[Initial 2021]],GLOBAL_DATA[[#This Row],[Initial 2022]],GLOBAL_DATA[[#This Row],[Initial 2023]])</f>
        <v>2</v>
      </c>
      <c r="AB1904" s="243">
        <f>SUM(GLOBAL_DATA[[#This Row],[Reestimated 2020]],GLOBAL_DATA[[#This Row],[Reestimated 2021]],GLOBAL_DATA[[#This Row],[Reestimated 2022]],GLOBAL_DATA[[#This Row],[Reestimated 2023]])</f>
        <v>0</v>
      </c>
      <c r="AC1904" s="244">
        <f>SUM(GLOBAL_DATA[[#This Row],[Spent 2020]],GLOBAL_DATA[[#This Row],[Spent 2021]],GLOBAL_DATA[[#This Row],[Spent 2022]],GLOBAL_DATA[[#This Row],[Spent 2023]])</f>
        <v>0</v>
      </c>
      <c r="AD1904" s="245">
        <v>2</v>
      </c>
      <c r="AE1904" s="246" t="s">
        <v>562</v>
      </c>
      <c r="AF1904" s="247" t="s">
        <v>562</v>
      </c>
      <c r="AG1904" s="246" t="s">
        <v>562</v>
      </c>
      <c r="AH1904" s="246" t="s">
        <v>562</v>
      </c>
      <c r="AI1904" s="246" t="s">
        <v>562</v>
      </c>
      <c r="AJ1904" s="245" t="s">
        <v>562</v>
      </c>
      <c r="AK1904" s="246" t="s">
        <v>562</v>
      </c>
      <c r="AL1904" s="247" t="s">
        <v>562</v>
      </c>
      <c r="AM1904" s="246" t="s">
        <v>562</v>
      </c>
      <c r="AN1904" s="246" t="s">
        <v>562</v>
      </c>
      <c r="AO1904" s="248" t="s">
        <v>562</v>
      </c>
      <c r="AP1904" s="249" t="s">
        <v>562</v>
      </c>
      <c r="AQ1904" s="249" t="s">
        <v>562</v>
      </c>
      <c r="AR1904" s="162">
        <f>IF(GLOBAL_DATA[[#This Row],[Target scope]]&lt;&gt;Target_Not_Applicable,GLOBAL_DATA[[#This Row],[Target scope]]*GLOBAL_DATA[[#This Row],[Implementation progress rate]],"")</f>
        <v>0.5</v>
      </c>
      <c r="AS1904" s="180">
        <f>IF(OR(GLOBAL_DATA[[#This Row],[Status]]=DATA!$J$6,GLOBAL_DATA[[#This Row],[Status]]=DATA!$J$7,GLOBAL_DATA[[#This Row],[Status]]=DATA!$J$8),1,0)</f>
        <v>0</v>
      </c>
      <c r="AT1904" s="181">
        <f>IF(GLOBAL_DATA[[#This Row],[Status]]=Status_No_Project,"",MAX(GLOBAL_DATA[[#This Row],[Initial end]],GLOBAL_DATA[[#This Row],[Re-estimated end]],43831))</f>
        <v>44560</v>
      </c>
      <c r="AU19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4" s="222">
        <f>IF(GLOBAL_DATA[[#This Row],[Target scope]]&lt;&gt;Target_Not_Applicable,COUNTBLANK(GLOBAL_DATA[[#This Row],[Target scope]:[Target justification (if&lt;100%)]]),0)+IF(GLOBAL_DATA[[#This Row],[Status]]&lt;&gt;Status_No_Project,COUNTBLANK(GLOBAL_DATA[[#This Row],[Implementation progress rate]:[CISO assessment]]),0)</f>
        <v>1</v>
      </c>
      <c r="AW1904" s="45">
        <f>SUBTOTAL(103,GLOBAL_DATA[[#This Row],[BU]])</f>
        <v>1</v>
      </c>
    </row>
    <row r="1905" spans="1:49" ht="38.25" x14ac:dyDescent="0.25">
      <c r="A1905" s="222" t="s">
        <v>40</v>
      </c>
      <c r="B1905" s="223" t="s">
        <v>894</v>
      </c>
      <c r="C1905" s="223" t="s">
        <v>101</v>
      </c>
      <c r="D1905" s="231" t="s">
        <v>597</v>
      </c>
      <c r="E1905" s="232" t="s">
        <v>2</v>
      </c>
      <c r="F1905" s="232"/>
      <c r="G1905" s="233"/>
      <c r="H1905" s="221" t="s">
        <v>568</v>
      </c>
      <c r="I1905" s="231" t="s">
        <v>568</v>
      </c>
      <c r="J1905" s="232"/>
      <c r="K1905" s="234"/>
      <c r="L1905" s="235"/>
      <c r="M1905" s="233"/>
      <c r="N1905" s="236"/>
      <c r="O1905" s="224" t="str">
        <f>IF(GLOBAL_DATA[[#This Row],[Target scope]]="","",INDEX(DATA_TargetStatusChoice[Target_Status_Choice],MATCH(GLOBAL_DATA[[#This Row],[Target scope]],DATA_TargetStatusChoice[Value],1)))</f>
        <v>FULL IMPLEMENTATION</v>
      </c>
      <c r="P1905" s="237">
        <v>1</v>
      </c>
      <c r="Q1905" s="238"/>
      <c r="R1905" s="250" t="s">
        <v>32</v>
      </c>
      <c r="S1905" s="251">
        <v>0.2</v>
      </c>
      <c r="T1905" s="251" t="s">
        <v>386</v>
      </c>
      <c r="U1905" s="252"/>
      <c r="V1905" s="239" t="s">
        <v>562</v>
      </c>
      <c r="W1905" s="240" t="s">
        <v>921</v>
      </c>
      <c r="X1905" s="241">
        <v>43831</v>
      </c>
      <c r="Y1905" s="241">
        <v>44560</v>
      </c>
      <c r="Z1905" s="241">
        <v>44560</v>
      </c>
      <c r="AA1905" s="242">
        <f>SUM(GLOBAL_DATA[[#This Row],[Initial 2020]],GLOBAL_DATA[[#This Row],[Initial 2021]],GLOBAL_DATA[[#This Row],[Initial 2022]],GLOBAL_DATA[[#This Row],[Initial 2023]])</f>
        <v>2</v>
      </c>
      <c r="AB1905" s="243">
        <f>SUM(GLOBAL_DATA[[#This Row],[Reestimated 2020]],GLOBAL_DATA[[#This Row],[Reestimated 2021]],GLOBAL_DATA[[#This Row],[Reestimated 2022]],GLOBAL_DATA[[#This Row],[Reestimated 2023]])</f>
        <v>0</v>
      </c>
      <c r="AC1905" s="244">
        <f>SUM(GLOBAL_DATA[[#This Row],[Spent 2020]],GLOBAL_DATA[[#This Row],[Spent 2021]],GLOBAL_DATA[[#This Row],[Spent 2022]],GLOBAL_DATA[[#This Row],[Spent 2023]])</f>
        <v>0</v>
      </c>
      <c r="AD1905" s="245">
        <v>2</v>
      </c>
      <c r="AE1905" s="246" t="s">
        <v>562</v>
      </c>
      <c r="AF1905" s="247" t="s">
        <v>562</v>
      </c>
      <c r="AG1905" s="246" t="s">
        <v>562</v>
      </c>
      <c r="AH1905" s="246" t="s">
        <v>562</v>
      </c>
      <c r="AI1905" s="246" t="s">
        <v>562</v>
      </c>
      <c r="AJ1905" s="245" t="s">
        <v>562</v>
      </c>
      <c r="AK1905" s="246" t="s">
        <v>562</v>
      </c>
      <c r="AL1905" s="247" t="s">
        <v>562</v>
      </c>
      <c r="AM1905" s="246" t="s">
        <v>562</v>
      </c>
      <c r="AN1905" s="246" t="s">
        <v>562</v>
      </c>
      <c r="AO1905" s="248" t="s">
        <v>562</v>
      </c>
      <c r="AP1905" s="249" t="s">
        <v>562</v>
      </c>
      <c r="AQ1905" s="249" t="s">
        <v>562</v>
      </c>
      <c r="AR1905" s="162">
        <f>IF(GLOBAL_DATA[[#This Row],[Target scope]]&lt;&gt;Target_Not_Applicable,GLOBAL_DATA[[#This Row],[Target scope]]*GLOBAL_DATA[[#This Row],[Implementation progress rate]],"")</f>
        <v>0.2</v>
      </c>
      <c r="AS1905" s="180">
        <f>IF(OR(GLOBAL_DATA[[#This Row],[Status]]=DATA!$J$6,GLOBAL_DATA[[#This Row],[Status]]=DATA!$J$7,GLOBAL_DATA[[#This Row],[Status]]=DATA!$J$8),1,0)</f>
        <v>0</v>
      </c>
      <c r="AT1905" s="181">
        <f>IF(GLOBAL_DATA[[#This Row],[Status]]=Status_No_Project,"",MAX(GLOBAL_DATA[[#This Row],[Initial end]],GLOBAL_DATA[[#This Row],[Re-estimated end]],43831))</f>
        <v>44560</v>
      </c>
      <c r="AU19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5" s="222">
        <f>IF(GLOBAL_DATA[[#This Row],[Target scope]]&lt;&gt;Target_Not_Applicable,COUNTBLANK(GLOBAL_DATA[[#This Row],[Target scope]:[Target justification (if&lt;100%)]]),0)+IF(GLOBAL_DATA[[#This Row],[Status]]&lt;&gt;Status_No_Project,COUNTBLANK(GLOBAL_DATA[[#This Row],[Implementation progress rate]:[CISO assessment]]),0)</f>
        <v>1</v>
      </c>
      <c r="AW1905" s="45">
        <f>SUBTOTAL(103,GLOBAL_DATA[[#This Row],[BU]])</f>
        <v>1</v>
      </c>
    </row>
    <row r="1906" spans="1:49" ht="25.5" x14ac:dyDescent="0.25">
      <c r="A1906" s="222" t="s">
        <v>40</v>
      </c>
      <c r="B1906" s="223" t="s">
        <v>894</v>
      </c>
      <c r="C1906" s="223" t="s">
        <v>101</v>
      </c>
      <c r="D1906" s="231" t="s">
        <v>598</v>
      </c>
      <c r="E1906" s="232" t="s">
        <v>2</v>
      </c>
      <c r="F1906" s="232"/>
      <c r="G1906" s="233"/>
      <c r="H1906" s="221" t="s">
        <v>568</v>
      </c>
      <c r="I1906" s="231" t="s">
        <v>568</v>
      </c>
      <c r="J1906" s="232"/>
      <c r="K1906" s="234"/>
      <c r="L1906" s="235"/>
      <c r="M1906" s="233"/>
      <c r="N1906" s="236"/>
      <c r="O1906" s="224" t="str">
        <f>IF(GLOBAL_DATA[[#This Row],[Target scope]]="","",INDEX(DATA_TargetStatusChoice[Target_Status_Choice],MATCH(GLOBAL_DATA[[#This Row],[Target scope]],DATA_TargetStatusChoice[Value],1)))</f>
        <v/>
      </c>
      <c r="P1906" s="237" t="s">
        <v>562</v>
      </c>
      <c r="Q1906" s="238"/>
      <c r="R1906" s="250" t="s">
        <v>562</v>
      </c>
      <c r="S1906" s="251"/>
      <c r="T1906" s="251" t="s">
        <v>562</v>
      </c>
      <c r="U1906" s="252"/>
      <c r="V1906" s="239" t="s">
        <v>562</v>
      </c>
      <c r="W1906" s="240" t="s">
        <v>562</v>
      </c>
      <c r="X1906" s="241" t="s">
        <v>562</v>
      </c>
      <c r="Y1906" s="241" t="s">
        <v>562</v>
      </c>
      <c r="Z1906" s="241" t="s">
        <v>562</v>
      </c>
      <c r="AA1906" s="242">
        <f>SUM(GLOBAL_DATA[[#This Row],[Initial 2020]],GLOBAL_DATA[[#This Row],[Initial 2021]],GLOBAL_DATA[[#This Row],[Initial 2022]],GLOBAL_DATA[[#This Row],[Initial 2023]])</f>
        <v>0</v>
      </c>
      <c r="AB1906" s="243">
        <f>SUM(GLOBAL_DATA[[#This Row],[Reestimated 2020]],GLOBAL_DATA[[#This Row],[Reestimated 2021]],GLOBAL_DATA[[#This Row],[Reestimated 2022]],GLOBAL_DATA[[#This Row],[Reestimated 2023]])</f>
        <v>0</v>
      </c>
      <c r="AC1906" s="244">
        <f>SUM(GLOBAL_DATA[[#This Row],[Spent 2020]],GLOBAL_DATA[[#This Row],[Spent 2021]],GLOBAL_DATA[[#This Row],[Spent 2022]],GLOBAL_DATA[[#This Row],[Spent 2023]])</f>
        <v>0</v>
      </c>
      <c r="AD1906" s="245" t="s">
        <v>562</v>
      </c>
      <c r="AE1906" s="246" t="s">
        <v>562</v>
      </c>
      <c r="AF1906" s="247" t="s">
        <v>562</v>
      </c>
      <c r="AG1906" s="246" t="s">
        <v>562</v>
      </c>
      <c r="AH1906" s="246" t="s">
        <v>562</v>
      </c>
      <c r="AI1906" s="246" t="s">
        <v>562</v>
      </c>
      <c r="AJ1906" s="245" t="s">
        <v>562</v>
      </c>
      <c r="AK1906" s="246" t="s">
        <v>562</v>
      </c>
      <c r="AL1906" s="247" t="s">
        <v>562</v>
      </c>
      <c r="AM1906" s="246" t="s">
        <v>562</v>
      </c>
      <c r="AN1906" s="246" t="s">
        <v>562</v>
      </c>
      <c r="AO1906" s="248" t="s">
        <v>562</v>
      </c>
      <c r="AP1906" s="249" t="s">
        <v>562</v>
      </c>
      <c r="AQ1906" s="249" t="s">
        <v>562</v>
      </c>
      <c r="AR1906" s="162"/>
      <c r="AS1906" s="180">
        <f>IF(OR(GLOBAL_DATA[[#This Row],[Status]]=DATA!$J$6,GLOBAL_DATA[[#This Row],[Status]]=DATA!$J$7,GLOBAL_DATA[[#This Row],[Status]]=DATA!$J$8),1,0)</f>
        <v>0</v>
      </c>
      <c r="AT1906" s="181">
        <f>IF(GLOBAL_DATA[[#This Row],[Status]]=Status_No_Project,"",MAX(GLOBAL_DATA[[#This Row],[Initial end]],GLOBAL_DATA[[#This Row],[Re-estimated end]],43831))</f>
        <v>43831</v>
      </c>
      <c r="AU19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6" s="222">
        <f>IF(GLOBAL_DATA[[#This Row],[Target scope]]&lt;&gt;Target_Not_Applicable,COUNTBLANK(GLOBAL_DATA[[#This Row],[Target scope]:[Target justification (if&lt;100%)]]),0)+IF(GLOBAL_DATA[[#This Row],[Status]]&lt;&gt;Status_No_Project,COUNTBLANK(GLOBAL_DATA[[#This Row],[Implementation progress rate]:[CISO assessment]]),0)</f>
        <v>4</v>
      </c>
      <c r="AW1906" s="45">
        <f>SUBTOTAL(103,GLOBAL_DATA[[#This Row],[BU]])</f>
        <v>1</v>
      </c>
    </row>
    <row r="1907" spans="1:49" ht="38.25" x14ac:dyDescent="0.25">
      <c r="A1907" s="222" t="s">
        <v>40</v>
      </c>
      <c r="B1907" s="223" t="s">
        <v>894</v>
      </c>
      <c r="C1907" s="223" t="s">
        <v>101</v>
      </c>
      <c r="D1907" s="231" t="s">
        <v>599</v>
      </c>
      <c r="E1907" s="232" t="s">
        <v>2</v>
      </c>
      <c r="F1907" s="232"/>
      <c r="G1907" s="233"/>
      <c r="H1907" s="221" t="s">
        <v>570</v>
      </c>
      <c r="I1907" s="231" t="s">
        <v>568</v>
      </c>
      <c r="J1907" s="232"/>
      <c r="K1907" s="234"/>
      <c r="L1907" s="235"/>
      <c r="M1907" s="233"/>
      <c r="N1907" s="236"/>
      <c r="O1907" s="224" t="str">
        <f>IF(GLOBAL_DATA[[#This Row],[Target scope]]="","",INDEX(DATA_TargetStatusChoice[Target_Status_Choice],MATCH(GLOBAL_DATA[[#This Row],[Target scope]],DATA_TargetStatusChoice[Value],1)))</f>
        <v>FULL IMPLEMENTATION</v>
      </c>
      <c r="P1907" s="237">
        <v>1</v>
      </c>
      <c r="Q1907" s="238"/>
      <c r="R1907" s="250" t="s">
        <v>32</v>
      </c>
      <c r="S1907" s="251">
        <v>0.8</v>
      </c>
      <c r="T1907" s="251" t="s">
        <v>386</v>
      </c>
      <c r="U1907" s="252"/>
      <c r="V1907" s="239" t="s">
        <v>562</v>
      </c>
      <c r="W1907" s="240" t="s">
        <v>390</v>
      </c>
      <c r="X1907" s="241">
        <v>43831</v>
      </c>
      <c r="Y1907" s="241">
        <v>44560</v>
      </c>
      <c r="Z1907" s="241">
        <v>44560</v>
      </c>
      <c r="AA1907" s="242">
        <f>SUM(GLOBAL_DATA[[#This Row],[Initial 2020]],GLOBAL_DATA[[#This Row],[Initial 2021]],GLOBAL_DATA[[#This Row],[Initial 2022]],GLOBAL_DATA[[#This Row],[Initial 2023]])</f>
        <v>2</v>
      </c>
      <c r="AB1907" s="243">
        <f>SUM(GLOBAL_DATA[[#This Row],[Reestimated 2020]],GLOBAL_DATA[[#This Row],[Reestimated 2021]],GLOBAL_DATA[[#This Row],[Reestimated 2022]],GLOBAL_DATA[[#This Row],[Reestimated 2023]])</f>
        <v>0</v>
      </c>
      <c r="AC1907" s="244">
        <f>SUM(GLOBAL_DATA[[#This Row],[Spent 2020]],GLOBAL_DATA[[#This Row],[Spent 2021]],GLOBAL_DATA[[#This Row],[Spent 2022]],GLOBAL_DATA[[#This Row],[Spent 2023]])</f>
        <v>0</v>
      </c>
      <c r="AD1907" s="245">
        <v>2</v>
      </c>
      <c r="AE1907" s="246" t="s">
        <v>562</v>
      </c>
      <c r="AF1907" s="247" t="s">
        <v>562</v>
      </c>
      <c r="AG1907" s="246" t="s">
        <v>562</v>
      </c>
      <c r="AH1907" s="246" t="s">
        <v>562</v>
      </c>
      <c r="AI1907" s="246" t="s">
        <v>562</v>
      </c>
      <c r="AJ1907" s="245" t="s">
        <v>562</v>
      </c>
      <c r="AK1907" s="246" t="s">
        <v>562</v>
      </c>
      <c r="AL1907" s="247" t="s">
        <v>562</v>
      </c>
      <c r="AM1907" s="246" t="s">
        <v>562</v>
      </c>
      <c r="AN1907" s="246" t="s">
        <v>562</v>
      </c>
      <c r="AO1907" s="248" t="s">
        <v>562</v>
      </c>
      <c r="AP1907" s="249" t="s">
        <v>562</v>
      </c>
      <c r="AQ1907" s="249" t="s">
        <v>562</v>
      </c>
      <c r="AR1907" s="162">
        <f>IF(GLOBAL_DATA[[#This Row],[Target scope]]&lt;&gt;Target_Not_Applicable,GLOBAL_DATA[[#This Row],[Target scope]]*GLOBAL_DATA[[#This Row],[Implementation progress rate]],"")</f>
        <v>0.8</v>
      </c>
      <c r="AS1907" s="180">
        <f>IF(OR(GLOBAL_DATA[[#This Row],[Status]]=DATA!$J$6,GLOBAL_DATA[[#This Row],[Status]]=DATA!$J$7,GLOBAL_DATA[[#This Row],[Status]]=DATA!$J$8),1,0)</f>
        <v>0</v>
      </c>
      <c r="AT1907" s="181">
        <f>IF(GLOBAL_DATA[[#This Row],[Status]]=Status_No_Project,"",MAX(GLOBAL_DATA[[#This Row],[Initial end]],GLOBAL_DATA[[#This Row],[Re-estimated end]],43831))</f>
        <v>44560</v>
      </c>
      <c r="AU19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7" s="222">
        <f>IF(GLOBAL_DATA[[#This Row],[Target scope]]&lt;&gt;Target_Not_Applicable,COUNTBLANK(GLOBAL_DATA[[#This Row],[Target scope]:[Target justification (if&lt;100%)]]),0)+IF(GLOBAL_DATA[[#This Row],[Status]]&lt;&gt;Status_No_Project,COUNTBLANK(GLOBAL_DATA[[#This Row],[Implementation progress rate]:[CISO assessment]]),0)</f>
        <v>1</v>
      </c>
      <c r="AW1907" s="45">
        <f>SUBTOTAL(103,GLOBAL_DATA[[#This Row],[BU]])</f>
        <v>1</v>
      </c>
    </row>
    <row r="1908" spans="1:49" ht="38.25" x14ac:dyDescent="0.25">
      <c r="A1908" s="222" t="s">
        <v>40</v>
      </c>
      <c r="B1908" s="223" t="s">
        <v>894</v>
      </c>
      <c r="C1908" s="223" t="s">
        <v>101</v>
      </c>
      <c r="D1908" s="231" t="s">
        <v>600</v>
      </c>
      <c r="E1908" s="232" t="s">
        <v>2</v>
      </c>
      <c r="F1908" s="232"/>
      <c r="G1908" s="233"/>
      <c r="H1908" s="221" t="s">
        <v>568</v>
      </c>
      <c r="I1908" s="231" t="s">
        <v>568</v>
      </c>
      <c r="J1908" s="232"/>
      <c r="K1908" s="234"/>
      <c r="L1908" s="235"/>
      <c r="M1908" s="233"/>
      <c r="N1908" s="236"/>
      <c r="O1908" s="224" t="str">
        <f>IF(GLOBAL_DATA[[#This Row],[Target scope]]="","",INDEX(DATA_TargetStatusChoice[Target_Status_Choice],MATCH(GLOBAL_DATA[[#This Row],[Target scope]],DATA_TargetStatusChoice[Value],1)))</f>
        <v>FULL IMPLEMENTATION</v>
      </c>
      <c r="P1908" s="237">
        <v>1</v>
      </c>
      <c r="Q1908" s="238"/>
      <c r="R1908" s="250" t="s">
        <v>32</v>
      </c>
      <c r="S1908" s="251">
        <v>0.8</v>
      </c>
      <c r="T1908" s="251" t="s">
        <v>386</v>
      </c>
      <c r="U1908" s="252"/>
      <c r="V1908" s="239" t="s">
        <v>562</v>
      </c>
      <c r="W1908" s="240" t="s">
        <v>921</v>
      </c>
      <c r="X1908" s="241">
        <v>43831</v>
      </c>
      <c r="Y1908" s="241">
        <v>44560</v>
      </c>
      <c r="Z1908" s="241">
        <v>44560</v>
      </c>
      <c r="AA1908" s="242">
        <f>SUM(GLOBAL_DATA[[#This Row],[Initial 2020]],GLOBAL_DATA[[#This Row],[Initial 2021]],GLOBAL_DATA[[#This Row],[Initial 2022]],GLOBAL_DATA[[#This Row],[Initial 2023]])</f>
        <v>1</v>
      </c>
      <c r="AB1908" s="243">
        <f>SUM(GLOBAL_DATA[[#This Row],[Reestimated 2020]],GLOBAL_DATA[[#This Row],[Reestimated 2021]],GLOBAL_DATA[[#This Row],[Reestimated 2022]],GLOBAL_DATA[[#This Row],[Reestimated 2023]])</f>
        <v>0</v>
      </c>
      <c r="AC1908" s="244">
        <f>SUM(GLOBAL_DATA[[#This Row],[Spent 2020]],GLOBAL_DATA[[#This Row],[Spent 2021]],GLOBAL_DATA[[#This Row],[Spent 2022]],GLOBAL_DATA[[#This Row],[Spent 2023]])</f>
        <v>0</v>
      </c>
      <c r="AD1908" s="245">
        <v>1</v>
      </c>
      <c r="AE1908" s="246" t="s">
        <v>562</v>
      </c>
      <c r="AF1908" s="247" t="s">
        <v>562</v>
      </c>
      <c r="AG1908" s="246" t="s">
        <v>562</v>
      </c>
      <c r="AH1908" s="246" t="s">
        <v>562</v>
      </c>
      <c r="AI1908" s="246" t="s">
        <v>562</v>
      </c>
      <c r="AJ1908" s="245" t="s">
        <v>562</v>
      </c>
      <c r="AK1908" s="246" t="s">
        <v>562</v>
      </c>
      <c r="AL1908" s="247" t="s">
        <v>562</v>
      </c>
      <c r="AM1908" s="246" t="s">
        <v>562</v>
      </c>
      <c r="AN1908" s="246" t="s">
        <v>562</v>
      </c>
      <c r="AO1908" s="248" t="s">
        <v>562</v>
      </c>
      <c r="AP1908" s="249" t="s">
        <v>562</v>
      </c>
      <c r="AQ1908" s="249" t="s">
        <v>562</v>
      </c>
      <c r="AR1908" s="162">
        <f>IF(GLOBAL_DATA[[#This Row],[Target scope]]&lt;&gt;Target_Not_Applicable,GLOBAL_DATA[[#This Row],[Target scope]]*GLOBAL_DATA[[#This Row],[Implementation progress rate]],"")</f>
        <v>0.8</v>
      </c>
      <c r="AS1908" s="180">
        <f>IF(OR(GLOBAL_DATA[[#This Row],[Status]]=DATA!$J$6,GLOBAL_DATA[[#This Row],[Status]]=DATA!$J$7,GLOBAL_DATA[[#This Row],[Status]]=DATA!$J$8),1,0)</f>
        <v>0</v>
      </c>
      <c r="AT1908" s="181">
        <f>IF(GLOBAL_DATA[[#This Row],[Status]]=Status_No_Project,"",MAX(GLOBAL_DATA[[#This Row],[Initial end]],GLOBAL_DATA[[#This Row],[Re-estimated end]],43831))</f>
        <v>44560</v>
      </c>
      <c r="AU19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8" s="222">
        <f>IF(GLOBAL_DATA[[#This Row],[Target scope]]&lt;&gt;Target_Not_Applicable,COUNTBLANK(GLOBAL_DATA[[#This Row],[Target scope]:[Target justification (if&lt;100%)]]),0)+IF(GLOBAL_DATA[[#This Row],[Status]]&lt;&gt;Status_No_Project,COUNTBLANK(GLOBAL_DATA[[#This Row],[Implementation progress rate]:[CISO assessment]]),0)</f>
        <v>1</v>
      </c>
      <c r="AW1908" s="45">
        <f>SUBTOTAL(103,GLOBAL_DATA[[#This Row],[BU]])</f>
        <v>1</v>
      </c>
    </row>
    <row r="1909" spans="1:49" ht="25.5" x14ac:dyDescent="0.25">
      <c r="A1909" s="222" t="s">
        <v>40</v>
      </c>
      <c r="B1909" s="223" t="s">
        <v>894</v>
      </c>
      <c r="C1909" s="223" t="s">
        <v>101</v>
      </c>
      <c r="D1909" s="231" t="s">
        <v>601</v>
      </c>
      <c r="E1909" s="232" t="s">
        <v>2</v>
      </c>
      <c r="F1909" s="232"/>
      <c r="G1909" s="233"/>
      <c r="H1909" s="221" t="s">
        <v>568</v>
      </c>
      <c r="I1909" s="231" t="s">
        <v>568</v>
      </c>
      <c r="J1909" s="232"/>
      <c r="K1909" s="234"/>
      <c r="L1909" s="235"/>
      <c r="M1909" s="233"/>
      <c r="N1909" s="236"/>
      <c r="O1909" s="224" t="str">
        <f>IF(GLOBAL_DATA[[#This Row],[Target scope]]="","",INDEX(DATA_TargetStatusChoice[Target_Status_Choice],MATCH(GLOBAL_DATA[[#This Row],[Target scope]],DATA_TargetStatusChoice[Value],1)))</f>
        <v/>
      </c>
      <c r="P1909" s="237" t="s">
        <v>562</v>
      </c>
      <c r="Q1909" s="238"/>
      <c r="R1909" s="250" t="s">
        <v>562</v>
      </c>
      <c r="S1909" s="251"/>
      <c r="T1909" s="251" t="s">
        <v>562</v>
      </c>
      <c r="U1909" s="252"/>
      <c r="V1909" s="239" t="s">
        <v>562</v>
      </c>
      <c r="W1909" s="240" t="s">
        <v>562</v>
      </c>
      <c r="X1909" s="241" t="s">
        <v>562</v>
      </c>
      <c r="Y1909" s="241" t="s">
        <v>562</v>
      </c>
      <c r="Z1909" s="241" t="s">
        <v>562</v>
      </c>
      <c r="AA1909" s="242">
        <f>SUM(GLOBAL_DATA[[#This Row],[Initial 2020]],GLOBAL_DATA[[#This Row],[Initial 2021]],GLOBAL_DATA[[#This Row],[Initial 2022]],GLOBAL_DATA[[#This Row],[Initial 2023]])</f>
        <v>0</v>
      </c>
      <c r="AB1909" s="243">
        <f>SUM(GLOBAL_DATA[[#This Row],[Reestimated 2020]],GLOBAL_DATA[[#This Row],[Reestimated 2021]],GLOBAL_DATA[[#This Row],[Reestimated 2022]],GLOBAL_DATA[[#This Row],[Reestimated 2023]])</f>
        <v>0</v>
      </c>
      <c r="AC1909" s="244">
        <f>SUM(GLOBAL_DATA[[#This Row],[Spent 2020]],GLOBAL_DATA[[#This Row],[Spent 2021]],GLOBAL_DATA[[#This Row],[Spent 2022]],GLOBAL_DATA[[#This Row],[Spent 2023]])</f>
        <v>0</v>
      </c>
      <c r="AD1909" s="245" t="s">
        <v>562</v>
      </c>
      <c r="AE1909" s="246" t="s">
        <v>562</v>
      </c>
      <c r="AF1909" s="247" t="s">
        <v>562</v>
      </c>
      <c r="AG1909" s="246" t="s">
        <v>562</v>
      </c>
      <c r="AH1909" s="246" t="s">
        <v>562</v>
      </c>
      <c r="AI1909" s="246" t="s">
        <v>562</v>
      </c>
      <c r="AJ1909" s="245" t="s">
        <v>562</v>
      </c>
      <c r="AK1909" s="246" t="s">
        <v>562</v>
      </c>
      <c r="AL1909" s="247" t="s">
        <v>562</v>
      </c>
      <c r="AM1909" s="246" t="s">
        <v>562</v>
      </c>
      <c r="AN1909" s="246" t="s">
        <v>562</v>
      </c>
      <c r="AO1909" s="248" t="s">
        <v>562</v>
      </c>
      <c r="AP1909" s="249" t="s">
        <v>562</v>
      </c>
      <c r="AQ1909" s="249" t="s">
        <v>562</v>
      </c>
      <c r="AR1909" s="162"/>
      <c r="AS1909" s="180">
        <f>IF(OR(GLOBAL_DATA[[#This Row],[Status]]=DATA!$J$6,GLOBAL_DATA[[#This Row],[Status]]=DATA!$J$7,GLOBAL_DATA[[#This Row],[Status]]=DATA!$J$8),1,0)</f>
        <v>0</v>
      </c>
      <c r="AT1909" s="181">
        <f>IF(GLOBAL_DATA[[#This Row],[Status]]=Status_No_Project,"",MAX(GLOBAL_DATA[[#This Row],[Initial end]],GLOBAL_DATA[[#This Row],[Re-estimated end]],43831))</f>
        <v>43831</v>
      </c>
      <c r="AU19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9" s="222">
        <f>IF(GLOBAL_DATA[[#This Row],[Target scope]]&lt;&gt;Target_Not_Applicable,COUNTBLANK(GLOBAL_DATA[[#This Row],[Target scope]:[Target justification (if&lt;100%)]]),0)+IF(GLOBAL_DATA[[#This Row],[Status]]&lt;&gt;Status_No_Project,COUNTBLANK(GLOBAL_DATA[[#This Row],[Implementation progress rate]:[CISO assessment]]),0)</f>
        <v>4</v>
      </c>
      <c r="AW1909" s="45">
        <f>SUBTOTAL(103,GLOBAL_DATA[[#This Row],[BU]])</f>
        <v>1</v>
      </c>
    </row>
    <row r="1910" spans="1:49" ht="25.5" x14ac:dyDescent="0.25">
      <c r="A1910" s="222" t="s">
        <v>40</v>
      </c>
      <c r="B1910" s="223" t="s">
        <v>894</v>
      </c>
      <c r="C1910" s="223" t="s">
        <v>101</v>
      </c>
      <c r="D1910" s="231" t="s">
        <v>602</v>
      </c>
      <c r="E1910" s="232" t="s">
        <v>2</v>
      </c>
      <c r="F1910" s="232"/>
      <c r="G1910" s="233"/>
      <c r="H1910" s="221" t="s">
        <v>568</v>
      </c>
      <c r="I1910" s="231" t="s">
        <v>568</v>
      </c>
      <c r="J1910" s="232"/>
      <c r="K1910" s="234"/>
      <c r="L1910" s="235"/>
      <c r="M1910" s="233"/>
      <c r="N1910" s="236"/>
      <c r="O1910" s="224" t="str">
        <f>IF(GLOBAL_DATA[[#This Row],[Target scope]]="","",INDEX(DATA_TargetStatusChoice[Target_Status_Choice],MATCH(GLOBAL_DATA[[#This Row],[Target scope]],DATA_TargetStatusChoice[Value],1)))</f>
        <v/>
      </c>
      <c r="P1910" s="237" t="s">
        <v>562</v>
      </c>
      <c r="Q1910" s="238"/>
      <c r="R1910" s="250" t="s">
        <v>562</v>
      </c>
      <c r="S1910" s="251"/>
      <c r="T1910" s="251" t="s">
        <v>562</v>
      </c>
      <c r="U1910" s="252"/>
      <c r="V1910" s="239" t="s">
        <v>562</v>
      </c>
      <c r="W1910" s="240" t="s">
        <v>562</v>
      </c>
      <c r="X1910" s="241" t="s">
        <v>562</v>
      </c>
      <c r="Y1910" s="241" t="s">
        <v>562</v>
      </c>
      <c r="Z1910" s="241" t="s">
        <v>562</v>
      </c>
      <c r="AA1910" s="242">
        <f>SUM(GLOBAL_DATA[[#This Row],[Initial 2020]],GLOBAL_DATA[[#This Row],[Initial 2021]],GLOBAL_DATA[[#This Row],[Initial 2022]],GLOBAL_DATA[[#This Row],[Initial 2023]])</f>
        <v>0</v>
      </c>
      <c r="AB1910" s="243">
        <f>SUM(GLOBAL_DATA[[#This Row],[Reestimated 2020]],GLOBAL_DATA[[#This Row],[Reestimated 2021]],GLOBAL_DATA[[#This Row],[Reestimated 2022]],GLOBAL_DATA[[#This Row],[Reestimated 2023]])</f>
        <v>0</v>
      </c>
      <c r="AC1910" s="244">
        <f>SUM(GLOBAL_DATA[[#This Row],[Spent 2020]],GLOBAL_DATA[[#This Row],[Spent 2021]],GLOBAL_DATA[[#This Row],[Spent 2022]],GLOBAL_DATA[[#This Row],[Spent 2023]])</f>
        <v>0</v>
      </c>
      <c r="AD1910" s="245" t="s">
        <v>562</v>
      </c>
      <c r="AE1910" s="246" t="s">
        <v>562</v>
      </c>
      <c r="AF1910" s="247" t="s">
        <v>562</v>
      </c>
      <c r="AG1910" s="246" t="s">
        <v>562</v>
      </c>
      <c r="AH1910" s="246" t="s">
        <v>562</v>
      </c>
      <c r="AI1910" s="246" t="s">
        <v>562</v>
      </c>
      <c r="AJ1910" s="245" t="s">
        <v>562</v>
      </c>
      <c r="AK1910" s="246" t="s">
        <v>562</v>
      </c>
      <c r="AL1910" s="247" t="s">
        <v>562</v>
      </c>
      <c r="AM1910" s="246" t="s">
        <v>562</v>
      </c>
      <c r="AN1910" s="246" t="s">
        <v>562</v>
      </c>
      <c r="AO1910" s="248" t="s">
        <v>562</v>
      </c>
      <c r="AP1910" s="249" t="s">
        <v>562</v>
      </c>
      <c r="AQ1910" s="249" t="s">
        <v>562</v>
      </c>
      <c r="AR1910" s="162"/>
      <c r="AS1910" s="180">
        <f>IF(OR(GLOBAL_DATA[[#This Row],[Status]]=DATA!$J$6,GLOBAL_DATA[[#This Row],[Status]]=DATA!$J$7,GLOBAL_DATA[[#This Row],[Status]]=DATA!$J$8),1,0)</f>
        <v>0</v>
      </c>
      <c r="AT1910" s="181">
        <f>IF(GLOBAL_DATA[[#This Row],[Status]]=Status_No_Project,"",MAX(GLOBAL_DATA[[#This Row],[Initial end]],GLOBAL_DATA[[#This Row],[Re-estimated end]],43831))</f>
        <v>43831</v>
      </c>
      <c r="AU19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0" s="222">
        <f>IF(GLOBAL_DATA[[#This Row],[Target scope]]&lt;&gt;Target_Not_Applicable,COUNTBLANK(GLOBAL_DATA[[#This Row],[Target scope]:[Target justification (if&lt;100%)]]),0)+IF(GLOBAL_DATA[[#This Row],[Status]]&lt;&gt;Status_No_Project,COUNTBLANK(GLOBAL_DATA[[#This Row],[Implementation progress rate]:[CISO assessment]]),0)</f>
        <v>4</v>
      </c>
      <c r="AW1910" s="45">
        <f>SUBTOTAL(103,GLOBAL_DATA[[#This Row],[BU]])</f>
        <v>1</v>
      </c>
    </row>
    <row r="1911" spans="1:49" ht="25.5" x14ac:dyDescent="0.25">
      <c r="A1911" s="222" t="s">
        <v>40</v>
      </c>
      <c r="B1911" s="223" t="s">
        <v>894</v>
      </c>
      <c r="C1911" s="223" t="s">
        <v>101</v>
      </c>
      <c r="D1911" s="231" t="s">
        <v>603</v>
      </c>
      <c r="E1911" s="232" t="s">
        <v>2</v>
      </c>
      <c r="F1911" s="232"/>
      <c r="G1911" s="233"/>
      <c r="H1911" s="221" t="s">
        <v>568</v>
      </c>
      <c r="I1911" s="231" t="s">
        <v>568</v>
      </c>
      <c r="J1911" s="232"/>
      <c r="K1911" s="234"/>
      <c r="L1911" s="235"/>
      <c r="M1911" s="233"/>
      <c r="N1911" s="236"/>
      <c r="O1911" s="224" t="str">
        <f>IF(GLOBAL_DATA[[#This Row],[Target scope]]="","",INDEX(DATA_TargetStatusChoice[Target_Status_Choice],MATCH(GLOBAL_DATA[[#This Row],[Target scope]],DATA_TargetStatusChoice[Value],1)))</f>
        <v>NOT APPLICABLE</v>
      </c>
      <c r="P1911" s="237" t="s">
        <v>427</v>
      </c>
      <c r="Q1911" s="238"/>
      <c r="R1911" s="250" t="s">
        <v>469</v>
      </c>
      <c r="S1911" s="251">
        <v>0</v>
      </c>
      <c r="T1911" s="251" t="s">
        <v>386</v>
      </c>
      <c r="U1911" s="252"/>
      <c r="V1911" s="239" t="s">
        <v>430</v>
      </c>
      <c r="W1911" s="240" t="s">
        <v>922</v>
      </c>
      <c r="X1911" s="241" t="s">
        <v>562</v>
      </c>
      <c r="Y1911" s="241" t="s">
        <v>562</v>
      </c>
      <c r="Z1911" s="241" t="s">
        <v>562</v>
      </c>
      <c r="AA1911" s="242">
        <f>SUM(GLOBAL_DATA[[#This Row],[Initial 2020]],GLOBAL_DATA[[#This Row],[Initial 2021]],GLOBAL_DATA[[#This Row],[Initial 2022]],GLOBAL_DATA[[#This Row],[Initial 2023]])</f>
        <v>0</v>
      </c>
      <c r="AB1911" s="243">
        <f>SUM(GLOBAL_DATA[[#This Row],[Reestimated 2020]],GLOBAL_DATA[[#This Row],[Reestimated 2021]],GLOBAL_DATA[[#This Row],[Reestimated 2022]],GLOBAL_DATA[[#This Row],[Reestimated 2023]])</f>
        <v>0</v>
      </c>
      <c r="AC1911" s="244">
        <f>SUM(GLOBAL_DATA[[#This Row],[Spent 2020]],GLOBAL_DATA[[#This Row],[Spent 2021]],GLOBAL_DATA[[#This Row],[Spent 2022]],GLOBAL_DATA[[#This Row],[Spent 2023]])</f>
        <v>0</v>
      </c>
      <c r="AD1911" s="245" t="s">
        <v>562</v>
      </c>
      <c r="AE1911" s="246" t="s">
        <v>562</v>
      </c>
      <c r="AF1911" s="247">
        <v>0</v>
      </c>
      <c r="AG1911" s="246"/>
      <c r="AH1911" s="246" t="s">
        <v>562</v>
      </c>
      <c r="AI1911" s="246" t="s">
        <v>562</v>
      </c>
      <c r="AJ1911" s="245" t="s">
        <v>562</v>
      </c>
      <c r="AK1911" s="246" t="s">
        <v>562</v>
      </c>
      <c r="AL1911" s="247" t="s">
        <v>562</v>
      </c>
      <c r="AM1911" s="246" t="s">
        <v>562</v>
      </c>
      <c r="AN1911" s="246" t="s">
        <v>562</v>
      </c>
      <c r="AO1911" s="248" t="s">
        <v>562</v>
      </c>
      <c r="AP1911" s="249" t="s">
        <v>562</v>
      </c>
      <c r="AQ1911" s="249" t="s">
        <v>562</v>
      </c>
      <c r="AR1911" s="162" t="str">
        <f>IF(GLOBAL_DATA[[#This Row],[Target scope]]&lt;&gt;Target_Not_Applicable,GLOBAL_DATA[[#This Row],[Target scope]]*GLOBAL_DATA[[#This Row],[Implementation progress rate]],"")</f>
        <v/>
      </c>
      <c r="AS1911" s="180">
        <f>IF(OR(GLOBAL_DATA[[#This Row],[Status]]=DATA!$J$6,GLOBAL_DATA[[#This Row],[Status]]=DATA!$J$7,GLOBAL_DATA[[#This Row],[Status]]=DATA!$J$8),1,0)</f>
        <v>0</v>
      </c>
      <c r="AT1911" s="181" t="str">
        <f>IF(GLOBAL_DATA[[#This Row],[Status]]=Status_No_Project,"",MAX(GLOBAL_DATA[[#This Row],[Initial end]],GLOBAL_DATA[[#This Row],[Re-estimated end]],43831))</f>
        <v/>
      </c>
      <c r="AU19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1" s="222">
        <f>IF(GLOBAL_DATA[[#This Row],[Target scope]]&lt;&gt;Target_Not_Applicable,COUNTBLANK(GLOBAL_DATA[[#This Row],[Target scope]:[Target justification (if&lt;100%)]]),0)+IF(GLOBAL_DATA[[#This Row],[Status]]&lt;&gt;Status_No_Project,COUNTBLANK(GLOBAL_DATA[[#This Row],[Implementation progress rate]:[CISO assessment]]),0)</f>
        <v>0</v>
      </c>
      <c r="AW1911" s="45">
        <f>SUBTOTAL(103,GLOBAL_DATA[[#This Row],[BU]])</f>
        <v>1</v>
      </c>
    </row>
    <row r="1912" spans="1:49" ht="25.5" x14ac:dyDescent="0.25">
      <c r="A1912" s="222" t="s">
        <v>40</v>
      </c>
      <c r="B1912" s="223" t="s">
        <v>894</v>
      </c>
      <c r="C1912" s="223" t="s">
        <v>101</v>
      </c>
      <c r="D1912" s="231" t="s">
        <v>604</v>
      </c>
      <c r="E1912" s="232" t="s">
        <v>2</v>
      </c>
      <c r="F1912" s="232"/>
      <c r="G1912" s="233"/>
      <c r="H1912" s="221" t="s">
        <v>568</v>
      </c>
      <c r="I1912" s="231" t="s">
        <v>568</v>
      </c>
      <c r="J1912" s="232"/>
      <c r="K1912" s="234"/>
      <c r="L1912" s="235"/>
      <c r="M1912" s="233"/>
      <c r="N1912" s="236"/>
      <c r="O1912" s="224" t="str">
        <f>IF(GLOBAL_DATA[[#This Row],[Target scope]]="","",INDEX(DATA_TargetStatusChoice[Target_Status_Choice],MATCH(GLOBAL_DATA[[#This Row],[Target scope]],DATA_TargetStatusChoice[Value],1)))</f>
        <v/>
      </c>
      <c r="P1912" s="237" t="s">
        <v>562</v>
      </c>
      <c r="Q1912" s="238"/>
      <c r="R1912" s="250" t="s">
        <v>562</v>
      </c>
      <c r="S1912" s="251"/>
      <c r="T1912" s="251" t="s">
        <v>562</v>
      </c>
      <c r="U1912" s="252"/>
      <c r="V1912" s="239" t="s">
        <v>562</v>
      </c>
      <c r="W1912" s="240" t="s">
        <v>562</v>
      </c>
      <c r="X1912" s="241" t="s">
        <v>562</v>
      </c>
      <c r="Y1912" s="241" t="s">
        <v>562</v>
      </c>
      <c r="Z1912" s="241" t="s">
        <v>562</v>
      </c>
      <c r="AA1912" s="242">
        <f>SUM(GLOBAL_DATA[[#This Row],[Initial 2020]],GLOBAL_DATA[[#This Row],[Initial 2021]],GLOBAL_DATA[[#This Row],[Initial 2022]],GLOBAL_DATA[[#This Row],[Initial 2023]])</f>
        <v>0</v>
      </c>
      <c r="AB1912" s="243">
        <f>SUM(GLOBAL_DATA[[#This Row],[Reestimated 2020]],GLOBAL_DATA[[#This Row],[Reestimated 2021]],GLOBAL_DATA[[#This Row],[Reestimated 2022]],GLOBAL_DATA[[#This Row],[Reestimated 2023]])</f>
        <v>0</v>
      </c>
      <c r="AC1912" s="244">
        <f>SUM(GLOBAL_DATA[[#This Row],[Spent 2020]],GLOBAL_DATA[[#This Row],[Spent 2021]],GLOBAL_DATA[[#This Row],[Spent 2022]],GLOBAL_DATA[[#This Row],[Spent 2023]])</f>
        <v>0</v>
      </c>
      <c r="AD1912" s="245" t="s">
        <v>562</v>
      </c>
      <c r="AE1912" s="246" t="s">
        <v>562</v>
      </c>
      <c r="AF1912" s="247" t="s">
        <v>562</v>
      </c>
      <c r="AG1912" s="246" t="s">
        <v>562</v>
      </c>
      <c r="AH1912" s="246" t="s">
        <v>562</v>
      </c>
      <c r="AI1912" s="246" t="s">
        <v>562</v>
      </c>
      <c r="AJ1912" s="245" t="s">
        <v>562</v>
      </c>
      <c r="AK1912" s="246" t="s">
        <v>562</v>
      </c>
      <c r="AL1912" s="247" t="s">
        <v>562</v>
      </c>
      <c r="AM1912" s="246" t="s">
        <v>562</v>
      </c>
      <c r="AN1912" s="246" t="s">
        <v>562</v>
      </c>
      <c r="AO1912" s="248" t="s">
        <v>562</v>
      </c>
      <c r="AP1912" s="249" t="s">
        <v>562</v>
      </c>
      <c r="AQ1912" s="249" t="s">
        <v>562</v>
      </c>
      <c r="AR1912" s="162"/>
      <c r="AS1912" s="180">
        <f>IF(OR(GLOBAL_DATA[[#This Row],[Status]]=DATA!$J$6,GLOBAL_DATA[[#This Row],[Status]]=DATA!$J$7,GLOBAL_DATA[[#This Row],[Status]]=DATA!$J$8),1,0)</f>
        <v>0</v>
      </c>
      <c r="AT1912" s="181">
        <f>IF(GLOBAL_DATA[[#This Row],[Status]]=Status_No_Project,"",MAX(GLOBAL_DATA[[#This Row],[Initial end]],GLOBAL_DATA[[#This Row],[Re-estimated end]],43831))</f>
        <v>43831</v>
      </c>
      <c r="AU19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2" s="222">
        <f>IF(GLOBAL_DATA[[#This Row],[Target scope]]&lt;&gt;Target_Not_Applicable,COUNTBLANK(GLOBAL_DATA[[#This Row],[Target scope]:[Target justification (if&lt;100%)]]),0)+IF(GLOBAL_DATA[[#This Row],[Status]]&lt;&gt;Status_No_Project,COUNTBLANK(GLOBAL_DATA[[#This Row],[Implementation progress rate]:[CISO assessment]]),0)</f>
        <v>4</v>
      </c>
      <c r="AW1912" s="45">
        <f>SUBTOTAL(103,GLOBAL_DATA[[#This Row],[BU]])</f>
        <v>1</v>
      </c>
    </row>
    <row r="1913" spans="1:49" ht="25.5" x14ac:dyDescent="0.25">
      <c r="A1913" s="222" t="s">
        <v>40</v>
      </c>
      <c r="B1913" s="223" t="s">
        <v>894</v>
      </c>
      <c r="C1913" s="223" t="s">
        <v>101</v>
      </c>
      <c r="D1913" s="231" t="s">
        <v>605</v>
      </c>
      <c r="E1913" s="232" t="s">
        <v>2</v>
      </c>
      <c r="F1913" s="232"/>
      <c r="G1913" s="233"/>
      <c r="H1913" s="221" t="s">
        <v>571</v>
      </c>
      <c r="I1913" s="231" t="s">
        <v>571</v>
      </c>
      <c r="J1913" s="232"/>
      <c r="K1913" s="234"/>
      <c r="L1913" s="235"/>
      <c r="M1913" s="233"/>
      <c r="N1913" s="236"/>
      <c r="O1913" s="224" t="str">
        <f>IF(GLOBAL_DATA[[#This Row],[Target scope]]="","",INDEX(DATA_TargetStatusChoice[Target_Status_Choice],MATCH(GLOBAL_DATA[[#This Row],[Target scope]],DATA_TargetStatusChoice[Value],1)))</f>
        <v/>
      </c>
      <c r="P1913" s="237" t="s">
        <v>562</v>
      </c>
      <c r="Q1913" s="238"/>
      <c r="R1913" s="250" t="s">
        <v>562</v>
      </c>
      <c r="S1913" s="251"/>
      <c r="T1913" s="251" t="s">
        <v>562</v>
      </c>
      <c r="U1913" s="252"/>
      <c r="V1913" s="239" t="s">
        <v>562</v>
      </c>
      <c r="W1913" s="240" t="s">
        <v>562</v>
      </c>
      <c r="X1913" s="241" t="s">
        <v>562</v>
      </c>
      <c r="Y1913" s="241" t="s">
        <v>562</v>
      </c>
      <c r="Z1913" s="241" t="s">
        <v>562</v>
      </c>
      <c r="AA1913" s="242">
        <f>SUM(GLOBAL_DATA[[#This Row],[Initial 2020]],GLOBAL_DATA[[#This Row],[Initial 2021]],GLOBAL_DATA[[#This Row],[Initial 2022]],GLOBAL_DATA[[#This Row],[Initial 2023]])</f>
        <v>0</v>
      </c>
      <c r="AB1913" s="243">
        <f>SUM(GLOBAL_DATA[[#This Row],[Reestimated 2020]],GLOBAL_DATA[[#This Row],[Reestimated 2021]],GLOBAL_DATA[[#This Row],[Reestimated 2022]],GLOBAL_DATA[[#This Row],[Reestimated 2023]])</f>
        <v>0</v>
      </c>
      <c r="AC1913" s="244">
        <f>SUM(GLOBAL_DATA[[#This Row],[Spent 2020]],GLOBAL_DATA[[#This Row],[Spent 2021]],GLOBAL_DATA[[#This Row],[Spent 2022]],GLOBAL_DATA[[#This Row],[Spent 2023]])</f>
        <v>0</v>
      </c>
      <c r="AD1913" s="245" t="s">
        <v>562</v>
      </c>
      <c r="AE1913" s="246" t="s">
        <v>562</v>
      </c>
      <c r="AF1913" s="247" t="s">
        <v>562</v>
      </c>
      <c r="AG1913" s="246" t="s">
        <v>562</v>
      </c>
      <c r="AH1913" s="246" t="s">
        <v>562</v>
      </c>
      <c r="AI1913" s="246" t="s">
        <v>562</v>
      </c>
      <c r="AJ1913" s="245" t="s">
        <v>562</v>
      </c>
      <c r="AK1913" s="246" t="s">
        <v>562</v>
      </c>
      <c r="AL1913" s="247" t="s">
        <v>562</v>
      </c>
      <c r="AM1913" s="246" t="s">
        <v>562</v>
      </c>
      <c r="AN1913" s="246" t="s">
        <v>562</v>
      </c>
      <c r="AO1913" s="248" t="s">
        <v>562</v>
      </c>
      <c r="AP1913" s="249" t="s">
        <v>562</v>
      </c>
      <c r="AQ1913" s="249" t="s">
        <v>562</v>
      </c>
      <c r="AR1913" s="162"/>
      <c r="AS1913" s="180">
        <f>IF(OR(GLOBAL_DATA[[#This Row],[Status]]=DATA!$J$6,GLOBAL_DATA[[#This Row],[Status]]=DATA!$J$7,GLOBAL_DATA[[#This Row],[Status]]=DATA!$J$8),1,0)</f>
        <v>0</v>
      </c>
      <c r="AT1913" s="181">
        <f>IF(GLOBAL_DATA[[#This Row],[Status]]=Status_No_Project,"",MAX(GLOBAL_DATA[[#This Row],[Initial end]],GLOBAL_DATA[[#This Row],[Re-estimated end]],43831))</f>
        <v>43831</v>
      </c>
      <c r="AU19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3" s="222">
        <f>IF(GLOBAL_DATA[[#This Row],[Target scope]]&lt;&gt;Target_Not_Applicable,COUNTBLANK(GLOBAL_DATA[[#This Row],[Target scope]:[Target justification (if&lt;100%)]]),0)+IF(GLOBAL_DATA[[#This Row],[Status]]&lt;&gt;Status_No_Project,COUNTBLANK(GLOBAL_DATA[[#This Row],[Implementation progress rate]:[CISO assessment]]),0)</f>
        <v>4</v>
      </c>
      <c r="AW1913" s="45">
        <f>SUBTOTAL(103,GLOBAL_DATA[[#This Row],[BU]])</f>
        <v>1</v>
      </c>
    </row>
    <row r="1914" spans="1:49" ht="38.25" x14ac:dyDescent="0.25">
      <c r="A1914" s="222" t="s">
        <v>40</v>
      </c>
      <c r="B1914" s="223" t="s">
        <v>894</v>
      </c>
      <c r="C1914" s="223" t="s">
        <v>101</v>
      </c>
      <c r="D1914" s="231" t="s">
        <v>606</v>
      </c>
      <c r="E1914" s="232" t="s">
        <v>2</v>
      </c>
      <c r="F1914" s="232"/>
      <c r="G1914" s="233"/>
      <c r="H1914" s="221" t="s">
        <v>570</v>
      </c>
      <c r="I1914" s="231" t="s">
        <v>568</v>
      </c>
      <c r="J1914" s="232"/>
      <c r="K1914" s="234"/>
      <c r="L1914" s="235"/>
      <c r="M1914" s="233"/>
      <c r="N1914" s="236"/>
      <c r="O1914" s="224" t="str">
        <f>IF(GLOBAL_DATA[[#This Row],[Target scope]]="","",INDEX(DATA_TargetStatusChoice[Target_Status_Choice],MATCH(GLOBAL_DATA[[#This Row],[Target scope]],DATA_TargetStatusChoice[Value],1)))</f>
        <v>FULL IMPLEMENTATION</v>
      </c>
      <c r="P1914" s="237">
        <v>1</v>
      </c>
      <c r="Q1914" s="238"/>
      <c r="R1914" s="250" t="s">
        <v>31</v>
      </c>
      <c r="S1914" s="251">
        <v>0</v>
      </c>
      <c r="T1914" s="251" t="s">
        <v>386</v>
      </c>
      <c r="U1914" s="252"/>
      <c r="V1914" s="239" t="s">
        <v>430</v>
      </c>
      <c r="W1914" s="240" t="s">
        <v>922</v>
      </c>
      <c r="X1914" s="241">
        <v>44197</v>
      </c>
      <c r="Y1914" s="241">
        <v>44560</v>
      </c>
      <c r="Z1914" s="241">
        <v>44560</v>
      </c>
      <c r="AA1914" s="242">
        <f>SUM(GLOBAL_DATA[[#This Row],[Initial 2020]],GLOBAL_DATA[[#This Row],[Initial 2021]],GLOBAL_DATA[[#This Row],[Initial 2022]],GLOBAL_DATA[[#This Row],[Initial 2023]])</f>
        <v>4</v>
      </c>
      <c r="AB1914" s="243">
        <f>SUM(GLOBAL_DATA[[#This Row],[Reestimated 2020]],GLOBAL_DATA[[#This Row],[Reestimated 2021]],GLOBAL_DATA[[#This Row],[Reestimated 2022]],GLOBAL_DATA[[#This Row],[Reestimated 2023]])</f>
        <v>0</v>
      </c>
      <c r="AC1914" s="244">
        <f>SUM(GLOBAL_DATA[[#This Row],[Spent 2020]],GLOBAL_DATA[[#This Row],[Spent 2021]],GLOBAL_DATA[[#This Row],[Spent 2022]],GLOBAL_DATA[[#This Row],[Spent 2023]])</f>
        <v>0</v>
      </c>
      <c r="AD1914" s="245" t="s">
        <v>562</v>
      </c>
      <c r="AE1914" s="246" t="s">
        <v>562</v>
      </c>
      <c r="AF1914" s="247" t="s">
        <v>562</v>
      </c>
      <c r="AG1914" s="246">
        <v>4</v>
      </c>
      <c r="AH1914" s="246" t="s">
        <v>562</v>
      </c>
      <c r="AI1914" s="246" t="s">
        <v>562</v>
      </c>
      <c r="AJ1914" s="245" t="s">
        <v>562</v>
      </c>
      <c r="AK1914" s="246" t="s">
        <v>562</v>
      </c>
      <c r="AL1914" s="247" t="s">
        <v>562</v>
      </c>
      <c r="AM1914" s="246" t="s">
        <v>562</v>
      </c>
      <c r="AN1914" s="246" t="s">
        <v>562</v>
      </c>
      <c r="AO1914" s="248" t="s">
        <v>562</v>
      </c>
      <c r="AP1914" s="249" t="s">
        <v>562</v>
      </c>
      <c r="AQ1914" s="249" t="s">
        <v>562</v>
      </c>
      <c r="AR1914" s="162">
        <f>IF(GLOBAL_DATA[[#This Row],[Target scope]]&lt;&gt;Target_Not_Applicable,GLOBAL_DATA[[#This Row],[Target scope]]*GLOBAL_DATA[[#This Row],[Implementation progress rate]],"")</f>
        <v>0</v>
      </c>
      <c r="AS1914" s="180">
        <f>IF(OR(GLOBAL_DATA[[#This Row],[Status]]=DATA!$J$6,GLOBAL_DATA[[#This Row],[Status]]=DATA!$J$7,GLOBAL_DATA[[#This Row],[Status]]=DATA!$J$8),1,0)</f>
        <v>0</v>
      </c>
      <c r="AT1914" s="181">
        <f>IF(GLOBAL_DATA[[#This Row],[Status]]=Status_No_Project,"",MAX(GLOBAL_DATA[[#This Row],[Initial end]],GLOBAL_DATA[[#This Row],[Re-estimated end]],43831))</f>
        <v>44560</v>
      </c>
      <c r="AU19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4" s="222">
        <f>IF(GLOBAL_DATA[[#This Row],[Target scope]]&lt;&gt;Target_Not_Applicable,COUNTBLANK(GLOBAL_DATA[[#This Row],[Target scope]:[Target justification (if&lt;100%)]]),0)+IF(GLOBAL_DATA[[#This Row],[Status]]&lt;&gt;Status_No_Project,COUNTBLANK(GLOBAL_DATA[[#This Row],[Implementation progress rate]:[CISO assessment]]),0)</f>
        <v>1</v>
      </c>
      <c r="AW1914" s="45">
        <f>SUBTOTAL(103,GLOBAL_DATA[[#This Row],[BU]])</f>
        <v>1</v>
      </c>
    </row>
    <row r="1915" spans="1:49" ht="25.5" x14ac:dyDescent="0.25">
      <c r="A1915" s="222" t="s">
        <v>40</v>
      </c>
      <c r="B1915" s="223" t="s">
        <v>894</v>
      </c>
      <c r="C1915" s="223" t="s">
        <v>101</v>
      </c>
      <c r="D1915" s="231" t="s">
        <v>607</v>
      </c>
      <c r="E1915" s="232" t="s">
        <v>2</v>
      </c>
      <c r="F1915" s="232"/>
      <c r="G1915" s="233"/>
      <c r="H1915" s="221" t="s">
        <v>568</v>
      </c>
      <c r="I1915" s="231" t="s">
        <v>568</v>
      </c>
      <c r="J1915" s="232"/>
      <c r="K1915" s="234"/>
      <c r="L1915" s="235"/>
      <c r="M1915" s="233"/>
      <c r="N1915" s="236"/>
      <c r="O1915" s="224" t="str">
        <f>IF(GLOBAL_DATA[[#This Row],[Target scope]]="","",INDEX(DATA_TargetStatusChoice[Target_Status_Choice],MATCH(GLOBAL_DATA[[#This Row],[Target scope]],DATA_TargetStatusChoice[Value],1)))</f>
        <v/>
      </c>
      <c r="P1915" s="237" t="s">
        <v>562</v>
      </c>
      <c r="Q1915" s="238"/>
      <c r="R1915" s="250" t="s">
        <v>562</v>
      </c>
      <c r="S1915" s="251"/>
      <c r="T1915" s="251" t="s">
        <v>562</v>
      </c>
      <c r="U1915" s="252"/>
      <c r="V1915" s="239" t="s">
        <v>562</v>
      </c>
      <c r="W1915" s="240" t="s">
        <v>562</v>
      </c>
      <c r="X1915" s="241" t="s">
        <v>562</v>
      </c>
      <c r="Y1915" s="241" t="s">
        <v>562</v>
      </c>
      <c r="Z1915" s="241" t="s">
        <v>562</v>
      </c>
      <c r="AA1915" s="242">
        <f>SUM(GLOBAL_DATA[[#This Row],[Initial 2020]],GLOBAL_DATA[[#This Row],[Initial 2021]],GLOBAL_DATA[[#This Row],[Initial 2022]],GLOBAL_DATA[[#This Row],[Initial 2023]])</f>
        <v>0</v>
      </c>
      <c r="AB1915" s="243">
        <f>SUM(GLOBAL_DATA[[#This Row],[Reestimated 2020]],GLOBAL_DATA[[#This Row],[Reestimated 2021]],GLOBAL_DATA[[#This Row],[Reestimated 2022]],GLOBAL_DATA[[#This Row],[Reestimated 2023]])</f>
        <v>0</v>
      </c>
      <c r="AC1915" s="244">
        <f>SUM(GLOBAL_DATA[[#This Row],[Spent 2020]],GLOBAL_DATA[[#This Row],[Spent 2021]],GLOBAL_DATA[[#This Row],[Spent 2022]],GLOBAL_DATA[[#This Row],[Spent 2023]])</f>
        <v>0</v>
      </c>
      <c r="AD1915" s="245" t="s">
        <v>562</v>
      </c>
      <c r="AE1915" s="246" t="s">
        <v>562</v>
      </c>
      <c r="AF1915" s="247" t="s">
        <v>562</v>
      </c>
      <c r="AG1915" s="246" t="s">
        <v>562</v>
      </c>
      <c r="AH1915" s="246" t="s">
        <v>562</v>
      </c>
      <c r="AI1915" s="246" t="s">
        <v>562</v>
      </c>
      <c r="AJ1915" s="245" t="s">
        <v>562</v>
      </c>
      <c r="AK1915" s="246" t="s">
        <v>562</v>
      </c>
      <c r="AL1915" s="247" t="s">
        <v>562</v>
      </c>
      <c r="AM1915" s="246" t="s">
        <v>562</v>
      </c>
      <c r="AN1915" s="246" t="s">
        <v>562</v>
      </c>
      <c r="AO1915" s="248" t="s">
        <v>562</v>
      </c>
      <c r="AP1915" s="249" t="s">
        <v>562</v>
      </c>
      <c r="AQ1915" s="249" t="s">
        <v>562</v>
      </c>
      <c r="AR1915" s="162"/>
      <c r="AS1915" s="180">
        <f>IF(OR(GLOBAL_DATA[[#This Row],[Status]]=DATA!$J$6,GLOBAL_DATA[[#This Row],[Status]]=DATA!$J$7,GLOBAL_DATA[[#This Row],[Status]]=DATA!$J$8),1,0)</f>
        <v>0</v>
      </c>
      <c r="AT1915" s="181">
        <f>IF(GLOBAL_DATA[[#This Row],[Status]]=Status_No_Project,"",MAX(GLOBAL_DATA[[#This Row],[Initial end]],GLOBAL_DATA[[#This Row],[Re-estimated end]],43831))</f>
        <v>43831</v>
      </c>
      <c r="AU19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5" s="222">
        <f>IF(GLOBAL_DATA[[#This Row],[Target scope]]&lt;&gt;Target_Not_Applicable,COUNTBLANK(GLOBAL_DATA[[#This Row],[Target scope]:[Target justification (if&lt;100%)]]),0)+IF(GLOBAL_DATA[[#This Row],[Status]]&lt;&gt;Status_No_Project,COUNTBLANK(GLOBAL_DATA[[#This Row],[Implementation progress rate]:[CISO assessment]]),0)</f>
        <v>4</v>
      </c>
      <c r="AW1915" s="45">
        <f>SUBTOTAL(103,GLOBAL_DATA[[#This Row],[BU]])</f>
        <v>1</v>
      </c>
    </row>
    <row r="1916" spans="1:49" ht="38.25" x14ac:dyDescent="0.25">
      <c r="A1916" s="222" t="s">
        <v>40</v>
      </c>
      <c r="B1916" s="223" t="s">
        <v>894</v>
      </c>
      <c r="C1916" s="223" t="s">
        <v>101</v>
      </c>
      <c r="D1916" s="231" t="s">
        <v>608</v>
      </c>
      <c r="E1916" s="232" t="s">
        <v>2</v>
      </c>
      <c r="F1916" s="232"/>
      <c r="G1916" s="233"/>
      <c r="H1916" s="221" t="s">
        <v>568</v>
      </c>
      <c r="I1916" s="231" t="s">
        <v>568</v>
      </c>
      <c r="J1916" s="232"/>
      <c r="K1916" s="234"/>
      <c r="L1916" s="235"/>
      <c r="M1916" s="233"/>
      <c r="N1916" s="236"/>
      <c r="O1916" s="224" t="str">
        <f>IF(GLOBAL_DATA[[#This Row],[Target scope]]="","",INDEX(DATA_TargetStatusChoice[Target_Status_Choice],MATCH(GLOBAL_DATA[[#This Row],[Target scope]],DATA_TargetStatusChoice[Value],1)))</f>
        <v>FULL IMPLEMENTATION</v>
      </c>
      <c r="P1916" s="237">
        <v>1</v>
      </c>
      <c r="Q1916" s="238"/>
      <c r="R1916" s="250" t="s">
        <v>31</v>
      </c>
      <c r="S1916" s="251">
        <v>0</v>
      </c>
      <c r="T1916" s="251" t="s">
        <v>386</v>
      </c>
      <c r="U1916" s="252"/>
      <c r="V1916" s="239" t="s">
        <v>562</v>
      </c>
      <c r="W1916" s="240" t="s">
        <v>922</v>
      </c>
      <c r="X1916" s="241">
        <v>44197</v>
      </c>
      <c r="Y1916" s="241">
        <v>44925</v>
      </c>
      <c r="Z1916" s="241">
        <v>44925</v>
      </c>
      <c r="AA1916" s="242">
        <f>SUM(GLOBAL_DATA[[#This Row],[Initial 2020]],GLOBAL_DATA[[#This Row],[Initial 2021]],GLOBAL_DATA[[#This Row],[Initial 2022]],GLOBAL_DATA[[#This Row],[Initial 2023]])</f>
        <v>23</v>
      </c>
      <c r="AB1916" s="243">
        <f>SUM(GLOBAL_DATA[[#This Row],[Reestimated 2020]],GLOBAL_DATA[[#This Row],[Reestimated 2021]],GLOBAL_DATA[[#This Row],[Reestimated 2022]],GLOBAL_DATA[[#This Row],[Reestimated 2023]])</f>
        <v>0</v>
      </c>
      <c r="AC1916" s="244">
        <f>SUM(GLOBAL_DATA[[#This Row],[Spent 2020]],GLOBAL_DATA[[#This Row],[Spent 2021]],GLOBAL_DATA[[#This Row],[Spent 2022]],GLOBAL_DATA[[#This Row],[Spent 2023]])</f>
        <v>0</v>
      </c>
      <c r="AD1916" s="245" t="s">
        <v>562</v>
      </c>
      <c r="AE1916" s="246" t="s">
        <v>562</v>
      </c>
      <c r="AF1916" s="247" t="s">
        <v>562</v>
      </c>
      <c r="AG1916" s="246">
        <v>23</v>
      </c>
      <c r="AH1916" s="246" t="s">
        <v>562</v>
      </c>
      <c r="AI1916" s="246" t="s">
        <v>562</v>
      </c>
      <c r="AJ1916" s="245" t="s">
        <v>562</v>
      </c>
      <c r="AK1916" s="246" t="s">
        <v>562</v>
      </c>
      <c r="AL1916" s="247" t="s">
        <v>562</v>
      </c>
      <c r="AM1916" s="246" t="s">
        <v>562</v>
      </c>
      <c r="AN1916" s="246" t="s">
        <v>562</v>
      </c>
      <c r="AO1916" s="248" t="s">
        <v>562</v>
      </c>
      <c r="AP1916" s="249" t="s">
        <v>562</v>
      </c>
      <c r="AQ1916" s="249" t="s">
        <v>562</v>
      </c>
      <c r="AR1916" s="162">
        <f>IF(GLOBAL_DATA[[#This Row],[Target scope]]&lt;&gt;Target_Not_Applicable,GLOBAL_DATA[[#This Row],[Target scope]]*GLOBAL_DATA[[#This Row],[Implementation progress rate]],"")</f>
        <v>0</v>
      </c>
      <c r="AS1916" s="180">
        <f>IF(OR(GLOBAL_DATA[[#This Row],[Status]]=DATA!$J$6,GLOBAL_DATA[[#This Row],[Status]]=DATA!$J$7,GLOBAL_DATA[[#This Row],[Status]]=DATA!$J$8),1,0)</f>
        <v>0</v>
      </c>
      <c r="AT1916" s="181">
        <f>IF(GLOBAL_DATA[[#This Row],[Status]]=Status_No_Project,"",MAX(GLOBAL_DATA[[#This Row],[Initial end]],GLOBAL_DATA[[#This Row],[Re-estimated end]],43831))</f>
        <v>44925</v>
      </c>
      <c r="AU19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6" s="222">
        <f>IF(GLOBAL_DATA[[#This Row],[Target scope]]&lt;&gt;Target_Not_Applicable,COUNTBLANK(GLOBAL_DATA[[#This Row],[Target scope]:[Target justification (if&lt;100%)]]),0)+IF(GLOBAL_DATA[[#This Row],[Status]]&lt;&gt;Status_No_Project,COUNTBLANK(GLOBAL_DATA[[#This Row],[Implementation progress rate]:[CISO assessment]]),0)</f>
        <v>1</v>
      </c>
      <c r="AW1916" s="45">
        <f>SUBTOTAL(103,GLOBAL_DATA[[#This Row],[BU]])</f>
        <v>1</v>
      </c>
    </row>
    <row r="1917" spans="1:49" ht="38.25" x14ac:dyDescent="0.25">
      <c r="A1917" s="222" t="s">
        <v>40</v>
      </c>
      <c r="B1917" s="223" t="s">
        <v>894</v>
      </c>
      <c r="C1917" s="223" t="s">
        <v>101</v>
      </c>
      <c r="D1917" s="231" t="s">
        <v>609</v>
      </c>
      <c r="E1917" s="232" t="s">
        <v>2</v>
      </c>
      <c r="F1917" s="232"/>
      <c r="G1917" s="233"/>
      <c r="H1917" s="221" t="s">
        <v>568</v>
      </c>
      <c r="I1917" s="231" t="s">
        <v>568</v>
      </c>
      <c r="J1917" s="232"/>
      <c r="K1917" s="234"/>
      <c r="L1917" s="235"/>
      <c r="M1917" s="233"/>
      <c r="N1917" s="236"/>
      <c r="O1917" s="224" t="str">
        <f>IF(GLOBAL_DATA[[#This Row],[Target scope]]="","",INDEX(DATA_TargetStatusChoice[Target_Status_Choice],MATCH(GLOBAL_DATA[[#This Row],[Target scope]],DATA_TargetStatusChoice[Value],1)))</f>
        <v>FULL IMPLEMENTATION</v>
      </c>
      <c r="P1917" s="237">
        <v>1</v>
      </c>
      <c r="Q1917" s="238"/>
      <c r="R1917" s="250" t="s">
        <v>32</v>
      </c>
      <c r="S1917" s="251">
        <v>0.6</v>
      </c>
      <c r="T1917" s="251" t="s">
        <v>386</v>
      </c>
      <c r="U1917" s="252"/>
      <c r="V1917" s="239" t="s">
        <v>562</v>
      </c>
      <c r="W1917" s="240" t="s">
        <v>924</v>
      </c>
      <c r="X1917" s="241">
        <v>43466</v>
      </c>
      <c r="Y1917" s="241">
        <v>44561</v>
      </c>
      <c r="Z1917" s="241">
        <v>44561</v>
      </c>
      <c r="AA1917" s="242">
        <f>SUM(GLOBAL_DATA[[#This Row],[Initial 2020]],GLOBAL_DATA[[#This Row],[Initial 2021]],GLOBAL_DATA[[#This Row],[Initial 2022]],GLOBAL_DATA[[#This Row],[Initial 2023]])</f>
        <v>5</v>
      </c>
      <c r="AB1917" s="243">
        <f>SUM(GLOBAL_DATA[[#This Row],[Reestimated 2020]],GLOBAL_DATA[[#This Row],[Reestimated 2021]],GLOBAL_DATA[[#This Row],[Reestimated 2022]],GLOBAL_DATA[[#This Row],[Reestimated 2023]])</f>
        <v>0</v>
      </c>
      <c r="AC1917" s="244">
        <f>SUM(GLOBAL_DATA[[#This Row],[Spent 2020]],GLOBAL_DATA[[#This Row],[Spent 2021]],GLOBAL_DATA[[#This Row],[Spent 2022]],GLOBAL_DATA[[#This Row],[Spent 2023]])</f>
        <v>3</v>
      </c>
      <c r="AD1917" s="245">
        <v>5</v>
      </c>
      <c r="AE1917" s="246" t="s">
        <v>562</v>
      </c>
      <c r="AF1917" s="247">
        <v>3</v>
      </c>
      <c r="AG1917" s="246"/>
      <c r="AH1917" s="246" t="s">
        <v>562</v>
      </c>
      <c r="AI1917" s="246" t="s">
        <v>562</v>
      </c>
      <c r="AJ1917" s="245" t="s">
        <v>562</v>
      </c>
      <c r="AK1917" s="246" t="s">
        <v>562</v>
      </c>
      <c r="AL1917" s="247" t="s">
        <v>562</v>
      </c>
      <c r="AM1917" s="246" t="s">
        <v>562</v>
      </c>
      <c r="AN1917" s="246" t="s">
        <v>562</v>
      </c>
      <c r="AO1917" s="248" t="s">
        <v>562</v>
      </c>
      <c r="AP1917" s="249" t="s">
        <v>562</v>
      </c>
      <c r="AQ1917" s="249" t="s">
        <v>562</v>
      </c>
      <c r="AR1917" s="162">
        <f>IF(GLOBAL_DATA[[#This Row],[Target scope]]&lt;&gt;Target_Not_Applicable,GLOBAL_DATA[[#This Row],[Target scope]]*GLOBAL_DATA[[#This Row],[Implementation progress rate]],"")</f>
        <v>0.6</v>
      </c>
      <c r="AS1917" s="180">
        <f>IF(OR(GLOBAL_DATA[[#This Row],[Status]]=DATA!$J$6,GLOBAL_DATA[[#This Row],[Status]]=DATA!$J$7,GLOBAL_DATA[[#This Row],[Status]]=DATA!$J$8),1,0)</f>
        <v>0</v>
      </c>
      <c r="AT1917" s="181">
        <f>IF(GLOBAL_DATA[[#This Row],[Status]]=Status_No_Project,"",MAX(GLOBAL_DATA[[#This Row],[Initial end]],GLOBAL_DATA[[#This Row],[Re-estimated end]],43831))</f>
        <v>44561</v>
      </c>
      <c r="AU19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7" s="222">
        <f>IF(GLOBAL_DATA[[#This Row],[Target scope]]&lt;&gt;Target_Not_Applicable,COUNTBLANK(GLOBAL_DATA[[#This Row],[Target scope]:[Target justification (if&lt;100%)]]),0)+IF(GLOBAL_DATA[[#This Row],[Status]]&lt;&gt;Status_No_Project,COUNTBLANK(GLOBAL_DATA[[#This Row],[Implementation progress rate]:[CISO assessment]]),0)</f>
        <v>1</v>
      </c>
      <c r="AW1917" s="45">
        <f>SUBTOTAL(103,GLOBAL_DATA[[#This Row],[BU]])</f>
        <v>1</v>
      </c>
    </row>
    <row r="1918" spans="1:49" ht="25.5" x14ac:dyDescent="0.25">
      <c r="A1918" s="222" t="s">
        <v>40</v>
      </c>
      <c r="B1918" s="223" t="s">
        <v>894</v>
      </c>
      <c r="C1918" s="223" t="s">
        <v>101</v>
      </c>
      <c r="D1918" s="231" t="s">
        <v>610</v>
      </c>
      <c r="E1918" s="232" t="s">
        <v>2</v>
      </c>
      <c r="F1918" s="232"/>
      <c r="G1918" s="233"/>
      <c r="H1918" s="221" t="s">
        <v>570</v>
      </c>
      <c r="I1918" s="231" t="s">
        <v>578</v>
      </c>
      <c r="J1918" s="232"/>
      <c r="K1918" s="234"/>
      <c r="L1918" s="235"/>
      <c r="M1918" s="233"/>
      <c r="N1918" s="236"/>
      <c r="O1918" s="224" t="str">
        <f>IF(GLOBAL_DATA[[#This Row],[Target scope]]="","",INDEX(DATA_TargetStatusChoice[Target_Status_Choice],MATCH(GLOBAL_DATA[[#This Row],[Target scope]],DATA_TargetStatusChoice[Value],1)))</f>
        <v>RISK ACCEPTED</v>
      </c>
      <c r="P1918" s="237">
        <v>0</v>
      </c>
      <c r="Q1918" s="238"/>
      <c r="R1918" s="250" t="s">
        <v>469</v>
      </c>
      <c r="S1918" s="251">
        <v>0</v>
      </c>
      <c r="T1918" s="251" t="s">
        <v>386</v>
      </c>
      <c r="U1918" s="252"/>
      <c r="V1918" s="239" t="s">
        <v>562</v>
      </c>
      <c r="W1918" s="240" t="s">
        <v>922</v>
      </c>
      <c r="X1918" s="241" t="s">
        <v>562</v>
      </c>
      <c r="Y1918" s="241" t="s">
        <v>562</v>
      </c>
      <c r="Z1918" s="241" t="s">
        <v>562</v>
      </c>
      <c r="AA1918" s="242">
        <f>SUM(GLOBAL_DATA[[#This Row],[Initial 2020]],GLOBAL_DATA[[#This Row],[Initial 2021]],GLOBAL_DATA[[#This Row],[Initial 2022]],GLOBAL_DATA[[#This Row],[Initial 2023]])</f>
        <v>0</v>
      </c>
      <c r="AB1918" s="243">
        <f>SUM(GLOBAL_DATA[[#This Row],[Reestimated 2020]],GLOBAL_DATA[[#This Row],[Reestimated 2021]],GLOBAL_DATA[[#This Row],[Reestimated 2022]],GLOBAL_DATA[[#This Row],[Reestimated 2023]])</f>
        <v>0</v>
      </c>
      <c r="AC1918" s="244">
        <f>SUM(GLOBAL_DATA[[#This Row],[Spent 2020]],GLOBAL_DATA[[#This Row],[Spent 2021]],GLOBAL_DATA[[#This Row],[Spent 2022]],GLOBAL_DATA[[#This Row],[Spent 2023]])</f>
        <v>0</v>
      </c>
      <c r="AD1918" s="245" t="s">
        <v>562</v>
      </c>
      <c r="AE1918" s="246" t="s">
        <v>562</v>
      </c>
      <c r="AF1918" s="247" t="s">
        <v>562</v>
      </c>
      <c r="AG1918" s="246" t="s">
        <v>562</v>
      </c>
      <c r="AH1918" s="246" t="s">
        <v>562</v>
      </c>
      <c r="AI1918" s="246" t="s">
        <v>562</v>
      </c>
      <c r="AJ1918" s="245" t="s">
        <v>562</v>
      </c>
      <c r="AK1918" s="246" t="s">
        <v>562</v>
      </c>
      <c r="AL1918" s="247" t="s">
        <v>562</v>
      </c>
      <c r="AM1918" s="246" t="s">
        <v>562</v>
      </c>
      <c r="AN1918" s="246" t="s">
        <v>562</v>
      </c>
      <c r="AO1918" s="248" t="s">
        <v>562</v>
      </c>
      <c r="AP1918" s="249" t="s">
        <v>562</v>
      </c>
      <c r="AQ1918" s="249" t="s">
        <v>562</v>
      </c>
      <c r="AR1918" s="162">
        <f>IF(GLOBAL_DATA[[#This Row],[Target scope]]&lt;&gt;Target_Not_Applicable,GLOBAL_DATA[[#This Row],[Target scope]]*GLOBAL_DATA[[#This Row],[Implementation progress rate]],"")</f>
        <v>0</v>
      </c>
      <c r="AS1918" s="180">
        <f>IF(OR(GLOBAL_DATA[[#This Row],[Status]]=DATA!$J$6,GLOBAL_DATA[[#This Row],[Status]]=DATA!$J$7,GLOBAL_DATA[[#This Row],[Status]]=DATA!$J$8),1,0)</f>
        <v>0</v>
      </c>
      <c r="AT1918" s="181" t="str">
        <f>IF(GLOBAL_DATA[[#This Row],[Status]]=Status_No_Project,"",MAX(GLOBAL_DATA[[#This Row],[Initial end]],GLOBAL_DATA[[#This Row],[Re-estimated end]],43831))</f>
        <v/>
      </c>
      <c r="AU19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8" s="222">
        <f>IF(GLOBAL_DATA[[#This Row],[Target scope]]&lt;&gt;Target_Not_Applicable,COUNTBLANK(GLOBAL_DATA[[#This Row],[Target scope]:[Target justification (if&lt;100%)]]),0)+IF(GLOBAL_DATA[[#This Row],[Status]]&lt;&gt;Status_No_Project,COUNTBLANK(GLOBAL_DATA[[#This Row],[Implementation progress rate]:[CISO assessment]]),0)</f>
        <v>1</v>
      </c>
      <c r="AW1918" s="45">
        <f>SUBTOTAL(103,GLOBAL_DATA[[#This Row],[BU]])</f>
        <v>1</v>
      </c>
    </row>
    <row r="1919" spans="1:49" ht="25.5" hidden="1" x14ac:dyDescent="0.25">
      <c r="A1919" s="222" t="s">
        <v>40</v>
      </c>
      <c r="B1919" s="223" t="s">
        <v>894</v>
      </c>
      <c r="C1919" s="223" t="s">
        <v>101</v>
      </c>
      <c r="D1919" s="231" t="s">
        <v>611</v>
      </c>
      <c r="E1919" s="232" t="s">
        <v>2</v>
      </c>
      <c r="F1919" s="232"/>
      <c r="G1919" s="233"/>
      <c r="H1919" s="221"/>
      <c r="I1919" s="231" t="s">
        <v>571</v>
      </c>
      <c r="J1919" s="232"/>
      <c r="K1919" s="234"/>
      <c r="L1919" s="235"/>
      <c r="M1919" s="233"/>
      <c r="N1919" s="236"/>
      <c r="O1919" s="224" t="str">
        <f>IF(GLOBAL_DATA[[#This Row],[Target scope]]="","",INDEX(DATA_TargetStatusChoice[Target_Status_Choice],MATCH(GLOBAL_DATA[[#This Row],[Target scope]],DATA_TargetStatusChoice[Value],1)))</f>
        <v>NOT APPLICABLE</v>
      </c>
      <c r="P1919" s="237" t="s">
        <v>427</v>
      </c>
      <c r="Q1919" s="238"/>
      <c r="R1919" s="250" t="s">
        <v>469</v>
      </c>
      <c r="S1919" s="251"/>
      <c r="T1919" s="251" t="s">
        <v>562</v>
      </c>
      <c r="U1919" s="252"/>
      <c r="V1919" s="239" t="s">
        <v>562</v>
      </c>
      <c r="W1919" s="240" t="s">
        <v>562</v>
      </c>
      <c r="X1919" s="241" t="s">
        <v>562</v>
      </c>
      <c r="Y1919" s="241" t="s">
        <v>562</v>
      </c>
      <c r="Z1919" s="241" t="s">
        <v>562</v>
      </c>
      <c r="AA1919" s="242">
        <f>SUM(GLOBAL_DATA[[#This Row],[Initial 2020]],GLOBAL_DATA[[#This Row],[Initial 2021]],GLOBAL_DATA[[#This Row],[Initial 2022]],GLOBAL_DATA[[#This Row],[Initial 2023]])</f>
        <v>0</v>
      </c>
      <c r="AB1919" s="243">
        <f>SUM(GLOBAL_DATA[[#This Row],[Reestimated 2020]],GLOBAL_DATA[[#This Row],[Reestimated 2021]],GLOBAL_DATA[[#This Row],[Reestimated 2022]],GLOBAL_DATA[[#This Row],[Reestimated 2023]])</f>
        <v>0</v>
      </c>
      <c r="AC1919" s="244">
        <f>SUM(GLOBAL_DATA[[#This Row],[Spent 2020]],GLOBAL_DATA[[#This Row],[Spent 2021]],GLOBAL_DATA[[#This Row],[Spent 2022]],GLOBAL_DATA[[#This Row],[Spent 2023]])</f>
        <v>0</v>
      </c>
      <c r="AD1919" s="245" t="s">
        <v>562</v>
      </c>
      <c r="AE1919" s="246" t="s">
        <v>562</v>
      </c>
      <c r="AF1919" s="247">
        <v>0</v>
      </c>
      <c r="AG1919" s="246"/>
      <c r="AH1919" s="246" t="s">
        <v>562</v>
      </c>
      <c r="AI1919" s="246" t="s">
        <v>562</v>
      </c>
      <c r="AJ1919" s="245" t="s">
        <v>562</v>
      </c>
      <c r="AK1919" s="246" t="s">
        <v>562</v>
      </c>
      <c r="AL1919" s="247" t="s">
        <v>562</v>
      </c>
      <c r="AM1919" s="246" t="s">
        <v>562</v>
      </c>
      <c r="AN1919" s="246" t="s">
        <v>562</v>
      </c>
      <c r="AO1919" s="248" t="s">
        <v>562</v>
      </c>
      <c r="AP1919" s="249" t="s">
        <v>562</v>
      </c>
      <c r="AQ1919" s="249" t="s">
        <v>562</v>
      </c>
      <c r="AR1919" s="162" t="str">
        <f>IF(GLOBAL_DATA[[#This Row],[Target scope]]&lt;&gt;Target_Not_Applicable,GLOBAL_DATA[[#This Row],[Target scope]]*GLOBAL_DATA[[#This Row],[Implementation progress rate]],"")</f>
        <v/>
      </c>
      <c r="AS1919" s="180">
        <f>IF(OR(GLOBAL_DATA[[#This Row],[Status]]=DATA!$J$6,GLOBAL_DATA[[#This Row],[Status]]=DATA!$J$7,GLOBAL_DATA[[#This Row],[Status]]=DATA!$J$8),1,0)</f>
        <v>0</v>
      </c>
      <c r="AT1919" s="181" t="str">
        <f>IF(GLOBAL_DATA[[#This Row],[Status]]=Status_No_Project,"",MAX(GLOBAL_DATA[[#This Row],[Initial end]],GLOBAL_DATA[[#This Row],[Re-estimated end]],43831))</f>
        <v/>
      </c>
      <c r="AU19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9" s="222">
        <f>IF(GLOBAL_DATA[[#This Row],[Target scope]]&lt;&gt;Target_Not_Applicable,COUNTBLANK(GLOBAL_DATA[[#This Row],[Target scope]:[Target justification (if&lt;100%)]]),0)+IF(GLOBAL_DATA[[#This Row],[Status]]&lt;&gt;Status_No_Project,COUNTBLANK(GLOBAL_DATA[[#This Row],[Implementation progress rate]:[CISO assessment]]),0)</f>
        <v>0</v>
      </c>
      <c r="AW1919" s="45">
        <f>SUBTOTAL(103,GLOBAL_DATA[[#This Row],[BU]])</f>
        <v>0</v>
      </c>
    </row>
    <row r="1920" spans="1:49" ht="38.25" hidden="1" x14ac:dyDescent="0.25">
      <c r="A1920" s="222" t="s">
        <v>40</v>
      </c>
      <c r="B1920" s="223" t="s">
        <v>894</v>
      </c>
      <c r="C1920" s="223" t="s">
        <v>101</v>
      </c>
      <c r="D1920" s="231" t="s">
        <v>612</v>
      </c>
      <c r="E1920" s="232" t="s">
        <v>2</v>
      </c>
      <c r="F1920" s="232"/>
      <c r="G1920" s="233"/>
      <c r="H1920" s="221"/>
      <c r="I1920" s="231" t="s">
        <v>568</v>
      </c>
      <c r="J1920" s="232"/>
      <c r="K1920" s="234"/>
      <c r="L1920" s="235"/>
      <c r="M1920" s="233"/>
      <c r="N1920" s="236"/>
      <c r="O1920" s="224" t="str">
        <f>IF(GLOBAL_DATA[[#This Row],[Target scope]]="","",INDEX(DATA_TargetStatusChoice[Target_Status_Choice],MATCH(GLOBAL_DATA[[#This Row],[Target scope]],DATA_TargetStatusChoice[Value],1)))</f>
        <v>FULL IMPLEMENTATION</v>
      </c>
      <c r="P1920" s="237">
        <v>1</v>
      </c>
      <c r="Q1920" s="238"/>
      <c r="R1920" s="250" t="s">
        <v>32</v>
      </c>
      <c r="S1920" s="251">
        <v>0.8</v>
      </c>
      <c r="T1920" s="251" t="s">
        <v>386</v>
      </c>
      <c r="U1920" s="252"/>
      <c r="V1920" s="239" t="s">
        <v>562</v>
      </c>
      <c r="W1920" s="240" t="s">
        <v>390</v>
      </c>
      <c r="X1920" s="241">
        <v>43556</v>
      </c>
      <c r="Y1920" s="241">
        <v>44561</v>
      </c>
      <c r="Z1920" s="241">
        <v>44561</v>
      </c>
      <c r="AA1920" s="242">
        <f>SUM(GLOBAL_DATA[[#This Row],[Initial 2020]],GLOBAL_DATA[[#This Row],[Initial 2021]],GLOBAL_DATA[[#This Row],[Initial 2022]],GLOBAL_DATA[[#This Row],[Initial 2023]])</f>
        <v>0</v>
      </c>
      <c r="AB1920" s="243">
        <f>SUM(GLOBAL_DATA[[#This Row],[Reestimated 2020]],GLOBAL_DATA[[#This Row],[Reestimated 2021]],GLOBAL_DATA[[#This Row],[Reestimated 2022]],GLOBAL_DATA[[#This Row],[Reestimated 2023]])</f>
        <v>0</v>
      </c>
      <c r="AC1920" s="244">
        <f>SUM(GLOBAL_DATA[[#This Row],[Spent 2020]],GLOBAL_DATA[[#This Row],[Spent 2021]],GLOBAL_DATA[[#This Row],[Spent 2022]],GLOBAL_DATA[[#This Row],[Spent 2023]])</f>
        <v>0</v>
      </c>
      <c r="AD1920" s="245">
        <v>0</v>
      </c>
      <c r="AE1920" s="246" t="s">
        <v>562</v>
      </c>
      <c r="AF1920" s="247">
        <v>0</v>
      </c>
      <c r="AG1920" s="246"/>
      <c r="AH1920" s="246" t="s">
        <v>562</v>
      </c>
      <c r="AI1920" s="246" t="s">
        <v>562</v>
      </c>
      <c r="AJ1920" s="245" t="s">
        <v>562</v>
      </c>
      <c r="AK1920" s="246" t="s">
        <v>562</v>
      </c>
      <c r="AL1920" s="247" t="s">
        <v>562</v>
      </c>
      <c r="AM1920" s="246" t="s">
        <v>562</v>
      </c>
      <c r="AN1920" s="246" t="s">
        <v>562</v>
      </c>
      <c r="AO1920" s="248" t="s">
        <v>562</v>
      </c>
      <c r="AP1920" s="249" t="s">
        <v>562</v>
      </c>
      <c r="AQ1920" s="249" t="s">
        <v>562</v>
      </c>
      <c r="AR1920" s="162">
        <f>IF(GLOBAL_DATA[[#This Row],[Target scope]]&lt;&gt;Target_Not_Applicable,GLOBAL_DATA[[#This Row],[Target scope]]*GLOBAL_DATA[[#This Row],[Implementation progress rate]],"")</f>
        <v>0.8</v>
      </c>
      <c r="AS1920" s="180">
        <f>IF(OR(GLOBAL_DATA[[#This Row],[Status]]=DATA!$J$6,GLOBAL_DATA[[#This Row],[Status]]=DATA!$J$7,GLOBAL_DATA[[#This Row],[Status]]=DATA!$J$8),1,0)</f>
        <v>0</v>
      </c>
      <c r="AT1920" s="181">
        <f>IF(GLOBAL_DATA[[#This Row],[Status]]=Status_No_Project,"",MAX(GLOBAL_DATA[[#This Row],[Initial end]],GLOBAL_DATA[[#This Row],[Re-estimated end]],43831))</f>
        <v>44561</v>
      </c>
      <c r="AU19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0" s="222">
        <f>IF(GLOBAL_DATA[[#This Row],[Target scope]]&lt;&gt;Target_Not_Applicable,COUNTBLANK(GLOBAL_DATA[[#This Row],[Target scope]:[Target justification (if&lt;100%)]]),0)+IF(GLOBAL_DATA[[#This Row],[Status]]&lt;&gt;Status_No_Project,COUNTBLANK(GLOBAL_DATA[[#This Row],[Implementation progress rate]:[CISO assessment]]),0)</f>
        <v>1</v>
      </c>
      <c r="AW1920" s="45">
        <f>SUBTOTAL(103,GLOBAL_DATA[[#This Row],[BU]])</f>
        <v>0</v>
      </c>
    </row>
    <row r="1921" spans="1:49" ht="25.5" x14ac:dyDescent="0.25">
      <c r="A1921" s="222" t="s">
        <v>40</v>
      </c>
      <c r="B1921" s="223" t="s">
        <v>894</v>
      </c>
      <c r="C1921" s="223" t="s">
        <v>101</v>
      </c>
      <c r="D1921" s="231" t="s">
        <v>613</v>
      </c>
      <c r="E1921" s="232" t="s">
        <v>2</v>
      </c>
      <c r="F1921" s="232"/>
      <c r="G1921" s="233"/>
      <c r="H1921" s="221" t="s">
        <v>571</v>
      </c>
      <c r="I1921" s="231" t="s">
        <v>571</v>
      </c>
      <c r="J1921" s="232"/>
      <c r="K1921" s="234"/>
      <c r="L1921" s="235"/>
      <c r="M1921" s="233"/>
      <c r="N1921" s="236"/>
      <c r="O1921" s="224" t="str">
        <f>IF(GLOBAL_DATA[[#This Row],[Target scope]]="","",INDEX(DATA_TargetStatusChoice[Target_Status_Choice],MATCH(GLOBAL_DATA[[#This Row],[Target scope]],DATA_TargetStatusChoice[Value],1)))</f>
        <v/>
      </c>
      <c r="P1921" s="237" t="s">
        <v>562</v>
      </c>
      <c r="Q1921" s="238"/>
      <c r="R1921" s="250" t="s">
        <v>562</v>
      </c>
      <c r="S1921" s="251"/>
      <c r="T1921" s="251" t="s">
        <v>562</v>
      </c>
      <c r="U1921" s="252"/>
      <c r="V1921" s="239" t="s">
        <v>562</v>
      </c>
      <c r="W1921" s="240" t="s">
        <v>562</v>
      </c>
      <c r="X1921" s="241" t="s">
        <v>562</v>
      </c>
      <c r="Y1921" s="241" t="s">
        <v>562</v>
      </c>
      <c r="Z1921" s="241" t="s">
        <v>562</v>
      </c>
      <c r="AA1921" s="242">
        <f>SUM(GLOBAL_DATA[[#This Row],[Initial 2020]],GLOBAL_DATA[[#This Row],[Initial 2021]],GLOBAL_DATA[[#This Row],[Initial 2022]],GLOBAL_DATA[[#This Row],[Initial 2023]])</f>
        <v>0</v>
      </c>
      <c r="AB1921" s="243">
        <f>SUM(GLOBAL_DATA[[#This Row],[Reestimated 2020]],GLOBAL_DATA[[#This Row],[Reestimated 2021]],GLOBAL_DATA[[#This Row],[Reestimated 2022]],GLOBAL_DATA[[#This Row],[Reestimated 2023]])</f>
        <v>0</v>
      </c>
      <c r="AC1921" s="244">
        <f>SUM(GLOBAL_DATA[[#This Row],[Spent 2020]],GLOBAL_DATA[[#This Row],[Spent 2021]],GLOBAL_DATA[[#This Row],[Spent 2022]],GLOBAL_DATA[[#This Row],[Spent 2023]])</f>
        <v>0</v>
      </c>
      <c r="AD1921" s="245" t="s">
        <v>562</v>
      </c>
      <c r="AE1921" s="246" t="s">
        <v>562</v>
      </c>
      <c r="AF1921" s="247" t="s">
        <v>562</v>
      </c>
      <c r="AG1921" s="246" t="s">
        <v>562</v>
      </c>
      <c r="AH1921" s="246" t="s">
        <v>562</v>
      </c>
      <c r="AI1921" s="246" t="s">
        <v>562</v>
      </c>
      <c r="AJ1921" s="245" t="s">
        <v>562</v>
      </c>
      <c r="AK1921" s="246" t="s">
        <v>562</v>
      </c>
      <c r="AL1921" s="247" t="s">
        <v>562</v>
      </c>
      <c r="AM1921" s="246" t="s">
        <v>562</v>
      </c>
      <c r="AN1921" s="246" t="s">
        <v>562</v>
      </c>
      <c r="AO1921" s="248" t="s">
        <v>562</v>
      </c>
      <c r="AP1921" s="249" t="s">
        <v>562</v>
      </c>
      <c r="AQ1921" s="249" t="s">
        <v>562</v>
      </c>
      <c r="AR1921" s="162"/>
      <c r="AS1921" s="180">
        <f>IF(OR(GLOBAL_DATA[[#This Row],[Status]]=DATA!$J$6,GLOBAL_DATA[[#This Row],[Status]]=DATA!$J$7,GLOBAL_DATA[[#This Row],[Status]]=DATA!$J$8),1,0)</f>
        <v>0</v>
      </c>
      <c r="AT1921" s="181">
        <f>IF(GLOBAL_DATA[[#This Row],[Status]]=Status_No_Project,"",MAX(GLOBAL_DATA[[#This Row],[Initial end]],GLOBAL_DATA[[#This Row],[Re-estimated end]],43831))</f>
        <v>43831</v>
      </c>
      <c r="AU19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1" s="222">
        <f>IF(GLOBAL_DATA[[#This Row],[Target scope]]&lt;&gt;Target_Not_Applicable,COUNTBLANK(GLOBAL_DATA[[#This Row],[Target scope]:[Target justification (if&lt;100%)]]),0)+IF(GLOBAL_DATA[[#This Row],[Status]]&lt;&gt;Status_No_Project,COUNTBLANK(GLOBAL_DATA[[#This Row],[Implementation progress rate]:[CISO assessment]]),0)</f>
        <v>4</v>
      </c>
      <c r="AW1921" s="45">
        <f>SUBTOTAL(103,GLOBAL_DATA[[#This Row],[BU]])</f>
        <v>1</v>
      </c>
    </row>
    <row r="1922" spans="1:49" ht="38.25" x14ac:dyDescent="0.25">
      <c r="A1922" s="222" t="s">
        <v>40</v>
      </c>
      <c r="B1922" s="223" t="s">
        <v>894</v>
      </c>
      <c r="C1922" s="223" t="s">
        <v>101</v>
      </c>
      <c r="D1922" s="231" t="s">
        <v>614</v>
      </c>
      <c r="E1922" s="232" t="s">
        <v>2</v>
      </c>
      <c r="F1922" s="232"/>
      <c r="G1922" s="233"/>
      <c r="H1922" s="221" t="s">
        <v>568</v>
      </c>
      <c r="I1922" s="231" t="s">
        <v>568</v>
      </c>
      <c r="J1922" s="232"/>
      <c r="K1922" s="234"/>
      <c r="L1922" s="235"/>
      <c r="M1922" s="233"/>
      <c r="N1922" s="236"/>
      <c r="O1922" s="224" t="str">
        <f>IF(GLOBAL_DATA[[#This Row],[Target scope]]="","",INDEX(DATA_TargetStatusChoice[Target_Status_Choice],MATCH(GLOBAL_DATA[[#This Row],[Target scope]],DATA_TargetStatusChoice[Value],1)))</f>
        <v>FULL IMPLEMENTATION</v>
      </c>
      <c r="P1922" s="237">
        <v>1</v>
      </c>
      <c r="Q1922" s="238"/>
      <c r="R1922" s="250" t="s">
        <v>32</v>
      </c>
      <c r="S1922" s="251">
        <v>0.5</v>
      </c>
      <c r="T1922" s="251" t="s">
        <v>386</v>
      </c>
      <c r="U1922" s="252"/>
      <c r="V1922" s="239" t="s">
        <v>562</v>
      </c>
      <c r="W1922" s="240" t="s">
        <v>921</v>
      </c>
      <c r="X1922" s="241">
        <v>43556</v>
      </c>
      <c r="Y1922" s="241">
        <v>44561</v>
      </c>
      <c r="Z1922" s="241">
        <v>44561</v>
      </c>
      <c r="AA1922" s="242">
        <f>SUM(GLOBAL_DATA[[#This Row],[Initial 2020]],GLOBAL_DATA[[#This Row],[Initial 2021]],GLOBAL_DATA[[#This Row],[Initial 2022]],GLOBAL_DATA[[#This Row],[Initial 2023]])</f>
        <v>15</v>
      </c>
      <c r="AB1922" s="243">
        <f>SUM(GLOBAL_DATA[[#This Row],[Reestimated 2020]],GLOBAL_DATA[[#This Row],[Reestimated 2021]],GLOBAL_DATA[[#This Row],[Reestimated 2022]],GLOBAL_DATA[[#This Row],[Reestimated 2023]])</f>
        <v>0</v>
      </c>
      <c r="AC1922" s="244">
        <f>SUM(GLOBAL_DATA[[#This Row],[Spent 2020]],GLOBAL_DATA[[#This Row],[Spent 2021]],GLOBAL_DATA[[#This Row],[Spent 2022]],GLOBAL_DATA[[#This Row],[Spent 2023]])</f>
        <v>0</v>
      </c>
      <c r="AD1922" s="245">
        <v>15</v>
      </c>
      <c r="AE1922" s="246" t="s">
        <v>562</v>
      </c>
      <c r="AF1922" s="247" t="s">
        <v>562</v>
      </c>
      <c r="AG1922" s="246" t="s">
        <v>562</v>
      </c>
      <c r="AH1922" s="246" t="s">
        <v>562</v>
      </c>
      <c r="AI1922" s="246" t="s">
        <v>562</v>
      </c>
      <c r="AJ1922" s="245" t="s">
        <v>562</v>
      </c>
      <c r="AK1922" s="246" t="s">
        <v>562</v>
      </c>
      <c r="AL1922" s="247" t="s">
        <v>562</v>
      </c>
      <c r="AM1922" s="246" t="s">
        <v>562</v>
      </c>
      <c r="AN1922" s="246" t="s">
        <v>562</v>
      </c>
      <c r="AO1922" s="248" t="s">
        <v>562</v>
      </c>
      <c r="AP1922" s="249" t="s">
        <v>562</v>
      </c>
      <c r="AQ1922" s="249" t="s">
        <v>562</v>
      </c>
      <c r="AR1922" s="162">
        <f>IF(GLOBAL_DATA[[#This Row],[Target scope]]&lt;&gt;Target_Not_Applicable,GLOBAL_DATA[[#This Row],[Target scope]]*GLOBAL_DATA[[#This Row],[Implementation progress rate]],"")</f>
        <v>0.5</v>
      </c>
      <c r="AS1922" s="180">
        <f>IF(OR(GLOBAL_DATA[[#This Row],[Status]]=DATA!$J$6,GLOBAL_DATA[[#This Row],[Status]]=DATA!$J$7,GLOBAL_DATA[[#This Row],[Status]]=DATA!$J$8),1,0)</f>
        <v>0</v>
      </c>
      <c r="AT1922" s="181">
        <f>IF(GLOBAL_DATA[[#This Row],[Status]]=Status_No_Project,"",MAX(GLOBAL_DATA[[#This Row],[Initial end]],GLOBAL_DATA[[#This Row],[Re-estimated end]],43831))</f>
        <v>44561</v>
      </c>
      <c r="AU19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2" s="222">
        <f>IF(GLOBAL_DATA[[#This Row],[Target scope]]&lt;&gt;Target_Not_Applicable,COUNTBLANK(GLOBAL_DATA[[#This Row],[Target scope]:[Target justification (if&lt;100%)]]),0)+IF(GLOBAL_DATA[[#This Row],[Status]]&lt;&gt;Status_No_Project,COUNTBLANK(GLOBAL_DATA[[#This Row],[Implementation progress rate]:[CISO assessment]]),0)</f>
        <v>1</v>
      </c>
      <c r="AW1922" s="45">
        <f>SUBTOTAL(103,GLOBAL_DATA[[#This Row],[BU]])</f>
        <v>1</v>
      </c>
    </row>
    <row r="1923" spans="1:49" ht="25.5" x14ac:dyDescent="0.25">
      <c r="A1923" s="222" t="s">
        <v>40</v>
      </c>
      <c r="B1923" s="223" t="s">
        <v>894</v>
      </c>
      <c r="C1923" s="223" t="s">
        <v>101</v>
      </c>
      <c r="D1923" s="231" t="s">
        <v>615</v>
      </c>
      <c r="E1923" s="232" t="s">
        <v>2</v>
      </c>
      <c r="F1923" s="232"/>
      <c r="G1923" s="233"/>
      <c r="H1923" s="221" t="s">
        <v>568</v>
      </c>
      <c r="I1923" s="231" t="s">
        <v>568</v>
      </c>
      <c r="J1923" s="232"/>
      <c r="K1923" s="234"/>
      <c r="L1923" s="235"/>
      <c r="M1923" s="233"/>
      <c r="N1923" s="236"/>
      <c r="O1923" s="224" t="str">
        <f>IF(GLOBAL_DATA[[#This Row],[Target scope]]="","",INDEX(DATA_TargetStatusChoice[Target_Status_Choice],MATCH(GLOBAL_DATA[[#This Row],[Target scope]],DATA_TargetStatusChoice[Value],1)))</f>
        <v/>
      </c>
      <c r="P1923" s="237" t="s">
        <v>562</v>
      </c>
      <c r="Q1923" s="238"/>
      <c r="R1923" s="250" t="s">
        <v>562</v>
      </c>
      <c r="S1923" s="251"/>
      <c r="T1923" s="251" t="s">
        <v>562</v>
      </c>
      <c r="U1923" s="252"/>
      <c r="V1923" s="239" t="s">
        <v>562</v>
      </c>
      <c r="W1923" s="240" t="s">
        <v>562</v>
      </c>
      <c r="X1923" s="241" t="s">
        <v>562</v>
      </c>
      <c r="Y1923" s="241" t="s">
        <v>562</v>
      </c>
      <c r="Z1923" s="241" t="s">
        <v>562</v>
      </c>
      <c r="AA1923" s="242">
        <f>SUM(GLOBAL_DATA[[#This Row],[Initial 2020]],GLOBAL_DATA[[#This Row],[Initial 2021]],GLOBAL_DATA[[#This Row],[Initial 2022]],GLOBAL_DATA[[#This Row],[Initial 2023]])</f>
        <v>0</v>
      </c>
      <c r="AB1923" s="243">
        <f>SUM(GLOBAL_DATA[[#This Row],[Reestimated 2020]],GLOBAL_DATA[[#This Row],[Reestimated 2021]],GLOBAL_DATA[[#This Row],[Reestimated 2022]],GLOBAL_DATA[[#This Row],[Reestimated 2023]])</f>
        <v>0</v>
      </c>
      <c r="AC1923" s="244">
        <f>SUM(GLOBAL_DATA[[#This Row],[Spent 2020]],GLOBAL_DATA[[#This Row],[Spent 2021]],GLOBAL_DATA[[#This Row],[Spent 2022]],GLOBAL_DATA[[#This Row],[Spent 2023]])</f>
        <v>0</v>
      </c>
      <c r="AD1923" s="245" t="s">
        <v>562</v>
      </c>
      <c r="AE1923" s="246" t="s">
        <v>562</v>
      </c>
      <c r="AF1923" s="247" t="s">
        <v>562</v>
      </c>
      <c r="AG1923" s="246" t="s">
        <v>562</v>
      </c>
      <c r="AH1923" s="246" t="s">
        <v>562</v>
      </c>
      <c r="AI1923" s="246" t="s">
        <v>562</v>
      </c>
      <c r="AJ1923" s="245" t="s">
        <v>562</v>
      </c>
      <c r="AK1923" s="246" t="s">
        <v>562</v>
      </c>
      <c r="AL1923" s="247" t="s">
        <v>562</v>
      </c>
      <c r="AM1923" s="246" t="s">
        <v>562</v>
      </c>
      <c r="AN1923" s="246" t="s">
        <v>562</v>
      </c>
      <c r="AO1923" s="248" t="s">
        <v>562</v>
      </c>
      <c r="AP1923" s="249" t="s">
        <v>562</v>
      </c>
      <c r="AQ1923" s="249" t="s">
        <v>562</v>
      </c>
      <c r="AR1923" s="162"/>
      <c r="AS1923" s="180">
        <f>IF(OR(GLOBAL_DATA[[#This Row],[Status]]=DATA!$J$6,GLOBAL_DATA[[#This Row],[Status]]=DATA!$J$7,GLOBAL_DATA[[#This Row],[Status]]=DATA!$J$8),1,0)</f>
        <v>0</v>
      </c>
      <c r="AT1923" s="181">
        <f>IF(GLOBAL_DATA[[#This Row],[Status]]=Status_No_Project,"",MAX(GLOBAL_DATA[[#This Row],[Initial end]],GLOBAL_DATA[[#This Row],[Re-estimated end]],43831))</f>
        <v>43831</v>
      </c>
      <c r="AU19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3" s="222">
        <f>IF(GLOBAL_DATA[[#This Row],[Target scope]]&lt;&gt;Target_Not_Applicable,COUNTBLANK(GLOBAL_DATA[[#This Row],[Target scope]:[Target justification (if&lt;100%)]]),0)+IF(GLOBAL_DATA[[#This Row],[Status]]&lt;&gt;Status_No_Project,COUNTBLANK(GLOBAL_DATA[[#This Row],[Implementation progress rate]:[CISO assessment]]),0)</f>
        <v>4</v>
      </c>
      <c r="AW1923" s="45">
        <f>SUBTOTAL(103,GLOBAL_DATA[[#This Row],[BU]])</f>
        <v>1</v>
      </c>
    </row>
    <row r="1924" spans="1:49" ht="38.25" x14ac:dyDescent="0.25">
      <c r="A1924" s="222" t="s">
        <v>40</v>
      </c>
      <c r="B1924" s="223" t="s">
        <v>894</v>
      </c>
      <c r="C1924" s="223" t="s">
        <v>101</v>
      </c>
      <c r="D1924" s="231" t="s">
        <v>616</v>
      </c>
      <c r="E1924" s="232" t="s">
        <v>2</v>
      </c>
      <c r="F1924" s="232"/>
      <c r="G1924" s="233"/>
      <c r="H1924" s="221" t="s">
        <v>568</v>
      </c>
      <c r="I1924" s="231" t="s">
        <v>568</v>
      </c>
      <c r="J1924" s="232"/>
      <c r="K1924" s="234"/>
      <c r="L1924" s="235"/>
      <c r="M1924" s="233"/>
      <c r="N1924" s="236"/>
      <c r="O1924" s="224" t="str">
        <f>IF(GLOBAL_DATA[[#This Row],[Target scope]]="","",INDEX(DATA_TargetStatusChoice[Target_Status_Choice],MATCH(GLOBAL_DATA[[#This Row],[Target scope]],DATA_TargetStatusChoice[Value],1)))</f>
        <v>FULL IMPLEMENTATION</v>
      </c>
      <c r="P1924" s="237">
        <v>1</v>
      </c>
      <c r="Q1924" s="238"/>
      <c r="R1924" s="250" t="s">
        <v>32</v>
      </c>
      <c r="S1924" s="251">
        <v>0.2</v>
      </c>
      <c r="T1924" s="251" t="s">
        <v>386</v>
      </c>
      <c r="U1924" s="252"/>
      <c r="V1924" s="239" t="s">
        <v>562</v>
      </c>
      <c r="W1924" s="240" t="s">
        <v>924</v>
      </c>
      <c r="X1924" s="241">
        <v>43556</v>
      </c>
      <c r="Y1924" s="241">
        <v>44561</v>
      </c>
      <c r="Z1924" s="241">
        <v>44561</v>
      </c>
      <c r="AA1924" s="242">
        <f>SUM(GLOBAL_DATA[[#This Row],[Initial 2020]],GLOBAL_DATA[[#This Row],[Initial 2021]],GLOBAL_DATA[[#This Row],[Initial 2022]],GLOBAL_DATA[[#This Row],[Initial 2023]])</f>
        <v>2</v>
      </c>
      <c r="AB1924" s="243">
        <f>SUM(GLOBAL_DATA[[#This Row],[Reestimated 2020]],GLOBAL_DATA[[#This Row],[Reestimated 2021]],GLOBAL_DATA[[#This Row],[Reestimated 2022]],GLOBAL_DATA[[#This Row],[Reestimated 2023]])</f>
        <v>0</v>
      </c>
      <c r="AC1924" s="244">
        <f>SUM(GLOBAL_DATA[[#This Row],[Spent 2020]],GLOBAL_DATA[[#This Row],[Spent 2021]],GLOBAL_DATA[[#This Row],[Spent 2022]],GLOBAL_DATA[[#This Row],[Spent 2023]])</f>
        <v>0.4</v>
      </c>
      <c r="AD1924" s="245">
        <v>2</v>
      </c>
      <c r="AE1924" s="246" t="s">
        <v>562</v>
      </c>
      <c r="AF1924" s="247">
        <v>0.4</v>
      </c>
      <c r="AG1924" s="246"/>
      <c r="AH1924" s="246" t="s">
        <v>562</v>
      </c>
      <c r="AI1924" s="246" t="s">
        <v>562</v>
      </c>
      <c r="AJ1924" s="245" t="s">
        <v>562</v>
      </c>
      <c r="AK1924" s="246" t="s">
        <v>562</v>
      </c>
      <c r="AL1924" s="247" t="s">
        <v>562</v>
      </c>
      <c r="AM1924" s="246" t="s">
        <v>562</v>
      </c>
      <c r="AN1924" s="246" t="s">
        <v>562</v>
      </c>
      <c r="AO1924" s="248" t="s">
        <v>562</v>
      </c>
      <c r="AP1924" s="249" t="s">
        <v>562</v>
      </c>
      <c r="AQ1924" s="249" t="s">
        <v>562</v>
      </c>
      <c r="AR1924" s="162">
        <f>IF(GLOBAL_DATA[[#This Row],[Target scope]]&lt;&gt;Target_Not_Applicable,GLOBAL_DATA[[#This Row],[Target scope]]*GLOBAL_DATA[[#This Row],[Implementation progress rate]],"")</f>
        <v>0.2</v>
      </c>
      <c r="AS1924" s="180">
        <f>IF(OR(GLOBAL_DATA[[#This Row],[Status]]=DATA!$J$6,GLOBAL_DATA[[#This Row],[Status]]=DATA!$J$7,GLOBAL_DATA[[#This Row],[Status]]=DATA!$J$8),1,0)</f>
        <v>0</v>
      </c>
      <c r="AT1924" s="181">
        <f>IF(GLOBAL_DATA[[#This Row],[Status]]=Status_No_Project,"",MAX(GLOBAL_DATA[[#This Row],[Initial end]],GLOBAL_DATA[[#This Row],[Re-estimated end]],43831))</f>
        <v>44561</v>
      </c>
      <c r="AU19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4" s="222">
        <f>IF(GLOBAL_DATA[[#This Row],[Target scope]]&lt;&gt;Target_Not_Applicable,COUNTBLANK(GLOBAL_DATA[[#This Row],[Target scope]:[Target justification (if&lt;100%)]]),0)+IF(GLOBAL_DATA[[#This Row],[Status]]&lt;&gt;Status_No_Project,COUNTBLANK(GLOBAL_DATA[[#This Row],[Implementation progress rate]:[CISO assessment]]),0)</f>
        <v>1</v>
      </c>
      <c r="AW1924" s="45">
        <f>SUBTOTAL(103,GLOBAL_DATA[[#This Row],[BU]])</f>
        <v>1</v>
      </c>
    </row>
    <row r="1925" spans="1:49" ht="25.5" x14ac:dyDescent="0.25">
      <c r="A1925" s="222" t="s">
        <v>40</v>
      </c>
      <c r="B1925" s="223" t="s">
        <v>894</v>
      </c>
      <c r="C1925" s="223" t="s">
        <v>101</v>
      </c>
      <c r="D1925" s="231" t="s">
        <v>617</v>
      </c>
      <c r="E1925" s="232" t="s">
        <v>2</v>
      </c>
      <c r="F1925" s="232"/>
      <c r="G1925" s="233"/>
      <c r="H1925" s="221" t="s">
        <v>568</v>
      </c>
      <c r="I1925" s="231" t="s">
        <v>568</v>
      </c>
      <c r="J1925" s="232"/>
      <c r="K1925" s="234"/>
      <c r="L1925" s="235"/>
      <c r="M1925" s="233"/>
      <c r="N1925" s="236"/>
      <c r="O1925" s="224" t="str">
        <f>IF(GLOBAL_DATA[[#This Row],[Target scope]]="","",INDEX(DATA_TargetStatusChoice[Target_Status_Choice],MATCH(GLOBAL_DATA[[#This Row],[Target scope]],DATA_TargetStatusChoice[Value],1)))</f>
        <v/>
      </c>
      <c r="P1925" s="237" t="s">
        <v>562</v>
      </c>
      <c r="Q1925" s="238"/>
      <c r="R1925" s="250" t="s">
        <v>562</v>
      </c>
      <c r="S1925" s="251"/>
      <c r="T1925" s="251" t="s">
        <v>562</v>
      </c>
      <c r="U1925" s="252"/>
      <c r="V1925" s="239" t="s">
        <v>562</v>
      </c>
      <c r="W1925" s="240" t="s">
        <v>562</v>
      </c>
      <c r="X1925" s="241" t="s">
        <v>562</v>
      </c>
      <c r="Y1925" s="241" t="s">
        <v>562</v>
      </c>
      <c r="Z1925" s="241" t="s">
        <v>562</v>
      </c>
      <c r="AA1925" s="242">
        <f>SUM(GLOBAL_DATA[[#This Row],[Initial 2020]],GLOBAL_DATA[[#This Row],[Initial 2021]],GLOBAL_DATA[[#This Row],[Initial 2022]],GLOBAL_DATA[[#This Row],[Initial 2023]])</f>
        <v>0</v>
      </c>
      <c r="AB1925" s="243">
        <f>SUM(GLOBAL_DATA[[#This Row],[Reestimated 2020]],GLOBAL_DATA[[#This Row],[Reestimated 2021]],GLOBAL_DATA[[#This Row],[Reestimated 2022]],GLOBAL_DATA[[#This Row],[Reestimated 2023]])</f>
        <v>0</v>
      </c>
      <c r="AC1925" s="244">
        <f>SUM(GLOBAL_DATA[[#This Row],[Spent 2020]],GLOBAL_DATA[[#This Row],[Spent 2021]],GLOBAL_DATA[[#This Row],[Spent 2022]],GLOBAL_DATA[[#This Row],[Spent 2023]])</f>
        <v>0</v>
      </c>
      <c r="AD1925" s="245" t="s">
        <v>562</v>
      </c>
      <c r="AE1925" s="246" t="s">
        <v>562</v>
      </c>
      <c r="AF1925" s="247" t="s">
        <v>562</v>
      </c>
      <c r="AG1925" s="246" t="s">
        <v>562</v>
      </c>
      <c r="AH1925" s="246" t="s">
        <v>562</v>
      </c>
      <c r="AI1925" s="246" t="s">
        <v>562</v>
      </c>
      <c r="AJ1925" s="245" t="s">
        <v>562</v>
      </c>
      <c r="AK1925" s="246" t="s">
        <v>562</v>
      </c>
      <c r="AL1925" s="247" t="s">
        <v>562</v>
      </c>
      <c r="AM1925" s="246" t="s">
        <v>562</v>
      </c>
      <c r="AN1925" s="246" t="s">
        <v>562</v>
      </c>
      <c r="AO1925" s="248" t="s">
        <v>562</v>
      </c>
      <c r="AP1925" s="249" t="s">
        <v>562</v>
      </c>
      <c r="AQ1925" s="249" t="s">
        <v>562</v>
      </c>
      <c r="AR1925" s="162"/>
      <c r="AS1925" s="180">
        <f>IF(OR(GLOBAL_DATA[[#This Row],[Status]]=DATA!$J$6,GLOBAL_DATA[[#This Row],[Status]]=DATA!$J$7,GLOBAL_DATA[[#This Row],[Status]]=DATA!$J$8),1,0)</f>
        <v>0</v>
      </c>
      <c r="AT1925" s="181">
        <f>IF(GLOBAL_DATA[[#This Row],[Status]]=Status_No_Project,"",MAX(GLOBAL_DATA[[#This Row],[Initial end]],GLOBAL_DATA[[#This Row],[Re-estimated end]],43831))</f>
        <v>43831</v>
      </c>
      <c r="AU19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5" s="222">
        <f>IF(GLOBAL_DATA[[#This Row],[Target scope]]&lt;&gt;Target_Not_Applicable,COUNTBLANK(GLOBAL_DATA[[#This Row],[Target scope]:[Target justification (if&lt;100%)]]),0)+IF(GLOBAL_DATA[[#This Row],[Status]]&lt;&gt;Status_No_Project,COUNTBLANK(GLOBAL_DATA[[#This Row],[Implementation progress rate]:[CISO assessment]]),0)</f>
        <v>4</v>
      </c>
      <c r="AW1925" s="45">
        <f>SUBTOTAL(103,GLOBAL_DATA[[#This Row],[BU]])</f>
        <v>1</v>
      </c>
    </row>
    <row r="1926" spans="1:49" ht="38.25" x14ac:dyDescent="0.25">
      <c r="A1926" s="222" t="s">
        <v>40</v>
      </c>
      <c r="B1926" s="223" t="s">
        <v>894</v>
      </c>
      <c r="C1926" s="223" t="s">
        <v>101</v>
      </c>
      <c r="D1926" s="231" t="s">
        <v>618</v>
      </c>
      <c r="E1926" s="232" t="s">
        <v>2</v>
      </c>
      <c r="F1926" s="232"/>
      <c r="G1926" s="233"/>
      <c r="H1926" s="221" t="s">
        <v>570</v>
      </c>
      <c r="I1926" s="231" t="s">
        <v>568</v>
      </c>
      <c r="J1926" s="232"/>
      <c r="K1926" s="234"/>
      <c r="L1926" s="235"/>
      <c r="M1926" s="233"/>
      <c r="N1926" s="236"/>
      <c r="O1926" s="224" t="str">
        <f>IF(GLOBAL_DATA[[#This Row],[Target scope]]="","",INDEX(DATA_TargetStatusChoice[Target_Status_Choice],MATCH(GLOBAL_DATA[[#This Row],[Target scope]],DATA_TargetStatusChoice[Value],1)))</f>
        <v>FULL IMPLEMENTATION</v>
      </c>
      <c r="P1926" s="237">
        <v>1</v>
      </c>
      <c r="Q1926" s="238"/>
      <c r="R1926" s="250" t="s">
        <v>32</v>
      </c>
      <c r="S1926" s="251">
        <v>0.8</v>
      </c>
      <c r="T1926" s="251" t="s">
        <v>386</v>
      </c>
      <c r="U1926" s="252"/>
      <c r="V1926" s="239" t="s">
        <v>562</v>
      </c>
      <c r="W1926" s="240" t="s">
        <v>924</v>
      </c>
      <c r="X1926" s="241">
        <v>43556</v>
      </c>
      <c r="Y1926" s="241">
        <v>44561</v>
      </c>
      <c r="Z1926" s="241">
        <v>44561</v>
      </c>
      <c r="AA1926" s="242">
        <f>SUM(GLOBAL_DATA[[#This Row],[Initial 2020]],GLOBAL_DATA[[#This Row],[Initial 2021]],GLOBAL_DATA[[#This Row],[Initial 2022]],GLOBAL_DATA[[#This Row],[Initial 2023]])</f>
        <v>6</v>
      </c>
      <c r="AB1926" s="243">
        <f>SUM(GLOBAL_DATA[[#This Row],[Reestimated 2020]],GLOBAL_DATA[[#This Row],[Reestimated 2021]],GLOBAL_DATA[[#This Row],[Reestimated 2022]],GLOBAL_DATA[[#This Row],[Reestimated 2023]])</f>
        <v>0</v>
      </c>
      <c r="AC1926" s="244">
        <f>SUM(GLOBAL_DATA[[#This Row],[Spent 2020]],GLOBAL_DATA[[#This Row],[Spent 2021]],GLOBAL_DATA[[#This Row],[Spent 2022]],GLOBAL_DATA[[#This Row],[Spent 2023]])</f>
        <v>4.8000000000000007</v>
      </c>
      <c r="AD1926" s="245">
        <v>6</v>
      </c>
      <c r="AE1926" s="246" t="s">
        <v>562</v>
      </c>
      <c r="AF1926" s="247">
        <v>4.8000000000000007</v>
      </c>
      <c r="AG1926" s="246"/>
      <c r="AH1926" s="246" t="s">
        <v>562</v>
      </c>
      <c r="AI1926" s="246" t="s">
        <v>562</v>
      </c>
      <c r="AJ1926" s="245" t="s">
        <v>562</v>
      </c>
      <c r="AK1926" s="246" t="s">
        <v>562</v>
      </c>
      <c r="AL1926" s="247" t="s">
        <v>562</v>
      </c>
      <c r="AM1926" s="246" t="s">
        <v>562</v>
      </c>
      <c r="AN1926" s="246" t="s">
        <v>562</v>
      </c>
      <c r="AO1926" s="248" t="s">
        <v>562</v>
      </c>
      <c r="AP1926" s="249" t="s">
        <v>562</v>
      </c>
      <c r="AQ1926" s="249" t="s">
        <v>562</v>
      </c>
      <c r="AR1926" s="162">
        <f>IF(GLOBAL_DATA[[#This Row],[Target scope]]&lt;&gt;Target_Not_Applicable,GLOBAL_DATA[[#This Row],[Target scope]]*GLOBAL_DATA[[#This Row],[Implementation progress rate]],"")</f>
        <v>0.8</v>
      </c>
      <c r="AS1926" s="180">
        <f>IF(OR(GLOBAL_DATA[[#This Row],[Status]]=DATA!$J$6,GLOBAL_DATA[[#This Row],[Status]]=DATA!$J$7,GLOBAL_DATA[[#This Row],[Status]]=DATA!$J$8),1,0)</f>
        <v>0</v>
      </c>
      <c r="AT1926" s="181">
        <f>IF(GLOBAL_DATA[[#This Row],[Status]]=Status_No_Project,"",MAX(GLOBAL_DATA[[#This Row],[Initial end]],GLOBAL_DATA[[#This Row],[Re-estimated end]],43831))</f>
        <v>44561</v>
      </c>
      <c r="AU19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6" s="222">
        <f>IF(GLOBAL_DATA[[#This Row],[Target scope]]&lt;&gt;Target_Not_Applicable,COUNTBLANK(GLOBAL_DATA[[#This Row],[Target scope]:[Target justification (if&lt;100%)]]),0)+IF(GLOBAL_DATA[[#This Row],[Status]]&lt;&gt;Status_No_Project,COUNTBLANK(GLOBAL_DATA[[#This Row],[Implementation progress rate]:[CISO assessment]]),0)</f>
        <v>1</v>
      </c>
      <c r="AW1926" s="45">
        <f>SUBTOTAL(103,GLOBAL_DATA[[#This Row],[BU]])</f>
        <v>1</v>
      </c>
    </row>
    <row r="1927" spans="1:49" ht="38.25" x14ac:dyDescent="0.25">
      <c r="A1927" s="222" t="s">
        <v>40</v>
      </c>
      <c r="B1927" s="223" t="s">
        <v>894</v>
      </c>
      <c r="C1927" s="223" t="s">
        <v>101</v>
      </c>
      <c r="D1927" s="231" t="s">
        <v>619</v>
      </c>
      <c r="E1927" s="232" t="s">
        <v>2</v>
      </c>
      <c r="F1927" s="232"/>
      <c r="G1927" s="233"/>
      <c r="H1927" s="221" t="s">
        <v>568</v>
      </c>
      <c r="I1927" s="231" t="s">
        <v>568</v>
      </c>
      <c r="J1927" s="232"/>
      <c r="K1927" s="234"/>
      <c r="L1927" s="235"/>
      <c r="M1927" s="233"/>
      <c r="N1927" s="236"/>
      <c r="O1927" s="224" t="str">
        <f>IF(GLOBAL_DATA[[#This Row],[Target scope]]="","",INDEX(DATA_TargetStatusChoice[Target_Status_Choice],MATCH(GLOBAL_DATA[[#This Row],[Target scope]],DATA_TargetStatusChoice[Value],1)))</f>
        <v>FULL IMPLEMENTATION</v>
      </c>
      <c r="P1927" s="237">
        <v>1</v>
      </c>
      <c r="Q1927" s="238"/>
      <c r="R1927" s="250" t="s">
        <v>32</v>
      </c>
      <c r="S1927" s="251">
        <v>0.8</v>
      </c>
      <c r="T1927" s="251" t="s">
        <v>386</v>
      </c>
      <c r="U1927" s="252"/>
      <c r="V1927" s="239" t="s">
        <v>562</v>
      </c>
      <c r="W1927" s="240" t="s">
        <v>921</v>
      </c>
      <c r="X1927" s="241">
        <v>43466</v>
      </c>
      <c r="Y1927" s="241">
        <v>44561</v>
      </c>
      <c r="Z1927" s="241">
        <v>44561</v>
      </c>
      <c r="AA1927" s="242">
        <f>SUM(GLOBAL_DATA[[#This Row],[Initial 2020]],GLOBAL_DATA[[#This Row],[Initial 2021]],GLOBAL_DATA[[#This Row],[Initial 2022]],GLOBAL_DATA[[#This Row],[Initial 2023]])</f>
        <v>9</v>
      </c>
      <c r="AB1927" s="243">
        <f>SUM(GLOBAL_DATA[[#This Row],[Reestimated 2020]],GLOBAL_DATA[[#This Row],[Reestimated 2021]],GLOBAL_DATA[[#This Row],[Reestimated 2022]],GLOBAL_DATA[[#This Row],[Reestimated 2023]])</f>
        <v>0</v>
      </c>
      <c r="AC1927" s="244">
        <f>SUM(GLOBAL_DATA[[#This Row],[Spent 2020]],GLOBAL_DATA[[#This Row],[Spent 2021]],GLOBAL_DATA[[#This Row],[Spent 2022]],GLOBAL_DATA[[#This Row],[Spent 2023]])</f>
        <v>0</v>
      </c>
      <c r="AD1927" s="245">
        <v>9</v>
      </c>
      <c r="AE1927" s="246" t="s">
        <v>562</v>
      </c>
      <c r="AF1927" s="247" t="s">
        <v>562</v>
      </c>
      <c r="AG1927" s="246" t="s">
        <v>562</v>
      </c>
      <c r="AH1927" s="246" t="s">
        <v>562</v>
      </c>
      <c r="AI1927" s="246" t="s">
        <v>562</v>
      </c>
      <c r="AJ1927" s="245" t="s">
        <v>562</v>
      </c>
      <c r="AK1927" s="246" t="s">
        <v>562</v>
      </c>
      <c r="AL1927" s="247" t="s">
        <v>562</v>
      </c>
      <c r="AM1927" s="246" t="s">
        <v>562</v>
      </c>
      <c r="AN1927" s="246" t="s">
        <v>562</v>
      </c>
      <c r="AO1927" s="248" t="s">
        <v>562</v>
      </c>
      <c r="AP1927" s="249" t="s">
        <v>562</v>
      </c>
      <c r="AQ1927" s="249" t="s">
        <v>562</v>
      </c>
      <c r="AR1927" s="162">
        <f>IF(GLOBAL_DATA[[#This Row],[Target scope]]&lt;&gt;Target_Not_Applicable,GLOBAL_DATA[[#This Row],[Target scope]]*GLOBAL_DATA[[#This Row],[Implementation progress rate]],"")</f>
        <v>0.8</v>
      </c>
      <c r="AS1927" s="180">
        <f>IF(OR(GLOBAL_DATA[[#This Row],[Status]]=DATA!$J$6,GLOBAL_DATA[[#This Row],[Status]]=DATA!$J$7,GLOBAL_DATA[[#This Row],[Status]]=DATA!$J$8),1,0)</f>
        <v>0</v>
      </c>
      <c r="AT1927" s="181">
        <f>IF(GLOBAL_DATA[[#This Row],[Status]]=Status_No_Project,"",MAX(GLOBAL_DATA[[#This Row],[Initial end]],GLOBAL_DATA[[#This Row],[Re-estimated end]],43831))</f>
        <v>44561</v>
      </c>
      <c r="AU19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7" s="222">
        <f>IF(GLOBAL_DATA[[#This Row],[Target scope]]&lt;&gt;Target_Not_Applicable,COUNTBLANK(GLOBAL_DATA[[#This Row],[Target scope]:[Target justification (if&lt;100%)]]),0)+IF(GLOBAL_DATA[[#This Row],[Status]]&lt;&gt;Status_No_Project,COUNTBLANK(GLOBAL_DATA[[#This Row],[Implementation progress rate]:[CISO assessment]]),0)</f>
        <v>1</v>
      </c>
      <c r="AW1927" s="45">
        <f>SUBTOTAL(103,GLOBAL_DATA[[#This Row],[BU]])</f>
        <v>1</v>
      </c>
    </row>
    <row r="1928" spans="1:49" ht="25.5" x14ac:dyDescent="0.25">
      <c r="A1928" s="222" t="s">
        <v>40</v>
      </c>
      <c r="B1928" s="223" t="s">
        <v>894</v>
      </c>
      <c r="C1928" s="223" t="s">
        <v>101</v>
      </c>
      <c r="D1928" s="231" t="s">
        <v>620</v>
      </c>
      <c r="E1928" s="232" t="s">
        <v>2</v>
      </c>
      <c r="F1928" s="232"/>
      <c r="G1928" s="233"/>
      <c r="H1928" s="221" t="s">
        <v>568</v>
      </c>
      <c r="I1928" s="231" t="s">
        <v>568</v>
      </c>
      <c r="J1928" s="232"/>
      <c r="K1928" s="234"/>
      <c r="L1928" s="235"/>
      <c r="M1928" s="233"/>
      <c r="N1928" s="236"/>
      <c r="O1928" s="224" t="str">
        <f>IF(GLOBAL_DATA[[#This Row],[Target scope]]="","",INDEX(DATA_TargetStatusChoice[Target_Status_Choice],MATCH(GLOBAL_DATA[[#This Row],[Target scope]],DATA_TargetStatusChoice[Value],1)))</f>
        <v/>
      </c>
      <c r="P1928" s="237" t="s">
        <v>562</v>
      </c>
      <c r="Q1928" s="238"/>
      <c r="R1928" s="250" t="s">
        <v>562</v>
      </c>
      <c r="S1928" s="251"/>
      <c r="T1928" s="251" t="s">
        <v>562</v>
      </c>
      <c r="U1928" s="252"/>
      <c r="V1928" s="239" t="s">
        <v>562</v>
      </c>
      <c r="W1928" s="240" t="s">
        <v>562</v>
      </c>
      <c r="X1928" s="241" t="s">
        <v>562</v>
      </c>
      <c r="Y1928" s="241" t="s">
        <v>562</v>
      </c>
      <c r="Z1928" s="241" t="s">
        <v>562</v>
      </c>
      <c r="AA1928" s="242">
        <f>SUM(GLOBAL_DATA[[#This Row],[Initial 2020]],GLOBAL_DATA[[#This Row],[Initial 2021]],GLOBAL_DATA[[#This Row],[Initial 2022]],GLOBAL_DATA[[#This Row],[Initial 2023]])</f>
        <v>0</v>
      </c>
      <c r="AB1928" s="243">
        <f>SUM(GLOBAL_DATA[[#This Row],[Reestimated 2020]],GLOBAL_DATA[[#This Row],[Reestimated 2021]],GLOBAL_DATA[[#This Row],[Reestimated 2022]],GLOBAL_DATA[[#This Row],[Reestimated 2023]])</f>
        <v>0</v>
      </c>
      <c r="AC1928" s="244">
        <f>SUM(GLOBAL_DATA[[#This Row],[Spent 2020]],GLOBAL_DATA[[#This Row],[Spent 2021]],GLOBAL_DATA[[#This Row],[Spent 2022]],GLOBAL_DATA[[#This Row],[Spent 2023]])</f>
        <v>0</v>
      </c>
      <c r="AD1928" s="245" t="s">
        <v>562</v>
      </c>
      <c r="AE1928" s="246" t="s">
        <v>562</v>
      </c>
      <c r="AF1928" s="247" t="s">
        <v>562</v>
      </c>
      <c r="AG1928" s="246" t="s">
        <v>562</v>
      </c>
      <c r="AH1928" s="246" t="s">
        <v>562</v>
      </c>
      <c r="AI1928" s="246" t="s">
        <v>562</v>
      </c>
      <c r="AJ1928" s="245" t="s">
        <v>562</v>
      </c>
      <c r="AK1928" s="246" t="s">
        <v>562</v>
      </c>
      <c r="AL1928" s="247" t="s">
        <v>562</v>
      </c>
      <c r="AM1928" s="246" t="s">
        <v>562</v>
      </c>
      <c r="AN1928" s="246" t="s">
        <v>562</v>
      </c>
      <c r="AO1928" s="248" t="s">
        <v>562</v>
      </c>
      <c r="AP1928" s="249" t="s">
        <v>562</v>
      </c>
      <c r="AQ1928" s="249" t="s">
        <v>562</v>
      </c>
      <c r="AR1928" s="162"/>
      <c r="AS1928" s="180">
        <f>IF(OR(GLOBAL_DATA[[#This Row],[Status]]=DATA!$J$6,GLOBAL_DATA[[#This Row],[Status]]=DATA!$J$7,GLOBAL_DATA[[#This Row],[Status]]=DATA!$J$8),1,0)</f>
        <v>0</v>
      </c>
      <c r="AT1928" s="181">
        <f>IF(GLOBAL_DATA[[#This Row],[Status]]=Status_No_Project,"",MAX(GLOBAL_DATA[[#This Row],[Initial end]],GLOBAL_DATA[[#This Row],[Re-estimated end]],43831))</f>
        <v>43831</v>
      </c>
      <c r="AU19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8" s="222">
        <f>IF(GLOBAL_DATA[[#This Row],[Target scope]]&lt;&gt;Target_Not_Applicable,COUNTBLANK(GLOBAL_DATA[[#This Row],[Target scope]:[Target justification (if&lt;100%)]]),0)+IF(GLOBAL_DATA[[#This Row],[Status]]&lt;&gt;Status_No_Project,COUNTBLANK(GLOBAL_DATA[[#This Row],[Implementation progress rate]:[CISO assessment]]),0)</f>
        <v>4</v>
      </c>
      <c r="AW1928" s="45">
        <f>SUBTOTAL(103,GLOBAL_DATA[[#This Row],[BU]])</f>
        <v>1</v>
      </c>
    </row>
    <row r="1929" spans="1:49" ht="38.25" x14ac:dyDescent="0.25">
      <c r="A1929" s="222" t="s">
        <v>40</v>
      </c>
      <c r="B1929" s="223" t="s">
        <v>894</v>
      </c>
      <c r="C1929" s="223" t="s">
        <v>101</v>
      </c>
      <c r="D1929" s="231" t="s">
        <v>621</v>
      </c>
      <c r="E1929" s="232" t="s">
        <v>2</v>
      </c>
      <c r="F1929" s="232"/>
      <c r="G1929" s="233"/>
      <c r="H1929" s="221" t="s">
        <v>570</v>
      </c>
      <c r="I1929" s="231" t="s">
        <v>571</v>
      </c>
      <c r="J1929" s="232"/>
      <c r="K1929" s="234"/>
      <c r="L1929" s="235"/>
      <c r="M1929" s="233"/>
      <c r="N1929" s="236"/>
      <c r="O1929" s="224" t="str">
        <f>IF(GLOBAL_DATA[[#This Row],[Target scope]]="","",INDEX(DATA_TargetStatusChoice[Target_Status_Choice],MATCH(GLOBAL_DATA[[#This Row],[Target scope]],DATA_TargetStatusChoice[Value],1)))</f>
        <v>FULL IMPLEMENTATION</v>
      </c>
      <c r="P1929" s="237">
        <v>1</v>
      </c>
      <c r="Q1929" s="238"/>
      <c r="R1929" s="250" t="s">
        <v>31</v>
      </c>
      <c r="S1929" s="251">
        <v>0</v>
      </c>
      <c r="T1929" s="251" t="s">
        <v>386</v>
      </c>
      <c r="U1929" s="252"/>
      <c r="V1929" s="239" t="s">
        <v>430</v>
      </c>
      <c r="W1929" s="240" t="s">
        <v>922</v>
      </c>
      <c r="X1929" s="241">
        <v>44197</v>
      </c>
      <c r="Y1929" s="241">
        <v>44560</v>
      </c>
      <c r="Z1929" s="241">
        <v>44560</v>
      </c>
      <c r="AA1929" s="242">
        <f>SUM(GLOBAL_DATA[[#This Row],[Initial 2020]],GLOBAL_DATA[[#This Row],[Initial 2021]],GLOBAL_DATA[[#This Row],[Initial 2022]],GLOBAL_DATA[[#This Row],[Initial 2023]])</f>
        <v>8</v>
      </c>
      <c r="AB1929" s="243">
        <f>SUM(GLOBAL_DATA[[#This Row],[Reestimated 2020]],GLOBAL_DATA[[#This Row],[Reestimated 2021]],GLOBAL_DATA[[#This Row],[Reestimated 2022]],GLOBAL_DATA[[#This Row],[Reestimated 2023]])</f>
        <v>0</v>
      </c>
      <c r="AC1929" s="244">
        <f>SUM(GLOBAL_DATA[[#This Row],[Spent 2020]],GLOBAL_DATA[[#This Row],[Spent 2021]],GLOBAL_DATA[[#This Row],[Spent 2022]],GLOBAL_DATA[[#This Row],[Spent 2023]])</f>
        <v>0</v>
      </c>
      <c r="AD1929" s="245" t="s">
        <v>562</v>
      </c>
      <c r="AE1929" s="246" t="s">
        <v>562</v>
      </c>
      <c r="AF1929" s="247" t="s">
        <v>562</v>
      </c>
      <c r="AG1929" s="246">
        <v>8</v>
      </c>
      <c r="AH1929" s="246" t="s">
        <v>562</v>
      </c>
      <c r="AI1929" s="246" t="s">
        <v>562</v>
      </c>
      <c r="AJ1929" s="245" t="s">
        <v>562</v>
      </c>
      <c r="AK1929" s="246" t="s">
        <v>562</v>
      </c>
      <c r="AL1929" s="247" t="s">
        <v>562</v>
      </c>
      <c r="AM1929" s="246" t="s">
        <v>562</v>
      </c>
      <c r="AN1929" s="246" t="s">
        <v>562</v>
      </c>
      <c r="AO1929" s="248" t="s">
        <v>562</v>
      </c>
      <c r="AP1929" s="249" t="s">
        <v>562</v>
      </c>
      <c r="AQ1929" s="249" t="s">
        <v>562</v>
      </c>
      <c r="AR1929" s="162">
        <f>IF(GLOBAL_DATA[[#This Row],[Target scope]]&lt;&gt;Target_Not_Applicable,GLOBAL_DATA[[#This Row],[Target scope]]*GLOBAL_DATA[[#This Row],[Implementation progress rate]],"")</f>
        <v>0</v>
      </c>
      <c r="AS1929" s="180">
        <f>IF(OR(GLOBAL_DATA[[#This Row],[Status]]=DATA!$J$6,GLOBAL_DATA[[#This Row],[Status]]=DATA!$J$7,GLOBAL_DATA[[#This Row],[Status]]=DATA!$J$8),1,0)</f>
        <v>0</v>
      </c>
      <c r="AT1929" s="181">
        <f>IF(GLOBAL_DATA[[#This Row],[Status]]=Status_No_Project,"",MAX(GLOBAL_DATA[[#This Row],[Initial end]],GLOBAL_DATA[[#This Row],[Re-estimated end]],43831))</f>
        <v>44560</v>
      </c>
      <c r="AU19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9" s="222">
        <f>IF(GLOBAL_DATA[[#This Row],[Target scope]]&lt;&gt;Target_Not_Applicable,COUNTBLANK(GLOBAL_DATA[[#This Row],[Target scope]:[Target justification (if&lt;100%)]]),0)+IF(GLOBAL_DATA[[#This Row],[Status]]&lt;&gt;Status_No_Project,COUNTBLANK(GLOBAL_DATA[[#This Row],[Implementation progress rate]:[CISO assessment]]),0)</f>
        <v>1</v>
      </c>
      <c r="AW1929" s="45">
        <f>SUBTOTAL(103,GLOBAL_DATA[[#This Row],[BU]])</f>
        <v>1</v>
      </c>
    </row>
    <row r="1930" spans="1:49" ht="38.25" x14ac:dyDescent="0.25">
      <c r="A1930" s="222" t="s">
        <v>40</v>
      </c>
      <c r="B1930" s="223" t="s">
        <v>894</v>
      </c>
      <c r="C1930" s="223" t="s">
        <v>101</v>
      </c>
      <c r="D1930" s="231" t="s">
        <v>622</v>
      </c>
      <c r="E1930" s="232" t="s">
        <v>2</v>
      </c>
      <c r="F1930" s="232"/>
      <c r="G1930" s="233"/>
      <c r="H1930" s="221" t="s">
        <v>570</v>
      </c>
      <c r="I1930" s="231" t="s">
        <v>568</v>
      </c>
      <c r="J1930" s="232"/>
      <c r="K1930" s="234"/>
      <c r="L1930" s="235"/>
      <c r="M1930" s="233"/>
      <c r="N1930" s="236"/>
      <c r="O1930" s="224" t="str">
        <f>IF(GLOBAL_DATA[[#This Row],[Target scope]]="","",INDEX(DATA_TargetStatusChoice[Target_Status_Choice],MATCH(GLOBAL_DATA[[#This Row],[Target scope]],DATA_TargetStatusChoice[Value],1)))</f>
        <v>FULL IMPLEMENTATION</v>
      </c>
      <c r="P1930" s="237">
        <v>1</v>
      </c>
      <c r="Q1930" s="238"/>
      <c r="R1930" s="250" t="s">
        <v>31</v>
      </c>
      <c r="S1930" s="251">
        <v>0</v>
      </c>
      <c r="T1930" s="251" t="s">
        <v>386</v>
      </c>
      <c r="U1930" s="252"/>
      <c r="V1930" s="239" t="s">
        <v>562</v>
      </c>
      <c r="W1930" s="240" t="s">
        <v>924</v>
      </c>
      <c r="X1930" s="241">
        <v>44197</v>
      </c>
      <c r="Y1930" s="241">
        <v>44561</v>
      </c>
      <c r="Z1930" s="241">
        <v>44561</v>
      </c>
      <c r="AA1930" s="242">
        <f>SUM(GLOBAL_DATA[[#This Row],[Initial 2020]],GLOBAL_DATA[[#This Row],[Initial 2021]],GLOBAL_DATA[[#This Row],[Initial 2022]],GLOBAL_DATA[[#This Row],[Initial 2023]])</f>
        <v>0</v>
      </c>
      <c r="AB1930" s="243">
        <f>SUM(GLOBAL_DATA[[#This Row],[Reestimated 2020]],GLOBAL_DATA[[#This Row],[Reestimated 2021]],GLOBAL_DATA[[#This Row],[Reestimated 2022]],GLOBAL_DATA[[#This Row],[Reestimated 2023]])</f>
        <v>0</v>
      </c>
      <c r="AC1930" s="244">
        <f>SUM(GLOBAL_DATA[[#This Row],[Spent 2020]],GLOBAL_DATA[[#This Row],[Spent 2021]],GLOBAL_DATA[[#This Row],[Spent 2022]],GLOBAL_DATA[[#This Row],[Spent 2023]])</f>
        <v>0</v>
      </c>
      <c r="AD1930" s="245" t="s">
        <v>562</v>
      </c>
      <c r="AE1930" s="246" t="s">
        <v>562</v>
      </c>
      <c r="AF1930" s="247" t="s">
        <v>562</v>
      </c>
      <c r="AG1930" s="246" t="s">
        <v>562</v>
      </c>
      <c r="AH1930" s="246" t="s">
        <v>562</v>
      </c>
      <c r="AI1930" s="246" t="s">
        <v>562</v>
      </c>
      <c r="AJ1930" s="245" t="s">
        <v>562</v>
      </c>
      <c r="AK1930" s="246" t="s">
        <v>562</v>
      </c>
      <c r="AL1930" s="247" t="s">
        <v>562</v>
      </c>
      <c r="AM1930" s="246" t="s">
        <v>562</v>
      </c>
      <c r="AN1930" s="246" t="s">
        <v>562</v>
      </c>
      <c r="AO1930" s="248" t="s">
        <v>562</v>
      </c>
      <c r="AP1930" s="249" t="s">
        <v>562</v>
      </c>
      <c r="AQ1930" s="249" t="s">
        <v>562</v>
      </c>
      <c r="AR1930" s="162">
        <f>IF(GLOBAL_DATA[[#This Row],[Target scope]]&lt;&gt;Target_Not_Applicable,GLOBAL_DATA[[#This Row],[Target scope]]*GLOBAL_DATA[[#This Row],[Implementation progress rate]],"")</f>
        <v>0</v>
      </c>
      <c r="AS1930" s="180">
        <f>IF(OR(GLOBAL_DATA[[#This Row],[Status]]=DATA!$J$6,GLOBAL_DATA[[#This Row],[Status]]=DATA!$J$7,GLOBAL_DATA[[#This Row],[Status]]=DATA!$J$8),1,0)</f>
        <v>0</v>
      </c>
      <c r="AT1930" s="181">
        <f>IF(GLOBAL_DATA[[#This Row],[Status]]=Status_No_Project,"",MAX(GLOBAL_DATA[[#This Row],[Initial end]],GLOBAL_DATA[[#This Row],[Re-estimated end]],43831))</f>
        <v>44561</v>
      </c>
      <c r="AU19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0" s="222">
        <f>IF(GLOBAL_DATA[[#This Row],[Target scope]]&lt;&gt;Target_Not_Applicable,COUNTBLANK(GLOBAL_DATA[[#This Row],[Target scope]:[Target justification (if&lt;100%)]]),0)+IF(GLOBAL_DATA[[#This Row],[Status]]&lt;&gt;Status_No_Project,COUNTBLANK(GLOBAL_DATA[[#This Row],[Implementation progress rate]:[CISO assessment]]),0)</f>
        <v>1</v>
      </c>
      <c r="AW1930" s="45">
        <f>SUBTOTAL(103,GLOBAL_DATA[[#This Row],[BU]])</f>
        <v>1</v>
      </c>
    </row>
    <row r="1931" spans="1:49" ht="38.25" x14ac:dyDescent="0.25">
      <c r="A1931" s="222" t="s">
        <v>40</v>
      </c>
      <c r="B1931" s="223" t="s">
        <v>894</v>
      </c>
      <c r="C1931" s="223" t="s">
        <v>101</v>
      </c>
      <c r="D1931" s="231" t="s">
        <v>623</v>
      </c>
      <c r="E1931" s="232" t="s">
        <v>2</v>
      </c>
      <c r="F1931" s="232"/>
      <c r="G1931" s="233"/>
      <c r="H1931" s="221" t="s">
        <v>570</v>
      </c>
      <c r="I1931" s="231" t="s">
        <v>571</v>
      </c>
      <c r="J1931" s="232"/>
      <c r="K1931" s="234"/>
      <c r="L1931" s="235"/>
      <c r="M1931" s="233"/>
      <c r="N1931" s="236"/>
      <c r="O1931" s="224" t="str">
        <f>IF(GLOBAL_DATA[[#This Row],[Target scope]]="","",INDEX(DATA_TargetStatusChoice[Target_Status_Choice],MATCH(GLOBAL_DATA[[#This Row],[Target scope]],DATA_TargetStatusChoice[Value],1)))</f>
        <v>FULL IMPLEMENTATION</v>
      </c>
      <c r="P1931" s="237">
        <v>1</v>
      </c>
      <c r="Q1931" s="238"/>
      <c r="R1931" s="250" t="s">
        <v>31</v>
      </c>
      <c r="S1931" s="251">
        <v>0</v>
      </c>
      <c r="T1931" s="251" t="s">
        <v>386</v>
      </c>
      <c r="U1931" s="252"/>
      <c r="V1931" s="239" t="s">
        <v>430</v>
      </c>
      <c r="W1931" s="240" t="s">
        <v>922</v>
      </c>
      <c r="X1931" s="241">
        <v>44197</v>
      </c>
      <c r="Y1931" s="241">
        <v>44560</v>
      </c>
      <c r="Z1931" s="241">
        <v>44560</v>
      </c>
      <c r="AA1931" s="242">
        <f>SUM(GLOBAL_DATA[[#This Row],[Initial 2020]],GLOBAL_DATA[[#This Row],[Initial 2021]],GLOBAL_DATA[[#This Row],[Initial 2022]],GLOBAL_DATA[[#This Row],[Initial 2023]])</f>
        <v>0</v>
      </c>
      <c r="AB1931" s="243">
        <f>SUM(GLOBAL_DATA[[#This Row],[Reestimated 2020]],GLOBAL_DATA[[#This Row],[Reestimated 2021]],GLOBAL_DATA[[#This Row],[Reestimated 2022]],GLOBAL_DATA[[#This Row],[Reestimated 2023]])</f>
        <v>0</v>
      </c>
      <c r="AC1931" s="244">
        <f>SUM(GLOBAL_DATA[[#This Row],[Spent 2020]],GLOBAL_DATA[[#This Row],[Spent 2021]],GLOBAL_DATA[[#This Row],[Spent 2022]],GLOBAL_DATA[[#This Row],[Spent 2023]])</f>
        <v>0</v>
      </c>
      <c r="AD1931" s="245" t="s">
        <v>562</v>
      </c>
      <c r="AE1931" s="246" t="s">
        <v>562</v>
      </c>
      <c r="AF1931" s="247" t="s">
        <v>562</v>
      </c>
      <c r="AG1931" s="246" t="s">
        <v>562</v>
      </c>
      <c r="AH1931" s="246" t="s">
        <v>562</v>
      </c>
      <c r="AI1931" s="246" t="s">
        <v>562</v>
      </c>
      <c r="AJ1931" s="245" t="s">
        <v>562</v>
      </c>
      <c r="AK1931" s="246" t="s">
        <v>562</v>
      </c>
      <c r="AL1931" s="247" t="s">
        <v>562</v>
      </c>
      <c r="AM1931" s="246" t="s">
        <v>562</v>
      </c>
      <c r="AN1931" s="246" t="s">
        <v>562</v>
      </c>
      <c r="AO1931" s="248" t="s">
        <v>562</v>
      </c>
      <c r="AP1931" s="249" t="s">
        <v>562</v>
      </c>
      <c r="AQ1931" s="249" t="s">
        <v>562</v>
      </c>
      <c r="AR1931" s="162">
        <f>IF(GLOBAL_DATA[[#This Row],[Target scope]]&lt;&gt;Target_Not_Applicable,GLOBAL_DATA[[#This Row],[Target scope]]*GLOBAL_DATA[[#This Row],[Implementation progress rate]],"")</f>
        <v>0</v>
      </c>
      <c r="AS1931" s="180">
        <f>IF(OR(GLOBAL_DATA[[#This Row],[Status]]=DATA!$J$6,GLOBAL_DATA[[#This Row],[Status]]=DATA!$J$7,GLOBAL_DATA[[#This Row],[Status]]=DATA!$J$8),1,0)</f>
        <v>0</v>
      </c>
      <c r="AT1931" s="181">
        <f>IF(GLOBAL_DATA[[#This Row],[Status]]=Status_No_Project,"",MAX(GLOBAL_DATA[[#This Row],[Initial end]],GLOBAL_DATA[[#This Row],[Re-estimated end]],43831))</f>
        <v>44560</v>
      </c>
      <c r="AU19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1" s="222">
        <f>IF(GLOBAL_DATA[[#This Row],[Target scope]]&lt;&gt;Target_Not_Applicable,COUNTBLANK(GLOBAL_DATA[[#This Row],[Target scope]:[Target justification (if&lt;100%)]]),0)+IF(GLOBAL_DATA[[#This Row],[Status]]&lt;&gt;Status_No_Project,COUNTBLANK(GLOBAL_DATA[[#This Row],[Implementation progress rate]:[CISO assessment]]),0)</f>
        <v>1</v>
      </c>
      <c r="AW1931" s="45">
        <f>SUBTOTAL(103,GLOBAL_DATA[[#This Row],[BU]])</f>
        <v>1</v>
      </c>
    </row>
    <row r="1932" spans="1:49" ht="38.25" x14ac:dyDescent="0.25">
      <c r="A1932" s="222" t="s">
        <v>40</v>
      </c>
      <c r="B1932" s="223" t="s">
        <v>894</v>
      </c>
      <c r="C1932" s="223" t="s">
        <v>101</v>
      </c>
      <c r="D1932" s="231" t="s">
        <v>624</v>
      </c>
      <c r="E1932" s="232" t="s">
        <v>2</v>
      </c>
      <c r="F1932" s="232"/>
      <c r="G1932" s="233"/>
      <c r="H1932" s="221" t="s">
        <v>568</v>
      </c>
      <c r="I1932" s="231" t="s">
        <v>568</v>
      </c>
      <c r="J1932" s="232"/>
      <c r="K1932" s="234"/>
      <c r="L1932" s="235"/>
      <c r="M1932" s="233"/>
      <c r="N1932" s="236"/>
      <c r="O1932" s="224" t="str">
        <f>IF(GLOBAL_DATA[[#This Row],[Target scope]]="","",INDEX(DATA_TargetStatusChoice[Target_Status_Choice],MATCH(GLOBAL_DATA[[#This Row],[Target scope]],DATA_TargetStatusChoice[Value],1)))</f>
        <v>FULL IMPLEMENTATION</v>
      </c>
      <c r="P1932" s="237">
        <v>1</v>
      </c>
      <c r="Q1932" s="238"/>
      <c r="R1932" s="250" t="s">
        <v>31</v>
      </c>
      <c r="S1932" s="251">
        <v>0</v>
      </c>
      <c r="T1932" s="251" t="s">
        <v>386</v>
      </c>
      <c r="U1932" s="252"/>
      <c r="V1932" s="239" t="s">
        <v>562</v>
      </c>
      <c r="W1932" s="240" t="s">
        <v>924</v>
      </c>
      <c r="X1932" s="241">
        <v>44197</v>
      </c>
      <c r="Y1932" s="241">
        <v>44561</v>
      </c>
      <c r="Z1932" s="241">
        <v>44561</v>
      </c>
      <c r="AA1932" s="242">
        <f>SUM(GLOBAL_DATA[[#This Row],[Initial 2020]],GLOBAL_DATA[[#This Row],[Initial 2021]],GLOBAL_DATA[[#This Row],[Initial 2022]],GLOBAL_DATA[[#This Row],[Initial 2023]])</f>
        <v>0</v>
      </c>
      <c r="AB1932" s="243">
        <f>SUM(GLOBAL_DATA[[#This Row],[Reestimated 2020]],GLOBAL_DATA[[#This Row],[Reestimated 2021]],GLOBAL_DATA[[#This Row],[Reestimated 2022]],GLOBAL_DATA[[#This Row],[Reestimated 2023]])</f>
        <v>0</v>
      </c>
      <c r="AC1932" s="244">
        <f>SUM(GLOBAL_DATA[[#This Row],[Spent 2020]],GLOBAL_DATA[[#This Row],[Spent 2021]],GLOBAL_DATA[[#This Row],[Spent 2022]],GLOBAL_DATA[[#This Row],[Spent 2023]])</f>
        <v>0</v>
      </c>
      <c r="AD1932" s="245" t="s">
        <v>562</v>
      </c>
      <c r="AE1932" s="246" t="s">
        <v>562</v>
      </c>
      <c r="AF1932" s="247" t="s">
        <v>562</v>
      </c>
      <c r="AG1932" s="246" t="s">
        <v>562</v>
      </c>
      <c r="AH1932" s="246" t="s">
        <v>562</v>
      </c>
      <c r="AI1932" s="246" t="s">
        <v>562</v>
      </c>
      <c r="AJ1932" s="245" t="s">
        <v>562</v>
      </c>
      <c r="AK1932" s="246" t="s">
        <v>562</v>
      </c>
      <c r="AL1932" s="247" t="s">
        <v>562</v>
      </c>
      <c r="AM1932" s="246" t="s">
        <v>562</v>
      </c>
      <c r="AN1932" s="246" t="s">
        <v>562</v>
      </c>
      <c r="AO1932" s="248" t="s">
        <v>562</v>
      </c>
      <c r="AP1932" s="249" t="s">
        <v>562</v>
      </c>
      <c r="AQ1932" s="249" t="s">
        <v>562</v>
      </c>
      <c r="AR1932" s="162">
        <f>IF(GLOBAL_DATA[[#This Row],[Target scope]]&lt;&gt;Target_Not_Applicable,GLOBAL_DATA[[#This Row],[Target scope]]*GLOBAL_DATA[[#This Row],[Implementation progress rate]],"")</f>
        <v>0</v>
      </c>
      <c r="AS1932" s="180">
        <f>IF(OR(GLOBAL_DATA[[#This Row],[Status]]=DATA!$J$6,GLOBAL_DATA[[#This Row],[Status]]=DATA!$J$7,GLOBAL_DATA[[#This Row],[Status]]=DATA!$J$8),1,0)</f>
        <v>0</v>
      </c>
      <c r="AT1932" s="181">
        <f>IF(GLOBAL_DATA[[#This Row],[Status]]=Status_No_Project,"",MAX(GLOBAL_DATA[[#This Row],[Initial end]],GLOBAL_DATA[[#This Row],[Re-estimated end]],43831))</f>
        <v>44561</v>
      </c>
      <c r="AU19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2" s="222">
        <f>IF(GLOBAL_DATA[[#This Row],[Target scope]]&lt;&gt;Target_Not_Applicable,COUNTBLANK(GLOBAL_DATA[[#This Row],[Target scope]:[Target justification (if&lt;100%)]]),0)+IF(GLOBAL_DATA[[#This Row],[Status]]&lt;&gt;Status_No_Project,COUNTBLANK(GLOBAL_DATA[[#This Row],[Implementation progress rate]:[CISO assessment]]),0)</f>
        <v>1</v>
      </c>
      <c r="AW1932" s="45">
        <f>SUBTOTAL(103,GLOBAL_DATA[[#This Row],[BU]])</f>
        <v>1</v>
      </c>
    </row>
    <row r="1933" spans="1:49" ht="38.25" x14ac:dyDescent="0.25">
      <c r="A1933" s="222" t="s">
        <v>40</v>
      </c>
      <c r="B1933" s="223" t="s">
        <v>894</v>
      </c>
      <c r="C1933" s="223" t="s">
        <v>101</v>
      </c>
      <c r="D1933" s="231" t="s">
        <v>625</v>
      </c>
      <c r="E1933" s="232" t="s">
        <v>2</v>
      </c>
      <c r="F1933" s="232"/>
      <c r="G1933" s="233"/>
      <c r="H1933" s="221" t="s">
        <v>568</v>
      </c>
      <c r="I1933" s="231" t="s">
        <v>568</v>
      </c>
      <c r="J1933" s="232"/>
      <c r="K1933" s="234"/>
      <c r="L1933" s="235"/>
      <c r="M1933" s="233"/>
      <c r="N1933" s="236"/>
      <c r="O1933" s="224" t="str">
        <f>IF(GLOBAL_DATA[[#This Row],[Target scope]]="","",INDEX(DATA_TargetStatusChoice[Target_Status_Choice],MATCH(GLOBAL_DATA[[#This Row],[Target scope]],DATA_TargetStatusChoice[Value],1)))</f>
        <v>FULL IMPLEMENTATION</v>
      </c>
      <c r="P1933" s="237">
        <v>1</v>
      </c>
      <c r="Q1933" s="238"/>
      <c r="R1933" s="250" t="s">
        <v>32</v>
      </c>
      <c r="S1933" s="251">
        <v>0.9</v>
      </c>
      <c r="T1933" s="251" t="s">
        <v>386</v>
      </c>
      <c r="U1933" s="252"/>
      <c r="V1933" s="239" t="s">
        <v>562</v>
      </c>
      <c r="W1933" s="240" t="s">
        <v>921</v>
      </c>
      <c r="X1933" s="241">
        <v>43831</v>
      </c>
      <c r="Y1933" s="241">
        <v>44561</v>
      </c>
      <c r="Z1933" s="241">
        <v>44561</v>
      </c>
      <c r="AA1933" s="242">
        <f>SUM(GLOBAL_DATA[[#This Row],[Initial 2020]],GLOBAL_DATA[[#This Row],[Initial 2021]],GLOBAL_DATA[[#This Row],[Initial 2022]],GLOBAL_DATA[[#This Row],[Initial 2023]])</f>
        <v>40</v>
      </c>
      <c r="AB1933" s="243">
        <f>SUM(GLOBAL_DATA[[#This Row],[Reestimated 2020]],GLOBAL_DATA[[#This Row],[Reestimated 2021]],GLOBAL_DATA[[#This Row],[Reestimated 2022]],GLOBAL_DATA[[#This Row],[Reestimated 2023]])</f>
        <v>0</v>
      </c>
      <c r="AC1933" s="244">
        <f>SUM(GLOBAL_DATA[[#This Row],[Spent 2020]],GLOBAL_DATA[[#This Row],[Spent 2021]],GLOBAL_DATA[[#This Row],[Spent 2022]],GLOBAL_DATA[[#This Row],[Spent 2023]])</f>
        <v>0</v>
      </c>
      <c r="AD1933" s="245">
        <v>40</v>
      </c>
      <c r="AE1933" s="246" t="s">
        <v>562</v>
      </c>
      <c r="AF1933" s="247" t="s">
        <v>562</v>
      </c>
      <c r="AG1933" s="246" t="s">
        <v>562</v>
      </c>
      <c r="AH1933" s="246" t="s">
        <v>562</v>
      </c>
      <c r="AI1933" s="246" t="s">
        <v>562</v>
      </c>
      <c r="AJ1933" s="245" t="s">
        <v>562</v>
      </c>
      <c r="AK1933" s="246" t="s">
        <v>562</v>
      </c>
      <c r="AL1933" s="247" t="s">
        <v>562</v>
      </c>
      <c r="AM1933" s="246" t="s">
        <v>562</v>
      </c>
      <c r="AN1933" s="246" t="s">
        <v>562</v>
      </c>
      <c r="AO1933" s="248" t="s">
        <v>562</v>
      </c>
      <c r="AP1933" s="249" t="s">
        <v>562</v>
      </c>
      <c r="AQ1933" s="249" t="s">
        <v>562</v>
      </c>
      <c r="AR1933" s="162">
        <f>IF(GLOBAL_DATA[[#This Row],[Target scope]]&lt;&gt;Target_Not_Applicable,GLOBAL_DATA[[#This Row],[Target scope]]*GLOBAL_DATA[[#This Row],[Implementation progress rate]],"")</f>
        <v>0.9</v>
      </c>
      <c r="AS1933" s="180">
        <f>IF(OR(GLOBAL_DATA[[#This Row],[Status]]=DATA!$J$6,GLOBAL_DATA[[#This Row],[Status]]=DATA!$J$7,GLOBAL_DATA[[#This Row],[Status]]=DATA!$J$8),1,0)</f>
        <v>0</v>
      </c>
      <c r="AT1933" s="181">
        <f>IF(GLOBAL_DATA[[#This Row],[Status]]=Status_No_Project,"",MAX(GLOBAL_DATA[[#This Row],[Initial end]],GLOBAL_DATA[[#This Row],[Re-estimated end]],43831))</f>
        <v>44561</v>
      </c>
      <c r="AU19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3" s="222">
        <f>IF(GLOBAL_DATA[[#This Row],[Target scope]]&lt;&gt;Target_Not_Applicable,COUNTBLANK(GLOBAL_DATA[[#This Row],[Target scope]:[Target justification (if&lt;100%)]]),0)+IF(GLOBAL_DATA[[#This Row],[Status]]&lt;&gt;Status_No_Project,COUNTBLANK(GLOBAL_DATA[[#This Row],[Implementation progress rate]:[CISO assessment]]),0)</f>
        <v>1</v>
      </c>
      <c r="AW1933" s="45">
        <f>SUBTOTAL(103,GLOBAL_DATA[[#This Row],[BU]])</f>
        <v>1</v>
      </c>
    </row>
    <row r="1934" spans="1:49" ht="38.25" hidden="1" x14ac:dyDescent="0.25">
      <c r="A1934" s="222" t="s">
        <v>40</v>
      </c>
      <c r="B1934" s="223" t="s">
        <v>894</v>
      </c>
      <c r="C1934" s="223" t="s">
        <v>101</v>
      </c>
      <c r="D1934" s="231" t="s">
        <v>626</v>
      </c>
      <c r="E1934" s="232" t="s">
        <v>2</v>
      </c>
      <c r="F1934" s="232"/>
      <c r="G1934" s="233"/>
      <c r="H1934" s="221"/>
      <c r="I1934" s="231" t="s">
        <v>568</v>
      </c>
      <c r="J1934" s="232"/>
      <c r="K1934" s="234"/>
      <c r="L1934" s="235"/>
      <c r="M1934" s="233"/>
      <c r="N1934" s="236"/>
      <c r="O1934" s="224" t="str">
        <f>IF(GLOBAL_DATA[[#This Row],[Target scope]]="","",INDEX(DATA_TargetStatusChoice[Target_Status_Choice],MATCH(GLOBAL_DATA[[#This Row],[Target scope]],DATA_TargetStatusChoice[Value],1)))</f>
        <v>FULL IMPLEMENTATION</v>
      </c>
      <c r="P1934" s="237">
        <v>1</v>
      </c>
      <c r="Q1934" s="238"/>
      <c r="R1934" s="250" t="s">
        <v>31</v>
      </c>
      <c r="S1934" s="251">
        <v>0</v>
      </c>
      <c r="T1934" s="251" t="s">
        <v>386</v>
      </c>
      <c r="U1934" s="252"/>
      <c r="V1934" s="239" t="s">
        <v>562</v>
      </c>
      <c r="W1934" s="240" t="s">
        <v>924</v>
      </c>
      <c r="X1934" s="241">
        <v>44197</v>
      </c>
      <c r="Y1934" s="241">
        <v>44561</v>
      </c>
      <c r="Z1934" s="241">
        <v>44561</v>
      </c>
      <c r="AA1934" s="242">
        <f>SUM(GLOBAL_DATA[[#This Row],[Initial 2020]],GLOBAL_DATA[[#This Row],[Initial 2021]],GLOBAL_DATA[[#This Row],[Initial 2022]],GLOBAL_DATA[[#This Row],[Initial 2023]])</f>
        <v>0</v>
      </c>
      <c r="AB1934" s="243">
        <f>SUM(GLOBAL_DATA[[#This Row],[Reestimated 2020]],GLOBAL_DATA[[#This Row],[Reestimated 2021]],GLOBAL_DATA[[#This Row],[Reestimated 2022]],GLOBAL_DATA[[#This Row],[Reestimated 2023]])</f>
        <v>0</v>
      </c>
      <c r="AC1934" s="244">
        <f>SUM(GLOBAL_DATA[[#This Row],[Spent 2020]],GLOBAL_DATA[[#This Row],[Spent 2021]],GLOBAL_DATA[[#This Row],[Spent 2022]],GLOBAL_DATA[[#This Row],[Spent 2023]])</f>
        <v>0</v>
      </c>
      <c r="AD1934" s="245" t="s">
        <v>562</v>
      </c>
      <c r="AE1934" s="246" t="s">
        <v>562</v>
      </c>
      <c r="AF1934" s="247" t="s">
        <v>562</v>
      </c>
      <c r="AG1934" s="246" t="s">
        <v>562</v>
      </c>
      <c r="AH1934" s="246" t="s">
        <v>562</v>
      </c>
      <c r="AI1934" s="246" t="s">
        <v>562</v>
      </c>
      <c r="AJ1934" s="245" t="s">
        <v>562</v>
      </c>
      <c r="AK1934" s="246" t="s">
        <v>562</v>
      </c>
      <c r="AL1934" s="247" t="s">
        <v>562</v>
      </c>
      <c r="AM1934" s="246" t="s">
        <v>562</v>
      </c>
      <c r="AN1934" s="246" t="s">
        <v>562</v>
      </c>
      <c r="AO1934" s="248" t="s">
        <v>562</v>
      </c>
      <c r="AP1934" s="249" t="s">
        <v>562</v>
      </c>
      <c r="AQ1934" s="249" t="s">
        <v>562</v>
      </c>
      <c r="AR1934" s="162">
        <f>IF(GLOBAL_DATA[[#This Row],[Target scope]]&lt;&gt;Target_Not_Applicable,GLOBAL_DATA[[#This Row],[Target scope]]*GLOBAL_DATA[[#This Row],[Implementation progress rate]],"")</f>
        <v>0</v>
      </c>
      <c r="AS1934" s="180">
        <f>IF(OR(GLOBAL_DATA[[#This Row],[Status]]=DATA!$J$6,GLOBAL_DATA[[#This Row],[Status]]=DATA!$J$7,GLOBAL_DATA[[#This Row],[Status]]=DATA!$J$8),1,0)</f>
        <v>0</v>
      </c>
      <c r="AT1934" s="181">
        <f>IF(GLOBAL_DATA[[#This Row],[Status]]=Status_No_Project,"",MAX(GLOBAL_DATA[[#This Row],[Initial end]],GLOBAL_DATA[[#This Row],[Re-estimated end]],43831))</f>
        <v>44561</v>
      </c>
      <c r="AU19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4" s="222">
        <f>IF(GLOBAL_DATA[[#This Row],[Target scope]]&lt;&gt;Target_Not_Applicable,COUNTBLANK(GLOBAL_DATA[[#This Row],[Target scope]:[Target justification (if&lt;100%)]]),0)+IF(GLOBAL_DATA[[#This Row],[Status]]&lt;&gt;Status_No_Project,COUNTBLANK(GLOBAL_DATA[[#This Row],[Implementation progress rate]:[CISO assessment]]),0)</f>
        <v>1</v>
      </c>
      <c r="AW1934" s="45">
        <f>SUBTOTAL(103,GLOBAL_DATA[[#This Row],[BU]])</f>
        <v>0</v>
      </c>
    </row>
    <row r="1935" spans="1:49" ht="25.5" hidden="1" x14ac:dyDescent="0.25">
      <c r="A1935" s="222" t="s">
        <v>40</v>
      </c>
      <c r="B1935" s="223" t="s">
        <v>894</v>
      </c>
      <c r="C1935" s="223" t="s">
        <v>101</v>
      </c>
      <c r="D1935" s="231" t="s">
        <v>627</v>
      </c>
      <c r="E1935" s="232" t="s">
        <v>2</v>
      </c>
      <c r="F1935" s="232"/>
      <c r="G1935" s="233"/>
      <c r="H1935" s="221"/>
      <c r="I1935" s="231" t="s">
        <v>578</v>
      </c>
      <c r="J1935" s="232"/>
      <c r="K1935" s="234"/>
      <c r="L1935" s="235"/>
      <c r="M1935" s="233"/>
      <c r="N1935" s="236"/>
      <c r="O1935" s="224" t="str">
        <f>IF(GLOBAL_DATA[[#This Row],[Target scope]]="","",INDEX(DATA_TargetStatusChoice[Target_Status_Choice],MATCH(GLOBAL_DATA[[#This Row],[Target scope]],DATA_TargetStatusChoice[Value],1)))</f>
        <v>RISK ACCEPTED</v>
      </c>
      <c r="P1935" s="237">
        <v>0</v>
      </c>
      <c r="Q1935" s="238"/>
      <c r="R1935" s="250" t="s">
        <v>469</v>
      </c>
      <c r="S1935" s="251">
        <v>0</v>
      </c>
      <c r="T1935" s="251" t="s">
        <v>386</v>
      </c>
      <c r="U1935" s="252"/>
      <c r="V1935" s="239" t="s">
        <v>562</v>
      </c>
      <c r="W1935" s="240" t="s">
        <v>921</v>
      </c>
      <c r="X1935" s="241" t="s">
        <v>562</v>
      </c>
      <c r="Y1935" s="241" t="s">
        <v>562</v>
      </c>
      <c r="Z1935" s="241" t="s">
        <v>562</v>
      </c>
      <c r="AA1935" s="242">
        <f>SUM(GLOBAL_DATA[[#This Row],[Initial 2020]],GLOBAL_DATA[[#This Row],[Initial 2021]],GLOBAL_DATA[[#This Row],[Initial 2022]],GLOBAL_DATA[[#This Row],[Initial 2023]])</f>
        <v>0</v>
      </c>
      <c r="AB1935" s="243">
        <f>SUM(GLOBAL_DATA[[#This Row],[Reestimated 2020]],GLOBAL_DATA[[#This Row],[Reestimated 2021]],GLOBAL_DATA[[#This Row],[Reestimated 2022]],GLOBAL_DATA[[#This Row],[Reestimated 2023]])</f>
        <v>0</v>
      </c>
      <c r="AC1935" s="244">
        <f>SUM(GLOBAL_DATA[[#This Row],[Spent 2020]],GLOBAL_DATA[[#This Row],[Spent 2021]],GLOBAL_DATA[[#This Row],[Spent 2022]],GLOBAL_DATA[[#This Row],[Spent 2023]])</f>
        <v>0</v>
      </c>
      <c r="AD1935" s="245" t="s">
        <v>562</v>
      </c>
      <c r="AE1935" s="246" t="s">
        <v>562</v>
      </c>
      <c r="AF1935" s="247" t="s">
        <v>562</v>
      </c>
      <c r="AG1935" s="246" t="s">
        <v>562</v>
      </c>
      <c r="AH1935" s="246" t="s">
        <v>562</v>
      </c>
      <c r="AI1935" s="246" t="s">
        <v>562</v>
      </c>
      <c r="AJ1935" s="245">
        <v>0</v>
      </c>
      <c r="AK1935" s="246" t="s">
        <v>562</v>
      </c>
      <c r="AL1935" s="247" t="s">
        <v>562</v>
      </c>
      <c r="AM1935" s="246" t="s">
        <v>562</v>
      </c>
      <c r="AN1935" s="246" t="s">
        <v>562</v>
      </c>
      <c r="AO1935" s="248" t="s">
        <v>562</v>
      </c>
      <c r="AP1935" s="249" t="s">
        <v>562</v>
      </c>
      <c r="AQ1935" s="249" t="s">
        <v>562</v>
      </c>
      <c r="AR1935" s="162">
        <f>IF(GLOBAL_DATA[[#This Row],[Target scope]]&lt;&gt;Target_Not_Applicable,GLOBAL_DATA[[#This Row],[Target scope]]*GLOBAL_DATA[[#This Row],[Implementation progress rate]],"")</f>
        <v>0</v>
      </c>
      <c r="AS1935" s="180">
        <f>IF(OR(GLOBAL_DATA[[#This Row],[Status]]=DATA!$J$6,GLOBAL_DATA[[#This Row],[Status]]=DATA!$J$7,GLOBAL_DATA[[#This Row],[Status]]=DATA!$J$8),1,0)</f>
        <v>0</v>
      </c>
      <c r="AT1935" s="181" t="str">
        <f>IF(GLOBAL_DATA[[#This Row],[Status]]=Status_No_Project,"",MAX(GLOBAL_DATA[[#This Row],[Initial end]],GLOBAL_DATA[[#This Row],[Re-estimated end]],43831))</f>
        <v/>
      </c>
      <c r="AU19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5" s="222">
        <f>IF(GLOBAL_DATA[[#This Row],[Target scope]]&lt;&gt;Target_Not_Applicable,COUNTBLANK(GLOBAL_DATA[[#This Row],[Target scope]:[Target justification (if&lt;100%)]]),0)+IF(GLOBAL_DATA[[#This Row],[Status]]&lt;&gt;Status_No_Project,COUNTBLANK(GLOBAL_DATA[[#This Row],[Implementation progress rate]:[CISO assessment]]),0)</f>
        <v>1</v>
      </c>
      <c r="AW1935" s="45">
        <f>SUBTOTAL(103,GLOBAL_DATA[[#This Row],[BU]])</f>
        <v>0</v>
      </c>
    </row>
    <row r="1936" spans="1:49" ht="25.5" hidden="1" x14ac:dyDescent="0.25">
      <c r="A1936" s="222" t="s">
        <v>40</v>
      </c>
      <c r="B1936" s="223" t="s">
        <v>894</v>
      </c>
      <c r="C1936" s="223" t="s">
        <v>101</v>
      </c>
      <c r="D1936" s="231" t="s">
        <v>628</v>
      </c>
      <c r="E1936" s="232" t="s">
        <v>2</v>
      </c>
      <c r="F1936" s="232"/>
      <c r="G1936" s="233"/>
      <c r="H1936" s="221"/>
      <c r="I1936" s="231" t="s">
        <v>578</v>
      </c>
      <c r="J1936" s="232"/>
      <c r="K1936" s="234"/>
      <c r="L1936" s="235"/>
      <c r="M1936" s="233"/>
      <c r="N1936" s="236"/>
      <c r="O1936" s="224" t="str">
        <f>IF(GLOBAL_DATA[[#This Row],[Target scope]]="","",INDEX(DATA_TargetStatusChoice[Target_Status_Choice],MATCH(GLOBAL_DATA[[#This Row],[Target scope]],DATA_TargetStatusChoice[Value],1)))</f>
        <v>RISK ACCEPTED</v>
      </c>
      <c r="P1936" s="237">
        <v>0</v>
      </c>
      <c r="Q1936" s="238"/>
      <c r="R1936" s="250" t="s">
        <v>469</v>
      </c>
      <c r="S1936" s="251">
        <v>0</v>
      </c>
      <c r="T1936" s="251" t="s">
        <v>386</v>
      </c>
      <c r="U1936" s="252"/>
      <c r="V1936" s="239" t="s">
        <v>562</v>
      </c>
      <c r="W1936" s="240" t="s">
        <v>921</v>
      </c>
      <c r="X1936" s="241" t="s">
        <v>562</v>
      </c>
      <c r="Y1936" s="241" t="s">
        <v>562</v>
      </c>
      <c r="Z1936" s="241" t="s">
        <v>562</v>
      </c>
      <c r="AA1936" s="242">
        <f>SUM(GLOBAL_DATA[[#This Row],[Initial 2020]],GLOBAL_DATA[[#This Row],[Initial 2021]],GLOBAL_DATA[[#This Row],[Initial 2022]],GLOBAL_DATA[[#This Row],[Initial 2023]])</f>
        <v>44</v>
      </c>
      <c r="AB1936" s="243">
        <f>SUM(GLOBAL_DATA[[#This Row],[Reestimated 2020]],GLOBAL_DATA[[#This Row],[Reestimated 2021]],GLOBAL_DATA[[#This Row],[Reestimated 2022]],GLOBAL_DATA[[#This Row],[Reestimated 2023]])</f>
        <v>0</v>
      </c>
      <c r="AC1936" s="244">
        <f>SUM(GLOBAL_DATA[[#This Row],[Spent 2020]],GLOBAL_DATA[[#This Row],[Spent 2021]],GLOBAL_DATA[[#This Row],[Spent 2022]],GLOBAL_DATA[[#This Row],[Spent 2023]])</f>
        <v>0</v>
      </c>
      <c r="AD1936" s="245" t="s">
        <v>562</v>
      </c>
      <c r="AE1936" s="246" t="s">
        <v>562</v>
      </c>
      <c r="AF1936" s="247" t="s">
        <v>562</v>
      </c>
      <c r="AG1936" s="246">
        <v>44</v>
      </c>
      <c r="AH1936" s="246" t="s">
        <v>562</v>
      </c>
      <c r="AI1936" s="246" t="s">
        <v>562</v>
      </c>
      <c r="AJ1936" s="245" t="s">
        <v>562</v>
      </c>
      <c r="AK1936" s="246" t="s">
        <v>562</v>
      </c>
      <c r="AL1936" s="247" t="s">
        <v>562</v>
      </c>
      <c r="AM1936" s="246" t="s">
        <v>562</v>
      </c>
      <c r="AN1936" s="246" t="s">
        <v>562</v>
      </c>
      <c r="AO1936" s="248" t="s">
        <v>562</v>
      </c>
      <c r="AP1936" s="249" t="s">
        <v>562</v>
      </c>
      <c r="AQ1936" s="249" t="s">
        <v>562</v>
      </c>
      <c r="AR1936" s="162">
        <f>IF(GLOBAL_DATA[[#This Row],[Target scope]]&lt;&gt;Target_Not_Applicable,GLOBAL_DATA[[#This Row],[Target scope]]*GLOBAL_DATA[[#This Row],[Implementation progress rate]],"")</f>
        <v>0</v>
      </c>
      <c r="AS1936" s="180">
        <f>IF(OR(GLOBAL_DATA[[#This Row],[Status]]=DATA!$J$6,GLOBAL_DATA[[#This Row],[Status]]=DATA!$J$7,GLOBAL_DATA[[#This Row],[Status]]=DATA!$J$8),1,0)</f>
        <v>0</v>
      </c>
      <c r="AT1936" s="181" t="str">
        <f>IF(GLOBAL_DATA[[#This Row],[Status]]=Status_No_Project,"",MAX(GLOBAL_DATA[[#This Row],[Initial end]],GLOBAL_DATA[[#This Row],[Re-estimated end]],43831))</f>
        <v/>
      </c>
      <c r="AU19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6" s="222">
        <f>IF(GLOBAL_DATA[[#This Row],[Target scope]]&lt;&gt;Target_Not_Applicable,COUNTBLANK(GLOBAL_DATA[[#This Row],[Target scope]:[Target justification (if&lt;100%)]]),0)+IF(GLOBAL_DATA[[#This Row],[Status]]&lt;&gt;Status_No_Project,COUNTBLANK(GLOBAL_DATA[[#This Row],[Implementation progress rate]:[CISO assessment]]),0)</f>
        <v>1</v>
      </c>
      <c r="AW1936" s="45">
        <f>SUBTOTAL(103,GLOBAL_DATA[[#This Row],[BU]])</f>
        <v>0</v>
      </c>
    </row>
    <row r="1937" spans="1:49" ht="25.5" hidden="1" x14ac:dyDescent="0.25">
      <c r="A1937" s="222" t="s">
        <v>40</v>
      </c>
      <c r="B1937" s="223" t="s">
        <v>894</v>
      </c>
      <c r="C1937" s="223" t="s">
        <v>101</v>
      </c>
      <c r="D1937" s="231" t="s">
        <v>629</v>
      </c>
      <c r="E1937" s="232" t="s">
        <v>2</v>
      </c>
      <c r="F1937" s="232"/>
      <c r="G1937" s="233"/>
      <c r="H1937" s="221"/>
      <c r="I1937" s="231" t="s">
        <v>578</v>
      </c>
      <c r="J1937" s="232"/>
      <c r="K1937" s="234"/>
      <c r="L1937" s="235"/>
      <c r="M1937" s="233"/>
      <c r="N1937" s="236"/>
      <c r="O1937" s="224" t="str">
        <f>IF(GLOBAL_DATA[[#This Row],[Target scope]]="","",INDEX(DATA_TargetStatusChoice[Target_Status_Choice],MATCH(GLOBAL_DATA[[#This Row],[Target scope]],DATA_TargetStatusChoice[Value],1)))</f>
        <v>NOT APPLICABLE</v>
      </c>
      <c r="P1937" s="237" t="s">
        <v>427</v>
      </c>
      <c r="Q1937" s="238"/>
      <c r="R1937" s="250" t="s">
        <v>469</v>
      </c>
      <c r="S1937" s="251"/>
      <c r="T1937" s="251" t="s">
        <v>562</v>
      </c>
      <c r="U1937" s="252"/>
      <c r="V1937" s="239" t="s">
        <v>562</v>
      </c>
      <c r="W1937" s="240" t="s">
        <v>562</v>
      </c>
      <c r="X1937" s="241" t="s">
        <v>562</v>
      </c>
      <c r="Y1937" s="241" t="s">
        <v>562</v>
      </c>
      <c r="Z1937" s="241" t="s">
        <v>562</v>
      </c>
      <c r="AA1937" s="242">
        <f>SUM(GLOBAL_DATA[[#This Row],[Initial 2020]],GLOBAL_DATA[[#This Row],[Initial 2021]],GLOBAL_DATA[[#This Row],[Initial 2022]],GLOBAL_DATA[[#This Row],[Initial 2023]])</f>
        <v>0</v>
      </c>
      <c r="AB1937" s="243">
        <f>SUM(GLOBAL_DATA[[#This Row],[Reestimated 2020]],GLOBAL_DATA[[#This Row],[Reestimated 2021]],GLOBAL_DATA[[#This Row],[Reestimated 2022]],GLOBAL_DATA[[#This Row],[Reestimated 2023]])</f>
        <v>0</v>
      </c>
      <c r="AC1937" s="244">
        <f>SUM(GLOBAL_DATA[[#This Row],[Spent 2020]],GLOBAL_DATA[[#This Row],[Spent 2021]],GLOBAL_DATA[[#This Row],[Spent 2022]],GLOBAL_DATA[[#This Row],[Spent 2023]])</f>
        <v>0</v>
      </c>
      <c r="AD1937" s="245" t="s">
        <v>562</v>
      </c>
      <c r="AE1937" s="246" t="s">
        <v>562</v>
      </c>
      <c r="AF1937" s="247" t="s">
        <v>562</v>
      </c>
      <c r="AG1937" s="246" t="s">
        <v>562</v>
      </c>
      <c r="AH1937" s="246" t="s">
        <v>562</v>
      </c>
      <c r="AI1937" s="246" t="s">
        <v>562</v>
      </c>
      <c r="AJ1937" s="245" t="s">
        <v>562</v>
      </c>
      <c r="AK1937" s="246" t="s">
        <v>562</v>
      </c>
      <c r="AL1937" s="247" t="s">
        <v>562</v>
      </c>
      <c r="AM1937" s="246" t="s">
        <v>562</v>
      </c>
      <c r="AN1937" s="246" t="s">
        <v>562</v>
      </c>
      <c r="AO1937" s="248" t="s">
        <v>562</v>
      </c>
      <c r="AP1937" s="249" t="s">
        <v>562</v>
      </c>
      <c r="AQ1937" s="249" t="s">
        <v>562</v>
      </c>
      <c r="AR1937" s="162" t="str">
        <f>IF(GLOBAL_DATA[[#This Row],[Target scope]]&lt;&gt;Target_Not_Applicable,GLOBAL_DATA[[#This Row],[Target scope]]*GLOBAL_DATA[[#This Row],[Implementation progress rate]],"")</f>
        <v/>
      </c>
      <c r="AS1937" s="180">
        <f>IF(OR(GLOBAL_DATA[[#This Row],[Status]]=DATA!$J$6,GLOBAL_DATA[[#This Row],[Status]]=DATA!$J$7,GLOBAL_DATA[[#This Row],[Status]]=DATA!$J$8),1,0)</f>
        <v>0</v>
      </c>
      <c r="AT1937" s="181" t="str">
        <f>IF(GLOBAL_DATA[[#This Row],[Status]]=Status_No_Project,"",MAX(GLOBAL_DATA[[#This Row],[Initial end]],GLOBAL_DATA[[#This Row],[Re-estimated end]],43831))</f>
        <v/>
      </c>
      <c r="AU19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7" s="222">
        <f>IF(GLOBAL_DATA[[#This Row],[Target scope]]&lt;&gt;Target_Not_Applicable,COUNTBLANK(GLOBAL_DATA[[#This Row],[Target scope]:[Target justification (if&lt;100%)]]),0)+IF(GLOBAL_DATA[[#This Row],[Status]]&lt;&gt;Status_No_Project,COUNTBLANK(GLOBAL_DATA[[#This Row],[Implementation progress rate]:[CISO assessment]]),0)</f>
        <v>0</v>
      </c>
      <c r="AW1937" s="45">
        <f>SUBTOTAL(103,GLOBAL_DATA[[#This Row],[BU]])</f>
        <v>0</v>
      </c>
    </row>
    <row r="1938" spans="1:49" ht="38.25" x14ac:dyDescent="0.25">
      <c r="A1938" s="222" t="s">
        <v>40</v>
      </c>
      <c r="B1938" s="223" t="s">
        <v>894</v>
      </c>
      <c r="C1938" s="223" t="s">
        <v>101</v>
      </c>
      <c r="D1938" s="231" t="s">
        <v>630</v>
      </c>
      <c r="E1938" s="232" t="s">
        <v>2</v>
      </c>
      <c r="F1938" s="232"/>
      <c r="G1938" s="233"/>
      <c r="H1938" s="221" t="s">
        <v>568</v>
      </c>
      <c r="I1938" s="231" t="s">
        <v>568</v>
      </c>
      <c r="J1938" s="232"/>
      <c r="K1938" s="234"/>
      <c r="L1938" s="235"/>
      <c r="M1938" s="233"/>
      <c r="N1938" s="236"/>
      <c r="O1938" s="224" t="str">
        <f>IF(GLOBAL_DATA[[#This Row],[Target scope]]="","",INDEX(DATA_TargetStatusChoice[Target_Status_Choice],MATCH(GLOBAL_DATA[[#This Row],[Target scope]],DATA_TargetStatusChoice[Value],1)))</f>
        <v>FULL IMPLEMENTATION</v>
      </c>
      <c r="P1938" s="237">
        <v>1</v>
      </c>
      <c r="Q1938" s="238"/>
      <c r="R1938" s="250" t="s">
        <v>32</v>
      </c>
      <c r="S1938" s="251">
        <v>0.7</v>
      </c>
      <c r="T1938" s="251" t="s">
        <v>386</v>
      </c>
      <c r="U1938" s="252"/>
      <c r="V1938" s="239" t="s">
        <v>562</v>
      </c>
      <c r="W1938" s="240" t="s">
        <v>924</v>
      </c>
      <c r="X1938" s="241">
        <v>43466</v>
      </c>
      <c r="Y1938" s="241">
        <v>44561</v>
      </c>
      <c r="Z1938" s="241">
        <v>44561</v>
      </c>
      <c r="AA1938" s="242">
        <f>SUM(GLOBAL_DATA[[#This Row],[Initial 2020]],GLOBAL_DATA[[#This Row],[Initial 2021]],GLOBAL_DATA[[#This Row],[Initial 2022]],GLOBAL_DATA[[#This Row],[Initial 2023]])</f>
        <v>0</v>
      </c>
      <c r="AB1938" s="243">
        <f>SUM(GLOBAL_DATA[[#This Row],[Reestimated 2020]],GLOBAL_DATA[[#This Row],[Reestimated 2021]],GLOBAL_DATA[[#This Row],[Reestimated 2022]],GLOBAL_DATA[[#This Row],[Reestimated 2023]])</f>
        <v>0</v>
      </c>
      <c r="AC1938" s="244">
        <f>SUM(GLOBAL_DATA[[#This Row],[Spent 2020]],GLOBAL_DATA[[#This Row],[Spent 2021]],GLOBAL_DATA[[#This Row],[Spent 2022]],GLOBAL_DATA[[#This Row],[Spent 2023]])</f>
        <v>0</v>
      </c>
      <c r="AD1938" s="245">
        <v>0</v>
      </c>
      <c r="AE1938" s="246" t="s">
        <v>562</v>
      </c>
      <c r="AF1938" s="247">
        <v>0</v>
      </c>
      <c r="AG1938" s="246"/>
      <c r="AH1938" s="246" t="s">
        <v>562</v>
      </c>
      <c r="AI1938" s="246" t="s">
        <v>562</v>
      </c>
      <c r="AJ1938" s="245" t="s">
        <v>562</v>
      </c>
      <c r="AK1938" s="246" t="s">
        <v>562</v>
      </c>
      <c r="AL1938" s="247" t="s">
        <v>562</v>
      </c>
      <c r="AM1938" s="246" t="s">
        <v>562</v>
      </c>
      <c r="AN1938" s="246" t="s">
        <v>562</v>
      </c>
      <c r="AO1938" s="248" t="s">
        <v>562</v>
      </c>
      <c r="AP1938" s="249" t="s">
        <v>562</v>
      </c>
      <c r="AQ1938" s="249" t="s">
        <v>562</v>
      </c>
      <c r="AR1938" s="162">
        <f>IF(GLOBAL_DATA[[#This Row],[Target scope]]&lt;&gt;Target_Not_Applicable,GLOBAL_DATA[[#This Row],[Target scope]]*GLOBAL_DATA[[#This Row],[Implementation progress rate]],"")</f>
        <v>0.7</v>
      </c>
      <c r="AS1938" s="180">
        <f>IF(OR(GLOBAL_DATA[[#This Row],[Status]]=DATA!$J$6,GLOBAL_DATA[[#This Row],[Status]]=DATA!$J$7,GLOBAL_DATA[[#This Row],[Status]]=DATA!$J$8),1,0)</f>
        <v>0</v>
      </c>
      <c r="AT1938" s="181">
        <f>IF(GLOBAL_DATA[[#This Row],[Status]]=Status_No_Project,"",MAX(GLOBAL_DATA[[#This Row],[Initial end]],GLOBAL_DATA[[#This Row],[Re-estimated end]],43831))</f>
        <v>44561</v>
      </c>
      <c r="AU19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8" s="222">
        <f>IF(GLOBAL_DATA[[#This Row],[Target scope]]&lt;&gt;Target_Not_Applicable,COUNTBLANK(GLOBAL_DATA[[#This Row],[Target scope]:[Target justification (if&lt;100%)]]),0)+IF(GLOBAL_DATA[[#This Row],[Status]]&lt;&gt;Status_No_Project,COUNTBLANK(GLOBAL_DATA[[#This Row],[Implementation progress rate]:[CISO assessment]]),0)</f>
        <v>1</v>
      </c>
      <c r="AW1938" s="45">
        <f>SUBTOTAL(103,GLOBAL_DATA[[#This Row],[BU]])</f>
        <v>1</v>
      </c>
    </row>
    <row r="1939" spans="1:49" ht="25.5" x14ac:dyDescent="0.25">
      <c r="A1939" s="222" t="s">
        <v>40</v>
      </c>
      <c r="B1939" s="223" t="s">
        <v>894</v>
      </c>
      <c r="C1939" s="223" t="s">
        <v>101</v>
      </c>
      <c r="D1939" s="231" t="s">
        <v>631</v>
      </c>
      <c r="E1939" s="232" t="s">
        <v>2</v>
      </c>
      <c r="F1939" s="232"/>
      <c r="G1939" s="233"/>
      <c r="H1939" s="221" t="s">
        <v>571</v>
      </c>
      <c r="I1939" s="231" t="s">
        <v>571</v>
      </c>
      <c r="J1939" s="232"/>
      <c r="K1939" s="234"/>
      <c r="L1939" s="235"/>
      <c r="M1939" s="233"/>
      <c r="N1939" s="236"/>
      <c r="O1939" s="224" t="str">
        <f>IF(GLOBAL_DATA[[#This Row],[Target scope]]="","",INDEX(DATA_TargetStatusChoice[Target_Status_Choice],MATCH(GLOBAL_DATA[[#This Row],[Target scope]],DATA_TargetStatusChoice[Value],1)))</f>
        <v/>
      </c>
      <c r="P1939" s="237" t="s">
        <v>562</v>
      </c>
      <c r="Q1939" s="238"/>
      <c r="R1939" s="250" t="s">
        <v>562</v>
      </c>
      <c r="S1939" s="251"/>
      <c r="T1939" s="251" t="s">
        <v>562</v>
      </c>
      <c r="U1939" s="252"/>
      <c r="V1939" s="239" t="s">
        <v>562</v>
      </c>
      <c r="W1939" s="240" t="s">
        <v>562</v>
      </c>
      <c r="X1939" s="241" t="s">
        <v>562</v>
      </c>
      <c r="Y1939" s="241" t="s">
        <v>562</v>
      </c>
      <c r="Z1939" s="241" t="s">
        <v>562</v>
      </c>
      <c r="AA1939" s="242">
        <f>SUM(GLOBAL_DATA[[#This Row],[Initial 2020]],GLOBAL_DATA[[#This Row],[Initial 2021]],GLOBAL_DATA[[#This Row],[Initial 2022]],GLOBAL_DATA[[#This Row],[Initial 2023]])</f>
        <v>0</v>
      </c>
      <c r="AB1939" s="243">
        <f>SUM(GLOBAL_DATA[[#This Row],[Reestimated 2020]],GLOBAL_DATA[[#This Row],[Reestimated 2021]],GLOBAL_DATA[[#This Row],[Reestimated 2022]],GLOBAL_DATA[[#This Row],[Reestimated 2023]])</f>
        <v>0</v>
      </c>
      <c r="AC1939" s="244">
        <f>SUM(GLOBAL_DATA[[#This Row],[Spent 2020]],GLOBAL_DATA[[#This Row],[Spent 2021]],GLOBAL_DATA[[#This Row],[Spent 2022]],GLOBAL_DATA[[#This Row],[Spent 2023]])</f>
        <v>0</v>
      </c>
      <c r="AD1939" s="245" t="s">
        <v>562</v>
      </c>
      <c r="AE1939" s="246" t="s">
        <v>562</v>
      </c>
      <c r="AF1939" s="247" t="s">
        <v>562</v>
      </c>
      <c r="AG1939" s="246" t="s">
        <v>562</v>
      </c>
      <c r="AH1939" s="246" t="s">
        <v>562</v>
      </c>
      <c r="AI1939" s="246" t="s">
        <v>562</v>
      </c>
      <c r="AJ1939" s="245" t="s">
        <v>562</v>
      </c>
      <c r="AK1939" s="246" t="s">
        <v>562</v>
      </c>
      <c r="AL1939" s="247" t="s">
        <v>562</v>
      </c>
      <c r="AM1939" s="246" t="s">
        <v>562</v>
      </c>
      <c r="AN1939" s="246" t="s">
        <v>562</v>
      </c>
      <c r="AO1939" s="248" t="s">
        <v>562</v>
      </c>
      <c r="AP1939" s="249" t="s">
        <v>562</v>
      </c>
      <c r="AQ1939" s="249" t="s">
        <v>562</v>
      </c>
      <c r="AR1939" s="162"/>
      <c r="AS1939" s="180">
        <f>IF(OR(GLOBAL_DATA[[#This Row],[Status]]=DATA!$J$6,GLOBAL_DATA[[#This Row],[Status]]=DATA!$J$7,GLOBAL_DATA[[#This Row],[Status]]=DATA!$J$8),1,0)</f>
        <v>0</v>
      </c>
      <c r="AT1939" s="181">
        <f>IF(GLOBAL_DATA[[#This Row],[Status]]=Status_No_Project,"",MAX(GLOBAL_DATA[[#This Row],[Initial end]],GLOBAL_DATA[[#This Row],[Re-estimated end]],43831))</f>
        <v>43831</v>
      </c>
      <c r="AU19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9" s="222">
        <f>IF(GLOBAL_DATA[[#This Row],[Target scope]]&lt;&gt;Target_Not_Applicable,COUNTBLANK(GLOBAL_DATA[[#This Row],[Target scope]:[Target justification (if&lt;100%)]]),0)+IF(GLOBAL_DATA[[#This Row],[Status]]&lt;&gt;Status_No_Project,COUNTBLANK(GLOBAL_DATA[[#This Row],[Implementation progress rate]:[CISO assessment]]),0)</f>
        <v>4</v>
      </c>
      <c r="AW1939" s="45">
        <f>SUBTOTAL(103,GLOBAL_DATA[[#This Row],[BU]])</f>
        <v>1</v>
      </c>
    </row>
    <row r="1940" spans="1:49" ht="25.5" x14ac:dyDescent="0.25">
      <c r="A1940" s="222" t="s">
        <v>40</v>
      </c>
      <c r="B1940" s="223" t="s">
        <v>894</v>
      </c>
      <c r="C1940" s="223" t="s">
        <v>101</v>
      </c>
      <c r="D1940" s="231" t="s">
        <v>632</v>
      </c>
      <c r="E1940" s="232" t="s">
        <v>2</v>
      </c>
      <c r="F1940" s="232"/>
      <c r="G1940" s="233"/>
      <c r="H1940" s="221" t="s">
        <v>571</v>
      </c>
      <c r="I1940" s="231" t="s">
        <v>571</v>
      </c>
      <c r="J1940" s="232"/>
      <c r="K1940" s="234"/>
      <c r="L1940" s="235"/>
      <c r="M1940" s="233"/>
      <c r="N1940" s="236"/>
      <c r="O1940" s="224" t="str">
        <f>IF(GLOBAL_DATA[[#This Row],[Target scope]]="","",INDEX(DATA_TargetStatusChoice[Target_Status_Choice],MATCH(GLOBAL_DATA[[#This Row],[Target scope]],DATA_TargetStatusChoice[Value],1)))</f>
        <v/>
      </c>
      <c r="P1940" s="237" t="s">
        <v>562</v>
      </c>
      <c r="Q1940" s="238"/>
      <c r="R1940" s="250" t="s">
        <v>562</v>
      </c>
      <c r="S1940" s="251"/>
      <c r="T1940" s="251" t="s">
        <v>562</v>
      </c>
      <c r="U1940" s="252"/>
      <c r="V1940" s="239" t="s">
        <v>562</v>
      </c>
      <c r="W1940" s="240" t="s">
        <v>562</v>
      </c>
      <c r="X1940" s="241" t="s">
        <v>562</v>
      </c>
      <c r="Y1940" s="241" t="s">
        <v>562</v>
      </c>
      <c r="Z1940" s="241" t="s">
        <v>562</v>
      </c>
      <c r="AA1940" s="242">
        <f>SUM(GLOBAL_DATA[[#This Row],[Initial 2020]],GLOBAL_DATA[[#This Row],[Initial 2021]],GLOBAL_DATA[[#This Row],[Initial 2022]],GLOBAL_DATA[[#This Row],[Initial 2023]])</f>
        <v>0</v>
      </c>
      <c r="AB1940" s="243">
        <f>SUM(GLOBAL_DATA[[#This Row],[Reestimated 2020]],GLOBAL_DATA[[#This Row],[Reestimated 2021]],GLOBAL_DATA[[#This Row],[Reestimated 2022]],GLOBAL_DATA[[#This Row],[Reestimated 2023]])</f>
        <v>0</v>
      </c>
      <c r="AC1940" s="244">
        <f>SUM(GLOBAL_DATA[[#This Row],[Spent 2020]],GLOBAL_DATA[[#This Row],[Spent 2021]],GLOBAL_DATA[[#This Row],[Spent 2022]],GLOBAL_DATA[[#This Row],[Spent 2023]])</f>
        <v>0</v>
      </c>
      <c r="AD1940" s="245" t="s">
        <v>562</v>
      </c>
      <c r="AE1940" s="246" t="s">
        <v>562</v>
      </c>
      <c r="AF1940" s="247" t="s">
        <v>562</v>
      </c>
      <c r="AG1940" s="246" t="s">
        <v>562</v>
      </c>
      <c r="AH1940" s="246" t="s">
        <v>562</v>
      </c>
      <c r="AI1940" s="246" t="s">
        <v>562</v>
      </c>
      <c r="AJ1940" s="245" t="s">
        <v>562</v>
      </c>
      <c r="AK1940" s="246" t="s">
        <v>562</v>
      </c>
      <c r="AL1940" s="247" t="s">
        <v>562</v>
      </c>
      <c r="AM1940" s="246" t="s">
        <v>562</v>
      </c>
      <c r="AN1940" s="246" t="s">
        <v>562</v>
      </c>
      <c r="AO1940" s="248" t="s">
        <v>562</v>
      </c>
      <c r="AP1940" s="249" t="s">
        <v>562</v>
      </c>
      <c r="AQ1940" s="249" t="s">
        <v>562</v>
      </c>
      <c r="AR1940" s="162"/>
      <c r="AS1940" s="180">
        <f>IF(OR(GLOBAL_DATA[[#This Row],[Status]]=DATA!$J$6,GLOBAL_DATA[[#This Row],[Status]]=DATA!$J$7,GLOBAL_DATA[[#This Row],[Status]]=DATA!$J$8),1,0)</f>
        <v>0</v>
      </c>
      <c r="AT1940" s="181">
        <f>IF(GLOBAL_DATA[[#This Row],[Status]]=Status_No_Project,"",MAX(GLOBAL_DATA[[#This Row],[Initial end]],GLOBAL_DATA[[#This Row],[Re-estimated end]],43831))</f>
        <v>43831</v>
      </c>
      <c r="AU19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0" s="222">
        <f>IF(GLOBAL_DATA[[#This Row],[Target scope]]&lt;&gt;Target_Not_Applicable,COUNTBLANK(GLOBAL_DATA[[#This Row],[Target scope]:[Target justification (if&lt;100%)]]),0)+IF(GLOBAL_DATA[[#This Row],[Status]]&lt;&gt;Status_No_Project,COUNTBLANK(GLOBAL_DATA[[#This Row],[Implementation progress rate]:[CISO assessment]]),0)</f>
        <v>4</v>
      </c>
      <c r="AW1940" s="45">
        <f>SUBTOTAL(103,GLOBAL_DATA[[#This Row],[BU]])</f>
        <v>1</v>
      </c>
    </row>
    <row r="1941" spans="1:49" ht="25.5" x14ac:dyDescent="0.25">
      <c r="A1941" s="222" t="s">
        <v>40</v>
      </c>
      <c r="B1941" s="223" t="s">
        <v>894</v>
      </c>
      <c r="C1941" s="223" t="s">
        <v>101</v>
      </c>
      <c r="D1941" s="231" t="s">
        <v>633</v>
      </c>
      <c r="E1941" s="232" t="s">
        <v>2</v>
      </c>
      <c r="F1941" s="232"/>
      <c r="G1941" s="233"/>
      <c r="H1941" s="221" t="s">
        <v>571</v>
      </c>
      <c r="I1941" s="231" t="s">
        <v>571</v>
      </c>
      <c r="J1941" s="232"/>
      <c r="K1941" s="234"/>
      <c r="L1941" s="235"/>
      <c r="M1941" s="233"/>
      <c r="N1941" s="236"/>
      <c r="O1941" s="224" t="str">
        <f>IF(GLOBAL_DATA[[#This Row],[Target scope]]="","",INDEX(DATA_TargetStatusChoice[Target_Status_Choice],MATCH(GLOBAL_DATA[[#This Row],[Target scope]],DATA_TargetStatusChoice[Value],1)))</f>
        <v/>
      </c>
      <c r="P1941" s="237" t="s">
        <v>562</v>
      </c>
      <c r="Q1941" s="238"/>
      <c r="R1941" s="250" t="s">
        <v>562</v>
      </c>
      <c r="S1941" s="251"/>
      <c r="T1941" s="251" t="s">
        <v>562</v>
      </c>
      <c r="U1941" s="252"/>
      <c r="V1941" s="239" t="s">
        <v>562</v>
      </c>
      <c r="W1941" s="240" t="s">
        <v>562</v>
      </c>
      <c r="X1941" s="241" t="s">
        <v>562</v>
      </c>
      <c r="Y1941" s="241" t="s">
        <v>562</v>
      </c>
      <c r="Z1941" s="241" t="s">
        <v>562</v>
      </c>
      <c r="AA1941" s="242">
        <f>SUM(GLOBAL_DATA[[#This Row],[Initial 2020]],GLOBAL_DATA[[#This Row],[Initial 2021]],GLOBAL_DATA[[#This Row],[Initial 2022]],GLOBAL_DATA[[#This Row],[Initial 2023]])</f>
        <v>0</v>
      </c>
      <c r="AB1941" s="243">
        <f>SUM(GLOBAL_DATA[[#This Row],[Reestimated 2020]],GLOBAL_DATA[[#This Row],[Reestimated 2021]],GLOBAL_DATA[[#This Row],[Reestimated 2022]],GLOBAL_DATA[[#This Row],[Reestimated 2023]])</f>
        <v>0</v>
      </c>
      <c r="AC1941" s="244">
        <f>SUM(GLOBAL_DATA[[#This Row],[Spent 2020]],GLOBAL_DATA[[#This Row],[Spent 2021]],GLOBAL_DATA[[#This Row],[Spent 2022]],GLOBAL_DATA[[#This Row],[Spent 2023]])</f>
        <v>0</v>
      </c>
      <c r="AD1941" s="245" t="s">
        <v>562</v>
      </c>
      <c r="AE1941" s="246" t="s">
        <v>562</v>
      </c>
      <c r="AF1941" s="247" t="s">
        <v>562</v>
      </c>
      <c r="AG1941" s="246" t="s">
        <v>562</v>
      </c>
      <c r="AH1941" s="246" t="s">
        <v>562</v>
      </c>
      <c r="AI1941" s="246" t="s">
        <v>562</v>
      </c>
      <c r="AJ1941" s="245" t="s">
        <v>562</v>
      </c>
      <c r="AK1941" s="246" t="s">
        <v>562</v>
      </c>
      <c r="AL1941" s="247" t="s">
        <v>562</v>
      </c>
      <c r="AM1941" s="246" t="s">
        <v>562</v>
      </c>
      <c r="AN1941" s="246" t="s">
        <v>562</v>
      </c>
      <c r="AO1941" s="248" t="s">
        <v>562</v>
      </c>
      <c r="AP1941" s="249" t="s">
        <v>562</v>
      </c>
      <c r="AQ1941" s="249" t="s">
        <v>562</v>
      </c>
      <c r="AR1941" s="162"/>
      <c r="AS1941" s="180">
        <f>IF(OR(GLOBAL_DATA[[#This Row],[Status]]=DATA!$J$6,GLOBAL_DATA[[#This Row],[Status]]=DATA!$J$7,GLOBAL_DATA[[#This Row],[Status]]=DATA!$J$8),1,0)</f>
        <v>0</v>
      </c>
      <c r="AT1941" s="181">
        <f>IF(GLOBAL_DATA[[#This Row],[Status]]=Status_No_Project,"",MAX(GLOBAL_DATA[[#This Row],[Initial end]],GLOBAL_DATA[[#This Row],[Re-estimated end]],43831))</f>
        <v>43831</v>
      </c>
      <c r="AU19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1" s="222">
        <f>IF(GLOBAL_DATA[[#This Row],[Target scope]]&lt;&gt;Target_Not_Applicable,COUNTBLANK(GLOBAL_DATA[[#This Row],[Target scope]:[Target justification (if&lt;100%)]]),0)+IF(GLOBAL_DATA[[#This Row],[Status]]&lt;&gt;Status_No_Project,COUNTBLANK(GLOBAL_DATA[[#This Row],[Implementation progress rate]:[CISO assessment]]),0)</f>
        <v>4</v>
      </c>
      <c r="AW1941" s="45">
        <f>SUBTOTAL(103,GLOBAL_DATA[[#This Row],[BU]])</f>
        <v>1</v>
      </c>
    </row>
    <row r="1942" spans="1:49" ht="38.25" x14ac:dyDescent="0.25">
      <c r="A1942" s="222" t="s">
        <v>40</v>
      </c>
      <c r="B1942" s="223" t="s">
        <v>894</v>
      </c>
      <c r="C1942" s="223" t="s">
        <v>101</v>
      </c>
      <c r="D1942" s="231" t="s">
        <v>634</v>
      </c>
      <c r="E1942" s="232" t="s">
        <v>2</v>
      </c>
      <c r="F1942" s="232"/>
      <c r="G1942" s="233"/>
      <c r="H1942" s="221" t="s">
        <v>568</v>
      </c>
      <c r="I1942" s="231" t="s">
        <v>568</v>
      </c>
      <c r="J1942" s="232"/>
      <c r="K1942" s="234"/>
      <c r="L1942" s="235"/>
      <c r="M1942" s="233"/>
      <c r="N1942" s="236"/>
      <c r="O1942" s="224" t="str">
        <f>IF(GLOBAL_DATA[[#This Row],[Target scope]]="","",INDEX(DATA_TargetStatusChoice[Target_Status_Choice],MATCH(GLOBAL_DATA[[#This Row],[Target scope]],DATA_TargetStatusChoice[Value],1)))</f>
        <v>FULL IMPLEMENTATION</v>
      </c>
      <c r="P1942" s="237">
        <v>1</v>
      </c>
      <c r="Q1942" s="238"/>
      <c r="R1942" s="250" t="s">
        <v>32</v>
      </c>
      <c r="S1942" s="251">
        <v>0.8</v>
      </c>
      <c r="T1942" s="251" t="s">
        <v>386</v>
      </c>
      <c r="U1942" s="252"/>
      <c r="V1942" s="239" t="s">
        <v>562</v>
      </c>
      <c r="W1942" s="240" t="s">
        <v>921</v>
      </c>
      <c r="X1942" s="241">
        <v>43466</v>
      </c>
      <c r="Y1942" s="241">
        <v>44561</v>
      </c>
      <c r="Z1942" s="241">
        <v>44561</v>
      </c>
      <c r="AA1942" s="242">
        <f>SUM(GLOBAL_DATA[[#This Row],[Initial 2020]],GLOBAL_DATA[[#This Row],[Initial 2021]],GLOBAL_DATA[[#This Row],[Initial 2022]],GLOBAL_DATA[[#This Row],[Initial 2023]])</f>
        <v>5</v>
      </c>
      <c r="AB1942" s="243">
        <f>SUM(GLOBAL_DATA[[#This Row],[Reestimated 2020]],GLOBAL_DATA[[#This Row],[Reestimated 2021]],GLOBAL_DATA[[#This Row],[Reestimated 2022]],GLOBAL_DATA[[#This Row],[Reestimated 2023]])</f>
        <v>0</v>
      </c>
      <c r="AC1942" s="244">
        <f>SUM(GLOBAL_DATA[[#This Row],[Spent 2020]],GLOBAL_DATA[[#This Row],[Spent 2021]],GLOBAL_DATA[[#This Row],[Spent 2022]],GLOBAL_DATA[[#This Row],[Spent 2023]])</f>
        <v>0</v>
      </c>
      <c r="AD1942" s="245">
        <v>5</v>
      </c>
      <c r="AE1942" s="246" t="s">
        <v>562</v>
      </c>
      <c r="AF1942" s="247" t="s">
        <v>562</v>
      </c>
      <c r="AG1942" s="246" t="s">
        <v>562</v>
      </c>
      <c r="AH1942" s="246" t="s">
        <v>562</v>
      </c>
      <c r="AI1942" s="246" t="s">
        <v>562</v>
      </c>
      <c r="AJ1942" s="245" t="s">
        <v>562</v>
      </c>
      <c r="AK1942" s="246" t="s">
        <v>562</v>
      </c>
      <c r="AL1942" s="247" t="s">
        <v>562</v>
      </c>
      <c r="AM1942" s="246" t="s">
        <v>562</v>
      </c>
      <c r="AN1942" s="246" t="s">
        <v>562</v>
      </c>
      <c r="AO1942" s="248" t="s">
        <v>562</v>
      </c>
      <c r="AP1942" s="249" t="s">
        <v>562</v>
      </c>
      <c r="AQ1942" s="249" t="s">
        <v>562</v>
      </c>
      <c r="AR1942" s="162">
        <f>IF(GLOBAL_DATA[[#This Row],[Target scope]]&lt;&gt;Target_Not_Applicable,GLOBAL_DATA[[#This Row],[Target scope]]*GLOBAL_DATA[[#This Row],[Implementation progress rate]],"")</f>
        <v>0.8</v>
      </c>
      <c r="AS1942" s="180">
        <f>IF(OR(GLOBAL_DATA[[#This Row],[Status]]=DATA!$J$6,GLOBAL_DATA[[#This Row],[Status]]=DATA!$J$7,GLOBAL_DATA[[#This Row],[Status]]=DATA!$J$8),1,0)</f>
        <v>0</v>
      </c>
      <c r="AT1942" s="181">
        <f>IF(GLOBAL_DATA[[#This Row],[Status]]=Status_No_Project,"",MAX(GLOBAL_DATA[[#This Row],[Initial end]],GLOBAL_DATA[[#This Row],[Re-estimated end]],43831))</f>
        <v>44561</v>
      </c>
      <c r="AU19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2" s="222">
        <f>IF(GLOBAL_DATA[[#This Row],[Target scope]]&lt;&gt;Target_Not_Applicable,COUNTBLANK(GLOBAL_DATA[[#This Row],[Target scope]:[Target justification (if&lt;100%)]]),0)+IF(GLOBAL_DATA[[#This Row],[Status]]&lt;&gt;Status_No_Project,COUNTBLANK(GLOBAL_DATA[[#This Row],[Implementation progress rate]:[CISO assessment]]),0)</f>
        <v>1</v>
      </c>
      <c r="AW1942" s="45">
        <f>SUBTOTAL(103,GLOBAL_DATA[[#This Row],[BU]])</f>
        <v>1</v>
      </c>
    </row>
    <row r="1943" spans="1:49" ht="38.25" x14ac:dyDescent="0.25">
      <c r="A1943" s="222" t="s">
        <v>40</v>
      </c>
      <c r="B1943" s="223" t="s">
        <v>894</v>
      </c>
      <c r="C1943" s="223" t="s">
        <v>101</v>
      </c>
      <c r="D1943" s="231" t="s">
        <v>635</v>
      </c>
      <c r="E1943" s="232" t="s">
        <v>2</v>
      </c>
      <c r="F1943" s="232"/>
      <c r="G1943" s="233"/>
      <c r="H1943" s="221" t="s">
        <v>570</v>
      </c>
      <c r="I1943" s="231" t="s">
        <v>568</v>
      </c>
      <c r="J1943" s="232"/>
      <c r="K1943" s="234"/>
      <c r="L1943" s="235"/>
      <c r="M1943" s="233"/>
      <c r="N1943" s="236"/>
      <c r="O1943" s="224" t="str">
        <f>IF(GLOBAL_DATA[[#This Row],[Target scope]]="","",INDEX(DATA_TargetStatusChoice[Target_Status_Choice],MATCH(GLOBAL_DATA[[#This Row],[Target scope]],DATA_TargetStatusChoice[Value],1)))</f>
        <v>FULL IMPLEMENTATION</v>
      </c>
      <c r="P1943" s="237">
        <v>1</v>
      </c>
      <c r="Q1943" s="238"/>
      <c r="R1943" s="250" t="s">
        <v>32</v>
      </c>
      <c r="S1943" s="251">
        <v>0.1</v>
      </c>
      <c r="T1943" s="251" t="s">
        <v>386</v>
      </c>
      <c r="U1943" s="252"/>
      <c r="V1943" s="239" t="s">
        <v>562</v>
      </c>
      <c r="W1943" s="240" t="s">
        <v>924</v>
      </c>
      <c r="X1943" s="241">
        <v>43739</v>
      </c>
      <c r="Y1943" s="241">
        <v>44561</v>
      </c>
      <c r="Z1943" s="241">
        <v>44560</v>
      </c>
      <c r="AA1943" s="242">
        <f>SUM(GLOBAL_DATA[[#This Row],[Initial 2020]],GLOBAL_DATA[[#This Row],[Initial 2021]],GLOBAL_DATA[[#This Row],[Initial 2022]],GLOBAL_DATA[[#This Row],[Initial 2023]])</f>
        <v>0</v>
      </c>
      <c r="AB1943" s="243">
        <f>SUM(GLOBAL_DATA[[#This Row],[Reestimated 2020]],GLOBAL_DATA[[#This Row],[Reestimated 2021]],GLOBAL_DATA[[#This Row],[Reestimated 2022]],GLOBAL_DATA[[#This Row],[Reestimated 2023]])</f>
        <v>0</v>
      </c>
      <c r="AC1943" s="244">
        <f>SUM(GLOBAL_DATA[[#This Row],[Spent 2020]],GLOBAL_DATA[[#This Row],[Spent 2021]],GLOBAL_DATA[[#This Row],[Spent 2022]],GLOBAL_DATA[[#This Row],[Spent 2023]])</f>
        <v>0</v>
      </c>
      <c r="AD1943" s="245" t="s">
        <v>562</v>
      </c>
      <c r="AE1943" s="246" t="s">
        <v>562</v>
      </c>
      <c r="AF1943" s="247" t="s">
        <v>562</v>
      </c>
      <c r="AG1943" s="246" t="s">
        <v>562</v>
      </c>
      <c r="AH1943" s="246" t="s">
        <v>562</v>
      </c>
      <c r="AI1943" s="246" t="s">
        <v>562</v>
      </c>
      <c r="AJ1943" s="245" t="s">
        <v>562</v>
      </c>
      <c r="AK1943" s="246" t="s">
        <v>562</v>
      </c>
      <c r="AL1943" s="247" t="s">
        <v>562</v>
      </c>
      <c r="AM1943" s="246" t="s">
        <v>562</v>
      </c>
      <c r="AN1943" s="246" t="s">
        <v>562</v>
      </c>
      <c r="AO1943" s="248" t="s">
        <v>562</v>
      </c>
      <c r="AP1943" s="249" t="s">
        <v>562</v>
      </c>
      <c r="AQ1943" s="249" t="s">
        <v>562</v>
      </c>
      <c r="AR1943" s="162">
        <f>IF(GLOBAL_DATA[[#This Row],[Target scope]]&lt;&gt;Target_Not_Applicable,GLOBAL_DATA[[#This Row],[Target scope]]*GLOBAL_DATA[[#This Row],[Implementation progress rate]],"")</f>
        <v>0.1</v>
      </c>
      <c r="AS1943" s="180">
        <f>IF(OR(GLOBAL_DATA[[#This Row],[Status]]=DATA!$J$6,GLOBAL_DATA[[#This Row],[Status]]=DATA!$J$7,GLOBAL_DATA[[#This Row],[Status]]=DATA!$J$8),1,0)</f>
        <v>0</v>
      </c>
      <c r="AT1943" s="181">
        <f>IF(GLOBAL_DATA[[#This Row],[Status]]=Status_No_Project,"",MAX(GLOBAL_DATA[[#This Row],[Initial end]],GLOBAL_DATA[[#This Row],[Re-estimated end]],43831))</f>
        <v>44561</v>
      </c>
      <c r="AU19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3" s="222">
        <f>IF(GLOBAL_DATA[[#This Row],[Target scope]]&lt;&gt;Target_Not_Applicable,COUNTBLANK(GLOBAL_DATA[[#This Row],[Target scope]:[Target justification (if&lt;100%)]]),0)+IF(GLOBAL_DATA[[#This Row],[Status]]&lt;&gt;Status_No_Project,COUNTBLANK(GLOBAL_DATA[[#This Row],[Implementation progress rate]:[CISO assessment]]),0)</f>
        <v>1</v>
      </c>
      <c r="AW1943" s="45">
        <f>SUBTOTAL(103,GLOBAL_DATA[[#This Row],[BU]])</f>
        <v>1</v>
      </c>
    </row>
    <row r="1944" spans="1:49" ht="25.5" hidden="1" x14ac:dyDescent="0.25">
      <c r="A1944" s="222" t="s">
        <v>40</v>
      </c>
      <c r="B1944" s="223" t="s">
        <v>894</v>
      </c>
      <c r="C1944" s="223" t="s">
        <v>101</v>
      </c>
      <c r="D1944" s="231" t="s">
        <v>636</v>
      </c>
      <c r="E1944" s="232" t="s">
        <v>2</v>
      </c>
      <c r="F1944" s="232"/>
      <c r="G1944" s="233"/>
      <c r="H1944" s="221"/>
      <c r="I1944" s="231" t="s">
        <v>637</v>
      </c>
      <c r="J1944" s="232"/>
      <c r="K1944" s="234"/>
      <c r="L1944" s="235"/>
      <c r="M1944" s="233"/>
      <c r="N1944" s="236"/>
      <c r="O1944" s="224" t="str">
        <f>IF(GLOBAL_DATA[[#This Row],[Target scope]]="","",INDEX(DATA_TargetStatusChoice[Target_Status_Choice],MATCH(GLOBAL_DATA[[#This Row],[Target scope]],DATA_TargetStatusChoice[Value],1)))</f>
        <v>RISK ACCEPTED</v>
      </c>
      <c r="P1944" s="237">
        <v>0</v>
      </c>
      <c r="Q1944" s="238"/>
      <c r="R1944" s="250" t="s">
        <v>469</v>
      </c>
      <c r="S1944" s="251">
        <v>0</v>
      </c>
      <c r="T1944" s="251" t="s">
        <v>386</v>
      </c>
      <c r="U1944" s="252"/>
      <c r="V1944" s="239" t="s">
        <v>562</v>
      </c>
      <c r="W1944" s="240" t="s">
        <v>922</v>
      </c>
      <c r="X1944" s="241" t="s">
        <v>562</v>
      </c>
      <c r="Y1944" s="241" t="s">
        <v>562</v>
      </c>
      <c r="Z1944" s="241" t="s">
        <v>562</v>
      </c>
      <c r="AA1944" s="242">
        <f>SUM(GLOBAL_DATA[[#This Row],[Initial 2020]],GLOBAL_DATA[[#This Row],[Initial 2021]],GLOBAL_DATA[[#This Row],[Initial 2022]],GLOBAL_DATA[[#This Row],[Initial 2023]])</f>
        <v>0</v>
      </c>
      <c r="AB1944" s="243">
        <f>SUM(GLOBAL_DATA[[#This Row],[Reestimated 2020]],GLOBAL_DATA[[#This Row],[Reestimated 2021]],GLOBAL_DATA[[#This Row],[Reestimated 2022]],GLOBAL_DATA[[#This Row],[Reestimated 2023]])</f>
        <v>0</v>
      </c>
      <c r="AC1944" s="244">
        <f>SUM(GLOBAL_DATA[[#This Row],[Spent 2020]],GLOBAL_DATA[[#This Row],[Spent 2021]],GLOBAL_DATA[[#This Row],[Spent 2022]],GLOBAL_DATA[[#This Row],[Spent 2023]])</f>
        <v>0</v>
      </c>
      <c r="AD1944" s="245" t="s">
        <v>562</v>
      </c>
      <c r="AE1944" s="246" t="s">
        <v>562</v>
      </c>
      <c r="AF1944" s="247" t="s">
        <v>562</v>
      </c>
      <c r="AG1944" s="246" t="s">
        <v>562</v>
      </c>
      <c r="AH1944" s="246" t="s">
        <v>562</v>
      </c>
      <c r="AI1944" s="246" t="s">
        <v>562</v>
      </c>
      <c r="AJ1944" s="245" t="s">
        <v>562</v>
      </c>
      <c r="AK1944" s="246" t="s">
        <v>562</v>
      </c>
      <c r="AL1944" s="247" t="s">
        <v>562</v>
      </c>
      <c r="AM1944" s="246" t="s">
        <v>562</v>
      </c>
      <c r="AN1944" s="246" t="s">
        <v>562</v>
      </c>
      <c r="AO1944" s="248" t="s">
        <v>562</v>
      </c>
      <c r="AP1944" s="249" t="s">
        <v>562</v>
      </c>
      <c r="AQ1944" s="249" t="s">
        <v>562</v>
      </c>
      <c r="AR1944" s="162">
        <f>IF(GLOBAL_DATA[[#This Row],[Target scope]]&lt;&gt;Target_Not_Applicable,GLOBAL_DATA[[#This Row],[Target scope]]*GLOBAL_DATA[[#This Row],[Implementation progress rate]],"")</f>
        <v>0</v>
      </c>
      <c r="AS1944" s="180">
        <f>IF(OR(GLOBAL_DATA[[#This Row],[Status]]=DATA!$J$6,GLOBAL_DATA[[#This Row],[Status]]=DATA!$J$7,GLOBAL_DATA[[#This Row],[Status]]=DATA!$J$8),1,0)</f>
        <v>0</v>
      </c>
      <c r="AT1944" s="181" t="str">
        <f>IF(GLOBAL_DATA[[#This Row],[Status]]=Status_No_Project,"",MAX(GLOBAL_DATA[[#This Row],[Initial end]],GLOBAL_DATA[[#This Row],[Re-estimated end]],43831))</f>
        <v/>
      </c>
      <c r="AU19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4" s="222">
        <f>IF(GLOBAL_DATA[[#This Row],[Target scope]]&lt;&gt;Target_Not_Applicable,COUNTBLANK(GLOBAL_DATA[[#This Row],[Target scope]:[Target justification (if&lt;100%)]]),0)+IF(GLOBAL_DATA[[#This Row],[Status]]&lt;&gt;Status_No_Project,COUNTBLANK(GLOBAL_DATA[[#This Row],[Implementation progress rate]:[CISO assessment]]),0)</f>
        <v>1</v>
      </c>
      <c r="AW1944" s="45">
        <f>SUBTOTAL(103,GLOBAL_DATA[[#This Row],[BU]])</f>
        <v>0</v>
      </c>
    </row>
    <row r="1945" spans="1:49" ht="25.5" hidden="1" x14ac:dyDescent="0.25">
      <c r="A1945" s="222" t="s">
        <v>40</v>
      </c>
      <c r="B1945" s="223" t="s">
        <v>894</v>
      </c>
      <c r="C1945" s="223" t="s">
        <v>101</v>
      </c>
      <c r="D1945" s="231" t="s">
        <v>638</v>
      </c>
      <c r="E1945" s="232" t="s">
        <v>3</v>
      </c>
      <c r="F1945" s="232"/>
      <c r="G1945" s="233"/>
      <c r="H1945" s="221"/>
      <c r="I1945" s="231" t="s">
        <v>568</v>
      </c>
      <c r="J1945" s="232"/>
      <c r="K1945" s="234"/>
      <c r="L1945" s="235"/>
      <c r="M1945" s="233"/>
      <c r="N1945" s="236"/>
      <c r="O1945" s="224" t="str">
        <f>IF(GLOBAL_DATA[[#This Row],[Target scope]]="","",INDEX(DATA_TargetStatusChoice[Target_Status_Choice],MATCH(GLOBAL_DATA[[#This Row],[Target scope]],DATA_TargetStatusChoice[Value],1)))</f>
        <v>NOT APPLICABLE</v>
      </c>
      <c r="P1945" s="237" t="s">
        <v>427</v>
      </c>
      <c r="Q1945" s="238"/>
      <c r="R1945" s="250" t="s">
        <v>469</v>
      </c>
      <c r="S1945" s="251"/>
      <c r="T1945" s="251" t="s">
        <v>562</v>
      </c>
      <c r="U1945" s="252"/>
      <c r="V1945" s="239" t="s">
        <v>562</v>
      </c>
      <c r="W1945" s="240" t="s">
        <v>562</v>
      </c>
      <c r="X1945" s="241" t="s">
        <v>562</v>
      </c>
      <c r="Y1945" s="241" t="s">
        <v>562</v>
      </c>
      <c r="Z1945" s="241" t="s">
        <v>562</v>
      </c>
      <c r="AA1945" s="242">
        <f>SUM(GLOBAL_DATA[[#This Row],[Initial 2020]],GLOBAL_DATA[[#This Row],[Initial 2021]],GLOBAL_DATA[[#This Row],[Initial 2022]],GLOBAL_DATA[[#This Row],[Initial 2023]])</f>
        <v>0</v>
      </c>
      <c r="AB1945" s="243">
        <f>SUM(GLOBAL_DATA[[#This Row],[Reestimated 2020]],GLOBAL_DATA[[#This Row],[Reestimated 2021]],GLOBAL_DATA[[#This Row],[Reestimated 2022]],GLOBAL_DATA[[#This Row],[Reestimated 2023]])</f>
        <v>0</v>
      </c>
      <c r="AC1945" s="244">
        <f>SUM(GLOBAL_DATA[[#This Row],[Spent 2020]],GLOBAL_DATA[[#This Row],[Spent 2021]],GLOBAL_DATA[[#This Row],[Spent 2022]],GLOBAL_DATA[[#This Row],[Spent 2023]])</f>
        <v>0</v>
      </c>
      <c r="AD1945" s="245">
        <v>0</v>
      </c>
      <c r="AE1945" s="246" t="s">
        <v>562</v>
      </c>
      <c r="AF1945" s="247">
        <v>0</v>
      </c>
      <c r="AG1945" s="246"/>
      <c r="AH1945" s="246" t="s">
        <v>562</v>
      </c>
      <c r="AI1945" s="246" t="s">
        <v>562</v>
      </c>
      <c r="AJ1945" s="245" t="s">
        <v>562</v>
      </c>
      <c r="AK1945" s="246" t="s">
        <v>562</v>
      </c>
      <c r="AL1945" s="247" t="s">
        <v>562</v>
      </c>
      <c r="AM1945" s="246" t="s">
        <v>562</v>
      </c>
      <c r="AN1945" s="246" t="s">
        <v>562</v>
      </c>
      <c r="AO1945" s="248" t="s">
        <v>562</v>
      </c>
      <c r="AP1945" s="249" t="s">
        <v>562</v>
      </c>
      <c r="AQ1945" s="249" t="s">
        <v>562</v>
      </c>
      <c r="AR1945" s="162" t="str">
        <f>IF(GLOBAL_DATA[[#This Row],[Target scope]]&lt;&gt;Target_Not_Applicable,GLOBAL_DATA[[#This Row],[Target scope]]*GLOBAL_DATA[[#This Row],[Implementation progress rate]],"")</f>
        <v/>
      </c>
      <c r="AS1945" s="180">
        <f>IF(OR(GLOBAL_DATA[[#This Row],[Status]]=DATA!$J$6,GLOBAL_DATA[[#This Row],[Status]]=DATA!$J$7,GLOBAL_DATA[[#This Row],[Status]]=DATA!$J$8),1,0)</f>
        <v>0</v>
      </c>
      <c r="AT1945" s="181" t="str">
        <f>IF(GLOBAL_DATA[[#This Row],[Status]]=Status_No_Project,"",MAX(GLOBAL_DATA[[#This Row],[Initial end]],GLOBAL_DATA[[#This Row],[Re-estimated end]],43831))</f>
        <v/>
      </c>
      <c r="AU19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5" s="222">
        <f>IF(GLOBAL_DATA[[#This Row],[Target scope]]&lt;&gt;Target_Not_Applicable,COUNTBLANK(GLOBAL_DATA[[#This Row],[Target scope]:[Target justification (if&lt;100%)]]),0)+IF(GLOBAL_DATA[[#This Row],[Status]]&lt;&gt;Status_No_Project,COUNTBLANK(GLOBAL_DATA[[#This Row],[Implementation progress rate]:[CISO assessment]]),0)</f>
        <v>0</v>
      </c>
      <c r="AW1945" s="45">
        <f>SUBTOTAL(103,GLOBAL_DATA[[#This Row],[BU]])</f>
        <v>0</v>
      </c>
    </row>
    <row r="1946" spans="1:49" ht="38.25" hidden="1" x14ac:dyDescent="0.25">
      <c r="A1946" s="222" t="s">
        <v>40</v>
      </c>
      <c r="B1946" s="223" t="s">
        <v>894</v>
      </c>
      <c r="C1946" s="223" t="s">
        <v>101</v>
      </c>
      <c r="D1946" s="231" t="s">
        <v>639</v>
      </c>
      <c r="E1946" s="232" t="s">
        <v>3</v>
      </c>
      <c r="F1946" s="232"/>
      <c r="G1946" s="233"/>
      <c r="H1946" s="221"/>
      <c r="I1946" s="231" t="s">
        <v>568</v>
      </c>
      <c r="J1946" s="232"/>
      <c r="K1946" s="234"/>
      <c r="L1946" s="235"/>
      <c r="M1946" s="233"/>
      <c r="N1946" s="236"/>
      <c r="O1946" s="224" t="str">
        <f>IF(GLOBAL_DATA[[#This Row],[Target scope]]="","",INDEX(DATA_TargetStatusChoice[Target_Status_Choice],MATCH(GLOBAL_DATA[[#This Row],[Target scope]],DATA_TargetStatusChoice[Value],1)))</f>
        <v>FULL IMPLEMENTATION</v>
      </c>
      <c r="P1946" s="237">
        <v>1</v>
      </c>
      <c r="Q1946" s="238"/>
      <c r="R1946" s="250" t="s">
        <v>32</v>
      </c>
      <c r="S1946" s="251">
        <v>0.6</v>
      </c>
      <c r="T1946" s="251" t="s">
        <v>386</v>
      </c>
      <c r="U1946" s="252"/>
      <c r="V1946" s="239" t="s">
        <v>562</v>
      </c>
      <c r="W1946" s="240" t="s">
        <v>390</v>
      </c>
      <c r="X1946" s="241">
        <v>43831</v>
      </c>
      <c r="Y1946" s="241">
        <v>44561</v>
      </c>
      <c r="Z1946" s="241">
        <v>44561</v>
      </c>
      <c r="AA1946" s="242">
        <f>SUM(GLOBAL_DATA[[#This Row],[Initial 2020]],GLOBAL_DATA[[#This Row],[Initial 2021]],GLOBAL_DATA[[#This Row],[Initial 2022]],GLOBAL_DATA[[#This Row],[Initial 2023]])</f>
        <v>0</v>
      </c>
      <c r="AB1946" s="243">
        <f>SUM(GLOBAL_DATA[[#This Row],[Reestimated 2020]],GLOBAL_DATA[[#This Row],[Reestimated 2021]],GLOBAL_DATA[[#This Row],[Reestimated 2022]],GLOBAL_DATA[[#This Row],[Reestimated 2023]])</f>
        <v>0</v>
      </c>
      <c r="AC1946" s="244">
        <f>SUM(GLOBAL_DATA[[#This Row],[Spent 2020]],GLOBAL_DATA[[#This Row],[Spent 2021]],GLOBAL_DATA[[#This Row],[Spent 2022]],GLOBAL_DATA[[#This Row],[Spent 2023]])</f>
        <v>0</v>
      </c>
      <c r="AD1946" s="245">
        <v>0</v>
      </c>
      <c r="AE1946" s="246" t="s">
        <v>562</v>
      </c>
      <c r="AF1946" s="247">
        <v>0</v>
      </c>
      <c r="AG1946" s="246"/>
      <c r="AH1946" s="246" t="s">
        <v>562</v>
      </c>
      <c r="AI1946" s="246" t="s">
        <v>562</v>
      </c>
      <c r="AJ1946" s="245" t="s">
        <v>562</v>
      </c>
      <c r="AK1946" s="246" t="s">
        <v>562</v>
      </c>
      <c r="AL1946" s="247" t="s">
        <v>562</v>
      </c>
      <c r="AM1946" s="246" t="s">
        <v>562</v>
      </c>
      <c r="AN1946" s="246" t="s">
        <v>562</v>
      </c>
      <c r="AO1946" s="248" t="s">
        <v>562</v>
      </c>
      <c r="AP1946" s="249" t="s">
        <v>562</v>
      </c>
      <c r="AQ1946" s="249" t="s">
        <v>562</v>
      </c>
      <c r="AR1946" s="162">
        <f>IF(GLOBAL_DATA[[#This Row],[Target scope]]&lt;&gt;Target_Not_Applicable,GLOBAL_DATA[[#This Row],[Target scope]]*GLOBAL_DATA[[#This Row],[Implementation progress rate]],"")</f>
        <v>0.6</v>
      </c>
      <c r="AS1946" s="180">
        <f>IF(OR(GLOBAL_DATA[[#This Row],[Status]]=DATA!$J$6,GLOBAL_DATA[[#This Row],[Status]]=DATA!$J$7,GLOBAL_DATA[[#This Row],[Status]]=DATA!$J$8),1,0)</f>
        <v>0</v>
      </c>
      <c r="AT1946" s="181">
        <f>IF(GLOBAL_DATA[[#This Row],[Status]]=Status_No_Project,"",MAX(GLOBAL_DATA[[#This Row],[Initial end]],GLOBAL_DATA[[#This Row],[Re-estimated end]],43831))</f>
        <v>44561</v>
      </c>
      <c r="AU19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6" s="222">
        <f>IF(GLOBAL_DATA[[#This Row],[Target scope]]&lt;&gt;Target_Not_Applicable,COUNTBLANK(GLOBAL_DATA[[#This Row],[Target scope]:[Target justification (if&lt;100%)]]),0)+IF(GLOBAL_DATA[[#This Row],[Status]]&lt;&gt;Status_No_Project,COUNTBLANK(GLOBAL_DATA[[#This Row],[Implementation progress rate]:[CISO assessment]]),0)</f>
        <v>1</v>
      </c>
      <c r="AW1946" s="45">
        <f>SUBTOTAL(103,GLOBAL_DATA[[#This Row],[BU]])</f>
        <v>0</v>
      </c>
    </row>
    <row r="1947" spans="1:49" ht="25.5" hidden="1" x14ac:dyDescent="0.25">
      <c r="A1947" s="222" t="s">
        <v>40</v>
      </c>
      <c r="B1947" s="223" t="s">
        <v>894</v>
      </c>
      <c r="C1947" s="223" t="s">
        <v>101</v>
      </c>
      <c r="D1947" s="231" t="s">
        <v>640</v>
      </c>
      <c r="E1947" s="232" t="s">
        <v>3</v>
      </c>
      <c r="F1947" s="232"/>
      <c r="G1947" s="233"/>
      <c r="H1947" s="221"/>
      <c r="I1947" s="231" t="s">
        <v>578</v>
      </c>
      <c r="J1947" s="232"/>
      <c r="K1947" s="234"/>
      <c r="L1947" s="235"/>
      <c r="M1947" s="233"/>
      <c r="N1947" s="236"/>
      <c r="O1947" s="224" t="str">
        <f>IF(GLOBAL_DATA[[#This Row],[Target scope]]="","",INDEX(DATA_TargetStatusChoice[Target_Status_Choice],MATCH(GLOBAL_DATA[[#This Row],[Target scope]],DATA_TargetStatusChoice[Value],1)))</f>
        <v>RISK ACCEPTED</v>
      </c>
      <c r="P1947" s="237">
        <v>0</v>
      </c>
      <c r="Q1947" s="238"/>
      <c r="R1947" s="250" t="s">
        <v>469</v>
      </c>
      <c r="S1947" s="251">
        <v>0</v>
      </c>
      <c r="T1947" s="251" t="s">
        <v>386</v>
      </c>
      <c r="U1947" s="252"/>
      <c r="V1947" s="239" t="s">
        <v>562</v>
      </c>
      <c r="W1947" s="240" t="s">
        <v>922</v>
      </c>
      <c r="X1947" s="241" t="s">
        <v>562</v>
      </c>
      <c r="Y1947" s="241" t="s">
        <v>562</v>
      </c>
      <c r="Z1947" s="241" t="s">
        <v>562</v>
      </c>
      <c r="AA1947" s="242">
        <f>SUM(GLOBAL_DATA[[#This Row],[Initial 2020]],GLOBAL_DATA[[#This Row],[Initial 2021]],GLOBAL_DATA[[#This Row],[Initial 2022]],GLOBAL_DATA[[#This Row],[Initial 2023]])</f>
        <v>0</v>
      </c>
      <c r="AB1947" s="243">
        <f>SUM(GLOBAL_DATA[[#This Row],[Reestimated 2020]],GLOBAL_DATA[[#This Row],[Reestimated 2021]],GLOBAL_DATA[[#This Row],[Reestimated 2022]],GLOBAL_DATA[[#This Row],[Reestimated 2023]])</f>
        <v>0</v>
      </c>
      <c r="AC1947" s="244">
        <f>SUM(GLOBAL_DATA[[#This Row],[Spent 2020]],GLOBAL_DATA[[#This Row],[Spent 2021]],GLOBAL_DATA[[#This Row],[Spent 2022]],GLOBAL_DATA[[#This Row],[Spent 2023]])</f>
        <v>0</v>
      </c>
      <c r="AD1947" s="245" t="s">
        <v>562</v>
      </c>
      <c r="AE1947" s="246" t="s">
        <v>562</v>
      </c>
      <c r="AF1947" s="247" t="s">
        <v>562</v>
      </c>
      <c r="AG1947" s="246" t="s">
        <v>562</v>
      </c>
      <c r="AH1947" s="246" t="s">
        <v>562</v>
      </c>
      <c r="AI1947" s="246" t="s">
        <v>562</v>
      </c>
      <c r="AJ1947" s="245" t="s">
        <v>562</v>
      </c>
      <c r="AK1947" s="246" t="s">
        <v>562</v>
      </c>
      <c r="AL1947" s="247" t="s">
        <v>562</v>
      </c>
      <c r="AM1947" s="246" t="s">
        <v>562</v>
      </c>
      <c r="AN1947" s="246" t="s">
        <v>562</v>
      </c>
      <c r="AO1947" s="248" t="s">
        <v>562</v>
      </c>
      <c r="AP1947" s="249" t="s">
        <v>562</v>
      </c>
      <c r="AQ1947" s="249" t="s">
        <v>562</v>
      </c>
      <c r="AR1947" s="162">
        <f>IF(GLOBAL_DATA[[#This Row],[Target scope]]&lt;&gt;Target_Not_Applicable,GLOBAL_DATA[[#This Row],[Target scope]]*GLOBAL_DATA[[#This Row],[Implementation progress rate]],"")</f>
        <v>0</v>
      </c>
      <c r="AS1947" s="180">
        <f>IF(OR(GLOBAL_DATA[[#This Row],[Status]]=DATA!$J$6,GLOBAL_DATA[[#This Row],[Status]]=DATA!$J$7,GLOBAL_DATA[[#This Row],[Status]]=DATA!$J$8),1,0)</f>
        <v>0</v>
      </c>
      <c r="AT1947" s="181" t="str">
        <f>IF(GLOBAL_DATA[[#This Row],[Status]]=Status_No_Project,"",MAX(GLOBAL_DATA[[#This Row],[Initial end]],GLOBAL_DATA[[#This Row],[Re-estimated end]],43831))</f>
        <v/>
      </c>
      <c r="AU19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7" s="222">
        <f>IF(GLOBAL_DATA[[#This Row],[Target scope]]&lt;&gt;Target_Not_Applicable,COUNTBLANK(GLOBAL_DATA[[#This Row],[Target scope]:[Target justification (if&lt;100%)]]),0)+IF(GLOBAL_DATA[[#This Row],[Status]]&lt;&gt;Status_No_Project,COUNTBLANK(GLOBAL_DATA[[#This Row],[Implementation progress rate]:[CISO assessment]]),0)</f>
        <v>1</v>
      </c>
      <c r="AW1947" s="45">
        <f>SUBTOTAL(103,GLOBAL_DATA[[#This Row],[BU]])</f>
        <v>0</v>
      </c>
    </row>
    <row r="1948" spans="1:49" ht="38.25" x14ac:dyDescent="0.25">
      <c r="A1948" s="222" t="s">
        <v>40</v>
      </c>
      <c r="B1948" s="223" t="s">
        <v>894</v>
      </c>
      <c r="C1948" s="223" t="s">
        <v>101</v>
      </c>
      <c r="D1948" s="231" t="s">
        <v>641</v>
      </c>
      <c r="E1948" s="232" t="s">
        <v>3</v>
      </c>
      <c r="F1948" s="232"/>
      <c r="G1948" s="233"/>
      <c r="H1948" s="221" t="s">
        <v>570</v>
      </c>
      <c r="I1948" s="231" t="s">
        <v>568</v>
      </c>
      <c r="J1948" s="232"/>
      <c r="K1948" s="234"/>
      <c r="L1948" s="235"/>
      <c r="M1948" s="233"/>
      <c r="N1948" s="236"/>
      <c r="O1948" s="224" t="str">
        <f>IF(GLOBAL_DATA[[#This Row],[Target scope]]="","",INDEX(DATA_TargetStatusChoice[Target_Status_Choice],MATCH(GLOBAL_DATA[[#This Row],[Target scope]],DATA_TargetStatusChoice[Value],1)))</f>
        <v>FULL IMPLEMENTATION</v>
      </c>
      <c r="P1948" s="237">
        <v>1</v>
      </c>
      <c r="Q1948" s="238"/>
      <c r="R1948" s="250" t="s">
        <v>31</v>
      </c>
      <c r="S1948" s="251">
        <v>0</v>
      </c>
      <c r="T1948" s="251" t="s">
        <v>386</v>
      </c>
      <c r="U1948" s="252"/>
      <c r="V1948" s="239" t="s">
        <v>562</v>
      </c>
      <c r="W1948" s="240" t="s">
        <v>921</v>
      </c>
      <c r="X1948" s="241">
        <v>44197</v>
      </c>
      <c r="Y1948" s="241">
        <v>44561</v>
      </c>
      <c r="Z1948" s="241">
        <v>44561</v>
      </c>
      <c r="AA1948" s="242">
        <f>SUM(GLOBAL_DATA[[#This Row],[Initial 2020]],GLOBAL_DATA[[#This Row],[Initial 2021]],GLOBAL_DATA[[#This Row],[Initial 2022]],GLOBAL_DATA[[#This Row],[Initial 2023]])</f>
        <v>0</v>
      </c>
      <c r="AB1948" s="243">
        <f>SUM(GLOBAL_DATA[[#This Row],[Reestimated 2020]],GLOBAL_DATA[[#This Row],[Reestimated 2021]],GLOBAL_DATA[[#This Row],[Reestimated 2022]],GLOBAL_DATA[[#This Row],[Reestimated 2023]])</f>
        <v>0</v>
      </c>
      <c r="AC1948" s="244">
        <f>SUM(GLOBAL_DATA[[#This Row],[Spent 2020]],GLOBAL_DATA[[#This Row],[Spent 2021]],GLOBAL_DATA[[#This Row],[Spent 2022]],GLOBAL_DATA[[#This Row],[Spent 2023]])</f>
        <v>0</v>
      </c>
      <c r="AD1948" s="245" t="s">
        <v>562</v>
      </c>
      <c r="AE1948" s="246" t="s">
        <v>562</v>
      </c>
      <c r="AF1948" s="247" t="s">
        <v>562</v>
      </c>
      <c r="AG1948" s="246" t="s">
        <v>562</v>
      </c>
      <c r="AH1948" s="246" t="s">
        <v>562</v>
      </c>
      <c r="AI1948" s="246" t="s">
        <v>562</v>
      </c>
      <c r="AJ1948" s="245" t="s">
        <v>562</v>
      </c>
      <c r="AK1948" s="246" t="s">
        <v>562</v>
      </c>
      <c r="AL1948" s="247" t="s">
        <v>562</v>
      </c>
      <c r="AM1948" s="246" t="s">
        <v>562</v>
      </c>
      <c r="AN1948" s="246" t="s">
        <v>562</v>
      </c>
      <c r="AO1948" s="248" t="s">
        <v>562</v>
      </c>
      <c r="AP1948" s="249" t="s">
        <v>562</v>
      </c>
      <c r="AQ1948" s="249" t="s">
        <v>562</v>
      </c>
      <c r="AR1948" s="162">
        <f>IF(GLOBAL_DATA[[#This Row],[Target scope]]&lt;&gt;Target_Not_Applicable,GLOBAL_DATA[[#This Row],[Target scope]]*GLOBAL_DATA[[#This Row],[Implementation progress rate]],"")</f>
        <v>0</v>
      </c>
      <c r="AS1948" s="180">
        <f>IF(OR(GLOBAL_DATA[[#This Row],[Status]]=DATA!$J$6,GLOBAL_DATA[[#This Row],[Status]]=DATA!$J$7,GLOBAL_DATA[[#This Row],[Status]]=DATA!$J$8),1,0)</f>
        <v>0</v>
      </c>
      <c r="AT1948" s="181">
        <f>IF(GLOBAL_DATA[[#This Row],[Status]]=Status_No_Project,"",MAX(GLOBAL_DATA[[#This Row],[Initial end]],GLOBAL_DATA[[#This Row],[Re-estimated end]],43831))</f>
        <v>44561</v>
      </c>
      <c r="AU19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8" s="222">
        <f>IF(GLOBAL_DATA[[#This Row],[Target scope]]&lt;&gt;Target_Not_Applicable,COUNTBLANK(GLOBAL_DATA[[#This Row],[Target scope]:[Target justification (if&lt;100%)]]),0)+IF(GLOBAL_DATA[[#This Row],[Status]]&lt;&gt;Status_No_Project,COUNTBLANK(GLOBAL_DATA[[#This Row],[Implementation progress rate]:[CISO assessment]]),0)</f>
        <v>1</v>
      </c>
      <c r="AW1948" s="45">
        <f>SUBTOTAL(103,GLOBAL_DATA[[#This Row],[BU]])</f>
        <v>1</v>
      </c>
    </row>
    <row r="1949" spans="1:49" ht="38.25" x14ac:dyDescent="0.25">
      <c r="A1949" s="222" t="s">
        <v>40</v>
      </c>
      <c r="B1949" s="223" t="s">
        <v>894</v>
      </c>
      <c r="C1949" s="223" t="s">
        <v>101</v>
      </c>
      <c r="D1949" s="231" t="s">
        <v>642</v>
      </c>
      <c r="E1949" s="232" t="s">
        <v>3</v>
      </c>
      <c r="F1949" s="232"/>
      <c r="G1949" s="233"/>
      <c r="H1949" s="221" t="s">
        <v>570</v>
      </c>
      <c r="I1949" s="231" t="s">
        <v>568</v>
      </c>
      <c r="J1949" s="232"/>
      <c r="K1949" s="234"/>
      <c r="L1949" s="235"/>
      <c r="M1949" s="233"/>
      <c r="N1949" s="236"/>
      <c r="O1949" s="224" t="str">
        <f>IF(GLOBAL_DATA[[#This Row],[Target scope]]="","",INDEX(DATA_TargetStatusChoice[Target_Status_Choice],MATCH(GLOBAL_DATA[[#This Row],[Target scope]],DATA_TargetStatusChoice[Value],1)))</f>
        <v>FULL IMPLEMENTATION</v>
      </c>
      <c r="P1949" s="237">
        <v>1</v>
      </c>
      <c r="Q1949" s="238"/>
      <c r="R1949" s="250" t="s">
        <v>31</v>
      </c>
      <c r="S1949" s="251">
        <v>0</v>
      </c>
      <c r="T1949" s="251" t="s">
        <v>386</v>
      </c>
      <c r="U1949" s="252"/>
      <c r="V1949" s="239" t="s">
        <v>562</v>
      </c>
      <c r="W1949" s="240" t="s">
        <v>390</v>
      </c>
      <c r="X1949" s="241">
        <v>44197</v>
      </c>
      <c r="Y1949" s="241">
        <v>44561</v>
      </c>
      <c r="Z1949" s="241">
        <v>44561</v>
      </c>
      <c r="AA1949" s="242">
        <f>SUM(GLOBAL_DATA[[#This Row],[Initial 2020]],GLOBAL_DATA[[#This Row],[Initial 2021]],GLOBAL_DATA[[#This Row],[Initial 2022]],GLOBAL_DATA[[#This Row],[Initial 2023]])</f>
        <v>0</v>
      </c>
      <c r="AB1949" s="243">
        <f>SUM(GLOBAL_DATA[[#This Row],[Reestimated 2020]],GLOBAL_DATA[[#This Row],[Reestimated 2021]],GLOBAL_DATA[[#This Row],[Reestimated 2022]],GLOBAL_DATA[[#This Row],[Reestimated 2023]])</f>
        <v>0</v>
      </c>
      <c r="AC1949" s="244">
        <f>SUM(GLOBAL_DATA[[#This Row],[Spent 2020]],GLOBAL_DATA[[#This Row],[Spent 2021]],GLOBAL_DATA[[#This Row],[Spent 2022]],GLOBAL_DATA[[#This Row],[Spent 2023]])</f>
        <v>0</v>
      </c>
      <c r="AD1949" s="245" t="s">
        <v>562</v>
      </c>
      <c r="AE1949" s="246" t="s">
        <v>562</v>
      </c>
      <c r="AF1949" s="247" t="s">
        <v>562</v>
      </c>
      <c r="AG1949" s="246">
        <v>0</v>
      </c>
      <c r="AH1949" s="246" t="s">
        <v>562</v>
      </c>
      <c r="AI1949" s="246" t="s">
        <v>562</v>
      </c>
      <c r="AJ1949" s="245" t="s">
        <v>562</v>
      </c>
      <c r="AK1949" s="246" t="s">
        <v>562</v>
      </c>
      <c r="AL1949" s="247" t="s">
        <v>562</v>
      </c>
      <c r="AM1949" s="246" t="s">
        <v>562</v>
      </c>
      <c r="AN1949" s="246" t="s">
        <v>562</v>
      </c>
      <c r="AO1949" s="248" t="s">
        <v>562</v>
      </c>
      <c r="AP1949" s="249" t="s">
        <v>562</v>
      </c>
      <c r="AQ1949" s="249" t="s">
        <v>562</v>
      </c>
      <c r="AR1949" s="162">
        <f>IF(GLOBAL_DATA[[#This Row],[Target scope]]&lt;&gt;Target_Not_Applicable,GLOBAL_DATA[[#This Row],[Target scope]]*GLOBAL_DATA[[#This Row],[Implementation progress rate]],"")</f>
        <v>0</v>
      </c>
      <c r="AS1949" s="180">
        <f>IF(OR(GLOBAL_DATA[[#This Row],[Status]]=DATA!$J$6,GLOBAL_DATA[[#This Row],[Status]]=DATA!$J$7,GLOBAL_DATA[[#This Row],[Status]]=DATA!$J$8),1,0)</f>
        <v>0</v>
      </c>
      <c r="AT1949" s="181">
        <f>IF(GLOBAL_DATA[[#This Row],[Status]]=Status_No_Project,"",MAX(GLOBAL_DATA[[#This Row],[Initial end]],GLOBAL_DATA[[#This Row],[Re-estimated end]],43831))</f>
        <v>44561</v>
      </c>
      <c r="AU19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9" s="222">
        <f>IF(GLOBAL_DATA[[#This Row],[Target scope]]&lt;&gt;Target_Not_Applicable,COUNTBLANK(GLOBAL_DATA[[#This Row],[Target scope]:[Target justification (if&lt;100%)]]),0)+IF(GLOBAL_DATA[[#This Row],[Status]]&lt;&gt;Status_No_Project,COUNTBLANK(GLOBAL_DATA[[#This Row],[Implementation progress rate]:[CISO assessment]]),0)</f>
        <v>1</v>
      </c>
      <c r="AW1949" s="45">
        <f>SUBTOTAL(103,GLOBAL_DATA[[#This Row],[BU]])</f>
        <v>1</v>
      </c>
    </row>
    <row r="1950" spans="1:49" ht="38.25" hidden="1" x14ac:dyDescent="0.25">
      <c r="A1950" s="222" t="s">
        <v>40</v>
      </c>
      <c r="B1950" s="223" t="s">
        <v>894</v>
      </c>
      <c r="C1950" s="223" t="s">
        <v>101</v>
      </c>
      <c r="D1950" s="231" t="s">
        <v>643</v>
      </c>
      <c r="E1950" s="232" t="s">
        <v>3</v>
      </c>
      <c r="F1950" s="232"/>
      <c r="G1950" s="233"/>
      <c r="H1950" s="221"/>
      <c r="I1950" s="231" t="s">
        <v>571</v>
      </c>
      <c r="J1950" s="232"/>
      <c r="K1950" s="234"/>
      <c r="L1950" s="235"/>
      <c r="M1950" s="233"/>
      <c r="N1950" s="236"/>
      <c r="O1950" s="224" t="str">
        <f>IF(GLOBAL_DATA[[#This Row],[Target scope]]="","",INDEX(DATA_TargetStatusChoice[Target_Status_Choice],MATCH(GLOBAL_DATA[[#This Row],[Target scope]],DATA_TargetStatusChoice[Value],1)))</f>
        <v>FULL IMPLEMENTATION</v>
      </c>
      <c r="P1950" s="237">
        <v>1</v>
      </c>
      <c r="Q1950" s="238"/>
      <c r="R1950" s="250" t="s">
        <v>32</v>
      </c>
      <c r="S1950" s="251">
        <v>0.2</v>
      </c>
      <c r="T1950" s="251" t="s">
        <v>386</v>
      </c>
      <c r="U1950" s="252"/>
      <c r="V1950" s="239" t="s">
        <v>562</v>
      </c>
      <c r="W1950" s="240" t="s">
        <v>922</v>
      </c>
      <c r="X1950" s="241">
        <v>43466</v>
      </c>
      <c r="Y1950" s="241">
        <v>44195</v>
      </c>
      <c r="Z1950" s="241">
        <v>44195</v>
      </c>
      <c r="AA1950" s="242">
        <f>SUM(GLOBAL_DATA[[#This Row],[Initial 2020]],GLOBAL_DATA[[#This Row],[Initial 2021]],GLOBAL_DATA[[#This Row],[Initial 2022]],GLOBAL_DATA[[#This Row],[Initial 2023]])</f>
        <v>0</v>
      </c>
      <c r="AB1950" s="243">
        <f>SUM(GLOBAL_DATA[[#This Row],[Reestimated 2020]],GLOBAL_DATA[[#This Row],[Reestimated 2021]],GLOBAL_DATA[[#This Row],[Reestimated 2022]],GLOBAL_DATA[[#This Row],[Reestimated 2023]])</f>
        <v>0</v>
      </c>
      <c r="AC1950" s="244">
        <f>SUM(GLOBAL_DATA[[#This Row],[Spent 2020]],GLOBAL_DATA[[#This Row],[Spent 2021]],GLOBAL_DATA[[#This Row],[Spent 2022]],GLOBAL_DATA[[#This Row],[Spent 2023]])</f>
        <v>0</v>
      </c>
      <c r="AD1950" s="245" t="s">
        <v>562</v>
      </c>
      <c r="AE1950" s="246" t="s">
        <v>562</v>
      </c>
      <c r="AF1950" s="247" t="s">
        <v>562</v>
      </c>
      <c r="AG1950" s="246" t="s">
        <v>562</v>
      </c>
      <c r="AH1950" s="246" t="s">
        <v>562</v>
      </c>
      <c r="AI1950" s="246" t="s">
        <v>562</v>
      </c>
      <c r="AJ1950" s="245" t="s">
        <v>562</v>
      </c>
      <c r="AK1950" s="246" t="s">
        <v>562</v>
      </c>
      <c r="AL1950" s="247" t="s">
        <v>562</v>
      </c>
      <c r="AM1950" s="246" t="s">
        <v>562</v>
      </c>
      <c r="AN1950" s="246" t="s">
        <v>562</v>
      </c>
      <c r="AO1950" s="248" t="s">
        <v>562</v>
      </c>
      <c r="AP1950" s="249" t="s">
        <v>562</v>
      </c>
      <c r="AQ1950" s="249" t="s">
        <v>562</v>
      </c>
      <c r="AR1950" s="162">
        <f>IF(GLOBAL_DATA[[#This Row],[Target scope]]&lt;&gt;Target_Not_Applicable,GLOBAL_DATA[[#This Row],[Target scope]]*GLOBAL_DATA[[#This Row],[Implementation progress rate]],"")</f>
        <v>0.2</v>
      </c>
      <c r="AS1950" s="180">
        <f>IF(OR(GLOBAL_DATA[[#This Row],[Status]]=DATA!$J$6,GLOBAL_DATA[[#This Row],[Status]]=DATA!$J$7,GLOBAL_DATA[[#This Row],[Status]]=DATA!$J$8),1,0)</f>
        <v>0</v>
      </c>
      <c r="AT1950" s="181">
        <f>IF(GLOBAL_DATA[[#This Row],[Status]]=Status_No_Project,"",MAX(GLOBAL_DATA[[#This Row],[Initial end]],GLOBAL_DATA[[#This Row],[Re-estimated end]],43831))</f>
        <v>44195</v>
      </c>
      <c r="AU19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0" s="222">
        <f>IF(GLOBAL_DATA[[#This Row],[Target scope]]&lt;&gt;Target_Not_Applicable,COUNTBLANK(GLOBAL_DATA[[#This Row],[Target scope]:[Target justification (if&lt;100%)]]),0)+IF(GLOBAL_DATA[[#This Row],[Status]]&lt;&gt;Status_No_Project,COUNTBLANK(GLOBAL_DATA[[#This Row],[Implementation progress rate]:[CISO assessment]]),0)</f>
        <v>1</v>
      </c>
      <c r="AW1950" s="45">
        <f>SUBTOTAL(103,GLOBAL_DATA[[#This Row],[BU]])</f>
        <v>0</v>
      </c>
    </row>
    <row r="1951" spans="1:49" ht="25.5" x14ac:dyDescent="0.25">
      <c r="A1951" s="222" t="s">
        <v>40</v>
      </c>
      <c r="B1951" s="223" t="s">
        <v>894</v>
      </c>
      <c r="C1951" s="223" t="s">
        <v>101</v>
      </c>
      <c r="D1951" s="231" t="s">
        <v>644</v>
      </c>
      <c r="E1951" s="232" t="s">
        <v>3</v>
      </c>
      <c r="F1951" s="232"/>
      <c r="G1951" s="233"/>
      <c r="H1951" s="221" t="s">
        <v>570</v>
      </c>
      <c r="I1951" s="231" t="s">
        <v>568</v>
      </c>
      <c r="J1951" s="232"/>
      <c r="K1951" s="234"/>
      <c r="L1951" s="235"/>
      <c r="M1951" s="233"/>
      <c r="N1951" s="236"/>
      <c r="O1951" s="224" t="str">
        <f>IF(GLOBAL_DATA[[#This Row],[Target scope]]="","",INDEX(DATA_TargetStatusChoice[Target_Status_Choice],MATCH(GLOBAL_DATA[[#This Row],[Target scope]],DATA_TargetStatusChoice[Value],1)))</f>
        <v>NOT APPLICABLE</v>
      </c>
      <c r="P1951" s="237" t="s">
        <v>427</v>
      </c>
      <c r="Q1951" s="238"/>
      <c r="R1951" s="250" t="s">
        <v>469</v>
      </c>
      <c r="S1951" s="251"/>
      <c r="T1951" s="251" t="s">
        <v>562</v>
      </c>
      <c r="U1951" s="252"/>
      <c r="V1951" s="239" t="s">
        <v>562</v>
      </c>
      <c r="W1951" s="240" t="s">
        <v>562</v>
      </c>
      <c r="X1951" s="241" t="s">
        <v>562</v>
      </c>
      <c r="Y1951" s="241" t="s">
        <v>562</v>
      </c>
      <c r="Z1951" s="241" t="s">
        <v>562</v>
      </c>
      <c r="AA1951" s="242">
        <f>SUM(GLOBAL_DATA[[#This Row],[Initial 2020]],GLOBAL_DATA[[#This Row],[Initial 2021]],GLOBAL_DATA[[#This Row],[Initial 2022]],GLOBAL_DATA[[#This Row],[Initial 2023]])</f>
        <v>0</v>
      </c>
      <c r="AB1951" s="243">
        <f>SUM(GLOBAL_DATA[[#This Row],[Reestimated 2020]],GLOBAL_DATA[[#This Row],[Reestimated 2021]],GLOBAL_DATA[[#This Row],[Reestimated 2022]],GLOBAL_DATA[[#This Row],[Reestimated 2023]])</f>
        <v>0</v>
      </c>
      <c r="AC1951" s="244">
        <f>SUM(GLOBAL_DATA[[#This Row],[Spent 2020]],GLOBAL_DATA[[#This Row],[Spent 2021]],GLOBAL_DATA[[#This Row],[Spent 2022]],GLOBAL_DATA[[#This Row],[Spent 2023]])</f>
        <v>0</v>
      </c>
      <c r="AD1951" s="245" t="s">
        <v>562</v>
      </c>
      <c r="AE1951" s="246" t="s">
        <v>562</v>
      </c>
      <c r="AF1951" s="247">
        <v>0</v>
      </c>
      <c r="AG1951" s="246"/>
      <c r="AH1951" s="246" t="s">
        <v>562</v>
      </c>
      <c r="AI1951" s="246" t="s">
        <v>562</v>
      </c>
      <c r="AJ1951" s="245" t="s">
        <v>562</v>
      </c>
      <c r="AK1951" s="246" t="s">
        <v>562</v>
      </c>
      <c r="AL1951" s="247" t="s">
        <v>562</v>
      </c>
      <c r="AM1951" s="246" t="s">
        <v>562</v>
      </c>
      <c r="AN1951" s="246" t="s">
        <v>562</v>
      </c>
      <c r="AO1951" s="248" t="s">
        <v>562</v>
      </c>
      <c r="AP1951" s="249" t="s">
        <v>562</v>
      </c>
      <c r="AQ1951" s="249" t="s">
        <v>562</v>
      </c>
      <c r="AR1951" s="162" t="str">
        <f>IF(GLOBAL_DATA[[#This Row],[Target scope]]&lt;&gt;Target_Not_Applicable,GLOBAL_DATA[[#This Row],[Target scope]]*GLOBAL_DATA[[#This Row],[Implementation progress rate]],"")</f>
        <v/>
      </c>
      <c r="AS1951" s="180">
        <f>IF(OR(GLOBAL_DATA[[#This Row],[Status]]=DATA!$J$6,GLOBAL_DATA[[#This Row],[Status]]=DATA!$J$7,GLOBAL_DATA[[#This Row],[Status]]=DATA!$J$8),1,0)</f>
        <v>0</v>
      </c>
      <c r="AT1951" s="181" t="str">
        <f>IF(GLOBAL_DATA[[#This Row],[Status]]=Status_No_Project,"",MAX(GLOBAL_DATA[[#This Row],[Initial end]],GLOBAL_DATA[[#This Row],[Re-estimated end]],43831))</f>
        <v/>
      </c>
      <c r="AU19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1" s="222">
        <f>IF(GLOBAL_DATA[[#This Row],[Target scope]]&lt;&gt;Target_Not_Applicable,COUNTBLANK(GLOBAL_DATA[[#This Row],[Target scope]:[Target justification (if&lt;100%)]]),0)+IF(GLOBAL_DATA[[#This Row],[Status]]&lt;&gt;Status_No_Project,COUNTBLANK(GLOBAL_DATA[[#This Row],[Implementation progress rate]:[CISO assessment]]),0)</f>
        <v>0</v>
      </c>
      <c r="AW1951" s="45">
        <f>SUBTOTAL(103,GLOBAL_DATA[[#This Row],[BU]])</f>
        <v>1</v>
      </c>
    </row>
    <row r="1952" spans="1:49" ht="38.25" x14ac:dyDescent="0.25">
      <c r="A1952" s="222" t="s">
        <v>40</v>
      </c>
      <c r="B1952" s="223" t="s">
        <v>894</v>
      </c>
      <c r="C1952" s="223" t="s">
        <v>101</v>
      </c>
      <c r="D1952" s="231" t="s">
        <v>645</v>
      </c>
      <c r="E1952" s="232" t="s">
        <v>3</v>
      </c>
      <c r="F1952" s="232"/>
      <c r="G1952" s="233"/>
      <c r="H1952" s="221" t="s">
        <v>570</v>
      </c>
      <c r="I1952" s="231" t="s">
        <v>568</v>
      </c>
      <c r="J1952" s="232"/>
      <c r="K1952" s="234"/>
      <c r="L1952" s="235"/>
      <c r="M1952" s="233"/>
      <c r="N1952" s="236"/>
      <c r="O1952" s="224" t="str">
        <f>IF(GLOBAL_DATA[[#This Row],[Target scope]]="","",INDEX(DATA_TargetStatusChoice[Target_Status_Choice],MATCH(GLOBAL_DATA[[#This Row],[Target scope]],DATA_TargetStatusChoice[Value],1)))</f>
        <v>FULL IMPLEMENTATION</v>
      </c>
      <c r="P1952" s="237">
        <v>1</v>
      </c>
      <c r="Q1952" s="238"/>
      <c r="R1952" s="250" t="s">
        <v>31</v>
      </c>
      <c r="S1952" s="251">
        <v>0</v>
      </c>
      <c r="T1952" s="251" t="s">
        <v>386</v>
      </c>
      <c r="U1952" s="252"/>
      <c r="V1952" s="239" t="s">
        <v>562</v>
      </c>
      <c r="W1952" s="240" t="s">
        <v>921</v>
      </c>
      <c r="X1952" s="241">
        <v>44197</v>
      </c>
      <c r="Y1952" s="241">
        <v>44561</v>
      </c>
      <c r="Z1952" s="241">
        <v>44561</v>
      </c>
      <c r="AA1952" s="242">
        <f>SUM(GLOBAL_DATA[[#This Row],[Initial 2020]],GLOBAL_DATA[[#This Row],[Initial 2021]],GLOBAL_DATA[[#This Row],[Initial 2022]],GLOBAL_DATA[[#This Row],[Initial 2023]])</f>
        <v>0</v>
      </c>
      <c r="AB1952" s="243">
        <f>SUM(GLOBAL_DATA[[#This Row],[Reestimated 2020]],GLOBAL_DATA[[#This Row],[Reestimated 2021]],GLOBAL_DATA[[#This Row],[Reestimated 2022]],GLOBAL_DATA[[#This Row],[Reestimated 2023]])</f>
        <v>0</v>
      </c>
      <c r="AC1952" s="244">
        <f>SUM(GLOBAL_DATA[[#This Row],[Spent 2020]],GLOBAL_DATA[[#This Row],[Spent 2021]],GLOBAL_DATA[[#This Row],[Spent 2022]],GLOBAL_DATA[[#This Row],[Spent 2023]])</f>
        <v>0</v>
      </c>
      <c r="AD1952" s="245" t="s">
        <v>562</v>
      </c>
      <c r="AE1952" s="246" t="s">
        <v>562</v>
      </c>
      <c r="AF1952" s="247" t="s">
        <v>562</v>
      </c>
      <c r="AG1952" s="246" t="s">
        <v>562</v>
      </c>
      <c r="AH1952" s="246" t="s">
        <v>562</v>
      </c>
      <c r="AI1952" s="246" t="s">
        <v>562</v>
      </c>
      <c r="AJ1952" s="245" t="s">
        <v>562</v>
      </c>
      <c r="AK1952" s="246" t="s">
        <v>562</v>
      </c>
      <c r="AL1952" s="247" t="s">
        <v>562</v>
      </c>
      <c r="AM1952" s="246" t="s">
        <v>562</v>
      </c>
      <c r="AN1952" s="246" t="s">
        <v>562</v>
      </c>
      <c r="AO1952" s="248" t="s">
        <v>562</v>
      </c>
      <c r="AP1952" s="249" t="s">
        <v>562</v>
      </c>
      <c r="AQ1952" s="249" t="s">
        <v>562</v>
      </c>
      <c r="AR1952" s="162">
        <f>IF(GLOBAL_DATA[[#This Row],[Target scope]]&lt;&gt;Target_Not_Applicable,GLOBAL_DATA[[#This Row],[Target scope]]*GLOBAL_DATA[[#This Row],[Implementation progress rate]],"")</f>
        <v>0</v>
      </c>
      <c r="AS1952" s="180">
        <f>IF(OR(GLOBAL_DATA[[#This Row],[Status]]=DATA!$J$6,GLOBAL_DATA[[#This Row],[Status]]=DATA!$J$7,GLOBAL_DATA[[#This Row],[Status]]=DATA!$J$8),1,0)</f>
        <v>0</v>
      </c>
      <c r="AT1952" s="181">
        <f>IF(GLOBAL_DATA[[#This Row],[Status]]=Status_No_Project,"",MAX(GLOBAL_DATA[[#This Row],[Initial end]],GLOBAL_DATA[[#This Row],[Re-estimated end]],43831))</f>
        <v>44561</v>
      </c>
      <c r="AU19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2" s="222">
        <f>IF(GLOBAL_DATA[[#This Row],[Target scope]]&lt;&gt;Target_Not_Applicable,COUNTBLANK(GLOBAL_DATA[[#This Row],[Target scope]:[Target justification (if&lt;100%)]]),0)+IF(GLOBAL_DATA[[#This Row],[Status]]&lt;&gt;Status_No_Project,COUNTBLANK(GLOBAL_DATA[[#This Row],[Implementation progress rate]:[CISO assessment]]),0)</f>
        <v>1</v>
      </c>
      <c r="AW1952" s="45">
        <f>SUBTOTAL(103,GLOBAL_DATA[[#This Row],[BU]])</f>
        <v>1</v>
      </c>
    </row>
    <row r="1953" spans="1:49" ht="25.5" x14ac:dyDescent="0.25">
      <c r="A1953" s="222" t="s">
        <v>40</v>
      </c>
      <c r="B1953" s="223" t="s">
        <v>894</v>
      </c>
      <c r="C1953" s="223" t="s">
        <v>101</v>
      </c>
      <c r="D1953" s="231" t="s">
        <v>646</v>
      </c>
      <c r="E1953" s="232" t="s">
        <v>3</v>
      </c>
      <c r="F1953" s="232"/>
      <c r="G1953" s="233"/>
      <c r="H1953" s="221" t="s">
        <v>570</v>
      </c>
      <c r="I1953" s="231" t="s">
        <v>578</v>
      </c>
      <c r="J1953" s="232"/>
      <c r="K1953" s="234"/>
      <c r="L1953" s="235"/>
      <c r="M1953" s="233"/>
      <c r="N1953" s="236"/>
      <c r="O1953" s="224" t="str">
        <f>IF(GLOBAL_DATA[[#This Row],[Target scope]]="","",INDEX(DATA_TargetStatusChoice[Target_Status_Choice],MATCH(GLOBAL_DATA[[#This Row],[Target scope]],DATA_TargetStatusChoice[Value],1)))</f>
        <v>NOT APPLICABLE</v>
      </c>
      <c r="P1953" s="237" t="s">
        <v>427</v>
      </c>
      <c r="Q1953" s="238"/>
      <c r="R1953" s="250" t="s">
        <v>469</v>
      </c>
      <c r="S1953" s="251"/>
      <c r="T1953" s="251" t="s">
        <v>562</v>
      </c>
      <c r="U1953" s="252"/>
      <c r="V1953" s="239" t="s">
        <v>562</v>
      </c>
      <c r="W1953" s="240" t="s">
        <v>562</v>
      </c>
      <c r="X1953" s="241" t="s">
        <v>562</v>
      </c>
      <c r="Y1953" s="241" t="s">
        <v>562</v>
      </c>
      <c r="Z1953" s="241" t="s">
        <v>562</v>
      </c>
      <c r="AA1953" s="242">
        <f>SUM(GLOBAL_DATA[[#This Row],[Initial 2020]],GLOBAL_DATA[[#This Row],[Initial 2021]],GLOBAL_DATA[[#This Row],[Initial 2022]],GLOBAL_DATA[[#This Row],[Initial 2023]])</f>
        <v>0</v>
      </c>
      <c r="AB1953" s="243">
        <f>SUM(GLOBAL_DATA[[#This Row],[Reestimated 2020]],GLOBAL_DATA[[#This Row],[Reestimated 2021]],GLOBAL_DATA[[#This Row],[Reestimated 2022]],GLOBAL_DATA[[#This Row],[Reestimated 2023]])</f>
        <v>0</v>
      </c>
      <c r="AC1953" s="244">
        <f>SUM(GLOBAL_DATA[[#This Row],[Spent 2020]],GLOBAL_DATA[[#This Row],[Spent 2021]],GLOBAL_DATA[[#This Row],[Spent 2022]],GLOBAL_DATA[[#This Row],[Spent 2023]])</f>
        <v>0</v>
      </c>
      <c r="AD1953" s="245" t="s">
        <v>562</v>
      </c>
      <c r="AE1953" s="246" t="s">
        <v>562</v>
      </c>
      <c r="AF1953" s="247">
        <v>0</v>
      </c>
      <c r="AG1953" s="246"/>
      <c r="AH1953" s="246" t="s">
        <v>562</v>
      </c>
      <c r="AI1953" s="246" t="s">
        <v>562</v>
      </c>
      <c r="AJ1953" s="245" t="s">
        <v>562</v>
      </c>
      <c r="AK1953" s="246" t="s">
        <v>562</v>
      </c>
      <c r="AL1953" s="247" t="s">
        <v>562</v>
      </c>
      <c r="AM1953" s="246" t="s">
        <v>562</v>
      </c>
      <c r="AN1953" s="246" t="s">
        <v>562</v>
      </c>
      <c r="AO1953" s="248" t="s">
        <v>562</v>
      </c>
      <c r="AP1953" s="249" t="s">
        <v>562</v>
      </c>
      <c r="AQ1953" s="249" t="s">
        <v>562</v>
      </c>
      <c r="AR1953" s="162" t="str">
        <f>IF(GLOBAL_DATA[[#This Row],[Target scope]]&lt;&gt;Target_Not_Applicable,GLOBAL_DATA[[#This Row],[Target scope]]*GLOBAL_DATA[[#This Row],[Implementation progress rate]],"")</f>
        <v/>
      </c>
      <c r="AS1953" s="180">
        <f>IF(OR(GLOBAL_DATA[[#This Row],[Status]]=DATA!$J$6,GLOBAL_DATA[[#This Row],[Status]]=DATA!$J$7,GLOBAL_DATA[[#This Row],[Status]]=DATA!$J$8),1,0)</f>
        <v>0</v>
      </c>
      <c r="AT1953" s="181" t="str">
        <f>IF(GLOBAL_DATA[[#This Row],[Status]]=Status_No_Project,"",MAX(GLOBAL_DATA[[#This Row],[Initial end]],GLOBAL_DATA[[#This Row],[Re-estimated end]],43831))</f>
        <v/>
      </c>
      <c r="AU19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3" s="222">
        <f>IF(GLOBAL_DATA[[#This Row],[Target scope]]&lt;&gt;Target_Not_Applicable,COUNTBLANK(GLOBAL_DATA[[#This Row],[Target scope]:[Target justification (if&lt;100%)]]),0)+IF(GLOBAL_DATA[[#This Row],[Status]]&lt;&gt;Status_No_Project,COUNTBLANK(GLOBAL_DATA[[#This Row],[Implementation progress rate]:[CISO assessment]]),0)</f>
        <v>0</v>
      </c>
      <c r="AW1953" s="45">
        <f>SUBTOTAL(103,GLOBAL_DATA[[#This Row],[BU]])</f>
        <v>1</v>
      </c>
    </row>
    <row r="1954" spans="1:49" ht="25.5" x14ac:dyDescent="0.25">
      <c r="A1954" s="222" t="s">
        <v>40</v>
      </c>
      <c r="B1954" s="223" t="s">
        <v>894</v>
      </c>
      <c r="C1954" s="223" t="s">
        <v>101</v>
      </c>
      <c r="D1954" s="231" t="s">
        <v>647</v>
      </c>
      <c r="E1954" s="232" t="s">
        <v>3</v>
      </c>
      <c r="F1954" s="232"/>
      <c r="G1954" s="233"/>
      <c r="H1954" s="221" t="s">
        <v>568</v>
      </c>
      <c r="I1954" s="231" t="s">
        <v>568</v>
      </c>
      <c r="J1954" s="232"/>
      <c r="K1954" s="234"/>
      <c r="L1954" s="235"/>
      <c r="M1954" s="233"/>
      <c r="N1954" s="236"/>
      <c r="O1954" s="224" t="str">
        <f>IF(GLOBAL_DATA[[#This Row],[Target scope]]="","",INDEX(DATA_TargetStatusChoice[Target_Status_Choice],MATCH(GLOBAL_DATA[[#This Row],[Target scope]],DATA_TargetStatusChoice[Value],1)))</f>
        <v/>
      </c>
      <c r="P1954" s="237" t="s">
        <v>562</v>
      </c>
      <c r="Q1954" s="238"/>
      <c r="R1954" s="250" t="s">
        <v>562</v>
      </c>
      <c r="S1954" s="251"/>
      <c r="T1954" s="251" t="s">
        <v>562</v>
      </c>
      <c r="U1954" s="252"/>
      <c r="V1954" s="239" t="s">
        <v>562</v>
      </c>
      <c r="W1954" s="240" t="s">
        <v>562</v>
      </c>
      <c r="X1954" s="241" t="s">
        <v>562</v>
      </c>
      <c r="Y1954" s="241" t="s">
        <v>562</v>
      </c>
      <c r="Z1954" s="241" t="s">
        <v>562</v>
      </c>
      <c r="AA1954" s="242">
        <f>SUM(GLOBAL_DATA[[#This Row],[Initial 2020]],GLOBAL_DATA[[#This Row],[Initial 2021]],GLOBAL_DATA[[#This Row],[Initial 2022]],GLOBAL_DATA[[#This Row],[Initial 2023]])</f>
        <v>0</v>
      </c>
      <c r="AB1954" s="243">
        <f>SUM(GLOBAL_DATA[[#This Row],[Reestimated 2020]],GLOBAL_DATA[[#This Row],[Reestimated 2021]],GLOBAL_DATA[[#This Row],[Reestimated 2022]],GLOBAL_DATA[[#This Row],[Reestimated 2023]])</f>
        <v>0</v>
      </c>
      <c r="AC1954" s="244">
        <f>SUM(GLOBAL_DATA[[#This Row],[Spent 2020]],GLOBAL_DATA[[#This Row],[Spent 2021]],GLOBAL_DATA[[#This Row],[Spent 2022]],GLOBAL_DATA[[#This Row],[Spent 2023]])</f>
        <v>0</v>
      </c>
      <c r="AD1954" s="245" t="s">
        <v>562</v>
      </c>
      <c r="AE1954" s="246" t="s">
        <v>562</v>
      </c>
      <c r="AF1954" s="247" t="s">
        <v>562</v>
      </c>
      <c r="AG1954" s="246" t="s">
        <v>562</v>
      </c>
      <c r="AH1954" s="246" t="s">
        <v>562</v>
      </c>
      <c r="AI1954" s="246" t="s">
        <v>562</v>
      </c>
      <c r="AJ1954" s="245" t="s">
        <v>562</v>
      </c>
      <c r="AK1954" s="246" t="s">
        <v>562</v>
      </c>
      <c r="AL1954" s="247" t="s">
        <v>562</v>
      </c>
      <c r="AM1954" s="246" t="s">
        <v>562</v>
      </c>
      <c r="AN1954" s="246" t="s">
        <v>562</v>
      </c>
      <c r="AO1954" s="248" t="s">
        <v>562</v>
      </c>
      <c r="AP1954" s="249" t="s">
        <v>562</v>
      </c>
      <c r="AQ1954" s="249" t="s">
        <v>562</v>
      </c>
      <c r="AR1954" s="162"/>
      <c r="AS1954" s="180">
        <f>IF(OR(GLOBAL_DATA[[#This Row],[Status]]=DATA!$J$6,GLOBAL_DATA[[#This Row],[Status]]=DATA!$J$7,GLOBAL_DATA[[#This Row],[Status]]=DATA!$J$8),1,0)</f>
        <v>0</v>
      </c>
      <c r="AT1954" s="181">
        <f>IF(GLOBAL_DATA[[#This Row],[Status]]=Status_No_Project,"",MAX(GLOBAL_DATA[[#This Row],[Initial end]],GLOBAL_DATA[[#This Row],[Re-estimated end]],43831))</f>
        <v>43831</v>
      </c>
      <c r="AU19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4" s="222">
        <f>IF(GLOBAL_DATA[[#This Row],[Target scope]]&lt;&gt;Target_Not_Applicable,COUNTBLANK(GLOBAL_DATA[[#This Row],[Target scope]:[Target justification (if&lt;100%)]]),0)+IF(GLOBAL_DATA[[#This Row],[Status]]&lt;&gt;Status_No_Project,COUNTBLANK(GLOBAL_DATA[[#This Row],[Implementation progress rate]:[CISO assessment]]),0)</f>
        <v>4</v>
      </c>
      <c r="AW1954" s="45">
        <f>SUBTOTAL(103,GLOBAL_DATA[[#This Row],[BU]])</f>
        <v>1</v>
      </c>
    </row>
    <row r="1955" spans="1:49" ht="38.25" x14ac:dyDescent="0.25">
      <c r="A1955" s="222" t="s">
        <v>40</v>
      </c>
      <c r="B1955" s="223" t="s">
        <v>894</v>
      </c>
      <c r="C1955" s="223" t="s">
        <v>101</v>
      </c>
      <c r="D1955" s="231" t="s">
        <v>648</v>
      </c>
      <c r="E1955" s="232" t="s">
        <v>3</v>
      </c>
      <c r="F1955" s="232"/>
      <c r="G1955" s="233"/>
      <c r="H1955" s="221" t="s">
        <v>570</v>
      </c>
      <c r="I1955" s="231" t="s">
        <v>568</v>
      </c>
      <c r="J1955" s="232"/>
      <c r="K1955" s="234"/>
      <c r="L1955" s="235"/>
      <c r="M1955" s="233"/>
      <c r="N1955" s="236"/>
      <c r="O1955" s="224" t="str">
        <f>IF(GLOBAL_DATA[[#This Row],[Target scope]]="","",INDEX(DATA_TargetStatusChoice[Target_Status_Choice],MATCH(GLOBAL_DATA[[#This Row],[Target scope]],DATA_TargetStatusChoice[Value],1)))</f>
        <v>FULL IMPLEMENTATION</v>
      </c>
      <c r="P1955" s="237">
        <v>1</v>
      </c>
      <c r="Q1955" s="238"/>
      <c r="R1955" s="250" t="s">
        <v>31</v>
      </c>
      <c r="S1955" s="251">
        <v>0</v>
      </c>
      <c r="T1955" s="251" t="s">
        <v>386</v>
      </c>
      <c r="U1955" s="252"/>
      <c r="V1955" s="239" t="s">
        <v>562</v>
      </c>
      <c r="W1955" s="240" t="s">
        <v>390</v>
      </c>
      <c r="X1955" s="241">
        <v>44197</v>
      </c>
      <c r="Y1955" s="241">
        <v>44561</v>
      </c>
      <c r="Z1955" s="241">
        <v>44561</v>
      </c>
      <c r="AA1955" s="242">
        <f>SUM(GLOBAL_DATA[[#This Row],[Initial 2020]],GLOBAL_DATA[[#This Row],[Initial 2021]],GLOBAL_DATA[[#This Row],[Initial 2022]],GLOBAL_DATA[[#This Row],[Initial 2023]])</f>
        <v>0</v>
      </c>
      <c r="AB1955" s="243">
        <f>SUM(GLOBAL_DATA[[#This Row],[Reestimated 2020]],GLOBAL_DATA[[#This Row],[Reestimated 2021]],GLOBAL_DATA[[#This Row],[Reestimated 2022]],GLOBAL_DATA[[#This Row],[Reestimated 2023]])</f>
        <v>0</v>
      </c>
      <c r="AC1955" s="244">
        <f>SUM(GLOBAL_DATA[[#This Row],[Spent 2020]],GLOBAL_DATA[[#This Row],[Spent 2021]],GLOBAL_DATA[[#This Row],[Spent 2022]],GLOBAL_DATA[[#This Row],[Spent 2023]])</f>
        <v>0</v>
      </c>
      <c r="AD1955" s="245" t="s">
        <v>562</v>
      </c>
      <c r="AE1955" s="246" t="s">
        <v>562</v>
      </c>
      <c r="AF1955" s="247" t="s">
        <v>562</v>
      </c>
      <c r="AG1955" s="246">
        <v>0</v>
      </c>
      <c r="AH1955" s="246" t="s">
        <v>562</v>
      </c>
      <c r="AI1955" s="246" t="s">
        <v>562</v>
      </c>
      <c r="AJ1955" s="245" t="s">
        <v>562</v>
      </c>
      <c r="AK1955" s="246" t="s">
        <v>562</v>
      </c>
      <c r="AL1955" s="247" t="s">
        <v>562</v>
      </c>
      <c r="AM1955" s="246" t="s">
        <v>562</v>
      </c>
      <c r="AN1955" s="246" t="s">
        <v>562</v>
      </c>
      <c r="AO1955" s="248" t="s">
        <v>562</v>
      </c>
      <c r="AP1955" s="249" t="s">
        <v>562</v>
      </c>
      <c r="AQ1955" s="249" t="s">
        <v>562</v>
      </c>
      <c r="AR1955" s="162">
        <f>IF(GLOBAL_DATA[[#This Row],[Target scope]]&lt;&gt;Target_Not_Applicable,GLOBAL_DATA[[#This Row],[Target scope]]*GLOBAL_DATA[[#This Row],[Implementation progress rate]],"")</f>
        <v>0</v>
      </c>
      <c r="AS1955" s="180">
        <f>IF(OR(GLOBAL_DATA[[#This Row],[Status]]=DATA!$J$6,GLOBAL_DATA[[#This Row],[Status]]=DATA!$J$7,GLOBAL_DATA[[#This Row],[Status]]=DATA!$J$8),1,0)</f>
        <v>0</v>
      </c>
      <c r="AT1955" s="181">
        <f>IF(GLOBAL_DATA[[#This Row],[Status]]=Status_No_Project,"",MAX(GLOBAL_DATA[[#This Row],[Initial end]],GLOBAL_DATA[[#This Row],[Re-estimated end]],43831))</f>
        <v>44561</v>
      </c>
      <c r="AU19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5" s="222">
        <f>IF(GLOBAL_DATA[[#This Row],[Target scope]]&lt;&gt;Target_Not_Applicable,COUNTBLANK(GLOBAL_DATA[[#This Row],[Target scope]:[Target justification (if&lt;100%)]]),0)+IF(GLOBAL_DATA[[#This Row],[Status]]&lt;&gt;Status_No_Project,COUNTBLANK(GLOBAL_DATA[[#This Row],[Implementation progress rate]:[CISO assessment]]),0)</f>
        <v>1</v>
      </c>
      <c r="AW1955" s="45">
        <f>SUBTOTAL(103,GLOBAL_DATA[[#This Row],[BU]])</f>
        <v>1</v>
      </c>
    </row>
    <row r="1956" spans="1:49" ht="38.25" hidden="1" x14ac:dyDescent="0.25">
      <c r="A1956" s="222" t="s">
        <v>40</v>
      </c>
      <c r="B1956" s="223" t="s">
        <v>894</v>
      </c>
      <c r="C1956" s="223" t="s">
        <v>101</v>
      </c>
      <c r="D1956" s="231" t="s">
        <v>649</v>
      </c>
      <c r="E1956" s="232" t="s">
        <v>3</v>
      </c>
      <c r="F1956" s="232"/>
      <c r="G1956" s="233"/>
      <c r="H1956" s="221"/>
      <c r="I1956" s="231" t="s">
        <v>568</v>
      </c>
      <c r="J1956" s="232"/>
      <c r="K1956" s="234"/>
      <c r="L1956" s="235"/>
      <c r="M1956" s="233"/>
      <c r="N1956" s="236"/>
      <c r="O1956" s="224" t="str">
        <f>IF(GLOBAL_DATA[[#This Row],[Target scope]]="","",INDEX(DATA_TargetStatusChoice[Target_Status_Choice],MATCH(GLOBAL_DATA[[#This Row],[Target scope]],DATA_TargetStatusChoice[Value],1)))</f>
        <v>FULL IMPLEMENTATION</v>
      </c>
      <c r="P1956" s="237">
        <v>1</v>
      </c>
      <c r="Q1956" s="238"/>
      <c r="R1956" s="250" t="s">
        <v>31</v>
      </c>
      <c r="S1956" s="251">
        <v>0</v>
      </c>
      <c r="T1956" s="251" t="s">
        <v>386</v>
      </c>
      <c r="U1956" s="252"/>
      <c r="V1956" s="239" t="s">
        <v>562</v>
      </c>
      <c r="W1956" s="240" t="s">
        <v>390</v>
      </c>
      <c r="X1956" s="241">
        <v>44197</v>
      </c>
      <c r="Y1956" s="241">
        <v>44561</v>
      </c>
      <c r="Z1956" s="241">
        <v>44561</v>
      </c>
      <c r="AA1956" s="242">
        <f>SUM(GLOBAL_DATA[[#This Row],[Initial 2020]],GLOBAL_DATA[[#This Row],[Initial 2021]],GLOBAL_DATA[[#This Row],[Initial 2022]],GLOBAL_DATA[[#This Row],[Initial 2023]])</f>
        <v>0</v>
      </c>
      <c r="AB1956" s="243">
        <f>SUM(GLOBAL_DATA[[#This Row],[Reestimated 2020]],GLOBAL_DATA[[#This Row],[Reestimated 2021]],GLOBAL_DATA[[#This Row],[Reestimated 2022]],GLOBAL_DATA[[#This Row],[Reestimated 2023]])</f>
        <v>0</v>
      </c>
      <c r="AC1956" s="244">
        <f>SUM(GLOBAL_DATA[[#This Row],[Spent 2020]],GLOBAL_DATA[[#This Row],[Spent 2021]],GLOBAL_DATA[[#This Row],[Spent 2022]],GLOBAL_DATA[[#This Row],[Spent 2023]])</f>
        <v>0</v>
      </c>
      <c r="AD1956" s="245" t="s">
        <v>562</v>
      </c>
      <c r="AE1956" s="246" t="s">
        <v>562</v>
      </c>
      <c r="AF1956" s="247" t="s">
        <v>562</v>
      </c>
      <c r="AG1956" s="246">
        <v>0</v>
      </c>
      <c r="AH1956" s="246" t="s">
        <v>562</v>
      </c>
      <c r="AI1956" s="246" t="s">
        <v>562</v>
      </c>
      <c r="AJ1956" s="245" t="s">
        <v>562</v>
      </c>
      <c r="AK1956" s="246" t="s">
        <v>562</v>
      </c>
      <c r="AL1956" s="247" t="s">
        <v>562</v>
      </c>
      <c r="AM1956" s="246" t="s">
        <v>562</v>
      </c>
      <c r="AN1956" s="246" t="s">
        <v>562</v>
      </c>
      <c r="AO1956" s="248" t="s">
        <v>562</v>
      </c>
      <c r="AP1956" s="249" t="s">
        <v>562</v>
      </c>
      <c r="AQ1956" s="249" t="s">
        <v>562</v>
      </c>
      <c r="AR1956" s="162">
        <f>IF(GLOBAL_DATA[[#This Row],[Target scope]]&lt;&gt;Target_Not_Applicable,GLOBAL_DATA[[#This Row],[Target scope]]*GLOBAL_DATA[[#This Row],[Implementation progress rate]],"")</f>
        <v>0</v>
      </c>
      <c r="AS1956" s="180">
        <f>IF(OR(GLOBAL_DATA[[#This Row],[Status]]=DATA!$J$6,GLOBAL_DATA[[#This Row],[Status]]=DATA!$J$7,GLOBAL_DATA[[#This Row],[Status]]=DATA!$J$8),1,0)</f>
        <v>0</v>
      </c>
      <c r="AT1956" s="181">
        <f>IF(GLOBAL_DATA[[#This Row],[Status]]=Status_No_Project,"",MAX(GLOBAL_DATA[[#This Row],[Initial end]],GLOBAL_DATA[[#This Row],[Re-estimated end]],43831))</f>
        <v>44561</v>
      </c>
      <c r="AU19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6" s="222">
        <f>IF(GLOBAL_DATA[[#This Row],[Target scope]]&lt;&gt;Target_Not_Applicable,COUNTBLANK(GLOBAL_DATA[[#This Row],[Target scope]:[Target justification (if&lt;100%)]]),0)+IF(GLOBAL_DATA[[#This Row],[Status]]&lt;&gt;Status_No_Project,COUNTBLANK(GLOBAL_DATA[[#This Row],[Implementation progress rate]:[CISO assessment]]),0)</f>
        <v>1</v>
      </c>
      <c r="AW1956" s="45">
        <f>SUBTOTAL(103,GLOBAL_DATA[[#This Row],[BU]])</f>
        <v>0</v>
      </c>
    </row>
    <row r="1957" spans="1:49" ht="25.5" x14ac:dyDescent="0.25">
      <c r="A1957" s="222" t="s">
        <v>40</v>
      </c>
      <c r="B1957" s="223" t="s">
        <v>894</v>
      </c>
      <c r="C1957" s="223" t="s">
        <v>101</v>
      </c>
      <c r="D1957" s="231" t="s">
        <v>650</v>
      </c>
      <c r="E1957" s="232" t="s">
        <v>3</v>
      </c>
      <c r="F1957" s="232"/>
      <c r="G1957" s="233"/>
      <c r="H1957" s="221" t="s">
        <v>571</v>
      </c>
      <c r="I1957" s="231" t="s">
        <v>571</v>
      </c>
      <c r="J1957" s="232"/>
      <c r="K1957" s="234"/>
      <c r="L1957" s="235"/>
      <c r="M1957" s="233"/>
      <c r="N1957" s="236"/>
      <c r="O1957" s="224" t="str">
        <f>IF(GLOBAL_DATA[[#This Row],[Target scope]]="","",INDEX(DATA_TargetStatusChoice[Target_Status_Choice],MATCH(GLOBAL_DATA[[#This Row],[Target scope]],DATA_TargetStatusChoice[Value],1)))</f>
        <v/>
      </c>
      <c r="P1957" s="237" t="s">
        <v>562</v>
      </c>
      <c r="Q1957" s="238"/>
      <c r="R1957" s="250" t="s">
        <v>562</v>
      </c>
      <c r="S1957" s="251"/>
      <c r="T1957" s="251" t="s">
        <v>562</v>
      </c>
      <c r="U1957" s="252"/>
      <c r="V1957" s="239" t="s">
        <v>562</v>
      </c>
      <c r="W1957" s="240" t="s">
        <v>562</v>
      </c>
      <c r="X1957" s="241" t="s">
        <v>562</v>
      </c>
      <c r="Y1957" s="241" t="s">
        <v>562</v>
      </c>
      <c r="Z1957" s="241" t="s">
        <v>562</v>
      </c>
      <c r="AA1957" s="242">
        <f>SUM(GLOBAL_DATA[[#This Row],[Initial 2020]],GLOBAL_DATA[[#This Row],[Initial 2021]],GLOBAL_DATA[[#This Row],[Initial 2022]],GLOBAL_DATA[[#This Row],[Initial 2023]])</f>
        <v>0</v>
      </c>
      <c r="AB1957" s="243">
        <f>SUM(GLOBAL_DATA[[#This Row],[Reestimated 2020]],GLOBAL_DATA[[#This Row],[Reestimated 2021]],GLOBAL_DATA[[#This Row],[Reestimated 2022]],GLOBAL_DATA[[#This Row],[Reestimated 2023]])</f>
        <v>0</v>
      </c>
      <c r="AC1957" s="244">
        <f>SUM(GLOBAL_DATA[[#This Row],[Spent 2020]],GLOBAL_DATA[[#This Row],[Spent 2021]],GLOBAL_DATA[[#This Row],[Spent 2022]],GLOBAL_DATA[[#This Row],[Spent 2023]])</f>
        <v>0</v>
      </c>
      <c r="AD1957" s="245" t="s">
        <v>562</v>
      </c>
      <c r="AE1957" s="246" t="s">
        <v>562</v>
      </c>
      <c r="AF1957" s="247" t="s">
        <v>562</v>
      </c>
      <c r="AG1957" s="246" t="s">
        <v>562</v>
      </c>
      <c r="AH1957" s="246" t="s">
        <v>562</v>
      </c>
      <c r="AI1957" s="246" t="s">
        <v>562</v>
      </c>
      <c r="AJ1957" s="245" t="s">
        <v>562</v>
      </c>
      <c r="AK1957" s="246" t="s">
        <v>562</v>
      </c>
      <c r="AL1957" s="247" t="s">
        <v>562</v>
      </c>
      <c r="AM1957" s="246" t="s">
        <v>562</v>
      </c>
      <c r="AN1957" s="246" t="s">
        <v>562</v>
      </c>
      <c r="AO1957" s="248" t="s">
        <v>562</v>
      </c>
      <c r="AP1957" s="249" t="s">
        <v>562</v>
      </c>
      <c r="AQ1957" s="249" t="s">
        <v>562</v>
      </c>
      <c r="AR1957" s="162"/>
      <c r="AS1957" s="180">
        <f>IF(OR(GLOBAL_DATA[[#This Row],[Status]]=DATA!$J$6,GLOBAL_DATA[[#This Row],[Status]]=DATA!$J$7,GLOBAL_DATA[[#This Row],[Status]]=DATA!$J$8),1,0)</f>
        <v>0</v>
      </c>
      <c r="AT1957" s="181">
        <f>IF(GLOBAL_DATA[[#This Row],[Status]]=Status_No_Project,"",MAX(GLOBAL_DATA[[#This Row],[Initial end]],GLOBAL_DATA[[#This Row],[Re-estimated end]],43831))</f>
        <v>43831</v>
      </c>
      <c r="AU19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7" s="222">
        <f>IF(GLOBAL_DATA[[#This Row],[Target scope]]&lt;&gt;Target_Not_Applicable,COUNTBLANK(GLOBAL_DATA[[#This Row],[Target scope]:[Target justification (if&lt;100%)]]),0)+IF(GLOBAL_DATA[[#This Row],[Status]]&lt;&gt;Status_No_Project,COUNTBLANK(GLOBAL_DATA[[#This Row],[Implementation progress rate]:[CISO assessment]]),0)</f>
        <v>4</v>
      </c>
      <c r="AW1957" s="45">
        <f>SUBTOTAL(103,GLOBAL_DATA[[#This Row],[BU]])</f>
        <v>1</v>
      </c>
    </row>
    <row r="1958" spans="1:49" ht="38.25" hidden="1" x14ac:dyDescent="0.25">
      <c r="A1958" s="222" t="s">
        <v>40</v>
      </c>
      <c r="B1958" s="223" t="s">
        <v>894</v>
      </c>
      <c r="C1958" s="223" t="s">
        <v>101</v>
      </c>
      <c r="D1958" s="231" t="s">
        <v>651</v>
      </c>
      <c r="E1958" s="232" t="s">
        <v>4</v>
      </c>
      <c r="F1958" s="232"/>
      <c r="G1958" s="233"/>
      <c r="H1958" s="221"/>
      <c r="I1958" s="231" t="s">
        <v>568</v>
      </c>
      <c r="J1958" s="232"/>
      <c r="K1958" s="234"/>
      <c r="L1958" s="235"/>
      <c r="M1958" s="233"/>
      <c r="N1958" s="236"/>
      <c r="O1958" s="224" t="str">
        <f>IF(GLOBAL_DATA[[#This Row],[Target scope]]="","",INDEX(DATA_TargetStatusChoice[Target_Status_Choice],MATCH(GLOBAL_DATA[[#This Row],[Target scope]],DATA_TargetStatusChoice[Value],1)))</f>
        <v>FULL IMPLEMENTATION</v>
      </c>
      <c r="P1958" s="237">
        <v>1</v>
      </c>
      <c r="Q1958" s="238"/>
      <c r="R1958" s="250" t="s">
        <v>31</v>
      </c>
      <c r="S1958" s="251">
        <v>0</v>
      </c>
      <c r="T1958" s="251" t="s">
        <v>386</v>
      </c>
      <c r="U1958" s="252"/>
      <c r="V1958" s="239" t="s">
        <v>562</v>
      </c>
      <c r="W1958" s="240" t="s">
        <v>924</v>
      </c>
      <c r="X1958" s="241">
        <v>44197</v>
      </c>
      <c r="Y1958" s="241">
        <v>44560</v>
      </c>
      <c r="Z1958" s="241">
        <v>44560</v>
      </c>
      <c r="AA1958" s="242">
        <f>SUM(GLOBAL_DATA[[#This Row],[Initial 2020]],GLOBAL_DATA[[#This Row],[Initial 2021]],GLOBAL_DATA[[#This Row],[Initial 2022]],GLOBAL_DATA[[#This Row],[Initial 2023]])</f>
        <v>0</v>
      </c>
      <c r="AB1958" s="243">
        <f>SUM(GLOBAL_DATA[[#This Row],[Reestimated 2020]],GLOBAL_DATA[[#This Row],[Reestimated 2021]],GLOBAL_DATA[[#This Row],[Reestimated 2022]],GLOBAL_DATA[[#This Row],[Reestimated 2023]])</f>
        <v>0</v>
      </c>
      <c r="AC1958" s="244">
        <f>SUM(GLOBAL_DATA[[#This Row],[Spent 2020]],GLOBAL_DATA[[#This Row],[Spent 2021]],GLOBAL_DATA[[#This Row],[Spent 2022]],GLOBAL_DATA[[#This Row],[Spent 2023]])</f>
        <v>0</v>
      </c>
      <c r="AD1958" s="245" t="s">
        <v>562</v>
      </c>
      <c r="AE1958" s="246" t="s">
        <v>562</v>
      </c>
      <c r="AF1958" s="247" t="s">
        <v>562</v>
      </c>
      <c r="AG1958" s="246" t="s">
        <v>562</v>
      </c>
      <c r="AH1958" s="246" t="s">
        <v>562</v>
      </c>
      <c r="AI1958" s="246" t="s">
        <v>562</v>
      </c>
      <c r="AJ1958" s="245" t="s">
        <v>562</v>
      </c>
      <c r="AK1958" s="246" t="s">
        <v>562</v>
      </c>
      <c r="AL1958" s="247" t="s">
        <v>562</v>
      </c>
      <c r="AM1958" s="246" t="s">
        <v>562</v>
      </c>
      <c r="AN1958" s="246" t="s">
        <v>562</v>
      </c>
      <c r="AO1958" s="248" t="s">
        <v>562</v>
      </c>
      <c r="AP1958" s="249" t="s">
        <v>562</v>
      </c>
      <c r="AQ1958" s="249" t="s">
        <v>562</v>
      </c>
      <c r="AR1958" s="162">
        <f>IF(GLOBAL_DATA[[#This Row],[Target scope]]&lt;&gt;Target_Not_Applicable,GLOBAL_DATA[[#This Row],[Target scope]]*GLOBAL_DATA[[#This Row],[Implementation progress rate]],"")</f>
        <v>0</v>
      </c>
      <c r="AS1958" s="180">
        <f>IF(OR(GLOBAL_DATA[[#This Row],[Status]]=DATA!$J$6,GLOBAL_DATA[[#This Row],[Status]]=DATA!$J$7,GLOBAL_DATA[[#This Row],[Status]]=DATA!$J$8),1,0)</f>
        <v>0</v>
      </c>
      <c r="AT1958" s="181">
        <f>IF(GLOBAL_DATA[[#This Row],[Status]]=Status_No_Project,"",MAX(GLOBAL_DATA[[#This Row],[Initial end]],GLOBAL_DATA[[#This Row],[Re-estimated end]],43831))</f>
        <v>44560</v>
      </c>
      <c r="AU19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8" s="222">
        <f>IF(GLOBAL_DATA[[#This Row],[Target scope]]&lt;&gt;Target_Not_Applicable,COUNTBLANK(GLOBAL_DATA[[#This Row],[Target scope]:[Target justification (if&lt;100%)]]),0)+IF(GLOBAL_DATA[[#This Row],[Status]]&lt;&gt;Status_No_Project,COUNTBLANK(GLOBAL_DATA[[#This Row],[Implementation progress rate]:[CISO assessment]]),0)</f>
        <v>1</v>
      </c>
      <c r="AW1958" s="45">
        <f>SUBTOTAL(103,GLOBAL_DATA[[#This Row],[BU]])</f>
        <v>0</v>
      </c>
    </row>
    <row r="1959" spans="1:49" ht="25.5" hidden="1" x14ac:dyDescent="0.25">
      <c r="A1959" s="222" t="s">
        <v>40</v>
      </c>
      <c r="B1959" s="223" t="s">
        <v>894</v>
      </c>
      <c r="C1959" s="223" t="s">
        <v>101</v>
      </c>
      <c r="D1959" s="231" t="s">
        <v>652</v>
      </c>
      <c r="E1959" s="232" t="s">
        <v>4</v>
      </c>
      <c r="F1959" s="232"/>
      <c r="G1959" s="233"/>
      <c r="H1959" s="221"/>
      <c r="I1959" s="231" t="s">
        <v>578</v>
      </c>
      <c r="J1959" s="232"/>
      <c r="K1959" s="234"/>
      <c r="L1959" s="235"/>
      <c r="M1959" s="233"/>
      <c r="N1959" s="236"/>
      <c r="O1959" s="224" t="str">
        <f>IF(GLOBAL_DATA[[#This Row],[Target scope]]="","",INDEX(DATA_TargetStatusChoice[Target_Status_Choice],MATCH(GLOBAL_DATA[[#This Row],[Target scope]],DATA_TargetStatusChoice[Value],1)))</f>
        <v>NOT APPLICABLE</v>
      </c>
      <c r="P1959" s="237" t="s">
        <v>427</v>
      </c>
      <c r="Q1959" s="238"/>
      <c r="R1959" s="250" t="s">
        <v>469</v>
      </c>
      <c r="S1959" s="251"/>
      <c r="T1959" s="251" t="s">
        <v>562</v>
      </c>
      <c r="U1959" s="252"/>
      <c r="V1959" s="239" t="s">
        <v>562</v>
      </c>
      <c r="W1959" s="240" t="s">
        <v>562</v>
      </c>
      <c r="X1959" s="241" t="s">
        <v>562</v>
      </c>
      <c r="Y1959" s="241" t="s">
        <v>562</v>
      </c>
      <c r="Z1959" s="241" t="s">
        <v>562</v>
      </c>
      <c r="AA1959" s="242">
        <f>SUM(GLOBAL_DATA[[#This Row],[Initial 2020]],GLOBAL_DATA[[#This Row],[Initial 2021]],GLOBAL_DATA[[#This Row],[Initial 2022]],GLOBAL_DATA[[#This Row],[Initial 2023]])</f>
        <v>0</v>
      </c>
      <c r="AB1959" s="243">
        <f>SUM(GLOBAL_DATA[[#This Row],[Reestimated 2020]],GLOBAL_DATA[[#This Row],[Reestimated 2021]],GLOBAL_DATA[[#This Row],[Reestimated 2022]],GLOBAL_DATA[[#This Row],[Reestimated 2023]])</f>
        <v>0</v>
      </c>
      <c r="AC1959" s="244">
        <f>SUM(GLOBAL_DATA[[#This Row],[Spent 2020]],GLOBAL_DATA[[#This Row],[Spent 2021]],GLOBAL_DATA[[#This Row],[Spent 2022]],GLOBAL_DATA[[#This Row],[Spent 2023]])</f>
        <v>0</v>
      </c>
      <c r="AD1959" s="245" t="s">
        <v>562</v>
      </c>
      <c r="AE1959" s="246" t="s">
        <v>562</v>
      </c>
      <c r="AF1959" s="247">
        <v>0</v>
      </c>
      <c r="AG1959" s="246">
        <v>0</v>
      </c>
      <c r="AH1959" s="246" t="s">
        <v>562</v>
      </c>
      <c r="AI1959" s="246" t="s">
        <v>562</v>
      </c>
      <c r="AJ1959" s="245" t="s">
        <v>562</v>
      </c>
      <c r="AK1959" s="246" t="s">
        <v>562</v>
      </c>
      <c r="AL1959" s="247" t="s">
        <v>562</v>
      </c>
      <c r="AM1959" s="246" t="s">
        <v>562</v>
      </c>
      <c r="AN1959" s="246" t="s">
        <v>562</v>
      </c>
      <c r="AO1959" s="248" t="s">
        <v>562</v>
      </c>
      <c r="AP1959" s="249" t="s">
        <v>562</v>
      </c>
      <c r="AQ1959" s="249" t="s">
        <v>562</v>
      </c>
      <c r="AR1959" s="162" t="str">
        <f>IF(GLOBAL_DATA[[#This Row],[Target scope]]&lt;&gt;Target_Not_Applicable,GLOBAL_DATA[[#This Row],[Target scope]]*GLOBAL_DATA[[#This Row],[Implementation progress rate]],"")</f>
        <v/>
      </c>
      <c r="AS1959" s="180">
        <f>IF(OR(GLOBAL_DATA[[#This Row],[Status]]=DATA!$J$6,GLOBAL_DATA[[#This Row],[Status]]=DATA!$J$7,GLOBAL_DATA[[#This Row],[Status]]=DATA!$J$8),1,0)</f>
        <v>0</v>
      </c>
      <c r="AT1959" s="181" t="str">
        <f>IF(GLOBAL_DATA[[#This Row],[Status]]=Status_No_Project,"",MAX(GLOBAL_DATA[[#This Row],[Initial end]],GLOBAL_DATA[[#This Row],[Re-estimated end]],43831))</f>
        <v/>
      </c>
      <c r="AU19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9" s="222">
        <f>IF(GLOBAL_DATA[[#This Row],[Target scope]]&lt;&gt;Target_Not_Applicable,COUNTBLANK(GLOBAL_DATA[[#This Row],[Target scope]:[Target justification (if&lt;100%)]]),0)+IF(GLOBAL_DATA[[#This Row],[Status]]&lt;&gt;Status_No_Project,COUNTBLANK(GLOBAL_DATA[[#This Row],[Implementation progress rate]:[CISO assessment]]),0)</f>
        <v>0</v>
      </c>
      <c r="AW1959" s="45">
        <f>SUBTOTAL(103,GLOBAL_DATA[[#This Row],[BU]])</f>
        <v>0</v>
      </c>
    </row>
    <row r="1960" spans="1:49" ht="25.5" hidden="1" x14ac:dyDescent="0.25">
      <c r="A1960" s="222" t="s">
        <v>40</v>
      </c>
      <c r="B1960" s="223" t="s">
        <v>894</v>
      </c>
      <c r="C1960" s="223" t="s">
        <v>101</v>
      </c>
      <c r="D1960" s="231" t="s">
        <v>653</v>
      </c>
      <c r="E1960" s="232" t="s">
        <v>4</v>
      </c>
      <c r="F1960" s="232"/>
      <c r="G1960" s="233"/>
      <c r="H1960" s="221"/>
      <c r="I1960" s="231" t="s">
        <v>571</v>
      </c>
      <c r="J1960" s="232"/>
      <c r="K1960" s="234"/>
      <c r="L1960" s="235"/>
      <c r="M1960" s="233"/>
      <c r="N1960" s="236"/>
      <c r="O1960" s="224" t="str">
        <f>IF(GLOBAL_DATA[[#This Row],[Target scope]]="","",INDEX(DATA_TargetStatusChoice[Target_Status_Choice],MATCH(GLOBAL_DATA[[#This Row],[Target scope]],DATA_TargetStatusChoice[Value],1)))</f>
        <v>NOT APPLICABLE</v>
      </c>
      <c r="P1960" s="237" t="s">
        <v>427</v>
      </c>
      <c r="Q1960" s="238"/>
      <c r="R1960" s="250" t="s">
        <v>469</v>
      </c>
      <c r="S1960" s="251"/>
      <c r="T1960" s="251" t="s">
        <v>562</v>
      </c>
      <c r="U1960" s="252"/>
      <c r="V1960" s="239" t="s">
        <v>562</v>
      </c>
      <c r="W1960" s="240" t="s">
        <v>562</v>
      </c>
      <c r="X1960" s="241" t="s">
        <v>562</v>
      </c>
      <c r="Y1960" s="241" t="s">
        <v>562</v>
      </c>
      <c r="Z1960" s="241" t="s">
        <v>562</v>
      </c>
      <c r="AA1960" s="242">
        <f>SUM(GLOBAL_DATA[[#This Row],[Initial 2020]],GLOBAL_DATA[[#This Row],[Initial 2021]],GLOBAL_DATA[[#This Row],[Initial 2022]],GLOBAL_DATA[[#This Row],[Initial 2023]])</f>
        <v>0</v>
      </c>
      <c r="AB1960" s="243">
        <f>SUM(GLOBAL_DATA[[#This Row],[Reestimated 2020]],GLOBAL_DATA[[#This Row],[Reestimated 2021]],GLOBAL_DATA[[#This Row],[Reestimated 2022]],GLOBAL_DATA[[#This Row],[Reestimated 2023]])</f>
        <v>0</v>
      </c>
      <c r="AC1960" s="244">
        <f>SUM(GLOBAL_DATA[[#This Row],[Spent 2020]],GLOBAL_DATA[[#This Row],[Spent 2021]],GLOBAL_DATA[[#This Row],[Spent 2022]],GLOBAL_DATA[[#This Row],[Spent 2023]])</f>
        <v>0</v>
      </c>
      <c r="AD1960" s="245" t="s">
        <v>562</v>
      </c>
      <c r="AE1960" s="246" t="s">
        <v>562</v>
      </c>
      <c r="AF1960" s="247">
        <v>0</v>
      </c>
      <c r="AG1960" s="246" t="s">
        <v>562</v>
      </c>
      <c r="AH1960" s="246" t="s">
        <v>562</v>
      </c>
      <c r="AI1960" s="246" t="s">
        <v>562</v>
      </c>
      <c r="AJ1960" s="245" t="s">
        <v>562</v>
      </c>
      <c r="AK1960" s="246" t="s">
        <v>562</v>
      </c>
      <c r="AL1960" s="247" t="s">
        <v>562</v>
      </c>
      <c r="AM1960" s="246" t="s">
        <v>562</v>
      </c>
      <c r="AN1960" s="246" t="s">
        <v>562</v>
      </c>
      <c r="AO1960" s="248" t="s">
        <v>562</v>
      </c>
      <c r="AP1960" s="249" t="s">
        <v>562</v>
      </c>
      <c r="AQ1960" s="249" t="s">
        <v>562</v>
      </c>
      <c r="AR1960" s="162" t="str">
        <f>IF(GLOBAL_DATA[[#This Row],[Target scope]]&lt;&gt;Target_Not_Applicable,GLOBAL_DATA[[#This Row],[Target scope]]*GLOBAL_DATA[[#This Row],[Implementation progress rate]],"")</f>
        <v/>
      </c>
      <c r="AS1960" s="180">
        <f>IF(OR(GLOBAL_DATA[[#This Row],[Status]]=DATA!$J$6,GLOBAL_DATA[[#This Row],[Status]]=DATA!$J$7,GLOBAL_DATA[[#This Row],[Status]]=DATA!$J$8),1,0)</f>
        <v>0</v>
      </c>
      <c r="AT1960" s="181" t="str">
        <f>IF(GLOBAL_DATA[[#This Row],[Status]]=Status_No_Project,"",MAX(GLOBAL_DATA[[#This Row],[Initial end]],GLOBAL_DATA[[#This Row],[Re-estimated end]],43831))</f>
        <v/>
      </c>
      <c r="AU19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0" s="222">
        <f>IF(GLOBAL_DATA[[#This Row],[Target scope]]&lt;&gt;Target_Not_Applicable,COUNTBLANK(GLOBAL_DATA[[#This Row],[Target scope]:[Target justification (if&lt;100%)]]),0)+IF(GLOBAL_DATA[[#This Row],[Status]]&lt;&gt;Status_No_Project,COUNTBLANK(GLOBAL_DATA[[#This Row],[Implementation progress rate]:[CISO assessment]]),0)</f>
        <v>0</v>
      </c>
      <c r="AW1960" s="45">
        <f>SUBTOTAL(103,GLOBAL_DATA[[#This Row],[BU]])</f>
        <v>0</v>
      </c>
    </row>
    <row r="1961" spans="1:49" ht="25.5" x14ac:dyDescent="0.25">
      <c r="A1961" s="222" t="s">
        <v>40</v>
      </c>
      <c r="B1961" s="223" t="s">
        <v>894</v>
      </c>
      <c r="C1961" s="223" t="s">
        <v>101</v>
      </c>
      <c r="D1961" s="231" t="s">
        <v>654</v>
      </c>
      <c r="E1961" s="232" t="s">
        <v>4</v>
      </c>
      <c r="F1961" s="232"/>
      <c r="G1961" s="233"/>
      <c r="H1961" s="221" t="s">
        <v>570</v>
      </c>
      <c r="I1961" s="231" t="s">
        <v>571</v>
      </c>
      <c r="J1961" s="232"/>
      <c r="K1961" s="234"/>
      <c r="L1961" s="235"/>
      <c r="M1961" s="233"/>
      <c r="N1961" s="236"/>
      <c r="O1961" s="224" t="str">
        <f>IF(GLOBAL_DATA[[#This Row],[Target scope]]="","",INDEX(DATA_TargetStatusChoice[Target_Status_Choice],MATCH(GLOBAL_DATA[[#This Row],[Target scope]],DATA_TargetStatusChoice[Value],1)))</f>
        <v>NOT APPLICABLE</v>
      </c>
      <c r="P1961" s="237" t="s">
        <v>427</v>
      </c>
      <c r="Q1961" s="238"/>
      <c r="R1961" s="250" t="s">
        <v>469</v>
      </c>
      <c r="S1961" s="251"/>
      <c r="T1961" s="251" t="s">
        <v>562</v>
      </c>
      <c r="U1961" s="252"/>
      <c r="V1961" s="239" t="s">
        <v>562</v>
      </c>
      <c r="W1961" s="240" t="s">
        <v>562</v>
      </c>
      <c r="X1961" s="241" t="s">
        <v>562</v>
      </c>
      <c r="Y1961" s="241" t="s">
        <v>562</v>
      </c>
      <c r="Z1961" s="241" t="s">
        <v>562</v>
      </c>
      <c r="AA1961" s="242">
        <f>SUM(GLOBAL_DATA[[#This Row],[Initial 2020]],GLOBAL_DATA[[#This Row],[Initial 2021]],GLOBAL_DATA[[#This Row],[Initial 2022]],GLOBAL_DATA[[#This Row],[Initial 2023]])</f>
        <v>0</v>
      </c>
      <c r="AB1961" s="243">
        <f>SUM(GLOBAL_DATA[[#This Row],[Reestimated 2020]],GLOBAL_DATA[[#This Row],[Reestimated 2021]],GLOBAL_DATA[[#This Row],[Reestimated 2022]],GLOBAL_DATA[[#This Row],[Reestimated 2023]])</f>
        <v>0</v>
      </c>
      <c r="AC1961" s="244">
        <f>SUM(GLOBAL_DATA[[#This Row],[Spent 2020]],GLOBAL_DATA[[#This Row],[Spent 2021]],GLOBAL_DATA[[#This Row],[Spent 2022]],GLOBAL_DATA[[#This Row],[Spent 2023]])</f>
        <v>0</v>
      </c>
      <c r="AD1961" s="245" t="s">
        <v>562</v>
      </c>
      <c r="AE1961" s="246" t="s">
        <v>562</v>
      </c>
      <c r="AF1961" s="247">
        <v>0</v>
      </c>
      <c r="AG1961" s="246" t="s">
        <v>562</v>
      </c>
      <c r="AH1961" s="246" t="s">
        <v>562</v>
      </c>
      <c r="AI1961" s="246" t="s">
        <v>562</v>
      </c>
      <c r="AJ1961" s="245" t="s">
        <v>562</v>
      </c>
      <c r="AK1961" s="246" t="s">
        <v>562</v>
      </c>
      <c r="AL1961" s="247" t="s">
        <v>562</v>
      </c>
      <c r="AM1961" s="246" t="s">
        <v>562</v>
      </c>
      <c r="AN1961" s="246" t="s">
        <v>562</v>
      </c>
      <c r="AO1961" s="248" t="s">
        <v>562</v>
      </c>
      <c r="AP1961" s="249" t="s">
        <v>562</v>
      </c>
      <c r="AQ1961" s="249" t="s">
        <v>562</v>
      </c>
      <c r="AR1961" s="162" t="str">
        <f>IF(GLOBAL_DATA[[#This Row],[Target scope]]&lt;&gt;Target_Not_Applicable,GLOBAL_DATA[[#This Row],[Target scope]]*GLOBAL_DATA[[#This Row],[Implementation progress rate]],"")</f>
        <v/>
      </c>
      <c r="AS1961" s="180">
        <f>IF(OR(GLOBAL_DATA[[#This Row],[Status]]=DATA!$J$6,GLOBAL_DATA[[#This Row],[Status]]=DATA!$J$7,GLOBAL_DATA[[#This Row],[Status]]=DATA!$J$8),1,0)</f>
        <v>0</v>
      </c>
      <c r="AT1961" s="181" t="str">
        <f>IF(GLOBAL_DATA[[#This Row],[Status]]=Status_No_Project,"",MAX(GLOBAL_DATA[[#This Row],[Initial end]],GLOBAL_DATA[[#This Row],[Re-estimated end]],43831))</f>
        <v/>
      </c>
      <c r="AU19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1" s="222">
        <f>IF(GLOBAL_DATA[[#This Row],[Target scope]]&lt;&gt;Target_Not_Applicable,COUNTBLANK(GLOBAL_DATA[[#This Row],[Target scope]:[Target justification (if&lt;100%)]]),0)+IF(GLOBAL_DATA[[#This Row],[Status]]&lt;&gt;Status_No_Project,COUNTBLANK(GLOBAL_DATA[[#This Row],[Implementation progress rate]:[CISO assessment]]),0)</f>
        <v>0</v>
      </c>
      <c r="AW1961" s="45">
        <f>SUBTOTAL(103,GLOBAL_DATA[[#This Row],[BU]])</f>
        <v>1</v>
      </c>
    </row>
    <row r="1962" spans="1:49" ht="25.5" x14ac:dyDescent="0.25">
      <c r="A1962" s="222" t="s">
        <v>40</v>
      </c>
      <c r="B1962" s="223" t="s">
        <v>894</v>
      </c>
      <c r="C1962" s="223" t="s">
        <v>101</v>
      </c>
      <c r="D1962" s="231" t="s">
        <v>655</v>
      </c>
      <c r="E1962" s="232" t="s">
        <v>4</v>
      </c>
      <c r="F1962" s="232"/>
      <c r="G1962" s="233"/>
      <c r="H1962" s="221" t="s">
        <v>570</v>
      </c>
      <c r="I1962" s="231" t="s">
        <v>571</v>
      </c>
      <c r="J1962" s="232"/>
      <c r="K1962" s="234"/>
      <c r="L1962" s="235"/>
      <c r="M1962" s="233"/>
      <c r="N1962" s="236"/>
      <c r="O1962" s="224" t="str">
        <f>IF(GLOBAL_DATA[[#This Row],[Target scope]]="","",INDEX(DATA_TargetStatusChoice[Target_Status_Choice],MATCH(GLOBAL_DATA[[#This Row],[Target scope]],DATA_TargetStatusChoice[Value],1)))</f>
        <v>NOT APPLICABLE</v>
      </c>
      <c r="P1962" s="237" t="s">
        <v>427</v>
      </c>
      <c r="Q1962" s="238"/>
      <c r="R1962" s="250" t="s">
        <v>469</v>
      </c>
      <c r="S1962" s="251"/>
      <c r="T1962" s="251" t="s">
        <v>562</v>
      </c>
      <c r="U1962" s="252"/>
      <c r="V1962" s="239" t="s">
        <v>562</v>
      </c>
      <c r="W1962" s="240" t="s">
        <v>562</v>
      </c>
      <c r="X1962" s="241" t="s">
        <v>562</v>
      </c>
      <c r="Y1962" s="241" t="s">
        <v>562</v>
      </c>
      <c r="Z1962" s="241" t="s">
        <v>562</v>
      </c>
      <c r="AA1962" s="242">
        <f>SUM(GLOBAL_DATA[[#This Row],[Initial 2020]],GLOBAL_DATA[[#This Row],[Initial 2021]],GLOBAL_DATA[[#This Row],[Initial 2022]],GLOBAL_DATA[[#This Row],[Initial 2023]])</f>
        <v>0</v>
      </c>
      <c r="AB1962" s="243">
        <f>SUM(GLOBAL_DATA[[#This Row],[Reestimated 2020]],GLOBAL_DATA[[#This Row],[Reestimated 2021]],GLOBAL_DATA[[#This Row],[Reestimated 2022]],GLOBAL_DATA[[#This Row],[Reestimated 2023]])</f>
        <v>0</v>
      </c>
      <c r="AC1962" s="244">
        <f>SUM(GLOBAL_DATA[[#This Row],[Spent 2020]],GLOBAL_DATA[[#This Row],[Spent 2021]],GLOBAL_DATA[[#This Row],[Spent 2022]],GLOBAL_DATA[[#This Row],[Spent 2023]])</f>
        <v>0</v>
      </c>
      <c r="AD1962" s="245" t="s">
        <v>562</v>
      </c>
      <c r="AE1962" s="246" t="s">
        <v>562</v>
      </c>
      <c r="AF1962" s="247">
        <v>0</v>
      </c>
      <c r="AG1962" s="246" t="s">
        <v>562</v>
      </c>
      <c r="AH1962" s="246" t="s">
        <v>562</v>
      </c>
      <c r="AI1962" s="246" t="s">
        <v>562</v>
      </c>
      <c r="AJ1962" s="245" t="s">
        <v>562</v>
      </c>
      <c r="AK1962" s="246" t="s">
        <v>562</v>
      </c>
      <c r="AL1962" s="247" t="s">
        <v>562</v>
      </c>
      <c r="AM1962" s="246" t="s">
        <v>562</v>
      </c>
      <c r="AN1962" s="246" t="s">
        <v>562</v>
      </c>
      <c r="AO1962" s="248" t="s">
        <v>562</v>
      </c>
      <c r="AP1962" s="249" t="s">
        <v>562</v>
      </c>
      <c r="AQ1962" s="249" t="s">
        <v>562</v>
      </c>
      <c r="AR1962" s="162" t="str">
        <f>IF(GLOBAL_DATA[[#This Row],[Target scope]]&lt;&gt;Target_Not_Applicable,GLOBAL_DATA[[#This Row],[Target scope]]*GLOBAL_DATA[[#This Row],[Implementation progress rate]],"")</f>
        <v/>
      </c>
      <c r="AS1962" s="180">
        <f>IF(OR(GLOBAL_DATA[[#This Row],[Status]]=DATA!$J$6,GLOBAL_DATA[[#This Row],[Status]]=DATA!$J$7,GLOBAL_DATA[[#This Row],[Status]]=DATA!$J$8),1,0)</f>
        <v>0</v>
      </c>
      <c r="AT1962" s="181" t="str">
        <f>IF(GLOBAL_DATA[[#This Row],[Status]]=Status_No_Project,"",MAX(GLOBAL_DATA[[#This Row],[Initial end]],GLOBAL_DATA[[#This Row],[Re-estimated end]],43831))</f>
        <v/>
      </c>
      <c r="AU19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2" s="222">
        <f>IF(GLOBAL_DATA[[#This Row],[Target scope]]&lt;&gt;Target_Not_Applicable,COUNTBLANK(GLOBAL_DATA[[#This Row],[Target scope]:[Target justification (if&lt;100%)]]),0)+IF(GLOBAL_DATA[[#This Row],[Status]]&lt;&gt;Status_No_Project,COUNTBLANK(GLOBAL_DATA[[#This Row],[Implementation progress rate]:[CISO assessment]]),0)</f>
        <v>0</v>
      </c>
      <c r="AW1962" s="45">
        <f>SUBTOTAL(103,GLOBAL_DATA[[#This Row],[BU]])</f>
        <v>1</v>
      </c>
    </row>
    <row r="1963" spans="1:49" ht="25.5" x14ac:dyDescent="0.25">
      <c r="A1963" s="222" t="s">
        <v>40</v>
      </c>
      <c r="B1963" s="223" t="s">
        <v>894</v>
      </c>
      <c r="C1963" s="223" t="s">
        <v>101</v>
      </c>
      <c r="D1963" s="231" t="s">
        <v>656</v>
      </c>
      <c r="E1963" s="232" t="s">
        <v>4</v>
      </c>
      <c r="F1963" s="232"/>
      <c r="G1963" s="233"/>
      <c r="H1963" s="221" t="s">
        <v>570</v>
      </c>
      <c r="I1963" s="231" t="s">
        <v>571</v>
      </c>
      <c r="J1963" s="232"/>
      <c r="K1963" s="234"/>
      <c r="L1963" s="235"/>
      <c r="M1963" s="233"/>
      <c r="N1963" s="236"/>
      <c r="O1963" s="224" t="str">
        <f>IF(GLOBAL_DATA[[#This Row],[Target scope]]="","",INDEX(DATA_TargetStatusChoice[Target_Status_Choice],MATCH(GLOBAL_DATA[[#This Row],[Target scope]],DATA_TargetStatusChoice[Value],1)))</f>
        <v>NOT APPLICABLE</v>
      </c>
      <c r="P1963" s="237" t="s">
        <v>427</v>
      </c>
      <c r="Q1963" s="238"/>
      <c r="R1963" s="250" t="s">
        <v>469</v>
      </c>
      <c r="S1963" s="251"/>
      <c r="T1963" s="251" t="s">
        <v>562</v>
      </c>
      <c r="U1963" s="252"/>
      <c r="V1963" s="239" t="s">
        <v>562</v>
      </c>
      <c r="W1963" s="240" t="s">
        <v>562</v>
      </c>
      <c r="X1963" s="241" t="s">
        <v>562</v>
      </c>
      <c r="Y1963" s="241" t="s">
        <v>562</v>
      </c>
      <c r="Z1963" s="241" t="s">
        <v>562</v>
      </c>
      <c r="AA1963" s="242">
        <f>SUM(GLOBAL_DATA[[#This Row],[Initial 2020]],GLOBAL_DATA[[#This Row],[Initial 2021]],GLOBAL_DATA[[#This Row],[Initial 2022]],GLOBAL_DATA[[#This Row],[Initial 2023]])</f>
        <v>0</v>
      </c>
      <c r="AB1963" s="243">
        <f>SUM(GLOBAL_DATA[[#This Row],[Reestimated 2020]],GLOBAL_DATA[[#This Row],[Reestimated 2021]],GLOBAL_DATA[[#This Row],[Reestimated 2022]],GLOBAL_DATA[[#This Row],[Reestimated 2023]])</f>
        <v>0</v>
      </c>
      <c r="AC1963" s="244">
        <f>SUM(GLOBAL_DATA[[#This Row],[Spent 2020]],GLOBAL_DATA[[#This Row],[Spent 2021]],GLOBAL_DATA[[#This Row],[Spent 2022]],GLOBAL_DATA[[#This Row],[Spent 2023]])</f>
        <v>0</v>
      </c>
      <c r="AD1963" s="245" t="s">
        <v>562</v>
      </c>
      <c r="AE1963" s="246" t="s">
        <v>562</v>
      </c>
      <c r="AF1963" s="247">
        <v>0</v>
      </c>
      <c r="AG1963" s="246" t="s">
        <v>562</v>
      </c>
      <c r="AH1963" s="246" t="s">
        <v>562</v>
      </c>
      <c r="AI1963" s="246" t="s">
        <v>562</v>
      </c>
      <c r="AJ1963" s="245" t="s">
        <v>562</v>
      </c>
      <c r="AK1963" s="246" t="s">
        <v>562</v>
      </c>
      <c r="AL1963" s="247" t="s">
        <v>562</v>
      </c>
      <c r="AM1963" s="246" t="s">
        <v>562</v>
      </c>
      <c r="AN1963" s="246" t="s">
        <v>562</v>
      </c>
      <c r="AO1963" s="248" t="s">
        <v>562</v>
      </c>
      <c r="AP1963" s="249" t="s">
        <v>562</v>
      </c>
      <c r="AQ1963" s="249" t="s">
        <v>562</v>
      </c>
      <c r="AR1963" s="162" t="str">
        <f>IF(GLOBAL_DATA[[#This Row],[Target scope]]&lt;&gt;Target_Not_Applicable,GLOBAL_DATA[[#This Row],[Target scope]]*GLOBAL_DATA[[#This Row],[Implementation progress rate]],"")</f>
        <v/>
      </c>
      <c r="AS1963" s="180">
        <f>IF(OR(GLOBAL_DATA[[#This Row],[Status]]=DATA!$J$6,GLOBAL_DATA[[#This Row],[Status]]=DATA!$J$7,GLOBAL_DATA[[#This Row],[Status]]=DATA!$J$8),1,0)</f>
        <v>0</v>
      </c>
      <c r="AT1963" s="181" t="str">
        <f>IF(GLOBAL_DATA[[#This Row],[Status]]=Status_No_Project,"",MAX(GLOBAL_DATA[[#This Row],[Initial end]],GLOBAL_DATA[[#This Row],[Re-estimated end]],43831))</f>
        <v/>
      </c>
      <c r="AU19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3" s="222">
        <f>IF(GLOBAL_DATA[[#This Row],[Target scope]]&lt;&gt;Target_Not_Applicable,COUNTBLANK(GLOBAL_DATA[[#This Row],[Target scope]:[Target justification (if&lt;100%)]]),0)+IF(GLOBAL_DATA[[#This Row],[Status]]&lt;&gt;Status_No_Project,COUNTBLANK(GLOBAL_DATA[[#This Row],[Implementation progress rate]:[CISO assessment]]),0)</f>
        <v>0</v>
      </c>
      <c r="AW1963" s="45">
        <f>SUBTOTAL(103,GLOBAL_DATA[[#This Row],[BU]])</f>
        <v>1</v>
      </c>
    </row>
    <row r="1964" spans="1:49" ht="25.5" x14ac:dyDescent="0.25">
      <c r="A1964" s="222" t="s">
        <v>40</v>
      </c>
      <c r="B1964" s="223" t="s">
        <v>894</v>
      </c>
      <c r="C1964" s="223" t="s">
        <v>101</v>
      </c>
      <c r="D1964" s="231" t="s">
        <v>657</v>
      </c>
      <c r="E1964" s="232" t="s">
        <v>4</v>
      </c>
      <c r="F1964" s="232"/>
      <c r="G1964" s="233"/>
      <c r="H1964" s="221" t="s">
        <v>570</v>
      </c>
      <c r="I1964" s="231" t="s">
        <v>571</v>
      </c>
      <c r="J1964" s="232"/>
      <c r="K1964" s="234"/>
      <c r="L1964" s="235"/>
      <c r="M1964" s="233"/>
      <c r="N1964" s="236"/>
      <c r="O1964" s="224" t="str">
        <f>IF(GLOBAL_DATA[[#This Row],[Target scope]]="","",INDEX(DATA_TargetStatusChoice[Target_Status_Choice],MATCH(GLOBAL_DATA[[#This Row],[Target scope]],DATA_TargetStatusChoice[Value],1)))</f>
        <v>NOT APPLICABLE</v>
      </c>
      <c r="P1964" s="237" t="s">
        <v>427</v>
      </c>
      <c r="Q1964" s="238"/>
      <c r="R1964" s="250" t="s">
        <v>469</v>
      </c>
      <c r="S1964" s="251"/>
      <c r="T1964" s="251" t="s">
        <v>562</v>
      </c>
      <c r="U1964" s="252"/>
      <c r="V1964" s="239" t="s">
        <v>562</v>
      </c>
      <c r="W1964" s="240" t="s">
        <v>562</v>
      </c>
      <c r="X1964" s="241" t="s">
        <v>562</v>
      </c>
      <c r="Y1964" s="241" t="s">
        <v>562</v>
      </c>
      <c r="Z1964" s="241" t="s">
        <v>562</v>
      </c>
      <c r="AA1964" s="242">
        <f>SUM(GLOBAL_DATA[[#This Row],[Initial 2020]],GLOBAL_DATA[[#This Row],[Initial 2021]],GLOBAL_DATA[[#This Row],[Initial 2022]],GLOBAL_DATA[[#This Row],[Initial 2023]])</f>
        <v>0</v>
      </c>
      <c r="AB1964" s="243">
        <f>SUM(GLOBAL_DATA[[#This Row],[Reestimated 2020]],GLOBAL_DATA[[#This Row],[Reestimated 2021]],GLOBAL_DATA[[#This Row],[Reestimated 2022]],GLOBAL_DATA[[#This Row],[Reestimated 2023]])</f>
        <v>0</v>
      </c>
      <c r="AC1964" s="244">
        <f>SUM(GLOBAL_DATA[[#This Row],[Spent 2020]],GLOBAL_DATA[[#This Row],[Spent 2021]],GLOBAL_DATA[[#This Row],[Spent 2022]],GLOBAL_DATA[[#This Row],[Spent 2023]])</f>
        <v>0</v>
      </c>
      <c r="AD1964" s="245" t="s">
        <v>562</v>
      </c>
      <c r="AE1964" s="246" t="s">
        <v>562</v>
      </c>
      <c r="AF1964" s="247">
        <v>0</v>
      </c>
      <c r="AG1964" s="246" t="s">
        <v>562</v>
      </c>
      <c r="AH1964" s="246" t="s">
        <v>562</v>
      </c>
      <c r="AI1964" s="246" t="s">
        <v>562</v>
      </c>
      <c r="AJ1964" s="245" t="s">
        <v>562</v>
      </c>
      <c r="AK1964" s="246" t="s">
        <v>562</v>
      </c>
      <c r="AL1964" s="247" t="s">
        <v>562</v>
      </c>
      <c r="AM1964" s="246" t="s">
        <v>562</v>
      </c>
      <c r="AN1964" s="246" t="s">
        <v>562</v>
      </c>
      <c r="AO1964" s="248" t="s">
        <v>562</v>
      </c>
      <c r="AP1964" s="249" t="s">
        <v>562</v>
      </c>
      <c r="AQ1964" s="249" t="s">
        <v>562</v>
      </c>
      <c r="AR1964" s="162" t="str">
        <f>IF(GLOBAL_DATA[[#This Row],[Target scope]]&lt;&gt;Target_Not_Applicable,GLOBAL_DATA[[#This Row],[Target scope]]*GLOBAL_DATA[[#This Row],[Implementation progress rate]],"")</f>
        <v/>
      </c>
      <c r="AS1964" s="180">
        <f>IF(OR(GLOBAL_DATA[[#This Row],[Status]]=DATA!$J$6,GLOBAL_DATA[[#This Row],[Status]]=DATA!$J$7,GLOBAL_DATA[[#This Row],[Status]]=DATA!$J$8),1,0)</f>
        <v>0</v>
      </c>
      <c r="AT1964" s="181" t="str">
        <f>IF(GLOBAL_DATA[[#This Row],[Status]]=Status_No_Project,"",MAX(GLOBAL_DATA[[#This Row],[Initial end]],GLOBAL_DATA[[#This Row],[Re-estimated end]],43831))</f>
        <v/>
      </c>
      <c r="AU19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4" s="222">
        <f>IF(GLOBAL_DATA[[#This Row],[Target scope]]&lt;&gt;Target_Not_Applicable,COUNTBLANK(GLOBAL_DATA[[#This Row],[Target scope]:[Target justification (if&lt;100%)]]),0)+IF(GLOBAL_DATA[[#This Row],[Status]]&lt;&gt;Status_No_Project,COUNTBLANK(GLOBAL_DATA[[#This Row],[Implementation progress rate]:[CISO assessment]]),0)</f>
        <v>0</v>
      </c>
      <c r="AW1964" s="45">
        <f>SUBTOTAL(103,GLOBAL_DATA[[#This Row],[BU]])</f>
        <v>1</v>
      </c>
    </row>
    <row r="1965" spans="1:49" ht="25.5" x14ac:dyDescent="0.25">
      <c r="A1965" s="222" t="s">
        <v>40</v>
      </c>
      <c r="B1965" s="223" t="s">
        <v>894</v>
      </c>
      <c r="C1965" s="223" t="s">
        <v>101</v>
      </c>
      <c r="D1965" s="231" t="s">
        <v>658</v>
      </c>
      <c r="E1965" s="232" t="s">
        <v>4</v>
      </c>
      <c r="F1965" s="232"/>
      <c r="G1965" s="233"/>
      <c r="H1965" s="221" t="s">
        <v>570</v>
      </c>
      <c r="I1965" s="231" t="s">
        <v>571</v>
      </c>
      <c r="J1965" s="232"/>
      <c r="K1965" s="234"/>
      <c r="L1965" s="235"/>
      <c r="M1965" s="233"/>
      <c r="N1965" s="236"/>
      <c r="O1965" s="224" t="str">
        <f>IF(GLOBAL_DATA[[#This Row],[Target scope]]="","",INDEX(DATA_TargetStatusChoice[Target_Status_Choice],MATCH(GLOBAL_DATA[[#This Row],[Target scope]],DATA_TargetStatusChoice[Value],1)))</f>
        <v>NOT APPLICABLE</v>
      </c>
      <c r="P1965" s="237" t="s">
        <v>427</v>
      </c>
      <c r="Q1965" s="238"/>
      <c r="R1965" s="250" t="s">
        <v>469</v>
      </c>
      <c r="S1965" s="251"/>
      <c r="T1965" s="251" t="s">
        <v>562</v>
      </c>
      <c r="U1965" s="252"/>
      <c r="V1965" s="239" t="s">
        <v>562</v>
      </c>
      <c r="W1965" s="240" t="s">
        <v>562</v>
      </c>
      <c r="X1965" s="241" t="s">
        <v>562</v>
      </c>
      <c r="Y1965" s="241" t="s">
        <v>562</v>
      </c>
      <c r="Z1965" s="241" t="s">
        <v>562</v>
      </c>
      <c r="AA1965" s="242">
        <f>SUM(GLOBAL_DATA[[#This Row],[Initial 2020]],GLOBAL_DATA[[#This Row],[Initial 2021]],GLOBAL_DATA[[#This Row],[Initial 2022]],GLOBAL_DATA[[#This Row],[Initial 2023]])</f>
        <v>0</v>
      </c>
      <c r="AB1965" s="243">
        <f>SUM(GLOBAL_DATA[[#This Row],[Reestimated 2020]],GLOBAL_DATA[[#This Row],[Reestimated 2021]],GLOBAL_DATA[[#This Row],[Reestimated 2022]],GLOBAL_DATA[[#This Row],[Reestimated 2023]])</f>
        <v>0</v>
      </c>
      <c r="AC1965" s="244">
        <f>SUM(GLOBAL_DATA[[#This Row],[Spent 2020]],GLOBAL_DATA[[#This Row],[Spent 2021]],GLOBAL_DATA[[#This Row],[Spent 2022]],GLOBAL_DATA[[#This Row],[Spent 2023]])</f>
        <v>0</v>
      </c>
      <c r="AD1965" s="245" t="s">
        <v>562</v>
      </c>
      <c r="AE1965" s="246" t="s">
        <v>562</v>
      </c>
      <c r="AF1965" s="247">
        <v>0</v>
      </c>
      <c r="AG1965" s="246" t="s">
        <v>562</v>
      </c>
      <c r="AH1965" s="246" t="s">
        <v>562</v>
      </c>
      <c r="AI1965" s="246" t="s">
        <v>562</v>
      </c>
      <c r="AJ1965" s="245" t="s">
        <v>562</v>
      </c>
      <c r="AK1965" s="246" t="s">
        <v>562</v>
      </c>
      <c r="AL1965" s="247" t="s">
        <v>562</v>
      </c>
      <c r="AM1965" s="246" t="s">
        <v>562</v>
      </c>
      <c r="AN1965" s="246" t="s">
        <v>562</v>
      </c>
      <c r="AO1965" s="248" t="s">
        <v>562</v>
      </c>
      <c r="AP1965" s="249" t="s">
        <v>562</v>
      </c>
      <c r="AQ1965" s="249" t="s">
        <v>562</v>
      </c>
      <c r="AR1965" s="162" t="str">
        <f>IF(GLOBAL_DATA[[#This Row],[Target scope]]&lt;&gt;Target_Not_Applicable,GLOBAL_DATA[[#This Row],[Target scope]]*GLOBAL_DATA[[#This Row],[Implementation progress rate]],"")</f>
        <v/>
      </c>
      <c r="AS1965" s="180">
        <f>IF(OR(GLOBAL_DATA[[#This Row],[Status]]=DATA!$J$6,GLOBAL_DATA[[#This Row],[Status]]=DATA!$J$7,GLOBAL_DATA[[#This Row],[Status]]=DATA!$J$8),1,0)</f>
        <v>0</v>
      </c>
      <c r="AT1965" s="181" t="str">
        <f>IF(GLOBAL_DATA[[#This Row],[Status]]=Status_No_Project,"",MAX(GLOBAL_DATA[[#This Row],[Initial end]],GLOBAL_DATA[[#This Row],[Re-estimated end]],43831))</f>
        <v/>
      </c>
      <c r="AU19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5" s="222">
        <f>IF(GLOBAL_DATA[[#This Row],[Target scope]]&lt;&gt;Target_Not_Applicable,COUNTBLANK(GLOBAL_DATA[[#This Row],[Target scope]:[Target justification (if&lt;100%)]]),0)+IF(GLOBAL_DATA[[#This Row],[Status]]&lt;&gt;Status_No_Project,COUNTBLANK(GLOBAL_DATA[[#This Row],[Implementation progress rate]:[CISO assessment]]),0)</f>
        <v>0</v>
      </c>
      <c r="AW1965" s="45">
        <f>SUBTOTAL(103,GLOBAL_DATA[[#This Row],[BU]])</f>
        <v>1</v>
      </c>
    </row>
    <row r="1966" spans="1:49" ht="38.25" x14ac:dyDescent="0.25">
      <c r="A1966" s="222" t="s">
        <v>40</v>
      </c>
      <c r="B1966" s="223" t="s">
        <v>894</v>
      </c>
      <c r="C1966" s="223" t="s">
        <v>101</v>
      </c>
      <c r="D1966" s="231" t="s">
        <v>659</v>
      </c>
      <c r="E1966" s="232" t="s">
        <v>4</v>
      </c>
      <c r="F1966" s="232"/>
      <c r="G1966" s="233"/>
      <c r="H1966" s="221" t="s">
        <v>570</v>
      </c>
      <c r="I1966" s="231" t="s">
        <v>568</v>
      </c>
      <c r="J1966" s="232"/>
      <c r="K1966" s="234"/>
      <c r="L1966" s="235"/>
      <c r="M1966" s="233"/>
      <c r="N1966" s="236"/>
      <c r="O1966" s="224" t="str">
        <f>IF(GLOBAL_DATA[[#This Row],[Target scope]]="","",INDEX(DATA_TargetStatusChoice[Target_Status_Choice],MATCH(GLOBAL_DATA[[#This Row],[Target scope]],DATA_TargetStatusChoice[Value],1)))</f>
        <v>FULL IMPLEMENTATION</v>
      </c>
      <c r="P1966" s="237">
        <v>1</v>
      </c>
      <c r="Q1966" s="238"/>
      <c r="R1966" s="250" t="s">
        <v>31</v>
      </c>
      <c r="S1966" s="251">
        <v>0</v>
      </c>
      <c r="T1966" s="251" t="s">
        <v>386</v>
      </c>
      <c r="U1966" s="252"/>
      <c r="V1966" s="239" t="s">
        <v>562</v>
      </c>
      <c r="W1966" s="240" t="s">
        <v>921</v>
      </c>
      <c r="X1966" s="241">
        <v>44197</v>
      </c>
      <c r="Y1966" s="241">
        <v>44561</v>
      </c>
      <c r="Z1966" s="241">
        <v>44561</v>
      </c>
      <c r="AA1966" s="242">
        <f>SUM(GLOBAL_DATA[[#This Row],[Initial 2020]],GLOBAL_DATA[[#This Row],[Initial 2021]],GLOBAL_DATA[[#This Row],[Initial 2022]],GLOBAL_DATA[[#This Row],[Initial 2023]])</f>
        <v>0</v>
      </c>
      <c r="AB1966" s="243">
        <f>SUM(GLOBAL_DATA[[#This Row],[Reestimated 2020]],GLOBAL_DATA[[#This Row],[Reestimated 2021]],GLOBAL_DATA[[#This Row],[Reestimated 2022]],GLOBAL_DATA[[#This Row],[Reestimated 2023]])</f>
        <v>0</v>
      </c>
      <c r="AC1966" s="244">
        <f>SUM(GLOBAL_DATA[[#This Row],[Spent 2020]],GLOBAL_DATA[[#This Row],[Spent 2021]],GLOBAL_DATA[[#This Row],[Spent 2022]],GLOBAL_DATA[[#This Row],[Spent 2023]])</f>
        <v>0</v>
      </c>
      <c r="AD1966" s="245" t="s">
        <v>562</v>
      </c>
      <c r="AE1966" s="246" t="s">
        <v>562</v>
      </c>
      <c r="AF1966" s="247" t="s">
        <v>562</v>
      </c>
      <c r="AG1966" s="246">
        <v>0</v>
      </c>
      <c r="AH1966" s="246" t="s">
        <v>562</v>
      </c>
      <c r="AI1966" s="246" t="s">
        <v>562</v>
      </c>
      <c r="AJ1966" s="245" t="s">
        <v>562</v>
      </c>
      <c r="AK1966" s="246" t="s">
        <v>562</v>
      </c>
      <c r="AL1966" s="247" t="s">
        <v>562</v>
      </c>
      <c r="AM1966" s="246" t="s">
        <v>562</v>
      </c>
      <c r="AN1966" s="246" t="s">
        <v>562</v>
      </c>
      <c r="AO1966" s="248" t="s">
        <v>562</v>
      </c>
      <c r="AP1966" s="249" t="s">
        <v>562</v>
      </c>
      <c r="AQ1966" s="249" t="s">
        <v>562</v>
      </c>
      <c r="AR1966" s="162">
        <f>IF(GLOBAL_DATA[[#This Row],[Target scope]]&lt;&gt;Target_Not_Applicable,GLOBAL_DATA[[#This Row],[Target scope]]*GLOBAL_DATA[[#This Row],[Implementation progress rate]],"")</f>
        <v>0</v>
      </c>
      <c r="AS1966" s="180">
        <f>IF(OR(GLOBAL_DATA[[#This Row],[Status]]=DATA!$J$6,GLOBAL_DATA[[#This Row],[Status]]=DATA!$J$7,GLOBAL_DATA[[#This Row],[Status]]=DATA!$J$8),1,0)</f>
        <v>0</v>
      </c>
      <c r="AT1966" s="181">
        <f>IF(GLOBAL_DATA[[#This Row],[Status]]=Status_No_Project,"",MAX(GLOBAL_DATA[[#This Row],[Initial end]],GLOBAL_DATA[[#This Row],[Re-estimated end]],43831))</f>
        <v>44561</v>
      </c>
      <c r="AU19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6" s="222">
        <f>IF(GLOBAL_DATA[[#This Row],[Target scope]]&lt;&gt;Target_Not_Applicable,COUNTBLANK(GLOBAL_DATA[[#This Row],[Target scope]:[Target justification (if&lt;100%)]]),0)+IF(GLOBAL_DATA[[#This Row],[Status]]&lt;&gt;Status_No_Project,COUNTBLANK(GLOBAL_DATA[[#This Row],[Implementation progress rate]:[CISO assessment]]),0)</f>
        <v>1</v>
      </c>
      <c r="AW1966" s="45">
        <f>SUBTOTAL(103,GLOBAL_DATA[[#This Row],[BU]])</f>
        <v>1</v>
      </c>
    </row>
    <row r="1967" spans="1:49" ht="25.5" hidden="1" x14ac:dyDescent="0.25">
      <c r="A1967" s="222" t="s">
        <v>40</v>
      </c>
      <c r="B1967" s="223" t="s">
        <v>894</v>
      </c>
      <c r="C1967" s="223" t="s">
        <v>101</v>
      </c>
      <c r="D1967" s="231" t="s">
        <v>660</v>
      </c>
      <c r="E1967" s="232" t="s">
        <v>4</v>
      </c>
      <c r="F1967" s="232"/>
      <c r="G1967" s="233"/>
      <c r="H1967" s="221"/>
      <c r="I1967" s="231" t="s">
        <v>578</v>
      </c>
      <c r="J1967" s="232"/>
      <c r="K1967" s="234"/>
      <c r="L1967" s="235"/>
      <c r="M1967" s="233"/>
      <c r="N1967" s="236"/>
      <c r="O1967" s="224" t="str">
        <f>IF(GLOBAL_DATA[[#This Row],[Target scope]]="","",INDEX(DATA_TargetStatusChoice[Target_Status_Choice],MATCH(GLOBAL_DATA[[#This Row],[Target scope]],DATA_TargetStatusChoice[Value],1)))</f>
        <v>NOT APPLICABLE</v>
      </c>
      <c r="P1967" s="237" t="s">
        <v>427</v>
      </c>
      <c r="Q1967" s="238"/>
      <c r="R1967" s="250" t="s">
        <v>469</v>
      </c>
      <c r="S1967" s="251"/>
      <c r="T1967" s="251" t="s">
        <v>562</v>
      </c>
      <c r="U1967" s="252"/>
      <c r="V1967" s="239" t="s">
        <v>562</v>
      </c>
      <c r="W1967" s="240" t="s">
        <v>562</v>
      </c>
      <c r="X1967" s="241" t="s">
        <v>562</v>
      </c>
      <c r="Y1967" s="241" t="s">
        <v>562</v>
      </c>
      <c r="Z1967" s="241" t="s">
        <v>562</v>
      </c>
      <c r="AA1967" s="242">
        <f>SUM(GLOBAL_DATA[[#This Row],[Initial 2020]],GLOBAL_DATA[[#This Row],[Initial 2021]],GLOBAL_DATA[[#This Row],[Initial 2022]],GLOBAL_DATA[[#This Row],[Initial 2023]])</f>
        <v>41</v>
      </c>
      <c r="AB1967" s="243">
        <f>SUM(GLOBAL_DATA[[#This Row],[Reestimated 2020]],GLOBAL_DATA[[#This Row],[Reestimated 2021]],GLOBAL_DATA[[#This Row],[Reestimated 2022]],GLOBAL_DATA[[#This Row],[Reestimated 2023]])</f>
        <v>0</v>
      </c>
      <c r="AC1967" s="244">
        <f>SUM(GLOBAL_DATA[[#This Row],[Spent 2020]],GLOBAL_DATA[[#This Row],[Spent 2021]],GLOBAL_DATA[[#This Row],[Spent 2022]],GLOBAL_DATA[[#This Row],[Spent 2023]])</f>
        <v>0</v>
      </c>
      <c r="AD1967" s="245" t="s">
        <v>562</v>
      </c>
      <c r="AE1967" s="246" t="s">
        <v>562</v>
      </c>
      <c r="AF1967" s="247">
        <v>0</v>
      </c>
      <c r="AG1967" s="246">
        <v>41</v>
      </c>
      <c r="AH1967" s="246" t="s">
        <v>562</v>
      </c>
      <c r="AI1967" s="246" t="s">
        <v>562</v>
      </c>
      <c r="AJ1967" s="245" t="s">
        <v>562</v>
      </c>
      <c r="AK1967" s="246" t="s">
        <v>562</v>
      </c>
      <c r="AL1967" s="247" t="s">
        <v>562</v>
      </c>
      <c r="AM1967" s="246" t="s">
        <v>562</v>
      </c>
      <c r="AN1967" s="246" t="s">
        <v>562</v>
      </c>
      <c r="AO1967" s="248" t="s">
        <v>562</v>
      </c>
      <c r="AP1967" s="249" t="s">
        <v>562</v>
      </c>
      <c r="AQ1967" s="249" t="s">
        <v>562</v>
      </c>
      <c r="AR1967" s="162" t="str">
        <f>IF(GLOBAL_DATA[[#This Row],[Target scope]]&lt;&gt;Target_Not_Applicable,GLOBAL_DATA[[#This Row],[Target scope]]*GLOBAL_DATA[[#This Row],[Implementation progress rate]],"")</f>
        <v/>
      </c>
      <c r="AS1967" s="180">
        <f>IF(OR(GLOBAL_DATA[[#This Row],[Status]]=DATA!$J$6,GLOBAL_DATA[[#This Row],[Status]]=DATA!$J$7,GLOBAL_DATA[[#This Row],[Status]]=DATA!$J$8),1,0)</f>
        <v>0</v>
      </c>
      <c r="AT1967" s="181" t="str">
        <f>IF(GLOBAL_DATA[[#This Row],[Status]]=Status_No_Project,"",MAX(GLOBAL_DATA[[#This Row],[Initial end]],GLOBAL_DATA[[#This Row],[Re-estimated end]],43831))</f>
        <v/>
      </c>
      <c r="AU19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7" s="222">
        <f>IF(GLOBAL_DATA[[#This Row],[Target scope]]&lt;&gt;Target_Not_Applicable,COUNTBLANK(GLOBAL_DATA[[#This Row],[Target scope]:[Target justification (if&lt;100%)]]),0)+IF(GLOBAL_DATA[[#This Row],[Status]]&lt;&gt;Status_No_Project,COUNTBLANK(GLOBAL_DATA[[#This Row],[Implementation progress rate]:[CISO assessment]]),0)</f>
        <v>0</v>
      </c>
      <c r="AW1967" s="45">
        <f>SUBTOTAL(103,GLOBAL_DATA[[#This Row],[BU]])</f>
        <v>0</v>
      </c>
    </row>
    <row r="1968" spans="1:49" ht="38.25" x14ac:dyDescent="0.25">
      <c r="A1968" s="222" t="s">
        <v>40</v>
      </c>
      <c r="B1968" s="223" t="s">
        <v>894</v>
      </c>
      <c r="C1968" s="223" t="s">
        <v>101</v>
      </c>
      <c r="D1968" s="231" t="s">
        <v>661</v>
      </c>
      <c r="E1968" s="232" t="s">
        <v>4</v>
      </c>
      <c r="F1968" s="232"/>
      <c r="G1968" s="233"/>
      <c r="H1968" s="221" t="s">
        <v>570</v>
      </c>
      <c r="I1968" s="231" t="s">
        <v>568</v>
      </c>
      <c r="J1968" s="232"/>
      <c r="K1968" s="234"/>
      <c r="L1968" s="235"/>
      <c r="M1968" s="233"/>
      <c r="N1968" s="236"/>
      <c r="O1968" s="224" t="str">
        <f>IF(GLOBAL_DATA[[#This Row],[Target scope]]="","",INDEX(DATA_TargetStatusChoice[Target_Status_Choice],MATCH(GLOBAL_DATA[[#This Row],[Target scope]],DATA_TargetStatusChoice[Value],1)))</f>
        <v>FULL IMPLEMENTATION</v>
      </c>
      <c r="P1968" s="237">
        <v>1</v>
      </c>
      <c r="Q1968" s="238"/>
      <c r="R1968" s="250" t="s">
        <v>32</v>
      </c>
      <c r="S1968" s="251">
        <v>0.5</v>
      </c>
      <c r="T1968" s="251" t="s">
        <v>386</v>
      </c>
      <c r="U1968" s="252"/>
      <c r="V1968" s="239" t="s">
        <v>562</v>
      </c>
      <c r="W1968" s="240" t="s">
        <v>390</v>
      </c>
      <c r="X1968" s="241">
        <v>43466</v>
      </c>
      <c r="Y1968" s="241">
        <v>44561</v>
      </c>
      <c r="Z1968" s="241">
        <v>44561</v>
      </c>
      <c r="AA1968" s="242">
        <f>SUM(GLOBAL_DATA[[#This Row],[Initial 2020]],GLOBAL_DATA[[#This Row],[Initial 2021]],GLOBAL_DATA[[#This Row],[Initial 2022]],GLOBAL_DATA[[#This Row],[Initial 2023]])</f>
        <v>2</v>
      </c>
      <c r="AB1968" s="243">
        <f>SUM(GLOBAL_DATA[[#This Row],[Reestimated 2020]],GLOBAL_DATA[[#This Row],[Reestimated 2021]],GLOBAL_DATA[[#This Row],[Reestimated 2022]],GLOBAL_DATA[[#This Row],[Reestimated 2023]])</f>
        <v>0</v>
      </c>
      <c r="AC1968" s="244">
        <f>SUM(GLOBAL_DATA[[#This Row],[Spent 2020]],GLOBAL_DATA[[#This Row],[Spent 2021]],GLOBAL_DATA[[#This Row],[Spent 2022]],GLOBAL_DATA[[#This Row],[Spent 2023]])</f>
        <v>1</v>
      </c>
      <c r="AD1968" s="245">
        <v>2</v>
      </c>
      <c r="AE1968" s="246" t="s">
        <v>562</v>
      </c>
      <c r="AF1968" s="247">
        <v>1</v>
      </c>
      <c r="AG1968" s="246" t="s">
        <v>562</v>
      </c>
      <c r="AH1968" s="246" t="s">
        <v>562</v>
      </c>
      <c r="AI1968" s="246" t="s">
        <v>562</v>
      </c>
      <c r="AJ1968" s="245" t="s">
        <v>562</v>
      </c>
      <c r="AK1968" s="246" t="s">
        <v>562</v>
      </c>
      <c r="AL1968" s="247" t="s">
        <v>562</v>
      </c>
      <c r="AM1968" s="246" t="s">
        <v>562</v>
      </c>
      <c r="AN1968" s="246" t="s">
        <v>562</v>
      </c>
      <c r="AO1968" s="248" t="s">
        <v>562</v>
      </c>
      <c r="AP1968" s="249" t="s">
        <v>562</v>
      </c>
      <c r="AQ1968" s="249" t="s">
        <v>562</v>
      </c>
      <c r="AR1968" s="162">
        <f>IF(GLOBAL_DATA[[#This Row],[Target scope]]&lt;&gt;Target_Not_Applicable,GLOBAL_DATA[[#This Row],[Target scope]]*GLOBAL_DATA[[#This Row],[Implementation progress rate]],"")</f>
        <v>0.5</v>
      </c>
      <c r="AS1968" s="180">
        <f>IF(OR(GLOBAL_DATA[[#This Row],[Status]]=DATA!$J$6,GLOBAL_DATA[[#This Row],[Status]]=DATA!$J$7,GLOBAL_DATA[[#This Row],[Status]]=DATA!$J$8),1,0)</f>
        <v>0</v>
      </c>
      <c r="AT1968" s="181">
        <f>IF(GLOBAL_DATA[[#This Row],[Status]]=Status_No_Project,"",MAX(GLOBAL_DATA[[#This Row],[Initial end]],GLOBAL_DATA[[#This Row],[Re-estimated end]],43831))</f>
        <v>44561</v>
      </c>
      <c r="AU19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8" s="222">
        <f>IF(GLOBAL_DATA[[#This Row],[Target scope]]&lt;&gt;Target_Not_Applicable,COUNTBLANK(GLOBAL_DATA[[#This Row],[Target scope]:[Target justification (if&lt;100%)]]),0)+IF(GLOBAL_DATA[[#This Row],[Status]]&lt;&gt;Status_No_Project,COUNTBLANK(GLOBAL_DATA[[#This Row],[Implementation progress rate]:[CISO assessment]]),0)</f>
        <v>1</v>
      </c>
      <c r="AW1968" s="45">
        <f>SUBTOTAL(103,GLOBAL_DATA[[#This Row],[BU]])</f>
        <v>1</v>
      </c>
    </row>
    <row r="1969" spans="1:49" ht="25.5" hidden="1" x14ac:dyDescent="0.25">
      <c r="A1969" s="222" t="s">
        <v>40</v>
      </c>
      <c r="B1969" s="223" t="s">
        <v>894</v>
      </c>
      <c r="C1969" s="223" t="s">
        <v>101</v>
      </c>
      <c r="D1969" s="231" t="s">
        <v>662</v>
      </c>
      <c r="E1969" s="232" t="s">
        <v>4</v>
      </c>
      <c r="F1969" s="232"/>
      <c r="G1969" s="233"/>
      <c r="H1969" s="221"/>
      <c r="I1969" s="231" t="s">
        <v>578</v>
      </c>
      <c r="J1969" s="232"/>
      <c r="K1969" s="234"/>
      <c r="L1969" s="235"/>
      <c r="M1969" s="233"/>
      <c r="N1969" s="236"/>
      <c r="O1969" s="224" t="str">
        <f>IF(GLOBAL_DATA[[#This Row],[Target scope]]="","",INDEX(DATA_TargetStatusChoice[Target_Status_Choice],MATCH(GLOBAL_DATA[[#This Row],[Target scope]],DATA_TargetStatusChoice[Value],1)))</f>
        <v>NOT APPLICABLE</v>
      </c>
      <c r="P1969" s="237" t="s">
        <v>427</v>
      </c>
      <c r="Q1969" s="238"/>
      <c r="R1969" s="250" t="s">
        <v>469</v>
      </c>
      <c r="S1969" s="251"/>
      <c r="T1969" s="251" t="s">
        <v>562</v>
      </c>
      <c r="U1969" s="252"/>
      <c r="V1969" s="239" t="s">
        <v>562</v>
      </c>
      <c r="W1969" s="240" t="s">
        <v>562</v>
      </c>
      <c r="X1969" s="241" t="s">
        <v>562</v>
      </c>
      <c r="Y1969" s="241" t="s">
        <v>562</v>
      </c>
      <c r="Z1969" s="241" t="s">
        <v>562</v>
      </c>
      <c r="AA1969" s="242">
        <f>SUM(GLOBAL_DATA[[#This Row],[Initial 2020]],GLOBAL_DATA[[#This Row],[Initial 2021]],GLOBAL_DATA[[#This Row],[Initial 2022]],GLOBAL_DATA[[#This Row],[Initial 2023]])</f>
        <v>1</v>
      </c>
      <c r="AB1969" s="243">
        <f>SUM(GLOBAL_DATA[[#This Row],[Reestimated 2020]],GLOBAL_DATA[[#This Row],[Reestimated 2021]],GLOBAL_DATA[[#This Row],[Reestimated 2022]],GLOBAL_DATA[[#This Row],[Reestimated 2023]])</f>
        <v>0</v>
      </c>
      <c r="AC1969" s="244">
        <f>SUM(GLOBAL_DATA[[#This Row],[Spent 2020]],GLOBAL_DATA[[#This Row],[Spent 2021]],GLOBAL_DATA[[#This Row],[Spent 2022]],GLOBAL_DATA[[#This Row],[Spent 2023]])</f>
        <v>0</v>
      </c>
      <c r="AD1969" s="245" t="s">
        <v>562</v>
      </c>
      <c r="AE1969" s="246" t="s">
        <v>562</v>
      </c>
      <c r="AF1969" s="247">
        <v>0</v>
      </c>
      <c r="AG1969" s="246">
        <v>1</v>
      </c>
      <c r="AH1969" s="246" t="s">
        <v>562</v>
      </c>
      <c r="AI1969" s="246" t="s">
        <v>562</v>
      </c>
      <c r="AJ1969" s="245" t="s">
        <v>562</v>
      </c>
      <c r="AK1969" s="246" t="s">
        <v>562</v>
      </c>
      <c r="AL1969" s="247" t="s">
        <v>562</v>
      </c>
      <c r="AM1969" s="246" t="s">
        <v>562</v>
      </c>
      <c r="AN1969" s="246" t="s">
        <v>562</v>
      </c>
      <c r="AO1969" s="248" t="s">
        <v>562</v>
      </c>
      <c r="AP1969" s="249" t="s">
        <v>562</v>
      </c>
      <c r="AQ1969" s="249" t="s">
        <v>562</v>
      </c>
      <c r="AR1969" s="162" t="str">
        <f>IF(GLOBAL_DATA[[#This Row],[Target scope]]&lt;&gt;Target_Not_Applicable,GLOBAL_DATA[[#This Row],[Target scope]]*GLOBAL_DATA[[#This Row],[Implementation progress rate]],"")</f>
        <v/>
      </c>
      <c r="AS1969" s="180">
        <f>IF(OR(GLOBAL_DATA[[#This Row],[Status]]=DATA!$J$6,GLOBAL_DATA[[#This Row],[Status]]=DATA!$J$7,GLOBAL_DATA[[#This Row],[Status]]=DATA!$J$8),1,0)</f>
        <v>0</v>
      </c>
      <c r="AT1969" s="181" t="str">
        <f>IF(GLOBAL_DATA[[#This Row],[Status]]=Status_No_Project,"",MAX(GLOBAL_DATA[[#This Row],[Initial end]],GLOBAL_DATA[[#This Row],[Re-estimated end]],43831))</f>
        <v/>
      </c>
      <c r="AU19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9" s="222">
        <f>IF(GLOBAL_DATA[[#This Row],[Target scope]]&lt;&gt;Target_Not_Applicable,COUNTBLANK(GLOBAL_DATA[[#This Row],[Target scope]:[Target justification (if&lt;100%)]]),0)+IF(GLOBAL_DATA[[#This Row],[Status]]&lt;&gt;Status_No_Project,COUNTBLANK(GLOBAL_DATA[[#This Row],[Implementation progress rate]:[CISO assessment]]),0)</f>
        <v>0</v>
      </c>
      <c r="AW1969" s="45">
        <f>SUBTOTAL(103,GLOBAL_DATA[[#This Row],[BU]])</f>
        <v>0</v>
      </c>
    </row>
    <row r="1970" spans="1:49" ht="38.25" hidden="1" x14ac:dyDescent="0.25">
      <c r="A1970" s="222" t="s">
        <v>40</v>
      </c>
      <c r="B1970" s="223" t="s">
        <v>894</v>
      </c>
      <c r="C1970" s="223" t="s">
        <v>101</v>
      </c>
      <c r="D1970" s="231" t="s">
        <v>663</v>
      </c>
      <c r="E1970" s="232" t="s">
        <v>4</v>
      </c>
      <c r="F1970" s="232"/>
      <c r="G1970" s="233"/>
      <c r="H1970" s="221"/>
      <c r="I1970" s="231" t="s">
        <v>568</v>
      </c>
      <c r="J1970" s="232"/>
      <c r="K1970" s="234"/>
      <c r="L1970" s="235"/>
      <c r="M1970" s="233"/>
      <c r="N1970" s="236"/>
      <c r="O1970" s="224" t="str">
        <f>IF(GLOBAL_DATA[[#This Row],[Target scope]]="","",INDEX(DATA_TargetStatusChoice[Target_Status_Choice],MATCH(GLOBAL_DATA[[#This Row],[Target scope]],DATA_TargetStatusChoice[Value],1)))</f>
        <v>FULL IMPLEMENTATION</v>
      </c>
      <c r="P1970" s="237">
        <v>1</v>
      </c>
      <c r="Q1970" s="238"/>
      <c r="R1970" s="250" t="s">
        <v>32</v>
      </c>
      <c r="S1970" s="251">
        <v>0.2</v>
      </c>
      <c r="T1970" s="251" t="s">
        <v>386</v>
      </c>
      <c r="U1970" s="252"/>
      <c r="V1970" s="239" t="s">
        <v>562</v>
      </c>
      <c r="W1970" s="240" t="s">
        <v>921</v>
      </c>
      <c r="X1970" s="241">
        <v>43466</v>
      </c>
      <c r="Y1970" s="241">
        <v>44561</v>
      </c>
      <c r="Z1970" s="241">
        <v>44561</v>
      </c>
      <c r="AA1970" s="242">
        <f>SUM(GLOBAL_DATA[[#This Row],[Initial 2020]],GLOBAL_DATA[[#This Row],[Initial 2021]],GLOBAL_DATA[[#This Row],[Initial 2022]],GLOBAL_DATA[[#This Row],[Initial 2023]])</f>
        <v>0</v>
      </c>
      <c r="AB1970" s="243">
        <f>SUM(GLOBAL_DATA[[#This Row],[Reestimated 2020]],GLOBAL_DATA[[#This Row],[Reestimated 2021]],GLOBAL_DATA[[#This Row],[Reestimated 2022]],GLOBAL_DATA[[#This Row],[Reestimated 2023]])</f>
        <v>0</v>
      </c>
      <c r="AC1970" s="244">
        <f>SUM(GLOBAL_DATA[[#This Row],[Spent 2020]],GLOBAL_DATA[[#This Row],[Spent 2021]],GLOBAL_DATA[[#This Row],[Spent 2022]],GLOBAL_DATA[[#This Row],[Spent 2023]])</f>
        <v>0</v>
      </c>
      <c r="AD1970" s="245">
        <v>0</v>
      </c>
      <c r="AE1970" s="246" t="s">
        <v>562</v>
      </c>
      <c r="AF1970" s="247" t="s">
        <v>562</v>
      </c>
      <c r="AG1970" s="246" t="s">
        <v>562</v>
      </c>
      <c r="AH1970" s="246" t="s">
        <v>562</v>
      </c>
      <c r="AI1970" s="246" t="s">
        <v>562</v>
      </c>
      <c r="AJ1970" s="245" t="s">
        <v>562</v>
      </c>
      <c r="AK1970" s="246" t="s">
        <v>562</v>
      </c>
      <c r="AL1970" s="247" t="s">
        <v>562</v>
      </c>
      <c r="AM1970" s="246" t="s">
        <v>562</v>
      </c>
      <c r="AN1970" s="246" t="s">
        <v>562</v>
      </c>
      <c r="AO1970" s="248" t="s">
        <v>562</v>
      </c>
      <c r="AP1970" s="249" t="s">
        <v>562</v>
      </c>
      <c r="AQ1970" s="249" t="s">
        <v>562</v>
      </c>
      <c r="AR1970" s="162">
        <f>IF(GLOBAL_DATA[[#This Row],[Target scope]]&lt;&gt;Target_Not_Applicable,GLOBAL_DATA[[#This Row],[Target scope]]*GLOBAL_DATA[[#This Row],[Implementation progress rate]],"")</f>
        <v>0.2</v>
      </c>
      <c r="AS1970" s="180">
        <f>IF(OR(GLOBAL_DATA[[#This Row],[Status]]=DATA!$J$6,GLOBAL_DATA[[#This Row],[Status]]=DATA!$J$7,GLOBAL_DATA[[#This Row],[Status]]=DATA!$J$8),1,0)</f>
        <v>0</v>
      </c>
      <c r="AT1970" s="181">
        <f>IF(GLOBAL_DATA[[#This Row],[Status]]=Status_No_Project,"",MAX(GLOBAL_DATA[[#This Row],[Initial end]],GLOBAL_DATA[[#This Row],[Re-estimated end]],43831))</f>
        <v>44561</v>
      </c>
      <c r="AU19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0" s="222">
        <f>IF(GLOBAL_DATA[[#This Row],[Target scope]]&lt;&gt;Target_Not_Applicable,COUNTBLANK(GLOBAL_DATA[[#This Row],[Target scope]:[Target justification (if&lt;100%)]]),0)+IF(GLOBAL_DATA[[#This Row],[Status]]&lt;&gt;Status_No_Project,COUNTBLANK(GLOBAL_DATA[[#This Row],[Implementation progress rate]:[CISO assessment]]),0)</f>
        <v>1</v>
      </c>
      <c r="AW1970" s="45">
        <f>SUBTOTAL(103,GLOBAL_DATA[[#This Row],[BU]])</f>
        <v>0</v>
      </c>
    </row>
    <row r="1971" spans="1:49" ht="25.5" hidden="1" x14ac:dyDescent="0.25">
      <c r="A1971" s="222" t="s">
        <v>40</v>
      </c>
      <c r="B1971" s="223" t="s">
        <v>894</v>
      </c>
      <c r="C1971" s="223" t="s">
        <v>101</v>
      </c>
      <c r="D1971" s="231" t="s">
        <v>664</v>
      </c>
      <c r="E1971" s="232" t="s">
        <v>4</v>
      </c>
      <c r="F1971" s="232"/>
      <c r="G1971" s="233"/>
      <c r="H1971" s="221"/>
      <c r="I1971" s="231" t="s">
        <v>571</v>
      </c>
      <c r="J1971" s="232"/>
      <c r="K1971" s="234"/>
      <c r="L1971" s="235"/>
      <c r="M1971" s="233"/>
      <c r="N1971" s="236"/>
      <c r="O1971" s="224" t="str">
        <f>IF(GLOBAL_DATA[[#This Row],[Target scope]]="","",INDEX(DATA_TargetStatusChoice[Target_Status_Choice],MATCH(GLOBAL_DATA[[#This Row],[Target scope]],DATA_TargetStatusChoice[Value],1)))</f>
        <v>NOT APPLICABLE</v>
      </c>
      <c r="P1971" s="237" t="s">
        <v>427</v>
      </c>
      <c r="Q1971" s="238"/>
      <c r="R1971" s="250" t="s">
        <v>469</v>
      </c>
      <c r="S1971" s="251"/>
      <c r="T1971" s="251" t="s">
        <v>562</v>
      </c>
      <c r="U1971" s="252"/>
      <c r="V1971" s="239" t="s">
        <v>562</v>
      </c>
      <c r="W1971" s="240" t="s">
        <v>562</v>
      </c>
      <c r="X1971" s="241" t="s">
        <v>562</v>
      </c>
      <c r="Y1971" s="241" t="s">
        <v>562</v>
      </c>
      <c r="Z1971" s="241" t="s">
        <v>562</v>
      </c>
      <c r="AA1971" s="242">
        <f>SUM(GLOBAL_DATA[[#This Row],[Initial 2020]],GLOBAL_DATA[[#This Row],[Initial 2021]],GLOBAL_DATA[[#This Row],[Initial 2022]],GLOBAL_DATA[[#This Row],[Initial 2023]])</f>
        <v>7</v>
      </c>
      <c r="AB1971" s="243">
        <f>SUM(GLOBAL_DATA[[#This Row],[Reestimated 2020]],GLOBAL_DATA[[#This Row],[Reestimated 2021]],GLOBAL_DATA[[#This Row],[Reestimated 2022]],GLOBAL_DATA[[#This Row],[Reestimated 2023]])</f>
        <v>0</v>
      </c>
      <c r="AC1971" s="244">
        <f>SUM(GLOBAL_DATA[[#This Row],[Spent 2020]],GLOBAL_DATA[[#This Row],[Spent 2021]],GLOBAL_DATA[[#This Row],[Spent 2022]],GLOBAL_DATA[[#This Row],[Spent 2023]])</f>
        <v>0</v>
      </c>
      <c r="AD1971" s="245">
        <v>7</v>
      </c>
      <c r="AE1971" s="246" t="s">
        <v>562</v>
      </c>
      <c r="AF1971" s="247">
        <v>0</v>
      </c>
      <c r="AG1971" s="246" t="s">
        <v>562</v>
      </c>
      <c r="AH1971" s="246" t="s">
        <v>562</v>
      </c>
      <c r="AI1971" s="246" t="s">
        <v>562</v>
      </c>
      <c r="AJ1971" s="245" t="s">
        <v>562</v>
      </c>
      <c r="AK1971" s="246" t="s">
        <v>562</v>
      </c>
      <c r="AL1971" s="247" t="s">
        <v>562</v>
      </c>
      <c r="AM1971" s="246" t="s">
        <v>562</v>
      </c>
      <c r="AN1971" s="246" t="s">
        <v>562</v>
      </c>
      <c r="AO1971" s="248" t="s">
        <v>562</v>
      </c>
      <c r="AP1971" s="249" t="s">
        <v>562</v>
      </c>
      <c r="AQ1971" s="249" t="s">
        <v>562</v>
      </c>
      <c r="AR1971" s="162" t="str">
        <f>IF(GLOBAL_DATA[[#This Row],[Target scope]]&lt;&gt;Target_Not_Applicable,GLOBAL_DATA[[#This Row],[Target scope]]*GLOBAL_DATA[[#This Row],[Implementation progress rate]],"")</f>
        <v/>
      </c>
      <c r="AS1971" s="180">
        <f>IF(OR(GLOBAL_DATA[[#This Row],[Status]]=DATA!$J$6,GLOBAL_DATA[[#This Row],[Status]]=DATA!$J$7,GLOBAL_DATA[[#This Row],[Status]]=DATA!$J$8),1,0)</f>
        <v>0</v>
      </c>
      <c r="AT1971" s="181" t="str">
        <f>IF(GLOBAL_DATA[[#This Row],[Status]]=Status_No_Project,"",MAX(GLOBAL_DATA[[#This Row],[Initial end]],GLOBAL_DATA[[#This Row],[Re-estimated end]],43831))</f>
        <v/>
      </c>
      <c r="AU19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1" s="222">
        <f>IF(GLOBAL_DATA[[#This Row],[Target scope]]&lt;&gt;Target_Not_Applicable,COUNTBLANK(GLOBAL_DATA[[#This Row],[Target scope]:[Target justification (if&lt;100%)]]),0)+IF(GLOBAL_DATA[[#This Row],[Status]]&lt;&gt;Status_No_Project,COUNTBLANK(GLOBAL_DATA[[#This Row],[Implementation progress rate]:[CISO assessment]]),0)</f>
        <v>0</v>
      </c>
      <c r="AW1971" s="45">
        <f>SUBTOTAL(103,GLOBAL_DATA[[#This Row],[BU]])</f>
        <v>0</v>
      </c>
    </row>
    <row r="1972" spans="1:49" ht="25.5" x14ac:dyDescent="0.25">
      <c r="A1972" s="222" t="s">
        <v>40</v>
      </c>
      <c r="B1972" s="223" t="s">
        <v>894</v>
      </c>
      <c r="C1972" s="223" t="s">
        <v>101</v>
      </c>
      <c r="D1972" s="231" t="s">
        <v>665</v>
      </c>
      <c r="E1972" s="232" t="s">
        <v>4</v>
      </c>
      <c r="F1972" s="232"/>
      <c r="G1972" s="233"/>
      <c r="H1972" s="221" t="s">
        <v>570</v>
      </c>
      <c r="I1972" s="231" t="s">
        <v>578</v>
      </c>
      <c r="J1972" s="232"/>
      <c r="K1972" s="234"/>
      <c r="L1972" s="235"/>
      <c r="M1972" s="233"/>
      <c r="N1972" s="236"/>
      <c r="O1972" s="224" t="str">
        <f>IF(GLOBAL_DATA[[#This Row],[Target scope]]="","",INDEX(DATA_TargetStatusChoice[Target_Status_Choice],MATCH(GLOBAL_DATA[[#This Row],[Target scope]],DATA_TargetStatusChoice[Value],1)))</f>
        <v>NOT APPLICABLE</v>
      </c>
      <c r="P1972" s="237" t="s">
        <v>427</v>
      </c>
      <c r="Q1972" s="238"/>
      <c r="R1972" s="250" t="s">
        <v>469</v>
      </c>
      <c r="S1972" s="251"/>
      <c r="T1972" s="251" t="s">
        <v>562</v>
      </c>
      <c r="U1972" s="252"/>
      <c r="V1972" s="239" t="s">
        <v>562</v>
      </c>
      <c r="W1972" s="240" t="s">
        <v>562</v>
      </c>
      <c r="X1972" s="241" t="s">
        <v>562</v>
      </c>
      <c r="Y1972" s="241" t="s">
        <v>562</v>
      </c>
      <c r="Z1972" s="241" t="s">
        <v>562</v>
      </c>
      <c r="AA1972" s="242">
        <f>SUM(GLOBAL_DATA[[#This Row],[Initial 2020]],GLOBAL_DATA[[#This Row],[Initial 2021]],GLOBAL_DATA[[#This Row],[Initial 2022]],GLOBAL_DATA[[#This Row],[Initial 2023]])</f>
        <v>0</v>
      </c>
      <c r="AB1972" s="243">
        <f>SUM(GLOBAL_DATA[[#This Row],[Reestimated 2020]],GLOBAL_DATA[[#This Row],[Reestimated 2021]],GLOBAL_DATA[[#This Row],[Reestimated 2022]],GLOBAL_DATA[[#This Row],[Reestimated 2023]])</f>
        <v>0</v>
      </c>
      <c r="AC1972" s="244">
        <f>SUM(GLOBAL_DATA[[#This Row],[Spent 2020]],GLOBAL_DATA[[#This Row],[Spent 2021]],GLOBAL_DATA[[#This Row],[Spent 2022]],GLOBAL_DATA[[#This Row],[Spent 2023]])</f>
        <v>0</v>
      </c>
      <c r="AD1972" s="245" t="s">
        <v>562</v>
      </c>
      <c r="AE1972" s="246" t="s">
        <v>562</v>
      </c>
      <c r="AF1972" s="247">
        <v>0</v>
      </c>
      <c r="AG1972" s="246" t="s">
        <v>562</v>
      </c>
      <c r="AH1972" s="246" t="s">
        <v>562</v>
      </c>
      <c r="AI1972" s="246" t="s">
        <v>562</v>
      </c>
      <c r="AJ1972" s="245" t="s">
        <v>562</v>
      </c>
      <c r="AK1972" s="246" t="s">
        <v>562</v>
      </c>
      <c r="AL1972" s="247" t="s">
        <v>562</v>
      </c>
      <c r="AM1972" s="246" t="s">
        <v>562</v>
      </c>
      <c r="AN1972" s="246" t="s">
        <v>562</v>
      </c>
      <c r="AO1972" s="248" t="s">
        <v>562</v>
      </c>
      <c r="AP1972" s="249" t="s">
        <v>562</v>
      </c>
      <c r="AQ1972" s="249" t="s">
        <v>562</v>
      </c>
      <c r="AR1972" s="162" t="str">
        <f>IF(GLOBAL_DATA[[#This Row],[Target scope]]&lt;&gt;Target_Not_Applicable,GLOBAL_DATA[[#This Row],[Target scope]]*GLOBAL_DATA[[#This Row],[Implementation progress rate]],"")</f>
        <v/>
      </c>
      <c r="AS1972" s="180">
        <f>IF(OR(GLOBAL_DATA[[#This Row],[Status]]=DATA!$J$6,GLOBAL_DATA[[#This Row],[Status]]=DATA!$J$7,GLOBAL_DATA[[#This Row],[Status]]=DATA!$J$8),1,0)</f>
        <v>0</v>
      </c>
      <c r="AT1972" s="181" t="str">
        <f>IF(GLOBAL_DATA[[#This Row],[Status]]=Status_No_Project,"",MAX(GLOBAL_DATA[[#This Row],[Initial end]],GLOBAL_DATA[[#This Row],[Re-estimated end]],43831))</f>
        <v/>
      </c>
      <c r="AU19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2" s="222">
        <f>IF(GLOBAL_DATA[[#This Row],[Target scope]]&lt;&gt;Target_Not_Applicable,COUNTBLANK(GLOBAL_DATA[[#This Row],[Target scope]:[Target justification (if&lt;100%)]]),0)+IF(GLOBAL_DATA[[#This Row],[Status]]&lt;&gt;Status_No_Project,COUNTBLANK(GLOBAL_DATA[[#This Row],[Implementation progress rate]:[CISO assessment]]),0)</f>
        <v>0</v>
      </c>
      <c r="AW1972" s="45">
        <f>SUBTOTAL(103,GLOBAL_DATA[[#This Row],[BU]])</f>
        <v>1</v>
      </c>
    </row>
    <row r="1973" spans="1:49" ht="38.25" hidden="1" x14ac:dyDescent="0.25">
      <c r="A1973" s="222" t="s">
        <v>40</v>
      </c>
      <c r="B1973" s="223" t="s">
        <v>894</v>
      </c>
      <c r="C1973" s="223" t="s">
        <v>101</v>
      </c>
      <c r="D1973" s="231" t="s">
        <v>666</v>
      </c>
      <c r="E1973" s="232" t="s">
        <v>4</v>
      </c>
      <c r="F1973" s="232"/>
      <c r="G1973" s="233"/>
      <c r="H1973" s="221"/>
      <c r="I1973" s="231" t="s">
        <v>568</v>
      </c>
      <c r="J1973" s="232"/>
      <c r="K1973" s="234"/>
      <c r="L1973" s="235"/>
      <c r="M1973" s="233"/>
      <c r="N1973" s="236"/>
      <c r="O1973" s="224" t="str">
        <f>IF(GLOBAL_DATA[[#This Row],[Target scope]]="","",INDEX(DATA_TargetStatusChoice[Target_Status_Choice],MATCH(GLOBAL_DATA[[#This Row],[Target scope]],DATA_TargetStatusChoice[Value],1)))</f>
        <v>FULL IMPLEMENTATION</v>
      </c>
      <c r="P1973" s="237">
        <v>1</v>
      </c>
      <c r="Q1973" s="238"/>
      <c r="R1973" s="250" t="s">
        <v>33</v>
      </c>
      <c r="S1973" s="251">
        <v>1</v>
      </c>
      <c r="T1973" s="251" t="s">
        <v>386</v>
      </c>
      <c r="U1973" s="252"/>
      <c r="V1973" s="239" t="s">
        <v>562</v>
      </c>
      <c r="W1973" s="240" t="s">
        <v>921</v>
      </c>
      <c r="X1973" s="241">
        <v>43647</v>
      </c>
      <c r="Y1973" s="241">
        <v>44561</v>
      </c>
      <c r="Z1973" s="241">
        <v>44561</v>
      </c>
      <c r="AA1973" s="242">
        <f>SUM(GLOBAL_DATA[[#This Row],[Initial 2020]],GLOBAL_DATA[[#This Row],[Initial 2021]],GLOBAL_DATA[[#This Row],[Initial 2022]],GLOBAL_DATA[[#This Row],[Initial 2023]])</f>
        <v>8</v>
      </c>
      <c r="AB1973" s="243">
        <f>SUM(GLOBAL_DATA[[#This Row],[Reestimated 2020]],GLOBAL_DATA[[#This Row],[Reestimated 2021]],GLOBAL_DATA[[#This Row],[Reestimated 2022]],GLOBAL_DATA[[#This Row],[Reestimated 2023]])</f>
        <v>0</v>
      </c>
      <c r="AC1973" s="244">
        <f>SUM(GLOBAL_DATA[[#This Row],[Spent 2020]],GLOBAL_DATA[[#This Row],[Spent 2021]],GLOBAL_DATA[[#This Row],[Spent 2022]],GLOBAL_DATA[[#This Row],[Spent 2023]])</f>
        <v>0</v>
      </c>
      <c r="AD1973" s="245">
        <v>8</v>
      </c>
      <c r="AE1973" s="246" t="s">
        <v>562</v>
      </c>
      <c r="AF1973" s="247" t="s">
        <v>562</v>
      </c>
      <c r="AG1973" s="246" t="s">
        <v>562</v>
      </c>
      <c r="AH1973" s="246" t="s">
        <v>562</v>
      </c>
      <c r="AI1973" s="246" t="s">
        <v>562</v>
      </c>
      <c r="AJ1973" s="245" t="s">
        <v>562</v>
      </c>
      <c r="AK1973" s="246" t="s">
        <v>562</v>
      </c>
      <c r="AL1973" s="247" t="s">
        <v>562</v>
      </c>
      <c r="AM1973" s="246" t="s">
        <v>562</v>
      </c>
      <c r="AN1973" s="246" t="s">
        <v>562</v>
      </c>
      <c r="AO1973" s="248" t="s">
        <v>562</v>
      </c>
      <c r="AP1973" s="249" t="s">
        <v>562</v>
      </c>
      <c r="AQ1973" s="249" t="s">
        <v>562</v>
      </c>
      <c r="AR1973" s="162">
        <f>IF(GLOBAL_DATA[[#This Row],[Target scope]]&lt;&gt;Target_Not_Applicable,GLOBAL_DATA[[#This Row],[Target scope]]*GLOBAL_DATA[[#This Row],[Implementation progress rate]],"")</f>
        <v>1</v>
      </c>
      <c r="AS1973" s="180">
        <f>IF(OR(GLOBAL_DATA[[#This Row],[Status]]=DATA!$J$6,GLOBAL_DATA[[#This Row],[Status]]=DATA!$J$7,GLOBAL_DATA[[#This Row],[Status]]=DATA!$J$8),1,0)</f>
        <v>1</v>
      </c>
      <c r="AT1973" s="181">
        <f>IF(GLOBAL_DATA[[#This Row],[Status]]=Status_No_Project,"",MAX(GLOBAL_DATA[[#This Row],[Initial end]],GLOBAL_DATA[[#This Row],[Re-estimated end]],43831))</f>
        <v>44561</v>
      </c>
      <c r="AU19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3" s="222">
        <f>IF(GLOBAL_DATA[[#This Row],[Target scope]]&lt;&gt;Target_Not_Applicable,COUNTBLANK(GLOBAL_DATA[[#This Row],[Target scope]:[Target justification (if&lt;100%)]]),0)+IF(GLOBAL_DATA[[#This Row],[Status]]&lt;&gt;Status_No_Project,COUNTBLANK(GLOBAL_DATA[[#This Row],[Implementation progress rate]:[CISO assessment]]),0)</f>
        <v>1</v>
      </c>
      <c r="AW1973" s="45">
        <f>SUBTOTAL(103,GLOBAL_DATA[[#This Row],[BU]])</f>
        <v>0</v>
      </c>
    </row>
    <row r="1974" spans="1:49" ht="38.25" hidden="1" x14ac:dyDescent="0.25">
      <c r="A1974" s="222" t="s">
        <v>40</v>
      </c>
      <c r="B1974" s="223" t="s">
        <v>894</v>
      </c>
      <c r="C1974" s="223" t="s">
        <v>101</v>
      </c>
      <c r="D1974" s="231" t="s">
        <v>667</v>
      </c>
      <c r="E1974" s="232" t="s">
        <v>4</v>
      </c>
      <c r="F1974" s="232"/>
      <c r="G1974" s="233"/>
      <c r="H1974" s="221"/>
      <c r="I1974" s="231" t="s">
        <v>568</v>
      </c>
      <c r="J1974" s="232"/>
      <c r="K1974" s="234"/>
      <c r="L1974" s="235"/>
      <c r="M1974" s="233"/>
      <c r="N1974" s="236"/>
      <c r="O1974" s="224" t="str">
        <f>IF(GLOBAL_DATA[[#This Row],[Target scope]]="","",INDEX(DATA_TargetStatusChoice[Target_Status_Choice],MATCH(GLOBAL_DATA[[#This Row],[Target scope]],DATA_TargetStatusChoice[Value],1)))</f>
        <v>FULL IMPLEMENTATION</v>
      </c>
      <c r="P1974" s="237">
        <v>1</v>
      </c>
      <c r="Q1974" s="238"/>
      <c r="R1974" s="250" t="s">
        <v>32</v>
      </c>
      <c r="S1974" s="251">
        <v>0.2</v>
      </c>
      <c r="T1974" s="251" t="s">
        <v>386</v>
      </c>
      <c r="U1974" s="252"/>
      <c r="V1974" s="239" t="s">
        <v>562</v>
      </c>
      <c r="W1974" s="240" t="s">
        <v>921</v>
      </c>
      <c r="X1974" s="241">
        <v>43466</v>
      </c>
      <c r="Y1974" s="241">
        <v>44561</v>
      </c>
      <c r="Z1974" s="241">
        <v>44561</v>
      </c>
      <c r="AA1974" s="242">
        <f>SUM(GLOBAL_DATA[[#This Row],[Initial 2020]],GLOBAL_DATA[[#This Row],[Initial 2021]],GLOBAL_DATA[[#This Row],[Initial 2022]],GLOBAL_DATA[[#This Row],[Initial 2023]])</f>
        <v>5</v>
      </c>
      <c r="AB1974" s="243">
        <f>SUM(GLOBAL_DATA[[#This Row],[Reestimated 2020]],GLOBAL_DATA[[#This Row],[Reestimated 2021]],GLOBAL_DATA[[#This Row],[Reestimated 2022]],GLOBAL_DATA[[#This Row],[Reestimated 2023]])</f>
        <v>0</v>
      </c>
      <c r="AC1974" s="244">
        <f>SUM(GLOBAL_DATA[[#This Row],[Spent 2020]],GLOBAL_DATA[[#This Row],[Spent 2021]],GLOBAL_DATA[[#This Row],[Spent 2022]],GLOBAL_DATA[[#This Row],[Spent 2023]])</f>
        <v>0</v>
      </c>
      <c r="AD1974" s="245">
        <v>5</v>
      </c>
      <c r="AE1974" s="246" t="s">
        <v>562</v>
      </c>
      <c r="AF1974" s="247" t="s">
        <v>562</v>
      </c>
      <c r="AG1974" s="246" t="s">
        <v>562</v>
      </c>
      <c r="AH1974" s="246" t="s">
        <v>562</v>
      </c>
      <c r="AI1974" s="246" t="s">
        <v>562</v>
      </c>
      <c r="AJ1974" s="245" t="s">
        <v>562</v>
      </c>
      <c r="AK1974" s="246" t="s">
        <v>562</v>
      </c>
      <c r="AL1974" s="247" t="s">
        <v>562</v>
      </c>
      <c r="AM1974" s="246" t="s">
        <v>562</v>
      </c>
      <c r="AN1974" s="246" t="s">
        <v>562</v>
      </c>
      <c r="AO1974" s="248" t="s">
        <v>562</v>
      </c>
      <c r="AP1974" s="249" t="s">
        <v>562</v>
      </c>
      <c r="AQ1974" s="249" t="s">
        <v>562</v>
      </c>
      <c r="AR1974" s="162">
        <f>IF(GLOBAL_DATA[[#This Row],[Target scope]]&lt;&gt;Target_Not_Applicable,GLOBAL_DATA[[#This Row],[Target scope]]*GLOBAL_DATA[[#This Row],[Implementation progress rate]],"")</f>
        <v>0.2</v>
      </c>
      <c r="AS1974" s="180">
        <f>IF(OR(GLOBAL_DATA[[#This Row],[Status]]=DATA!$J$6,GLOBAL_DATA[[#This Row],[Status]]=DATA!$J$7,GLOBAL_DATA[[#This Row],[Status]]=DATA!$J$8),1,0)</f>
        <v>0</v>
      </c>
      <c r="AT1974" s="181">
        <f>IF(GLOBAL_DATA[[#This Row],[Status]]=Status_No_Project,"",MAX(GLOBAL_DATA[[#This Row],[Initial end]],GLOBAL_DATA[[#This Row],[Re-estimated end]],43831))</f>
        <v>44561</v>
      </c>
      <c r="AU19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4" s="222">
        <f>IF(GLOBAL_DATA[[#This Row],[Target scope]]&lt;&gt;Target_Not_Applicable,COUNTBLANK(GLOBAL_DATA[[#This Row],[Target scope]:[Target justification (if&lt;100%)]]),0)+IF(GLOBAL_DATA[[#This Row],[Status]]&lt;&gt;Status_No_Project,COUNTBLANK(GLOBAL_DATA[[#This Row],[Implementation progress rate]:[CISO assessment]]),0)</f>
        <v>1</v>
      </c>
      <c r="AW1974" s="45">
        <f>SUBTOTAL(103,GLOBAL_DATA[[#This Row],[BU]])</f>
        <v>0</v>
      </c>
    </row>
    <row r="1975" spans="1:49" ht="38.25" hidden="1" x14ac:dyDescent="0.25">
      <c r="A1975" s="222" t="s">
        <v>40</v>
      </c>
      <c r="B1975" s="223" t="s">
        <v>894</v>
      </c>
      <c r="C1975" s="223" t="s">
        <v>101</v>
      </c>
      <c r="D1975" s="231" t="s">
        <v>668</v>
      </c>
      <c r="E1975" s="232" t="s">
        <v>4</v>
      </c>
      <c r="F1975" s="232"/>
      <c r="G1975" s="233"/>
      <c r="H1975" s="221"/>
      <c r="I1975" s="231" t="s">
        <v>568</v>
      </c>
      <c r="J1975" s="232"/>
      <c r="K1975" s="234"/>
      <c r="L1975" s="235"/>
      <c r="M1975" s="233"/>
      <c r="N1975" s="236"/>
      <c r="O1975" s="224" t="str">
        <f>IF(GLOBAL_DATA[[#This Row],[Target scope]]="","",INDEX(DATA_TargetStatusChoice[Target_Status_Choice],MATCH(GLOBAL_DATA[[#This Row],[Target scope]],DATA_TargetStatusChoice[Value],1)))</f>
        <v>FULL IMPLEMENTATION</v>
      </c>
      <c r="P1975" s="237">
        <v>1</v>
      </c>
      <c r="Q1975" s="238"/>
      <c r="R1975" s="250" t="s">
        <v>32</v>
      </c>
      <c r="S1975" s="251">
        <v>0.9</v>
      </c>
      <c r="T1975" s="251" t="s">
        <v>386</v>
      </c>
      <c r="U1975" s="252"/>
      <c r="V1975" s="239" t="s">
        <v>562</v>
      </c>
      <c r="W1975" s="240" t="s">
        <v>921</v>
      </c>
      <c r="X1975" s="241">
        <v>43466</v>
      </c>
      <c r="Y1975" s="241">
        <v>44561</v>
      </c>
      <c r="Z1975" s="241">
        <v>44561</v>
      </c>
      <c r="AA1975" s="242">
        <f>SUM(GLOBAL_DATA[[#This Row],[Initial 2020]],GLOBAL_DATA[[#This Row],[Initial 2021]],GLOBAL_DATA[[#This Row],[Initial 2022]],GLOBAL_DATA[[#This Row],[Initial 2023]])</f>
        <v>0</v>
      </c>
      <c r="AB1975" s="243">
        <f>SUM(GLOBAL_DATA[[#This Row],[Reestimated 2020]],GLOBAL_DATA[[#This Row],[Reestimated 2021]],GLOBAL_DATA[[#This Row],[Reestimated 2022]],GLOBAL_DATA[[#This Row],[Reestimated 2023]])</f>
        <v>0</v>
      </c>
      <c r="AC1975" s="244">
        <f>SUM(GLOBAL_DATA[[#This Row],[Spent 2020]],GLOBAL_DATA[[#This Row],[Spent 2021]],GLOBAL_DATA[[#This Row],[Spent 2022]],GLOBAL_DATA[[#This Row],[Spent 2023]])</f>
        <v>0</v>
      </c>
      <c r="AD1975" s="245">
        <v>0</v>
      </c>
      <c r="AE1975" s="246" t="s">
        <v>562</v>
      </c>
      <c r="AF1975" s="247" t="s">
        <v>562</v>
      </c>
      <c r="AG1975" s="246" t="s">
        <v>562</v>
      </c>
      <c r="AH1975" s="246" t="s">
        <v>562</v>
      </c>
      <c r="AI1975" s="246" t="s">
        <v>562</v>
      </c>
      <c r="AJ1975" s="245" t="s">
        <v>562</v>
      </c>
      <c r="AK1975" s="246" t="s">
        <v>562</v>
      </c>
      <c r="AL1975" s="247" t="s">
        <v>562</v>
      </c>
      <c r="AM1975" s="246" t="s">
        <v>562</v>
      </c>
      <c r="AN1975" s="246" t="s">
        <v>562</v>
      </c>
      <c r="AO1975" s="248" t="s">
        <v>562</v>
      </c>
      <c r="AP1975" s="249" t="s">
        <v>562</v>
      </c>
      <c r="AQ1975" s="249" t="s">
        <v>562</v>
      </c>
      <c r="AR1975" s="162">
        <f>IF(GLOBAL_DATA[[#This Row],[Target scope]]&lt;&gt;Target_Not_Applicable,GLOBAL_DATA[[#This Row],[Target scope]]*GLOBAL_DATA[[#This Row],[Implementation progress rate]],"")</f>
        <v>0.9</v>
      </c>
      <c r="AS1975" s="180">
        <f>IF(OR(GLOBAL_DATA[[#This Row],[Status]]=DATA!$J$6,GLOBAL_DATA[[#This Row],[Status]]=DATA!$J$7,GLOBAL_DATA[[#This Row],[Status]]=DATA!$J$8),1,0)</f>
        <v>0</v>
      </c>
      <c r="AT1975" s="181">
        <f>IF(GLOBAL_DATA[[#This Row],[Status]]=Status_No_Project,"",MAX(GLOBAL_DATA[[#This Row],[Initial end]],GLOBAL_DATA[[#This Row],[Re-estimated end]],43831))</f>
        <v>44561</v>
      </c>
      <c r="AU19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5" s="222">
        <f>IF(GLOBAL_DATA[[#This Row],[Target scope]]&lt;&gt;Target_Not_Applicable,COUNTBLANK(GLOBAL_DATA[[#This Row],[Target scope]:[Target justification (if&lt;100%)]]),0)+IF(GLOBAL_DATA[[#This Row],[Status]]&lt;&gt;Status_No_Project,COUNTBLANK(GLOBAL_DATA[[#This Row],[Implementation progress rate]:[CISO assessment]]),0)</f>
        <v>1</v>
      </c>
      <c r="AW1975" s="45">
        <f>SUBTOTAL(103,GLOBAL_DATA[[#This Row],[BU]])</f>
        <v>0</v>
      </c>
    </row>
    <row r="1976" spans="1:49" ht="38.25" hidden="1" x14ac:dyDescent="0.25">
      <c r="A1976" s="222" t="s">
        <v>40</v>
      </c>
      <c r="B1976" s="223" t="s">
        <v>894</v>
      </c>
      <c r="C1976" s="223" t="s">
        <v>101</v>
      </c>
      <c r="D1976" s="231" t="s">
        <v>669</v>
      </c>
      <c r="E1976" s="232" t="s">
        <v>4</v>
      </c>
      <c r="F1976" s="232"/>
      <c r="G1976" s="233"/>
      <c r="H1976" s="221"/>
      <c r="I1976" s="231" t="s">
        <v>568</v>
      </c>
      <c r="J1976" s="232"/>
      <c r="K1976" s="234"/>
      <c r="L1976" s="235"/>
      <c r="M1976" s="233"/>
      <c r="N1976" s="236"/>
      <c r="O1976" s="224" t="str">
        <f>IF(GLOBAL_DATA[[#This Row],[Target scope]]="","",INDEX(DATA_TargetStatusChoice[Target_Status_Choice],MATCH(GLOBAL_DATA[[#This Row],[Target scope]],DATA_TargetStatusChoice[Value],1)))</f>
        <v>FULL IMPLEMENTATION</v>
      </c>
      <c r="P1976" s="237">
        <v>1</v>
      </c>
      <c r="Q1976" s="238"/>
      <c r="R1976" s="250" t="s">
        <v>32</v>
      </c>
      <c r="S1976" s="251">
        <v>0.5</v>
      </c>
      <c r="T1976" s="251" t="s">
        <v>386</v>
      </c>
      <c r="U1976" s="252"/>
      <c r="V1976" s="239" t="s">
        <v>562</v>
      </c>
      <c r="W1976" s="240" t="s">
        <v>390</v>
      </c>
      <c r="X1976" s="241">
        <v>43647</v>
      </c>
      <c r="Y1976" s="241">
        <v>44561</v>
      </c>
      <c r="Z1976" s="241">
        <v>44561</v>
      </c>
      <c r="AA1976" s="242">
        <f>SUM(GLOBAL_DATA[[#This Row],[Initial 2020]],GLOBAL_DATA[[#This Row],[Initial 2021]],GLOBAL_DATA[[#This Row],[Initial 2022]],GLOBAL_DATA[[#This Row],[Initial 2023]])</f>
        <v>0</v>
      </c>
      <c r="AB1976" s="243">
        <f>SUM(GLOBAL_DATA[[#This Row],[Reestimated 2020]],GLOBAL_DATA[[#This Row],[Reestimated 2021]],GLOBAL_DATA[[#This Row],[Reestimated 2022]],GLOBAL_DATA[[#This Row],[Reestimated 2023]])</f>
        <v>0</v>
      </c>
      <c r="AC1976" s="244">
        <f>SUM(GLOBAL_DATA[[#This Row],[Spent 2020]],GLOBAL_DATA[[#This Row],[Spent 2021]],GLOBAL_DATA[[#This Row],[Spent 2022]],GLOBAL_DATA[[#This Row],[Spent 2023]])</f>
        <v>0</v>
      </c>
      <c r="AD1976" s="245">
        <v>0</v>
      </c>
      <c r="AE1976" s="246" t="s">
        <v>562</v>
      </c>
      <c r="AF1976" s="247">
        <v>0</v>
      </c>
      <c r="AG1976" s="246" t="s">
        <v>562</v>
      </c>
      <c r="AH1976" s="246" t="s">
        <v>562</v>
      </c>
      <c r="AI1976" s="246" t="s">
        <v>562</v>
      </c>
      <c r="AJ1976" s="245" t="s">
        <v>562</v>
      </c>
      <c r="AK1976" s="246" t="s">
        <v>562</v>
      </c>
      <c r="AL1976" s="247" t="s">
        <v>562</v>
      </c>
      <c r="AM1976" s="246" t="s">
        <v>562</v>
      </c>
      <c r="AN1976" s="246" t="s">
        <v>562</v>
      </c>
      <c r="AO1976" s="248" t="s">
        <v>562</v>
      </c>
      <c r="AP1976" s="249" t="s">
        <v>562</v>
      </c>
      <c r="AQ1976" s="249" t="s">
        <v>562</v>
      </c>
      <c r="AR1976" s="162">
        <f>IF(GLOBAL_DATA[[#This Row],[Target scope]]&lt;&gt;Target_Not_Applicable,GLOBAL_DATA[[#This Row],[Target scope]]*GLOBAL_DATA[[#This Row],[Implementation progress rate]],"")</f>
        <v>0.5</v>
      </c>
      <c r="AS1976" s="180">
        <f>IF(OR(GLOBAL_DATA[[#This Row],[Status]]=DATA!$J$6,GLOBAL_DATA[[#This Row],[Status]]=DATA!$J$7,GLOBAL_DATA[[#This Row],[Status]]=DATA!$J$8),1,0)</f>
        <v>0</v>
      </c>
      <c r="AT1976" s="181">
        <f>IF(GLOBAL_DATA[[#This Row],[Status]]=Status_No_Project,"",MAX(GLOBAL_DATA[[#This Row],[Initial end]],GLOBAL_DATA[[#This Row],[Re-estimated end]],43831))</f>
        <v>44561</v>
      </c>
      <c r="AU19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6" s="222">
        <f>IF(GLOBAL_DATA[[#This Row],[Target scope]]&lt;&gt;Target_Not_Applicable,COUNTBLANK(GLOBAL_DATA[[#This Row],[Target scope]:[Target justification (if&lt;100%)]]),0)+IF(GLOBAL_DATA[[#This Row],[Status]]&lt;&gt;Status_No_Project,COUNTBLANK(GLOBAL_DATA[[#This Row],[Implementation progress rate]:[CISO assessment]]),0)</f>
        <v>1</v>
      </c>
      <c r="AW1976" s="45">
        <f>SUBTOTAL(103,GLOBAL_DATA[[#This Row],[BU]])</f>
        <v>0</v>
      </c>
    </row>
    <row r="1977" spans="1:49" ht="38.25" hidden="1" x14ac:dyDescent="0.25">
      <c r="A1977" s="222" t="s">
        <v>40</v>
      </c>
      <c r="B1977" s="223" t="s">
        <v>894</v>
      </c>
      <c r="C1977" s="223" t="s">
        <v>101</v>
      </c>
      <c r="D1977" s="231" t="s">
        <v>670</v>
      </c>
      <c r="E1977" s="232" t="s">
        <v>4</v>
      </c>
      <c r="F1977" s="232"/>
      <c r="G1977" s="233"/>
      <c r="H1977" s="221"/>
      <c r="I1977" s="231" t="s">
        <v>571</v>
      </c>
      <c r="J1977" s="232"/>
      <c r="K1977" s="234"/>
      <c r="L1977" s="235"/>
      <c r="M1977" s="233"/>
      <c r="N1977" s="236"/>
      <c r="O1977" s="224" t="str">
        <f>IF(GLOBAL_DATA[[#This Row],[Target scope]]="","",INDEX(DATA_TargetStatusChoice[Target_Status_Choice],MATCH(GLOBAL_DATA[[#This Row],[Target scope]],DATA_TargetStatusChoice[Value],1)))</f>
        <v>FULL IMPLEMENTATION</v>
      </c>
      <c r="P1977" s="237">
        <v>1</v>
      </c>
      <c r="Q1977" s="238"/>
      <c r="R1977" s="250" t="s">
        <v>32</v>
      </c>
      <c r="S1977" s="251">
        <v>0.6</v>
      </c>
      <c r="T1977" s="251" t="s">
        <v>386</v>
      </c>
      <c r="U1977" s="252"/>
      <c r="V1977" s="239" t="s">
        <v>562</v>
      </c>
      <c r="W1977" s="240" t="s">
        <v>922</v>
      </c>
      <c r="X1977" s="241">
        <v>43556</v>
      </c>
      <c r="Y1977" s="241">
        <v>44195</v>
      </c>
      <c r="Z1977" s="241">
        <v>44195</v>
      </c>
      <c r="AA1977" s="242">
        <f>SUM(GLOBAL_DATA[[#This Row],[Initial 2020]],GLOBAL_DATA[[#This Row],[Initial 2021]],GLOBAL_DATA[[#This Row],[Initial 2022]],GLOBAL_DATA[[#This Row],[Initial 2023]])</f>
        <v>0</v>
      </c>
      <c r="AB1977" s="243">
        <f>SUM(GLOBAL_DATA[[#This Row],[Reestimated 2020]],GLOBAL_DATA[[#This Row],[Reestimated 2021]],GLOBAL_DATA[[#This Row],[Reestimated 2022]],GLOBAL_DATA[[#This Row],[Reestimated 2023]])</f>
        <v>0</v>
      </c>
      <c r="AC1977" s="244">
        <f>SUM(GLOBAL_DATA[[#This Row],[Spent 2020]],GLOBAL_DATA[[#This Row],[Spent 2021]],GLOBAL_DATA[[#This Row],[Spent 2022]],GLOBAL_DATA[[#This Row],[Spent 2023]])</f>
        <v>0</v>
      </c>
      <c r="AD1977" s="245" t="s">
        <v>562</v>
      </c>
      <c r="AE1977" s="246" t="s">
        <v>562</v>
      </c>
      <c r="AF1977" s="247" t="s">
        <v>562</v>
      </c>
      <c r="AG1977" s="246" t="s">
        <v>562</v>
      </c>
      <c r="AH1977" s="246" t="s">
        <v>562</v>
      </c>
      <c r="AI1977" s="246" t="s">
        <v>562</v>
      </c>
      <c r="AJ1977" s="245" t="s">
        <v>562</v>
      </c>
      <c r="AK1977" s="246" t="s">
        <v>562</v>
      </c>
      <c r="AL1977" s="247" t="s">
        <v>562</v>
      </c>
      <c r="AM1977" s="246" t="s">
        <v>562</v>
      </c>
      <c r="AN1977" s="246" t="s">
        <v>562</v>
      </c>
      <c r="AO1977" s="248" t="s">
        <v>562</v>
      </c>
      <c r="AP1977" s="249" t="s">
        <v>562</v>
      </c>
      <c r="AQ1977" s="249" t="s">
        <v>562</v>
      </c>
      <c r="AR1977" s="162">
        <f>IF(GLOBAL_DATA[[#This Row],[Target scope]]&lt;&gt;Target_Not_Applicable,GLOBAL_DATA[[#This Row],[Target scope]]*GLOBAL_DATA[[#This Row],[Implementation progress rate]],"")</f>
        <v>0.6</v>
      </c>
      <c r="AS1977" s="180">
        <f>IF(OR(GLOBAL_DATA[[#This Row],[Status]]=DATA!$J$6,GLOBAL_DATA[[#This Row],[Status]]=DATA!$J$7,GLOBAL_DATA[[#This Row],[Status]]=DATA!$J$8),1,0)</f>
        <v>0</v>
      </c>
      <c r="AT1977" s="181">
        <f>IF(GLOBAL_DATA[[#This Row],[Status]]=Status_No_Project,"",MAX(GLOBAL_DATA[[#This Row],[Initial end]],GLOBAL_DATA[[#This Row],[Re-estimated end]],43831))</f>
        <v>44195</v>
      </c>
      <c r="AU19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7" s="222">
        <f>IF(GLOBAL_DATA[[#This Row],[Target scope]]&lt;&gt;Target_Not_Applicable,COUNTBLANK(GLOBAL_DATA[[#This Row],[Target scope]:[Target justification (if&lt;100%)]]),0)+IF(GLOBAL_DATA[[#This Row],[Status]]&lt;&gt;Status_No_Project,COUNTBLANK(GLOBAL_DATA[[#This Row],[Implementation progress rate]:[CISO assessment]]),0)</f>
        <v>1</v>
      </c>
      <c r="AW1977" s="45">
        <f>SUBTOTAL(103,GLOBAL_DATA[[#This Row],[BU]])</f>
        <v>0</v>
      </c>
    </row>
    <row r="1978" spans="1:49" ht="25.5" hidden="1" x14ac:dyDescent="0.25">
      <c r="A1978" s="222" t="s">
        <v>40</v>
      </c>
      <c r="B1978" s="223" t="s">
        <v>894</v>
      </c>
      <c r="C1978" s="223" t="s">
        <v>101</v>
      </c>
      <c r="D1978" s="231" t="s">
        <v>671</v>
      </c>
      <c r="E1978" s="232" t="s">
        <v>4</v>
      </c>
      <c r="F1978" s="232"/>
      <c r="G1978" s="233"/>
      <c r="H1978" s="221"/>
      <c r="I1978" s="231" t="s">
        <v>637</v>
      </c>
      <c r="J1978" s="232"/>
      <c r="K1978" s="234"/>
      <c r="L1978" s="235"/>
      <c r="M1978" s="233"/>
      <c r="N1978" s="236"/>
      <c r="O1978" s="224" t="str">
        <f>IF(GLOBAL_DATA[[#This Row],[Target scope]]="","",INDEX(DATA_TargetStatusChoice[Target_Status_Choice],MATCH(GLOBAL_DATA[[#This Row],[Target scope]],DATA_TargetStatusChoice[Value],1)))</f>
        <v>NOT APPLICABLE</v>
      </c>
      <c r="P1978" s="237" t="s">
        <v>427</v>
      </c>
      <c r="Q1978" s="238"/>
      <c r="R1978" s="250" t="s">
        <v>469</v>
      </c>
      <c r="S1978" s="251"/>
      <c r="T1978" s="251" t="s">
        <v>562</v>
      </c>
      <c r="U1978" s="252"/>
      <c r="V1978" s="239" t="s">
        <v>562</v>
      </c>
      <c r="W1978" s="240" t="s">
        <v>562</v>
      </c>
      <c r="X1978" s="241" t="s">
        <v>562</v>
      </c>
      <c r="Y1978" s="241" t="s">
        <v>562</v>
      </c>
      <c r="Z1978" s="241" t="s">
        <v>562</v>
      </c>
      <c r="AA1978" s="242">
        <f>SUM(GLOBAL_DATA[[#This Row],[Initial 2020]],GLOBAL_DATA[[#This Row],[Initial 2021]],GLOBAL_DATA[[#This Row],[Initial 2022]],GLOBAL_DATA[[#This Row],[Initial 2023]])</f>
        <v>10</v>
      </c>
      <c r="AB1978" s="243">
        <f>SUM(GLOBAL_DATA[[#This Row],[Reestimated 2020]],GLOBAL_DATA[[#This Row],[Reestimated 2021]],GLOBAL_DATA[[#This Row],[Reestimated 2022]],GLOBAL_DATA[[#This Row],[Reestimated 2023]])</f>
        <v>0</v>
      </c>
      <c r="AC1978" s="244">
        <f>SUM(GLOBAL_DATA[[#This Row],[Spent 2020]],GLOBAL_DATA[[#This Row],[Spent 2021]],GLOBAL_DATA[[#This Row],[Spent 2022]],GLOBAL_DATA[[#This Row],[Spent 2023]])</f>
        <v>0</v>
      </c>
      <c r="AD1978" s="245">
        <v>10</v>
      </c>
      <c r="AE1978" s="246" t="s">
        <v>562</v>
      </c>
      <c r="AF1978" s="247">
        <v>0</v>
      </c>
      <c r="AG1978" s="246" t="s">
        <v>562</v>
      </c>
      <c r="AH1978" s="246" t="s">
        <v>562</v>
      </c>
      <c r="AI1978" s="246" t="s">
        <v>562</v>
      </c>
      <c r="AJ1978" s="245" t="s">
        <v>562</v>
      </c>
      <c r="AK1978" s="246" t="s">
        <v>562</v>
      </c>
      <c r="AL1978" s="247" t="s">
        <v>562</v>
      </c>
      <c r="AM1978" s="246" t="s">
        <v>562</v>
      </c>
      <c r="AN1978" s="246" t="s">
        <v>562</v>
      </c>
      <c r="AO1978" s="248" t="s">
        <v>562</v>
      </c>
      <c r="AP1978" s="249" t="s">
        <v>562</v>
      </c>
      <c r="AQ1978" s="249" t="s">
        <v>562</v>
      </c>
      <c r="AR1978" s="162" t="str">
        <f>IF(GLOBAL_DATA[[#This Row],[Target scope]]&lt;&gt;Target_Not_Applicable,GLOBAL_DATA[[#This Row],[Target scope]]*GLOBAL_DATA[[#This Row],[Implementation progress rate]],"")</f>
        <v/>
      </c>
      <c r="AS1978" s="180">
        <f>IF(OR(GLOBAL_DATA[[#This Row],[Status]]=DATA!$J$6,GLOBAL_DATA[[#This Row],[Status]]=DATA!$J$7,GLOBAL_DATA[[#This Row],[Status]]=DATA!$J$8),1,0)</f>
        <v>0</v>
      </c>
      <c r="AT1978" s="181" t="str">
        <f>IF(GLOBAL_DATA[[#This Row],[Status]]=Status_No_Project,"",MAX(GLOBAL_DATA[[#This Row],[Initial end]],GLOBAL_DATA[[#This Row],[Re-estimated end]],43831))</f>
        <v/>
      </c>
      <c r="AU19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8" s="222">
        <f>IF(GLOBAL_DATA[[#This Row],[Target scope]]&lt;&gt;Target_Not_Applicable,COUNTBLANK(GLOBAL_DATA[[#This Row],[Target scope]:[Target justification (if&lt;100%)]]),0)+IF(GLOBAL_DATA[[#This Row],[Status]]&lt;&gt;Status_No_Project,COUNTBLANK(GLOBAL_DATA[[#This Row],[Implementation progress rate]:[CISO assessment]]),0)</f>
        <v>0</v>
      </c>
      <c r="AW1978" s="45">
        <f>SUBTOTAL(103,GLOBAL_DATA[[#This Row],[BU]])</f>
        <v>0</v>
      </c>
    </row>
    <row r="1979" spans="1:49" ht="25.5" x14ac:dyDescent="0.25">
      <c r="A1979" s="222" t="s">
        <v>40</v>
      </c>
      <c r="B1979" s="223" t="s">
        <v>894</v>
      </c>
      <c r="C1979" s="223" t="s">
        <v>101</v>
      </c>
      <c r="D1979" s="231" t="s">
        <v>672</v>
      </c>
      <c r="E1979" s="232" t="s">
        <v>4</v>
      </c>
      <c r="F1979" s="232"/>
      <c r="G1979" s="233"/>
      <c r="H1979" s="221" t="s">
        <v>570</v>
      </c>
      <c r="I1979" s="231" t="s">
        <v>578</v>
      </c>
      <c r="J1979" s="232"/>
      <c r="K1979" s="234"/>
      <c r="L1979" s="235"/>
      <c r="M1979" s="233"/>
      <c r="N1979" s="236"/>
      <c r="O1979" s="224" t="str">
        <f>IF(GLOBAL_DATA[[#This Row],[Target scope]]="","",INDEX(DATA_TargetStatusChoice[Target_Status_Choice],MATCH(GLOBAL_DATA[[#This Row],[Target scope]],DATA_TargetStatusChoice[Value],1)))</f>
        <v>RISK ACCEPTED</v>
      </c>
      <c r="P1979" s="237">
        <v>0</v>
      </c>
      <c r="Q1979" s="238"/>
      <c r="R1979" s="250" t="s">
        <v>469</v>
      </c>
      <c r="S1979" s="251">
        <v>0</v>
      </c>
      <c r="T1979" s="251" t="s">
        <v>386</v>
      </c>
      <c r="U1979" s="252"/>
      <c r="V1979" s="239" t="s">
        <v>562</v>
      </c>
      <c r="W1979" s="240" t="s">
        <v>922</v>
      </c>
      <c r="X1979" s="241" t="s">
        <v>562</v>
      </c>
      <c r="Y1979" s="241" t="s">
        <v>562</v>
      </c>
      <c r="Z1979" s="241" t="s">
        <v>562</v>
      </c>
      <c r="AA1979" s="242">
        <f>SUM(GLOBAL_DATA[[#This Row],[Initial 2020]],GLOBAL_DATA[[#This Row],[Initial 2021]],GLOBAL_DATA[[#This Row],[Initial 2022]],GLOBAL_DATA[[#This Row],[Initial 2023]])</f>
        <v>0</v>
      </c>
      <c r="AB1979" s="243">
        <f>SUM(GLOBAL_DATA[[#This Row],[Reestimated 2020]],GLOBAL_DATA[[#This Row],[Reestimated 2021]],GLOBAL_DATA[[#This Row],[Reestimated 2022]],GLOBAL_DATA[[#This Row],[Reestimated 2023]])</f>
        <v>0</v>
      </c>
      <c r="AC1979" s="244">
        <f>SUM(GLOBAL_DATA[[#This Row],[Spent 2020]],GLOBAL_DATA[[#This Row],[Spent 2021]],GLOBAL_DATA[[#This Row],[Spent 2022]],GLOBAL_DATA[[#This Row],[Spent 2023]])</f>
        <v>0</v>
      </c>
      <c r="AD1979" s="245" t="s">
        <v>562</v>
      </c>
      <c r="AE1979" s="246" t="s">
        <v>562</v>
      </c>
      <c r="AF1979" s="247" t="s">
        <v>562</v>
      </c>
      <c r="AG1979" s="246" t="s">
        <v>562</v>
      </c>
      <c r="AH1979" s="246" t="s">
        <v>562</v>
      </c>
      <c r="AI1979" s="246" t="s">
        <v>562</v>
      </c>
      <c r="AJ1979" s="245" t="s">
        <v>562</v>
      </c>
      <c r="AK1979" s="246" t="s">
        <v>562</v>
      </c>
      <c r="AL1979" s="247" t="s">
        <v>562</v>
      </c>
      <c r="AM1979" s="246" t="s">
        <v>562</v>
      </c>
      <c r="AN1979" s="246" t="s">
        <v>562</v>
      </c>
      <c r="AO1979" s="248" t="s">
        <v>562</v>
      </c>
      <c r="AP1979" s="249" t="s">
        <v>562</v>
      </c>
      <c r="AQ1979" s="249" t="s">
        <v>562</v>
      </c>
      <c r="AR1979" s="162">
        <f>IF(GLOBAL_DATA[[#This Row],[Target scope]]&lt;&gt;Target_Not_Applicable,GLOBAL_DATA[[#This Row],[Target scope]]*GLOBAL_DATA[[#This Row],[Implementation progress rate]],"")</f>
        <v>0</v>
      </c>
      <c r="AS1979" s="180">
        <f>IF(OR(GLOBAL_DATA[[#This Row],[Status]]=DATA!$J$6,GLOBAL_DATA[[#This Row],[Status]]=DATA!$J$7,GLOBAL_DATA[[#This Row],[Status]]=DATA!$J$8),1,0)</f>
        <v>0</v>
      </c>
      <c r="AT1979" s="181" t="str">
        <f>IF(GLOBAL_DATA[[#This Row],[Status]]=Status_No_Project,"",MAX(GLOBAL_DATA[[#This Row],[Initial end]],GLOBAL_DATA[[#This Row],[Re-estimated end]],43831))</f>
        <v/>
      </c>
      <c r="AU19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9" s="222">
        <f>IF(GLOBAL_DATA[[#This Row],[Target scope]]&lt;&gt;Target_Not_Applicable,COUNTBLANK(GLOBAL_DATA[[#This Row],[Target scope]:[Target justification (if&lt;100%)]]),0)+IF(GLOBAL_DATA[[#This Row],[Status]]&lt;&gt;Status_No_Project,COUNTBLANK(GLOBAL_DATA[[#This Row],[Implementation progress rate]:[CISO assessment]]),0)</f>
        <v>1</v>
      </c>
      <c r="AW1979" s="45">
        <f>SUBTOTAL(103,GLOBAL_DATA[[#This Row],[BU]])</f>
        <v>1</v>
      </c>
    </row>
    <row r="1980" spans="1:49" ht="38.25" x14ac:dyDescent="0.25">
      <c r="A1980" s="222" t="s">
        <v>40</v>
      </c>
      <c r="B1980" s="223" t="s">
        <v>894</v>
      </c>
      <c r="C1980" s="223" t="s">
        <v>101</v>
      </c>
      <c r="D1980" s="231" t="s">
        <v>673</v>
      </c>
      <c r="E1980" s="232" t="s">
        <v>4</v>
      </c>
      <c r="F1980" s="232"/>
      <c r="G1980" s="233"/>
      <c r="H1980" s="221" t="s">
        <v>570</v>
      </c>
      <c r="I1980" s="231" t="s">
        <v>568</v>
      </c>
      <c r="J1980" s="232"/>
      <c r="K1980" s="234"/>
      <c r="L1980" s="235"/>
      <c r="M1980" s="233"/>
      <c r="N1980" s="236"/>
      <c r="O1980" s="224" t="str">
        <f>IF(GLOBAL_DATA[[#This Row],[Target scope]]="","",INDEX(DATA_TargetStatusChoice[Target_Status_Choice],MATCH(GLOBAL_DATA[[#This Row],[Target scope]],DATA_TargetStatusChoice[Value],1)))</f>
        <v>FULL IMPLEMENTATION</v>
      </c>
      <c r="P1980" s="237">
        <v>1</v>
      </c>
      <c r="Q1980" s="238"/>
      <c r="R1980" s="250" t="s">
        <v>31</v>
      </c>
      <c r="S1980" s="251">
        <v>0</v>
      </c>
      <c r="T1980" s="251" t="s">
        <v>386</v>
      </c>
      <c r="U1980" s="252"/>
      <c r="V1980" s="239" t="s">
        <v>562</v>
      </c>
      <c r="W1980" s="240" t="s">
        <v>924</v>
      </c>
      <c r="X1980" s="241">
        <v>44197</v>
      </c>
      <c r="Y1980" s="241">
        <v>44561</v>
      </c>
      <c r="Z1980" s="241">
        <v>44561</v>
      </c>
      <c r="AA1980" s="242">
        <f>SUM(GLOBAL_DATA[[#This Row],[Initial 2020]],GLOBAL_DATA[[#This Row],[Initial 2021]],GLOBAL_DATA[[#This Row],[Initial 2022]],GLOBAL_DATA[[#This Row],[Initial 2023]])</f>
        <v>0</v>
      </c>
      <c r="AB1980" s="243">
        <f>SUM(GLOBAL_DATA[[#This Row],[Reestimated 2020]],GLOBAL_DATA[[#This Row],[Reestimated 2021]],GLOBAL_DATA[[#This Row],[Reestimated 2022]],GLOBAL_DATA[[#This Row],[Reestimated 2023]])</f>
        <v>0</v>
      </c>
      <c r="AC1980" s="244">
        <f>SUM(GLOBAL_DATA[[#This Row],[Spent 2020]],GLOBAL_DATA[[#This Row],[Spent 2021]],GLOBAL_DATA[[#This Row],[Spent 2022]],GLOBAL_DATA[[#This Row],[Spent 2023]])</f>
        <v>0</v>
      </c>
      <c r="AD1980" s="245" t="s">
        <v>562</v>
      </c>
      <c r="AE1980" s="246" t="s">
        <v>562</v>
      </c>
      <c r="AF1980" s="247" t="s">
        <v>562</v>
      </c>
      <c r="AG1980" s="246" t="s">
        <v>562</v>
      </c>
      <c r="AH1980" s="246" t="s">
        <v>562</v>
      </c>
      <c r="AI1980" s="246" t="s">
        <v>562</v>
      </c>
      <c r="AJ1980" s="245" t="s">
        <v>562</v>
      </c>
      <c r="AK1980" s="246" t="s">
        <v>562</v>
      </c>
      <c r="AL1980" s="247" t="s">
        <v>562</v>
      </c>
      <c r="AM1980" s="246" t="s">
        <v>562</v>
      </c>
      <c r="AN1980" s="246" t="s">
        <v>562</v>
      </c>
      <c r="AO1980" s="248" t="s">
        <v>562</v>
      </c>
      <c r="AP1980" s="249" t="s">
        <v>562</v>
      </c>
      <c r="AQ1980" s="249" t="s">
        <v>562</v>
      </c>
      <c r="AR1980" s="162">
        <f>IF(GLOBAL_DATA[[#This Row],[Target scope]]&lt;&gt;Target_Not_Applicable,GLOBAL_DATA[[#This Row],[Target scope]]*GLOBAL_DATA[[#This Row],[Implementation progress rate]],"")</f>
        <v>0</v>
      </c>
      <c r="AS1980" s="180">
        <f>IF(OR(GLOBAL_DATA[[#This Row],[Status]]=DATA!$J$6,GLOBAL_DATA[[#This Row],[Status]]=DATA!$J$7,GLOBAL_DATA[[#This Row],[Status]]=DATA!$J$8),1,0)</f>
        <v>0</v>
      </c>
      <c r="AT1980" s="181">
        <f>IF(GLOBAL_DATA[[#This Row],[Status]]=Status_No_Project,"",MAX(GLOBAL_DATA[[#This Row],[Initial end]],GLOBAL_DATA[[#This Row],[Re-estimated end]],43831))</f>
        <v>44561</v>
      </c>
      <c r="AU19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0" s="222">
        <f>IF(GLOBAL_DATA[[#This Row],[Target scope]]&lt;&gt;Target_Not_Applicable,COUNTBLANK(GLOBAL_DATA[[#This Row],[Target scope]:[Target justification (if&lt;100%)]]),0)+IF(GLOBAL_DATA[[#This Row],[Status]]&lt;&gt;Status_No_Project,COUNTBLANK(GLOBAL_DATA[[#This Row],[Implementation progress rate]:[CISO assessment]]),0)</f>
        <v>1</v>
      </c>
      <c r="AW1980" s="45">
        <f>SUBTOTAL(103,GLOBAL_DATA[[#This Row],[BU]])</f>
        <v>1</v>
      </c>
    </row>
    <row r="1981" spans="1:49" ht="25.5" hidden="1" x14ac:dyDescent="0.25">
      <c r="A1981" s="222" t="s">
        <v>40</v>
      </c>
      <c r="B1981" s="223" t="s">
        <v>894</v>
      </c>
      <c r="C1981" s="223" t="s">
        <v>101</v>
      </c>
      <c r="D1981" s="231" t="s">
        <v>674</v>
      </c>
      <c r="E1981" s="232" t="s">
        <v>4</v>
      </c>
      <c r="F1981" s="232"/>
      <c r="G1981" s="233"/>
      <c r="H1981" s="221"/>
      <c r="I1981" s="231" t="s">
        <v>568</v>
      </c>
      <c r="J1981" s="232"/>
      <c r="K1981" s="234"/>
      <c r="L1981" s="235"/>
      <c r="M1981" s="233"/>
      <c r="N1981" s="236"/>
      <c r="O1981" s="224" t="str">
        <f>IF(GLOBAL_DATA[[#This Row],[Target scope]]="","",INDEX(DATA_TargetStatusChoice[Target_Status_Choice],MATCH(GLOBAL_DATA[[#This Row],[Target scope]],DATA_TargetStatusChoice[Value],1)))</f>
        <v>NOT APPLICABLE</v>
      </c>
      <c r="P1981" s="237" t="s">
        <v>427</v>
      </c>
      <c r="Q1981" s="238"/>
      <c r="R1981" s="250" t="s">
        <v>469</v>
      </c>
      <c r="S1981" s="251"/>
      <c r="T1981" s="251" t="s">
        <v>562</v>
      </c>
      <c r="U1981" s="252"/>
      <c r="V1981" s="239" t="s">
        <v>562</v>
      </c>
      <c r="W1981" s="240" t="s">
        <v>562</v>
      </c>
      <c r="X1981" s="241" t="s">
        <v>562</v>
      </c>
      <c r="Y1981" s="241" t="s">
        <v>562</v>
      </c>
      <c r="Z1981" s="241" t="s">
        <v>562</v>
      </c>
      <c r="AA1981" s="242">
        <f>SUM(GLOBAL_DATA[[#This Row],[Initial 2020]],GLOBAL_DATA[[#This Row],[Initial 2021]],GLOBAL_DATA[[#This Row],[Initial 2022]],GLOBAL_DATA[[#This Row],[Initial 2023]])</f>
        <v>9</v>
      </c>
      <c r="AB1981" s="243">
        <f>SUM(GLOBAL_DATA[[#This Row],[Reestimated 2020]],GLOBAL_DATA[[#This Row],[Reestimated 2021]],GLOBAL_DATA[[#This Row],[Reestimated 2022]],GLOBAL_DATA[[#This Row],[Reestimated 2023]])</f>
        <v>0</v>
      </c>
      <c r="AC1981" s="244">
        <f>SUM(GLOBAL_DATA[[#This Row],[Spent 2020]],GLOBAL_DATA[[#This Row],[Spent 2021]],GLOBAL_DATA[[#This Row],[Spent 2022]],GLOBAL_DATA[[#This Row],[Spent 2023]])</f>
        <v>0</v>
      </c>
      <c r="AD1981" s="245" t="s">
        <v>562</v>
      </c>
      <c r="AE1981" s="246" t="s">
        <v>562</v>
      </c>
      <c r="AF1981" s="247">
        <v>0</v>
      </c>
      <c r="AG1981" s="246">
        <v>9</v>
      </c>
      <c r="AH1981" s="246" t="s">
        <v>562</v>
      </c>
      <c r="AI1981" s="246" t="s">
        <v>562</v>
      </c>
      <c r="AJ1981" s="245" t="s">
        <v>562</v>
      </c>
      <c r="AK1981" s="246" t="s">
        <v>562</v>
      </c>
      <c r="AL1981" s="247" t="s">
        <v>562</v>
      </c>
      <c r="AM1981" s="246" t="s">
        <v>562</v>
      </c>
      <c r="AN1981" s="246" t="s">
        <v>562</v>
      </c>
      <c r="AO1981" s="248" t="s">
        <v>562</v>
      </c>
      <c r="AP1981" s="249" t="s">
        <v>562</v>
      </c>
      <c r="AQ1981" s="249" t="s">
        <v>562</v>
      </c>
      <c r="AR1981" s="162" t="str">
        <f>IF(GLOBAL_DATA[[#This Row],[Target scope]]&lt;&gt;Target_Not_Applicable,GLOBAL_DATA[[#This Row],[Target scope]]*GLOBAL_DATA[[#This Row],[Implementation progress rate]],"")</f>
        <v/>
      </c>
      <c r="AS1981" s="180">
        <f>IF(OR(GLOBAL_DATA[[#This Row],[Status]]=DATA!$J$6,GLOBAL_DATA[[#This Row],[Status]]=DATA!$J$7,GLOBAL_DATA[[#This Row],[Status]]=DATA!$J$8),1,0)</f>
        <v>0</v>
      </c>
      <c r="AT1981" s="181" t="str">
        <f>IF(GLOBAL_DATA[[#This Row],[Status]]=Status_No_Project,"",MAX(GLOBAL_DATA[[#This Row],[Initial end]],GLOBAL_DATA[[#This Row],[Re-estimated end]],43831))</f>
        <v/>
      </c>
      <c r="AU19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1" s="222">
        <f>IF(GLOBAL_DATA[[#This Row],[Target scope]]&lt;&gt;Target_Not_Applicable,COUNTBLANK(GLOBAL_DATA[[#This Row],[Target scope]:[Target justification (if&lt;100%)]]),0)+IF(GLOBAL_DATA[[#This Row],[Status]]&lt;&gt;Status_No_Project,COUNTBLANK(GLOBAL_DATA[[#This Row],[Implementation progress rate]:[CISO assessment]]),0)</f>
        <v>0</v>
      </c>
      <c r="AW1981" s="45">
        <f>SUBTOTAL(103,GLOBAL_DATA[[#This Row],[BU]])</f>
        <v>0</v>
      </c>
    </row>
    <row r="1982" spans="1:49" ht="38.25" x14ac:dyDescent="0.25">
      <c r="A1982" s="222" t="s">
        <v>40</v>
      </c>
      <c r="B1982" s="223" t="s">
        <v>894</v>
      </c>
      <c r="C1982" s="223" t="s">
        <v>101</v>
      </c>
      <c r="D1982" s="231" t="s">
        <v>675</v>
      </c>
      <c r="E1982" s="232" t="s">
        <v>4</v>
      </c>
      <c r="F1982" s="232"/>
      <c r="G1982" s="233"/>
      <c r="H1982" s="221" t="s">
        <v>570</v>
      </c>
      <c r="I1982" s="231" t="s">
        <v>568</v>
      </c>
      <c r="J1982" s="232"/>
      <c r="K1982" s="234"/>
      <c r="L1982" s="235"/>
      <c r="M1982" s="233"/>
      <c r="N1982" s="236"/>
      <c r="O1982" s="224" t="str">
        <f>IF(GLOBAL_DATA[[#This Row],[Target scope]]="","",INDEX(DATA_TargetStatusChoice[Target_Status_Choice],MATCH(GLOBAL_DATA[[#This Row],[Target scope]],DATA_TargetStatusChoice[Value],1)))</f>
        <v>FULL IMPLEMENTATION</v>
      </c>
      <c r="P1982" s="237">
        <v>1</v>
      </c>
      <c r="Q1982" s="238"/>
      <c r="R1982" s="250" t="s">
        <v>31</v>
      </c>
      <c r="S1982" s="251">
        <v>0</v>
      </c>
      <c r="T1982" s="251" t="s">
        <v>386</v>
      </c>
      <c r="U1982" s="252"/>
      <c r="V1982" s="239" t="s">
        <v>562</v>
      </c>
      <c r="W1982" s="240" t="s">
        <v>921</v>
      </c>
      <c r="X1982" s="241">
        <v>44197</v>
      </c>
      <c r="Y1982" s="241">
        <v>44561</v>
      </c>
      <c r="Z1982" s="241">
        <v>44561</v>
      </c>
      <c r="AA1982" s="242">
        <f>SUM(GLOBAL_DATA[[#This Row],[Initial 2020]],GLOBAL_DATA[[#This Row],[Initial 2021]],GLOBAL_DATA[[#This Row],[Initial 2022]],GLOBAL_DATA[[#This Row],[Initial 2023]])</f>
        <v>9</v>
      </c>
      <c r="AB1982" s="243">
        <f>SUM(GLOBAL_DATA[[#This Row],[Reestimated 2020]],GLOBAL_DATA[[#This Row],[Reestimated 2021]],GLOBAL_DATA[[#This Row],[Reestimated 2022]],GLOBAL_DATA[[#This Row],[Reestimated 2023]])</f>
        <v>0</v>
      </c>
      <c r="AC1982" s="244">
        <f>SUM(GLOBAL_DATA[[#This Row],[Spent 2020]],GLOBAL_DATA[[#This Row],[Spent 2021]],GLOBAL_DATA[[#This Row],[Spent 2022]],GLOBAL_DATA[[#This Row],[Spent 2023]])</f>
        <v>0</v>
      </c>
      <c r="AD1982" s="245" t="s">
        <v>562</v>
      </c>
      <c r="AE1982" s="246" t="s">
        <v>562</v>
      </c>
      <c r="AF1982" s="247" t="s">
        <v>562</v>
      </c>
      <c r="AG1982" s="246">
        <v>9</v>
      </c>
      <c r="AH1982" s="246" t="s">
        <v>562</v>
      </c>
      <c r="AI1982" s="246" t="s">
        <v>562</v>
      </c>
      <c r="AJ1982" s="245" t="s">
        <v>562</v>
      </c>
      <c r="AK1982" s="246" t="s">
        <v>562</v>
      </c>
      <c r="AL1982" s="247" t="s">
        <v>562</v>
      </c>
      <c r="AM1982" s="246" t="s">
        <v>562</v>
      </c>
      <c r="AN1982" s="246" t="s">
        <v>562</v>
      </c>
      <c r="AO1982" s="248" t="s">
        <v>562</v>
      </c>
      <c r="AP1982" s="249" t="s">
        <v>562</v>
      </c>
      <c r="AQ1982" s="249" t="s">
        <v>562</v>
      </c>
      <c r="AR1982" s="162">
        <f>IF(GLOBAL_DATA[[#This Row],[Target scope]]&lt;&gt;Target_Not_Applicable,GLOBAL_DATA[[#This Row],[Target scope]]*GLOBAL_DATA[[#This Row],[Implementation progress rate]],"")</f>
        <v>0</v>
      </c>
      <c r="AS1982" s="180">
        <f>IF(OR(GLOBAL_DATA[[#This Row],[Status]]=DATA!$J$6,GLOBAL_DATA[[#This Row],[Status]]=DATA!$J$7,GLOBAL_DATA[[#This Row],[Status]]=DATA!$J$8),1,0)</f>
        <v>0</v>
      </c>
      <c r="AT1982" s="181">
        <f>IF(GLOBAL_DATA[[#This Row],[Status]]=Status_No_Project,"",MAX(GLOBAL_DATA[[#This Row],[Initial end]],GLOBAL_DATA[[#This Row],[Re-estimated end]],43831))</f>
        <v>44561</v>
      </c>
      <c r="AU19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2" s="222">
        <f>IF(GLOBAL_DATA[[#This Row],[Target scope]]&lt;&gt;Target_Not_Applicable,COUNTBLANK(GLOBAL_DATA[[#This Row],[Target scope]:[Target justification (if&lt;100%)]]),0)+IF(GLOBAL_DATA[[#This Row],[Status]]&lt;&gt;Status_No_Project,COUNTBLANK(GLOBAL_DATA[[#This Row],[Implementation progress rate]:[CISO assessment]]),0)</f>
        <v>1</v>
      </c>
      <c r="AW1982" s="45">
        <f>SUBTOTAL(103,GLOBAL_DATA[[#This Row],[BU]])</f>
        <v>1</v>
      </c>
    </row>
    <row r="1983" spans="1:49" ht="38.25" x14ac:dyDescent="0.25">
      <c r="A1983" s="222" t="s">
        <v>40</v>
      </c>
      <c r="B1983" s="223" t="s">
        <v>894</v>
      </c>
      <c r="C1983" s="223" t="s">
        <v>101</v>
      </c>
      <c r="D1983" s="231" t="s">
        <v>676</v>
      </c>
      <c r="E1983" s="232" t="s">
        <v>4</v>
      </c>
      <c r="F1983" s="232"/>
      <c r="G1983" s="233"/>
      <c r="H1983" s="221" t="s">
        <v>570</v>
      </c>
      <c r="I1983" s="231" t="s">
        <v>568</v>
      </c>
      <c r="J1983" s="232"/>
      <c r="K1983" s="234"/>
      <c r="L1983" s="235"/>
      <c r="M1983" s="233"/>
      <c r="N1983" s="236"/>
      <c r="O1983" s="224" t="str">
        <f>IF(GLOBAL_DATA[[#This Row],[Target scope]]="","",INDEX(DATA_TargetStatusChoice[Target_Status_Choice],MATCH(GLOBAL_DATA[[#This Row],[Target scope]],DATA_TargetStatusChoice[Value],1)))</f>
        <v>FULL IMPLEMENTATION</v>
      </c>
      <c r="P1983" s="237">
        <v>1</v>
      </c>
      <c r="Q1983" s="238"/>
      <c r="R1983" s="250" t="s">
        <v>32</v>
      </c>
      <c r="S1983" s="251">
        <v>0.2</v>
      </c>
      <c r="T1983" s="251" t="s">
        <v>386</v>
      </c>
      <c r="U1983" s="252"/>
      <c r="V1983" s="239" t="s">
        <v>562</v>
      </c>
      <c r="W1983" s="240" t="s">
        <v>924</v>
      </c>
      <c r="X1983" s="241">
        <v>43466</v>
      </c>
      <c r="Y1983" s="241">
        <v>44561</v>
      </c>
      <c r="Z1983" s="241">
        <v>44561</v>
      </c>
      <c r="AA1983" s="242">
        <f>SUM(GLOBAL_DATA[[#This Row],[Initial 2020]],GLOBAL_DATA[[#This Row],[Initial 2021]],GLOBAL_DATA[[#This Row],[Initial 2022]],GLOBAL_DATA[[#This Row],[Initial 2023]])</f>
        <v>0</v>
      </c>
      <c r="AB1983" s="243">
        <f>SUM(GLOBAL_DATA[[#This Row],[Reestimated 2020]],GLOBAL_DATA[[#This Row],[Reestimated 2021]],GLOBAL_DATA[[#This Row],[Reestimated 2022]],GLOBAL_DATA[[#This Row],[Reestimated 2023]])</f>
        <v>0</v>
      </c>
      <c r="AC1983" s="244">
        <f>SUM(GLOBAL_DATA[[#This Row],[Spent 2020]],GLOBAL_DATA[[#This Row],[Spent 2021]],GLOBAL_DATA[[#This Row],[Spent 2022]],GLOBAL_DATA[[#This Row],[Spent 2023]])</f>
        <v>2.0000000000000002E-5</v>
      </c>
      <c r="AD1983" s="245">
        <v>0</v>
      </c>
      <c r="AE1983" s="246" t="s">
        <v>562</v>
      </c>
      <c r="AF1983" s="247">
        <v>2.0000000000000002E-5</v>
      </c>
      <c r="AG1983" s="246" t="s">
        <v>562</v>
      </c>
      <c r="AH1983" s="246" t="s">
        <v>562</v>
      </c>
      <c r="AI1983" s="246" t="s">
        <v>562</v>
      </c>
      <c r="AJ1983" s="245" t="s">
        <v>562</v>
      </c>
      <c r="AK1983" s="246" t="s">
        <v>562</v>
      </c>
      <c r="AL1983" s="247" t="s">
        <v>562</v>
      </c>
      <c r="AM1983" s="246" t="s">
        <v>562</v>
      </c>
      <c r="AN1983" s="246" t="s">
        <v>562</v>
      </c>
      <c r="AO1983" s="248" t="s">
        <v>562</v>
      </c>
      <c r="AP1983" s="249" t="s">
        <v>562</v>
      </c>
      <c r="AQ1983" s="249" t="s">
        <v>562</v>
      </c>
      <c r="AR1983" s="162">
        <f>IF(GLOBAL_DATA[[#This Row],[Target scope]]&lt;&gt;Target_Not_Applicable,GLOBAL_DATA[[#This Row],[Target scope]]*GLOBAL_DATA[[#This Row],[Implementation progress rate]],"")</f>
        <v>0.2</v>
      </c>
      <c r="AS1983" s="180">
        <f>IF(OR(GLOBAL_DATA[[#This Row],[Status]]=DATA!$J$6,GLOBAL_DATA[[#This Row],[Status]]=DATA!$J$7,GLOBAL_DATA[[#This Row],[Status]]=DATA!$J$8),1,0)</f>
        <v>0</v>
      </c>
      <c r="AT1983" s="181">
        <f>IF(GLOBAL_DATA[[#This Row],[Status]]=Status_No_Project,"",MAX(GLOBAL_DATA[[#This Row],[Initial end]],GLOBAL_DATA[[#This Row],[Re-estimated end]],43831))</f>
        <v>44561</v>
      </c>
      <c r="AU19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3" s="222">
        <f>IF(GLOBAL_DATA[[#This Row],[Target scope]]&lt;&gt;Target_Not_Applicable,COUNTBLANK(GLOBAL_DATA[[#This Row],[Target scope]:[Target justification (if&lt;100%)]]),0)+IF(GLOBAL_DATA[[#This Row],[Status]]&lt;&gt;Status_No_Project,COUNTBLANK(GLOBAL_DATA[[#This Row],[Implementation progress rate]:[CISO assessment]]),0)</f>
        <v>1</v>
      </c>
      <c r="AW1983" s="45">
        <f>SUBTOTAL(103,GLOBAL_DATA[[#This Row],[BU]])</f>
        <v>1</v>
      </c>
    </row>
    <row r="1984" spans="1:49" ht="38.25" hidden="1" x14ac:dyDescent="0.25">
      <c r="A1984" s="222" t="s">
        <v>40</v>
      </c>
      <c r="B1984" s="223" t="s">
        <v>894</v>
      </c>
      <c r="C1984" s="223" t="s">
        <v>101</v>
      </c>
      <c r="D1984" s="231" t="s">
        <v>677</v>
      </c>
      <c r="E1984" s="232" t="s">
        <v>4</v>
      </c>
      <c r="F1984" s="232"/>
      <c r="G1984" s="233"/>
      <c r="H1984" s="221"/>
      <c r="I1984" s="231" t="s">
        <v>568</v>
      </c>
      <c r="J1984" s="232"/>
      <c r="K1984" s="234"/>
      <c r="L1984" s="235"/>
      <c r="M1984" s="233"/>
      <c r="N1984" s="236"/>
      <c r="O1984" s="224" t="str">
        <f>IF(GLOBAL_DATA[[#This Row],[Target scope]]="","",INDEX(DATA_TargetStatusChoice[Target_Status_Choice],MATCH(GLOBAL_DATA[[#This Row],[Target scope]],DATA_TargetStatusChoice[Value],1)))</f>
        <v>FULL IMPLEMENTATION</v>
      </c>
      <c r="P1984" s="237">
        <v>1</v>
      </c>
      <c r="Q1984" s="238"/>
      <c r="R1984" s="250" t="s">
        <v>31</v>
      </c>
      <c r="S1984" s="251">
        <v>0</v>
      </c>
      <c r="T1984" s="251" t="s">
        <v>386</v>
      </c>
      <c r="U1984" s="252"/>
      <c r="V1984" s="239" t="s">
        <v>562</v>
      </c>
      <c r="W1984" s="240" t="s">
        <v>921</v>
      </c>
      <c r="X1984" s="241">
        <v>44197</v>
      </c>
      <c r="Y1984" s="241">
        <v>44561</v>
      </c>
      <c r="Z1984" s="241">
        <v>44561</v>
      </c>
      <c r="AA1984" s="242">
        <f>SUM(GLOBAL_DATA[[#This Row],[Initial 2020]],GLOBAL_DATA[[#This Row],[Initial 2021]],GLOBAL_DATA[[#This Row],[Initial 2022]],GLOBAL_DATA[[#This Row],[Initial 2023]])</f>
        <v>0</v>
      </c>
      <c r="AB1984" s="243">
        <f>SUM(GLOBAL_DATA[[#This Row],[Reestimated 2020]],GLOBAL_DATA[[#This Row],[Reestimated 2021]],GLOBAL_DATA[[#This Row],[Reestimated 2022]],GLOBAL_DATA[[#This Row],[Reestimated 2023]])</f>
        <v>0</v>
      </c>
      <c r="AC1984" s="244">
        <f>SUM(GLOBAL_DATA[[#This Row],[Spent 2020]],GLOBAL_DATA[[#This Row],[Spent 2021]],GLOBAL_DATA[[#This Row],[Spent 2022]],GLOBAL_DATA[[#This Row],[Spent 2023]])</f>
        <v>0</v>
      </c>
      <c r="AD1984" s="245" t="s">
        <v>562</v>
      </c>
      <c r="AE1984" s="246" t="s">
        <v>562</v>
      </c>
      <c r="AF1984" s="247" t="s">
        <v>562</v>
      </c>
      <c r="AG1984" s="246">
        <v>0</v>
      </c>
      <c r="AH1984" s="246" t="s">
        <v>562</v>
      </c>
      <c r="AI1984" s="246" t="s">
        <v>562</v>
      </c>
      <c r="AJ1984" s="245" t="s">
        <v>562</v>
      </c>
      <c r="AK1984" s="246" t="s">
        <v>562</v>
      </c>
      <c r="AL1984" s="247" t="s">
        <v>562</v>
      </c>
      <c r="AM1984" s="246" t="s">
        <v>562</v>
      </c>
      <c r="AN1984" s="246" t="s">
        <v>562</v>
      </c>
      <c r="AO1984" s="248" t="s">
        <v>562</v>
      </c>
      <c r="AP1984" s="249" t="s">
        <v>562</v>
      </c>
      <c r="AQ1984" s="249" t="s">
        <v>562</v>
      </c>
      <c r="AR1984" s="162">
        <f>IF(GLOBAL_DATA[[#This Row],[Target scope]]&lt;&gt;Target_Not_Applicable,GLOBAL_DATA[[#This Row],[Target scope]]*GLOBAL_DATA[[#This Row],[Implementation progress rate]],"")</f>
        <v>0</v>
      </c>
      <c r="AS1984" s="180">
        <f>IF(OR(GLOBAL_DATA[[#This Row],[Status]]=DATA!$J$6,GLOBAL_DATA[[#This Row],[Status]]=DATA!$J$7,GLOBAL_DATA[[#This Row],[Status]]=DATA!$J$8),1,0)</f>
        <v>0</v>
      </c>
      <c r="AT1984" s="181">
        <f>IF(GLOBAL_DATA[[#This Row],[Status]]=Status_No_Project,"",MAX(GLOBAL_DATA[[#This Row],[Initial end]],GLOBAL_DATA[[#This Row],[Re-estimated end]],43831))</f>
        <v>44561</v>
      </c>
      <c r="AU19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4" s="222">
        <f>IF(GLOBAL_DATA[[#This Row],[Target scope]]&lt;&gt;Target_Not_Applicable,COUNTBLANK(GLOBAL_DATA[[#This Row],[Target scope]:[Target justification (if&lt;100%)]]),0)+IF(GLOBAL_DATA[[#This Row],[Status]]&lt;&gt;Status_No_Project,COUNTBLANK(GLOBAL_DATA[[#This Row],[Implementation progress rate]:[CISO assessment]]),0)</f>
        <v>1</v>
      </c>
      <c r="AW1984" s="45">
        <f>SUBTOTAL(103,GLOBAL_DATA[[#This Row],[BU]])</f>
        <v>0</v>
      </c>
    </row>
    <row r="1985" spans="1:49" ht="38.25" x14ac:dyDescent="0.25">
      <c r="A1985" s="222" t="s">
        <v>40</v>
      </c>
      <c r="B1985" s="223" t="s">
        <v>894</v>
      </c>
      <c r="C1985" s="223" t="s">
        <v>101</v>
      </c>
      <c r="D1985" s="231" t="s">
        <v>678</v>
      </c>
      <c r="E1985" s="232" t="s">
        <v>4</v>
      </c>
      <c r="F1985" s="232"/>
      <c r="G1985" s="233"/>
      <c r="H1985" s="221" t="s">
        <v>570</v>
      </c>
      <c r="I1985" s="231" t="s">
        <v>568</v>
      </c>
      <c r="J1985" s="232"/>
      <c r="K1985" s="234"/>
      <c r="L1985" s="235"/>
      <c r="M1985" s="233"/>
      <c r="N1985" s="236"/>
      <c r="O1985" s="224" t="str">
        <f>IF(GLOBAL_DATA[[#This Row],[Target scope]]="","",INDEX(DATA_TargetStatusChoice[Target_Status_Choice],MATCH(GLOBAL_DATA[[#This Row],[Target scope]],DATA_TargetStatusChoice[Value],1)))</f>
        <v>FULL IMPLEMENTATION</v>
      </c>
      <c r="P1985" s="237">
        <v>1</v>
      </c>
      <c r="Q1985" s="238"/>
      <c r="R1985" s="250" t="s">
        <v>31</v>
      </c>
      <c r="S1985" s="251">
        <v>0</v>
      </c>
      <c r="T1985" s="251" t="s">
        <v>386</v>
      </c>
      <c r="U1985" s="252"/>
      <c r="V1985" s="239" t="s">
        <v>562</v>
      </c>
      <c r="W1985" s="240" t="s">
        <v>921</v>
      </c>
      <c r="X1985" s="241">
        <v>44197</v>
      </c>
      <c r="Y1985" s="241">
        <v>44926</v>
      </c>
      <c r="Z1985" s="241">
        <v>44926</v>
      </c>
      <c r="AA1985" s="242">
        <f>SUM(GLOBAL_DATA[[#This Row],[Initial 2020]],GLOBAL_DATA[[#This Row],[Initial 2021]],GLOBAL_DATA[[#This Row],[Initial 2022]],GLOBAL_DATA[[#This Row],[Initial 2023]])</f>
        <v>0</v>
      </c>
      <c r="AB1985" s="243">
        <f>SUM(GLOBAL_DATA[[#This Row],[Reestimated 2020]],GLOBAL_DATA[[#This Row],[Reestimated 2021]],GLOBAL_DATA[[#This Row],[Reestimated 2022]],GLOBAL_DATA[[#This Row],[Reestimated 2023]])</f>
        <v>0</v>
      </c>
      <c r="AC1985" s="244">
        <f>SUM(GLOBAL_DATA[[#This Row],[Spent 2020]],GLOBAL_DATA[[#This Row],[Spent 2021]],GLOBAL_DATA[[#This Row],[Spent 2022]],GLOBAL_DATA[[#This Row],[Spent 2023]])</f>
        <v>0</v>
      </c>
      <c r="AD1985" s="245" t="s">
        <v>562</v>
      </c>
      <c r="AE1985" s="246" t="s">
        <v>562</v>
      </c>
      <c r="AF1985" s="247" t="s">
        <v>562</v>
      </c>
      <c r="AG1985" s="246">
        <v>0</v>
      </c>
      <c r="AH1985" s="246" t="s">
        <v>562</v>
      </c>
      <c r="AI1985" s="246" t="s">
        <v>562</v>
      </c>
      <c r="AJ1985" s="245" t="s">
        <v>562</v>
      </c>
      <c r="AK1985" s="246" t="s">
        <v>562</v>
      </c>
      <c r="AL1985" s="247" t="s">
        <v>562</v>
      </c>
      <c r="AM1985" s="246" t="s">
        <v>562</v>
      </c>
      <c r="AN1985" s="246" t="s">
        <v>562</v>
      </c>
      <c r="AO1985" s="248" t="s">
        <v>562</v>
      </c>
      <c r="AP1985" s="249" t="s">
        <v>562</v>
      </c>
      <c r="AQ1985" s="249" t="s">
        <v>562</v>
      </c>
      <c r="AR1985" s="162">
        <f>IF(GLOBAL_DATA[[#This Row],[Target scope]]&lt;&gt;Target_Not_Applicable,GLOBAL_DATA[[#This Row],[Target scope]]*GLOBAL_DATA[[#This Row],[Implementation progress rate]],"")</f>
        <v>0</v>
      </c>
      <c r="AS1985" s="180">
        <f>IF(OR(GLOBAL_DATA[[#This Row],[Status]]=DATA!$J$6,GLOBAL_DATA[[#This Row],[Status]]=DATA!$J$7,GLOBAL_DATA[[#This Row],[Status]]=DATA!$J$8),1,0)</f>
        <v>0</v>
      </c>
      <c r="AT1985" s="181">
        <f>IF(GLOBAL_DATA[[#This Row],[Status]]=Status_No_Project,"",MAX(GLOBAL_DATA[[#This Row],[Initial end]],GLOBAL_DATA[[#This Row],[Re-estimated end]],43831))</f>
        <v>44926</v>
      </c>
      <c r="AU19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5" s="222">
        <f>IF(GLOBAL_DATA[[#This Row],[Target scope]]&lt;&gt;Target_Not_Applicable,COUNTBLANK(GLOBAL_DATA[[#This Row],[Target scope]:[Target justification (if&lt;100%)]]),0)+IF(GLOBAL_DATA[[#This Row],[Status]]&lt;&gt;Status_No_Project,COUNTBLANK(GLOBAL_DATA[[#This Row],[Implementation progress rate]:[CISO assessment]]),0)</f>
        <v>1</v>
      </c>
      <c r="AW1985" s="45">
        <f>SUBTOTAL(103,GLOBAL_DATA[[#This Row],[BU]])</f>
        <v>1</v>
      </c>
    </row>
    <row r="1986" spans="1:49" ht="25.5" x14ac:dyDescent="0.25">
      <c r="A1986" s="222" t="s">
        <v>40</v>
      </c>
      <c r="B1986" s="223" t="s">
        <v>894</v>
      </c>
      <c r="C1986" s="223" t="s">
        <v>101</v>
      </c>
      <c r="D1986" s="231" t="s">
        <v>679</v>
      </c>
      <c r="E1986" s="232" t="s">
        <v>4</v>
      </c>
      <c r="F1986" s="232"/>
      <c r="G1986" s="233"/>
      <c r="H1986" s="221" t="s">
        <v>578</v>
      </c>
      <c r="I1986" s="231" t="s">
        <v>578</v>
      </c>
      <c r="J1986" s="232"/>
      <c r="K1986" s="234"/>
      <c r="L1986" s="235"/>
      <c r="M1986" s="233"/>
      <c r="N1986" s="236"/>
      <c r="O1986" s="224" t="str">
        <f>IF(GLOBAL_DATA[[#This Row],[Target scope]]="","",INDEX(DATA_TargetStatusChoice[Target_Status_Choice],MATCH(GLOBAL_DATA[[#This Row],[Target scope]],DATA_TargetStatusChoice[Value],1)))</f>
        <v/>
      </c>
      <c r="P1986" s="237" t="s">
        <v>562</v>
      </c>
      <c r="Q1986" s="238"/>
      <c r="R1986" s="250" t="s">
        <v>562</v>
      </c>
      <c r="S1986" s="251"/>
      <c r="T1986" s="251" t="s">
        <v>562</v>
      </c>
      <c r="U1986" s="252"/>
      <c r="V1986" s="239" t="s">
        <v>562</v>
      </c>
      <c r="W1986" s="240" t="s">
        <v>562</v>
      </c>
      <c r="X1986" s="241" t="s">
        <v>562</v>
      </c>
      <c r="Y1986" s="241" t="s">
        <v>562</v>
      </c>
      <c r="Z1986" s="241" t="s">
        <v>562</v>
      </c>
      <c r="AA1986" s="242">
        <f>SUM(GLOBAL_DATA[[#This Row],[Initial 2020]],GLOBAL_DATA[[#This Row],[Initial 2021]],GLOBAL_DATA[[#This Row],[Initial 2022]],GLOBAL_DATA[[#This Row],[Initial 2023]])</f>
        <v>0</v>
      </c>
      <c r="AB1986" s="243">
        <f>SUM(GLOBAL_DATA[[#This Row],[Reestimated 2020]],GLOBAL_DATA[[#This Row],[Reestimated 2021]],GLOBAL_DATA[[#This Row],[Reestimated 2022]],GLOBAL_DATA[[#This Row],[Reestimated 2023]])</f>
        <v>0</v>
      </c>
      <c r="AC1986" s="244">
        <f>SUM(GLOBAL_DATA[[#This Row],[Spent 2020]],GLOBAL_DATA[[#This Row],[Spent 2021]],GLOBAL_DATA[[#This Row],[Spent 2022]],GLOBAL_DATA[[#This Row],[Spent 2023]])</f>
        <v>0</v>
      </c>
      <c r="AD1986" s="245" t="s">
        <v>562</v>
      </c>
      <c r="AE1986" s="246" t="s">
        <v>562</v>
      </c>
      <c r="AF1986" s="247" t="s">
        <v>562</v>
      </c>
      <c r="AG1986" s="246" t="s">
        <v>562</v>
      </c>
      <c r="AH1986" s="246" t="s">
        <v>562</v>
      </c>
      <c r="AI1986" s="246" t="s">
        <v>562</v>
      </c>
      <c r="AJ1986" s="245" t="s">
        <v>562</v>
      </c>
      <c r="AK1986" s="246" t="s">
        <v>562</v>
      </c>
      <c r="AL1986" s="247" t="s">
        <v>562</v>
      </c>
      <c r="AM1986" s="246" t="s">
        <v>562</v>
      </c>
      <c r="AN1986" s="246" t="s">
        <v>562</v>
      </c>
      <c r="AO1986" s="248" t="s">
        <v>562</v>
      </c>
      <c r="AP1986" s="249" t="s">
        <v>562</v>
      </c>
      <c r="AQ1986" s="249" t="s">
        <v>562</v>
      </c>
      <c r="AR1986" s="162"/>
      <c r="AS1986" s="180">
        <f>IF(OR(GLOBAL_DATA[[#This Row],[Status]]=DATA!$J$6,GLOBAL_DATA[[#This Row],[Status]]=DATA!$J$7,GLOBAL_DATA[[#This Row],[Status]]=DATA!$J$8),1,0)</f>
        <v>0</v>
      </c>
      <c r="AT1986" s="181">
        <f>IF(GLOBAL_DATA[[#This Row],[Status]]=Status_No_Project,"",MAX(GLOBAL_DATA[[#This Row],[Initial end]],GLOBAL_DATA[[#This Row],[Re-estimated end]],43831))</f>
        <v>43831</v>
      </c>
      <c r="AU19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6" s="222">
        <f>IF(GLOBAL_DATA[[#This Row],[Target scope]]&lt;&gt;Target_Not_Applicable,COUNTBLANK(GLOBAL_DATA[[#This Row],[Target scope]:[Target justification (if&lt;100%)]]),0)+IF(GLOBAL_DATA[[#This Row],[Status]]&lt;&gt;Status_No_Project,COUNTBLANK(GLOBAL_DATA[[#This Row],[Implementation progress rate]:[CISO assessment]]),0)</f>
        <v>4</v>
      </c>
      <c r="AW1986" s="45">
        <f>SUBTOTAL(103,GLOBAL_DATA[[#This Row],[BU]])</f>
        <v>1</v>
      </c>
    </row>
    <row r="1987" spans="1:49" ht="38.25" x14ac:dyDescent="0.25">
      <c r="A1987" s="222" t="s">
        <v>40</v>
      </c>
      <c r="B1987" s="223" t="s">
        <v>894</v>
      </c>
      <c r="C1987" s="223" t="s">
        <v>101</v>
      </c>
      <c r="D1987" s="231" t="s">
        <v>680</v>
      </c>
      <c r="E1987" s="232" t="s">
        <v>4</v>
      </c>
      <c r="F1987" s="232"/>
      <c r="G1987" s="233"/>
      <c r="H1987" s="221" t="s">
        <v>570</v>
      </c>
      <c r="I1987" s="231" t="s">
        <v>571</v>
      </c>
      <c r="J1987" s="232"/>
      <c r="K1987" s="234"/>
      <c r="L1987" s="235"/>
      <c r="M1987" s="233"/>
      <c r="N1987" s="236"/>
      <c r="O1987" s="224" t="str">
        <f>IF(GLOBAL_DATA[[#This Row],[Target scope]]="","",INDEX(DATA_TargetStatusChoice[Target_Status_Choice],MATCH(GLOBAL_DATA[[#This Row],[Target scope]],DATA_TargetStatusChoice[Value],1)))</f>
        <v>FULL IMPLEMENTATION</v>
      </c>
      <c r="P1987" s="237">
        <v>1</v>
      </c>
      <c r="Q1987" s="238"/>
      <c r="R1987" s="250" t="s">
        <v>32</v>
      </c>
      <c r="S1987" s="251">
        <v>0.2</v>
      </c>
      <c r="T1987" s="251" t="s">
        <v>386</v>
      </c>
      <c r="U1987" s="252"/>
      <c r="V1987" s="239" t="s">
        <v>562</v>
      </c>
      <c r="W1987" s="240" t="s">
        <v>922</v>
      </c>
      <c r="X1987" s="241">
        <v>43831</v>
      </c>
      <c r="Y1987" s="241">
        <v>44560</v>
      </c>
      <c r="Z1987" s="241">
        <v>44560</v>
      </c>
      <c r="AA1987" s="242">
        <f>SUM(GLOBAL_DATA[[#This Row],[Initial 2020]],GLOBAL_DATA[[#This Row],[Initial 2021]],GLOBAL_DATA[[#This Row],[Initial 2022]],GLOBAL_DATA[[#This Row],[Initial 2023]])</f>
        <v>0</v>
      </c>
      <c r="AB1987" s="243">
        <f>SUM(GLOBAL_DATA[[#This Row],[Reestimated 2020]],GLOBAL_DATA[[#This Row],[Reestimated 2021]],GLOBAL_DATA[[#This Row],[Reestimated 2022]],GLOBAL_DATA[[#This Row],[Reestimated 2023]])</f>
        <v>0</v>
      </c>
      <c r="AC1987" s="244">
        <f>SUM(GLOBAL_DATA[[#This Row],[Spent 2020]],GLOBAL_DATA[[#This Row],[Spent 2021]],GLOBAL_DATA[[#This Row],[Spent 2022]],GLOBAL_DATA[[#This Row],[Spent 2023]])</f>
        <v>0</v>
      </c>
      <c r="AD1987" s="245" t="s">
        <v>562</v>
      </c>
      <c r="AE1987" s="246" t="s">
        <v>562</v>
      </c>
      <c r="AF1987" s="247" t="s">
        <v>562</v>
      </c>
      <c r="AG1987" s="246" t="s">
        <v>562</v>
      </c>
      <c r="AH1987" s="246" t="s">
        <v>562</v>
      </c>
      <c r="AI1987" s="246" t="s">
        <v>562</v>
      </c>
      <c r="AJ1987" s="245" t="s">
        <v>562</v>
      </c>
      <c r="AK1987" s="246" t="s">
        <v>562</v>
      </c>
      <c r="AL1987" s="247" t="s">
        <v>562</v>
      </c>
      <c r="AM1987" s="246" t="s">
        <v>562</v>
      </c>
      <c r="AN1987" s="246" t="s">
        <v>562</v>
      </c>
      <c r="AO1987" s="248" t="s">
        <v>562</v>
      </c>
      <c r="AP1987" s="249" t="s">
        <v>562</v>
      </c>
      <c r="AQ1987" s="249" t="s">
        <v>562</v>
      </c>
      <c r="AR1987" s="162">
        <f>IF(GLOBAL_DATA[[#This Row],[Target scope]]&lt;&gt;Target_Not_Applicable,GLOBAL_DATA[[#This Row],[Target scope]]*GLOBAL_DATA[[#This Row],[Implementation progress rate]],"")</f>
        <v>0.2</v>
      </c>
      <c r="AS1987" s="180">
        <f>IF(OR(GLOBAL_DATA[[#This Row],[Status]]=DATA!$J$6,GLOBAL_DATA[[#This Row],[Status]]=DATA!$J$7,GLOBAL_DATA[[#This Row],[Status]]=DATA!$J$8),1,0)</f>
        <v>0</v>
      </c>
      <c r="AT1987" s="181">
        <f>IF(GLOBAL_DATA[[#This Row],[Status]]=Status_No_Project,"",MAX(GLOBAL_DATA[[#This Row],[Initial end]],GLOBAL_DATA[[#This Row],[Re-estimated end]],43831))</f>
        <v>44560</v>
      </c>
      <c r="AU19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7" s="222">
        <f>IF(GLOBAL_DATA[[#This Row],[Target scope]]&lt;&gt;Target_Not_Applicable,COUNTBLANK(GLOBAL_DATA[[#This Row],[Target scope]:[Target justification (if&lt;100%)]]),0)+IF(GLOBAL_DATA[[#This Row],[Status]]&lt;&gt;Status_No_Project,COUNTBLANK(GLOBAL_DATA[[#This Row],[Implementation progress rate]:[CISO assessment]]),0)</f>
        <v>1</v>
      </c>
      <c r="AW1987" s="45">
        <f>SUBTOTAL(103,GLOBAL_DATA[[#This Row],[BU]])</f>
        <v>1</v>
      </c>
    </row>
    <row r="1988" spans="1:49" ht="38.25" x14ac:dyDescent="0.25">
      <c r="A1988" s="222" t="s">
        <v>40</v>
      </c>
      <c r="B1988" s="223" t="s">
        <v>894</v>
      </c>
      <c r="C1988" s="223" t="s">
        <v>101</v>
      </c>
      <c r="D1988" s="231" t="s">
        <v>681</v>
      </c>
      <c r="E1988" s="232" t="s">
        <v>4</v>
      </c>
      <c r="F1988" s="232"/>
      <c r="G1988" s="233"/>
      <c r="H1988" s="221" t="s">
        <v>570</v>
      </c>
      <c r="I1988" s="231" t="s">
        <v>568</v>
      </c>
      <c r="J1988" s="232"/>
      <c r="K1988" s="234"/>
      <c r="L1988" s="235"/>
      <c r="M1988" s="233"/>
      <c r="N1988" s="236"/>
      <c r="O1988" s="224" t="str">
        <f>IF(GLOBAL_DATA[[#This Row],[Target scope]]="","",INDEX(DATA_TargetStatusChoice[Target_Status_Choice],MATCH(GLOBAL_DATA[[#This Row],[Target scope]],DATA_TargetStatusChoice[Value],1)))</f>
        <v>FULL IMPLEMENTATION</v>
      </c>
      <c r="P1988" s="237">
        <v>1</v>
      </c>
      <c r="Q1988" s="238"/>
      <c r="R1988" s="250" t="s">
        <v>32</v>
      </c>
      <c r="S1988" s="251">
        <v>0.2</v>
      </c>
      <c r="T1988" s="251" t="s">
        <v>386</v>
      </c>
      <c r="U1988" s="252"/>
      <c r="V1988" s="239" t="s">
        <v>562</v>
      </c>
      <c r="W1988" s="240" t="s">
        <v>924</v>
      </c>
      <c r="X1988" s="241">
        <v>43831</v>
      </c>
      <c r="Y1988" s="241">
        <v>44561</v>
      </c>
      <c r="Z1988" s="241">
        <v>44561</v>
      </c>
      <c r="AA1988" s="242">
        <f>SUM(GLOBAL_DATA[[#This Row],[Initial 2020]],GLOBAL_DATA[[#This Row],[Initial 2021]],GLOBAL_DATA[[#This Row],[Initial 2022]],GLOBAL_DATA[[#This Row],[Initial 2023]])</f>
        <v>27</v>
      </c>
      <c r="AB1988" s="243">
        <f>SUM(GLOBAL_DATA[[#This Row],[Reestimated 2020]],GLOBAL_DATA[[#This Row],[Reestimated 2021]],GLOBAL_DATA[[#This Row],[Reestimated 2022]],GLOBAL_DATA[[#This Row],[Reestimated 2023]])</f>
        <v>0</v>
      </c>
      <c r="AC1988" s="244">
        <f>SUM(GLOBAL_DATA[[#This Row],[Spent 2020]],GLOBAL_DATA[[#This Row],[Spent 2021]],GLOBAL_DATA[[#This Row],[Spent 2022]],GLOBAL_DATA[[#This Row],[Spent 2023]])</f>
        <v>0</v>
      </c>
      <c r="AD1988" s="245">
        <v>27</v>
      </c>
      <c r="AE1988" s="246" t="s">
        <v>562</v>
      </c>
      <c r="AF1988" s="247" t="s">
        <v>562</v>
      </c>
      <c r="AG1988" s="246" t="s">
        <v>562</v>
      </c>
      <c r="AH1988" s="246" t="s">
        <v>562</v>
      </c>
      <c r="AI1988" s="246" t="s">
        <v>562</v>
      </c>
      <c r="AJ1988" s="245" t="s">
        <v>562</v>
      </c>
      <c r="AK1988" s="246" t="s">
        <v>562</v>
      </c>
      <c r="AL1988" s="247" t="s">
        <v>562</v>
      </c>
      <c r="AM1988" s="246" t="s">
        <v>562</v>
      </c>
      <c r="AN1988" s="246" t="s">
        <v>562</v>
      </c>
      <c r="AO1988" s="248" t="s">
        <v>562</v>
      </c>
      <c r="AP1988" s="249" t="s">
        <v>562</v>
      </c>
      <c r="AQ1988" s="249" t="s">
        <v>562</v>
      </c>
      <c r="AR1988" s="162">
        <f>IF(GLOBAL_DATA[[#This Row],[Target scope]]&lt;&gt;Target_Not_Applicable,GLOBAL_DATA[[#This Row],[Target scope]]*GLOBAL_DATA[[#This Row],[Implementation progress rate]],"")</f>
        <v>0.2</v>
      </c>
      <c r="AS1988" s="180">
        <f>IF(OR(GLOBAL_DATA[[#This Row],[Status]]=DATA!$J$6,GLOBAL_DATA[[#This Row],[Status]]=DATA!$J$7,GLOBAL_DATA[[#This Row],[Status]]=DATA!$J$8),1,0)</f>
        <v>0</v>
      </c>
      <c r="AT1988" s="181">
        <f>IF(GLOBAL_DATA[[#This Row],[Status]]=Status_No_Project,"",MAX(GLOBAL_DATA[[#This Row],[Initial end]],GLOBAL_DATA[[#This Row],[Re-estimated end]],43831))</f>
        <v>44561</v>
      </c>
      <c r="AU19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8" s="222">
        <f>IF(GLOBAL_DATA[[#This Row],[Target scope]]&lt;&gt;Target_Not_Applicable,COUNTBLANK(GLOBAL_DATA[[#This Row],[Target scope]:[Target justification (if&lt;100%)]]),0)+IF(GLOBAL_DATA[[#This Row],[Status]]&lt;&gt;Status_No_Project,COUNTBLANK(GLOBAL_DATA[[#This Row],[Implementation progress rate]:[CISO assessment]]),0)</f>
        <v>1</v>
      </c>
      <c r="AW1988" s="45">
        <f>SUBTOTAL(103,GLOBAL_DATA[[#This Row],[BU]])</f>
        <v>1</v>
      </c>
    </row>
    <row r="1989" spans="1:49" ht="38.25" hidden="1" x14ac:dyDescent="0.25">
      <c r="A1989" s="222" t="s">
        <v>40</v>
      </c>
      <c r="B1989" s="223" t="s">
        <v>894</v>
      </c>
      <c r="C1989" s="223" t="s">
        <v>101</v>
      </c>
      <c r="D1989" s="231" t="s">
        <v>682</v>
      </c>
      <c r="E1989" s="232" t="s">
        <v>5</v>
      </c>
      <c r="F1989" s="232"/>
      <c r="G1989" s="233"/>
      <c r="H1989" s="221"/>
      <c r="I1989" s="231" t="s">
        <v>568</v>
      </c>
      <c r="J1989" s="232"/>
      <c r="K1989" s="234"/>
      <c r="L1989" s="235"/>
      <c r="M1989" s="233"/>
      <c r="N1989" s="236"/>
      <c r="O1989" s="224" t="str">
        <f>IF(GLOBAL_DATA[[#This Row],[Target scope]]="","",INDEX(DATA_TargetStatusChoice[Target_Status_Choice],MATCH(GLOBAL_DATA[[#This Row],[Target scope]],DATA_TargetStatusChoice[Value],1)))</f>
        <v>FULL IMPLEMENTATION</v>
      </c>
      <c r="P1989" s="237">
        <v>1</v>
      </c>
      <c r="Q1989" s="238"/>
      <c r="R1989" s="250" t="s">
        <v>32</v>
      </c>
      <c r="S1989" s="251">
        <v>0.4</v>
      </c>
      <c r="T1989" s="251" t="s">
        <v>386</v>
      </c>
      <c r="U1989" s="252"/>
      <c r="V1989" s="239" t="s">
        <v>562</v>
      </c>
      <c r="W1989" s="240" t="s">
        <v>390</v>
      </c>
      <c r="X1989" s="241">
        <v>43466</v>
      </c>
      <c r="Y1989" s="241">
        <v>44561</v>
      </c>
      <c r="Z1989" s="241">
        <v>44561</v>
      </c>
      <c r="AA1989" s="242">
        <f>SUM(GLOBAL_DATA[[#This Row],[Initial 2020]],GLOBAL_DATA[[#This Row],[Initial 2021]],GLOBAL_DATA[[#This Row],[Initial 2022]],GLOBAL_DATA[[#This Row],[Initial 2023]])</f>
        <v>0</v>
      </c>
      <c r="AB1989" s="243">
        <f>SUM(GLOBAL_DATA[[#This Row],[Reestimated 2020]],GLOBAL_DATA[[#This Row],[Reestimated 2021]],GLOBAL_DATA[[#This Row],[Reestimated 2022]],GLOBAL_DATA[[#This Row],[Reestimated 2023]])</f>
        <v>0</v>
      </c>
      <c r="AC1989" s="244">
        <f>SUM(GLOBAL_DATA[[#This Row],[Spent 2020]],GLOBAL_DATA[[#This Row],[Spent 2021]],GLOBAL_DATA[[#This Row],[Spent 2022]],GLOBAL_DATA[[#This Row],[Spent 2023]])</f>
        <v>0</v>
      </c>
      <c r="AD1989" s="245">
        <v>0</v>
      </c>
      <c r="AE1989" s="246" t="s">
        <v>562</v>
      </c>
      <c r="AF1989" s="247">
        <v>0</v>
      </c>
      <c r="AG1989" s="246" t="s">
        <v>562</v>
      </c>
      <c r="AH1989" s="246" t="s">
        <v>562</v>
      </c>
      <c r="AI1989" s="246" t="s">
        <v>562</v>
      </c>
      <c r="AJ1989" s="245" t="s">
        <v>562</v>
      </c>
      <c r="AK1989" s="246" t="s">
        <v>562</v>
      </c>
      <c r="AL1989" s="247" t="s">
        <v>562</v>
      </c>
      <c r="AM1989" s="246" t="s">
        <v>562</v>
      </c>
      <c r="AN1989" s="246" t="s">
        <v>562</v>
      </c>
      <c r="AO1989" s="248" t="s">
        <v>562</v>
      </c>
      <c r="AP1989" s="249" t="s">
        <v>562</v>
      </c>
      <c r="AQ1989" s="249" t="s">
        <v>562</v>
      </c>
      <c r="AR1989" s="162">
        <f>IF(GLOBAL_DATA[[#This Row],[Target scope]]&lt;&gt;Target_Not_Applicable,GLOBAL_DATA[[#This Row],[Target scope]]*GLOBAL_DATA[[#This Row],[Implementation progress rate]],"")</f>
        <v>0.4</v>
      </c>
      <c r="AS1989" s="180">
        <f>IF(OR(GLOBAL_DATA[[#This Row],[Status]]=DATA!$J$6,GLOBAL_DATA[[#This Row],[Status]]=DATA!$J$7,GLOBAL_DATA[[#This Row],[Status]]=DATA!$J$8),1,0)</f>
        <v>0</v>
      </c>
      <c r="AT1989" s="181">
        <f>IF(GLOBAL_DATA[[#This Row],[Status]]=Status_No_Project,"",MAX(GLOBAL_DATA[[#This Row],[Initial end]],GLOBAL_DATA[[#This Row],[Re-estimated end]],43831))</f>
        <v>44561</v>
      </c>
      <c r="AU19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9" s="222">
        <f>IF(GLOBAL_DATA[[#This Row],[Target scope]]&lt;&gt;Target_Not_Applicable,COUNTBLANK(GLOBAL_DATA[[#This Row],[Target scope]:[Target justification (if&lt;100%)]]),0)+IF(GLOBAL_DATA[[#This Row],[Status]]&lt;&gt;Status_No_Project,COUNTBLANK(GLOBAL_DATA[[#This Row],[Implementation progress rate]:[CISO assessment]]),0)</f>
        <v>1</v>
      </c>
      <c r="AW1989" s="45">
        <f>SUBTOTAL(103,GLOBAL_DATA[[#This Row],[BU]])</f>
        <v>0</v>
      </c>
    </row>
    <row r="1990" spans="1:49" ht="25.5" hidden="1" x14ac:dyDescent="0.25">
      <c r="A1990" s="222" t="s">
        <v>40</v>
      </c>
      <c r="B1990" s="223" t="s">
        <v>894</v>
      </c>
      <c r="C1990" s="223" t="s">
        <v>101</v>
      </c>
      <c r="D1990" s="231" t="s">
        <v>683</v>
      </c>
      <c r="E1990" s="232" t="s">
        <v>5</v>
      </c>
      <c r="F1990" s="232"/>
      <c r="G1990" s="233"/>
      <c r="H1990" s="221"/>
      <c r="I1990" s="231" t="s">
        <v>578</v>
      </c>
      <c r="J1990" s="232"/>
      <c r="K1990" s="234"/>
      <c r="L1990" s="235"/>
      <c r="M1990" s="233"/>
      <c r="N1990" s="236"/>
      <c r="O1990" s="224" t="str">
        <f>IF(GLOBAL_DATA[[#This Row],[Target scope]]="","",INDEX(DATA_TargetStatusChoice[Target_Status_Choice],MATCH(GLOBAL_DATA[[#This Row],[Target scope]],DATA_TargetStatusChoice[Value],1)))</f>
        <v>NOT APPLICABLE</v>
      </c>
      <c r="P1990" s="237" t="s">
        <v>427</v>
      </c>
      <c r="Q1990" s="238"/>
      <c r="R1990" s="250" t="s">
        <v>469</v>
      </c>
      <c r="S1990" s="251"/>
      <c r="T1990" s="251" t="s">
        <v>562</v>
      </c>
      <c r="U1990" s="252"/>
      <c r="V1990" s="239" t="s">
        <v>562</v>
      </c>
      <c r="W1990" s="240" t="s">
        <v>562</v>
      </c>
      <c r="X1990" s="241" t="s">
        <v>562</v>
      </c>
      <c r="Y1990" s="241" t="s">
        <v>562</v>
      </c>
      <c r="Z1990" s="241" t="s">
        <v>562</v>
      </c>
      <c r="AA1990" s="242">
        <f>SUM(GLOBAL_DATA[[#This Row],[Initial 2020]],GLOBAL_DATA[[#This Row],[Initial 2021]],GLOBAL_DATA[[#This Row],[Initial 2022]],GLOBAL_DATA[[#This Row],[Initial 2023]])</f>
        <v>0</v>
      </c>
      <c r="AB1990" s="243">
        <f>SUM(GLOBAL_DATA[[#This Row],[Reestimated 2020]],GLOBAL_DATA[[#This Row],[Reestimated 2021]],GLOBAL_DATA[[#This Row],[Reestimated 2022]],GLOBAL_DATA[[#This Row],[Reestimated 2023]])</f>
        <v>0</v>
      </c>
      <c r="AC1990" s="244">
        <f>SUM(GLOBAL_DATA[[#This Row],[Spent 2020]],GLOBAL_DATA[[#This Row],[Spent 2021]],GLOBAL_DATA[[#This Row],[Spent 2022]],GLOBAL_DATA[[#This Row],[Spent 2023]])</f>
        <v>0</v>
      </c>
      <c r="AD1990" s="245" t="s">
        <v>562</v>
      </c>
      <c r="AE1990" s="246" t="s">
        <v>562</v>
      </c>
      <c r="AF1990" s="247">
        <v>0</v>
      </c>
      <c r="AG1990" s="246">
        <v>0</v>
      </c>
      <c r="AH1990" s="246" t="s">
        <v>562</v>
      </c>
      <c r="AI1990" s="246" t="s">
        <v>562</v>
      </c>
      <c r="AJ1990" s="245" t="s">
        <v>562</v>
      </c>
      <c r="AK1990" s="246" t="s">
        <v>562</v>
      </c>
      <c r="AL1990" s="247" t="s">
        <v>562</v>
      </c>
      <c r="AM1990" s="246" t="s">
        <v>562</v>
      </c>
      <c r="AN1990" s="246" t="s">
        <v>562</v>
      </c>
      <c r="AO1990" s="248" t="s">
        <v>562</v>
      </c>
      <c r="AP1990" s="249" t="s">
        <v>562</v>
      </c>
      <c r="AQ1990" s="249" t="s">
        <v>562</v>
      </c>
      <c r="AR1990" s="162" t="str">
        <f>IF(GLOBAL_DATA[[#This Row],[Target scope]]&lt;&gt;Target_Not_Applicable,GLOBAL_DATA[[#This Row],[Target scope]]*GLOBAL_DATA[[#This Row],[Implementation progress rate]],"")</f>
        <v/>
      </c>
      <c r="AS1990" s="180">
        <f>IF(OR(GLOBAL_DATA[[#This Row],[Status]]=DATA!$J$6,GLOBAL_DATA[[#This Row],[Status]]=DATA!$J$7,GLOBAL_DATA[[#This Row],[Status]]=DATA!$J$8),1,0)</f>
        <v>0</v>
      </c>
      <c r="AT1990" s="181" t="str">
        <f>IF(GLOBAL_DATA[[#This Row],[Status]]=Status_No_Project,"",MAX(GLOBAL_DATA[[#This Row],[Initial end]],GLOBAL_DATA[[#This Row],[Re-estimated end]],43831))</f>
        <v/>
      </c>
      <c r="AU19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0" s="222">
        <f>IF(GLOBAL_DATA[[#This Row],[Target scope]]&lt;&gt;Target_Not_Applicable,COUNTBLANK(GLOBAL_DATA[[#This Row],[Target scope]:[Target justification (if&lt;100%)]]),0)+IF(GLOBAL_DATA[[#This Row],[Status]]&lt;&gt;Status_No_Project,COUNTBLANK(GLOBAL_DATA[[#This Row],[Implementation progress rate]:[CISO assessment]]),0)</f>
        <v>0</v>
      </c>
      <c r="AW1990" s="45">
        <f>SUBTOTAL(103,GLOBAL_DATA[[#This Row],[BU]])</f>
        <v>0</v>
      </c>
    </row>
    <row r="1991" spans="1:49" ht="38.25" hidden="1" x14ac:dyDescent="0.25">
      <c r="A1991" s="222" t="s">
        <v>40</v>
      </c>
      <c r="B1991" s="223" t="s">
        <v>894</v>
      </c>
      <c r="C1991" s="223" t="s">
        <v>101</v>
      </c>
      <c r="D1991" s="231" t="s">
        <v>684</v>
      </c>
      <c r="E1991" s="232" t="s">
        <v>5</v>
      </c>
      <c r="F1991" s="232"/>
      <c r="G1991" s="233"/>
      <c r="H1991" s="221"/>
      <c r="I1991" s="231" t="s">
        <v>568</v>
      </c>
      <c r="J1991" s="232"/>
      <c r="K1991" s="234"/>
      <c r="L1991" s="235"/>
      <c r="M1991" s="233"/>
      <c r="N1991" s="236"/>
      <c r="O1991" s="224" t="str">
        <f>IF(GLOBAL_DATA[[#This Row],[Target scope]]="","",INDEX(DATA_TargetStatusChoice[Target_Status_Choice],MATCH(GLOBAL_DATA[[#This Row],[Target scope]],DATA_TargetStatusChoice[Value],1)))</f>
        <v>FULL IMPLEMENTATION</v>
      </c>
      <c r="P1991" s="237">
        <v>1</v>
      </c>
      <c r="Q1991" s="238"/>
      <c r="R1991" s="250" t="s">
        <v>32</v>
      </c>
      <c r="S1991" s="251">
        <v>0.6</v>
      </c>
      <c r="T1991" s="251" t="s">
        <v>386</v>
      </c>
      <c r="U1991" s="252"/>
      <c r="V1991" s="239" t="s">
        <v>562</v>
      </c>
      <c r="W1991" s="240" t="s">
        <v>390</v>
      </c>
      <c r="X1991" s="241">
        <v>43466</v>
      </c>
      <c r="Y1991" s="241">
        <v>44561</v>
      </c>
      <c r="Z1991" s="241">
        <v>44561</v>
      </c>
      <c r="AA1991" s="242">
        <f>SUM(GLOBAL_DATA[[#This Row],[Initial 2020]],GLOBAL_DATA[[#This Row],[Initial 2021]],GLOBAL_DATA[[#This Row],[Initial 2022]],GLOBAL_DATA[[#This Row],[Initial 2023]])</f>
        <v>0</v>
      </c>
      <c r="AB1991" s="243">
        <f>SUM(GLOBAL_DATA[[#This Row],[Reestimated 2020]],GLOBAL_DATA[[#This Row],[Reestimated 2021]],GLOBAL_DATA[[#This Row],[Reestimated 2022]],GLOBAL_DATA[[#This Row],[Reestimated 2023]])</f>
        <v>0</v>
      </c>
      <c r="AC1991" s="244">
        <f>SUM(GLOBAL_DATA[[#This Row],[Spent 2020]],GLOBAL_DATA[[#This Row],[Spent 2021]],GLOBAL_DATA[[#This Row],[Spent 2022]],GLOBAL_DATA[[#This Row],[Spent 2023]])</f>
        <v>0</v>
      </c>
      <c r="AD1991" s="245">
        <v>0</v>
      </c>
      <c r="AE1991" s="246" t="s">
        <v>562</v>
      </c>
      <c r="AF1991" s="247">
        <v>0</v>
      </c>
      <c r="AG1991" s="246" t="s">
        <v>562</v>
      </c>
      <c r="AH1991" s="246" t="s">
        <v>562</v>
      </c>
      <c r="AI1991" s="246" t="s">
        <v>562</v>
      </c>
      <c r="AJ1991" s="245" t="s">
        <v>562</v>
      </c>
      <c r="AK1991" s="246" t="s">
        <v>562</v>
      </c>
      <c r="AL1991" s="247" t="s">
        <v>562</v>
      </c>
      <c r="AM1991" s="246" t="s">
        <v>562</v>
      </c>
      <c r="AN1991" s="246" t="s">
        <v>562</v>
      </c>
      <c r="AO1991" s="248" t="s">
        <v>562</v>
      </c>
      <c r="AP1991" s="249" t="s">
        <v>562</v>
      </c>
      <c r="AQ1991" s="249" t="s">
        <v>562</v>
      </c>
      <c r="AR1991" s="162">
        <f>IF(GLOBAL_DATA[[#This Row],[Target scope]]&lt;&gt;Target_Not_Applicable,GLOBAL_DATA[[#This Row],[Target scope]]*GLOBAL_DATA[[#This Row],[Implementation progress rate]],"")</f>
        <v>0.6</v>
      </c>
      <c r="AS1991" s="180">
        <f>IF(OR(GLOBAL_DATA[[#This Row],[Status]]=DATA!$J$6,GLOBAL_DATA[[#This Row],[Status]]=DATA!$J$7,GLOBAL_DATA[[#This Row],[Status]]=DATA!$J$8),1,0)</f>
        <v>0</v>
      </c>
      <c r="AT1991" s="181">
        <f>IF(GLOBAL_DATA[[#This Row],[Status]]=Status_No_Project,"",MAX(GLOBAL_DATA[[#This Row],[Initial end]],GLOBAL_DATA[[#This Row],[Re-estimated end]],43831))</f>
        <v>44561</v>
      </c>
      <c r="AU19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1" s="222">
        <f>IF(GLOBAL_DATA[[#This Row],[Target scope]]&lt;&gt;Target_Not_Applicable,COUNTBLANK(GLOBAL_DATA[[#This Row],[Target scope]:[Target justification (if&lt;100%)]]),0)+IF(GLOBAL_DATA[[#This Row],[Status]]&lt;&gt;Status_No_Project,COUNTBLANK(GLOBAL_DATA[[#This Row],[Implementation progress rate]:[CISO assessment]]),0)</f>
        <v>1</v>
      </c>
      <c r="AW1991" s="45">
        <f>SUBTOTAL(103,GLOBAL_DATA[[#This Row],[BU]])</f>
        <v>0</v>
      </c>
    </row>
    <row r="1992" spans="1:49" ht="38.25" hidden="1" x14ac:dyDescent="0.25">
      <c r="A1992" s="222" t="s">
        <v>40</v>
      </c>
      <c r="B1992" s="223" t="s">
        <v>894</v>
      </c>
      <c r="C1992" s="223" t="s">
        <v>101</v>
      </c>
      <c r="D1992" s="231" t="s">
        <v>685</v>
      </c>
      <c r="E1992" s="232" t="s">
        <v>5</v>
      </c>
      <c r="F1992" s="232"/>
      <c r="G1992" s="233"/>
      <c r="H1992" s="221"/>
      <c r="I1992" s="231" t="s">
        <v>568</v>
      </c>
      <c r="J1992" s="232"/>
      <c r="K1992" s="234"/>
      <c r="L1992" s="235"/>
      <c r="M1992" s="233"/>
      <c r="N1992" s="236"/>
      <c r="O1992" s="224" t="str">
        <f>IF(GLOBAL_DATA[[#This Row],[Target scope]]="","",INDEX(DATA_TargetStatusChoice[Target_Status_Choice],MATCH(GLOBAL_DATA[[#This Row],[Target scope]],DATA_TargetStatusChoice[Value],1)))</f>
        <v>FULL IMPLEMENTATION</v>
      </c>
      <c r="P1992" s="237">
        <v>1</v>
      </c>
      <c r="Q1992" s="238"/>
      <c r="R1992" s="250" t="s">
        <v>31</v>
      </c>
      <c r="S1992" s="251">
        <v>0</v>
      </c>
      <c r="T1992" s="251" t="s">
        <v>386</v>
      </c>
      <c r="U1992" s="252"/>
      <c r="V1992" s="239" t="s">
        <v>562</v>
      </c>
      <c r="W1992" s="240" t="s">
        <v>390</v>
      </c>
      <c r="X1992" s="241">
        <v>44197</v>
      </c>
      <c r="Y1992" s="241">
        <v>44561</v>
      </c>
      <c r="Z1992" s="241">
        <v>44561</v>
      </c>
      <c r="AA1992" s="242">
        <f>SUM(GLOBAL_DATA[[#This Row],[Initial 2020]],GLOBAL_DATA[[#This Row],[Initial 2021]],GLOBAL_DATA[[#This Row],[Initial 2022]],GLOBAL_DATA[[#This Row],[Initial 2023]])</f>
        <v>0</v>
      </c>
      <c r="AB1992" s="243">
        <f>SUM(GLOBAL_DATA[[#This Row],[Reestimated 2020]],GLOBAL_DATA[[#This Row],[Reestimated 2021]],GLOBAL_DATA[[#This Row],[Reestimated 2022]],GLOBAL_DATA[[#This Row],[Reestimated 2023]])</f>
        <v>0</v>
      </c>
      <c r="AC1992" s="244">
        <f>SUM(GLOBAL_DATA[[#This Row],[Spent 2020]],GLOBAL_DATA[[#This Row],[Spent 2021]],GLOBAL_DATA[[#This Row],[Spent 2022]],GLOBAL_DATA[[#This Row],[Spent 2023]])</f>
        <v>0</v>
      </c>
      <c r="AD1992" s="245" t="s">
        <v>562</v>
      </c>
      <c r="AE1992" s="246" t="s">
        <v>562</v>
      </c>
      <c r="AF1992" s="247" t="s">
        <v>562</v>
      </c>
      <c r="AG1992" s="246">
        <v>0</v>
      </c>
      <c r="AH1992" s="246" t="s">
        <v>562</v>
      </c>
      <c r="AI1992" s="246" t="s">
        <v>562</v>
      </c>
      <c r="AJ1992" s="245" t="s">
        <v>562</v>
      </c>
      <c r="AK1992" s="246" t="s">
        <v>562</v>
      </c>
      <c r="AL1992" s="247" t="s">
        <v>562</v>
      </c>
      <c r="AM1992" s="246" t="s">
        <v>562</v>
      </c>
      <c r="AN1992" s="246" t="s">
        <v>562</v>
      </c>
      <c r="AO1992" s="248" t="s">
        <v>562</v>
      </c>
      <c r="AP1992" s="249" t="s">
        <v>562</v>
      </c>
      <c r="AQ1992" s="249" t="s">
        <v>562</v>
      </c>
      <c r="AR1992" s="162">
        <f>IF(GLOBAL_DATA[[#This Row],[Target scope]]&lt;&gt;Target_Not_Applicable,GLOBAL_DATA[[#This Row],[Target scope]]*GLOBAL_DATA[[#This Row],[Implementation progress rate]],"")</f>
        <v>0</v>
      </c>
      <c r="AS1992" s="180">
        <f>IF(OR(GLOBAL_DATA[[#This Row],[Status]]=DATA!$J$6,GLOBAL_DATA[[#This Row],[Status]]=DATA!$J$7,GLOBAL_DATA[[#This Row],[Status]]=DATA!$J$8),1,0)</f>
        <v>0</v>
      </c>
      <c r="AT1992" s="181">
        <f>IF(GLOBAL_DATA[[#This Row],[Status]]=Status_No_Project,"",MAX(GLOBAL_DATA[[#This Row],[Initial end]],GLOBAL_DATA[[#This Row],[Re-estimated end]],43831))</f>
        <v>44561</v>
      </c>
      <c r="AU19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2" s="222">
        <f>IF(GLOBAL_DATA[[#This Row],[Target scope]]&lt;&gt;Target_Not_Applicable,COUNTBLANK(GLOBAL_DATA[[#This Row],[Target scope]:[Target justification (if&lt;100%)]]),0)+IF(GLOBAL_DATA[[#This Row],[Status]]&lt;&gt;Status_No_Project,COUNTBLANK(GLOBAL_DATA[[#This Row],[Implementation progress rate]:[CISO assessment]]),0)</f>
        <v>1</v>
      </c>
      <c r="AW1992" s="45">
        <f>SUBTOTAL(103,GLOBAL_DATA[[#This Row],[BU]])</f>
        <v>0</v>
      </c>
    </row>
    <row r="1993" spans="1:49" ht="38.25" hidden="1" x14ac:dyDescent="0.25">
      <c r="A1993" s="222" t="s">
        <v>40</v>
      </c>
      <c r="B1993" s="223" t="s">
        <v>894</v>
      </c>
      <c r="C1993" s="223" t="s">
        <v>101</v>
      </c>
      <c r="D1993" s="231" t="s">
        <v>686</v>
      </c>
      <c r="E1993" s="232" t="s">
        <v>5</v>
      </c>
      <c r="F1993" s="232"/>
      <c r="G1993" s="233"/>
      <c r="H1993" s="221"/>
      <c r="I1993" s="231" t="s">
        <v>568</v>
      </c>
      <c r="J1993" s="232"/>
      <c r="K1993" s="234"/>
      <c r="L1993" s="235"/>
      <c r="M1993" s="233"/>
      <c r="N1993" s="236"/>
      <c r="O1993" s="224" t="str">
        <f>IF(GLOBAL_DATA[[#This Row],[Target scope]]="","",INDEX(DATA_TargetStatusChoice[Target_Status_Choice],MATCH(GLOBAL_DATA[[#This Row],[Target scope]],DATA_TargetStatusChoice[Value],1)))</f>
        <v>FULL IMPLEMENTATION</v>
      </c>
      <c r="P1993" s="237">
        <v>1</v>
      </c>
      <c r="Q1993" s="238"/>
      <c r="R1993" s="250" t="s">
        <v>31</v>
      </c>
      <c r="S1993" s="251">
        <v>0</v>
      </c>
      <c r="T1993" s="251" t="s">
        <v>386</v>
      </c>
      <c r="U1993" s="252"/>
      <c r="V1993" s="239" t="s">
        <v>562</v>
      </c>
      <c r="W1993" s="240" t="s">
        <v>390</v>
      </c>
      <c r="X1993" s="241">
        <v>44197</v>
      </c>
      <c r="Y1993" s="241">
        <v>44561</v>
      </c>
      <c r="Z1993" s="241">
        <v>44561</v>
      </c>
      <c r="AA1993" s="242">
        <f>SUM(GLOBAL_DATA[[#This Row],[Initial 2020]],GLOBAL_DATA[[#This Row],[Initial 2021]],GLOBAL_DATA[[#This Row],[Initial 2022]],GLOBAL_DATA[[#This Row],[Initial 2023]])</f>
        <v>0</v>
      </c>
      <c r="AB1993" s="243">
        <f>SUM(GLOBAL_DATA[[#This Row],[Reestimated 2020]],GLOBAL_DATA[[#This Row],[Reestimated 2021]],GLOBAL_DATA[[#This Row],[Reestimated 2022]],GLOBAL_DATA[[#This Row],[Reestimated 2023]])</f>
        <v>0</v>
      </c>
      <c r="AC1993" s="244">
        <f>SUM(GLOBAL_DATA[[#This Row],[Spent 2020]],GLOBAL_DATA[[#This Row],[Spent 2021]],GLOBAL_DATA[[#This Row],[Spent 2022]],GLOBAL_DATA[[#This Row],[Spent 2023]])</f>
        <v>0</v>
      </c>
      <c r="AD1993" s="245" t="s">
        <v>562</v>
      </c>
      <c r="AE1993" s="246" t="s">
        <v>562</v>
      </c>
      <c r="AF1993" s="247" t="s">
        <v>562</v>
      </c>
      <c r="AG1993" s="246">
        <v>0</v>
      </c>
      <c r="AH1993" s="246" t="s">
        <v>562</v>
      </c>
      <c r="AI1993" s="246" t="s">
        <v>562</v>
      </c>
      <c r="AJ1993" s="245" t="s">
        <v>562</v>
      </c>
      <c r="AK1993" s="246" t="s">
        <v>562</v>
      </c>
      <c r="AL1993" s="247" t="s">
        <v>562</v>
      </c>
      <c r="AM1993" s="246" t="s">
        <v>562</v>
      </c>
      <c r="AN1993" s="246" t="s">
        <v>562</v>
      </c>
      <c r="AO1993" s="248" t="s">
        <v>562</v>
      </c>
      <c r="AP1993" s="249" t="s">
        <v>562</v>
      </c>
      <c r="AQ1993" s="249" t="s">
        <v>562</v>
      </c>
      <c r="AR1993" s="162">
        <f>IF(GLOBAL_DATA[[#This Row],[Target scope]]&lt;&gt;Target_Not_Applicable,GLOBAL_DATA[[#This Row],[Target scope]]*GLOBAL_DATA[[#This Row],[Implementation progress rate]],"")</f>
        <v>0</v>
      </c>
      <c r="AS1993" s="180">
        <f>IF(OR(GLOBAL_DATA[[#This Row],[Status]]=DATA!$J$6,GLOBAL_DATA[[#This Row],[Status]]=DATA!$J$7,GLOBAL_DATA[[#This Row],[Status]]=DATA!$J$8),1,0)</f>
        <v>0</v>
      </c>
      <c r="AT1993" s="181">
        <f>IF(GLOBAL_DATA[[#This Row],[Status]]=Status_No_Project,"",MAX(GLOBAL_DATA[[#This Row],[Initial end]],GLOBAL_DATA[[#This Row],[Re-estimated end]],43831))</f>
        <v>44561</v>
      </c>
      <c r="AU19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3" s="222">
        <f>IF(GLOBAL_DATA[[#This Row],[Target scope]]&lt;&gt;Target_Not_Applicable,COUNTBLANK(GLOBAL_DATA[[#This Row],[Target scope]:[Target justification (if&lt;100%)]]),0)+IF(GLOBAL_DATA[[#This Row],[Status]]&lt;&gt;Status_No_Project,COUNTBLANK(GLOBAL_DATA[[#This Row],[Implementation progress rate]:[CISO assessment]]),0)</f>
        <v>1</v>
      </c>
      <c r="AW1993" s="45">
        <f>SUBTOTAL(103,GLOBAL_DATA[[#This Row],[BU]])</f>
        <v>0</v>
      </c>
    </row>
    <row r="1994" spans="1:49" ht="38.25" hidden="1" x14ac:dyDescent="0.25">
      <c r="A1994" s="222" t="s">
        <v>40</v>
      </c>
      <c r="B1994" s="223" t="s">
        <v>894</v>
      </c>
      <c r="C1994" s="223" t="s">
        <v>101</v>
      </c>
      <c r="D1994" s="231" t="s">
        <v>687</v>
      </c>
      <c r="E1994" s="232" t="s">
        <v>5</v>
      </c>
      <c r="F1994" s="232"/>
      <c r="G1994" s="233"/>
      <c r="H1994" s="221"/>
      <c r="I1994" s="231" t="s">
        <v>568</v>
      </c>
      <c r="J1994" s="232"/>
      <c r="K1994" s="234"/>
      <c r="L1994" s="235"/>
      <c r="M1994" s="233"/>
      <c r="N1994" s="236"/>
      <c r="O1994" s="224" t="str">
        <f>IF(GLOBAL_DATA[[#This Row],[Target scope]]="","",INDEX(DATA_TargetStatusChoice[Target_Status_Choice],MATCH(GLOBAL_DATA[[#This Row],[Target scope]],DATA_TargetStatusChoice[Value],1)))</f>
        <v>FULL IMPLEMENTATION</v>
      </c>
      <c r="P1994" s="237">
        <v>1</v>
      </c>
      <c r="Q1994" s="238"/>
      <c r="R1994" s="250" t="s">
        <v>31</v>
      </c>
      <c r="S1994" s="251">
        <v>0</v>
      </c>
      <c r="T1994" s="251" t="s">
        <v>386</v>
      </c>
      <c r="U1994" s="252"/>
      <c r="V1994" s="239" t="s">
        <v>562</v>
      </c>
      <c r="W1994" s="240" t="s">
        <v>390</v>
      </c>
      <c r="X1994" s="241">
        <v>44197</v>
      </c>
      <c r="Y1994" s="241">
        <v>44561</v>
      </c>
      <c r="Z1994" s="241">
        <v>44561</v>
      </c>
      <c r="AA1994" s="242">
        <f>SUM(GLOBAL_DATA[[#This Row],[Initial 2020]],GLOBAL_DATA[[#This Row],[Initial 2021]],GLOBAL_DATA[[#This Row],[Initial 2022]],GLOBAL_DATA[[#This Row],[Initial 2023]])</f>
        <v>0</v>
      </c>
      <c r="AB1994" s="243">
        <f>SUM(GLOBAL_DATA[[#This Row],[Reestimated 2020]],GLOBAL_DATA[[#This Row],[Reestimated 2021]],GLOBAL_DATA[[#This Row],[Reestimated 2022]],GLOBAL_DATA[[#This Row],[Reestimated 2023]])</f>
        <v>0</v>
      </c>
      <c r="AC1994" s="244">
        <f>SUM(GLOBAL_DATA[[#This Row],[Spent 2020]],GLOBAL_DATA[[#This Row],[Spent 2021]],GLOBAL_DATA[[#This Row],[Spent 2022]],GLOBAL_DATA[[#This Row],[Spent 2023]])</f>
        <v>0</v>
      </c>
      <c r="AD1994" s="245" t="s">
        <v>562</v>
      </c>
      <c r="AE1994" s="246" t="s">
        <v>562</v>
      </c>
      <c r="AF1994" s="247" t="s">
        <v>562</v>
      </c>
      <c r="AG1994" s="246">
        <v>0</v>
      </c>
      <c r="AH1994" s="246" t="s">
        <v>562</v>
      </c>
      <c r="AI1994" s="246" t="s">
        <v>562</v>
      </c>
      <c r="AJ1994" s="245" t="s">
        <v>562</v>
      </c>
      <c r="AK1994" s="246" t="s">
        <v>562</v>
      </c>
      <c r="AL1994" s="247" t="s">
        <v>562</v>
      </c>
      <c r="AM1994" s="246" t="s">
        <v>562</v>
      </c>
      <c r="AN1994" s="246" t="s">
        <v>562</v>
      </c>
      <c r="AO1994" s="248" t="s">
        <v>562</v>
      </c>
      <c r="AP1994" s="249" t="s">
        <v>562</v>
      </c>
      <c r="AQ1994" s="249" t="s">
        <v>562</v>
      </c>
      <c r="AR1994" s="162">
        <f>IF(GLOBAL_DATA[[#This Row],[Target scope]]&lt;&gt;Target_Not_Applicable,GLOBAL_DATA[[#This Row],[Target scope]]*GLOBAL_DATA[[#This Row],[Implementation progress rate]],"")</f>
        <v>0</v>
      </c>
      <c r="AS1994" s="180">
        <f>IF(OR(GLOBAL_DATA[[#This Row],[Status]]=DATA!$J$6,GLOBAL_DATA[[#This Row],[Status]]=DATA!$J$7,GLOBAL_DATA[[#This Row],[Status]]=DATA!$J$8),1,0)</f>
        <v>0</v>
      </c>
      <c r="AT1994" s="181">
        <f>IF(GLOBAL_DATA[[#This Row],[Status]]=Status_No_Project,"",MAX(GLOBAL_DATA[[#This Row],[Initial end]],GLOBAL_DATA[[#This Row],[Re-estimated end]],43831))</f>
        <v>44561</v>
      </c>
      <c r="AU19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4" s="222">
        <f>IF(GLOBAL_DATA[[#This Row],[Target scope]]&lt;&gt;Target_Not_Applicable,COUNTBLANK(GLOBAL_DATA[[#This Row],[Target scope]:[Target justification (if&lt;100%)]]),0)+IF(GLOBAL_DATA[[#This Row],[Status]]&lt;&gt;Status_No_Project,COUNTBLANK(GLOBAL_DATA[[#This Row],[Implementation progress rate]:[CISO assessment]]),0)</f>
        <v>1</v>
      </c>
      <c r="AW1994" s="45">
        <f>SUBTOTAL(103,GLOBAL_DATA[[#This Row],[BU]])</f>
        <v>0</v>
      </c>
    </row>
    <row r="1995" spans="1:49" ht="25.5" hidden="1" x14ac:dyDescent="0.25">
      <c r="A1995" s="222" t="s">
        <v>40</v>
      </c>
      <c r="B1995" s="223" t="s">
        <v>894</v>
      </c>
      <c r="C1995" s="223" t="s">
        <v>101</v>
      </c>
      <c r="D1995" s="231" t="s">
        <v>688</v>
      </c>
      <c r="E1995" s="232" t="s">
        <v>5</v>
      </c>
      <c r="F1995" s="232"/>
      <c r="G1995" s="233"/>
      <c r="H1995" s="221"/>
      <c r="I1995" s="231" t="s">
        <v>568</v>
      </c>
      <c r="J1995" s="232"/>
      <c r="K1995" s="234"/>
      <c r="L1995" s="235"/>
      <c r="M1995" s="233"/>
      <c r="N1995" s="236"/>
      <c r="O1995" s="224" t="str">
        <f>IF(GLOBAL_DATA[[#This Row],[Target scope]]="","",INDEX(DATA_TargetStatusChoice[Target_Status_Choice],MATCH(GLOBAL_DATA[[#This Row],[Target scope]],DATA_TargetStatusChoice[Value],1)))</f>
        <v>NOT APPLICABLE</v>
      </c>
      <c r="P1995" s="237" t="s">
        <v>427</v>
      </c>
      <c r="Q1995" s="238"/>
      <c r="R1995" s="250" t="s">
        <v>31</v>
      </c>
      <c r="S1995" s="251">
        <v>0</v>
      </c>
      <c r="T1995" s="251" t="s">
        <v>386</v>
      </c>
      <c r="U1995" s="252"/>
      <c r="V1995" s="239" t="s">
        <v>562</v>
      </c>
      <c r="W1995" s="240" t="s">
        <v>390</v>
      </c>
      <c r="X1995" s="241">
        <v>44197</v>
      </c>
      <c r="Y1995" s="241">
        <v>44561</v>
      </c>
      <c r="Z1995" s="241">
        <v>44561</v>
      </c>
      <c r="AA1995" s="242">
        <f>SUM(GLOBAL_DATA[[#This Row],[Initial 2020]],GLOBAL_DATA[[#This Row],[Initial 2021]],GLOBAL_DATA[[#This Row],[Initial 2022]],GLOBAL_DATA[[#This Row],[Initial 2023]])</f>
        <v>0</v>
      </c>
      <c r="AB1995" s="243">
        <f>SUM(GLOBAL_DATA[[#This Row],[Reestimated 2020]],GLOBAL_DATA[[#This Row],[Reestimated 2021]],GLOBAL_DATA[[#This Row],[Reestimated 2022]],GLOBAL_DATA[[#This Row],[Reestimated 2023]])</f>
        <v>0</v>
      </c>
      <c r="AC1995" s="244">
        <f>SUM(GLOBAL_DATA[[#This Row],[Spent 2020]],GLOBAL_DATA[[#This Row],[Spent 2021]],GLOBAL_DATA[[#This Row],[Spent 2022]],GLOBAL_DATA[[#This Row],[Spent 2023]])</f>
        <v>0</v>
      </c>
      <c r="AD1995" s="245" t="s">
        <v>562</v>
      </c>
      <c r="AE1995" s="246" t="s">
        <v>562</v>
      </c>
      <c r="AF1995" s="247" t="s">
        <v>562</v>
      </c>
      <c r="AG1995" s="246">
        <v>0</v>
      </c>
      <c r="AH1995" s="246" t="s">
        <v>562</v>
      </c>
      <c r="AI1995" s="246" t="s">
        <v>562</v>
      </c>
      <c r="AJ1995" s="245" t="s">
        <v>562</v>
      </c>
      <c r="AK1995" s="246" t="s">
        <v>562</v>
      </c>
      <c r="AL1995" s="247" t="s">
        <v>562</v>
      </c>
      <c r="AM1995" s="246" t="s">
        <v>562</v>
      </c>
      <c r="AN1995" s="246" t="s">
        <v>562</v>
      </c>
      <c r="AO1995" s="248" t="s">
        <v>562</v>
      </c>
      <c r="AP1995" s="249" t="s">
        <v>562</v>
      </c>
      <c r="AQ1995" s="249" t="s">
        <v>562</v>
      </c>
      <c r="AR1995" s="162" t="str">
        <f>IF(GLOBAL_DATA[[#This Row],[Target scope]]&lt;&gt;Target_Not_Applicable,GLOBAL_DATA[[#This Row],[Target scope]]*GLOBAL_DATA[[#This Row],[Implementation progress rate]],"")</f>
        <v/>
      </c>
      <c r="AS1995" s="180">
        <f>IF(OR(GLOBAL_DATA[[#This Row],[Status]]=DATA!$J$6,GLOBAL_DATA[[#This Row],[Status]]=DATA!$J$7,GLOBAL_DATA[[#This Row],[Status]]=DATA!$J$8),1,0)</f>
        <v>0</v>
      </c>
      <c r="AT1995" s="181">
        <f>IF(GLOBAL_DATA[[#This Row],[Status]]=Status_No_Project,"",MAX(GLOBAL_DATA[[#This Row],[Initial end]],GLOBAL_DATA[[#This Row],[Re-estimated end]],43831))</f>
        <v>44561</v>
      </c>
      <c r="AU19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5" s="222">
        <f>IF(GLOBAL_DATA[[#This Row],[Target scope]]&lt;&gt;Target_Not_Applicable,COUNTBLANK(GLOBAL_DATA[[#This Row],[Target scope]:[Target justification (if&lt;100%)]]),0)+IF(GLOBAL_DATA[[#This Row],[Status]]&lt;&gt;Status_No_Project,COUNTBLANK(GLOBAL_DATA[[#This Row],[Implementation progress rate]:[CISO assessment]]),0)</f>
        <v>0</v>
      </c>
      <c r="AW1995" s="45">
        <f>SUBTOTAL(103,GLOBAL_DATA[[#This Row],[BU]])</f>
        <v>0</v>
      </c>
    </row>
    <row r="1996" spans="1:49" ht="38.25" hidden="1" x14ac:dyDescent="0.25">
      <c r="A1996" s="222" t="s">
        <v>40</v>
      </c>
      <c r="B1996" s="223" t="s">
        <v>894</v>
      </c>
      <c r="C1996" s="223" t="s">
        <v>101</v>
      </c>
      <c r="D1996" s="231" t="s">
        <v>689</v>
      </c>
      <c r="E1996" s="232" t="s">
        <v>5</v>
      </c>
      <c r="F1996" s="232"/>
      <c r="G1996" s="233"/>
      <c r="H1996" s="221"/>
      <c r="I1996" s="231" t="s">
        <v>568</v>
      </c>
      <c r="J1996" s="232"/>
      <c r="K1996" s="234"/>
      <c r="L1996" s="235"/>
      <c r="M1996" s="233"/>
      <c r="N1996" s="236"/>
      <c r="O1996" s="224" t="str">
        <f>IF(GLOBAL_DATA[[#This Row],[Target scope]]="","",INDEX(DATA_TargetStatusChoice[Target_Status_Choice],MATCH(GLOBAL_DATA[[#This Row],[Target scope]],DATA_TargetStatusChoice[Value],1)))</f>
        <v>FULL IMPLEMENTATION</v>
      </c>
      <c r="P1996" s="237">
        <v>1</v>
      </c>
      <c r="Q1996" s="238"/>
      <c r="R1996" s="250" t="s">
        <v>32</v>
      </c>
      <c r="S1996" s="251">
        <v>0.2</v>
      </c>
      <c r="T1996" s="251" t="s">
        <v>386</v>
      </c>
      <c r="U1996" s="252"/>
      <c r="V1996" s="239" t="s">
        <v>562</v>
      </c>
      <c r="W1996" s="240" t="s">
        <v>390</v>
      </c>
      <c r="X1996" s="241">
        <v>43466</v>
      </c>
      <c r="Y1996" s="241">
        <v>44561</v>
      </c>
      <c r="Z1996" s="241">
        <v>44561</v>
      </c>
      <c r="AA1996" s="242">
        <f>SUM(GLOBAL_DATA[[#This Row],[Initial 2020]],GLOBAL_DATA[[#This Row],[Initial 2021]],GLOBAL_DATA[[#This Row],[Initial 2022]],GLOBAL_DATA[[#This Row],[Initial 2023]])</f>
        <v>0</v>
      </c>
      <c r="AB1996" s="243">
        <f>SUM(GLOBAL_DATA[[#This Row],[Reestimated 2020]],GLOBAL_DATA[[#This Row],[Reestimated 2021]],GLOBAL_DATA[[#This Row],[Reestimated 2022]],GLOBAL_DATA[[#This Row],[Reestimated 2023]])</f>
        <v>0</v>
      </c>
      <c r="AC1996" s="244">
        <f>SUM(GLOBAL_DATA[[#This Row],[Spent 2020]],GLOBAL_DATA[[#This Row],[Spent 2021]],GLOBAL_DATA[[#This Row],[Spent 2022]],GLOBAL_DATA[[#This Row],[Spent 2023]])</f>
        <v>0</v>
      </c>
      <c r="AD1996" s="245" t="s">
        <v>562</v>
      </c>
      <c r="AE1996" s="246" t="s">
        <v>562</v>
      </c>
      <c r="AF1996" s="247" t="s">
        <v>562</v>
      </c>
      <c r="AG1996" s="246" t="s">
        <v>562</v>
      </c>
      <c r="AH1996" s="246" t="s">
        <v>562</v>
      </c>
      <c r="AI1996" s="246" t="s">
        <v>562</v>
      </c>
      <c r="AJ1996" s="245" t="s">
        <v>562</v>
      </c>
      <c r="AK1996" s="246" t="s">
        <v>562</v>
      </c>
      <c r="AL1996" s="247" t="s">
        <v>562</v>
      </c>
      <c r="AM1996" s="246" t="s">
        <v>562</v>
      </c>
      <c r="AN1996" s="246" t="s">
        <v>562</v>
      </c>
      <c r="AO1996" s="248" t="s">
        <v>562</v>
      </c>
      <c r="AP1996" s="249" t="s">
        <v>562</v>
      </c>
      <c r="AQ1996" s="249" t="s">
        <v>562</v>
      </c>
      <c r="AR1996" s="162">
        <f>IF(GLOBAL_DATA[[#This Row],[Target scope]]&lt;&gt;Target_Not_Applicable,GLOBAL_DATA[[#This Row],[Target scope]]*GLOBAL_DATA[[#This Row],[Implementation progress rate]],"")</f>
        <v>0.2</v>
      </c>
      <c r="AS1996" s="180">
        <f>IF(OR(GLOBAL_DATA[[#This Row],[Status]]=DATA!$J$6,GLOBAL_DATA[[#This Row],[Status]]=DATA!$J$7,GLOBAL_DATA[[#This Row],[Status]]=DATA!$J$8),1,0)</f>
        <v>0</v>
      </c>
      <c r="AT1996" s="181">
        <f>IF(GLOBAL_DATA[[#This Row],[Status]]=Status_No_Project,"",MAX(GLOBAL_DATA[[#This Row],[Initial end]],GLOBAL_DATA[[#This Row],[Re-estimated end]],43831))</f>
        <v>44561</v>
      </c>
      <c r="AU19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6" s="222">
        <f>IF(GLOBAL_DATA[[#This Row],[Target scope]]&lt;&gt;Target_Not_Applicable,COUNTBLANK(GLOBAL_DATA[[#This Row],[Target scope]:[Target justification (if&lt;100%)]]),0)+IF(GLOBAL_DATA[[#This Row],[Status]]&lt;&gt;Status_No_Project,COUNTBLANK(GLOBAL_DATA[[#This Row],[Implementation progress rate]:[CISO assessment]]),0)</f>
        <v>1</v>
      </c>
      <c r="AW1996" s="45">
        <f>SUBTOTAL(103,GLOBAL_DATA[[#This Row],[BU]])</f>
        <v>0</v>
      </c>
    </row>
    <row r="1997" spans="1:49" ht="38.25" hidden="1" x14ac:dyDescent="0.25">
      <c r="A1997" s="222" t="s">
        <v>40</v>
      </c>
      <c r="B1997" s="223" t="s">
        <v>894</v>
      </c>
      <c r="C1997" s="223" t="s">
        <v>101</v>
      </c>
      <c r="D1997" s="231" t="s">
        <v>690</v>
      </c>
      <c r="E1997" s="232" t="s">
        <v>5</v>
      </c>
      <c r="F1997" s="232"/>
      <c r="G1997" s="233"/>
      <c r="H1997" s="221"/>
      <c r="I1997" s="231" t="s">
        <v>568</v>
      </c>
      <c r="J1997" s="232"/>
      <c r="K1997" s="234"/>
      <c r="L1997" s="235"/>
      <c r="M1997" s="233"/>
      <c r="N1997" s="236"/>
      <c r="O1997" s="224" t="str">
        <f>IF(GLOBAL_DATA[[#This Row],[Target scope]]="","",INDEX(DATA_TargetStatusChoice[Target_Status_Choice],MATCH(GLOBAL_DATA[[#This Row],[Target scope]],DATA_TargetStatusChoice[Value],1)))</f>
        <v>FULL IMPLEMENTATION</v>
      </c>
      <c r="P1997" s="237">
        <v>1</v>
      </c>
      <c r="Q1997" s="238"/>
      <c r="R1997" s="250" t="s">
        <v>32</v>
      </c>
      <c r="S1997" s="251">
        <v>0.5</v>
      </c>
      <c r="T1997" s="251" t="s">
        <v>386</v>
      </c>
      <c r="U1997" s="252"/>
      <c r="V1997" s="239" t="s">
        <v>562</v>
      </c>
      <c r="W1997" s="240" t="s">
        <v>921</v>
      </c>
      <c r="X1997" s="241">
        <v>43466</v>
      </c>
      <c r="Y1997" s="241">
        <v>44561</v>
      </c>
      <c r="Z1997" s="241">
        <v>44561</v>
      </c>
      <c r="AA1997" s="242">
        <f>SUM(GLOBAL_DATA[[#This Row],[Initial 2020]],GLOBAL_DATA[[#This Row],[Initial 2021]],GLOBAL_DATA[[#This Row],[Initial 2022]],GLOBAL_DATA[[#This Row],[Initial 2023]])</f>
        <v>0</v>
      </c>
      <c r="AB1997" s="243">
        <f>SUM(GLOBAL_DATA[[#This Row],[Reestimated 2020]],GLOBAL_DATA[[#This Row],[Reestimated 2021]],GLOBAL_DATA[[#This Row],[Reestimated 2022]],GLOBAL_DATA[[#This Row],[Reestimated 2023]])</f>
        <v>0</v>
      </c>
      <c r="AC1997" s="244">
        <f>SUM(GLOBAL_DATA[[#This Row],[Spent 2020]],GLOBAL_DATA[[#This Row],[Spent 2021]],GLOBAL_DATA[[#This Row],[Spent 2022]],GLOBAL_DATA[[#This Row],[Spent 2023]])</f>
        <v>0</v>
      </c>
      <c r="AD1997" s="245" t="s">
        <v>562</v>
      </c>
      <c r="AE1997" s="246" t="s">
        <v>562</v>
      </c>
      <c r="AF1997" s="247" t="s">
        <v>562</v>
      </c>
      <c r="AG1997" s="246" t="s">
        <v>562</v>
      </c>
      <c r="AH1997" s="246" t="s">
        <v>562</v>
      </c>
      <c r="AI1997" s="246" t="s">
        <v>562</v>
      </c>
      <c r="AJ1997" s="245" t="s">
        <v>562</v>
      </c>
      <c r="AK1997" s="246" t="s">
        <v>562</v>
      </c>
      <c r="AL1997" s="247" t="s">
        <v>562</v>
      </c>
      <c r="AM1997" s="246" t="s">
        <v>562</v>
      </c>
      <c r="AN1997" s="246" t="s">
        <v>562</v>
      </c>
      <c r="AO1997" s="248" t="s">
        <v>562</v>
      </c>
      <c r="AP1997" s="249" t="s">
        <v>562</v>
      </c>
      <c r="AQ1997" s="249" t="s">
        <v>562</v>
      </c>
      <c r="AR1997" s="162">
        <f>IF(GLOBAL_DATA[[#This Row],[Target scope]]&lt;&gt;Target_Not_Applicable,GLOBAL_DATA[[#This Row],[Target scope]]*GLOBAL_DATA[[#This Row],[Implementation progress rate]],"")</f>
        <v>0.5</v>
      </c>
      <c r="AS1997" s="180">
        <f>IF(OR(GLOBAL_DATA[[#This Row],[Status]]=DATA!$J$6,GLOBAL_DATA[[#This Row],[Status]]=DATA!$J$7,GLOBAL_DATA[[#This Row],[Status]]=DATA!$J$8),1,0)</f>
        <v>0</v>
      </c>
      <c r="AT1997" s="181">
        <f>IF(GLOBAL_DATA[[#This Row],[Status]]=Status_No_Project,"",MAX(GLOBAL_DATA[[#This Row],[Initial end]],GLOBAL_DATA[[#This Row],[Re-estimated end]],43831))</f>
        <v>44561</v>
      </c>
      <c r="AU19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7" s="222">
        <f>IF(GLOBAL_DATA[[#This Row],[Target scope]]&lt;&gt;Target_Not_Applicable,COUNTBLANK(GLOBAL_DATA[[#This Row],[Target scope]:[Target justification (if&lt;100%)]]),0)+IF(GLOBAL_DATA[[#This Row],[Status]]&lt;&gt;Status_No_Project,COUNTBLANK(GLOBAL_DATA[[#This Row],[Implementation progress rate]:[CISO assessment]]),0)</f>
        <v>1</v>
      </c>
      <c r="AW1997" s="45">
        <f>SUBTOTAL(103,GLOBAL_DATA[[#This Row],[BU]])</f>
        <v>0</v>
      </c>
    </row>
    <row r="1998" spans="1:49" ht="25.5" hidden="1" x14ac:dyDescent="0.25">
      <c r="A1998" s="222" t="s">
        <v>40</v>
      </c>
      <c r="B1998" s="223" t="s">
        <v>894</v>
      </c>
      <c r="C1998" s="223" t="s">
        <v>101</v>
      </c>
      <c r="D1998" s="231" t="s">
        <v>691</v>
      </c>
      <c r="E1998" s="232" t="s">
        <v>6</v>
      </c>
      <c r="F1998" s="232"/>
      <c r="G1998" s="233"/>
      <c r="H1998" s="221"/>
      <c r="I1998" s="231" t="s">
        <v>637</v>
      </c>
      <c r="J1998" s="232"/>
      <c r="K1998" s="234"/>
      <c r="L1998" s="235"/>
      <c r="M1998" s="233"/>
      <c r="N1998" s="236"/>
      <c r="O1998" s="224" t="str">
        <f>IF(GLOBAL_DATA[[#This Row],[Target scope]]="","",INDEX(DATA_TargetStatusChoice[Target_Status_Choice],MATCH(GLOBAL_DATA[[#This Row],[Target scope]],DATA_TargetStatusChoice[Value],1)))</f>
        <v>NOT APPLICABLE</v>
      </c>
      <c r="P1998" s="237" t="s">
        <v>427</v>
      </c>
      <c r="Q1998" s="238"/>
      <c r="R1998" s="250" t="s">
        <v>469</v>
      </c>
      <c r="S1998" s="251"/>
      <c r="T1998" s="251" t="s">
        <v>562</v>
      </c>
      <c r="U1998" s="252"/>
      <c r="V1998" s="239" t="s">
        <v>562</v>
      </c>
      <c r="W1998" s="240" t="s">
        <v>562</v>
      </c>
      <c r="X1998" s="241" t="s">
        <v>562</v>
      </c>
      <c r="Y1998" s="241" t="s">
        <v>562</v>
      </c>
      <c r="Z1998" s="241" t="s">
        <v>562</v>
      </c>
      <c r="AA1998" s="242">
        <f>SUM(GLOBAL_DATA[[#This Row],[Initial 2020]],GLOBAL_DATA[[#This Row],[Initial 2021]],GLOBAL_DATA[[#This Row],[Initial 2022]],GLOBAL_DATA[[#This Row],[Initial 2023]])</f>
        <v>0</v>
      </c>
      <c r="AB1998" s="243">
        <f>SUM(GLOBAL_DATA[[#This Row],[Reestimated 2020]],GLOBAL_DATA[[#This Row],[Reestimated 2021]],GLOBAL_DATA[[#This Row],[Reestimated 2022]],GLOBAL_DATA[[#This Row],[Reestimated 2023]])</f>
        <v>0</v>
      </c>
      <c r="AC1998" s="244">
        <f>SUM(GLOBAL_DATA[[#This Row],[Spent 2020]],GLOBAL_DATA[[#This Row],[Spent 2021]],GLOBAL_DATA[[#This Row],[Spent 2022]],GLOBAL_DATA[[#This Row],[Spent 2023]])</f>
        <v>0</v>
      </c>
      <c r="AD1998" s="245" t="s">
        <v>562</v>
      </c>
      <c r="AE1998" s="246" t="s">
        <v>562</v>
      </c>
      <c r="AF1998" s="247">
        <v>0</v>
      </c>
      <c r="AG1998" s="246">
        <v>0</v>
      </c>
      <c r="AH1998" s="246" t="s">
        <v>562</v>
      </c>
      <c r="AI1998" s="246" t="s">
        <v>562</v>
      </c>
      <c r="AJ1998" s="245" t="s">
        <v>562</v>
      </c>
      <c r="AK1998" s="246" t="s">
        <v>562</v>
      </c>
      <c r="AL1998" s="247" t="s">
        <v>562</v>
      </c>
      <c r="AM1998" s="246" t="s">
        <v>562</v>
      </c>
      <c r="AN1998" s="246" t="s">
        <v>562</v>
      </c>
      <c r="AO1998" s="248" t="s">
        <v>562</v>
      </c>
      <c r="AP1998" s="249" t="s">
        <v>562</v>
      </c>
      <c r="AQ1998" s="249" t="s">
        <v>562</v>
      </c>
      <c r="AR1998" s="162" t="str">
        <f>IF(GLOBAL_DATA[[#This Row],[Target scope]]&lt;&gt;Target_Not_Applicable,GLOBAL_DATA[[#This Row],[Target scope]]*GLOBAL_DATA[[#This Row],[Implementation progress rate]],"")</f>
        <v/>
      </c>
      <c r="AS1998" s="180">
        <f>IF(OR(GLOBAL_DATA[[#This Row],[Status]]=DATA!$J$6,GLOBAL_DATA[[#This Row],[Status]]=DATA!$J$7,GLOBAL_DATA[[#This Row],[Status]]=DATA!$J$8),1,0)</f>
        <v>0</v>
      </c>
      <c r="AT1998" s="181" t="str">
        <f>IF(GLOBAL_DATA[[#This Row],[Status]]=Status_No_Project,"",MAX(GLOBAL_DATA[[#This Row],[Initial end]],GLOBAL_DATA[[#This Row],[Re-estimated end]],43831))</f>
        <v/>
      </c>
      <c r="AU19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8" s="222">
        <f>IF(GLOBAL_DATA[[#This Row],[Target scope]]&lt;&gt;Target_Not_Applicable,COUNTBLANK(GLOBAL_DATA[[#This Row],[Target scope]:[Target justification (if&lt;100%)]]),0)+IF(GLOBAL_DATA[[#This Row],[Status]]&lt;&gt;Status_No_Project,COUNTBLANK(GLOBAL_DATA[[#This Row],[Implementation progress rate]:[CISO assessment]]),0)</f>
        <v>0</v>
      </c>
      <c r="AW1998" s="45">
        <f>SUBTOTAL(103,GLOBAL_DATA[[#This Row],[BU]])</f>
        <v>0</v>
      </c>
    </row>
    <row r="1999" spans="1:49" ht="25.5" hidden="1" x14ac:dyDescent="0.25">
      <c r="A1999" s="222" t="s">
        <v>40</v>
      </c>
      <c r="B1999" s="223" t="s">
        <v>894</v>
      </c>
      <c r="C1999" s="223" t="s">
        <v>101</v>
      </c>
      <c r="D1999" s="231" t="s">
        <v>692</v>
      </c>
      <c r="E1999" s="232" t="s">
        <v>6</v>
      </c>
      <c r="F1999" s="232"/>
      <c r="G1999" s="233"/>
      <c r="H1999" s="221"/>
      <c r="I1999" s="231" t="s">
        <v>637</v>
      </c>
      <c r="J1999" s="232"/>
      <c r="K1999" s="234"/>
      <c r="L1999" s="235"/>
      <c r="M1999" s="233"/>
      <c r="N1999" s="236"/>
      <c r="O1999" s="224" t="str">
        <f>IF(GLOBAL_DATA[[#This Row],[Target scope]]="","",INDEX(DATA_TargetStatusChoice[Target_Status_Choice],MATCH(GLOBAL_DATA[[#This Row],[Target scope]],DATA_TargetStatusChoice[Value],1)))</f>
        <v>RISK ACCEPTED</v>
      </c>
      <c r="P1999" s="237">
        <v>0</v>
      </c>
      <c r="Q1999" s="238"/>
      <c r="R1999" s="250" t="s">
        <v>469</v>
      </c>
      <c r="S1999" s="251">
        <v>0</v>
      </c>
      <c r="T1999" s="251" t="s">
        <v>386</v>
      </c>
      <c r="U1999" s="252"/>
      <c r="V1999" s="239" t="s">
        <v>562</v>
      </c>
      <c r="W1999" s="240" t="s">
        <v>922</v>
      </c>
      <c r="X1999" s="241" t="s">
        <v>562</v>
      </c>
      <c r="Y1999" s="241" t="s">
        <v>562</v>
      </c>
      <c r="Z1999" s="241" t="s">
        <v>562</v>
      </c>
      <c r="AA1999" s="242">
        <f>SUM(GLOBAL_DATA[[#This Row],[Initial 2020]],GLOBAL_DATA[[#This Row],[Initial 2021]],GLOBAL_DATA[[#This Row],[Initial 2022]],GLOBAL_DATA[[#This Row],[Initial 2023]])</f>
        <v>0</v>
      </c>
      <c r="AB1999" s="243">
        <f>SUM(GLOBAL_DATA[[#This Row],[Reestimated 2020]],GLOBAL_DATA[[#This Row],[Reestimated 2021]],GLOBAL_DATA[[#This Row],[Reestimated 2022]],GLOBAL_DATA[[#This Row],[Reestimated 2023]])</f>
        <v>0</v>
      </c>
      <c r="AC1999" s="244">
        <f>SUM(GLOBAL_DATA[[#This Row],[Spent 2020]],GLOBAL_DATA[[#This Row],[Spent 2021]],GLOBAL_DATA[[#This Row],[Spent 2022]],GLOBAL_DATA[[#This Row],[Spent 2023]])</f>
        <v>0</v>
      </c>
      <c r="AD1999" s="245" t="s">
        <v>562</v>
      </c>
      <c r="AE1999" s="246" t="s">
        <v>562</v>
      </c>
      <c r="AF1999" s="247" t="s">
        <v>562</v>
      </c>
      <c r="AG1999" s="246" t="s">
        <v>562</v>
      </c>
      <c r="AH1999" s="246" t="s">
        <v>562</v>
      </c>
      <c r="AI1999" s="246" t="s">
        <v>562</v>
      </c>
      <c r="AJ1999" s="245" t="s">
        <v>562</v>
      </c>
      <c r="AK1999" s="246" t="s">
        <v>562</v>
      </c>
      <c r="AL1999" s="247" t="s">
        <v>562</v>
      </c>
      <c r="AM1999" s="246" t="s">
        <v>562</v>
      </c>
      <c r="AN1999" s="246" t="s">
        <v>562</v>
      </c>
      <c r="AO1999" s="248" t="s">
        <v>562</v>
      </c>
      <c r="AP1999" s="249" t="s">
        <v>562</v>
      </c>
      <c r="AQ1999" s="249" t="s">
        <v>562</v>
      </c>
      <c r="AR1999" s="162">
        <f>IF(GLOBAL_DATA[[#This Row],[Target scope]]&lt;&gt;Target_Not_Applicable,GLOBAL_DATA[[#This Row],[Target scope]]*GLOBAL_DATA[[#This Row],[Implementation progress rate]],"")</f>
        <v>0</v>
      </c>
      <c r="AS1999" s="180">
        <f>IF(OR(GLOBAL_DATA[[#This Row],[Status]]=DATA!$J$6,GLOBAL_DATA[[#This Row],[Status]]=DATA!$J$7,GLOBAL_DATA[[#This Row],[Status]]=DATA!$J$8),1,0)</f>
        <v>0</v>
      </c>
      <c r="AT1999" s="181" t="str">
        <f>IF(GLOBAL_DATA[[#This Row],[Status]]=Status_No_Project,"",MAX(GLOBAL_DATA[[#This Row],[Initial end]],GLOBAL_DATA[[#This Row],[Re-estimated end]],43831))</f>
        <v/>
      </c>
      <c r="AU19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9" s="222">
        <f>IF(GLOBAL_DATA[[#This Row],[Target scope]]&lt;&gt;Target_Not_Applicable,COUNTBLANK(GLOBAL_DATA[[#This Row],[Target scope]:[Target justification (if&lt;100%)]]),0)+IF(GLOBAL_DATA[[#This Row],[Status]]&lt;&gt;Status_No_Project,COUNTBLANK(GLOBAL_DATA[[#This Row],[Implementation progress rate]:[CISO assessment]]),0)</f>
        <v>1</v>
      </c>
      <c r="AW1999" s="45">
        <f>SUBTOTAL(103,GLOBAL_DATA[[#This Row],[BU]])</f>
        <v>0</v>
      </c>
    </row>
    <row r="2000" spans="1:49" ht="25.5" x14ac:dyDescent="0.25">
      <c r="A2000" s="222" t="s">
        <v>40</v>
      </c>
      <c r="B2000" s="223" t="s">
        <v>894</v>
      </c>
      <c r="C2000" s="223" t="s">
        <v>101</v>
      </c>
      <c r="D2000" s="231" t="s">
        <v>693</v>
      </c>
      <c r="E2000" s="232" t="s">
        <v>6</v>
      </c>
      <c r="F2000" s="232"/>
      <c r="G2000" s="233"/>
      <c r="H2000" s="221" t="s">
        <v>570</v>
      </c>
      <c r="I2000" s="231" t="s">
        <v>637</v>
      </c>
      <c r="J2000" s="232"/>
      <c r="K2000" s="234"/>
      <c r="L2000" s="235"/>
      <c r="M2000" s="233"/>
      <c r="N2000" s="236"/>
      <c r="O2000" s="224" t="str">
        <f>IF(GLOBAL_DATA[[#This Row],[Target scope]]="","",INDEX(DATA_TargetStatusChoice[Target_Status_Choice],MATCH(GLOBAL_DATA[[#This Row],[Target scope]],DATA_TargetStatusChoice[Value],1)))</f>
        <v>NOT APPLICABLE</v>
      </c>
      <c r="P2000" s="237" t="s">
        <v>427</v>
      </c>
      <c r="Q2000" s="238"/>
      <c r="R2000" s="250" t="s">
        <v>469</v>
      </c>
      <c r="S2000" s="251"/>
      <c r="T2000" s="251" t="s">
        <v>562</v>
      </c>
      <c r="U2000" s="252"/>
      <c r="V2000" s="239" t="s">
        <v>562</v>
      </c>
      <c r="W2000" s="240" t="s">
        <v>562</v>
      </c>
      <c r="X2000" s="241" t="s">
        <v>562</v>
      </c>
      <c r="Y2000" s="241" t="s">
        <v>562</v>
      </c>
      <c r="Z2000" s="241" t="s">
        <v>562</v>
      </c>
      <c r="AA2000" s="242">
        <f>SUM(GLOBAL_DATA[[#This Row],[Initial 2020]],GLOBAL_DATA[[#This Row],[Initial 2021]],GLOBAL_DATA[[#This Row],[Initial 2022]],GLOBAL_DATA[[#This Row],[Initial 2023]])</f>
        <v>33</v>
      </c>
      <c r="AB2000" s="243">
        <f>SUM(GLOBAL_DATA[[#This Row],[Reestimated 2020]],GLOBAL_DATA[[#This Row],[Reestimated 2021]],GLOBAL_DATA[[#This Row],[Reestimated 2022]],GLOBAL_DATA[[#This Row],[Reestimated 2023]])</f>
        <v>0</v>
      </c>
      <c r="AC2000" s="244">
        <f>SUM(GLOBAL_DATA[[#This Row],[Spent 2020]],GLOBAL_DATA[[#This Row],[Spent 2021]],GLOBAL_DATA[[#This Row],[Spent 2022]],GLOBAL_DATA[[#This Row],[Spent 2023]])</f>
        <v>0</v>
      </c>
      <c r="AD2000" s="245" t="s">
        <v>562</v>
      </c>
      <c r="AE2000" s="246" t="s">
        <v>562</v>
      </c>
      <c r="AF2000" s="247">
        <v>0</v>
      </c>
      <c r="AG2000" s="246">
        <v>33</v>
      </c>
      <c r="AH2000" s="246" t="s">
        <v>562</v>
      </c>
      <c r="AI2000" s="246" t="s">
        <v>562</v>
      </c>
      <c r="AJ2000" s="245" t="s">
        <v>562</v>
      </c>
      <c r="AK2000" s="246" t="s">
        <v>562</v>
      </c>
      <c r="AL2000" s="247" t="s">
        <v>562</v>
      </c>
      <c r="AM2000" s="246" t="s">
        <v>562</v>
      </c>
      <c r="AN2000" s="246" t="s">
        <v>562</v>
      </c>
      <c r="AO2000" s="248" t="s">
        <v>562</v>
      </c>
      <c r="AP2000" s="249" t="s">
        <v>562</v>
      </c>
      <c r="AQ2000" s="249" t="s">
        <v>562</v>
      </c>
      <c r="AR2000" s="162" t="str">
        <f>IF(GLOBAL_DATA[[#This Row],[Target scope]]&lt;&gt;Target_Not_Applicable,GLOBAL_DATA[[#This Row],[Target scope]]*GLOBAL_DATA[[#This Row],[Implementation progress rate]],"")</f>
        <v/>
      </c>
      <c r="AS2000" s="180">
        <f>IF(OR(GLOBAL_DATA[[#This Row],[Status]]=DATA!$J$6,GLOBAL_DATA[[#This Row],[Status]]=DATA!$J$7,GLOBAL_DATA[[#This Row],[Status]]=DATA!$J$8),1,0)</f>
        <v>0</v>
      </c>
      <c r="AT2000" s="181" t="str">
        <f>IF(GLOBAL_DATA[[#This Row],[Status]]=Status_No_Project,"",MAX(GLOBAL_DATA[[#This Row],[Initial end]],GLOBAL_DATA[[#This Row],[Re-estimated end]],43831))</f>
        <v/>
      </c>
      <c r="AU20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0" s="222">
        <f>IF(GLOBAL_DATA[[#This Row],[Target scope]]&lt;&gt;Target_Not_Applicable,COUNTBLANK(GLOBAL_DATA[[#This Row],[Target scope]:[Target justification (if&lt;100%)]]),0)+IF(GLOBAL_DATA[[#This Row],[Status]]&lt;&gt;Status_No_Project,COUNTBLANK(GLOBAL_DATA[[#This Row],[Implementation progress rate]:[CISO assessment]]),0)</f>
        <v>0</v>
      </c>
      <c r="AW2000" s="45">
        <f>SUBTOTAL(103,GLOBAL_DATA[[#This Row],[BU]])</f>
        <v>1</v>
      </c>
    </row>
    <row r="2001" spans="1:49" ht="25.5" hidden="1" x14ac:dyDescent="0.25">
      <c r="A2001" s="222" t="s">
        <v>40</v>
      </c>
      <c r="B2001" s="223" t="s">
        <v>894</v>
      </c>
      <c r="C2001" s="223" t="s">
        <v>101</v>
      </c>
      <c r="D2001" s="231" t="s">
        <v>694</v>
      </c>
      <c r="E2001" s="232" t="s">
        <v>6</v>
      </c>
      <c r="F2001" s="232"/>
      <c r="G2001" s="233"/>
      <c r="H2001" s="221"/>
      <c r="I2001" s="231" t="s">
        <v>578</v>
      </c>
      <c r="J2001" s="232"/>
      <c r="K2001" s="234"/>
      <c r="L2001" s="235"/>
      <c r="M2001" s="233"/>
      <c r="N2001" s="236"/>
      <c r="O2001" s="224" t="str">
        <f>IF(GLOBAL_DATA[[#This Row],[Target scope]]="","",INDEX(DATA_TargetStatusChoice[Target_Status_Choice],MATCH(GLOBAL_DATA[[#This Row],[Target scope]],DATA_TargetStatusChoice[Value],1)))</f>
        <v>RISK ACCEPTED</v>
      </c>
      <c r="P2001" s="237">
        <v>0</v>
      </c>
      <c r="Q2001" s="238"/>
      <c r="R2001" s="250" t="s">
        <v>469</v>
      </c>
      <c r="S2001" s="251">
        <v>0</v>
      </c>
      <c r="T2001" s="251" t="s">
        <v>386</v>
      </c>
      <c r="U2001" s="252"/>
      <c r="V2001" s="239" t="s">
        <v>562</v>
      </c>
      <c r="W2001" s="240" t="s">
        <v>922</v>
      </c>
      <c r="X2001" s="241" t="s">
        <v>562</v>
      </c>
      <c r="Y2001" s="241" t="s">
        <v>562</v>
      </c>
      <c r="Z2001" s="241" t="s">
        <v>562</v>
      </c>
      <c r="AA2001" s="242">
        <f>SUM(GLOBAL_DATA[[#This Row],[Initial 2020]],GLOBAL_DATA[[#This Row],[Initial 2021]],GLOBAL_DATA[[#This Row],[Initial 2022]],GLOBAL_DATA[[#This Row],[Initial 2023]])</f>
        <v>0</v>
      </c>
      <c r="AB2001" s="243">
        <f>SUM(GLOBAL_DATA[[#This Row],[Reestimated 2020]],GLOBAL_DATA[[#This Row],[Reestimated 2021]],GLOBAL_DATA[[#This Row],[Reestimated 2022]],GLOBAL_DATA[[#This Row],[Reestimated 2023]])</f>
        <v>0</v>
      </c>
      <c r="AC2001" s="244">
        <f>SUM(GLOBAL_DATA[[#This Row],[Spent 2020]],GLOBAL_DATA[[#This Row],[Spent 2021]],GLOBAL_DATA[[#This Row],[Spent 2022]],GLOBAL_DATA[[#This Row],[Spent 2023]])</f>
        <v>0</v>
      </c>
      <c r="AD2001" s="245" t="s">
        <v>562</v>
      </c>
      <c r="AE2001" s="246" t="s">
        <v>562</v>
      </c>
      <c r="AF2001" s="247" t="s">
        <v>562</v>
      </c>
      <c r="AG2001" s="246" t="s">
        <v>562</v>
      </c>
      <c r="AH2001" s="246" t="s">
        <v>562</v>
      </c>
      <c r="AI2001" s="246" t="s">
        <v>562</v>
      </c>
      <c r="AJ2001" s="245" t="s">
        <v>562</v>
      </c>
      <c r="AK2001" s="246" t="s">
        <v>562</v>
      </c>
      <c r="AL2001" s="247" t="s">
        <v>562</v>
      </c>
      <c r="AM2001" s="246" t="s">
        <v>562</v>
      </c>
      <c r="AN2001" s="246" t="s">
        <v>562</v>
      </c>
      <c r="AO2001" s="248" t="s">
        <v>562</v>
      </c>
      <c r="AP2001" s="249" t="s">
        <v>562</v>
      </c>
      <c r="AQ2001" s="249" t="s">
        <v>562</v>
      </c>
      <c r="AR2001" s="162">
        <f>IF(GLOBAL_DATA[[#This Row],[Target scope]]&lt;&gt;Target_Not_Applicable,GLOBAL_DATA[[#This Row],[Target scope]]*GLOBAL_DATA[[#This Row],[Implementation progress rate]],"")</f>
        <v>0</v>
      </c>
      <c r="AS2001" s="180">
        <f>IF(OR(GLOBAL_DATA[[#This Row],[Status]]=DATA!$J$6,GLOBAL_DATA[[#This Row],[Status]]=DATA!$J$7,GLOBAL_DATA[[#This Row],[Status]]=DATA!$J$8),1,0)</f>
        <v>0</v>
      </c>
      <c r="AT2001" s="181" t="str">
        <f>IF(GLOBAL_DATA[[#This Row],[Status]]=Status_No_Project,"",MAX(GLOBAL_DATA[[#This Row],[Initial end]],GLOBAL_DATA[[#This Row],[Re-estimated end]],43831))</f>
        <v/>
      </c>
      <c r="AU20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1" s="222">
        <f>IF(GLOBAL_DATA[[#This Row],[Target scope]]&lt;&gt;Target_Not_Applicable,COUNTBLANK(GLOBAL_DATA[[#This Row],[Target scope]:[Target justification (if&lt;100%)]]),0)+IF(GLOBAL_DATA[[#This Row],[Status]]&lt;&gt;Status_No_Project,COUNTBLANK(GLOBAL_DATA[[#This Row],[Implementation progress rate]:[CISO assessment]]),0)</f>
        <v>1</v>
      </c>
      <c r="AW2001" s="45">
        <f>SUBTOTAL(103,GLOBAL_DATA[[#This Row],[BU]])</f>
        <v>0</v>
      </c>
    </row>
    <row r="2002" spans="1:49" ht="25.5" x14ac:dyDescent="0.25">
      <c r="A2002" s="222" t="s">
        <v>40</v>
      </c>
      <c r="B2002" s="223" t="s">
        <v>894</v>
      </c>
      <c r="C2002" s="223" t="s">
        <v>101</v>
      </c>
      <c r="D2002" s="231" t="s">
        <v>695</v>
      </c>
      <c r="E2002" s="232" t="s">
        <v>6</v>
      </c>
      <c r="F2002" s="232"/>
      <c r="G2002" s="233"/>
      <c r="H2002" s="221" t="s">
        <v>570</v>
      </c>
      <c r="I2002" s="231" t="s">
        <v>578</v>
      </c>
      <c r="J2002" s="232"/>
      <c r="K2002" s="234"/>
      <c r="L2002" s="235"/>
      <c r="M2002" s="233"/>
      <c r="N2002" s="236"/>
      <c r="O2002" s="224" t="str">
        <f>IF(GLOBAL_DATA[[#This Row],[Target scope]]="","",INDEX(DATA_TargetStatusChoice[Target_Status_Choice],MATCH(GLOBAL_DATA[[#This Row],[Target scope]],DATA_TargetStatusChoice[Value],1)))</f>
        <v>NOT APPLICABLE</v>
      </c>
      <c r="P2002" s="237" t="s">
        <v>427</v>
      </c>
      <c r="Q2002" s="238"/>
      <c r="R2002" s="250" t="s">
        <v>469</v>
      </c>
      <c r="S2002" s="251"/>
      <c r="T2002" s="251" t="s">
        <v>562</v>
      </c>
      <c r="U2002" s="252"/>
      <c r="V2002" s="239" t="s">
        <v>562</v>
      </c>
      <c r="W2002" s="240" t="s">
        <v>562</v>
      </c>
      <c r="X2002" s="241" t="s">
        <v>562</v>
      </c>
      <c r="Y2002" s="241" t="s">
        <v>562</v>
      </c>
      <c r="Z2002" s="241" t="s">
        <v>562</v>
      </c>
      <c r="AA2002" s="242">
        <f>SUM(GLOBAL_DATA[[#This Row],[Initial 2020]],GLOBAL_DATA[[#This Row],[Initial 2021]],GLOBAL_DATA[[#This Row],[Initial 2022]],GLOBAL_DATA[[#This Row],[Initial 2023]])</f>
        <v>4</v>
      </c>
      <c r="AB2002" s="243">
        <f>SUM(GLOBAL_DATA[[#This Row],[Reestimated 2020]],GLOBAL_DATA[[#This Row],[Reestimated 2021]],GLOBAL_DATA[[#This Row],[Reestimated 2022]],GLOBAL_DATA[[#This Row],[Reestimated 2023]])</f>
        <v>0</v>
      </c>
      <c r="AC2002" s="244">
        <f>SUM(GLOBAL_DATA[[#This Row],[Spent 2020]],GLOBAL_DATA[[#This Row],[Spent 2021]],GLOBAL_DATA[[#This Row],[Spent 2022]],GLOBAL_DATA[[#This Row],[Spent 2023]])</f>
        <v>0</v>
      </c>
      <c r="AD2002" s="245" t="s">
        <v>562</v>
      </c>
      <c r="AE2002" s="246" t="s">
        <v>562</v>
      </c>
      <c r="AF2002" s="247">
        <v>0</v>
      </c>
      <c r="AG2002" s="246">
        <v>4</v>
      </c>
      <c r="AH2002" s="246" t="s">
        <v>562</v>
      </c>
      <c r="AI2002" s="246" t="s">
        <v>562</v>
      </c>
      <c r="AJ2002" s="245" t="s">
        <v>562</v>
      </c>
      <c r="AK2002" s="246" t="s">
        <v>562</v>
      </c>
      <c r="AL2002" s="247" t="s">
        <v>562</v>
      </c>
      <c r="AM2002" s="246" t="s">
        <v>562</v>
      </c>
      <c r="AN2002" s="246" t="s">
        <v>562</v>
      </c>
      <c r="AO2002" s="248" t="s">
        <v>562</v>
      </c>
      <c r="AP2002" s="249" t="s">
        <v>562</v>
      </c>
      <c r="AQ2002" s="249" t="s">
        <v>562</v>
      </c>
      <c r="AR2002" s="162" t="str">
        <f>IF(GLOBAL_DATA[[#This Row],[Target scope]]&lt;&gt;Target_Not_Applicable,GLOBAL_DATA[[#This Row],[Target scope]]*GLOBAL_DATA[[#This Row],[Implementation progress rate]],"")</f>
        <v/>
      </c>
      <c r="AS2002" s="180">
        <f>IF(OR(GLOBAL_DATA[[#This Row],[Status]]=DATA!$J$6,GLOBAL_DATA[[#This Row],[Status]]=DATA!$J$7,GLOBAL_DATA[[#This Row],[Status]]=DATA!$J$8),1,0)</f>
        <v>0</v>
      </c>
      <c r="AT2002" s="181" t="str">
        <f>IF(GLOBAL_DATA[[#This Row],[Status]]=Status_No_Project,"",MAX(GLOBAL_DATA[[#This Row],[Initial end]],GLOBAL_DATA[[#This Row],[Re-estimated end]],43831))</f>
        <v/>
      </c>
      <c r="AU20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2" s="222">
        <f>IF(GLOBAL_DATA[[#This Row],[Target scope]]&lt;&gt;Target_Not_Applicable,COUNTBLANK(GLOBAL_DATA[[#This Row],[Target scope]:[Target justification (if&lt;100%)]]),0)+IF(GLOBAL_DATA[[#This Row],[Status]]&lt;&gt;Status_No_Project,COUNTBLANK(GLOBAL_DATA[[#This Row],[Implementation progress rate]:[CISO assessment]]),0)</f>
        <v>0</v>
      </c>
      <c r="AW2002" s="45">
        <f>SUBTOTAL(103,GLOBAL_DATA[[#This Row],[BU]])</f>
        <v>1</v>
      </c>
    </row>
    <row r="2003" spans="1:49" ht="25.5" hidden="1" x14ac:dyDescent="0.25">
      <c r="A2003" s="222" t="s">
        <v>40</v>
      </c>
      <c r="B2003" s="223" t="s">
        <v>894</v>
      </c>
      <c r="C2003" s="223" t="s">
        <v>101</v>
      </c>
      <c r="D2003" s="231" t="s">
        <v>696</v>
      </c>
      <c r="E2003" s="232" t="s">
        <v>6</v>
      </c>
      <c r="F2003" s="232"/>
      <c r="G2003" s="233"/>
      <c r="H2003" s="221"/>
      <c r="I2003" s="231" t="s">
        <v>637</v>
      </c>
      <c r="J2003" s="232"/>
      <c r="K2003" s="234"/>
      <c r="L2003" s="235"/>
      <c r="M2003" s="233"/>
      <c r="N2003" s="236"/>
      <c r="O2003" s="224" t="str">
        <f>IF(GLOBAL_DATA[[#This Row],[Target scope]]="","",INDEX(DATA_TargetStatusChoice[Target_Status_Choice],MATCH(GLOBAL_DATA[[#This Row],[Target scope]],DATA_TargetStatusChoice[Value],1)))</f>
        <v>NOT APPLICABLE</v>
      </c>
      <c r="P2003" s="237" t="s">
        <v>427</v>
      </c>
      <c r="Q2003" s="238"/>
      <c r="R2003" s="250" t="s">
        <v>469</v>
      </c>
      <c r="S2003" s="251"/>
      <c r="T2003" s="251" t="s">
        <v>562</v>
      </c>
      <c r="U2003" s="252"/>
      <c r="V2003" s="239" t="s">
        <v>562</v>
      </c>
      <c r="W2003" s="240" t="s">
        <v>562</v>
      </c>
      <c r="X2003" s="241" t="s">
        <v>562</v>
      </c>
      <c r="Y2003" s="241" t="s">
        <v>562</v>
      </c>
      <c r="Z2003" s="241" t="s">
        <v>562</v>
      </c>
      <c r="AA2003" s="242">
        <f>SUM(GLOBAL_DATA[[#This Row],[Initial 2020]],GLOBAL_DATA[[#This Row],[Initial 2021]],GLOBAL_DATA[[#This Row],[Initial 2022]],GLOBAL_DATA[[#This Row],[Initial 2023]])</f>
        <v>0</v>
      </c>
      <c r="AB2003" s="243">
        <f>SUM(GLOBAL_DATA[[#This Row],[Reestimated 2020]],GLOBAL_DATA[[#This Row],[Reestimated 2021]],GLOBAL_DATA[[#This Row],[Reestimated 2022]],GLOBAL_DATA[[#This Row],[Reestimated 2023]])</f>
        <v>0</v>
      </c>
      <c r="AC2003" s="244">
        <f>SUM(GLOBAL_DATA[[#This Row],[Spent 2020]],GLOBAL_DATA[[#This Row],[Spent 2021]],GLOBAL_DATA[[#This Row],[Spent 2022]],GLOBAL_DATA[[#This Row],[Spent 2023]])</f>
        <v>0</v>
      </c>
      <c r="AD2003" s="245" t="s">
        <v>562</v>
      </c>
      <c r="AE2003" s="246" t="s">
        <v>562</v>
      </c>
      <c r="AF2003" s="247">
        <v>0</v>
      </c>
      <c r="AG2003" s="246">
        <v>0</v>
      </c>
      <c r="AH2003" s="246" t="s">
        <v>562</v>
      </c>
      <c r="AI2003" s="246" t="s">
        <v>562</v>
      </c>
      <c r="AJ2003" s="245" t="s">
        <v>562</v>
      </c>
      <c r="AK2003" s="246" t="s">
        <v>562</v>
      </c>
      <c r="AL2003" s="247" t="s">
        <v>562</v>
      </c>
      <c r="AM2003" s="246" t="s">
        <v>562</v>
      </c>
      <c r="AN2003" s="246" t="s">
        <v>562</v>
      </c>
      <c r="AO2003" s="248" t="s">
        <v>562</v>
      </c>
      <c r="AP2003" s="249" t="s">
        <v>562</v>
      </c>
      <c r="AQ2003" s="249" t="s">
        <v>562</v>
      </c>
      <c r="AR2003" s="162" t="str">
        <f>IF(GLOBAL_DATA[[#This Row],[Target scope]]&lt;&gt;Target_Not_Applicable,GLOBAL_DATA[[#This Row],[Target scope]]*GLOBAL_DATA[[#This Row],[Implementation progress rate]],"")</f>
        <v/>
      </c>
      <c r="AS2003" s="180">
        <f>IF(OR(GLOBAL_DATA[[#This Row],[Status]]=DATA!$J$6,GLOBAL_DATA[[#This Row],[Status]]=DATA!$J$7,GLOBAL_DATA[[#This Row],[Status]]=DATA!$J$8),1,0)</f>
        <v>0</v>
      </c>
      <c r="AT2003" s="181" t="str">
        <f>IF(GLOBAL_DATA[[#This Row],[Status]]=Status_No_Project,"",MAX(GLOBAL_DATA[[#This Row],[Initial end]],GLOBAL_DATA[[#This Row],[Re-estimated end]],43831))</f>
        <v/>
      </c>
      <c r="AU20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3" s="222">
        <f>IF(GLOBAL_DATA[[#This Row],[Target scope]]&lt;&gt;Target_Not_Applicable,COUNTBLANK(GLOBAL_DATA[[#This Row],[Target scope]:[Target justification (if&lt;100%)]]),0)+IF(GLOBAL_DATA[[#This Row],[Status]]&lt;&gt;Status_No_Project,COUNTBLANK(GLOBAL_DATA[[#This Row],[Implementation progress rate]:[CISO assessment]]),0)</f>
        <v>0</v>
      </c>
      <c r="AW2003" s="45">
        <f>SUBTOTAL(103,GLOBAL_DATA[[#This Row],[BU]])</f>
        <v>0</v>
      </c>
    </row>
    <row r="2004" spans="1:49" ht="38.25" hidden="1" x14ac:dyDescent="0.25">
      <c r="A2004" s="222" t="s">
        <v>40</v>
      </c>
      <c r="B2004" s="223" t="s">
        <v>894</v>
      </c>
      <c r="C2004" s="223" t="s">
        <v>101</v>
      </c>
      <c r="D2004" s="231" t="s">
        <v>697</v>
      </c>
      <c r="E2004" s="232" t="s">
        <v>6</v>
      </c>
      <c r="F2004" s="232"/>
      <c r="G2004" s="233"/>
      <c r="H2004" s="221"/>
      <c r="I2004" s="231" t="s">
        <v>568</v>
      </c>
      <c r="J2004" s="232"/>
      <c r="K2004" s="234"/>
      <c r="L2004" s="235"/>
      <c r="M2004" s="233"/>
      <c r="N2004" s="236"/>
      <c r="O2004" s="224" t="str">
        <f>IF(GLOBAL_DATA[[#This Row],[Target scope]]="","",INDEX(DATA_TargetStatusChoice[Target_Status_Choice],MATCH(GLOBAL_DATA[[#This Row],[Target scope]],DATA_TargetStatusChoice[Value],1)))</f>
        <v>FULL IMPLEMENTATION</v>
      </c>
      <c r="P2004" s="237">
        <v>1</v>
      </c>
      <c r="Q2004" s="238"/>
      <c r="R2004" s="250" t="s">
        <v>31</v>
      </c>
      <c r="S2004" s="251">
        <v>0</v>
      </c>
      <c r="T2004" s="251" t="s">
        <v>386</v>
      </c>
      <c r="U2004" s="252"/>
      <c r="V2004" s="239" t="s">
        <v>562</v>
      </c>
      <c r="W2004" s="240" t="s">
        <v>924</v>
      </c>
      <c r="X2004" s="241">
        <v>44197</v>
      </c>
      <c r="Y2004" s="241">
        <v>44561</v>
      </c>
      <c r="Z2004" s="241">
        <v>44561</v>
      </c>
      <c r="AA2004" s="242">
        <f>SUM(GLOBAL_DATA[[#This Row],[Initial 2020]],GLOBAL_DATA[[#This Row],[Initial 2021]],GLOBAL_DATA[[#This Row],[Initial 2022]],GLOBAL_DATA[[#This Row],[Initial 2023]])</f>
        <v>0</v>
      </c>
      <c r="AB2004" s="243">
        <f>SUM(GLOBAL_DATA[[#This Row],[Reestimated 2020]],GLOBAL_DATA[[#This Row],[Reestimated 2021]],GLOBAL_DATA[[#This Row],[Reestimated 2022]],GLOBAL_DATA[[#This Row],[Reestimated 2023]])</f>
        <v>0</v>
      </c>
      <c r="AC2004" s="244">
        <f>SUM(GLOBAL_DATA[[#This Row],[Spent 2020]],GLOBAL_DATA[[#This Row],[Spent 2021]],GLOBAL_DATA[[#This Row],[Spent 2022]],GLOBAL_DATA[[#This Row],[Spent 2023]])</f>
        <v>0</v>
      </c>
      <c r="AD2004" s="245" t="s">
        <v>562</v>
      </c>
      <c r="AE2004" s="246" t="s">
        <v>562</v>
      </c>
      <c r="AF2004" s="247" t="s">
        <v>562</v>
      </c>
      <c r="AG2004" s="246" t="s">
        <v>562</v>
      </c>
      <c r="AH2004" s="246" t="s">
        <v>562</v>
      </c>
      <c r="AI2004" s="246" t="s">
        <v>562</v>
      </c>
      <c r="AJ2004" s="245" t="s">
        <v>562</v>
      </c>
      <c r="AK2004" s="246" t="s">
        <v>562</v>
      </c>
      <c r="AL2004" s="247" t="s">
        <v>562</v>
      </c>
      <c r="AM2004" s="246" t="s">
        <v>562</v>
      </c>
      <c r="AN2004" s="246" t="s">
        <v>562</v>
      </c>
      <c r="AO2004" s="248" t="s">
        <v>562</v>
      </c>
      <c r="AP2004" s="249" t="s">
        <v>562</v>
      </c>
      <c r="AQ2004" s="249" t="s">
        <v>562</v>
      </c>
      <c r="AR2004" s="162">
        <f>IF(GLOBAL_DATA[[#This Row],[Target scope]]&lt;&gt;Target_Not_Applicable,GLOBAL_DATA[[#This Row],[Target scope]]*GLOBAL_DATA[[#This Row],[Implementation progress rate]],"")</f>
        <v>0</v>
      </c>
      <c r="AS2004" s="180">
        <f>IF(OR(GLOBAL_DATA[[#This Row],[Status]]=DATA!$J$6,GLOBAL_DATA[[#This Row],[Status]]=DATA!$J$7,GLOBAL_DATA[[#This Row],[Status]]=DATA!$J$8),1,0)</f>
        <v>0</v>
      </c>
      <c r="AT2004" s="181">
        <f>IF(GLOBAL_DATA[[#This Row],[Status]]=Status_No_Project,"",MAX(GLOBAL_DATA[[#This Row],[Initial end]],GLOBAL_DATA[[#This Row],[Re-estimated end]],43831))</f>
        <v>44561</v>
      </c>
      <c r="AU20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4" s="222">
        <f>IF(GLOBAL_DATA[[#This Row],[Target scope]]&lt;&gt;Target_Not_Applicable,COUNTBLANK(GLOBAL_DATA[[#This Row],[Target scope]:[Target justification (if&lt;100%)]]),0)+IF(GLOBAL_DATA[[#This Row],[Status]]&lt;&gt;Status_No_Project,COUNTBLANK(GLOBAL_DATA[[#This Row],[Implementation progress rate]:[CISO assessment]]),0)</f>
        <v>1</v>
      </c>
      <c r="AW2004" s="45">
        <f>SUBTOTAL(103,GLOBAL_DATA[[#This Row],[BU]])</f>
        <v>0</v>
      </c>
    </row>
    <row r="2005" spans="1:49" ht="25.5" x14ac:dyDescent="0.25">
      <c r="A2005" s="222" t="s">
        <v>40</v>
      </c>
      <c r="B2005" s="223" t="s">
        <v>894</v>
      </c>
      <c r="C2005" s="223" t="s">
        <v>101</v>
      </c>
      <c r="D2005" s="231" t="s">
        <v>698</v>
      </c>
      <c r="E2005" s="232" t="s">
        <v>6</v>
      </c>
      <c r="F2005" s="232"/>
      <c r="G2005" s="233"/>
      <c r="H2005" s="221" t="s">
        <v>568</v>
      </c>
      <c r="I2005" s="231" t="s">
        <v>568</v>
      </c>
      <c r="J2005" s="232"/>
      <c r="K2005" s="234"/>
      <c r="L2005" s="235"/>
      <c r="M2005" s="233"/>
      <c r="N2005" s="236"/>
      <c r="O2005" s="224" t="str">
        <f>IF(GLOBAL_DATA[[#This Row],[Target scope]]="","",INDEX(DATA_TargetStatusChoice[Target_Status_Choice],MATCH(GLOBAL_DATA[[#This Row],[Target scope]],DATA_TargetStatusChoice[Value],1)))</f>
        <v>NOT APPLICABLE</v>
      </c>
      <c r="P2005" s="237" t="s">
        <v>427</v>
      </c>
      <c r="Q2005" s="238"/>
      <c r="R2005" s="250" t="s">
        <v>469</v>
      </c>
      <c r="S2005" s="251"/>
      <c r="T2005" s="251" t="s">
        <v>562</v>
      </c>
      <c r="U2005" s="252"/>
      <c r="V2005" s="239" t="s">
        <v>562</v>
      </c>
      <c r="W2005" s="240" t="s">
        <v>562</v>
      </c>
      <c r="X2005" s="241" t="s">
        <v>562</v>
      </c>
      <c r="Y2005" s="241" t="s">
        <v>562</v>
      </c>
      <c r="Z2005" s="241" t="s">
        <v>562</v>
      </c>
      <c r="AA2005" s="242">
        <f>SUM(GLOBAL_DATA[[#This Row],[Initial 2020]],GLOBAL_DATA[[#This Row],[Initial 2021]],GLOBAL_DATA[[#This Row],[Initial 2022]],GLOBAL_DATA[[#This Row],[Initial 2023]])</f>
        <v>11</v>
      </c>
      <c r="AB2005" s="243">
        <f>SUM(GLOBAL_DATA[[#This Row],[Reestimated 2020]],GLOBAL_DATA[[#This Row],[Reestimated 2021]],GLOBAL_DATA[[#This Row],[Reestimated 2022]],GLOBAL_DATA[[#This Row],[Reestimated 2023]])</f>
        <v>0</v>
      </c>
      <c r="AC2005" s="244">
        <f>SUM(GLOBAL_DATA[[#This Row],[Spent 2020]],GLOBAL_DATA[[#This Row],[Spent 2021]],GLOBAL_DATA[[#This Row],[Spent 2022]],GLOBAL_DATA[[#This Row],[Spent 2023]])</f>
        <v>0</v>
      </c>
      <c r="AD2005" s="245">
        <v>11</v>
      </c>
      <c r="AE2005" s="246" t="s">
        <v>562</v>
      </c>
      <c r="AF2005" s="247">
        <v>0</v>
      </c>
      <c r="AG2005" s="246" t="s">
        <v>562</v>
      </c>
      <c r="AH2005" s="246" t="s">
        <v>562</v>
      </c>
      <c r="AI2005" s="246" t="s">
        <v>562</v>
      </c>
      <c r="AJ2005" s="245" t="s">
        <v>562</v>
      </c>
      <c r="AK2005" s="246" t="s">
        <v>562</v>
      </c>
      <c r="AL2005" s="247" t="s">
        <v>562</v>
      </c>
      <c r="AM2005" s="246" t="s">
        <v>562</v>
      </c>
      <c r="AN2005" s="246" t="s">
        <v>562</v>
      </c>
      <c r="AO2005" s="248" t="s">
        <v>562</v>
      </c>
      <c r="AP2005" s="249" t="s">
        <v>562</v>
      </c>
      <c r="AQ2005" s="249" t="s">
        <v>562</v>
      </c>
      <c r="AR2005" s="162" t="str">
        <f>IF(GLOBAL_DATA[[#This Row],[Target scope]]&lt;&gt;Target_Not_Applicable,GLOBAL_DATA[[#This Row],[Target scope]]*GLOBAL_DATA[[#This Row],[Implementation progress rate]],"")</f>
        <v/>
      </c>
      <c r="AS2005" s="180">
        <f>IF(OR(GLOBAL_DATA[[#This Row],[Status]]=DATA!$J$6,GLOBAL_DATA[[#This Row],[Status]]=DATA!$J$7,GLOBAL_DATA[[#This Row],[Status]]=DATA!$J$8),1,0)</f>
        <v>0</v>
      </c>
      <c r="AT2005" s="181" t="str">
        <f>IF(GLOBAL_DATA[[#This Row],[Status]]=Status_No_Project,"",MAX(GLOBAL_DATA[[#This Row],[Initial end]],GLOBAL_DATA[[#This Row],[Re-estimated end]],43831))</f>
        <v/>
      </c>
      <c r="AU20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5" s="222">
        <f>IF(GLOBAL_DATA[[#This Row],[Target scope]]&lt;&gt;Target_Not_Applicable,COUNTBLANK(GLOBAL_DATA[[#This Row],[Target scope]:[Target justification (if&lt;100%)]]),0)+IF(GLOBAL_DATA[[#This Row],[Status]]&lt;&gt;Status_No_Project,COUNTBLANK(GLOBAL_DATA[[#This Row],[Implementation progress rate]:[CISO assessment]]),0)</f>
        <v>0</v>
      </c>
      <c r="AW2005" s="45">
        <f>SUBTOTAL(103,GLOBAL_DATA[[#This Row],[BU]])</f>
        <v>1</v>
      </c>
    </row>
    <row r="2006" spans="1:49" ht="25.5" x14ac:dyDescent="0.25">
      <c r="A2006" s="222" t="s">
        <v>40</v>
      </c>
      <c r="B2006" s="223" t="s">
        <v>894</v>
      </c>
      <c r="C2006" s="223" t="s">
        <v>101</v>
      </c>
      <c r="D2006" s="231" t="s">
        <v>699</v>
      </c>
      <c r="E2006" s="232" t="s">
        <v>6</v>
      </c>
      <c r="F2006" s="232"/>
      <c r="G2006" s="233"/>
      <c r="H2006" s="221" t="s">
        <v>568</v>
      </c>
      <c r="I2006" s="231" t="s">
        <v>568</v>
      </c>
      <c r="J2006" s="232"/>
      <c r="K2006" s="234"/>
      <c r="L2006" s="235"/>
      <c r="M2006" s="233"/>
      <c r="N2006" s="236"/>
      <c r="O2006" s="224" t="str">
        <f>IF(GLOBAL_DATA[[#This Row],[Target scope]]="","",INDEX(DATA_TargetStatusChoice[Target_Status_Choice],MATCH(GLOBAL_DATA[[#This Row],[Target scope]],DATA_TargetStatusChoice[Value],1)))</f>
        <v/>
      </c>
      <c r="P2006" s="237" t="s">
        <v>562</v>
      </c>
      <c r="Q2006" s="238"/>
      <c r="R2006" s="250" t="s">
        <v>562</v>
      </c>
      <c r="S2006" s="251"/>
      <c r="T2006" s="251" t="s">
        <v>562</v>
      </c>
      <c r="U2006" s="252"/>
      <c r="V2006" s="239" t="s">
        <v>562</v>
      </c>
      <c r="W2006" s="240" t="s">
        <v>562</v>
      </c>
      <c r="X2006" s="241" t="s">
        <v>562</v>
      </c>
      <c r="Y2006" s="241" t="s">
        <v>562</v>
      </c>
      <c r="Z2006" s="241" t="s">
        <v>562</v>
      </c>
      <c r="AA2006" s="242">
        <f>SUM(GLOBAL_DATA[[#This Row],[Initial 2020]],GLOBAL_DATA[[#This Row],[Initial 2021]],GLOBAL_DATA[[#This Row],[Initial 2022]],GLOBAL_DATA[[#This Row],[Initial 2023]])</f>
        <v>0</v>
      </c>
      <c r="AB2006" s="243">
        <f>SUM(GLOBAL_DATA[[#This Row],[Reestimated 2020]],GLOBAL_DATA[[#This Row],[Reestimated 2021]],GLOBAL_DATA[[#This Row],[Reestimated 2022]],GLOBAL_DATA[[#This Row],[Reestimated 2023]])</f>
        <v>0</v>
      </c>
      <c r="AC2006" s="244">
        <f>SUM(GLOBAL_DATA[[#This Row],[Spent 2020]],GLOBAL_DATA[[#This Row],[Spent 2021]],GLOBAL_DATA[[#This Row],[Spent 2022]],GLOBAL_DATA[[#This Row],[Spent 2023]])</f>
        <v>0</v>
      </c>
      <c r="AD2006" s="245" t="s">
        <v>562</v>
      </c>
      <c r="AE2006" s="246" t="s">
        <v>562</v>
      </c>
      <c r="AF2006" s="247" t="s">
        <v>562</v>
      </c>
      <c r="AG2006" s="246" t="s">
        <v>562</v>
      </c>
      <c r="AH2006" s="246" t="s">
        <v>562</v>
      </c>
      <c r="AI2006" s="246" t="s">
        <v>562</v>
      </c>
      <c r="AJ2006" s="245" t="s">
        <v>562</v>
      </c>
      <c r="AK2006" s="246" t="s">
        <v>562</v>
      </c>
      <c r="AL2006" s="247" t="s">
        <v>562</v>
      </c>
      <c r="AM2006" s="246" t="s">
        <v>562</v>
      </c>
      <c r="AN2006" s="246" t="s">
        <v>562</v>
      </c>
      <c r="AO2006" s="248" t="s">
        <v>562</v>
      </c>
      <c r="AP2006" s="249" t="s">
        <v>562</v>
      </c>
      <c r="AQ2006" s="249" t="s">
        <v>562</v>
      </c>
      <c r="AR2006" s="162"/>
      <c r="AS2006" s="180">
        <f>IF(OR(GLOBAL_DATA[[#This Row],[Status]]=DATA!$J$6,GLOBAL_DATA[[#This Row],[Status]]=DATA!$J$7,GLOBAL_DATA[[#This Row],[Status]]=DATA!$J$8),1,0)</f>
        <v>0</v>
      </c>
      <c r="AT2006" s="181">
        <f>IF(GLOBAL_DATA[[#This Row],[Status]]=Status_No_Project,"",MAX(GLOBAL_DATA[[#This Row],[Initial end]],GLOBAL_DATA[[#This Row],[Re-estimated end]],43831))</f>
        <v>43831</v>
      </c>
      <c r="AU20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6" s="222">
        <f>IF(GLOBAL_DATA[[#This Row],[Target scope]]&lt;&gt;Target_Not_Applicable,COUNTBLANK(GLOBAL_DATA[[#This Row],[Target scope]:[Target justification (if&lt;100%)]]),0)+IF(GLOBAL_DATA[[#This Row],[Status]]&lt;&gt;Status_No_Project,COUNTBLANK(GLOBAL_DATA[[#This Row],[Implementation progress rate]:[CISO assessment]]),0)</f>
        <v>4</v>
      </c>
      <c r="AW2006" s="45">
        <f>SUBTOTAL(103,GLOBAL_DATA[[#This Row],[BU]])</f>
        <v>1</v>
      </c>
    </row>
    <row r="2007" spans="1:49" ht="25.5" hidden="1" x14ac:dyDescent="0.25">
      <c r="A2007" s="222" t="s">
        <v>40</v>
      </c>
      <c r="B2007" s="223" t="s">
        <v>894</v>
      </c>
      <c r="C2007" s="223" t="s">
        <v>101</v>
      </c>
      <c r="D2007" s="231" t="s">
        <v>700</v>
      </c>
      <c r="E2007" s="232" t="s">
        <v>6</v>
      </c>
      <c r="F2007" s="232"/>
      <c r="G2007" s="233"/>
      <c r="H2007" s="221"/>
      <c r="I2007" s="231" t="s">
        <v>578</v>
      </c>
      <c r="J2007" s="232"/>
      <c r="K2007" s="234"/>
      <c r="L2007" s="235"/>
      <c r="M2007" s="233"/>
      <c r="N2007" s="236"/>
      <c r="O2007" s="224" t="str">
        <f>IF(GLOBAL_DATA[[#This Row],[Target scope]]="","",INDEX(DATA_TargetStatusChoice[Target_Status_Choice],MATCH(GLOBAL_DATA[[#This Row],[Target scope]],DATA_TargetStatusChoice[Value],1)))</f>
        <v>NOT APPLICABLE</v>
      </c>
      <c r="P2007" s="237" t="s">
        <v>427</v>
      </c>
      <c r="Q2007" s="238"/>
      <c r="R2007" s="250" t="s">
        <v>469</v>
      </c>
      <c r="S2007" s="251"/>
      <c r="T2007" s="251" t="s">
        <v>562</v>
      </c>
      <c r="U2007" s="252"/>
      <c r="V2007" s="239" t="s">
        <v>562</v>
      </c>
      <c r="W2007" s="240" t="s">
        <v>562</v>
      </c>
      <c r="X2007" s="241" t="s">
        <v>562</v>
      </c>
      <c r="Y2007" s="241" t="s">
        <v>562</v>
      </c>
      <c r="Z2007" s="241" t="s">
        <v>562</v>
      </c>
      <c r="AA2007" s="242">
        <f>SUM(GLOBAL_DATA[[#This Row],[Initial 2020]],GLOBAL_DATA[[#This Row],[Initial 2021]],GLOBAL_DATA[[#This Row],[Initial 2022]],GLOBAL_DATA[[#This Row],[Initial 2023]])</f>
        <v>0</v>
      </c>
      <c r="AB2007" s="243">
        <f>SUM(GLOBAL_DATA[[#This Row],[Reestimated 2020]],GLOBAL_DATA[[#This Row],[Reestimated 2021]],GLOBAL_DATA[[#This Row],[Reestimated 2022]],GLOBAL_DATA[[#This Row],[Reestimated 2023]])</f>
        <v>0</v>
      </c>
      <c r="AC2007" s="244">
        <f>SUM(GLOBAL_DATA[[#This Row],[Spent 2020]],GLOBAL_DATA[[#This Row],[Spent 2021]],GLOBAL_DATA[[#This Row],[Spent 2022]],GLOBAL_DATA[[#This Row],[Spent 2023]])</f>
        <v>0</v>
      </c>
      <c r="AD2007" s="245" t="s">
        <v>562</v>
      </c>
      <c r="AE2007" s="246" t="s">
        <v>562</v>
      </c>
      <c r="AF2007" s="247">
        <v>0</v>
      </c>
      <c r="AG2007" s="246" t="s">
        <v>562</v>
      </c>
      <c r="AH2007" s="246" t="s">
        <v>562</v>
      </c>
      <c r="AI2007" s="246" t="s">
        <v>562</v>
      </c>
      <c r="AJ2007" s="245" t="s">
        <v>562</v>
      </c>
      <c r="AK2007" s="246" t="s">
        <v>562</v>
      </c>
      <c r="AL2007" s="247" t="s">
        <v>562</v>
      </c>
      <c r="AM2007" s="246" t="s">
        <v>562</v>
      </c>
      <c r="AN2007" s="246" t="s">
        <v>562</v>
      </c>
      <c r="AO2007" s="248" t="s">
        <v>562</v>
      </c>
      <c r="AP2007" s="249" t="s">
        <v>562</v>
      </c>
      <c r="AQ2007" s="249" t="s">
        <v>562</v>
      </c>
      <c r="AR2007" s="162" t="str">
        <f>IF(GLOBAL_DATA[[#This Row],[Target scope]]&lt;&gt;Target_Not_Applicable,GLOBAL_DATA[[#This Row],[Target scope]]*GLOBAL_DATA[[#This Row],[Implementation progress rate]],"")</f>
        <v/>
      </c>
      <c r="AS2007" s="180">
        <f>IF(OR(GLOBAL_DATA[[#This Row],[Status]]=DATA!$J$6,GLOBAL_DATA[[#This Row],[Status]]=DATA!$J$7,GLOBAL_DATA[[#This Row],[Status]]=DATA!$J$8),1,0)</f>
        <v>0</v>
      </c>
      <c r="AT2007" s="181" t="str">
        <f>IF(GLOBAL_DATA[[#This Row],[Status]]=Status_No_Project,"",MAX(GLOBAL_DATA[[#This Row],[Initial end]],GLOBAL_DATA[[#This Row],[Re-estimated end]],43831))</f>
        <v/>
      </c>
      <c r="AU20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7" s="222">
        <f>IF(GLOBAL_DATA[[#This Row],[Target scope]]&lt;&gt;Target_Not_Applicable,COUNTBLANK(GLOBAL_DATA[[#This Row],[Target scope]:[Target justification (if&lt;100%)]]),0)+IF(GLOBAL_DATA[[#This Row],[Status]]&lt;&gt;Status_No_Project,COUNTBLANK(GLOBAL_DATA[[#This Row],[Implementation progress rate]:[CISO assessment]]),0)</f>
        <v>0</v>
      </c>
      <c r="AW2007" s="45">
        <f>SUBTOTAL(103,GLOBAL_DATA[[#This Row],[BU]])</f>
        <v>0</v>
      </c>
    </row>
    <row r="2008" spans="1:49" ht="25.5" x14ac:dyDescent="0.25">
      <c r="A2008" s="222" t="s">
        <v>40</v>
      </c>
      <c r="B2008" s="223" t="s">
        <v>894</v>
      </c>
      <c r="C2008" s="223" t="s">
        <v>101</v>
      </c>
      <c r="D2008" s="231" t="s">
        <v>701</v>
      </c>
      <c r="E2008" s="232" t="s">
        <v>6</v>
      </c>
      <c r="F2008" s="232"/>
      <c r="G2008" s="233"/>
      <c r="H2008" s="221" t="s">
        <v>578</v>
      </c>
      <c r="I2008" s="231" t="s">
        <v>578</v>
      </c>
      <c r="J2008" s="232"/>
      <c r="K2008" s="234"/>
      <c r="L2008" s="235"/>
      <c r="M2008" s="233"/>
      <c r="N2008" s="236"/>
      <c r="O2008" s="224" t="str">
        <f>IF(GLOBAL_DATA[[#This Row],[Target scope]]="","",INDEX(DATA_TargetStatusChoice[Target_Status_Choice],MATCH(GLOBAL_DATA[[#This Row],[Target scope]],DATA_TargetStatusChoice[Value],1)))</f>
        <v>NOT APPLICABLE</v>
      </c>
      <c r="P2008" s="237" t="s">
        <v>427</v>
      </c>
      <c r="Q2008" s="238"/>
      <c r="R2008" s="250" t="s">
        <v>469</v>
      </c>
      <c r="S2008" s="251"/>
      <c r="T2008" s="251" t="s">
        <v>562</v>
      </c>
      <c r="U2008" s="252"/>
      <c r="V2008" s="239" t="s">
        <v>562</v>
      </c>
      <c r="W2008" s="240" t="s">
        <v>562</v>
      </c>
      <c r="X2008" s="241" t="s">
        <v>562</v>
      </c>
      <c r="Y2008" s="241" t="s">
        <v>562</v>
      </c>
      <c r="Z2008" s="241" t="s">
        <v>562</v>
      </c>
      <c r="AA2008" s="242">
        <f>SUM(GLOBAL_DATA[[#This Row],[Initial 2020]],GLOBAL_DATA[[#This Row],[Initial 2021]],GLOBAL_DATA[[#This Row],[Initial 2022]],GLOBAL_DATA[[#This Row],[Initial 2023]])</f>
        <v>0</v>
      </c>
      <c r="AB2008" s="243">
        <f>SUM(GLOBAL_DATA[[#This Row],[Reestimated 2020]],GLOBAL_DATA[[#This Row],[Reestimated 2021]],GLOBAL_DATA[[#This Row],[Reestimated 2022]],GLOBAL_DATA[[#This Row],[Reestimated 2023]])</f>
        <v>0</v>
      </c>
      <c r="AC2008" s="244">
        <f>SUM(GLOBAL_DATA[[#This Row],[Spent 2020]],GLOBAL_DATA[[#This Row],[Spent 2021]],GLOBAL_DATA[[#This Row],[Spent 2022]],GLOBAL_DATA[[#This Row],[Spent 2023]])</f>
        <v>0</v>
      </c>
      <c r="AD2008" s="245" t="s">
        <v>562</v>
      </c>
      <c r="AE2008" s="246" t="s">
        <v>562</v>
      </c>
      <c r="AF2008" s="247" t="s">
        <v>562</v>
      </c>
      <c r="AG2008" s="246" t="s">
        <v>562</v>
      </c>
      <c r="AH2008" s="246" t="s">
        <v>562</v>
      </c>
      <c r="AI2008" s="246" t="s">
        <v>562</v>
      </c>
      <c r="AJ2008" s="245" t="s">
        <v>562</v>
      </c>
      <c r="AK2008" s="246" t="s">
        <v>562</v>
      </c>
      <c r="AL2008" s="247" t="s">
        <v>562</v>
      </c>
      <c r="AM2008" s="246" t="s">
        <v>562</v>
      </c>
      <c r="AN2008" s="246" t="s">
        <v>562</v>
      </c>
      <c r="AO2008" s="248" t="s">
        <v>562</v>
      </c>
      <c r="AP2008" s="249" t="s">
        <v>562</v>
      </c>
      <c r="AQ2008" s="249" t="s">
        <v>562</v>
      </c>
      <c r="AR2008" s="162" t="str">
        <f>IF(GLOBAL_DATA[[#This Row],[Target scope]]&lt;&gt;Target_Not_Applicable,GLOBAL_DATA[[#This Row],[Target scope]]*GLOBAL_DATA[[#This Row],[Implementation progress rate]],"")</f>
        <v/>
      </c>
      <c r="AS2008" s="180">
        <f>IF(OR(GLOBAL_DATA[[#This Row],[Status]]=DATA!$J$6,GLOBAL_DATA[[#This Row],[Status]]=DATA!$J$7,GLOBAL_DATA[[#This Row],[Status]]=DATA!$J$8),1,0)</f>
        <v>0</v>
      </c>
      <c r="AT2008" s="181" t="str">
        <f>IF(GLOBAL_DATA[[#This Row],[Status]]=Status_No_Project,"",MAX(GLOBAL_DATA[[#This Row],[Initial end]],GLOBAL_DATA[[#This Row],[Re-estimated end]],43831))</f>
        <v/>
      </c>
      <c r="AU20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8" s="222">
        <f>IF(GLOBAL_DATA[[#This Row],[Target scope]]&lt;&gt;Target_Not_Applicable,COUNTBLANK(GLOBAL_DATA[[#This Row],[Target scope]:[Target justification (if&lt;100%)]]),0)+IF(GLOBAL_DATA[[#This Row],[Status]]&lt;&gt;Status_No_Project,COUNTBLANK(GLOBAL_DATA[[#This Row],[Implementation progress rate]:[CISO assessment]]),0)</f>
        <v>0</v>
      </c>
      <c r="AW2008" s="45">
        <f>SUBTOTAL(103,GLOBAL_DATA[[#This Row],[BU]])</f>
        <v>1</v>
      </c>
    </row>
    <row r="2009" spans="1:49" ht="38.25" hidden="1" x14ac:dyDescent="0.25">
      <c r="A2009" s="222" t="s">
        <v>40</v>
      </c>
      <c r="B2009" s="223" t="s">
        <v>894</v>
      </c>
      <c r="C2009" s="223" t="s">
        <v>101</v>
      </c>
      <c r="D2009" s="231" t="s">
        <v>702</v>
      </c>
      <c r="E2009" s="232" t="s">
        <v>6</v>
      </c>
      <c r="F2009" s="232"/>
      <c r="G2009" s="233"/>
      <c r="H2009" s="221"/>
      <c r="I2009" s="231" t="s">
        <v>578</v>
      </c>
      <c r="J2009" s="232"/>
      <c r="K2009" s="234"/>
      <c r="L2009" s="235"/>
      <c r="M2009" s="233"/>
      <c r="N2009" s="236"/>
      <c r="O2009" s="224" t="str">
        <f>IF(GLOBAL_DATA[[#This Row],[Target scope]]="","",INDEX(DATA_TargetStatusChoice[Target_Status_Choice],MATCH(GLOBAL_DATA[[#This Row],[Target scope]],DATA_TargetStatusChoice[Value],1)))</f>
        <v>FULL IMPLEMENTATION</v>
      </c>
      <c r="P2009" s="237">
        <v>1</v>
      </c>
      <c r="Q2009" s="238"/>
      <c r="R2009" s="250" t="s">
        <v>32</v>
      </c>
      <c r="S2009" s="251">
        <v>0.9</v>
      </c>
      <c r="T2009" s="251" t="s">
        <v>386</v>
      </c>
      <c r="U2009" s="252"/>
      <c r="V2009" s="239" t="s">
        <v>562</v>
      </c>
      <c r="W2009" s="240" t="s">
        <v>921</v>
      </c>
      <c r="X2009" s="241">
        <v>43556</v>
      </c>
      <c r="Y2009" s="241">
        <v>44195</v>
      </c>
      <c r="Z2009" s="241">
        <v>44195</v>
      </c>
      <c r="AA2009" s="242">
        <f>SUM(GLOBAL_DATA[[#This Row],[Initial 2020]],GLOBAL_DATA[[#This Row],[Initial 2021]],GLOBAL_DATA[[#This Row],[Initial 2022]],GLOBAL_DATA[[#This Row],[Initial 2023]])</f>
        <v>11</v>
      </c>
      <c r="AB2009" s="243">
        <f>SUM(GLOBAL_DATA[[#This Row],[Reestimated 2020]],GLOBAL_DATA[[#This Row],[Reestimated 2021]],GLOBAL_DATA[[#This Row],[Reestimated 2022]],GLOBAL_DATA[[#This Row],[Reestimated 2023]])</f>
        <v>0</v>
      </c>
      <c r="AC2009" s="244">
        <f>SUM(GLOBAL_DATA[[#This Row],[Spent 2020]],GLOBAL_DATA[[#This Row],[Spent 2021]],GLOBAL_DATA[[#This Row],[Spent 2022]],GLOBAL_DATA[[#This Row],[Spent 2023]])</f>
        <v>0</v>
      </c>
      <c r="AD2009" s="245">
        <v>11</v>
      </c>
      <c r="AE2009" s="246" t="s">
        <v>562</v>
      </c>
      <c r="AF2009" s="247" t="s">
        <v>562</v>
      </c>
      <c r="AG2009" s="246" t="s">
        <v>562</v>
      </c>
      <c r="AH2009" s="246" t="s">
        <v>562</v>
      </c>
      <c r="AI2009" s="246" t="s">
        <v>562</v>
      </c>
      <c r="AJ2009" s="245" t="s">
        <v>562</v>
      </c>
      <c r="AK2009" s="246" t="s">
        <v>562</v>
      </c>
      <c r="AL2009" s="247" t="s">
        <v>562</v>
      </c>
      <c r="AM2009" s="246" t="s">
        <v>562</v>
      </c>
      <c r="AN2009" s="246" t="s">
        <v>562</v>
      </c>
      <c r="AO2009" s="248" t="s">
        <v>562</v>
      </c>
      <c r="AP2009" s="249" t="s">
        <v>562</v>
      </c>
      <c r="AQ2009" s="249" t="s">
        <v>562</v>
      </c>
      <c r="AR2009" s="162">
        <f>IF(GLOBAL_DATA[[#This Row],[Target scope]]&lt;&gt;Target_Not_Applicable,GLOBAL_DATA[[#This Row],[Target scope]]*GLOBAL_DATA[[#This Row],[Implementation progress rate]],"")</f>
        <v>0.9</v>
      </c>
      <c r="AS2009" s="180">
        <f>IF(OR(GLOBAL_DATA[[#This Row],[Status]]=DATA!$J$6,GLOBAL_DATA[[#This Row],[Status]]=DATA!$J$7,GLOBAL_DATA[[#This Row],[Status]]=DATA!$J$8),1,0)</f>
        <v>0</v>
      </c>
      <c r="AT2009" s="181">
        <f>IF(GLOBAL_DATA[[#This Row],[Status]]=Status_No_Project,"",MAX(GLOBAL_DATA[[#This Row],[Initial end]],GLOBAL_DATA[[#This Row],[Re-estimated end]],43831))</f>
        <v>44195</v>
      </c>
      <c r="AU20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9" s="222">
        <f>IF(GLOBAL_DATA[[#This Row],[Target scope]]&lt;&gt;Target_Not_Applicable,COUNTBLANK(GLOBAL_DATA[[#This Row],[Target scope]:[Target justification (if&lt;100%)]]),0)+IF(GLOBAL_DATA[[#This Row],[Status]]&lt;&gt;Status_No_Project,COUNTBLANK(GLOBAL_DATA[[#This Row],[Implementation progress rate]:[CISO assessment]]),0)</f>
        <v>1</v>
      </c>
      <c r="AW2009" s="45">
        <f>SUBTOTAL(103,GLOBAL_DATA[[#This Row],[BU]])</f>
        <v>0</v>
      </c>
    </row>
    <row r="2010" spans="1:49" ht="25.5" hidden="1" x14ac:dyDescent="0.25">
      <c r="A2010" s="222" t="s">
        <v>40</v>
      </c>
      <c r="B2010" s="223" t="s">
        <v>894</v>
      </c>
      <c r="C2010" s="223" t="s">
        <v>101</v>
      </c>
      <c r="D2010" s="231" t="s">
        <v>703</v>
      </c>
      <c r="E2010" s="232" t="s">
        <v>6</v>
      </c>
      <c r="F2010" s="232"/>
      <c r="G2010" s="233"/>
      <c r="H2010" s="221"/>
      <c r="I2010" s="231" t="s">
        <v>578</v>
      </c>
      <c r="J2010" s="232"/>
      <c r="K2010" s="234"/>
      <c r="L2010" s="235"/>
      <c r="M2010" s="233"/>
      <c r="N2010" s="236"/>
      <c r="O2010" s="224" t="str">
        <f>IF(GLOBAL_DATA[[#This Row],[Target scope]]="","",INDEX(DATA_TargetStatusChoice[Target_Status_Choice],MATCH(GLOBAL_DATA[[#This Row],[Target scope]],DATA_TargetStatusChoice[Value],1)))</f>
        <v>NOT APPLICABLE</v>
      </c>
      <c r="P2010" s="237" t="s">
        <v>427</v>
      </c>
      <c r="Q2010" s="238"/>
      <c r="R2010" s="250" t="s">
        <v>469</v>
      </c>
      <c r="S2010" s="251"/>
      <c r="T2010" s="251" t="s">
        <v>562</v>
      </c>
      <c r="U2010" s="252"/>
      <c r="V2010" s="239" t="s">
        <v>562</v>
      </c>
      <c r="W2010" s="240" t="s">
        <v>562</v>
      </c>
      <c r="X2010" s="241" t="s">
        <v>562</v>
      </c>
      <c r="Y2010" s="241" t="s">
        <v>562</v>
      </c>
      <c r="Z2010" s="241" t="s">
        <v>562</v>
      </c>
      <c r="AA2010" s="242">
        <f>SUM(GLOBAL_DATA[[#This Row],[Initial 2020]],GLOBAL_DATA[[#This Row],[Initial 2021]],GLOBAL_DATA[[#This Row],[Initial 2022]],GLOBAL_DATA[[#This Row],[Initial 2023]])</f>
        <v>2</v>
      </c>
      <c r="AB2010" s="243">
        <f>SUM(GLOBAL_DATA[[#This Row],[Reestimated 2020]],GLOBAL_DATA[[#This Row],[Reestimated 2021]],GLOBAL_DATA[[#This Row],[Reestimated 2022]],GLOBAL_DATA[[#This Row],[Reestimated 2023]])</f>
        <v>2</v>
      </c>
      <c r="AC2010" s="244">
        <f>SUM(GLOBAL_DATA[[#This Row],[Spent 2020]],GLOBAL_DATA[[#This Row],[Spent 2021]],GLOBAL_DATA[[#This Row],[Spent 2022]],GLOBAL_DATA[[#This Row],[Spent 2023]])</f>
        <v>2.4000000000000004</v>
      </c>
      <c r="AD2010" s="245" t="s">
        <v>562</v>
      </c>
      <c r="AE2010" s="246">
        <v>2</v>
      </c>
      <c r="AF2010" s="247">
        <v>2.4000000000000004</v>
      </c>
      <c r="AG2010" s="246">
        <v>2</v>
      </c>
      <c r="AH2010" s="246" t="s">
        <v>562</v>
      </c>
      <c r="AI2010" s="246" t="s">
        <v>562</v>
      </c>
      <c r="AJ2010" s="245" t="s">
        <v>562</v>
      </c>
      <c r="AK2010" s="246" t="s">
        <v>562</v>
      </c>
      <c r="AL2010" s="247" t="s">
        <v>562</v>
      </c>
      <c r="AM2010" s="246" t="s">
        <v>562</v>
      </c>
      <c r="AN2010" s="246" t="s">
        <v>562</v>
      </c>
      <c r="AO2010" s="248" t="s">
        <v>562</v>
      </c>
      <c r="AP2010" s="249" t="s">
        <v>562</v>
      </c>
      <c r="AQ2010" s="249" t="s">
        <v>562</v>
      </c>
      <c r="AR2010" s="162" t="str">
        <f>IF(GLOBAL_DATA[[#This Row],[Target scope]]&lt;&gt;Target_Not_Applicable,GLOBAL_DATA[[#This Row],[Target scope]]*GLOBAL_DATA[[#This Row],[Implementation progress rate]],"")</f>
        <v/>
      </c>
      <c r="AS2010" s="180">
        <f>IF(OR(GLOBAL_DATA[[#This Row],[Status]]=DATA!$J$6,GLOBAL_DATA[[#This Row],[Status]]=DATA!$J$7,GLOBAL_DATA[[#This Row],[Status]]=DATA!$J$8),1,0)</f>
        <v>0</v>
      </c>
      <c r="AT2010" s="181" t="str">
        <f>IF(GLOBAL_DATA[[#This Row],[Status]]=Status_No_Project,"",MAX(GLOBAL_DATA[[#This Row],[Initial end]],GLOBAL_DATA[[#This Row],[Re-estimated end]],43831))</f>
        <v/>
      </c>
      <c r="AU20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0" s="222">
        <f>IF(GLOBAL_DATA[[#This Row],[Target scope]]&lt;&gt;Target_Not_Applicable,COUNTBLANK(GLOBAL_DATA[[#This Row],[Target scope]:[Target justification (if&lt;100%)]]),0)+IF(GLOBAL_DATA[[#This Row],[Status]]&lt;&gt;Status_No_Project,COUNTBLANK(GLOBAL_DATA[[#This Row],[Implementation progress rate]:[CISO assessment]]),0)</f>
        <v>0</v>
      </c>
      <c r="AW2010" s="45">
        <f>SUBTOTAL(103,GLOBAL_DATA[[#This Row],[BU]])</f>
        <v>0</v>
      </c>
    </row>
    <row r="2011" spans="1:49" ht="38.25" hidden="1" x14ac:dyDescent="0.25">
      <c r="A2011" s="222" t="s">
        <v>40</v>
      </c>
      <c r="B2011" s="223" t="s">
        <v>894</v>
      </c>
      <c r="C2011" s="223" t="s">
        <v>101</v>
      </c>
      <c r="D2011" s="231" t="s">
        <v>704</v>
      </c>
      <c r="E2011" s="232" t="s">
        <v>6</v>
      </c>
      <c r="F2011" s="232"/>
      <c r="G2011" s="233"/>
      <c r="H2011" s="221"/>
      <c r="I2011" s="231" t="s">
        <v>568</v>
      </c>
      <c r="J2011" s="232"/>
      <c r="K2011" s="234"/>
      <c r="L2011" s="235"/>
      <c r="M2011" s="233"/>
      <c r="N2011" s="236"/>
      <c r="O2011" s="224" t="str">
        <f>IF(GLOBAL_DATA[[#This Row],[Target scope]]="","",INDEX(DATA_TargetStatusChoice[Target_Status_Choice],MATCH(GLOBAL_DATA[[#This Row],[Target scope]],DATA_TargetStatusChoice[Value],1)))</f>
        <v>FULL IMPLEMENTATION</v>
      </c>
      <c r="P2011" s="237">
        <v>1</v>
      </c>
      <c r="Q2011" s="238"/>
      <c r="R2011" s="250" t="s">
        <v>32</v>
      </c>
      <c r="S2011" s="251">
        <v>0.8</v>
      </c>
      <c r="T2011" s="251" t="s">
        <v>386</v>
      </c>
      <c r="U2011" s="252"/>
      <c r="V2011" s="239" t="s">
        <v>430</v>
      </c>
      <c r="W2011" s="240" t="s">
        <v>390</v>
      </c>
      <c r="X2011" s="241">
        <v>43831</v>
      </c>
      <c r="Y2011" s="241">
        <v>44561</v>
      </c>
      <c r="Z2011" s="241">
        <v>44561</v>
      </c>
      <c r="AA2011" s="242">
        <f>SUM(GLOBAL_DATA[[#This Row],[Initial 2020]],GLOBAL_DATA[[#This Row],[Initial 2021]],GLOBAL_DATA[[#This Row],[Initial 2022]],GLOBAL_DATA[[#This Row],[Initial 2023]])</f>
        <v>1</v>
      </c>
      <c r="AB2011" s="243">
        <f>SUM(GLOBAL_DATA[[#This Row],[Reestimated 2020]],GLOBAL_DATA[[#This Row],[Reestimated 2021]],GLOBAL_DATA[[#This Row],[Reestimated 2022]],GLOBAL_DATA[[#This Row],[Reestimated 2023]])</f>
        <v>0</v>
      </c>
      <c r="AC2011" s="244">
        <f>SUM(GLOBAL_DATA[[#This Row],[Spent 2020]],GLOBAL_DATA[[#This Row],[Spent 2021]],GLOBAL_DATA[[#This Row],[Spent 2022]],GLOBAL_DATA[[#This Row],[Spent 2023]])</f>
        <v>0</v>
      </c>
      <c r="AD2011" s="245">
        <v>1</v>
      </c>
      <c r="AE2011" s="246" t="s">
        <v>562</v>
      </c>
      <c r="AF2011" s="247" t="s">
        <v>562</v>
      </c>
      <c r="AG2011" s="246" t="s">
        <v>562</v>
      </c>
      <c r="AH2011" s="246" t="s">
        <v>562</v>
      </c>
      <c r="AI2011" s="246" t="s">
        <v>562</v>
      </c>
      <c r="AJ2011" s="245" t="s">
        <v>562</v>
      </c>
      <c r="AK2011" s="246" t="s">
        <v>562</v>
      </c>
      <c r="AL2011" s="247" t="s">
        <v>562</v>
      </c>
      <c r="AM2011" s="246" t="s">
        <v>562</v>
      </c>
      <c r="AN2011" s="246" t="s">
        <v>562</v>
      </c>
      <c r="AO2011" s="248" t="s">
        <v>562</v>
      </c>
      <c r="AP2011" s="249" t="s">
        <v>562</v>
      </c>
      <c r="AQ2011" s="249" t="s">
        <v>562</v>
      </c>
      <c r="AR2011" s="162">
        <f>IF(GLOBAL_DATA[[#This Row],[Target scope]]&lt;&gt;Target_Not_Applicable,GLOBAL_DATA[[#This Row],[Target scope]]*GLOBAL_DATA[[#This Row],[Implementation progress rate]],"")</f>
        <v>0.8</v>
      </c>
      <c r="AS2011" s="180">
        <f>IF(OR(GLOBAL_DATA[[#This Row],[Status]]=DATA!$J$6,GLOBAL_DATA[[#This Row],[Status]]=DATA!$J$7,GLOBAL_DATA[[#This Row],[Status]]=DATA!$J$8),1,0)</f>
        <v>0</v>
      </c>
      <c r="AT2011" s="181">
        <f>IF(GLOBAL_DATA[[#This Row],[Status]]=Status_No_Project,"",MAX(GLOBAL_DATA[[#This Row],[Initial end]],GLOBAL_DATA[[#This Row],[Re-estimated end]],43831))</f>
        <v>44561</v>
      </c>
      <c r="AU20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1" s="222">
        <f>IF(GLOBAL_DATA[[#This Row],[Target scope]]&lt;&gt;Target_Not_Applicable,COUNTBLANK(GLOBAL_DATA[[#This Row],[Target scope]:[Target justification (if&lt;100%)]]),0)+IF(GLOBAL_DATA[[#This Row],[Status]]&lt;&gt;Status_No_Project,COUNTBLANK(GLOBAL_DATA[[#This Row],[Implementation progress rate]:[CISO assessment]]),0)</f>
        <v>1</v>
      </c>
      <c r="AW2011" s="45">
        <f>SUBTOTAL(103,GLOBAL_DATA[[#This Row],[BU]])</f>
        <v>0</v>
      </c>
    </row>
    <row r="2012" spans="1:49" ht="25.5" x14ac:dyDescent="0.25">
      <c r="A2012" s="222" t="s">
        <v>40</v>
      </c>
      <c r="B2012" s="223" t="s">
        <v>894</v>
      </c>
      <c r="C2012" s="223" t="s">
        <v>101</v>
      </c>
      <c r="D2012" s="231" t="s">
        <v>705</v>
      </c>
      <c r="E2012" s="232" t="s">
        <v>6</v>
      </c>
      <c r="F2012" s="232"/>
      <c r="G2012" s="233"/>
      <c r="H2012" s="221" t="s">
        <v>571</v>
      </c>
      <c r="I2012" s="231" t="s">
        <v>568</v>
      </c>
      <c r="J2012" s="232"/>
      <c r="K2012" s="234"/>
      <c r="L2012" s="235"/>
      <c r="M2012" s="233"/>
      <c r="N2012" s="236"/>
      <c r="O2012" s="224" t="str">
        <f>IF(GLOBAL_DATA[[#This Row],[Target scope]]="","",INDEX(DATA_TargetStatusChoice[Target_Status_Choice],MATCH(GLOBAL_DATA[[#This Row],[Target scope]],DATA_TargetStatusChoice[Value],1)))</f>
        <v/>
      </c>
      <c r="P2012" s="237" t="s">
        <v>562</v>
      </c>
      <c r="Q2012" s="238"/>
      <c r="R2012" s="250" t="s">
        <v>562</v>
      </c>
      <c r="S2012" s="251"/>
      <c r="T2012" s="251" t="s">
        <v>562</v>
      </c>
      <c r="U2012" s="252"/>
      <c r="V2012" s="239" t="s">
        <v>562</v>
      </c>
      <c r="W2012" s="240" t="s">
        <v>562</v>
      </c>
      <c r="X2012" s="241" t="s">
        <v>562</v>
      </c>
      <c r="Y2012" s="241" t="s">
        <v>562</v>
      </c>
      <c r="Z2012" s="241" t="s">
        <v>562</v>
      </c>
      <c r="AA2012" s="242">
        <f>SUM(GLOBAL_DATA[[#This Row],[Initial 2020]],GLOBAL_DATA[[#This Row],[Initial 2021]],GLOBAL_DATA[[#This Row],[Initial 2022]],GLOBAL_DATA[[#This Row],[Initial 2023]])</f>
        <v>0</v>
      </c>
      <c r="AB2012" s="243">
        <f>SUM(GLOBAL_DATA[[#This Row],[Reestimated 2020]],GLOBAL_DATA[[#This Row],[Reestimated 2021]],GLOBAL_DATA[[#This Row],[Reestimated 2022]],GLOBAL_DATA[[#This Row],[Reestimated 2023]])</f>
        <v>0</v>
      </c>
      <c r="AC2012" s="244">
        <f>SUM(GLOBAL_DATA[[#This Row],[Spent 2020]],GLOBAL_DATA[[#This Row],[Spent 2021]],GLOBAL_DATA[[#This Row],[Spent 2022]],GLOBAL_DATA[[#This Row],[Spent 2023]])</f>
        <v>0</v>
      </c>
      <c r="AD2012" s="245" t="s">
        <v>562</v>
      </c>
      <c r="AE2012" s="246" t="s">
        <v>562</v>
      </c>
      <c r="AF2012" s="247" t="s">
        <v>562</v>
      </c>
      <c r="AG2012" s="246" t="s">
        <v>562</v>
      </c>
      <c r="AH2012" s="246" t="s">
        <v>562</v>
      </c>
      <c r="AI2012" s="246" t="s">
        <v>562</v>
      </c>
      <c r="AJ2012" s="245" t="s">
        <v>562</v>
      </c>
      <c r="AK2012" s="246" t="s">
        <v>562</v>
      </c>
      <c r="AL2012" s="247" t="s">
        <v>562</v>
      </c>
      <c r="AM2012" s="246" t="s">
        <v>562</v>
      </c>
      <c r="AN2012" s="246" t="s">
        <v>562</v>
      </c>
      <c r="AO2012" s="248" t="s">
        <v>562</v>
      </c>
      <c r="AP2012" s="249" t="s">
        <v>562</v>
      </c>
      <c r="AQ2012" s="249" t="s">
        <v>562</v>
      </c>
      <c r="AR2012" s="162"/>
      <c r="AS2012" s="180">
        <f>IF(OR(GLOBAL_DATA[[#This Row],[Status]]=DATA!$J$6,GLOBAL_DATA[[#This Row],[Status]]=DATA!$J$7,GLOBAL_DATA[[#This Row],[Status]]=DATA!$J$8),1,0)</f>
        <v>0</v>
      </c>
      <c r="AT2012" s="181">
        <f>IF(GLOBAL_DATA[[#This Row],[Status]]=Status_No_Project,"",MAX(GLOBAL_DATA[[#This Row],[Initial end]],GLOBAL_DATA[[#This Row],[Re-estimated end]],43831))</f>
        <v>43831</v>
      </c>
      <c r="AU20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2" s="222">
        <f>IF(GLOBAL_DATA[[#This Row],[Target scope]]&lt;&gt;Target_Not_Applicable,COUNTBLANK(GLOBAL_DATA[[#This Row],[Target scope]:[Target justification (if&lt;100%)]]),0)+IF(GLOBAL_DATA[[#This Row],[Status]]&lt;&gt;Status_No_Project,COUNTBLANK(GLOBAL_DATA[[#This Row],[Implementation progress rate]:[CISO assessment]]),0)</f>
        <v>4</v>
      </c>
      <c r="AW2012" s="45">
        <f>SUBTOTAL(103,GLOBAL_DATA[[#This Row],[BU]])</f>
        <v>1</v>
      </c>
    </row>
    <row r="2013" spans="1:49" ht="38.25" hidden="1" x14ac:dyDescent="0.25">
      <c r="A2013" s="222" t="s">
        <v>40</v>
      </c>
      <c r="B2013" s="223" t="s">
        <v>894</v>
      </c>
      <c r="C2013" s="223" t="s">
        <v>101</v>
      </c>
      <c r="D2013" s="231" t="s">
        <v>706</v>
      </c>
      <c r="E2013" s="232" t="s">
        <v>6</v>
      </c>
      <c r="F2013" s="232"/>
      <c r="G2013" s="233"/>
      <c r="H2013" s="221"/>
      <c r="I2013" s="231" t="s">
        <v>568</v>
      </c>
      <c r="J2013" s="232"/>
      <c r="K2013" s="234"/>
      <c r="L2013" s="235"/>
      <c r="M2013" s="233"/>
      <c r="N2013" s="236"/>
      <c r="O2013" s="224" t="str">
        <f>IF(GLOBAL_DATA[[#This Row],[Target scope]]="","",INDEX(DATA_TargetStatusChoice[Target_Status_Choice],MATCH(GLOBAL_DATA[[#This Row],[Target scope]],DATA_TargetStatusChoice[Value],1)))</f>
        <v>FULL IMPLEMENTATION</v>
      </c>
      <c r="P2013" s="237">
        <v>1</v>
      </c>
      <c r="Q2013" s="238"/>
      <c r="R2013" s="250" t="s">
        <v>32</v>
      </c>
      <c r="S2013" s="251">
        <v>0.6</v>
      </c>
      <c r="T2013" s="251" t="s">
        <v>386</v>
      </c>
      <c r="U2013" s="252"/>
      <c r="V2013" s="239" t="s">
        <v>562</v>
      </c>
      <c r="W2013" s="240" t="s">
        <v>922</v>
      </c>
      <c r="X2013" s="241">
        <v>43556</v>
      </c>
      <c r="Y2013" s="241">
        <v>44195</v>
      </c>
      <c r="Z2013" s="241">
        <v>44195</v>
      </c>
      <c r="AA2013" s="242">
        <f>SUM(GLOBAL_DATA[[#This Row],[Initial 2020]],GLOBAL_DATA[[#This Row],[Initial 2021]],GLOBAL_DATA[[#This Row],[Initial 2022]],GLOBAL_DATA[[#This Row],[Initial 2023]])</f>
        <v>16</v>
      </c>
      <c r="AB2013" s="243">
        <f>SUM(GLOBAL_DATA[[#This Row],[Reestimated 2020]],GLOBAL_DATA[[#This Row],[Reestimated 2021]],GLOBAL_DATA[[#This Row],[Reestimated 2022]],GLOBAL_DATA[[#This Row],[Reestimated 2023]])</f>
        <v>0</v>
      </c>
      <c r="AC2013" s="244">
        <f>SUM(GLOBAL_DATA[[#This Row],[Spent 2020]],GLOBAL_DATA[[#This Row],[Spent 2021]],GLOBAL_DATA[[#This Row],[Spent 2022]],GLOBAL_DATA[[#This Row],[Spent 2023]])</f>
        <v>0</v>
      </c>
      <c r="AD2013" s="245">
        <v>16</v>
      </c>
      <c r="AE2013" s="246" t="s">
        <v>562</v>
      </c>
      <c r="AF2013" s="247" t="s">
        <v>562</v>
      </c>
      <c r="AG2013" s="246" t="s">
        <v>562</v>
      </c>
      <c r="AH2013" s="246" t="s">
        <v>562</v>
      </c>
      <c r="AI2013" s="246" t="s">
        <v>562</v>
      </c>
      <c r="AJ2013" s="245" t="s">
        <v>562</v>
      </c>
      <c r="AK2013" s="246" t="s">
        <v>562</v>
      </c>
      <c r="AL2013" s="247" t="s">
        <v>562</v>
      </c>
      <c r="AM2013" s="246" t="s">
        <v>562</v>
      </c>
      <c r="AN2013" s="246" t="s">
        <v>562</v>
      </c>
      <c r="AO2013" s="248" t="s">
        <v>562</v>
      </c>
      <c r="AP2013" s="249" t="s">
        <v>562</v>
      </c>
      <c r="AQ2013" s="249" t="s">
        <v>562</v>
      </c>
      <c r="AR2013" s="162">
        <f>IF(GLOBAL_DATA[[#This Row],[Target scope]]&lt;&gt;Target_Not_Applicable,GLOBAL_DATA[[#This Row],[Target scope]]*GLOBAL_DATA[[#This Row],[Implementation progress rate]],"")</f>
        <v>0.6</v>
      </c>
      <c r="AS2013" s="180">
        <f>IF(OR(GLOBAL_DATA[[#This Row],[Status]]=DATA!$J$6,GLOBAL_DATA[[#This Row],[Status]]=DATA!$J$7,GLOBAL_DATA[[#This Row],[Status]]=DATA!$J$8),1,0)</f>
        <v>0</v>
      </c>
      <c r="AT2013" s="181">
        <f>IF(GLOBAL_DATA[[#This Row],[Status]]=Status_No_Project,"",MAX(GLOBAL_DATA[[#This Row],[Initial end]],GLOBAL_DATA[[#This Row],[Re-estimated end]],43831))</f>
        <v>44195</v>
      </c>
      <c r="AU20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3" s="222">
        <f>IF(GLOBAL_DATA[[#This Row],[Target scope]]&lt;&gt;Target_Not_Applicable,COUNTBLANK(GLOBAL_DATA[[#This Row],[Target scope]:[Target justification (if&lt;100%)]]),0)+IF(GLOBAL_DATA[[#This Row],[Status]]&lt;&gt;Status_No_Project,COUNTBLANK(GLOBAL_DATA[[#This Row],[Implementation progress rate]:[CISO assessment]]),0)</f>
        <v>1</v>
      </c>
      <c r="AW2013" s="45">
        <f>SUBTOTAL(103,GLOBAL_DATA[[#This Row],[BU]])</f>
        <v>0</v>
      </c>
    </row>
    <row r="2014" spans="1:49" ht="25.5" x14ac:dyDescent="0.25">
      <c r="A2014" s="222" t="s">
        <v>40</v>
      </c>
      <c r="B2014" s="223" t="s">
        <v>894</v>
      </c>
      <c r="C2014" s="223" t="s">
        <v>101</v>
      </c>
      <c r="D2014" s="231" t="s">
        <v>707</v>
      </c>
      <c r="E2014" s="232" t="s">
        <v>6</v>
      </c>
      <c r="F2014" s="232"/>
      <c r="G2014" s="233"/>
      <c r="H2014" s="221" t="s">
        <v>568</v>
      </c>
      <c r="I2014" s="231" t="s">
        <v>568</v>
      </c>
      <c r="J2014" s="232"/>
      <c r="K2014" s="234"/>
      <c r="L2014" s="235"/>
      <c r="M2014" s="233"/>
      <c r="N2014" s="236"/>
      <c r="O2014" s="224" t="str">
        <f>IF(GLOBAL_DATA[[#This Row],[Target scope]]="","",INDEX(DATA_TargetStatusChoice[Target_Status_Choice],MATCH(GLOBAL_DATA[[#This Row],[Target scope]],DATA_TargetStatusChoice[Value],1)))</f>
        <v/>
      </c>
      <c r="P2014" s="237" t="s">
        <v>562</v>
      </c>
      <c r="Q2014" s="238"/>
      <c r="R2014" s="250" t="s">
        <v>562</v>
      </c>
      <c r="S2014" s="251"/>
      <c r="T2014" s="251" t="s">
        <v>562</v>
      </c>
      <c r="U2014" s="252"/>
      <c r="V2014" s="239" t="s">
        <v>562</v>
      </c>
      <c r="W2014" s="240" t="s">
        <v>562</v>
      </c>
      <c r="X2014" s="241" t="s">
        <v>562</v>
      </c>
      <c r="Y2014" s="241" t="s">
        <v>562</v>
      </c>
      <c r="Z2014" s="241" t="s">
        <v>562</v>
      </c>
      <c r="AA2014" s="242">
        <f>SUM(GLOBAL_DATA[[#This Row],[Initial 2020]],GLOBAL_DATA[[#This Row],[Initial 2021]],GLOBAL_DATA[[#This Row],[Initial 2022]],GLOBAL_DATA[[#This Row],[Initial 2023]])</f>
        <v>0</v>
      </c>
      <c r="AB2014" s="243">
        <f>SUM(GLOBAL_DATA[[#This Row],[Reestimated 2020]],GLOBAL_DATA[[#This Row],[Reestimated 2021]],GLOBAL_DATA[[#This Row],[Reestimated 2022]],GLOBAL_DATA[[#This Row],[Reestimated 2023]])</f>
        <v>0</v>
      </c>
      <c r="AC2014" s="244">
        <f>SUM(GLOBAL_DATA[[#This Row],[Spent 2020]],GLOBAL_DATA[[#This Row],[Spent 2021]],GLOBAL_DATA[[#This Row],[Spent 2022]],GLOBAL_DATA[[#This Row],[Spent 2023]])</f>
        <v>0</v>
      </c>
      <c r="AD2014" s="245" t="s">
        <v>562</v>
      </c>
      <c r="AE2014" s="246" t="s">
        <v>562</v>
      </c>
      <c r="AF2014" s="247" t="s">
        <v>562</v>
      </c>
      <c r="AG2014" s="246" t="s">
        <v>562</v>
      </c>
      <c r="AH2014" s="246" t="s">
        <v>562</v>
      </c>
      <c r="AI2014" s="246" t="s">
        <v>562</v>
      </c>
      <c r="AJ2014" s="245" t="s">
        <v>562</v>
      </c>
      <c r="AK2014" s="246" t="s">
        <v>562</v>
      </c>
      <c r="AL2014" s="247" t="s">
        <v>562</v>
      </c>
      <c r="AM2014" s="246" t="s">
        <v>562</v>
      </c>
      <c r="AN2014" s="246" t="s">
        <v>562</v>
      </c>
      <c r="AO2014" s="248" t="s">
        <v>562</v>
      </c>
      <c r="AP2014" s="249" t="s">
        <v>562</v>
      </c>
      <c r="AQ2014" s="249" t="s">
        <v>562</v>
      </c>
      <c r="AR2014" s="162"/>
      <c r="AS2014" s="180">
        <f>IF(OR(GLOBAL_DATA[[#This Row],[Status]]=DATA!$J$6,GLOBAL_DATA[[#This Row],[Status]]=DATA!$J$7,GLOBAL_DATA[[#This Row],[Status]]=DATA!$J$8),1,0)</f>
        <v>0</v>
      </c>
      <c r="AT2014" s="181">
        <f>IF(GLOBAL_DATA[[#This Row],[Status]]=Status_No_Project,"",MAX(GLOBAL_DATA[[#This Row],[Initial end]],GLOBAL_DATA[[#This Row],[Re-estimated end]],43831))</f>
        <v>43831</v>
      </c>
      <c r="AU20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4" s="222">
        <f>IF(GLOBAL_DATA[[#This Row],[Target scope]]&lt;&gt;Target_Not_Applicable,COUNTBLANK(GLOBAL_DATA[[#This Row],[Target scope]:[Target justification (if&lt;100%)]]),0)+IF(GLOBAL_DATA[[#This Row],[Status]]&lt;&gt;Status_No_Project,COUNTBLANK(GLOBAL_DATA[[#This Row],[Implementation progress rate]:[CISO assessment]]),0)</f>
        <v>4</v>
      </c>
      <c r="AW2014" s="45">
        <f>SUBTOTAL(103,GLOBAL_DATA[[#This Row],[BU]])</f>
        <v>1</v>
      </c>
    </row>
    <row r="2015" spans="1:49" ht="38.25" hidden="1" x14ac:dyDescent="0.25">
      <c r="A2015" s="222" t="s">
        <v>40</v>
      </c>
      <c r="B2015" s="223" t="s">
        <v>894</v>
      </c>
      <c r="C2015" s="223" t="s">
        <v>101</v>
      </c>
      <c r="D2015" s="231" t="s">
        <v>708</v>
      </c>
      <c r="E2015" s="232" t="s">
        <v>6</v>
      </c>
      <c r="F2015" s="232"/>
      <c r="G2015" s="233"/>
      <c r="H2015" s="221"/>
      <c r="I2015" s="231" t="s">
        <v>568</v>
      </c>
      <c r="J2015" s="232"/>
      <c r="K2015" s="234"/>
      <c r="L2015" s="235"/>
      <c r="M2015" s="233"/>
      <c r="N2015" s="236"/>
      <c r="O2015" s="224" t="str">
        <f>IF(GLOBAL_DATA[[#This Row],[Target scope]]="","",INDEX(DATA_TargetStatusChoice[Target_Status_Choice],MATCH(GLOBAL_DATA[[#This Row],[Target scope]],DATA_TargetStatusChoice[Value],1)))</f>
        <v>FULL IMPLEMENTATION</v>
      </c>
      <c r="P2015" s="237">
        <v>1</v>
      </c>
      <c r="Q2015" s="238"/>
      <c r="R2015" s="250" t="s">
        <v>32</v>
      </c>
      <c r="S2015" s="251">
        <v>0.2</v>
      </c>
      <c r="T2015" s="251" t="s">
        <v>386</v>
      </c>
      <c r="U2015" s="252"/>
      <c r="V2015" s="239" t="s">
        <v>562</v>
      </c>
      <c r="W2015" s="240" t="s">
        <v>924</v>
      </c>
      <c r="X2015" s="241">
        <v>43556</v>
      </c>
      <c r="Y2015" s="241">
        <v>44561</v>
      </c>
      <c r="Z2015" s="241">
        <v>44561</v>
      </c>
      <c r="AA2015" s="242">
        <f>SUM(GLOBAL_DATA[[#This Row],[Initial 2020]],GLOBAL_DATA[[#This Row],[Initial 2021]],GLOBAL_DATA[[#This Row],[Initial 2022]],GLOBAL_DATA[[#This Row],[Initial 2023]])</f>
        <v>4</v>
      </c>
      <c r="AB2015" s="243">
        <f>SUM(GLOBAL_DATA[[#This Row],[Reestimated 2020]],GLOBAL_DATA[[#This Row],[Reestimated 2021]],GLOBAL_DATA[[#This Row],[Reestimated 2022]],GLOBAL_DATA[[#This Row],[Reestimated 2023]])</f>
        <v>0</v>
      </c>
      <c r="AC2015" s="244">
        <f>SUM(GLOBAL_DATA[[#This Row],[Spent 2020]],GLOBAL_DATA[[#This Row],[Spent 2021]],GLOBAL_DATA[[#This Row],[Spent 2022]],GLOBAL_DATA[[#This Row],[Spent 2023]])</f>
        <v>0</v>
      </c>
      <c r="AD2015" s="245">
        <v>4</v>
      </c>
      <c r="AE2015" s="246" t="s">
        <v>562</v>
      </c>
      <c r="AF2015" s="247" t="s">
        <v>562</v>
      </c>
      <c r="AG2015" s="246" t="s">
        <v>562</v>
      </c>
      <c r="AH2015" s="246" t="s">
        <v>562</v>
      </c>
      <c r="AI2015" s="246" t="s">
        <v>562</v>
      </c>
      <c r="AJ2015" s="245" t="s">
        <v>562</v>
      </c>
      <c r="AK2015" s="246" t="s">
        <v>562</v>
      </c>
      <c r="AL2015" s="247" t="s">
        <v>562</v>
      </c>
      <c r="AM2015" s="246" t="s">
        <v>562</v>
      </c>
      <c r="AN2015" s="246" t="s">
        <v>562</v>
      </c>
      <c r="AO2015" s="248" t="s">
        <v>562</v>
      </c>
      <c r="AP2015" s="249" t="s">
        <v>562</v>
      </c>
      <c r="AQ2015" s="249" t="s">
        <v>562</v>
      </c>
      <c r="AR2015" s="162">
        <f>IF(GLOBAL_DATA[[#This Row],[Target scope]]&lt;&gt;Target_Not_Applicable,GLOBAL_DATA[[#This Row],[Target scope]]*GLOBAL_DATA[[#This Row],[Implementation progress rate]],"")</f>
        <v>0.2</v>
      </c>
      <c r="AS2015" s="180">
        <f>IF(OR(GLOBAL_DATA[[#This Row],[Status]]=DATA!$J$6,GLOBAL_DATA[[#This Row],[Status]]=DATA!$J$7,GLOBAL_DATA[[#This Row],[Status]]=DATA!$J$8),1,0)</f>
        <v>0</v>
      </c>
      <c r="AT2015" s="181">
        <f>IF(GLOBAL_DATA[[#This Row],[Status]]=Status_No_Project,"",MAX(GLOBAL_DATA[[#This Row],[Initial end]],GLOBAL_DATA[[#This Row],[Re-estimated end]],43831))</f>
        <v>44561</v>
      </c>
      <c r="AU20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5" s="222">
        <f>IF(GLOBAL_DATA[[#This Row],[Target scope]]&lt;&gt;Target_Not_Applicable,COUNTBLANK(GLOBAL_DATA[[#This Row],[Target scope]:[Target justification (if&lt;100%)]]),0)+IF(GLOBAL_DATA[[#This Row],[Status]]&lt;&gt;Status_No_Project,COUNTBLANK(GLOBAL_DATA[[#This Row],[Implementation progress rate]:[CISO assessment]]),0)</f>
        <v>1</v>
      </c>
      <c r="AW2015" s="45">
        <f>SUBTOTAL(103,GLOBAL_DATA[[#This Row],[BU]])</f>
        <v>0</v>
      </c>
    </row>
    <row r="2016" spans="1:49" ht="25.5" hidden="1" x14ac:dyDescent="0.25">
      <c r="A2016" s="222" t="s">
        <v>40</v>
      </c>
      <c r="B2016" s="223" t="s">
        <v>894</v>
      </c>
      <c r="C2016" s="223" t="s">
        <v>101</v>
      </c>
      <c r="D2016" s="231" t="s">
        <v>709</v>
      </c>
      <c r="E2016" s="232" t="s">
        <v>6</v>
      </c>
      <c r="F2016" s="232"/>
      <c r="G2016" s="233"/>
      <c r="H2016" s="221"/>
      <c r="I2016" s="231" t="s">
        <v>578</v>
      </c>
      <c r="J2016" s="232"/>
      <c r="K2016" s="234"/>
      <c r="L2016" s="235"/>
      <c r="M2016" s="233"/>
      <c r="N2016" s="236"/>
      <c r="O2016" s="224" t="str">
        <f>IF(GLOBAL_DATA[[#This Row],[Target scope]]="","",INDEX(DATA_TargetStatusChoice[Target_Status_Choice],MATCH(GLOBAL_DATA[[#This Row],[Target scope]],DATA_TargetStatusChoice[Value],1)))</f>
        <v>NOT APPLICABLE</v>
      </c>
      <c r="P2016" s="237" t="s">
        <v>427</v>
      </c>
      <c r="Q2016" s="238"/>
      <c r="R2016" s="250" t="s">
        <v>469</v>
      </c>
      <c r="S2016" s="251"/>
      <c r="T2016" s="251" t="s">
        <v>562</v>
      </c>
      <c r="U2016" s="252"/>
      <c r="V2016" s="239" t="s">
        <v>562</v>
      </c>
      <c r="W2016" s="240" t="s">
        <v>562</v>
      </c>
      <c r="X2016" s="241" t="s">
        <v>562</v>
      </c>
      <c r="Y2016" s="241" t="s">
        <v>562</v>
      </c>
      <c r="Z2016" s="241" t="s">
        <v>562</v>
      </c>
      <c r="AA2016" s="242">
        <f>SUM(GLOBAL_DATA[[#This Row],[Initial 2020]],GLOBAL_DATA[[#This Row],[Initial 2021]],GLOBAL_DATA[[#This Row],[Initial 2022]],GLOBAL_DATA[[#This Row],[Initial 2023]])</f>
        <v>0</v>
      </c>
      <c r="AB2016" s="243">
        <f>SUM(GLOBAL_DATA[[#This Row],[Reestimated 2020]],GLOBAL_DATA[[#This Row],[Reestimated 2021]],GLOBAL_DATA[[#This Row],[Reestimated 2022]],GLOBAL_DATA[[#This Row],[Reestimated 2023]])</f>
        <v>0</v>
      </c>
      <c r="AC2016" s="244">
        <f>SUM(GLOBAL_DATA[[#This Row],[Spent 2020]],GLOBAL_DATA[[#This Row],[Spent 2021]],GLOBAL_DATA[[#This Row],[Spent 2022]],GLOBAL_DATA[[#This Row],[Spent 2023]])</f>
        <v>0</v>
      </c>
      <c r="AD2016" s="245" t="s">
        <v>562</v>
      </c>
      <c r="AE2016" s="246" t="s">
        <v>562</v>
      </c>
      <c r="AF2016" s="247">
        <v>0</v>
      </c>
      <c r="AG2016" s="246">
        <v>0</v>
      </c>
      <c r="AH2016" s="246" t="s">
        <v>562</v>
      </c>
      <c r="AI2016" s="246" t="s">
        <v>562</v>
      </c>
      <c r="AJ2016" s="245" t="s">
        <v>562</v>
      </c>
      <c r="AK2016" s="246" t="s">
        <v>562</v>
      </c>
      <c r="AL2016" s="247" t="s">
        <v>562</v>
      </c>
      <c r="AM2016" s="246" t="s">
        <v>562</v>
      </c>
      <c r="AN2016" s="246" t="s">
        <v>562</v>
      </c>
      <c r="AO2016" s="248" t="s">
        <v>562</v>
      </c>
      <c r="AP2016" s="249" t="s">
        <v>562</v>
      </c>
      <c r="AQ2016" s="249" t="s">
        <v>562</v>
      </c>
      <c r="AR2016" s="162" t="str">
        <f>IF(GLOBAL_DATA[[#This Row],[Target scope]]&lt;&gt;Target_Not_Applicable,GLOBAL_DATA[[#This Row],[Target scope]]*GLOBAL_DATA[[#This Row],[Implementation progress rate]],"")</f>
        <v/>
      </c>
      <c r="AS2016" s="180">
        <f>IF(OR(GLOBAL_DATA[[#This Row],[Status]]=DATA!$J$6,GLOBAL_DATA[[#This Row],[Status]]=DATA!$J$7,GLOBAL_DATA[[#This Row],[Status]]=DATA!$J$8),1,0)</f>
        <v>0</v>
      </c>
      <c r="AT2016" s="181" t="str">
        <f>IF(GLOBAL_DATA[[#This Row],[Status]]=Status_No_Project,"",MAX(GLOBAL_DATA[[#This Row],[Initial end]],GLOBAL_DATA[[#This Row],[Re-estimated end]],43831))</f>
        <v/>
      </c>
      <c r="AU20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6" s="222">
        <f>IF(GLOBAL_DATA[[#This Row],[Target scope]]&lt;&gt;Target_Not_Applicable,COUNTBLANK(GLOBAL_DATA[[#This Row],[Target scope]:[Target justification (if&lt;100%)]]),0)+IF(GLOBAL_DATA[[#This Row],[Status]]&lt;&gt;Status_No_Project,COUNTBLANK(GLOBAL_DATA[[#This Row],[Implementation progress rate]:[CISO assessment]]),0)</f>
        <v>0</v>
      </c>
      <c r="AW2016" s="45">
        <f>SUBTOTAL(103,GLOBAL_DATA[[#This Row],[BU]])</f>
        <v>0</v>
      </c>
    </row>
    <row r="2017" spans="1:49" ht="25.5" hidden="1" x14ac:dyDescent="0.25">
      <c r="A2017" s="222" t="s">
        <v>40</v>
      </c>
      <c r="B2017" s="223" t="s">
        <v>894</v>
      </c>
      <c r="C2017" s="223" t="s">
        <v>101</v>
      </c>
      <c r="D2017" s="231" t="s">
        <v>710</v>
      </c>
      <c r="E2017" s="232" t="s">
        <v>6</v>
      </c>
      <c r="F2017" s="232"/>
      <c r="G2017" s="233"/>
      <c r="H2017" s="221"/>
      <c r="I2017" s="231" t="s">
        <v>637</v>
      </c>
      <c r="J2017" s="232"/>
      <c r="K2017" s="234"/>
      <c r="L2017" s="235"/>
      <c r="M2017" s="233"/>
      <c r="N2017" s="236"/>
      <c r="O2017" s="224" t="str">
        <f>IF(GLOBAL_DATA[[#This Row],[Target scope]]="","",INDEX(DATA_TargetStatusChoice[Target_Status_Choice],MATCH(GLOBAL_DATA[[#This Row],[Target scope]],DATA_TargetStatusChoice[Value],1)))</f>
        <v>NOT APPLICABLE</v>
      </c>
      <c r="P2017" s="237" t="s">
        <v>427</v>
      </c>
      <c r="Q2017" s="238"/>
      <c r="R2017" s="250" t="s">
        <v>469</v>
      </c>
      <c r="S2017" s="251"/>
      <c r="T2017" s="251" t="s">
        <v>562</v>
      </c>
      <c r="U2017" s="252"/>
      <c r="V2017" s="239" t="s">
        <v>562</v>
      </c>
      <c r="W2017" s="240" t="s">
        <v>562</v>
      </c>
      <c r="X2017" s="241" t="s">
        <v>562</v>
      </c>
      <c r="Y2017" s="241" t="s">
        <v>562</v>
      </c>
      <c r="Z2017" s="241" t="s">
        <v>562</v>
      </c>
      <c r="AA2017" s="242">
        <f>SUM(GLOBAL_DATA[[#This Row],[Initial 2020]],GLOBAL_DATA[[#This Row],[Initial 2021]],GLOBAL_DATA[[#This Row],[Initial 2022]],GLOBAL_DATA[[#This Row],[Initial 2023]])</f>
        <v>7</v>
      </c>
      <c r="AB2017" s="243">
        <f>SUM(GLOBAL_DATA[[#This Row],[Reestimated 2020]],GLOBAL_DATA[[#This Row],[Reestimated 2021]],GLOBAL_DATA[[#This Row],[Reestimated 2022]],GLOBAL_DATA[[#This Row],[Reestimated 2023]])</f>
        <v>0</v>
      </c>
      <c r="AC2017" s="244">
        <f>SUM(GLOBAL_DATA[[#This Row],[Spent 2020]],GLOBAL_DATA[[#This Row],[Spent 2021]],GLOBAL_DATA[[#This Row],[Spent 2022]],GLOBAL_DATA[[#This Row],[Spent 2023]])</f>
        <v>0</v>
      </c>
      <c r="AD2017" s="245">
        <v>7</v>
      </c>
      <c r="AE2017" s="246" t="s">
        <v>562</v>
      </c>
      <c r="AF2017" s="247">
        <v>0</v>
      </c>
      <c r="AG2017" s="246" t="s">
        <v>562</v>
      </c>
      <c r="AH2017" s="246" t="s">
        <v>562</v>
      </c>
      <c r="AI2017" s="246" t="s">
        <v>562</v>
      </c>
      <c r="AJ2017" s="245" t="s">
        <v>562</v>
      </c>
      <c r="AK2017" s="246" t="s">
        <v>562</v>
      </c>
      <c r="AL2017" s="247" t="s">
        <v>562</v>
      </c>
      <c r="AM2017" s="246" t="s">
        <v>562</v>
      </c>
      <c r="AN2017" s="246" t="s">
        <v>562</v>
      </c>
      <c r="AO2017" s="248" t="s">
        <v>562</v>
      </c>
      <c r="AP2017" s="249" t="s">
        <v>562</v>
      </c>
      <c r="AQ2017" s="249" t="s">
        <v>562</v>
      </c>
      <c r="AR2017" s="162" t="str">
        <f>IF(GLOBAL_DATA[[#This Row],[Target scope]]&lt;&gt;Target_Not_Applicable,GLOBAL_DATA[[#This Row],[Target scope]]*GLOBAL_DATA[[#This Row],[Implementation progress rate]],"")</f>
        <v/>
      </c>
      <c r="AS2017" s="180">
        <f>IF(OR(GLOBAL_DATA[[#This Row],[Status]]=DATA!$J$6,GLOBAL_DATA[[#This Row],[Status]]=DATA!$J$7,GLOBAL_DATA[[#This Row],[Status]]=DATA!$J$8),1,0)</f>
        <v>0</v>
      </c>
      <c r="AT2017" s="181" t="str">
        <f>IF(GLOBAL_DATA[[#This Row],[Status]]=Status_No_Project,"",MAX(GLOBAL_DATA[[#This Row],[Initial end]],GLOBAL_DATA[[#This Row],[Re-estimated end]],43831))</f>
        <v/>
      </c>
      <c r="AU20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7" s="222">
        <f>IF(GLOBAL_DATA[[#This Row],[Target scope]]&lt;&gt;Target_Not_Applicable,COUNTBLANK(GLOBAL_DATA[[#This Row],[Target scope]:[Target justification (if&lt;100%)]]),0)+IF(GLOBAL_DATA[[#This Row],[Status]]&lt;&gt;Status_No_Project,COUNTBLANK(GLOBAL_DATA[[#This Row],[Implementation progress rate]:[CISO assessment]]),0)</f>
        <v>0</v>
      </c>
      <c r="AW2017" s="45">
        <f>SUBTOTAL(103,GLOBAL_DATA[[#This Row],[BU]])</f>
        <v>0</v>
      </c>
    </row>
    <row r="2018" spans="1:49" ht="25.5" hidden="1" x14ac:dyDescent="0.25">
      <c r="A2018" s="222" t="s">
        <v>40</v>
      </c>
      <c r="B2018" s="223" t="s">
        <v>894</v>
      </c>
      <c r="C2018" s="223" t="s">
        <v>101</v>
      </c>
      <c r="D2018" s="231" t="s">
        <v>711</v>
      </c>
      <c r="E2018" s="232" t="s">
        <v>7</v>
      </c>
      <c r="F2018" s="232"/>
      <c r="G2018" s="233"/>
      <c r="H2018" s="221"/>
      <c r="I2018" s="231" t="s">
        <v>571</v>
      </c>
      <c r="J2018" s="232"/>
      <c r="K2018" s="234"/>
      <c r="L2018" s="235"/>
      <c r="M2018" s="233"/>
      <c r="N2018" s="236"/>
      <c r="O2018" s="224" t="str">
        <f>IF(GLOBAL_DATA[[#This Row],[Target scope]]="","",INDEX(DATA_TargetStatusChoice[Target_Status_Choice],MATCH(GLOBAL_DATA[[#This Row],[Target scope]],DATA_TargetStatusChoice[Value],1)))</f>
        <v>NOT APPLICABLE</v>
      </c>
      <c r="P2018" s="237" t="s">
        <v>427</v>
      </c>
      <c r="Q2018" s="238"/>
      <c r="R2018" s="250" t="s">
        <v>469</v>
      </c>
      <c r="S2018" s="251"/>
      <c r="T2018" s="251" t="s">
        <v>562</v>
      </c>
      <c r="U2018" s="252"/>
      <c r="V2018" s="239" t="s">
        <v>562</v>
      </c>
      <c r="W2018" s="240" t="s">
        <v>562</v>
      </c>
      <c r="X2018" s="241" t="s">
        <v>562</v>
      </c>
      <c r="Y2018" s="241" t="s">
        <v>562</v>
      </c>
      <c r="Z2018" s="241" t="s">
        <v>562</v>
      </c>
      <c r="AA2018" s="242">
        <f>SUM(GLOBAL_DATA[[#This Row],[Initial 2020]],GLOBAL_DATA[[#This Row],[Initial 2021]],GLOBAL_DATA[[#This Row],[Initial 2022]],GLOBAL_DATA[[#This Row],[Initial 2023]])</f>
        <v>4</v>
      </c>
      <c r="AB2018" s="243">
        <f>SUM(GLOBAL_DATA[[#This Row],[Reestimated 2020]],GLOBAL_DATA[[#This Row],[Reestimated 2021]],GLOBAL_DATA[[#This Row],[Reestimated 2022]],GLOBAL_DATA[[#This Row],[Reestimated 2023]])</f>
        <v>0</v>
      </c>
      <c r="AC2018" s="244">
        <f>SUM(GLOBAL_DATA[[#This Row],[Spent 2020]],GLOBAL_DATA[[#This Row],[Spent 2021]],GLOBAL_DATA[[#This Row],[Spent 2022]],GLOBAL_DATA[[#This Row],[Spent 2023]])</f>
        <v>0</v>
      </c>
      <c r="AD2018" s="245" t="s">
        <v>562</v>
      </c>
      <c r="AE2018" s="246" t="s">
        <v>562</v>
      </c>
      <c r="AF2018" s="247">
        <v>0</v>
      </c>
      <c r="AG2018" s="246">
        <v>4</v>
      </c>
      <c r="AH2018" s="246" t="s">
        <v>562</v>
      </c>
      <c r="AI2018" s="246" t="s">
        <v>562</v>
      </c>
      <c r="AJ2018" s="245" t="s">
        <v>562</v>
      </c>
      <c r="AK2018" s="246" t="s">
        <v>562</v>
      </c>
      <c r="AL2018" s="247" t="s">
        <v>562</v>
      </c>
      <c r="AM2018" s="246" t="s">
        <v>562</v>
      </c>
      <c r="AN2018" s="246" t="s">
        <v>562</v>
      </c>
      <c r="AO2018" s="248" t="s">
        <v>562</v>
      </c>
      <c r="AP2018" s="249" t="s">
        <v>562</v>
      </c>
      <c r="AQ2018" s="249" t="s">
        <v>562</v>
      </c>
      <c r="AR2018" s="162" t="str">
        <f>IF(GLOBAL_DATA[[#This Row],[Target scope]]&lt;&gt;Target_Not_Applicable,GLOBAL_DATA[[#This Row],[Target scope]]*GLOBAL_DATA[[#This Row],[Implementation progress rate]],"")</f>
        <v/>
      </c>
      <c r="AS2018" s="180">
        <f>IF(OR(GLOBAL_DATA[[#This Row],[Status]]=DATA!$J$6,GLOBAL_DATA[[#This Row],[Status]]=DATA!$J$7,GLOBAL_DATA[[#This Row],[Status]]=DATA!$J$8),1,0)</f>
        <v>0</v>
      </c>
      <c r="AT2018" s="181" t="str">
        <f>IF(GLOBAL_DATA[[#This Row],[Status]]=Status_No_Project,"",MAX(GLOBAL_DATA[[#This Row],[Initial end]],GLOBAL_DATA[[#This Row],[Re-estimated end]],43831))</f>
        <v/>
      </c>
      <c r="AU20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8" s="222">
        <f>IF(GLOBAL_DATA[[#This Row],[Target scope]]&lt;&gt;Target_Not_Applicable,COUNTBLANK(GLOBAL_DATA[[#This Row],[Target scope]:[Target justification (if&lt;100%)]]),0)+IF(GLOBAL_DATA[[#This Row],[Status]]&lt;&gt;Status_No_Project,COUNTBLANK(GLOBAL_DATA[[#This Row],[Implementation progress rate]:[CISO assessment]]),0)</f>
        <v>0</v>
      </c>
      <c r="AW2018" s="45">
        <f>SUBTOTAL(103,GLOBAL_DATA[[#This Row],[BU]])</f>
        <v>0</v>
      </c>
    </row>
    <row r="2019" spans="1:49" ht="25.5" hidden="1" x14ac:dyDescent="0.25">
      <c r="A2019" s="222" t="s">
        <v>40</v>
      </c>
      <c r="B2019" s="223" t="s">
        <v>894</v>
      </c>
      <c r="C2019" s="223" t="s">
        <v>101</v>
      </c>
      <c r="D2019" s="231" t="s">
        <v>712</v>
      </c>
      <c r="E2019" s="232" t="s">
        <v>7</v>
      </c>
      <c r="F2019" s="232"/>
      <c r="G2019" s="233"/>
      <c r="H2019" s="221"/>
      <c r="I2019" s="231" t="s">
        <v>637</v>
      </c>
      <c r="J2019" s="232"/>
      <c r="K2019" s="234"/>
      <c r="L2019" s="235"/>
      <c r="M2019" s="233"/>
      <c r="N2019" s="236"/>
      <c r="O2019" s="224" t="str">
        <f>IF(GLOBAL_DATA[[#This Row],[Target scope]]="","",INDEX(DATA_TargetStatusChoice[Target_Status_Choice],MATCH(GLOBAL_DATA[[#This Row],[Target scope]],DATA_TargetStatusChoice[Value],1)))</f>
        <v>NOT APPLICABLE</v>
      </c>
      <c r="P2019" s="237" t="s">
        <v>427</v>
      </c>
      <c r="Q2019" s="238"/>
      <c r="R2019" s="250" t="s">
        <v>469</v>
      </c>
      <c r="S2019" s="251"/>
      <c r="T2019" s="251" t="s">
        <v>562</v>
      </c>
      <c r="U2019" s="252"/>
      <c r="V2019" s="239" t="s">
        <v>562</v>
      </c>
      <c r="W2019" s="240" t="s">
        <v>562</v>
      </c>
      <c r="X2019" s="241" t="s">
        <v>562</v>
      </c>
      <c r="Y2019" s="241" t="s">
        <v>562</v>
      </c>
      <c r="Z2019" s="241" t="s">
        <v>562</v>
      </c>
      <c r="AA2019" s="242">
        <f>SUM(GLOBAL_DATA[[#This Row],[Initial 2020]],GLOBAL_DATA[[#This Row],[Initial 2021]],GLOBAL_DATA[[#This Row],[Initial 2022]],GLOBAL_DATA[[#This Row],[Initial 2023]])</f>
        <v>0</v>
      </c>
      <c r="AB2019" s="243">
        <f>SUM(GLOBAL_DATA[[#This Row],[Reestimated 2020]],GLOBAL_DATA[[#This Row],[Reestimated 2021]],GLOBAL_DATA[[#This Row],[Reestimated 2022]],GLOBAL_DATA[[#This Row],[Reestimated 2023]])</f>
        <v>0</v>
      </c>
      <c r="AC2019" s="244">
        <f>SUM(GLOBAL_DATA[[#This Row],[Spent 2020]],GLOBAL_DATA[[#This Row],[Spent 2021]],GLOBAL_DATA[[#This Row],[Spent 2022]],GLOBAL_DATA[[#This Row],[Spent 2023]])</f>
        <v>0</v>
      </c>
      <c r="AD2019" s="245" t="s">
        <v>562</v>
      </c>
      <c r="AE2019" s="246" t="s">
        <v>562</v>
      </c>
      <c r="AF2019" s="247">
        <v>0</v>
      </c>
      <c r="AG2019" s="246">
        <v>0</v>
      </c>
      <c r="AH2019" s="246" t="s">
        <v>562</v>
      </c>
      <c r="AI2019" s="246" t="s">
        <v>562</v>
      </c>
      <c r="AJ2019" s="245" t="s">
        <v>562</v>
      </c>
      <c r="AK2019" s="246" t="s">
        <v>562</v>
      </c>
      <c r="AL2019" s="247" t="s">
        <v>562</v>
      </c>
      <c r="AM2019" s="246" t="s">
        <v>562</v>
      </c>
      <c r="AN2019" s="246" t="s">
        <v>562</v>
      </c>
      <c r="AO2019" s="248" t="s">
        <v>562</v>
      </c>
      <c r="AP2019" s="249" t="s">
        <v>562</v>
      </c>
      <c r="AQ2019" s="249" t="s">
        <v>562</v>
      </c>
      <c r="AR2019" s="162" t="str">
        <f>IF(GLOBAL_DATA[[#This Row],[Target scope]]&lt;&gt;Target_Not_Applicable,GLOBAL_DATA[[#This Row],[Target scope]]*GLOBAL_DATA[[#This Row],[Implementation progress rate]],"")</f>
        <v/>
      </c>
      <c r="AS2019" s="180">
        <f>IF(OR(GLOBAL_DATA[[#This Row],[Status]]=DATA!$J$6,GLOBAL_DATA[[#This Row],[Status]]=DATA!$J$7,GLOBAL_DATA[[#This Row],[Status]]=DATA!$J$8),1,0)</f>
        <v>0</v>
      </c>
      <c r="AT2019" s="181" t="str">
        <f>IF(GLOBAL_DATA[[#This Row],[Status]]=Status_No_Project,"",MAX(GLOBAL_DATA[[#This Row],[Initial end]],GLOBAL_DATA[[#This Row],[Re-estimated end]],43831))</f>
        <v/>
      </c>
      <c r="AU20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9" s="222">
        <f>IF(GLOBAL_DATA[[#This Row],[Target scope]]&lt;&gt;Target_Not_Applicable,COUNTBLANK(GLOBAL_DATA[[#This Row],[Target scope]:[Target justification (if&lt;100%)]]),0)+IF(GLOBAL_DATA[[#This Row],[Status]]&lt;&gt;Status_No_Project,COUNTBLANK(GLOBAL_DATA[[#This Row],[Implementation progress rate]:[CISO assessment]]),0)</f>
        <v>0</v>
      </c>
      <c r="AW2019" s="45">
        <f>SUBTOTAL(103,GLOBAL_DATA[[#This Row],[BU]])</f>
        <v>0</v>
      </c>
    </row>
    <row r="2020" spans="1:49" ht="25.5" hidden="1" x14ac:dyDescent="0.25">
      <c r="A2020" s="222" t="s">
        <v>40</v>
      </c>
      <c r="B2020" s="223" t="s">
        <v>894</v>
      </c>
      <c r="C2020" s="223" t="s">
        <v>101</v>
      </c>
      <c r="D2020" s="231" t="s">
        <v>713</v>
      </c>
      <c r="E2020" s="232" t="s">
        <v>7</v>
      </c>
      <c r="F2020" s="232"/>
      <c r="G2020" s="233"/>
      <c r="H2020" s="221"/>
      <c r="I2020" s="231" t="s">
        <v>637</v>
      </c>
      <c r="J2020" s="232"/>
      <c r="K2020" s="234"/>
      <c r="L2020" s="235"/>
      <c r="M2020" s="233"/>
      <c r="N2020" s="236"/>
      <c r="O2020" s="224" t="str">
        <f>IF(GLOBAL_DATA[[#This Row],[Target scope]]="","",INDEX(DATA_TargetStatusChoice[Target_Status_Choice],MATCH(GLOBAL_DATA[[#This Row],[Target scope]],DATA_TargetStatusChoice[Value],1)))</f>
        <v>NOT APPLICABLE</v>
      </c>
      <c r="P2020" s="237" t="s">
        <v>427</v>
      </c>
      <c r="Q2020" s="238"/>
      <c r="R2020" s="250" t="s">
        <v>469</v>
      </c>
      <c r="S2020" s="251"/>
      <c r="T2020" s="251" t="s">
        <v>562</v>
      </c>
      <c r="U2020" s="252"/>
      <c r="V2020" s="239" t="s">
        <v>562</v>
      </c>
      <c r="W2020" s="240" t="s">
        <v>562</v>
      </c>
      <c r="X2020" s="241" t="s">
        <v>562</v>
      </c>
      <c r="Y2020" s="241" t="s">
        <v>562</v>
      </c>
      <c r="Z2020" s="241" t="s">
        <v>562</v>
      </c>
      <c r="AA2020" s="242">
        <f>SUM(GLOBAL_DATA[[#This Row],[Initial 2020]],GLOBAL_DATA[[#This Row],[Initial 2021]],GLOBAL_DATA[[#This Row],[Initial 2022]],GLOBAL_DATA[[#This Row],[Initial 2023]])</f>
        <v>0</v>
      </c>
      <c r="AB2020" s="243">
        <f>SUM(GLOBAL_DATA[[#This Row],[Reestimated 2020]],GLOBAL_DATA[[#This Row],[Reestimated 2021]],GLOBAL_DATA[[#This Row],[Reestimated 2022]],GLOBAL_DATA[[#This Row],[Reestimated 2023]])</f>
        <v>0</v>
      </c>
      <c r="AC2020" s="244">
        <f>SUM(GLOBAL_DATA[[#This Row],[Spent 2020]],GLOBAL_DATA[[#This Row],[Spent 2021]],GLOBAL_DATA[[#This Row],[Spent 2022]],GLOBAL_DATA[[#This Row],[Spent 2023]])</f>
        <v>0</v>
      </c>
      <c r="AD2020" s="245" t="s">
        <v>562</v>
      </c>
      <c r="AE2020" s="246" t="s">
        <v>562</v>
      </c>
      <c r="AF2020" s="247">
        <v>0</v>
      </c>
      <c r="AG2020" s="246" t="s">
        <v>562</v>
      </c>
      <c r="AH2020" s="246" t="s">
        <v>562</v>
      </c>
      <c r="AI2020" s="246" t="s">
        <v>562</v>
      </c>
      <c r="AJ2020" s="245" t="s">
        <v>562</v>
      </c>
      <c r="AK2020" s="246" t="s">
        <v>562</v>
      </c>
      <c r="AL2020" s="247" t="s">
        <v>562</v>
      </c>
      <c r="AM2020" s="246" t="s">
        <v>562</v>
      </c>
      <c r="AN2020" s="246" t="s">
        <v>562</v>
      </c>
      <c r="AO2020" s="248" t="s">
        <v>562</v>
      </c>
      <c r="AP2020" s="249" t="s">
        <v>562</v>
      </c>
      <c r="AQ2020" s="249" t="s">
        <v>562</v>
      </c>
      <c r="AR2020" s="162" t="str">
        <f>IF(GLOBAL_DATA[[#This Row],[Target scope]]&lt;&gt;Target_Not_Applicable,GLOBAL_DATA[[#This Row],[Target scope]]*GLOBAL_DATA[[#This Row],[Implementation progress rate]],"")</f>
        <v/>
      </c>
      <c r="AS2020" s="180">
        <f>IF(OR(GLOBAL_DATA[[#This Row],[Status]]=DATA!$J$6,GLOBAL_DATA[[#This Row],[Status]]=DATA!$J$7,GLOBAL_DATA[[#This Row],[Status]]=DATA!$J$8),1,0)</f>
        <v>0</v>
      </c>
      <c r="AT2020" s="181" t="str">
        <f>IF(GLOBAL_DATA[[#This Row],[Status]]=Status_No_Project,"",MAX(GLOBAL_DATA[[#This Row],[Initial end]],GLOBAL_DATA[[#This Row],[Re-estimated end]],43831))</f>
        <v/>
      </c>
      <c r="AU20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0" s="222">
        <f>IF(GLOBAL_DATA[[#This Row],[Target scope]]&lt;&gt;Target_Not_Applicable,COUNTBLANK(GLOBAL_DATA[[#This Row],[Target scope]:[Target justification (if&lt;100%)]]),0)+IF(GLOBAL_DATA[[#This Row],[Status]]&lt;&gt;Status_No_Project,COUNTBLANK(GLOBAL_DATA[[#This Row],[Implementation progress rate]:[CISO assessment]]),0)</f>
        <v>0</v>
      </c>
      <c r="AW2020" s="45">
        <f>SUBTOTAL(103,GLOBAL_DATA[[#This Row],[BU]])</f>
        <v>0</v>
      </c>
    </row>
    <row r="2021" spans="1:49" ht="25.5" hidden="1" x14ac:dyDescent="0.25">
      <c r="A2021" s="222" t="s">
        <v>40</v>
      </c>
      <c r="B2021" s="223" t="s">
        <v>894</v>
      </c>
      <c r="C2021" s="223" t="s">
        <v>101</v>
      </c>
      <c r="D2021" s="231" t="s">
        <v>714</v>
      </c>
      <c r="E2021" s="232" t="s">
        <v>7</v>
      </c>
      <c r="F2021" s="232"/>
      <c r="G2021" s="233"/>
      <c r="H2021" s="221"/>
      <c r="I2021" s="231" t="s">
        <v>637</v>
      </c>
      <c r="J2021" s="232"/>
      <c r="K2021" s="234"/>
      <c r="L2021" s="235"/>
      <c r="M2021" s="233"/>
      <c r="N2021" s="236"/>
      <c r="O2021" s="224" t="str">
        <f>IF(GLOBAL_DATA[[#This Row],[Target scope]]="","",INDEX(DATA_TargetStatusChoice[Target_Status_Choice],MATCH(GLOBAL_DATA[[#This Row],[Target scope]],DATA_TargetStatusChoice[Value],1)))</f>
        <v>NOT APPLICABLE</v>
      </c>
      <c r="P2021" s="237" t="s">
        <v>427</v>
      </c>
      <c r="Q2021" s="238"/>
      <c r="R2021" s="250" t="s">
        <v>469</v>
      </c>
      <c r="S2021" s="251"/>
      <c r="T2021" s="251" t="s">
        <v>562</v>
      </c>
      <c r="U2021" s="252"/>
      <c r="V2021" s="239" t="s">
        <v>562</v>
      </c>
      <c r="W2021" s="240" t="s">
        <v>562</v>
      </c>
      <c r="X2021" s="241" t="s">
        <v>562</v>
      </c>
      <c r="Y2021" s="241" t="s">
        <v>562</v>
      </c>
      <c r="Z2021" s="241" t="s">
        <v>562</v>
      </c>
      <c r="AA2021" s="242">
        <f>SUM(GLOBAL_DATA[[#This Row],[Initial 2020]],GLOBAL_DATA[[#This Row],[Initial 2021]],GLOBAL_DATA[[#This Row],[Initial 2022]],GLOBAL_DATA[[#This Row],[Initial 2023]])</f>
        <v>0</v>
      </c>
      <c r="AB2021" s="243">
        <f>SUM(GLOBAL_DATA[[#This Row],[Reestimated 2020]],GLOBAL_DATA[[#This Row],[Reestimated 2021]],GLOBAL_DATA[[#This Row],[Reestimated 2022]],GLOBAL_DATA[[#This Row],[Reestimated 2023]])</f>
        <v>0</v>
      </c>
      <c r="AC2021" s="244">
        <f>SUM(GLOBAL_DATA[[#This Row],[Spent 2020]],GLOBAL_DATA[[#This Row],[Spent 2021]],GLOBAL_DATA[[#This Row],[Spent 2022]],GLOBAL_DATA[[#This Row],[Spent 2023]])</f>
        <v>0</v>
      </c>
      <c r="AD2021" s="245" t="s">
        <v>562</v>
      </c>
      <c r="AE2021" s="246" t="s">
        <v>562</v>
      </c>
      <c r="AF2021" s="247">
        <v>0</v>
      </c>
      <c r="AG2021" s="246">
        <v>0</v>
      </c>
      <c r="AH2021" s="246" t="s">
        <v>562</v>
      </c>
      <c r="AI2021" s="246" t="s">
        <v>562</v>
      </c>
      <c r="AJ2021" s="245" t="s">
        <v>562</v>
      </c>
      <c r="AK2021" s="246" t="s">
        <v>562</v>
      </c>
      <c r="AL2021" s="247" t="s">
        <v>562</v>
      </c>
      <c r="AM2021" s="246" t="s">
        <v>562</v>
      </c>
      <c r="AN2021" s="246" t="s">
        <v>562</v>
      </c>
      <c r="AO2021" s="248" t="s">
        <v>562</v>
      </c>
      <c r="AP2021" s="249" t="s">
        <v>562</v>
      </c>
      <c r="AQ2021" s="249" t="s">
        <v>562</v>
      </c>
      <c r="AR2021" s="162" t="str">
        <f>IF(GLOBAL_DATA[[#This Row],[Target scope]]&lt;&gt;Target_Not_Applicable,GLOBAL_DATA[[#This Row],[Target scope]]*GLOBAL_DATA[[#This Row],[Implementation progress rate]],"")</f>
        <v/>
      </c>
      <c r="AS2021" s="180">
        <f>IF(OR(GLOBAL_DATA[[#This Row],[Status]]=DATA!$J$6,GLOBAL_DATA[[#This Row],[Status]]=DATA!$J$7,GLOBAL_DATA[[#This Row],[Status]]=DATA!$J$8),1,0)</f>
        <v>0</v>
      </c>
      <c r="AT2021" s="181" t="str">
        <f>IF(GLOBAL_DATA[[#This Row],[Status]]=Status_No_Project,"",MAX(GLOBAL_DATA[[#This Row],[Initial end]],GLOBAL_DATA[[#This Row],[Re-estimated end]],43831))</f>
        <v/>
      </c>
      <c r="AU20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1" s="222">
        <f>IF(GLOBAL_DATA[[#This Row],[Target scope]]&lt;&gt;Target_Not_Applicable,COUNTBLANK(GLOBAL_DATA[[#This Row],[Target scope]:[Target justification (if&lt;100%)]]),0)+IF(GLOBAL_DATA[[#This Row],[Status]]&lt;&gt;Status_No_Project,COUNTBLANK(GLOBAL_DATA[[#This Row],[Implementation progress rate]:[CISO assessment]]),0)</f>
        <v>0</v>
      </c>
      <c r="AW2021" s="45">
        <f>SUBTOTAL(103,GLOBAL_DATA[[#This Row],[BU]])</f>
        <v>0</v>
      </c>
    </row>
    <row r="2022" spans="1:49" ht="25.5" hidden="1" x14ac:dyDescent="0.25">
      <c r="A2022" s="222" t="s">
        <v>40</v>
      </c>
      <c r="B2022" s="223" t="s">
        <v>894</v>
      </c>
      <c r="C2022" s="223" t="s">
        <v>101</v>
      </c>
      <c r="D2022" s="231" t="s">
        <v>715</v>
      </c>
      <c r="E2022" s="232" t="s">
        <v>7</v>
      </c>
      <c r="F2022" s="232"/>
      <c r="G2022" s="233"/>
      <c r="H2022" s="221"/>
      <c r="I2022" s="231" t="s">
        <v>637</v>
      </c>
      <c r="J2022" s="232"/>
      <c r="K2022" s="234"/>
      <c r="L2022" s="235"/>
      <c r="M2022" s="233"/>
      <c r="N2022" s="236"/>
      <c r="O2022" s="224" t="str">
        <f>IF(GLOBAL_DATA[[#This Row],[Target scope]]="","",INDEX(DATA_TargetStatusChoice[Target_Status_Choice],MATCH(GLOBAL_DATA[[#This Row],[Target scope]],DATA_TargetStatusChoice[Value],1)))</f>
        <v>NOT APPLICABLE</v>
      </c>
      <c r="P2022" s="237" t="s">
        <v>427</v>
      </c>
      <c r="Q2022" s="238"/>
      <c r="R2022" s="250" t="s">
        <v>469</v>
      </c>
      <c r="S2022" s="251"/>
      <c r="T2022" s="251" t="s">
        <v>562</v>
      </c>
      <c r="U2022" s="252"/>
      <c r="V2022" s="239" t="s">
        <v>562</v>
      </c>
      <c r="W2022" s="240" t="s">
        <v>562</v>
      </c>
      <c r="X2022" s="241" t="s">
        <v>562</v>
      </c>
      <c r="Y2022" s="241" t="s">
        <v>562</v>
      </c>
      <c r="Z2022" s="241" t="s">
        <v>562</v>
      </c>
      <c r="AA2022" s="242">
        <f>SUM(GLOBAL_DATA[[#This Row],[Initial 2020]],GLOBAL_DATA[[#This Row],[Initial 2021]],GLOBAL_DATA[[#This Row],[Initial 2022]],GLOBAL_DATA[[#This Row],[Initial 2023]])</f>
        <v>0</v>
      </c>
      <c r="AB2022" s="243">
        <f>SUM(GLOBAL_DATA[[#This Row],[Reestimated 2020]],GLOBAL_DATA[[#This Row],[Reestimated 2021]],GLOBAL_DATA[[#This Row],[Reestimated 2022]],GLOBAL_DATA[[#This Row],[Reestimated 2023]])</f>
        <v>0</v>
      </c>
      <c r="AC2022" s="244">
        <f>SUM(GLOBAL_DATA[[#This Row],[Spent 2020]],GLOBAL_DATA[[#This Row],[Spent 2021]],GLOBAL_DATA[[#This Row],[Spent 2022]],GLOBAL_DATA[[#This Row],[Spent 2023]])</f>
        <v>0</v>
      </c>
      <c r="AD2022" s="245" t="s">
        <v>562</v>
      </c>
      <c r="AE2022" s="246" t="s">
        <v>562</v>
      </c>
      <c r="AF2022" s="247">
        <v>0</v>
      </c>
      <c r="AG2022" s="246" t="s">
        <v>562</v>
      </c>
      <c r="AH2022" s="246" t="s">
        <v>562</v>
      </c>
      <c r="AI2022" s="246" t="s">
        <v>562</v>
      </c>
      <c r="AJ2022" s="245" t="s">
        <v>562</v>
      </c>
      <c r="AK2022" s="246" t="s">
        <v>562</v>
      </c>
      <c r="AL2022" s="247" t="s">
        <v>562</v>
      </c>
      <c r="AM2022" s="246" t="s">
        <v>562</v>
      </c>
      <c r="AN2022" s="246" t="s">
        <v>562</v>
      </c>
      <c r="AO2022" s="248" t="s">
        <v>562</v>
      </c>
      <c r="AP2022" s="249" t="s">
        <v>562</v>
      </c>
      <c r="AQ2022" s="249" t="s">
        <v>562</v>
      </c>
      <c r="AR2022" s="162" t="str">
        <f>IF(GLOBAL_DATA[[#This Row],[Target scope]]&lt;&gt;Target_Not_Applicable,GLOBAL_DATA[[#This Row],[Target scope]]*GLOBAL_DATA[[#This Row],[Implementation progress rate]],"")</f>
        <v/>
      </c>
      <c r="AS2022" s="180">
        <f>IF(OR(GLOBAL_DATA[[#This Row],[Status]]=DATA!$J$6,GLOBAL_DATA[[#This Row],[Status]]=DATA!$J$7,GLOBAL_DATA[[#This Row],[Status]]=DATA!$J$8),1,0)</f>
        <v>0</v>
      </c>
      <c r="AT2022" s="181" t="str">
        <f>IF(GLOBAL_DATA[[#This Row],[Status]]=Status_No_Project,"",MAX(GLOBAL_DATA[[#This Row],[Initial end]],GLOBAL_DATA[[#This Row],[Re-estimated end]],43831))</f>
        <v/>
      </c>
      <c r="AU20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2" s="222">
        <f>IF(GLOBAL_DATA[[#This Row],[Target scope]]&lt;&gt;Target_Not_Applicable,COUNTBLANK(GLOBAL_DATA[[#This Row],[Target scope]:[Target justification (if&lt;100%)]]),0)+IF(GLOBAL_DATA[[#This Row],[Status]]&lt;&gt;Status_No_Project,COUNTBLANK(GLOBAL_DATA[[#This Row],[Implementation progress rate]:[CISO assessment]]),0)</f>
        <v>0</v>
      </c>
      <c r="AW2022" s="45">
        <f>SUBTOTAL(103,GLOBAL_DATA[[#This Row],[BU]])</f>
        <v>0</v>
      </c>
    </row>
    <row r="2023" spans="1:49" ht="25.5" hidden="1" x14ac:dyDescent="0.25">
      <c r="A2023" s="222" t="s">
        <v>40</v>
      </c>
      <c r="B2023" s="223" t="s">
        <v>894</v>
      </c>
      <c r="C2023" s="223" t="s">
        <v>101</v>
      </c>
      <c r="D2023" s="231" t="s">
        <v>716</v>
      </c>
      <c r="E2023" s="232" t="s">
        <v>7</v>
      </c>
      <c r="F2023" s="232"/>
      <c r="G2023" s="233"/>
      <c r="H2023" s="221"/>
      <c r="I2023" s="231" t="s">
        <v>578</v>
      </c>
      <c r="J2023" s="232"/>
      <c r="K2023" s="234"/>
      <c r="L2023" s="235"/>
      <c r="M2023" s="233"/>
      <c r="N2023" s="236"/>
      <c r="O2023" s="224" t="str">
        <f>IF(GLOBAL_DATA[[#This Row],[Target scope]]="","",INDEX(DATA_TargetStatusChoice[Target_Status_Choice],MATCH(GLOBAL_DATA[[#This Row],[Target scope]],DATA_TargetStatusChoice[Value],1)))</f>
        <v>NOT APPLICABLE</v>
      </c>
      <c r="P2023" s="237" t="s">
        <v>427</v>
      </c>
      <c r="Q2023" s="238"/>
      <c r="R2023" s="250" t="s">
        <v>469</v>
      </c>
      <c r="S2023" s="251"/>
      <c r="T2023" s="251" t="s">
        <v>562</v>
      </c>
      <c r="U2023" s="252"/>
      <c r="V2023" s="239" t="s">
        <v>562</v>
      </c>
      <c r="W2023" s="240" t="s">
        <v>562</v>
      </c>
      <c r="X2023" s="241" t="s">
        <v>562</v>
      </c>
      <c r="Y2023" s="241" t="s">
        <v>562</v>
      </c>
      <c r="Z2023" s="241" t="s">
        <v>562</v>
      </c>
      <c r="AA2023" s="242">
        <f>SUM(GLOBAL_DATA[[#This Row],[Initial 2020]],GLOBAL_DATA[[#This Row],[Initial 2021]],GLOBAL_DATA[[#This Row],[Initial 2022]],GLOBAL_DATA[[#This Row],[Initial 2023]])</f>
        <v>0</v>
      </c>
      <c r="AB2023" s="243">
        <f>SUM(GLOBAL_DATA[[#This Row],[Reestimated 2020]],GLOBAL_DATA[[#This Row],[Reestimated 2021]],GLOBAL_DATA[[#This Row],[Reestimated 2022]],GLOBAL_DATA[[#This Row],[Reestimated 2023]])</f>
        <v>0</v>
      </c>
      <c r="AC2023" s="244">
        <f>SUM(GLOBAL_DATA[[#This Row],[Spent 2020]],GLOBAL_DATA[[#This Row],[Spent 2021]],GLOBAL_DATA[[#This Row],[Spent 2022]],GLOBAL_DATA[[#This Row],[Spent 2023]])</f>
        <v>0</v>
      </c>
      <c r="AD2023" s="245" t="s">
        <v>562</v>
      </c>
      <c r="AE2023" s="246" t="s">
        <v>562</v>
      </c>
      <c r="AF2023" s="247">
        <v>0</v>
      </c>
      <c r="AG2023" s="246">
        <v>0</v>
      </c>
      <c r="AH2023" s="246" t="s">
        <v>562</v>
      </c>
      <c r="AI2023" s="246" t="s">
        <v>562</v>
      </c>
      <c r="AJ2023" s="245" t="s">
        <v>562</v>
      </c>
      <c r="AK2023" s="246" t="s">
        <v>562</v>
      </c>
      <c r="AL2023" s="247" t="s">
        <v>562</v>
      </c>
      <c r="AM2023" s="246" t="s">
        <v>562</v>
      </c>
      <c r="AN2023" s="246" t="s">
        <v>562</v>
      </c>
      <c r="AO2023" s="248" t="s">
        <v>562</v>
      </c>
      <c r="AP2023" s="249" t="s">
        <v>562</v>
      </c>
      <c r="AQ2023" s="249" t="s">
        <v>562</v>
      </c>
      <c r="AR2023" s="162" t="str">
        <f>IF(GLOBAL_DATA[[#This Row],[Target scope]]&lt;&gt;Target_Not_Applicable,GLOBAL_DATA[[#This Row],[Target scope]]*GLOBAL_DATA[[#This Row],[Implementation progress rate]],"")</f>
        <v/>
      </c>
      <c r="AS2023" s="180">
        <f>IF(OR(GLOBAL_DATA[[#This Row],[Status]]=DATA!$J$6,GLOBAL_DATA[[#This Row],[Status]]=DATA!$J$7,GLOBAL_DATA[[#This Row],[Status]]=DATA!$J$8),1,0)</f>
        <v>0</v>
      </c>
      <c r="AT2023" s="181" t="str">
        <f>IF(GLOBAL_DATA[[#This Row],[Status]]=Status_No_Project,"",MAX(GLOBAL_DATA[[#This Row],[Initial end]],GLOBAL_DATA[[#This Row],[Re-estimated end]],43831))</f>
        <v/>
      </c>
      <c r="AU20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3" s="222">
        <f>IF(GLOBAL_DATA[[#This Row],[Target scope]]&lt;&gt;Target_Not_Applicable,COUNTBLANK(GLOBAL_DATA[[#This Row],[Target scope]:[Target justification (if&lt;100%)]]),0)+IF(GLOBAL_DATA[[#This Row],[Status]]&lt;&gt;Status_No_Project,COUNTBLANK(GLOBAL_DATA[[#This Row],[Implementation progress rate]:[CISO assessment]]),0)</f>
        <v>0</v>
      </c>
      <c r="AW2023" s="45">
        <f>SUBTOTAL(103,GLOBAL_DATA[[#This Row],[BU]])</f>
        <v>0</v>
      </c>
    </row>
    <row r="2024" spans="1:49" ht="25.5" hidden="1" x14ac:dyDescent="0.25">
      <c r="A2024" s="222" t="s">
        <v>40</v>
      </c>
      <c r="B2024" s="223" t="s">
        <v>894</v>
      </c>
      <c r="C2024" s="223" t="s">
        <v>101</v>
      </c>
      <c r="D2024" s="231" t="s">
        <v>717</v>
      </c>
      <c r="E2024" s="232" t="s">
        <v>7</v>
      </c>
      <c r="F2024" s="232"/>
      <c r="G2024" s="233"/>
      <c r="H2024" s="221"/>
      <c r="I2024" s="231" t="s">
        <v>568</v>
      </c>
      <c r="J2024" s="232"/>
      <c r="K2024" s="234"/>
      <c r="L2024" s="235"/>
      <c r="M2024" s="233"/>
      <c r="N2024" s="236"/>
      <c r="O2024" s="224" t="str">
        <f>IF(GLOBAL_DATA[[#This Row],[Target scope]]="","",INDEX(DATA_TargetStatusChoice[Target_Status_Choice],MATCH(GLOBAL_DATA[[#This Row],[Target scope]],DATA_TargetStatusChoice[Value],1)))</f>
        <v>NOT APPLICABLE</v>
      </c>
      <c r="P2024" s="237" t="s">
        <v>427</v>
      </c>
      <c r="Q2024" s="238"/>
      <c r="R2024" s="250" t="s">
        <v>469</v>
      </c>
      <c r="S2024" s="251"/>
      <c r="T2024" s="251" t="s">
        <v>562</v>
      </c>
      <c r="U2024" s="252"/>
      <c r="V2024" s="239" t="s">
        <v>562</v>
      </c>
      <c r="W2024" s="240" t="s">
        <v>562</v>
      </c>
      <c r="X2024" s="241" t="s">
        <v>562</v>
      </c>
      <c r="Y2024" s="241" t="s">
        <v>562</v>
      </c>
      <c r="Z2024" s="241" t="s">
        <v>562</v>
      </c>
      <c r="AA2024" s="242">
        <f>SUM(GLOBAL_DATA[[#This Row],[Initial 2020]],GLOBAL_DATA[[#This Row],[Initial 2021]],GLOBAL_DATA[[#This Row],[Initial 2022]],GLOBAL_DATA[[#This Row],[Initial 2023]])</f>
        <v>0</v>
      </c>
      <c r="AB2024" s="243">
        <f>SUM(GLOBAL_DATA[[#This Row],[Reestimated 2020]],GLOBAL_DATA[[#This Row],[Reestimated 2021]],GLOBAL_DATA[[#This Row],[Reestimated 2022]],GLOBAL_DATA[[#This Row],[Reestimated 2023]])</f>
        <v>0</v>
      </c>
      <c r="AC2024" s="244">
        <f>SUM(GLOBAL_DATA[[#This Row],[Spent 2020]],GLOBAL_DATA[[#This Row],[Spent 2021]],GLOBAL_DATA[[#This Row],[Spent 2022]],GLOBAL_DATA[[#This Row],[Spent 2023]])</f>
        <v>0</v>
      </c>
      <c r="AD2024" s="245" t="s">
        <v>562</v>
      </c>
      <c r="AE2024" s="246" t="s">
        <v>562</v>
      </c>
      <c r="AF2024" s="247">
        <v>0</v>
      </c>
      <c r="AG2024" s="246" t="s">
        <v>562</v>
      </c>
      <c r="AH2024" s="246" t="s">
        <v>562</v>
      </c>
      <c r="AI2024" s="246" t="s">
        <v>562</v>
      </c>
      <c r="AJ2024" s="245" t="s">
        <v>562</v>
      </c>
      <c r="AK2024" s="246" t="s">
        <v>562</v>
      </c>
      <c r="AL2024" s="247" t="s">
        <v>562</v>
      </c>
      <c r="AM2024" s="246" t="s">
        <v>562</v>
      </c>
      <c r="AN2024" s="246" t="s">
        <v>562</v>
      </c>
      <c r="AO2024" s="248" t="s">
        <v>562</v>
      </c>
      <c r="AP2024" s="249" t="s">
        <v>562</v>
      </c>
      <c r="AQ2024" s="249" t="s">
        <v>562</v>
      </c>
      <c r="AR2024" s="162" t="str">
        <f>IF(GLOBAL_DATA[[#This Row],[Target scope]]&lt;&gt;Target_Not_Applicable,GLOBAL_DATA[[#This Row],[Target scope]]*GLOBAL_DATA[[#This Row],[Implementation progress rate]],"")</f>
        <v/>
      </c>
      <c r="AS2024" s="180">
        <f>IF(OR(GLOBAL_DATA[[#This Row],[Status]]=DATA!$J$6,GLOBAL_DATA[[#This Row],[Status]]=DATA!$J$7,GLOBAL_DATA[[#This Row],[Status]]=DATA!$J$8),1,0)</f>
        <v>0</v>
      </c>
      <c r="AT2024" s="181" t="str">
        <f>IF(GLOBAL_DATA[[#This Row],[Status]]=Status_No_Project,"",MAX(GLOBAL_DATA[[#This Row],[Initial end]],GLOBAL_DATA[[#This Row],[Re-estimated end]],43831))</f>
        <v/>
      </c>
      <c r="AU20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4" s="222">
        <f>IF(GLOBAL_DATA[[#This Row],[Target scope]]&lt;&gt;Target_Not_Applicable,COUNTBLANK(GLOBAL_DATA[[#This Row],[Target scope]:[Target justification (if&lt;100%)]]),0)+IF(GLOBAL_DATA[[#This Row],[Status]]&lt;&gt;Status_No_Project,COUNTBLANK(GLOBAL_DATA[[#This Row],[Implementation progress rate]:[CISO assessment]]),0)</f>
        <v>0</v>
      </c>
      <c r="AW2024" s="45">
        <f>SUBTOTAL(103,GLOBAL_DATA[[#This Row],[BU]])</f>
        <v>0</v>
      </c>
    </row>
    <row r="2025" spans="1:49" ht="38.25" hidden="1" x14ac:dyDescent="0.25">
      <c r="A2025" s="222" t="s">
        <v>40</v>
      </c>
      <c r="B2025" s="223" t="s">
        <v>894</v>
      </c>
      <c r="C2025" s="223" t="s">
        <v>101</v>
      </c>
      <c r="D2025" s="231" t="s">
        <v>718</v>
      </c>
      <c r="E2025" s="232" t="s">
        <v>7</v>
      </c>
      <c r="F2025" s="232"/>
      <c r="G2025" s="233"/>
      <c r="H2025" s="221"/>
      <c r="I2025" s="231" t="s">
        <v>568</v>
      </c>
      <c r="J2025" s="232"/>
      <c r="K2025" s="234"/>
      <c r="L2025" s="235"/>
      <c r="M2025" s="233"/>
      <c r="N2025" s="236"/>
      <c r="O2025" s="224" t="str">
        <f>IF(GLOBAL_DATA[[#This Row],[Target scope]]="","",INDEX(DATA_TargetStatusChoice[Target_Status_Choice],MATCH(GLOBAL_DATA[[#This Row],[Target scope]],DATA_TargetStatusChoice[Value],1)))</f>
        <v>FULL IMPLEMENTATION</v>
      </c>
      <c r="P2025" s="237">
        <v>1</v>
      </c>
      <c r="Q2025" s="238"/>
      <c r="R2025" s="250" t="s">
        <v>31</v>
      </c>
      <c r="S2025" s="251">
        <v>0</v>
      </c>
      <c r="T2025" s="251" t="s">
        <v>386</v>
      </c>
      <c r="U2025" s="252"/>
      <c r="V2025" s="239" t="s">
        <v>562</v>
      </c>
      <c r="W2025" s="240" t="s">
        <v>924</v>
      </c>
      <c r="X2025" s="241">
        <v>44197</v>
      </c>
      <c r="Y2025" s="241">
        <v>44561</v>
      </c>
      <c r="Z2025" s="241">
        <v>44561</v>
      </c>
      <c r="AA2025" s="242">
        <f>SUM(GLOBAL_DATA[[#This Row],[Initial 2020]],GLOBAL_DATA[[#This Row],[Initial 2021]],GLOBAL_DATA[[#This Row],[Initial 2022]],GLOBAL_DATA[[#This Row],[Initial 2023]])</f>
        <v>0</v>
      </c>
      <c r="AB2025" s="243">
        <f>SUM(GLOBAL_DATA[[#This Row],[Reestimated 2020]],GLOBAL_DATA[[#This Row],[Reestimated 2021]],GLOBAL_DATA[[#This Row],[Reestimated 2022]],GLOBAL_DATA[[#This Row],[Reestimated 2023]])</f>
        <v>0</v>
      </c>
      <c r="AC2025" s="244">
        <f>SUM(GLOBAL_DATA[[#This Row],[Spent 2020]],GLOBAL_DATA[[#This Row],[Spent 2021]],GLOBAL_DATA[[#This Row],[Spent 2022]],GLOBAL_DATA[[#This Row],[Spent 2023]])</f>
        <v>0</v>
      </c>
      <c r="AD2025" s="245" t="s">
        <v>562</v>
      </c>
      <c r="AE2025" s="246" t="s">
        <v>562</v>
      </c>
      <c r="AF2025" s="247" t="s">
        <v>562</v>
      </c>
      <c r="AG2025" s="246" t="s">
        <v>562</v>
      </c>
      <c r="AH2025" s="246" t="s">
        <v>562</v>
      </c>
      <c r="AI2025" s="246" t="s">
        <v>562</v>
      </c>
      <c r="AJ2025" s="245" t="s">
        <v>562</v>
      </c>
      <c r="AK2025" s="246" t="s">
        <v>562</v>
      </c>
      <c r="AL2025" s="247" t="s">
        <v>562</v>
      </c>
      <c r="AM2025" s="246" t="s">
        <v>562</v>
      </c>
      <c r="AN2025" s="246" t="s">
        <v>562</v>
      </c>
      <c r="AO2025" s="248" t="s">
        <v>562</v>
      </c>
      <c r="AP2025" s="249" t="s">
        <v>562</v>
      </c>
      <c r="AQ2025" s="249" t="s">
        <v>562</v>
      </c>
      <c r="AR2025" s="162">
        <f>IF(GLOBAL_DATA[[#This Row],[Target scope]]&lt;&gt;Target_Not_Applicable,GLOBAL_DATA[[#This Row],[Target scope]]*GLOBAL_DATA[[#This Row],[Implementation progress rate]],"")</f>
        <v>0</v>
      </c>
      <c r="AS2025" s="180">
        <f>IF(OR(GLOBAL_DATA[[#This Row],[Status]]=DATA!$J$6,GLOBAL_DATA[[#This Row],[Status]]=DATA!$J$7,GLOBAL_DATA[[#This Row],[Status]]=DATA!$J$8),1,0)</f>
        <v>0</v>
      </c>
      <c r="AT2025" s="181">
        <f>IF(GLOBAL_DATA[[#This Row],[Status]]=Status_No_Project,"",MAX(GLOBAL_DATA[[#This Row],[Initial end]],GLOBAL_DATA[[#This Row],[Re-estimated end]],43831))</f>
        <v>44561</v>
      </c>
      <c r="AU20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5" s="222">
        <f>IF(GLOBAL_DATA[[#This Row],[Target scope]]&lt;&gt;Target_Not_Applicable,COUNTBLANK(GLOBAL_DATA[[#This Row],[Target scope]:[Target justification (if&lt;100%)]]),0)+IF(GLOBAL_DATA[[#This Row],[Status]]&lt;&gt;Status_No_Project,COUNTBLANK(GLOBAL_DATA[[#This Row],[Implementation progress rate]:[CISO assessment]]),0)</f>
        <v>1</v>
      </c>
      <c r="AW2025" s="45">
        <f>SUBTOTAL(103,GLOBAL_DATA[[#This Row],[BU]])</f>
        <v>0</v>
      </c>
    </row>
    <row r="2026" spans="1:49" ht="25.5" hidden="1" x14ac:dyDescent="0.25">
      <c r="A2026" s="222" t="s">
        <v>40</v>
      </c>
      <c r="B2026" s="223" t="s">
        <v>894</v>
      </c>
      <c r="C2026" s="223" t="s">
        <v>101</v>
      </c>
      <c r="D2026" s="231" t="s">
        <v>719</v>
      </c>
      <c r="E2026" s="232" t="s">
        <v>7</v>
      </c>
      <c r="F2026" s="232"/>
      <c r="G2026" s="233"/>
      <c r="H2026" s="221"/>
      <c r="I2026" s="231" t="s">
        <v>578</v>
      </c>
      <c r="J2026" s="232"/>
      <c r="K2026" s="234"/>
      <c r="L2026" s="235"/>
      <c r="M2026" s="233"/>
      <c r="N2026" s="236"/>
      <c r="O2026" s="224" t="str">
        <f>IF(GLOBAL_DATA[[#This Row],[Target scope]]="","",INDEX(DATA_TargetStatusChoice[Target_Status_Choice],MATCH(GLOBAL_DATA[[#This Row],[Target scope]],DATA_TargetStatusChoice[Value],1)))</f>
        <v>NOT APPLICABLE</v>
      </c>
      <c r="P2026" s="237" t="s">
        <v>427</v>
      </c>
      <c r="Q2026" s="238"/>
      <c r="R2026" s="250" t="s">
        <v>469</v>
      </c>
      <c r="S2026" s="251"/>
      <c r="T2026" s="251" t="s">
        <v>562</v>
      </c>
      <c r="U2026" s="252"/>
      <c r="V2026" s="239" t="s">
        <v>562</v>
      </c>
      <c r="W2026" s="240" t="s">
        <v>562</v>
      </c>
      <c r="X2026" s="241" t="s">
        <v>562</v>
      </c>
      <c r="Y2026" s="241" t="s">
        <v>562</v>
      </c>
      <c r="Z2026" s="241" t="s">
        <v>562</v>
      </c>
      <c r="AA2026" s="242">
        <f>SUM(GLOBAL_DATA[[#This Row],[Initial 2020]],GLOBAL_DATA[[#This Row],[Initial 2021]],GLOBAL_DATA[[#This Row],[Initial 2022]],GLOBAL_DATA[[#This Row],[Initial 2023]])</f>
        <v>0</v>
      </c>
      <c r="AB2026" s="243">
        <f>SUM(GLOBAL_DATA[[#This Row],[Reestimated 2020]],GLOBAL_DATA[[#This Row],[Reestimated 2021]],GLOBAL_DATA[[#This Row],[Reestimated 2022]],GLOBAL_DATA[[#This Row],[Reestimated 2023]])</f>
        <v>0</v>
      </c>
      <c r="AC2026" s="244">
        <f>SUM(GLOBAL_DATA[[#This Row],[Spent 2020]],GLOBAL_DATA[[#This Row],[Spent 2021]],GLOBAL_DATA[[#This Row],[Spent 2022]],GLOBAL_DATA[[#This Row],[Spent 2023]])</f>
        <v>0</v>
      </c>
      <c r="AD2026" s="245" t="s">
        <v>562</v>
      </c>
      <c r="AE2026" s="246" t="s">
        <v>562</v>
      </c>
      <c r="AF2026" s="247">
        <v>0</v>
      </c>
      <c r="AG2026" s="246" t="s">
        <v>562</v>
      </c>
      <c r="AH2026" s="246" t="s">
        <v>562</v>
      </c>
      <c r="AI2026" s="246" t="s">
        <v>562</v>
      </c>
      <c r="AJ2026" s="245" t="s">
        <v>562</v>
      </c>
      <c r="AK2026" s="246" t="s">
        <v>562</v>
      </c>
      <c r="AL2026" s="247" t="s">
        <v>562</v>
      </c>
      <c r="AM2026" s="246" t="s">
        <v>562</v>
      </c>
      <c r="AN2026" s="246" t="s">
        <v>562</v>
      </c>
      <c r="AO2026" s="248" t="s">
        <v>562</v>
      </c>
      <c r="AP2026" s="249" t="s">
        <v>562</v>
      </c>
      <c r="AQ2026" s="249" t="s">
        <v>562</v>
      </c>
      <c r="AR2026" s="162" t="str">
        <f>IF(GLOBAL_DATA[[#This Row],[Target scope]]&lt;&gt;Target_Not_Applicable,GLOBAL_DATA[[#This Row],[Target scope]]*GLOBAL_DATA[[#This Row],[Implementation progress rate]],"")</f>
        <v/>
      </c>
      <c r="AS2026" s="180">
        <f>IF(OR(GLOBAL_DATA[[#This Row],[Status]]=DATA!$J$6,GLOBAL_DATA[[#This Row],[Status]]=DATA!$J$7,GLOBAL_DATA[[#This Row],[Status]]=DATA!$J$8),1,0)</f>
        <v>0</v>
      </c>
      <c r="AT2026" s="181" t="str">
        <f>IF(GLOBAL_DATA[[#This Row],[Status]]=Status_No_Project,"",MAX(GLOBAL_DATA[[#This Row],[Initial end]],GLOBAL_DATA[[#This Row],[Re-estimated end]],43831))</f>
        <v/>
      </c>
      <c r="AU20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6" s="222">
        <f>IF(GLOBAL_DATA[[#This Row],[Target scope]]&lt;&gt;Target_Not_Applicable,COUNTBLANK(GLOBAL_DATA[[#This Row],[Target scope]:[Target justification (if&lt;100%)]]),0)+IF(GLOBAL_DATA[[#This Row],[Status]]&lt;&gt;Status_No_Project,COUNTBLANK(GLOBAL_DATA[[#This Row],[Implementation progress rate]:[CISO assessment]]),0)</f>
        <v>0</v>
      </c>
      <c r="AW2026" s="45">
        <f>SUBTOTAL(103,GLOBAL_DATA[[#This Row],[BU]])</f>
        <v>0</v>
      </c>
    </row>
    <row r="2027" spans="1:49" ht="25.5" hidden="1" x14ac:dyDescent="0.25">
      <c r="A2027" s="222" t="s">
        <v>40</v>
      </c>
      <c r="B2027" s="223" t="s">
        <v>894</v>
      </c>
      <c r="C2027" s="223" t="s">
        <v>101</v>
      </c>
      <c r="D2027" s="231" t="s">
        <v>720</v>
      </c>
      <c r="E2027" s="232" t="s">
        <v>7</v>
      </c>
      <c r="F2027" s="232"/>
      <c r="G2027" s="233"/>
      <c r="H2027" s="221"/>
      <c r="I2027" s="231" t="s">
        <v>568</v>
      </c>
      <c r="J2027" s="232"/>
      <c r="K2027" s="234"/>
      <c r="L2027" s="235"/>
      <c r="M2027" s="233"/>
      <c r="N2027" s="236"/>
      <c r="O2027" s="224" t="str">
        <f>IF(GLOBAL_DATA[[#This Row],[Target scope]]="","",INDEX(DATA_TargetStatusChoice[Target_Status_Choice],MATCH(GLOBAL_DATA[[#This Row],[Target scope]],DATA_TargetStatusChoice[Value],1)))</f>
        <v>NOT APPLICABLE</v>
      </c>
      <c r="P2027" s="237" t="s">
        <v>427</v>
      </c>
      <c r="Q2027" s="238"/>
      <c r="R2027" s="250" t="s">
        <v>469</v>
      </c>
      <c r="S2027" s="251"/>
      <c r="T2027" s="251" t="s">
        <v>562</v>
      </c>
      <c r="U2027" s="252"/>
      <c r="V2027" s="239" t="s">
        <v>562</v>
      </c>
      <c r="W2027" s="240" t="s">
        <v>562</v>
      </c>
      <c r="X2027" s="241" t="s">
        <v>562</v>
      </c>
      <c r="Y2027" s="241" t="s">
        <v>562</v>
      </c>
      <c r="Z2027" s="241" t="s">
        <v>562</v>
      </c>
      <c r="AA2027" s="242">
        <f>SUM(GLOBAL_DATA[[#This Row],[Initial 2020]],GLOBAL_DATA[[#This Row],[Initial 2021]],GLOBAL_DATA[[#This Row],[Initial 2022]],GLOBAL_DATA[[#This Row],[Initial 2023]])</f>
        <v>0</v>
      </c>
      <c r="AB2027" s="243">
        <f>SUM(GLOBAL_DATA[[#This Row],[Reestimated 2020]],GLOBAL_DATA[[#This Row],[Reestimated 2021]],GLOBAL_DATA[[#This Row],[Reestimated 2022]],GLOBAL_DATA[[#This Row],[Reestimated 2023]])</f>
        <v>0</v>
      </c>
      <c r="AC2027" s="244">
        <f>SUM(GLOBAL_DATA[[#This Row],[Spent 2020]],GLOBAL_DATA[[#This Row],[Spent 2021]],GLOBAL_DATA[[#This Row],[Spent 2022]],GLOBAL_DATA[[#This Row],[Spent 2023]])</f>
        <v>0</v>
      </c>
      <c r="AD2027" s="245" t="s">
        <v>562</v>
      </c>
      <c r="AE2027" s="246" t="s">
        <v>562</v>
      </c>
      <c r="AF2027" s="247">
        <v>0</v>
      </c>
      <c r="AG2027" s="246" t="s">
        <v>562</v>
      </c>
      <c r="AH2027" s="246" t="s">
        <v>562</v>
      </c>
      <c r="AI2027" s="246" t="s">
        <v>562</v>
      </c>
      <c r="AJ2027" s="245" t="s">
        <v>562</v>
      </c>
      <c r="AK2027" s="246" t="s">
        <v>562</v>
      </c>
      <c r="AL2027" s="247" t="s">
        <v>562</v>
      </c>
      <c r="AM2027" s="246" t="s">
        <v>562</v>
      </c>
      <c r="AN2027" s="246" t="s">
        <v>562</v>
      </c>
      <c r="AO2027" s="248" t="s">
        <v>562</v>
      </c>
      <c r="AP2027" s="249" t="s">
        <v>562</v>
      </c>
      <c r="AQ2027" s="249" t="s">
        <v>562</v>
      </c>
      <c r="AR2027" s="162" t="str">
        <f>IF(GLOBAL_DATA[[#This Row],[Target scope]]&lt;&gt;Target_Not_Applicable,GLOBAL_DATA[[#This Row],[Target scope]]*GLOBAL_DATA[[#This Row],[Implementation progress rate]],"")</f>
        <v/>
      </c>
      <c r="AS2027" s="180">
        <f>IF(OR(GLOBAL_DATA[[#This Row],[Status]]=DATA!$J$6,GLOBAL_DATA[[#This Row],[Status]]=DATA!$J$7,GLOBAL_DATA[[#This Row],[Status]]=DATA!$J$8),1,0)</f>
        <v>0</v>
      </c>
      <c r="AT2027" s="181" t="str">
        <f>IF(GLOBAL_DATA[[#This Row],[Status]]=Status_No_Project,"",MAX(GLOBAL_DATA[[#This Row],[Initial end]],GLOBAL_DATA[[#This Row],[Re-estimated end]],43831))</f>
        <v/>
      </c>
      <c r="AU20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7" s="222">
        <f>IF(GLOBAL_DATA[[#This Row],[Target scope]]&lt;&gt;Target_Not_Applicable,COUNTBLANK(GLOBAL_DATA[[#This Row],[Target scope]:[Target justification (if&lt;100%)]]),0)+IF(GLOBAL_DATA[[#This Row],[Status]]&lt;&gt;Status_No_Project,COUNTBLANK(GLOBAL_DATA[[#This Row],[Implementation progress rate]:[CISO assessment]]),0)</f>
        <v>0</v>
      </c>
      <c r="AW2027" s="45">
        <f>SUBTOTAL(103,GLOBAL_DATA[[#This Row],[BU]])</f>
        <v>0</v>
      </c>
    </row>
    <row r="2028" spans="1:49" ht="25.5" hidden="1" x14ac:dyDescent="0.25">
      <c r="A2028" s="222" t="s">
        <v>40</v>
      </c>
      <c r="B2028" s="223" t="s">
        <v>894</v>
      </c>
      <c r="C2028" s="223" t="s">
        <v>101</v>
      </c>
      <c r="D2028" s="231" t="s">
        <v>721</v>
      </c>
      <c r="E2028" s="232" t="s">
        <v>7</v>
      </c>
      <c r="F2028" s="232"/>
      <c r="G2028" s="233"/>
      <c r="H2028" s="221"/>
      <c r="I2028" s="231" t="s">
        <v>578</v>
      </c>
      <c r="J2028" s="232"/>
      <c r="K2028" s="234"/>
      <c r="L2028" s="235"/>
      <c r="M2028" s="233"/>
      <c r="N2028" s="236"/>
      <c r="O2028" s="224" t="str">
        <f>IF(GLOBAL_DATA[[#This Row],[Target scope]]="","",INDEX(DATA_TargetStatusChoice[Target_Status_Choice],MATCH(GLOBAL_DATA[[#This Row],[Target scope]],DATA_TargetStatusChoice[Value],1)))</f>
        <v>NOT APPLICABLE</v>
      </c>
      <c r="P2028" s="237" t="s">
        <v>427</v>
      </c>
      <c r="Q2028" s="238"/>
      <c r="R2028" s="250" t="s">
        <v>469</v>
      </c>
      <c r="S2028" s="251"/>
      <c r="T2028" s="251" t="s">
        <v>562</v>
      </c>
      <c r="U2028" s="252"/>
      <c r="V2028" s="239" t="s">
        <v>562</v>
      </c>
      <c r="W2028" s="240" t="s">
        <v>562</v>
      </c>
      <c r="X2028" s="241" t="s">
        <v>562</v>
      </c>
      <c r="Y2028" s="241" t="s">
        <v>562</v>
      </c>
      <c r="Z2028" s="241" t="s">
        <v>562</v>
      </c>
      <c r="AA2028" s="242">
        <f>SUM(GLOBAL_DATA[[#This Row],[Initial 2020]],GLOBAL_DATA[[#This Row],[Initial 2021]],GLOBAL_DATA[[#This Row],[Initial 2022]],GLOBAL_DATA[[#This Row],[Initial 2023]])</f>
        <v>0</v>
      </c>
      <c r="AB2028" s="243">
        <f>SUM(GLOBAL_DATA[[#This Row],[Reestimated 2020]],GLOBAL_DATA[[#This Row],[Reestimated 2021]],GLOBAL_DATA[[#This Row],[Reestimated 2022]],GLOBAL_DATA[[#This Row],[Reestimated 2023]])</f>
        <v>0</v>
      </c>
      <c r="AC2028" s="244">
        <f>SUM(GLOBAL_DATA[[#This Row],[Spent 2020]],GLOBAL_DATA[[#This Row],[Spent 2021]],GLOBAL_DATA[[#This Row],[Spent 2022]],GLOBAL_DATA[[#This Row],[Spent 2023]])</f>
        <v>0</v>
      </c>
      <c r="AD2028" s="245" t="s">
        <v>562</v>
      </c>
      <c r="AE2028" s="246" t="s">
        <v>562</v>
      </c>
      <c r="AF2028" s="247">
        <v>0</v>
      </c>
      <c r="AG2028" s="246" t="s">
        <v>562</v>
      </c>
      <c r="AH2028" s="246" t="s">
        <v>562</v>
      </c>
      <c r="AI2028" s="246" t="s">
        <v>562</v>
      </c>
      <c r="AJ2028" s="245" t="s">
        <v>562</v>
      </c>
      <c r="AK2028" s="246" t="s">
        <v>562</v>
      </c>
      <c r="AL2028" s="247" t="s">
        <v>562</v>
      </c>
      <c r="AM2028" s="246" t="s">
        <v>562</v>
      </c>
      <c r="AN2028" s="246" t="s">
        <v>562</v>
      </c>
      <c r="AO2028" s="248" t="s">
        <v>562</v>
      </c>
      <c r="AP2028" s="249" t="s">
        <v>562</v>
      </c>
      <c r="AQ2028" s="249" t="s">
        <v>562</v>
      </c>
      <c r="AR2028" s="162" t="str">
        <f>IF(GLOBAL_DATA[[#This Row],[Target scope]]&lt;&gt;Target_Not_Applicable,GLOBAL_DATA[[#This Row],[Target scope]]*GLOBAL_DATA[[#This Row],[Implementation progress rate]],"")</f>
        <v/>
      </c>
      <c r="AS2028" s="180">
        <f>IF(OR(GLOBAL_DATA[[#This Row],[Status]]=DATA!$J$6,GLOBAL_DATA[[#This Row],[Status]]=DATA!$J$7,GLOBAL_DATA[[#This Row],[Status]]=DATA!$J$8),1,0)</f>
        <v>0</v>
      </c>
      <c r="AT2028" s="181" t="str">
        <f>IF(GLOBAL_DATA[[#This Row],[Status]]=Status_No_Project,"",MAX(GLOBAL_DATA[[#This Row],[Initial end]],GLOBAL_DATA[[#This Row],[Re-estimated end]],43831))</f>
        <v/>
      </c>
      <c r="AU20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8" s="222">
        <f>IF(GLOBAL_DATA[[#This Row],[Target scope]]&lt;&gt;Target_Not_Applicable,COUNTBLANK(GLOBAL_DATA[[#This Row],[Target scope]:[Target justification (if&lt;100%)]]),0)+IF(GLOBAL_DATA[[#This Row],[Status]]&lt;&gt;Status_No_Project,COUNTBLANK(GLOBAL_DATA[[#This Row],[Implementation progress rate]:[CISO assessment]]),0)</f>
        <v>0</v>
      </c>
      <c r="AW2028" s="45">
        <f>SUBTOTAL(103,GLOBAL_DATA[[#This Row],[BU]])</f>
        <v>0</v>
      </c>
    </row>
    <row r="2029" spans="1:49" ht="25.5" x14ac:dyDescent="0.25">
      <c r="A2029" s="222" t="s">
        <v>40</v>
      </c>
      <c r="B2029" s="223" t="s">
        <v>894</v>
      </c>
      <c r="C2029" s="223" t="s">
        <v>101</v>
      </c>
      <c r="D2029" s="231" t="s">
        <v>722</v>
      </c>
      <c r="E2029" s="232" t="s">
        <v>7</v>
      </c>
      <c r="F2029" s="232"/>
      <c r="G2029" s="233"/>
      <c r="H2029" s="221" t="s">
        <v>578</v>
      </c>
      <c r="I2029" s="231" t="s">
        <v>578</v>
      </c>
      <c r="J2029" s="232"/>
      <c r="K2029" s="234"/>
      <c r="L2029" s="235"/>
      <c r="M2029" s="233"/>
      <c r="N2029" s="236"/>
      <c r="O2029" s="224" t="str">
        <f>IF(GLOBAL_DATA[[#This Row],[Target scope]]="","",INDEX(DATA_TargetStatusChoice[Target_Status_Choice],MATCH(GLOBAL_DATA[[#This Row],[Target scope]],DATA_TargetStatusChoice[Value],1)))</f>
        <v>NOT APPLICABLE</v>
      </c>
      <c r="P2029" s="237" t="s">
        <v>427</v>
      </c>
      <c r="Q2029" s="238"/>
      <c r="R2029" s="250" t="s">
        <v>469</v>
      </c>
      <c r="S2029" s="251"/>
      <c r="T2029" s="251" t="s">
        <v>562</v>
      </c>
      <c r="U2029" s="252"/>
      <c r="V2029" s="239" t="s">
        <v>562</v>
      </c>
      <c r="W2029" s="240" t="s">
        <v>562</v>
      </c>
      <c r="X2029" s="241" t="s">
        <v>562</v>
      </c>
      <c r="Y2029" s="241" t="s">
        <v>562</v>
      </c>
      <c r="Z2029" s="241" t="s">
        <v>562</v>
      </c>
      <c r="AA2029" s="242">
        <f>SUM(GLOBAL_DATA[[#This Row],[Initial 2020]],GLOBAL_DATA[[#This Row],[Initial 2021]],GLOBAL_DATA[[#This Row],[Initial 2022]],GLOBAL_DATA[[#This Row],[Initial 2023]])</f>
        <v>0</v>
      </c>
      <c r="AB2029" s="243">
        <f>SUM(GLOBAL_DATA[[#This Row],[Reestimated 2020]],GLOBAL_DATA[[#This Row],[Reestimated 2021]],GLOBAL_DATA[[#This Row],[Reestimated 2022]],GLOBAL_DATA[[#This Row],[Reestimated 2023]])</f>
        <v>0</v>
      </c>
      <c r="AC2029" s="244">
        <f>SUM(GLOBAL_DATA[[#This Row],[Spent 2020]],GLOBAL_DATA[[#This Row],[Spent 2021]],GLOBAL_DATA[[#This Row],[Spent 2022]],GLOBAL_DATA[[#This Row],[Spent 2023]])</f>
        <v>0</v>
      </c>
      <c r="AD2029" s="245" t="s">
        <v>562</v>
      </c>
      <c r="AE2029" s="246" t="s">
        <v>562</v>
      </c>
      <c r="AF2029" s="247">
        <v>0</v>
      </c>
      <c r="AG2029" s="246" t="s">
        <v>562</v>
      </c>
      <c r="AH2029" s="246" t="s">
        <v>562</v>
      </c>
      <c r="AI2029" s="246" t="s">
        <v>562</v>
      </c>
      <c r="AJ2029" s="245" t="s">
        <v>562</v>
      </c>
      <c r="AK2029" s="246" t="s">
        <v>562</v>
      </c>
      <c r="AL2029" s="247" t="s">
        <v>562</v>
      </c>
      <c r="AM2029" s="246" t="s">
        <v>562</v>
      </c>
      <c r="AN2029" s="246" t="s">
        <v>562</v>
      </c>
      <c r="AO2029" s="248" t="s">
        <v>562</v>
      </c>
      <c r="AP2029" s="249" t="s">
        <v>562</v>
      </c>
      <c r="AQ2029" s="249" t="s">
        <v>562</v>
      </c>
      <c r="AR2029" s="162" t="str">
        <f>IF(GLOBAL_DATA[[#This Row],[Target scope]]&lt;&gt;Target_Not_Applicable,GLOBAL_DATA[[#This Row],[Target scope]]*GLOBAL_DATA[[#This Row],[Implementation progress rate]],"")</f>
        <v/>
      </c>
      <c r="AS2029" s="180">
        <f>IF(OR(GLOBAL_DATA[[#This Row],[Status]]=DATA!$J$6,GLOBAL_DATA[[#This Row],[Status]]=DATA!$J$7,GLOBAL_DATA[[#This Row],[Status]]=DATA!$J$8),1,0)</f>
        <v>0</v>
      </c>
      <c r="AT2029" s="181" t="str">
        <f>IF(GLOBAL_DATA[[#This Row],[Status]]=Status_No_Project,"",MAX(GLOBAL_DATA[[#This Row],[Initial end]],GLOBAL_DATA[[#This Row],[Re-estimated end]],43831))</f>
        <v/>
      </c>
      <c r="AU20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9" s="222">
        <f>IF(GLOBAL_DATA[[#This Row],[Target scope]]&lt;&gt;Target_Not_Applicable,COUNTBLANK(GLOBAL_DATA[[#This Row],[Target scope]:[Target justification (if&lt;100%)]]),0)+IF(GLOBAL_DATA[[#This Row],[Status]]&lt;&gt;Status_No_Project,COUNTBLANK(GLOBAL_DATA[[#This Row],[Implementation progress rate]:[CISO assessment]]),0)</f>
        <v>0</v>
      </c>
      <c r="AW2029" s="45">
        <f>SUBTOTAL(103,GLOBAL_DATA[[#This Row],[BU]])</f>
        <v>1</v>
      </c>
    </row>
    <row r="2030" spans="1:49" ht="25.5" hidden="1" x14ac:dyDescent="0.25">
      <c r="A2030" s="222" t="s">
        <v>40</v>
      </c>
      <c r="B2030" s="223" t="s">
        <v>894</v>
      </c>
      <c r="C2030" s="223" t="s">
        <v>101</v>
      </c>
      <c r="D2030" s="231" t="s">
        <v>723</v>
      </c>
      <c r="E2030" s="232" t="s">
        <v>7</v>
      </c>
      <c r="F2030" s="232"/>
      <c r="G2030" s="233"/>
      <c r="H2030" s="221"/>
      <c r="I2030" s="231" t="s">
        <v>578</v>
      </c>
      <c r="J2030" s="232"/>
      <c r="K2030" s="234"/>
      <c r="L2030" s="235"/>
      <c r="M2030" s="233"/>
      <c r="N2030" s="236"/>
      <c r="O2030" s="224" t="str">
        <f>IF(GLOBAL_DATA[[#This Row],[Target scope]]="","",INDEX(DATA_TargetStatusChoice[Target_Status_Choice],MATCH(GLOBAL_DATA[[#This Row],[Target scope]],DATA_TargetStatusChoice[Value],1)))</f>
        <v>NOT APPLICABLE</v>
      </c>
      <c r="P2030" s="237" t="s">
        <v>427</v>
      </c>
      <c r="Q2030" s="238"/>
      <c r="R2030" s="250" t="s">
        <v>469</v>
      </c>
      <c r="S2030" s="251"/>
      <c r="T2030" s="251" t="s">
        <v>562</v>
      </c>
      <c r="U2030" s="252"/>
      <c r="V2030" s="239" t="s">
        <v>562</v>
      </c>
      <c r="W2030" s="240" t="s">
        <v>562</v>
      </c>
      <c r="X2030" s="241" t="s">
        <v>562</v>
      </c>
      <c r="Y2030" s="241" t="s">
        <v>562</v>
      </c>
      <c r="Z2030" s="241" t="s">
        <v>562</v>
      </c>
      <c r="AA2030" s="242">
        <f>SUM(GLOBAL_DATA[[#This Row],[Initial 2020]],GLOBAL_DATA[[#This Row],[Initial 2021]],GLOBAL_DATA[[#This Row],[Initial 2022]],GLOBAL_DATA[[#This Row],[Initial 2023]])</f>
        <v>0</v>
      </c>
      <c r="AB2030" s="243">
        <f>SUM(GLOBAL_DATA[[#This Row],[Reestimated 2020]],GLOBAL_DATA[[#This Row],[Reestimated 2021]],GLOBAL_DATA[[#This Row],[Reestimated 2022]],GLOBAL_DATA[[#This Row],[Reestimated 2023]])</f>
        <v>0</v>
      </c>
      <c r="AC2030" s="244">
        <f>SUM(GLOBAL_DATA[[#This Row],[Spent 2020]],GLOBAL_DATA[[#This Row],[Spent 2021]],GLOBAL_DATA[[#This Row],[Spent 2022]],GLOBAL_DATA[[#This Row],[Spent 2023]])</f>
        <v>0</v>
      </c>
      <c r="AD2030" s="245" t="s">
        <v>562</v>
      </c>
      <c r="AE2030" s="246" t="s">
        <v>562</v>
      </c>
      <c r="AF2030" s="247">
        <v>0</v>
      </c>
      <c r="AG2030" s="246" t="s">
        <v>562</v>
      </c>
      <c r="AH2030" s="246" t="s">
        <v>562</v>
      </c>
      <c r="AI2030" s="246" t="s">
        <v>562</v>
      </c>
      <c r="AJ2030" s="245" t="s">
        <v>562</v>
      </c>
      <c r="AK2030" s="246" t="s">
        <v>562</v>
      </c>
      <c r="AL2030" s="247" t="s">
        <v>562</v>
      </c>
      <c r="AM2030" s="246" t="s">
        <v>562</v>
      </c>
      <c r="AN2030" s="246" t="s">
        <v>562</v>
      </c>
      <c r="AO2030" s="248" t="s">
        <v>562</v>
      </c>
      <c r="AP2030" s="249" t="s">
        <v>562</v>
      </c>
      <c r="AQ2030" s="249" t="s">
        <v>562</v>
      </c>
      <c r="AR2030" s="162" t="str">
        <f>IF(GLOBAL_DATA[[#This Row],[Target scope]]&lt;&gt;Target_Not_Applicable,GLOBAL_DATA[[#This Row],[Target scope]]*GLOBAL_DATA[[#This Row],[Implementation progress rate]],"")</f>
        <v/>
      </c>
      <c r="AS2030" s="180">
        <f>IF(OR(GLOBAL_DATA[[#This Row],[Status]]=DATA!$J$6,GLOBAL_DATA[[#This Row],[Status]]=DATA!$J$7,GLOBAL_DATA[[#This Row],[Status]]=DATA!$J$8),1,0)</f>
        <v>0</v>
      </c>
      <c r="AT2030" s="181" t="str">
        <f>IF(GLOBAL_DATA[[#This Row],[Status]]=Status_No_Project,"",MAX(GLOBAL_DATA[[#This Row],[Initial end]],GLOBAL_DATA[[#This Row],[Re-estimated end]],43831))</f>
        <v/>
      </c>
      <c r="AU20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0" s="222">
        <f>IF(GLOBAL_DATA[[#This Row],[Target scope]]&lt;&gt;Target_Not_Applicable,COUNTBLANK(GLOBAL_DATA[[#This Row],[Target scope]:[Target justification (if&lt;100%)]]),0)+IF(GLOBAL_DATA[[#This Row],[Status]]&lt;&gt;Status_No_Project,COUNTBLANK(GLOBAL_DATA[[#This Row],[Implementation progress rate]:[CISO assessment]]),0)</f>
        <v>0</v>
      </c>
      <c r="AW2030" s="45">
        <f>SUBTOTAL(103,GLOBAL_DATA[[#This Row],[BU]])</f>
        <v>0</v>
      </c>
    </row>
    <row r="2031" spans="1:49" ht="38.25" hidden="1" x14ac:dyDescent="0.25">
      <c r="A2031" s="222" t="s">
        <v>40</v>
      </c>
      <c r="B2031" s="223" t="s">
        <v>894</v>
      </c>
      <c r="C2031" s="223" t="s">
        <v>101</v>
      </c>
      <c r="D2031" s="231" t="s">
        <v>724</v>
      </c>
      <c r="E2031" s="232" t="s">
        <v>7</v>
      </c>
      <c r="F2031" s="232"/>
      <c r="G2031" s="233"/>
      <c r="H2031" s="221"/>
      <c r="I2031" s="231" t="s">
        <v>568</v>
      </c>
      <c r="J2031" s="232"/>
      <c r="K2031" s="234"/>
      <c r="L2031" s="235"/>
      <c r="M2031" s="233"/>
      <c r="N2031" s="236"/>
      <c r="O2031" s="224" t="str">
        <f>IF(GLOBAL_DATA[[#This Row],[Target scope]]="","",INDEX(DATA_TargetStatusChoice[Target_Status_Choice],MATCH(GLOBAL_DATA[[#This Row],[Target scope]],DATA_TargetStatusChoice[Value],1)))</f>
        <v>FULL IMPLEMENTATION</v>
      </c>
      <c r="P2031" s="237">
        <v>1</v>
      </c>
      <c r="Q2031" s="238"/>
      <c r="R2031" s="250" t="s">
        <v>32</v>
      </c>
      <c r="S2031" s="251">
        <v>0.4</v>
      </c>
      <c r="T2031" s="251" t="s">
        <v>386</v>
      </c>
      <c r="U2031" s="252"/>
      <c r="V2031" s="239" t="s">
        <v>430</v>
      </c>
      <c r="W2031" s="240" t="s">
        <v>921</v>
      </c>
      <c r="X2031" s="241">
        <v>43831</v>
      </c>
      <c r="Y2031" s="241">
        <v>44561</v>
      </c>
      <c r="Z2031" s="241">
        <v>44561</v>
      </c>
      <c r="AA2031" s="242">
        <f>SUM(GLOBAL_DATA[[#This Row],[Initial 2020]],GLOBAL_DATA[[#This Row],[Initial 2021]],GLOBAL_DATA[[#This Row],[Initial 2022]],GLOBAL_DATA[[#This Row],[Initial 2023]])</f>
        <v>2</v>
      </c>
      <c r="AB2031" s="243">
        <f>SUM(GLOBAL_DATA[[#This Row],[Reestimated 2020]],GLOBAL_DATA[[#This Row],[Reestimated 2021]],GLOBAL_DATA[[#This Row],[Reestimated 2022]],GLOBAL_DATA[[#This Row],[Reestimated 2023]])</f>
        <v>0</v>
      </c>
      <c r="AC2031" s="244">
        <f>SUM(GLOBAL_DATA[[#This Row],[Spent 2020]],GLOBAL_DATA[[#This Row],[Spent 2021]],GLOBAL_DATA[[#This Row],[Spent 2022]],GLOBAL_DATA[[#This Row],[Spent 2023]])</f>
        <v>0</v>
      </c>
      <c r="AD2031" s="245">
        <v>2</v>
      </c>
      <c r="AE2031" s="246" t="s">
        <v>562</v>
      </c>
      <c r="AF2031" s="247" t="s">
        <v>562</v>
      </c>
      <c r="AG2031" s="246" t="s">
        <v>562</v>
      </c>
      <c r="AH2031" s="246" t="s">
        <v>562</v>
      </c>
      <c r="AI2031" s="246" t="s">
        <v>562</v>
      </c>
      <c r="AJ2031" s="245" t="s">
        <v>562</v>
      </c>
      <c r="AK2031" s="246" t="s">
        <v>562</v>
      </c>
      <c r="AL2031" s="247" t="s">
        <v>562</v>
      </c>
      <c r="AM2031" s="246" t="s">
        <v>562</v>
      </c>
      <c r="AN2031" s="246" t="s">
        <v>562</v>
      </c>
      <c r="AO2031" s="248" t="s">
        <v>562</v>
      </c>
      <c r="AP2031" s="249" t="s">
        <v>562</v>
      </c>
      <c r="AQ2031" s="249" t="s">
        <v>562</v>
      </c>
      <c r="AR2031" s="162">
        <f>IF(GLOBAL_DATA[[#This Row],[Target scope]]&lt;&gt;Target_Not_Applicable,GLOBAL_DATA[[#This Row],[Target scope]]*GLOBAL_DATA[[#This Row],[Implementation progress rate]],"")</f>
        <v>0.4</v>
      </c>
      <c r="AS2031" s="180">
        <f>IF(OR(GLOBAL_DATA[[#This Row],[Status]]=DATA!$J$6,GLOBAL_DATA[[#This Row],[Status]]=DATA!$J$7,GLOBAL_DATA[[#This Row],[Status]]=DATA!$J$8),1,0)</f>
        <v>0</v>
      </c>
      <c r="AT2031" s="181">
        <f>IF(GLOBAL_DATA[[#This Row],[Status]]=Status_No_Project,"",MAX(GLOBAL_DATA[[#This Row],[Initial end]],GLOBAL_DATA[[#This Row],[Re-estimated end]],43831))</f>
        <v>44561</v>
      </c>
      <c r="AU20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1" s="222">
        <f>IF(GLOBAL_DATA[[#This Row],[Target scope]]&lt;&gt;Target_Not_Applicable,COUNTBLANK(GLOBAL_DATA[[#This Row],[Target scope]:[Target justification (if&lt;100%)]]),0)+IF(GLOBAL_DATA[[#This Row],[Status]]&lt;&gt;Status_No_Project,COUNTBLANK(GLOBAL_DATA[[#This Row],[Implementation progress rate]:[CISO assessment]]),0)</f>
        <v>1</v>
      </c>
      <c r="AW2031" s="45">
        <f>SUBTOTAL(103,GLOBAL_DATA[[#This Row],[BU]])</f>
        <v>0</v>
      </c>
    </row>
    <row r="2032" spans="1:49" ht="25.5" hidden="1" x14ac:dyDescent="0.25">
      <c r="A2032" s="222" t="s">
        <v>40</v>
      </c>
      <c r="B2032" s="223" t="s">
        <v>894</v>
      </c>
      <c r="C2032" s="223" t="s">
        <v>101</v>
      </c>
      <c r="D2032" s="231" t="s">
        <v>725</v>
      </c>
      <c r="E2032" s="232" t="s">
        <v>7</v>
      </c>
      <c r="F2032" s="232"/>
      <c r="G2032" s="233"/>
      <c r="H2032" s="221"/>
      <c r="I2032" s="231" t="s">
        <v>578</v>
      </c>
      <c r="J2032" s="232"/>
      <c r="K2032" s="234"/>
      <c r="L2032" s="235"/>
      <c r="M2032" s="233"/>
      <c r="N2032" s="236"/>
      <c r="O2032" s="224" t="str">
        <f>IF(GLOBAL_DATA[[#This Row],[Target scope]]="","",INDEX(DATA_TargetStatusChoice[Target_Status_Choice],MATCH(GLOBAL_DATA[[#This Row],[Target scope]],DATA_TargetStatusChoice[Value],1)))</f>
        <v>RISK ACCEPTED</v>
      </c>
      <c r="P2032" s="237">
        <v>0</v>
      </c>
      <c r="Q2032" s="238"/>
      <c r="R2032" s="250" t="s">
        <v>469</v>
      </c>
      <c r="S2032" s="251">
        <v>0</v>
      </c>
      <c r="T2032" s="251" t="s">
        <v>386</v>
      </c>
      <c r="U2032" s="252"/>
      <c r="V2032" s="239" t="s">
        <v>562</v>
      </c>
      <c r="W2032" s="240" t="s">
        <v>922</v>
      </c>
      <c r="X2032" s="241" t="s">
        <v>562</v>
      </c>
      <c r="Y2032" s="241" t="s">
        <v>562</v>
      </c>
      <c r="Z2032" s="241" t="s">
        <v>562</v>
      </c>
      <c r="AA2032" s="242">
        <f>SUM(GLOBAL_DATA[[#This Row],[Initial 2020]],GLOBAL_DATA[[#This Row],[Initial 2021]],GLOBAL_DATA[[#This Row],[Initial 2022]],GLOBAL_DATA[[#This Row],[Initial 2023]])</f>
        <v>0</v>
      </c>
      <c r="AB2032" s="243">
        <f>SUM(GLOBAL_DATA[[#This Row],[Reestimated 2020]],GLOBAL_DATA[[#This Row],[Reestimated 2021]],GLOBAL_DATA[[#This Row],[Reestimated 2022]],GLOBAL_DATA[[#This Row],[Reestimated 2023]])</f>
        <v>0</v>
      </c>
      <c r="AC2032" s="244">
        <f>SUM(GLOBAL_DATA[[#This Row],[Spent 2020]],GLOBAL_DATA[[#This Row],[Spent 2021]],GLOBAL_DATA[[#This Row],[Spent 2022]],GLOBAL_DATA[[#This Row],[Spent 2023]])</f>
        <v>0</v>
      </c>
      <c r="AD2032" s="245" t="s">
        <v>562</v>
      </c>
      <c r="AE2032" s="246" t="s">
        <v>562</v>
      </c>
      <c r="AF2032" s="247" t="s">
        <v>562</v>
      </c>
      <c r="AG2032" s="246" t="s">
        <v>562</v>
      </c>
      <c r="AH2032" s="246" t="s">
        <v>562</v>
      </c>
      <c r="AI2032" s="246" t="s">
        <v>562</v>
      </c>
      <c r="AJ2032" s="245" t="s">
        <v>562</v>
      </c>
      <c r="AK2032" s="246" t="s">
        <v>562</v>
      </c>
      <c r="AL2032" s="247" t="s">
        <v>562</v>
      </c>
      <c r="AM2032" s="246" t="s">
        <v>562</v>
      </c>
      <c r="AN2032" s="246" t="s">
        <v>562</v>
      </c>
      <c r="AO2032" s="248" t="s">
        <v>562</v>
      </c>
      <c r="AP2032" s="249" t="s">
        <v>562</v>
      </c>
      <c r="AQ2032" s="249" t="s">
        <v>562</v>
      </c>
      <c r="AR2032" s="162">
        <f>IF(GLOBAL_DATA[[#This Row],[Target scope]]&lt;&gt;Target_Not_Applicable,GLOBAL_DATA[[#This Row],[Target scope]]*GLOBAL_DATA[[#This Row],[Implementation progress rate]],"")</f>
        <v>0</v>
      </c>
      <c r="AS2032" s="180">
        <f>IF(OR(GLOBAL_DATA[[#This Row],[Status]]=DATA!$J$6,GLOBAL_DATA[[#This Row],[Status]]=DATA!$J$7,GLOBAL_DATA[[#This Row],[Status]]=DATA!$J$8),1,0)</f>
        <v>0</v>
      </c>
      <c r="AT2032" s="181" t="str">
        <f>IF(GLOBAL_DATA[[#This Row],[Status]]=Status_No_Project,"",MAX(GLOBAL_DATA[[#This Row],[Initial end]],GLOBAL_DATA[[#This Row],[Re-estimated end]],43831))</f>
        <v/>
      </c>
      <c r="AU20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2" s="222">
        <f>IF(GLOBAL_DATA[[#This Row],[Target scope]]&lt;&gt;Target_Not_Applicable,COUNTBLANK(GLOBAL_DATA[[#This Row],[Target scope]:[Target justification (if&lt;100%)]]),0)+IF(GLOBAL_DATA[[#This Row],[Status]]&lt;&gt;Status_No_Project,COUNTBLANK(GLOBAL_DATA[[#This Row],[Implementation progress rate]:[CISO assessment]]),0)</f>
        <v>1</v>
      </c>
      <c r="AW2032" s="45">
        <f>SUBTOTAL(103,GLOBAL_DATA[[#This Row],[BU]])</f>
        <v>0</v>
      </c>
    </row>
    <row r="2033" spans="1:49" ht="38.25" hidden="1" x14ac:dyDescent="0.25">
      <c r="A2033" s="222" t="s">
        <v>40</v>
      </c>
      <c r="B2033" s="223" t="s">
        <v>894</v>
      </c>
      <c r="C2033" s="223" t="s">
        <v>101</v>
      </c>
      <c r="D2033" s="231" t="s">
        <v>726</v>
      </c>
      <c r="E2033" s="232" t="s">
        <v>7</v>
      </c>
      <c r="F2033" s="232"/>
      <c r="G2033" s="233"/>
      <c r="H2033" s="221"/>
      <c r="I2033" s="231" t="s">
        <v>568</v>
      </c>
      <c r="J2033" s="232"/>
      <c r="K2033" s="234"/>
      <c r="L2033" s="235"/>
      <c r="M2033" s="233"/>
      <c r="N2033" s="236"/>
      <c r="O2033" s="224" t="str">
        <f>IF(GLOBAL_DATA[[#This Row],[Target scope]]="","",INDEX(DATA_TargetStatusChoice[Target_Status_Choice],MATCH(GLOBAL_DATA[[#This Row],[Target scope]],DATA_TargetStatusChoice[Value],1)))</f>
        <v>FULL IMPLEMENTATION</v>
      </c>
      <c r="P2033" s="237">
        <v>1</v>
      </c>
      <c r="Q2033" s="238"/>
      <c r="R2033" s="250" t="s">
        <v>31</v>
      </c>
      <c r="S2033" s="251">
        <v>0</v>
      </c>
      <c r="T2033" s="251" t="s">
        <v>386</v>
      </c>
      <c r="U2033" s="252"/>
      <c r="V2033" s="239" t="s">
        <v>562</v>
      </c>
      <c r="W2033" s="240" t="s">
        <v>921</v>
      </c>
      <c r="X2033" s="241">
        <v>44197</v>
      </c>
      <c r="Y2033" s="241">
        <v>44561</v>
      </c>
      <c r="Z2033" s="241">
        <v>44561</v>
      </c>
      <c r="AA2033" s="242">
        <f>SUM(GLOBAL_DATA[[#This Row],[Initial 2020]],GLOBAL_DATA[[#This Row],[Initial 2021]],GLOBAL_DATA[[#This Row],[Initial 2022]],GLOBAL_DATA[[#This Row],[Initial 2023]])</f>
        <v>0</v>
      </c>
      <c r="AB2033" s="243">
        <f>SUM(GLOBAL_DATA[[#This Row],[Reestimated 2020]],GLOBAL_DATA[[#This Row],[Reestimated 2021]],GLOBAL_DATA[[#This Row],[Reestimated 2022]],GLOBAL_DATA[[#This Row],[Reestimated 2023]])</f>
        <v>0</v>
      </c>
      <c r="AC2033" s="244">
        <f>SUM(GLOBAL_DATA[[#This Row],[Spent 2020]],GLOBAL_DATA[[#This Row],[Spent 2021]],GLOBAL_DATA[[#This Row],[Spent 2022]],GLOBAL_DATA[[#This Row],[Spent 2023]])</f>
        <v>0</v>
      </c>
      <c r="AD2033" s="245" t="s">
        <v>562</v>
      </c>
      <c r="AE2033" s="246" t="s">
        <v>562</v>
      </c>
      <c r="AF2033" s="247" t="s">
        <v>562</v>
      </c>
      <c r="AG2033" s="246" t="s">
        <v>562</v>
      </c>
      <c r="AH2033" s="246" t="s">
        <v>562</v>
      </c>
      <c r="AI2033" s="246" t="s">
        <v>562</v>
      </c>
      <c r="AJ2033" s="245" t="s">
        <v>562</v>
      </c>
      <c r="AK2033" s="246" t="s">
        <v>562</v>
      </c>
      <c r="AL2033" s="247" t="s">
        <v>562</v>
      </c>
      <c r="AM2033" s="246" t="s">
        <v>562</v>
      </c>
      <c r="AN2033" s="246" t="s">
        <v>562</v>
      </c>
      <c r="AO2033" s="248" t="s">
        <v>562</v>
      </c>
      <c r="AP2033" s="249" t="s">
        <v>562</v>
      </c>
      <c r="AQ2033" s="249" t="s">
        <v>562</v>
      </c>
      <c r="AR2033" s="162">
        <f>IF(GLOBAL_DATA[[#This Row],[Target scope]]&lt;&gt;Target_Not_Applicable,GLOBAL_DATA[[#This Row],[Target scope]]*GLOBAL_DATA[[#This Row],[Implementation progress rate]],"")</f>
        <v>0</v>
      </c>
      <c r="AS2033" s="180">
        <f>IF(OR(GLOBAL_DATA[[#This Row],[Status]]=DATA!$J$6,GLOBAL_DATA[[#This Row],[Status]]=DATA!$J$7,GLOBAL_DATA[[#This Row],[Status]]=DATA!$J$8),1,0)</f>
        <v>0</v>
      </c>
      <c r="AT2033" s="181">
        <f>IF(GLOBAL_DATA[[#This Row],[Status]]=Status_No_Project,"",MAX(GLOBAL_DATA[[#This Row],[Initial end]],GLOBAL_DATA[[#This Row],[Re-estimated end]],43831))</f>
        <v>44561</v>
      </c>
      <c r="AU20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3" s="222">
        <f>IF(GLOBAL_DATA[[#This Row],[Target scope]]&lt;&gt;Target_Not_Applicable,COUNTBLANK(GLOBAL_DATA[[#This Row],[Target scope]:[Target justification (if&lt;100%)]]),0)+IF(GLOBAL_DATA[[#This Row],[Status]]&lt;&gt;Status_No_Project,COUNTBLANK(GLOBAL_DATA[[#This Row],[Implementation progress rate]:[CISO assessment]]),0)</f>
        <v>1</v>
      </c>
      <c r="AW2033" s="45">
        <f>SUBTOTAL(103,GLOBAL_DATA[[#This Row],[BU]])</f>
        <v>0</v>
      </c>
    </row>
    <row r="2034" spans="1:49" ht="25.5" hidden="1" x14ac:dyDescent="0.25">
      <c r="A2034" s="222" t="s">
        <v>40</v>
      </c>
      <c r="B2034" s="223" t="s">
        <v>894</v>
      </c>
      <c r="C2034" s="223" t="s">
        <v>101</v>
      </c>
      <c r="D2034" s="231" t="s">
        <v>727</v>
      </c>
      <c r="E2034" s="232" t="s">
        <v>7</v>
      </c>
      <c r="F2034" s="232"/>
      <c r="G2034" s="233"/>
      <c r="H2034" s="221"/>
      <c r="I2034" s="231" t="s">
        <v>637</v>
      </c>
      <c r="J2034" s="232"/>
      <c r="K2034" s="234"/>
      <c r="L2034" s="235"/>
      <c r="M2034" s="233"/>
      <c r="N2034" s="236"/>
      <c r="O2034" s="224" t="str">
        <f>IF(GLOBAL_DATA[[#This Row],[Target scope]]="","",INDEX(DATA_TargetStatusChoice[Target_Status_Choice],MATCH(GLOBAL_DATA[[#This Row],[Target scope]],DATA_TargetStatusChoice[Value],1)))</f>
        <v>NOT APPLICABLE</v>
      </c>
      <c r="P2034" s="237" t="s">
        <v>427</v>
      </c>
      <c r="Q2034" s="238"/>
      <c r="R2034" s="250" t="s">
        <v>469</v>
      </c>
      <c r="S2034" s="251"/>
      <c r="T2034" s="251" t="s">
        <v>562</v>
      </c>
      <c r="U2034" s="252"/>
      <c r="V2034" s="239" t="s">
        <v>562</v>
      </c>
      <c r="W2034" s="240" t="s">
        <v>562</v>
      </c>
      <c r="X2034" s="241" t="s">
        <v>562</v>
      </c>
      <c r="Y2034" s="241" t="s">
        <v>562</v>
      </c>
      <c r="Z2034" s="241" t="s">
        <v>562</v>
      </c>
      <c r="AA2034" s="242">
        <f>SUM(GLOBAL_DATA[[#This Row],[Initial 2020]],GLOBAL_DATA[[#This Row],[Initial 2021]],GLOBAL_DATA[[#This Row],[Initial 2022]],GLOBAL_DATA[[#This Row],[Initial 2023]])</f>
        <v>0</v>
      </c>
      <c r="AB2034" s="243">
        <f>SUM(GLOBAL_DATA[[#This Row],[Reestimated 2020]],GLOBAL_DATA[[#This Row],[Reestimated 2021]],GLOBAL_DATA[[#This Row],[Reestimated 2022]],GLOBAL_DATA[[#This Row],[Reestimated 2023]])</f>
        <v>0</v>
      </c>
      <c r="AC2034" s="244">
        <f>SUM(GLOBAL_DATA[[#This Row],[Spent 2020]],GLOBAL_DATA[[#This Row],[Spent 2021]],GLOBAL_DATA[[#This Row],[Spent 2022]],GLOBAL_DATA[[#This Row],[Spent 2023]])</f>
        <v>0</v>
      </c>
      <c r="AD2034" s="245" t="s">
        <v>562</v>
      </c>
      <c r="AE2034" s="246" t="s">
        <v>562</v>
      </c>
      <c r="AF2034" s="247">
        <v>0</v>
      </c>
      <c r="AG2034" s="246">
        <v>0</v>
      </c>
      <c r="AH2034" s="246" t="s">
        <v>562</v>
      </c>
      <c r="AI2034" s="246" t="s">
        <v>562</v>
      </c>
      <c r="AJ2034" s="245" t="s">
        <v>562</v>
      </c>
      <c r="AK2034" s="246" t="s">
        <v>562</v>
      </c>
      <c r="AL2034" s="247" t="s">
        <v>562</v>
      </c>
      <c r="AM2034" s="246" t="s">
        <v>562</v>
      </c>
      <c r="AN2034" s="246" t="s">
        <v>562</v>
      </c>
      <c r="AO2034" s="248" t="s">
        <v>562</v>
      </c>
      <c r="AP2034" s="249" t="s">
        <v>562</v>
      </c>
      <c r="AQ2034" s="249" t="s">
        <v>562</v>
      </c>
      <c r="AR2034" s="162" t="str">
        <f>IF(GLOBAL_DATA[[#This Row],[Target scope]]&lt;&gt;Target_Not_Applicable,GLOBAL_DATA[[#This Row],[Target scope]]*GLOBAL_DATA[[#This Row],[Implementation progress rate]],"")</f>
        <v/>
      </c>
      <c r="AS2034" s="180">
        <f>IF(OR(GLOBAL_DATA[[#This Row],[Status]]=DATA!$J$6,GLOBAL_DATA[[#This Row],[Status]]=DATA!$J$7,GLOBAL_DATA[[#This Row],[Status]]=DATA!$J$8),1,0)</f>
        <v>0</v>
      </c>
      <c r="AT2034" s="181" t="str">
        <f>IF(GLOBAL_DATA[[#This Row],[Status]]=Status_No_Project,"",MAX(GLOBAL_DATA[[#This Row],[Initial end]],GLOBAL_DATA[[#This Row],[Re-estimated end]],43831))</f>
        <v/>
      </c>
      <c r="AU20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4" s="222">
        <f>IF(GLOBAL_DATA[[#This Row],[Target scope]]&lt;&gt;Target_Not_Applicable,COUNTBLANK(GLOBAL_DATA[[#This Row],[Target scope]:[Target justification (if&lt;100%)]]),0)+IF(GLOBAL_DATA[[#This Row],[Status]]&lt;&gt;Status_No_Project,COUNTBLANK(GLOBAL_DATA[[#This Row],[Implementation progress rate]:[CISO assessment]]),0)</f>
        <v>0</v>
      </c>
      <c r="AW2034" s="45">
        <f>SUBTOTAL(103,GLOBAL_DATA[[#This Row],[BU]])</f>
        <v>0</v>
      </c>
    </row>
    <row r="2035" spans="1:49" ht="25.5" hidden="1" x14ac:dyDescent="0.25">
      <c r="A2035" s="222" t="s">
        <v>40</v>
      </c>
      <c r="B2035" s="223" t="s">
        <v>894</v>
      </c>
      <c r="C2035" s="223" t="s">
        <v>101</v>
      </c>
      <c r="D2035" s="231" t="s">
        <v>728</v>
      </c>
      <c r="E2035" s="232" t="s">
        <v>7</v>
      </c>
      <c r="F2035" s="232"/>
      <c r="G2035" s="233"/>
      <c r="H2035" s="221"/>
      <c r="I2035" s="231" t="s">
        <v>578</v>
      </c>
      <c r="J2035" s="232"/>
      <c r="K2035" s="234"/>
      <c r="L2035" s="235"/>
      <c r="M2035" s="233"/>
      <c r="N2035" s="236"/>
      <c r="O2035" s="224" t="str">
        <f>IF(GLOBAL_DATA[[#This Row],[Target scope]]="","",INDEX(DATA_TargetStatusChoice[Target_Status_Choice],MATCH(GLOBAL_DATA[[#This Row],[Target scope]],DATA_TargetStatusChoice[Value],1)))</f>
        <v>NOT APPLICABLE</v>
      </c>
      <c r="P2035" s="237" t="s">
        <v>427</v>
      </c>
      <c r="Q2035" s="238"/>
      <c r="R2035" s="250" t="s">
        <v>469</v>
      </c>
      <c r="S2035" s="251"/>
      <c r="T2035" s="251" t="s">
        <v>562</v>
      </c>
      <c r="U2035" s="252"/>
      <c r="V2035" s="239" t="s">
        <v>562</v>
      </c>
      <c r="W2035" s="240" t="s">
        <v>562</v>
      </c>
      <c r="X2035" s="241" t="s">
        <v>562</v>
      </c>
      <c r="Y2035" s="241" t="s">
        <v>562</v>
      </c>
      <c r="Z2035" s="241" t="s">
        <v>562</v>
      </c>
      <c r="AA2035" s="242">
        <f>SUM(GLOBAL_DATA[[#This Row],[Initial 2020]],GLOBAL_DATA[[#This Row],[Initial 2021]],GLOBAL_DATA[[#This Row],[Initial 2022]],GLOBAL_DATA[[#This Row],[Initial 2023]])</f>
        <v>0</v>
      </c>
      <c r="AB2035" s="243">
        <f>SUM(GLOBAL_DATA[[#This Row],[Reestimated 2020]],GLOBAL_DATA[[#This Row],[Reestimated 2021]],GLOBAL_DATA[[#This Row],[Reestimated 2022]],GLOBAL_DATA[[#This Row],[Reestimated 2023]])</f>
        <v>0</v>
      </c>
      <c r="AC2035" s="244">
        <f>SUM(GLOBAL_DATA[[#This Row],[Spent 2020]],GLOBAL_DATA[[#This Row],[Spent 2021]],GLOBAL_DATA[[#This Row],[Spent 2022]],GLOBAL_DATA[[#This Row],[Spent 2023]])</f>
        <v>0</v>
      </c>
      <c r="AD2035" s="245" t="s">
        <v>562</v>
      </c>
      <c r="AE2035" s="246" t="s">
        <v>562</v>
      </c>
      <c r="AF2035" s="247">
        <v>0</v>
      </c>
      <c r="AG2035" s="246">
        <v>0</v>
      </c>
      <c r="AH2035" s="246" t="s">
        <v>562</v>
      </c>
      <c r="AI2035" s="246" t="s">
        <v>562</v>
      </c>
      <c r="AJ2035" s="245" t="s">
        <v>562</v>
      </c>
      <c r="AK2035" s="246" t="s">
        <v>562</v>
      </c>
      <c r="AL2035" s="247" t="s">
        <v>562</v>
      </c>
      <c r="AM2035" s="246" t="s">
        <v>562</v>
      </c>
      <c r="AN2035" s="246" t="s">
        <v>562</v>
      </c>
      <c r="AO2035" s="248" t="s">
        <v>562</v>
      </c>
      <c r="AP2035" s="249" t="s">
        <v>562</v>
      </c>
      <c r="AQ2035" s="249" t="s">
        <v>562</v>
      </c>
      <c r="AR2035" s="162" t="str">
        <f>IF(GLOBAL_DATA[[#This Row],[Target scope]]&lt;&gt;Target_Not_Applicable,GLOBAL_DATA[[#This Row],[Target scope]]*GLOBAL_DATA[[#This Row],[Implementation progress rate]],"")</f>
        <v/>
      </c>
      <c r="AS2035" s="180">
        <f>IF(OR(GLOBAL_DATA[[#This Row],[Status]]=DATA!$J$6,GLOBAL_DATA[[#This Row],[Status]]=DATA!$J$7,GLOBAL_DATA[[#This Row],[Status]]=DATA!$J$8),1,0)</f>
        <v>0</v>
      </c>
      <c r="AT2035" s="181" t="str">
        <f>IF(GLOBAL_DATA[[#This Row],[Status]]=Status_No_Project,"",MAX(GLOBAL_DATA[[#This Row],[Initial end]],GLOBAL_DATA[[#This Row],[Re-estimated end]],43831))</f>
        <v/>
      </c>
      <c r="AU20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5" s="222">
        <f>IF(GLOBAL_DATA[[#This Row],[Target scope]]&lt;&gt;Target_Not_Applicable,COUNTBLANK(GLOBAL_DATA[[#This Row],[Target scope]:[Target justification (if&lt;100%)]]),0)+IF(GLOBAL_DATA[[#This Row],[Status]]&lt;&gt;Status_No_Project,COUNTBLANK(GLOBAL_DATA[[#This Row],[Implementation progress rate]:[CISO assessment]]),0)</f>
        <v>0</v>
      </c>
      <c r="AW2035" s="45">
        <f>SUBTOTAL(103,GLOBAL_DATA[[#This Row],[BU]])</f>
        <v>0</v>
      </c>
    </row>
    <row r="2036" spans="1:49" ht="25.5" hidden="1" x14ac:dyDescent="0.25">
      <c r="A2036" s="222" t="s">
        <v>40</v>
      </c>
      <c r="B2036" s="223" t="s">
        <v>894</v>
      </c>
      <c r="C2036" s="223" t="s">
        <v>101</v>
      </c>
      <c r="D2036" s="231" t="s">
        <v>729</v>
      </c>
      <c r="E2036" s="232" t="s">
        <v>7</v>
      </c>
      <c r="F2036" s="232"/>
      <c r="G2036" s="233"/>
      <c r="H2036" s="221"/>
      <c r="I2036" s="231" t="s">
        <v>571</v>
      </c>
      <c r="J2036" s="232"/>
      <c r="K2036" s="234"/>
      <c r="L2036" s="235"/>
      <c r="M2036" s="233"/>
      <c r="N2036" s="236"/>
      <c r="O2036" s="224" t="str">
        <f>IF(GLOBAL_DATA[[#This Row],[Target scope]]="","",INDEX(DATA_TargetStatusChoice[Target_Status_Choice],MATCH(GLOBAL_DATA[[#This Row],[Target scope]],DATA_TargetStatusChoice[Value],1)))</f>
        <v>NOT APPLICABLE</v>
      </c>
      <c r="P2036" s="237" t="s">
        <v>427</v>
      </c>
      <c r="Q2036" s="238"/>
      <c r="R2036" s="250" t="s">
        <v>469</v>
      </c>
      <c r="S2036" s="251"/>
      <c r="T2036" s="251" t="s">
        <v>562</v>
      </c>
      <c r="U2036" s="252"/>
      <c r="V2036" s="239" t="s">
        <v>562</v>
      </c>
      <c r="W2036" s="240" t="s">
        <v>562</v>
      </c>
      <c r="X2036" s="241" t="s">
        <v>562</v>
      </c>
      <c r="Y2036" s="241" t="s">
        <v>562</v>
      </c>
      <c r="Z2036" s="241" t="s">
        <v>562</v>
      </c>
      <c r="AA2036" s="242">
        <f>SUM(GLOBAL_DATA[[#This Row],[Initial 2020]],GLOBAL_DATA[[#This Row],[Initial 2021]],GLOBAL_DATA[[#This Row],[Initial 2022]],GLOBAL_DATA[[#This Row],[Initial 2023]])</f>
        <v>0</v>
      </c>
      <c r="AB2036" s="243">
        <f>SUM(GLOBAL_DATA[[#This Row],[Reestimated 2020]],GLOBAL_DATA[[#This Row],[Reestimated 2021]],GLOBAL_DATA[[#This Row],[Reestimated 2022]],GLOBAL_DATA[[#This Row],[Reestimated 2023]])</f>
        <v>0</v>
      </c>
      <c r="AC2036" s="244">
        <f>SUM(GLOBAL_DATA[[#This Row],[Spent 2020]],GLOBAL_DATA[[#This Row],[Spent 2021]],GLOBAL_DATA[[#This Row],[Spent 2022]],GLOBAL_DATA[[#This Row],[Spent 2023]])</f>
        <v>0</v>
      </c>
      <c r="AD2036" s="245" t="s">
        <v>562</v>
      </c>
      <c r="AE2036" s="246" t="s">
        <v>562</v>
      </c>
      <c r="AF2036" s="247">
        <v>0</v>
      </c>
      <c r="AG2036" s="246">
        <v>0</v>
      </c>
      <c r="AH2036" s="246" t="s">
        <v>562</v>
      </c>
      <c r="AI2036" s="246" t="s">
        <v>562</v>
      </c>
      <c r="AJ2036" s="245" t="s">
        <v>562</v>
      </c>
      <c r="AK2036" s="246" t="s">
        <v>562</v>
      </c>
      <c r="AL2036" s="247" t="s">
        <v>562</v>
      </c>
      <c r="AM2036" s="246" t="s">
        <v>562</v>
      </c>
      <c r="AN2036" s="246" t="s">
        <v>562</v>
      </c>
      <c r="AO2036" s="248" t="s">
        <v>562</v>
      </c>
      <c r="AP2036" s="249" t="s">
        <v>562</v>
      </c>
      <c r="AQ2036" s="249" t="s">
        <v>562</v>
      </c>
      <c r="AR2036" s="162" t="str">
        <f>IF(GLOBAL_DATA[[#This Row],[Target scope]]&lt;&gt;Target_Not_Applicable,GLOBAL_DATA[[#This Row],[Target scope]]*GLOBAL_DATA[[#This Row],[Implementation progress rate]],"")</f>
        <v/>
      </c>
      <c r="AS2036" s="180">
        <f>IF(OR(GLOBAL_DATA[[#This Row],[Status]]=DATA!$J$6,GLOBAL_DATA[[#This Row],[Status]]=DATA!$J$7,GLOBAL_DATA[[#This Row],[Status]]=DATA!$J$8),1,0)</f>
        <v>0</v>
      </c>
      <c r="AT2036" s="181" t="str">
        <f>IF(GLOBAL_DATA[[#This Row],[Status]]=Status_No_Project,"",MAX(GLOBAL_DATA[[#This Row],[Initial end]],GLOBAL_DATA[[#This Row],[Re-estimated end]],43831))</f>
        <v/>
      </c>
      <c r="AU20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6" s="222">
        <f>IF(GLOBAL_DATA[[#This Row],[Target scope]]&lt;&gt;Target_Not_Applicable,COUNTBLANK(GLOBAL_DATA[[#This Row],[Target scope]:[Target justification (if&lt;100%)]]),0)+IF(GLOBAL_DATA[[#This Row],[Status]]&lt;&gt;Status_No_Project,COUNTBLANK(GLOBAL_DATA[[#This Row],[Implementation progress rate]:[CISO assessment]]),0)</f>
        <v>0</v>
      </c>
      <c r="AW2036" s="45">
        <f>SUBTOTAL(103,GLOBAL_DATA[[#This Row],[BU]])</f>
        <v>0</v>
      </c>
    </row>
    <row r="2037" spans="1:49" ht="25.5" hidden="1" x14ac:dyDescent="0.25">
      <c r="A2037" s="222" t="s">
        <v>40</v>
      </c>
      <c r="B2037" s="223" t="s">
        <v>894</v>
      </c>
      <c r="C2037" s="223" t="s">
        <v>101</v>
      </c>
      <c r="D2037" s="231" t="s">
        <v>730</v>
      </c>
      <c r="E2037" s="232" t="s">
        <v>7</v>
      </c>
      <c r="F2037" s="232"/>
      <c r="G2037" s="233"/>
      <c r="H2037" s="221"/>
      <c r="I2037" s="231" t="s">
        <v>637</v>
      </c>
      <c r="J2037" s="232"/>
      <c r="K2037" s="234"/>
      <c r="L2037" s="235"/>
      <c r="M2037" s="233"/>
      <c r="N2037" s="236"/>
      <c r="O2037" s="224" t="str">
        <f>IF(GLOBAL_DATA[[#This Row],[Target scope]]="","",INDEX(DATA_TargetStatusChoice[Target_Status_Choice],MATCH(GLOBAL_DATA[[#This Row],[Target scope]],DATA_TargetStatusChoice[Value],1)))</f>
        <v>NOT APPLICABLE</v>
      </c>
      <c r="P2037" s="237" t="s">
        <v>427</v>
      </c>
      <c r="Q2037" s="238"/>
      <c r="R2037" s="250" t="s">
        <v>469</v>
      </c>
      <c r="S2037" s="251"/>
      <c r="T2037" s="251" t="s">
        <v>562</v>
      </c>
      <c r="U2037" s="252"/>
      <c r="V2037" s="239" t="s">
        <v>562</v>
      </c>
      <c r="W2037" s="240" t="s">
        <v>562</v>
      </c>
      <c r="X2037" s="241" t="s">
        <v>562</v>
      </c>
      <c r="Y2037" s="241" t="s">
        <v>562</v>
      </c>
      <c r="Z2037" s="241" t="s">
        <v>562</v>
      </c>
      <c r="AA2037" s="242">
        <f>SUM(GLOBAL_DATA[[#This Row],[Initial 2020]],GLOBAL_DATA[[#This Row],[Initial 2021]],GLOBAL_DATA[[#This Row],[Initial 2022]],GLOBAL_DATA[[#This Row],[Initial 2023]])</f>
        <v>11</v>
      </c>
      <c r="AB2037" s="243">
        <f>SUM(GLOBAL_DATA[[#This Row],[Reestimated 2020]],GLOBAL_DATA[[#This Row],[Reestimated 2021]],GLOBAL_DATA[[#This Row],[Reestimated 2022]],GLOBAL_DATA[[#This Row],[Reestimated 2023]])</f>
        <v>0</v>
      </c>
      <c r="AC2037" s="244">
        <f>SUM(GLOBAL_DATA[[#This Row],[Spent 2020]],GLOBAL_DATA[[#This Row],[Spent 2021]],GLOBAL_DATA[[#This Row],[Spent 2022]],GLOBAL_DATA[[#This Row],[Spent 2023]])</f>
        <v>0</v>
      </c>
      <c r="AD2037" s="245" t="s">
        <v>562</v>
      </c>
      <c r="AE2037" s="246" t="s">
        <v>562</v>
      </c>
      <c r="AF2037" s="247">
        <v>0</v>
      </c>
      <c r="AG2037" s="246">
        <v>11</v>
      </c>
      <c r="AH2037" s="246" t="s">
        <v>562</v>
      </c>
      <c r="AI2037" s="246" t="s">
        <v>562</v>
      </c>
      <c r="AJ2037" s="245" t="s">
        <v>562</v>
      </c>
      <c r="AK2037" s="246" t="s">
        <v>562</v>
      </c>
      <c r="AL2037" s="247" t="s">
        <v>562</v>
      </c>
      <c r="AM2037" s="246" t="s">
        <v>562</v>
      </c>
      <c r="AN2037" s="246" t="s">
        <v>562</v>
      </c>
      <c r="AO2037" s="248" t="s">
        <v>562</v>
      </c>
      <c r="AP2037" s="249" t="s">
        <v>562</v>
      </c>
      <c r="AQ2037" s="249" t="s">
        <v>562</v>
      </c>
      <c r="AR2037" s="162" t="str">
        <f>IF(GLOBAL_DATA[[#This Row],[Target scope]]&lt;&gt;Target_Not_Applicable,GLOBAL_DATA[[#This Row],[Target scope]]*GLOBAL_DATA[[#This Row],[Implementation progress rate]],"")</f>
        <v/>
      </c>
      <c r="AS2037" s="180">
        <f>IF(OR(GLOBAL_DATA[[#This Row],[Status]]=DATA!$J$6,GLOBAL_DATA[[#This Row],[Status]]=DATA!$J$7,GLOBAL_DATA[[#This Row],[Status]]=DATA!$J$8),1,0)</f>
        <v>0</v>
      </c>
      <c r="AT2037" s="181" t="str">
        <f>IF(GLOBAL_DATA[[#This Row],[Status]]=Status_No_Project,"",MAX(GLOBAL_DATA[[#This Row],[Initial end]],GLOBAL_DATA[[#This Row],[Re-estimated end]],43831))</f>
        <v/>
      </c>
      <c r="AU20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7" s="222">
        <f>IF(GLOBAL_DATA[[#This Row],[Target scope]]&lt;&gt;Target_Not_Applicable,COUNTBLANK(GLOBAL_DATA[[#This Row],[Target scope]:[Target justification (if&lt;100%)]]),0)+IF(GLOBAL_DATA[[#This Row],[Status]]&lt;&gt;Status_No_Project,COUNTBLANK(GLOBAL_DATA[[#This Row],[Implementation progress rate]:[CISO assessment]]),0)</f>
        <v>0</v>
      </c>
      <c r="AW2037" s="45">
        <f>SUBTOTAL(103,GLOBAL_DATA[[#This Row],[BU]])</f>
        <v>0</v>
      </c>
    </row>
    <row r="2038" spans="1:49" ht="38.25" hidden="1" x14ac:dyDescent="0.25">
      <c r="A2038" s="222" t="s">
        <v>40</v>
      </c>
      <c r="B2038" s="223" t="s">
        <v>894</v>
      </c>
      <c r="C2038" s="223" t="s">
        <v>101</v>
      </c>
      <c r="D2038" s="231" t="s">
        <v>731</v>
      </c>
      <c r="E2038" s="232" t="s">
        <v>7</v>
      </c>
      <c r="F2038" s="232"/>
      <c r="G2038" s="233"/>
      <c r="H2038" s="221"/>
      <c r="I2038" s="231" t="s">
        <v>568</v>
      </c>
      <c r="J2038" s="232"/>
      <c r="K2038" s="234"/>
      <c r="L2038" s="235"/>
      <c r="M2038" s="233"/>
      <c r="N2038" s="236"/>
      <c r="O2038" s="224" t="str">
        <f>IF(GLOBAL_DATA[[#This Row],[Target scope]]="","",INDEX(DATA_TargetStatusChoice[Target_Status_Choice],MATCH(GLOBAL_DATA[[#This Row],[Target scope]],DATA_TargetStatusChoice[Value],1)))</f>
        <v>FULL IMPLEMENTATION</v>
      </c>
      <c r="P2038" s="237">
        <v>1</v>
      </c>
      <c r="Q2038" s="238"/>
      <c r="R2038" s="250" t="s">
        <v>31</v>
      </c>
      <c r="S2038" s="251">
        <v>0</v>
      </c>
      <c r="T2038" s="251" t="s">
        <v>386</v>
      </c>
      <c r="U2038" s="252"/>
      <c r="V2038" s="239" t="s">
        <v>562</v>
      </c>
      <c r="W2038" s="240" t="s">
        <v>924</v>
      </c>
      <c r="X2038" s="241">
        <v>44197</v>
      </c>
      <c r="Y2038" s="241">
        <v>44561</v>
      </c>
      <c r="Z2038" s="241">
        <v>44561</v>
      </c>
      <c r="AA2038" s="242">
        <f>SUM(GLOBAL_DATA[[#This Row],[Initial 2020]],GLOBAL_DATA[[#This Row],[Initial 2021]],GLOBAL_DATA[[#This Row],[Initial 2022]],GLOBAL_DATA[[#This Row],[Initial 2023]])</f>
        <v>0</v>
      </c>
      <c r="AB2038" s="243">
        <f>SUM(GLOBAL_DATA[[#This Row],[Reestimated 2020]],GLOBAL_DATA[[#This Row],[Reestimated 2021]],GLOBAL_DATA[[#This Row],[Reestimated 2022]],GLOBAL_DATA[[#This Row],[Reestimated 2023]])</f>
        <v>0</v>
      </c>
      <c r="AC2038" s="244">
        <f>SUM(GLOBAL_DATA[[#This Row],[Spent 2020]],GLOBAL_DATA[[#This Row],[Spent 2021]],GLOBAL_DATA[[#This Row],[Spent 2022]],GLOBAL_DATA[[#This Row],[Spent 2023]])</f>
        <v>0</v>
      </c>
      <c r="AD2038" s="245" t="s">
        <v>562</v>
      </c>
      <c r="AE2038" s="246" t="s">
        <v>562</v>
      </c>
      <c r="AF2038" s="247" t="s">
        <v>562</v>
      </c>
      <c r="AG2038" s="246" t="s">
        <v>562</v>
      </c>
      <c r="AH2038" s="246" t="s">
        <v>562</v>
      </c>
      <c r="AI2038" s="246" t="s">
        <v>562</v>
      </c>
      <c r="AJ2038" s="245" t="s">
        <v>562</v>
      </c>
      <c r="AK2038" s="246" t="s">
        <v>562</v>
      </c>
      <c r="AL2038" s="247" t="s">
        <v>562</v>
      </c>
      <c r="AM2038" s="246" t="s">
        <v>562</v>
      </c>
      <c r="AN2038" s="246" t="s">
        <v>562</v>
      </c>
      <c r="AO2038" s="248" t="s">
        <v>562</v>
      </c>
      <c r="AP2038" s="249" t="s">
        <v>562</v>
      </c>
      <c r="AQ2038" s="249" t="s">
        <v>562</v>
      </c>
      <c r="AR2038" s="162">
        <f>IF(GLOBAL_DATA[[#This Row],[Target scope]]&lt;&gt;Target_Not_Applicable,GLOBAL_DATA[[#This Row],[Target scope]]*GLOBAL_DATA[[#This Row],[Implementation progress rate]],"")</f>
        <v>0</v>
      </c>
      <c r="AS2038" s="180">
        <f>IF(OR(GLOBAL_DATA[[#This Row],[Status]]=DATA!$J$6,GLOBAL_DATA[[#This Row],[Status]]=DATA!$J$7,GLOBAL_DATA[[#This Row],[Status]]=DATA!$J$8),1,0)</f>
        <v>0</v>
      </c>
      <c r="AT2038" s="181">
        <f>IF(GLOBAL_DATA[[#This Row],[Status]]=Status_No_Project,"",MAX(GLOBAL_DATA[[#This Row],[Initial end]],GLOBAL_DATA[[#This Row],[Re-estimated end]],43831))</f>
        <v>44561</v>
      </c>
      <c r="AU20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8" s="222">
        <f>IF(GLOBAL_DATA[[#This Row],[Target scope]]&lt;&gt;Target_Not_Applicable,COUNTBLANK(GLOBAL_DATA[[#This Row],[Target scope]:[Target justification (if&lt;100%)]]),0)+IF(GLOBAL_DATA[[#This Row],[Status]]&lt;&gt;Status_No_Project,COUNTBLANK(GLOBAL_DATA[[#This Row],[Implementation progress rate]:[CISO assessment]]),0)</f>
        <v>1</v>
      </c>
      <c r="AW2038" s="45">
        <f>SUBTOTAL(103,GLOBAL_DATA[[#This Row],[BU]])</f>
        <v>0</v>
      </c>
    </row>
    <row r="2039" spans="1:49" ht="38.25" hidden="1" x14ac:dyDescent="0.25">
      <c r="A2039" s="222" t="s">
        <v>40</v>
      </c>
      <c r="B2039" s="223" t="s">
        <v>894</v>
      </c>
      <c r="C2039" s="223" t="s">
        <v>101</v>
      </c>
      <c r="D2039" s="231" t="s">
        <v>732</v>
      </c>
      <c r="E2039" s="232" t="s">
        <v>7</v>
      </c>
      <c r="F2039" s="232"/>
      <c r="G2039" s="233"/>
      <c r="H2039" s="221"/>
      <c r="I2039" s="231" t="s">
        <v>571</v>
      </c>
      <c r="J2039" s="232"/>
      <c r="K2039" s="234"/>
      <c r="L2039" s="235"/>
      <c r="M2039" s="233"/>
      <c r="N2039" s="236"/>
      <c r="O2039" s="224" t="str">
        <f>IF(GLOBAL_DATA[[#This Row],[Target scope]]="","",INDEX(DATA_TargetStatusChoice[Target_Status_Choice],MATCH(GLOBAL_DATA[[#This Row],[Target scope]],DATA_TargetStatusChoice[Value],1)))</f>
        <v>FULL IMPLEMENTATION</v>
      </c>
      <c r="P2039" s="237">
        <v>1</v>
      </c>
      <c r="Q2039" s="238"/>
      <c r="R2039" s="250" t="s">
        <v>31</v>
      </c>
      <c r="S2039" s="251">
        <v>0</v>
      </c>
      <c r="T2039" s="251" t="s">
        <v>386</v>
      </c>
      <c r="U2039" s="252"/>
      <c r="V2039" s="239" t="s">
        <v>562</v>
      </c>
      <c r="W2039" s="240" t="s">
        <v>921</v>
      </c>
      <c r="X2039" s="241">
        <v>44562</v>
      </c>
      <c r="Y2039" s="241">
        <v>44925</v>
      </c>
      <c r="Z2039" s="241">
        <v>44925</v>
      </c>
      <c r="AA2039" s="242">
        <f>SUM(GLOBAL_DATA[[#This Row],[Initial 2020]],GLOBAL_DATA[[#This Row],[Initial 2021]],GLOBAL_DATA[[#This Row],[Initial 2022]],GLOBAL_DATA[[#This Row],[Initial 2023]])</f>
        <v>0</v>
      </c>
      <c r="AB2039" s="243">
        <f>SUM(GLOBAL_DATA[[#This Row],[Reestimated 2020]],GLOBAL_DATA[[#This Row],[Reestimated 2021]],GLOBAL_DATA[[#This Row],[Reestimated 2022]],GLOBAL_DATA[[#This Row],[Reestimated 2023]])</f>
        <v>0</v>
      </c>
      <c r="AC2039" s="244">
        <f>SUM(GLOBAL_DATA[[#This Row],[Spent 2020]],GLOBAL_DATA[[#This Row],[Spent 2021]],GLOBAL_DATA[[#This Row],[Spent 2022]],GLOBAL_DATA[[#This Row],[Spent 2023]])</f>
        <v>0</v>
      </c>
      <c r="AD2039" s="245" t="s">
        <v>562</v>
      </c>
      <c r="AE2039" s="246" t="s">
        <v>562</v>
      </c>
      <c r="AF2039" s="247" t="s">
        <v>562</v>
      </c>
      <c r="AG2039" s="246" t="s">
        <v>562</v>
      </c>
      <c r="AH2039" s="246" t="s">
        <v>562</v>
      </c>
      <c r="AI2039" s="246" t="s">
        <v>562</v>
      </c>
      <c r="AJ2039" s="245" t="s">
        <v>562</v>
      </c>
      <c r="AK2039" s="246" t="s">
        <v>562</v>
      </c>
      <c r="AL2039" s="247" t="s">
        <v>562</v>
      </c>
      <c r="AM2039" s="246" t="s">
        <v>562</v>
      </c>
      <c r="AN2039" s="246" t="s">
        <v>562</v>
      </c>
      <c r="AO2039" s="248" t="s">
        <v>562</v>
      </c>
      <c r="AP2039" s="249" t="s">
        <v>562</v>
      </c>
      <c r="AQ2039" s="249" t="s">
        <v>562</v>
      </c>
      <c r="AR2039" s="162">
        <f>IF(GLOBAL_DATA[[#This Row],[Target scope]]&lt;&gt;Target_Not_Applicable,GLOBAL_DATA[[#This Row],[Target scope]]*GLOBAL_DATA[[#This Row],[Implementation progress rate]],"")</f>
        <v>0</v>
      </c>
      <c r="AS2039" s="180">
        <f>IF(OR(GLOBAL_DATA[[#This Row],[Status]]=DATA!$J$6,GLOBAL_DATA[[#This Row],[Status]]=DATA!$J$7,GLOBAL_DATA[[#This Row],[Status]]=DATA!$J$8),1,0)</f>
        <v>0</v>
      </c>
      <c r="AT2039" s="181">
        <f>IF(GLOBAL_DATA[[#This Row],[Status]]=Status_No_Project,"",MAX(GLOBAL_DATA[[#This Row],[Initial end]],GLOBAL_DATA[[#This Row],[Re-estimated end]],43831))</f>
        <v>44925</v>
      </c>
      <c r="AU20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9" s="222">
        <f>IF(GLOBAL_DATA[[#This Row],[Target scope]]&lt;&gt;Target_Not_Applicable,COUNTBLANK(GLOBAL_DATA[[#This Row],[Target scope]:[Target justification (if&lt;100%)]]),0)+IF(GLOBAL_DATA[[#This Row],[Status]]&lt;&gt;Status_No_Project,COUNTBLANK(GLOBAL_DATA[[#This Row],[Implementation progress rate]:[CISO assessment]]),0)</f>
        <v>1</v>
      </c>
      <c r="AW2039" s="45">
        <f>SUBTOTAL(103,GLOBAL_DATA[[#This Row],[BU]])</f>
        <v>0</v>
      </c>
    </row>
    <row r="2040" spans="1:49" ht="25.5" hidden="1" x14ac:dyDescent="0.25">
      <c r="A2040" s="222" t="s">
        <v>40</v>
      </c>
      <c r="B2040" s="223" t="s">
        <v>894</v>
      </c>
      <c r="C2040" s="223" t="s">
        <v>101</v>
      </c>
      <c r="D2040" s="231" t="s">
        <v>733</v>
      </c>
      <c r="E2040" s="232" t="s">
        <v>7</v>
      </c>
      <c r="F2040" s="232"/>
      <c r="G2040" s="233"/>
      <c r="H2040" s="221"/>
      <c r="I2040" s="231" t="s">
        <v>578</v>
      </c>
      <c r="J2040" s="232"/>
      <c r="K2040" s="234"/>
      <c r="L2040" s="235"/>
      <c r="M2040" s="233"/>
      <c r="N2040" s="236"/>
      <c r="O2040" s="224" t="str">
        <f>IF(GLOBAL_DATA[[#This Row],[Target scope]]="","",INDEX(DATA_TargetStatusChoice[Target_Status_Choice],MATCH(GLOBAL_DATA[[#This Row],[Target scope]],DATA_TargetStatusChoice[Value],1)))</f>
        <v>NOT APPLICABLE</v>
      </c>
      <c r="P2040" s="237" t="s">
        <v>427</v>
      </c>
      <c r="Q2040" s="238"/>
      <c r="R2040" s="250" t="s">
        <v>469</v>
      </c>
      <c r="S2040" s="251"/>
      <c r="T2040" s="251" t="s">
        <v>562</v>
      </c>
      <c r="U2040" s="252"/>
      <c r="V2040" s="239" t="s">
        <v>562</v>
      </c>
      <c r="W2040" s="240" t="s">
        <v>562</v>
      </c>
      <c r="X2040" s="241" t="s">
        <v>562</v>
      </c>
      <c r="Y2040" s="241" t="s">
        <v>562</v>
      </c>
      <c r="Z2040" s="241" t="s">
        <v>562</v>
      </c>
      <c r="AA2040" s="242">
        <f>SUM(GLOBAL_DATA[[#This Row],[Initial 2020]],GLOBAL_DATA[[#This Row],[Initial 2021]],GLOBAL_DATA[[#This Row],[Initial 2022]],GLOBAL_DATA[[#This Row],[Initial 2023]])</f>
        <v>0</v>
      </c>
      <c r="AB2040" s="243">
        <f>SUM(GLOBAL_DATA[[#This Row],[Reestimated 2020]],GLOBAL_DATA[[#This Row],[Reestimated 2021]],GLOBAL_DATA[[#This Row],[Reestimated 2022]],GLOBAL_DATA[[#This Row],[Reestimated 2023]])</f>
        <v>0</v>
      </c>
      <c r="AC2040" s="244">
        <f>SUM(GLOBAL_DATA[[#This Row],[Spent 2020]],GLOBAL_DATA[[#This Row],[Spent 2021]],GLOBAL_DATA[[#This Row],[Spent 2022]],GLOBAL_DATA[[#This Row],[Spent 2023]])</f>
        <v>0</v>
      </c>
      <c r="AD2040" s="245" t="s">
        <v>562</v>
      </c>
      <c r="AE2040" s="246" t="s">
        <v>562</v>
      </c>
      <c r="AF2040" s="247">
        <v>0</v>
      </c>
      <c r="AG2040" s="246" t="s">
        <v>562</v>
      </c>
      <c r="AH2040" s="246" t="s">
        <v>562</v>
      </c>
      <c r="AI2040" s="246" t="s">
        <v>562</v>
      </c>
      <c r="AJ2040" s="245" t="s">
        <v>562</v>
      </c>
      <c r="AK2040" s="246" t="s">
        <v>562</v>
      </c>
      <c r="AL2040" s="247" t="s">
        <v>562</v>
      </c>
      <c r="AM2040" s="246" t="s">
        <v>562</v>
      </c>
      <c r="AN2040" s="246" t="s">
        <v>562</v>
      </c>
      <c r="AO2040" s="248" t="s">
        <v>562</v>
      </c>
      <c r="AP2040" s="249" t="s">
        <v>562</v>
      </c>
      <c r="AQ2040" s="249" t="s">
        <v>562</v>
      </c>
      <c r="AR2040" s="162" t="str">
        <f>IF(GLOBAL_DATA[[#This Row],[Target scope]]&lt;&gt;Target_Not_Applicable,GLOBAL_DATA[[#This Row],[Target scope]]*GLOBAL_DATA[[#This Row],[Implementation progress rate]],"")</f>
        <v/>
      </c>
      <c r="AS2040" s="180">
        <f>IF(OR(GLOBAL_DATA[[#This Row],[Status]]=DATA!$J$6,GLOBAL_DATA[[#This Row],[Status]]=DATA!$J$7,GLOBAL_DATA[[#This Row],[Status]]=DATA!$J$8),1,0)</f>
        <v>0</v>
      </c>
      <c r="AT2040" s="181" t="str">
        <f>IF(GLOBAL_DATA[[#This Row],[Status]]=Status_No_Project,"",MAX(GLOBAL_DATA[[#This Row],[Initial end]],GLOBAL_DATA[[#This Row],[Re-estimated end]],43831))</f>
        <v/>
      </c>
      <c r="AU20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0" s="222">
        <f>IF(GLOBAL_DATA[[#This Row],[Target scope]]&lt;&gt;Target_Not_Applicable,COUNTBLANK(GLOBAL_DATA[[#This Row],[Target scope]:[Target justification (if&lt;100%)]]),0)+IF(GLOBAL_DATA[[#This Row],[Status]]&lt;&gt;Status_No_Project,COUNTBLANK(GLOBAL_DATA[[#This Row],[Implementation progress rate]:[CISO assessment]]),0)</f>
        <v>0</v>
      </c>
      <c r="AW2040" s="45">
        <f>SUBTOTAL(103,GLOBAL_DATA[[#This Row],[BU]])</f>
        <v>0</v>
      </c>
    </row>
    <row r="2041" spans="1:49" ht="25.5" hidden="1" x14ac:dyDescent="0.25">
      <c r="A2041" s="222" t="s">
        <v>40</v>
      </c>
      <c r="B2041" s="223" t="s">
        <v>894</v>
      </c>
      <c r="C2041" s="223" t="s">
        <v>101</v>
      </c>
      <c r="D2041" s="231" t="s">
        <v>734</v>
      </c>
      <c r="E2041" s="232" t="s">
        <v>7</v>
      </c>
      <c r="F2041" s="232"/>
      <c r="G2041" s="233"/>
      <c r="H2041" s="221"/>
      <c r="I2041" s="231" t="s">
        <v>571</v>
      </c>
      <c r="J2041" s="232"/>
      <c r="K2041" s="234"/>
      <c r="L2041" s="235"/>
      <c r="M2041" s="233"/>
      <c r="N2041" s="236"/>
      <c r="O2041" s="224" t="str">
        <f>IF(GLOBAL_DATA[[#This Row],[Target scope]]="","",INDEX(DATA_TargetStatusChoice[Target_Status_Choice],MATCH(GLOBAL_DATA[[#This Row],[Target scope]],DATA_TargetStatusChoice[Value],1)))</f>
        <v>NOT APPLICABLE</v>
      </c>
      <c r="P2041" s="237" t="s">
        <v>427</v>
      </c>
      <c r="Q2041" s="238"/>
      <c r="R2041" s="250" t="s">
        <v>469</v>
      </c>
      <c r="S2041" s="251"/>
      <c r="T2041" s="251" t="s">
        <v>562</v>
      </c>
      <c r="U2041" s="252"/>
      <c r="V2041" s="239" t="s">
        <v>562</v>
      </c>
      <c r="W2041" s="240" t="s">
        <v>562</v>
      </c>
      <c r="X2041" s="241" t="s">
        <v>562</v>
      </c>
      <c r="Y2041" s="241" t="s">
        <v>562</v>
      </c>
      <c r="Z2041" s="241" t="s">
        <v>562</v>
      </c>
      <c r="AA2041" s="242">
        <f>SUM(GLOBAL_DATA[[#This Row],[Initial 2020]],GLOBAL_DATA[[#This Row],[Initial 2021]],GLOBAL_DATA[[#This Row],[Initial 2022]],GLOBAL_DATA[[#This Row],[Initial 2023]])</f>
        <v>0</v>
      </c>
      <c r="AB2041" s="243">
        <f>SUM(GLOBAL_DATA[[#This Row],[Reestimated 2020]],GLOBAL_DATA[[#This Row],[Reestimated 2021]],GLOBAL_DATA[[#This Row],[Reestimated 2022]],GLOBAL_DATA[[#This Row],[Reestimated 2023]])</f>
        <v>0</v>
      </c>
      <c r="AC2041" s="244">
        <f>SUM(GLOBAL_DATA[[#This Row],[Spent 2020]],GLOBAL_DATA[[#This Row],[Spent 2021]],GLOBAL_DATA[[#This Row],[Spent 2022]],GLOBAL_DATA[[#This Row],[Spent 2023]])</f>
        <v>0</v>
      </c>
      <c r="AD2041" s="245" t="s">
        <v>562</v>
      </c>
      <c r="AE2041" s="246" t="s">
        <v>562</v>
      </c>
      <c r="AF2041" s="247">
        <v>0</v>
      </c>
      <c r="AG2041" s="246" t="s">
        <v>562</v>
      </c>
      <c r="AH2041" s="246" t="s">
        <v>562</v>
      </c>
      <c r="AI2041" s="246" t="s">
        <v>562</v>
      </c>
      <c r="AJ2041" s="245" t="s">
        <v>562</v>
      </c>
      <c r="AK2041" s="246" t="s">
        <v>562</v>
      </c>
      <c r="AL2041" s="247" t="s">
        <v>562</v>
      </c>
      <c r="AM2041" s="246" t="s">
        <v>562</v>
      </c>
      <c r="AN2041" s="246" t="s">
        <v>562</v>
      </c>
      <c r="AO2041" s="248" t="s">
        <v>562</v>
      </c>
      <c r="AP2041" s="249" t="s">
        <v>562</v>
      </c>
      <c r="AQ2041" s="249" t="s">
        <v>562</v>
      </c>
      <c r="AR2041" s="162" t="str">
        <f>IF(GLOBAL_DATA[[#This Row],[Target scope]]&lt;&gt;Target_Not_Applicable,GLOBAL_DATA[[#This Row],[Target scope]]*GLOBAL_DATA[[#This Row],[Implementation progress rate]],"")</f>
        <v/>
      </c>
      <c r="AS2041" s="180">
        <f>IF(OR(GLOBAL_DATA[[#This Row],[Status]]=DATA!$J$6,GLOBAL_DATA[[#This Row],[Status]]=DATA!$J$7,GLOBAL_DATA[[#This Row],[Status]]=DATA!$J$8),1,0)</f>
        <v>0</v>
      </c>
      <c r="AT2041" s="181" t="str">
        <f>IF(GLOBAL_DATA[[#This Row],[Status]]=Status_No_Project,"",MAX(GLOBAL_DATA[[#This Row],[Initial end]],GLOBAL_DATA[[#This Row],[Re-estimated end]],43831))</f>
        <v/>
      </c>
      <c r="AU20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1" s="222">
        <f>IF(GLOBAL_DATA[[#This Row],[Target scope]]&lt;&gt;Target_Not_Applicable,COUNTBLANK(GLOBAL_DATA[[#This Row],[Target scope]:[Target justification (if&lt;100%)]]),0)+IF(GLOBAL_DATA[[#This Row],[Status]]&lt;&gt;Status_No_Project,COUNTBLANK(GLOBAL_DATA[[#This Row],[Implementation progress rate]:[CISO assessment]]),0)</f>
        <v>0</v>
      </c>
      <c r="AW2041" s="45">
        <f>SUBTOTAL(103,GLOBAL_DATA[[#This Row],[BU]])</f>
        <v>0</v>
      </c>
    </row>
    <row r="2042" spans="1:49" ht="25.5" hidden="1" x14ac:dyDescent="0.25">
      <c r="A2042" s="222" t="s">
        <v>40</v>
      </c>
      <c r="B2042" s="223" t="s">
        <v>894</v>
      </c>
      <c r="C2042" s="223" t="s">
        <v>101</v>
      </c>
      <c r="D2042" s="231" t="s">
        <v>735</v>
      </c>
      <c r="E2042" s="232" t="s">
        <v>7</v>
      </c>
      <c r="F2042" s="232"/>
      <c r="G2042" s="233"/>
      <c r="H2042" s="221"/>
      <c r="I2042" s="231" t="s">
        <v>637</v>
      </c>
      <c r="J2042" s="232"/>
      <c r="K2042" s="234"/>
      <c r="L2042" s="235"/>
      <c r="M2042" s="233"/>
      <c r="N2042" s="236"/>
      <c r="O2042" s="224" t="str">
        <f>IF(GLOBAL_DATA[[#This Row],[Target scope]]="","",INDEX(DATA_TargetStatusChoice[Target_Status_Choice],MATCH(GLOBAL_DATA[[#This Row],[Target scope]],DATA_TargetStatusChoice[Value],1)))</f>
        <v>NOT APPLICABLE</v>
      </c>
      <c r="P2042" s="237" t="s">
        <v>427</v>
      </c>
      <c r="Q2042" s="238"/>
      <c r="R2042" s="250" t="s">
        <v>469</v>
      </c>
      <c r="S2042" s="251"/>
      <c r="T2042" s="251" t="s">
        <v>562</v>
      </c>
      <c r="U2042" s="252"/>
      <c r="V2042" s="239" t="s">
        <v>562</v>
      </c>
      <c r="W2042" s="240" t="s">
        <v>562</v>
      </c>
      <c r="X2042" s="241" t="s">
        <v>562</v>
      </c>
      <c r="Y2042" s="241" t="s">
        <v>562</v>
      </c>
      <c r="Z2042" s="241" t="s">
        <v>562</v>
      </c>
      <c r="AA2042" s="242">
        <f>SUM(GLOBAL_DATA[[#This Row],[Initial 2020]],GLOBAL_DATA[[#This Row],[Initial 2021]],GLOBAL_DATA[[#This Row],[Initial 2022]],GLOBAL_DATA[[#This Row],[Initial 2023]])</f>
        <v>0</v>
      </c>
      <c r="AB2042" s="243">
        <f>SUM(GLOBAL_DATA[[#This Row],[Reestimated 2020]],GLOBAL_DATA[[#This Row],[Reestimated 2021]],GLOBAL_DATA[[#This Row],[Reestimated 2022]],GLOBAL_DATA[[#This Row],[Reestimated 2023]])</f>
        <v>0</v>
      </c>
      <c r="AC2042" s="244">
        <f>SUM(GLOBAL_DATA[[#This Row],[Spent 2020]],GLOBAL_DATA[[#This Row],[Spent 2021]],GLOBAL_DATA[[#This Row],[Spent 2022]],GLOBAL_DATA[[#This Row],[Spent 2023]])</f>
        <v>0</v>
      </c>
      <c r="AD2042" s="245" t="s">
        <v>562</v>
      </c>
      <c r="AE2042" s="246" t="s">
        <v>562</v>
      </c>
      <c r="AF2042" s="247">
        <v>0</v>
      </c>
      <c r="AG2042" s="246" t="s">
        <v>562</v>
      </c>
      <c r="AH2042" s="246" t="s">
        <v>562</v>
      </c>
      <c r="AI2042" s="246" t="s">
        <v>562</v>
      </c>
      <c r="AJ2042" s="245" t="s">
        <v>562</v>
      </c>
      <c r="AK2042" s="246" t="s">
        <v>562</v>
      </c>
      <c r="AL2042" s="247" t="s">
        <v>562</v>
      </c>
      <c r="AM2042" s="246" t="s">
        <v>562</v>
      </c>
      <c r="AN2042" s="246" t="s">
        <v>562</v>
      </c>
      <c r="AO2042" s="248" t="s">
        <v>562</v>
      </c>
      <c r="AP2042" s="249" t="s">
        <v>562</v>
      </c>
      <c r="AQ2042" s="249" t="s">
        <v>562</v>
      </c>
      <c r="AR2042" s="162" t="str">
        <f>IF(GLOBAL_DATA[[#This Row],[Target scope]]&lt;&gt;Target_Not_Applicable,GLOBAL_DATA[[#This Row],[Target scope]]*GLOBAL_DATA[[#This Row],[Implementation progress rate]],"")</f>
        <v/>
      </c>
      <c r="AS2042" s="180">
        <f>IF(OR(GLOBAL_DATA[[#This Row],[Status]]=DATA!$J$6,GLOBAL_DATA[[#This Row],[Status]]=DATA!$J$7,GLOBAL_DATA[[#This Row],[Status]]=DATA!$J$8),1,0)</f>
        <v>0</v>
      </c>
      <c r="AT2042" s="181" t="str">
        <f>IF(GLOBAL_DATA[[#This Row],[Status]]=Status_No_Project,"",MAX(GLOBAL_DATA[[#This Row],[Initial end]],GLOBAL_DATA[[#This Row],[Re-estimated end]],43831))</f>
        <v/>
      </c>
      <c r="AU20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2" s="222">
        <f>IF(GLOBAL_DATA[[#This Row],[Target scope]]&lt;&gt;Target_Not_Applicable,COUNTBLANK(GLOBAL_DATA[[#This Row],[Target scope]:[Target justification (if&lt;100%)]]),0)+IF(GLOBAL_DATA[[#This Row],[Status]]&lt;&gt;Status_No_Project,COUNTBLANK(GLOBAL_DATA[[#This Row],[Implementation progress rate]:[CISO assessment]]),0)</f>
        <v>0</v>
      </c>
      <c r="AW2042" s="45">
        <f>SUBTOTAL(103,GLOBAL_DATA[[#This Row],[BU]])</f>
        <v>0</v>
      </c>
    </row>
    <row r="2043" spans="1:49" ht="25.5" hidden="1" x14ac:dyDescent="0.25">
      <c r="A2043" s="222" t="s">
        <v>40</v>
      </c>
      <c r="B2043" s="223" t="s">
        <v>894</v>
      </c>
      <c r="C2043" s="223" t="s">
        <v>101</v>
      </c>
      <c r="D2043" s="231" t="s">
        <v>736</v>
      </c>
      <c r="E2043" s="232" t="s">
        <v>7</v>
      </c>
      <c r="F2043" s="232"/>
      <c r="G2043" s="233"/>
      <c r="H2043" s="221"/>
      <c r="I2043" s="231" t="s">
        <v>637</v>
      </c>
      <c r="J2043" s="232"/>
      <c r="K2043" s="234"/>
      <c r="L2043" s="235"/>
      <c r="M2043" s="233"/>
      <c r="N2043" s="236"/>
      <c r="O2043" s="224" t="str">
        <f>IF(GLOBAL_DATA[[#This Row],[Target scope]]="","",INDEX(DATA_TargetStatusChoice[Target_Status_Choice],MATCH(GLOBAL_DATA[[#This Row],[Target scope]],DATA_TargetStatusChoice[Value],1)))</f>
        <v>NOT APPLICABLE</v>
      </c>
      <c r="P2043" s="237" t="s">
        <v>427</v>
      </c>
      <c r="Q2043" s="238"/>
      <c r="R2043" s="250" t="s">
        <v>469</v>
      </c>
      <c r="S2043" s="251"/>
      <c r="T2043" s="251" t="s">
        <v>562</v>
      </c>
      <c r="U2043" s="252"/>
      <c r="V2043" s="239" t="s">
        <v>562</v>
      </c>
      <c r="W2043" s="240" t="s">
        <v>562</v>
      </c>
      <c r="X2043" s="241" t="s">
        <v>562</v>
      </c>
      <c r="Y2043" s="241" t="s">
        <v>562</v>
      </c>
      <c r="Z2043" s="241" t="s">
        <v>562</v>
      </c>
      <c r="AA2043" s="242">
        <f>SUM(GLOBAL_DATA[[#This Row],[Initial 2020]],GLOBAL_DATA[[#This Row],[Initial 2021]],GLOBAL_DATA[[#This Row],[Initial 2022]],GLOBAL_DATA[[#This Row],[Initial 2023]])</f>
        <v>0</v>
      </c>
      <c r="AB2043" s="243">
        <f>SUM(GLOBAL_DATA[[#This Row],[Reestimated 2020]],GLOBAL_DATA[[#This Row],[Reestimated 2021]],GLOBAL_DATA[[#This Row],[Reestimated 2022]],GLOBAL_DATA[[#This Row],[Reestimated 2023]])</f>
        <v>0</v>
      </c>
      <c r="AC2043" s="244">
        <f>SUM(GLOBAL_DATA[[#This Row],[Spent 2020]],GLOBAL_DATA[[#This Row],[Spent 2021]],GLOBAL_DATA[[#This Row],[Spent 2022]],GLOBAL_DATA[[#This Row],[Spent 2023]])</f>
        <v>0</v>
      </c>
      <c r="AD2043" s="245" t="s">
        <v>562</v>
      </c>
      <c r="AE2043" s="246" t="s">
        <v>562</v>
      </c>
      <c r="AF2043" s="247">
        <v>0</v>
      </c>
      <c r="AG2043" s="246" t="s">
        <v>562</v>
      </c>
      <c r="AH2043" s="246" t="s">
        <v>562</v>
      </c>
      <c r="AI2043" s="246" t="s">
        <v>562</v>
      </c>
      <c r="AJ2043" s="245" t="s">
        <v>562</v>
      </c>
      <c r="AK2043" s="246" t="s">
        <v>562</v>
      </c>
      <c r="AL2043" s="247" t="s">
        <v>562</v>
      </c>
      <c r="AM2043" s="246" t="s">
        <v>562</v>
      </c>
      <c r="AN2043" s="246" t="s">
        <v>562</v>
      </c>
      <c r="AO2043" s="248" t="s">
        <v>562</v>
      </c>
      <c r="AP2043" s="249" t="s">
        <v>562</v>
      </c>
      <c r="AQ2043" s="249" t="s">
        <v>562</v>
      </c>
      <c r="AR2043" s="162" t="str">
        <f>IF(GLOBAL_DATA[[#This Row],[Target scope]]&lt;&gt;Target_Not_Applicable,GLOBAL_DATA[[#This Row],[Target scope]]*GLOBAL_DATA[[#This Row],[Implementation progress rate]],"")</f>
        <v/>
      </c>
      <c r="AS2043" s="180">
        <f>IF(OR(GLOBAL_DATA[[#This Row],[Status]]=DATA!$J$6,GLOBAL_DATA[[#This Row],[Status]]=DATA!$J$7,GLOBAL_DATA[[#This Row],[Status]]=DATA!$J$8),1,0)</f>
        <v>0</v>
      </c>
      <c r="AT2043" s="181" t="str">
        <f>IF(GLOBAL_DATA[[#This Row],[Status]]=Status_No_Project,"",MAX(GLOBAL_DATA[[#This Row],[Initial end]],GLOBAL_DATA[[#This Row],[Re-estimated end]],43831))</f>
        <v/>
      </c>
      <c r="AU20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3" s="222">
        <f>IF(GLOBAL_DATA[[#This Row],[Target scope]]&lt;&gt;Target_Not_Applicable,COUNTBLANK(GLOBAL_DATA[[#This Row],[Target scope]:[Target justification (if&lt;100%)]]),0)+IF(GLOBAL_DATA[[#This Row],[Status]]&lt;&gt;Status_No_Project,COUNTBLANK(GLOBAL_DATA[[#This Row],[Implementation progress rate]:[CISO assessment]]),0)</f>
        <v>0</v>
      </c>
      <c r="AW2043" s="45">
        <f>SUBTOTAL(103,GLOBAL_DATA[[#This Row],[BU]])</f>
        <v>0</v>
      </c>
    </row>
    <row r="2044" spans="1:49" ht="25.5" hidden="1" x14ac:dyDescent="0.25">
      <c r="A2044" s="222" t="s">
        <v>40</v>
      </c>
      <c r="B2044" s="223" t="s">
        <v>894</v>
      </c>
      <c r="C2044" s="223" t="s">
        <v>101</v>
      </c>
      <c r="D2044" s="231" t="s">
        <v>737</v>
      </c>
      <c r="E2044" s="232" t="s">
        <v>7</v>
      </c>
      <c r="F2044" s="232"/>
      <c r="G2044" s="233"/>
      <c r="H2044" s="221"/>
      <c r="I2044" s="231" t="s">
        <v>568</v>
      </c>
      <c r="J2044" s="232"/>
      <c r="K2044" s="234"/>
      <c r="L2044" s="235"/>
      <c r="M2044" s="233"/>
      <c r="N2044" s="236"/>
      <c r="O2044" s="224" t="str">
        <f>IF(GLOBAL_DATA[[#This Row],[Target scope]]="","",INDEX(DATA_TargetStatusChoice[Target_Status_Choice],MATCH(GLOBAL_DATA[[#This Row],[Target scope]],DATA_TargetStatusChoice[Value],1)))</f>
        <v>NOT APPLICABLE</v>
      </c>
      <c r="P2044" s="237" t="s">
        <v>427</v>
      </c>
      <c r="Q2044" s="238"/>
      <c r="R2044" s="250" t="s">
        <v>469</v>
      </c>
      <c r="S2044" s="251"/>
      <c r="T2044" s="251" t="s">
        <v>562</v>
      </c>
      <c r="U2044" s="252"/>
      <c r="V2044" s="239" t="s">
        <v>562</v>
      </c>
      <c r="W2044" s="240" t="s">
        <v>562</v>
      </c>
      <c r="X2044" s="241" t="s">
        <v>562</v>
      </c>
      <c r="Y2044" s="241" t="s">
        <v>562</v>
      </c>
      <c r="Z2044" s="241" t="s">
        <v>562</v>
      </c>
      <c r="AA2044" s="242">
        <f>SUM(GLOBAL_DATA[[#This Row],[Initial 2020]],GLOBAL_DATA[[#This Row],[Initial 2021]],GLOBAL_DATA[[#This Row],[Initial 2022]],GLOBAL_DATA[[#This Row],[Initial 2023]])</f>
        <v>0</v>
      </c>
      <c r="AB2044" s="243">
        <f>SUM(GLOBAL_DATA[[#This Row],[Reestimated 2020]],GLOBAL_DATA[[#This Row],[Reestimated 2021]],GLOBAL_DATA[[#This Row],[Reestimated 2022]],GLOBAL_DATA[[#This Row],[Reestimated 2023]])</f>
        <v>0</v>
      </c>
      <c r="AC2044" s="244">
        <f>SUM(GLOBAL_DATA[[#This Row],[Spent 2020]],GLOBAL_DATA[[#This Row],[Spent 2021]],GLOBAL_DATA[[#This Row],[Spent 2022]],GLOBAL_DATA[[#This Row],[Spent 2023]])</f>
        <v>0</v>
      </c>
      <c r="AD2044" s="245" t="s">
        <v>562</v>
      </c>
      <c r="AE2044" s="246" t="s">
        <v>562</v>
      </c>
      <c r="AF2044" s="247">
        <v>0</v>
      </c>
      <c r="AG2044" s="246" t="s">
        <v>562</v>
      </c>
      <c r="AH2044" s="246" t="s">
        <v>562</v>
      </c>
      <c r="AI2044" s="246" t="s">
        <v>562</v>
      </c>
      <c r="AJ2044" s="245" t="s">
        <v>562</v>
      </c>
      <c r="AK2044" s="246" t="s">
        <v>562</v>
      </c>
      <c r="AL2044" s="247" t="s">
        <v>562</v>
      </c>
      <c r="AM2044" s="246" t="s">
        <v>562</v>
      </c>
      <c r="AN2044" s="246" t="s">
        <v>562</v>
      </c>
      <c r="AO2044" s="248" t="s">
        <v>562</v>
      </c>
      <c r="AP2044" s="249" t="s">
        <v>562</v>
      </c>
      <c r="AQ2044" s="249" t="s">
        <v>562</v>
      </c>
      <c r="AR2044" s="162" t="str">
        <f>IF(GLOBAL_DATA[[#This Row],[Target scope]]&lt;&gt;Target_Not_Applicable,GLOBAL_DATA[[#This Row],[Target scope]]*GLOBAL_DATA[[#This Row],[Implementation progress rate]],"")</f>
        <v/>
      </c>
      <c r="AS2044" s="180">
        <f>IF(OR(GLOBAL_DATA[[#This Row],[Status]]=DATA!$J$6,GLOBAL_DATA[[#This Row],[Status]]=DATA!$J$7,GLOBAL_DATA[[#This Row],[Status]]=DATA!$J$8),1,0)</f>
        <v>0</v>
      </c>
      <c r="AT2044" s="181" t="str">
        <f>IF(GLOBAL_DATA[[#This Row],[Status]]=Status_No_Project,"",MAX(GLOBAL_DATA[[#This Row],[Initial end]],GLOBAL_DATA[[#This Row],[Re-estimated end]],43831))</f>
        <v/>
      </c>
      <c r="AU20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4" s="222">
        <f>IF(GLOBAL_DATA[[#This Row],[Target scope]]&lt;&gt;Target_Not_Applicable,COUNTBLANK(GLOBAL_DATA[[#This Row],[Target scope]:[Target justification (if&lt;100%)]]),0)+IF(GLOBAL_DATA[[#This Row],[Status]]&lt;&gt;Status_No_Project,COUNTBLANK(GLOBAL_DATA[[#This Row],[Implementation progress rate]:[CISO assessment]]),0)</f>
        <v>0</v>
      </c>
      <c r="AW2044" s="45">
        <f>SUBTOTAL(103,GLOBAL_DATA[[#This Row],[BU]])</f>
        <v>0</v>
      </c>
    </row>
    <row r="2045" spans="1:49" ht="38.25" hidden="1" x14ac:dyDescent="0.25">
      <c r="A2045" s="222" t="s">
        <v>40</v>
      </c>
      <c r="B2045" s="223" t="s">
        <v>894</v>
      </c>
      <c r="C2045" s="223" t="s">
        <v>101</v>
      </c>
      <c r="D2045" s="231" t="s">
        <v>738</v>
      </c>
      <c r="E2045" s="232" t="s">
        <v>7</v>
      </c>
      <c r="F2045" s="232"/>
      <c r="G2045" s="233"/>
      <c r="H2045" s="221"/>
      <c r="I2045" s="231" t="s">
        <v>571</v>
      </c>
      <c r="J2045" s="232"/>
      <c r="K2045" s="234"/>
      <c r="L2045" s="235"/>
      <c r="M2045" s="233"/>
      <c r="N2045" s="236"/>
      <c r="O2045" s="224" t="str">
        <f>IF(GLOBAL_DATA[[#This Row],[Target scope]]="","",INDEX(DATA_TargetStatusChoice[Target_Status_Choice],MATCH(GLOBAL_DATA[[#This Row],[Target scope]],DATA_TargetStatusChoice[Value],1)))</f>
        <v>FULL IMPLEMENTATION</v>
      </c>
      <c r="P2045" s="237">
        <v>1</v>
      </c>
      <c r="Q2045" s="238"/>
      <c r="R2045" s="250" t="s">
        <v>31</v>
      </c>
      <c r="S2045" s="251">
        <v>0</v>
      </c>
      <c r="T2045" s="251" t="s">
        <v>386</v>
      </c>
      <c r="U2045" s="252"/>
      <c r="V2045" s="239" t="s">
        <v>562</v>
      </c>
      <c r="W2045" s="240" t="s">
        <v>924</v>
      </c>
      <c r="X2045" s="241">
        <v>44197</v>
      </c>
      <c r="Y2045" s="241">
        <v>44561</v>
      </c>
      <c r="Z2045" s="241">
        <v>44561</v>
      </c>
      <c r="AA2045" s="242">
        <f>SUM(GLOBAL_DATA[[#This Row],[Initial 2020]],GLOBAL_DATA[[#This Row],[Initial 2021]],GLOBAL_DATA[[#This Row],[Initial 2022]],GLOBAL_DATA[[#This Row],[Initial 2023]])</f>
        <v>0</v>
      </c>
      <c r="AB2045" s="243">
        <f>SUM(GLOBAL_DATA[[#This Row],[Reestimated 2020]],GLOBAL_DATA[[#This Row],[Reestimated 2021]],GLOBAL_DATA[[#This Row],[Reestimated 2022]],GLOBAL_DATA[[#This Row],[Reestimated 2023]])</f>
        <v>0</v>
      </c>
      <c r="AC2045" s="244">
        <f>SUM(GLOBAL_DATA[[#This Row],[Spent 2020]],GLOBAL_DATA[[#This Row],[Spent 2021]],GLOBAL_DATA[[#This Row],[Spent 2022]],GLOBAL_DATA[[#This Row],[Spent 2023]])</f>
        <v>0</v>
      </c>
      <c r="AD2045" s="245" t="s">
        <v>562</v>
      </c>
      <c r="AE2045" s="246" t="s">
        <v>562</v>
      </c>
      <c r="AF2045" s="247" t="s">
        <v>562</v>
      </c>
      <c r="AG2045" s="246" t="s">
        <v>562</v>
      </c>
      <c r="AH2045" s="246" t="s">
        <v>562</v>
      </c>
      <c r="AI2045" s="246" t="s">
        <v>562</v>
      </c>
      <c r="AJ2045" s="245" t="s">
        <v>562</v>
      </c>
      <c r="AK2045" s="246" t="s">
        <v>562</v>
      </c>
      <c r="AL2045" s="247" t="s">
        <v>562</v>
      </c>
      <c r="AM2045" s="246" t="s">
        <v>562</v>
      </c>
      <c r="AN2045" s="246" t="s">
        <v>562</v>
      </c>
      <c r="AO2045" s="248" t="s">
        <v>562</v>
      </c>
      <c r="AP2045" s="249" t="s">
        <v>562</v>
      </c>
      <c r="AQ2045" s="249" t="s">
        <v>562</v>
      </c>
      <c r="AR2045" s="162">
        <f>IF(GLOBAL_DATA[[#This Row],[Target scope]]&lt;&gt;Target_Not_Applicable,GLOBAL_DATA[[#This Row],[Target scope]]*GLOBAL_DATA[[#This Row],[Implementation progress rate]],"")</f>
        <v>0</v>
      </c>
      <c r="AS2045" s="180">
        <f>IF(OR(GLOBAL_DATA[[#This Row],[Status]]=DATA!$J$6,GLOBAL_DATA[[#This Row],[Status]]=DATA!$J$7,GLOBAL_DATA[[#This Row],[Status]]=DATA!$J$8),1,0)</f>
        <v>0</v>
      </c>
      <c r="AT2045" s="181">
        <f>IF(GLOBAL_DATA[[#This Row],[Status]]=Status_No_Project,"",MAX(GLOBAL_DATA[[#This Row],[Initial end]],GLOBAL_DATA[[#This Row],[Re-estimated end]],43831))</f>
        <v>44561</v>
      </c>
      <c r="AU20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5" s="222">
        <f>IF(GLOBAL_DATA[[#This Row],[Target scope]]&lt;&gt;Target_Not_Applicable,COUNTBLANK(GLOBAL_DATA[[#This Row],[Target scope]:[Target justification (if&lt;100%)]]),0)+IF(GLOBAL_DATA[[#This Row],[Status]]&lt;&gt;Status_No_Project,COUNTBLANK(GLOBAL_DATA[[#This Row],[Implementation progress rate]:[CISO assessment]]),0)</f>
        <v>1</v>
      </c>
      <c r="AW2045" s="45">
        <f>SUBTOTAL(103,GLOBAL_DATA[[#This Row],[BU]])</f>
        <v>0</v>
      </c>
    </row>
    <row r="2046" spans="1:49" ht="25.5" hidden="1" x14ac:dyDescent="0.25">
      <c r="A2046" s="222" t="s">
        <v>40</v>
      </c>
      <c r="B2046" s="223" t="s">
        <v>894</v>
      </c>
      <c r="C2046" s="223" t="s">
        <v>101</v>
      </c>
      <c r="D2046" s="231" t="s">
        <v>739</v>
      </c>
      <c r="E2046" s="232" t="s">
        <v>7</v>
      </c>
      <c r="F2046" s="232"/>
      <c r="G2046" s="233"/>
      <c r="H2046" s="221"/>
      <c r="I2046" s="231" t="s">
        <v>578</v>
      </c>
      <c r="J2046" s="232"/>
      <c r="K2046" s="234"/>
      <c r="L2046" s="235"/>
      <c r="M2046" s="233"/>
      <c r="N2046" s="236"/>
      <c r="O2046" s="224" t="str">
        <f>IF(GLOBAL_DATA[[#This Row],[Target scope]]="","",INDEX(DATA_TargetStatusChoice[Target_Status_Choice],MATCH(GLOBAL_DATA[[#This Row],[Target scope]],DATA_TargetStatusChoice[Value],1)))</f>
        <v>NOT APPLICABLE</v>
      </c>
      <c r="P2046" s="237" t="s">
        <v>427</v>
      </c>
      <c r="Q2046" s="238"/>
      <c r="R2046" s="250" t="s">
        <v>469</v>
      </c>
      <c r="S2046" s="251"/>
      <c r="T2046" s="251" t="s">
        <v>562</v>
      </c>
      <c r="U2046" s="252"/>
      <c r="V2046" s="239" t="s">
        <v>562</v>
      </c>
      <c r="W2046" s="240" t="s">
        <v>562</v>
      </c>
      <c r="X2046" s="241" t="s">
        <v>562</v>
      </c>
      <c r="Y2046" s="241" t="s">
        <v>562</v>
      </c>
      <c r="Z2046" s="241" t="s">
        <v>562</v>
      </c>
      <c r="AA2046" s="242">
        <f>SUM(GLOBAL_DATA[[#This Row],[Initial 2020]],GLOBAL_DATA[[#This Row],[Initial 2021]],GLOBAL_DATA[[#This Row],[Initial 2022]],GLOBAL_DATA[[#This Row],[Initial 2023]])</f>
        <v>0</v>
      </c>
      <c r="AB2046" s="243">
        <f>SUM(GLOBAL_DATA[[#This Row],[Reestimated 2020]],GLOBAL_DATA[[#This Row],[Reestimated 2021]],GLOBAL_DATA[[#This Row],[Reestimated 2022]],GLOBAL_DATA[[#This Row],[Reestimated 2023]])</f>
        <v>0</v>
      </c>
      <c r="AC2046" s="244">
        <f>SUM(GLOBAL_DATA[[#This Row],[Spent 2020]],GLOBAL_DATA[[#This Row],[Spent 2021]],GLOBAL_DATA[[#This Row],[Spent 2022]],GLOBAL_DATA[[#This Row],[Spent 2023]])</f>
        <v>0</v>
      </c>
      <c r="AD2046" s="245" t="s">
        <v>562</v>
      </c>
      <c r="AE2046" s="246" t="s">
        <v>562</v>
      </c>
      <c r="AF2046" s="247">
        <v>0</v>
      </c>
      <c r="AG2046" s="246"/>
      <c r="AH2046" s="246" t="s">
        <v>562</v>
      </c>
      <c r="AI2046" s="246" t="s">
        <v>562</v>
      </c>
      <c r="AJ2046" s="245" t="s">
        <v>562</v>
      </c>
      <c r="AK2046" s="246" t="s">
        <v>562</v>
      </c>
      <c r="AL2046" s="247" t="s">
        <v>562</v>
      </c>
      <c r="AM2046" s="246" t="s">
        <v>562</v>
      </c>
      <c r="AN2046" s="246" t="s">
        <v>562</v>
      </c>
      <c r="AO2046" s="248" t="s">
        <v>562</v>
      </c>
      <c r="AP2046" s="249" t="s">
        <v>562</v>
      </c>
      <c r="AQ2046" s="249" t="s">
        <v>562</v>
      </c>
      <c r="AR2046" s="162" t="str">
        <f>IF(GLOBAL_DATA[[#This Row],[Target scope]]&lt;&gt;Target_Not_Applicable,GLOBAL_DATA[[#This Row],[Target scope]]*GLOBAL_DATA[[#This Row],[Implementation progress rate]],"")</f>
        <v/>
      </c>
      <c r="AS2046" s="180">
        <f>IF(OR(GLOBAL_DATA[[#This Row],[Status]]=DATA!$J$6,GLOBAL_DATA[[#This Row],[Status]]=DATA!$J$7,GLOBAL_DATA[[#This Row],[Status]]=DATA!$J$8),1,0)</f>
        <v>0</v>
      </c>
      <c r="AT2046" s="181" t="str">
        <f>IF(GLOBAL_DATA[[#This Row],[Status]]=Status_No_Project,"",MAX(GLOBAL_DATA[[#This Row],[Initial end]],GLOBAL_DATA[[#This Row],[Re-estimated end]],43831))</f>
        <v/>
      </c>
      <c r="AU20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6" s="222">
        <f>IF(GLOBAL_DATA[[#This Row],[Target scope]]&lt;&gt;Target_Not_Applicable,COUNTBLANK(GLOBAL_DATA[[#This Row],[Target scope]:[Target justification (if&lt;100%)]]),0)+IF(GLOBAL_DATA[[#This Row],[Status]]&lt;&gt;Status_No_Project,COUNTBLANK(GLOBAL_DATA[[#This Row],[Implementation progress rate]:[CISO assessment]]),0)</f>
        <v>0</v>
      </c>
      <c r="AW2046" s="45">
        <f>SUBTOTAL(103,GLOBAL_DATA[[#This Row],[BU]])</f>
        <v>0</v>
      </c>
    </row>
    <row r="2047" spans="1:49" ht="38.25" hidden="1" x14ac:dyDescent="0.25">
      <c r="A2047" s="222" t="s">
        <v>40</v>
      </c>
      <c r="B2047" s="223" t="s">
        <v>894</v>
      </c>
      <c r="C2047" s="223" t="s">
        <v>101</v>
      </c>
      <c r="D2047" s="231" t="s">
        <v>740</v>
      </c>
      <c r="E2047" s="232" t="s">
        <v>7</v>
      </c>
      <c r="F2047" s="232"/>
      <c r="G2047" s="233"/>
      <c r="H2047" s="221"/>
      <c r="I2047" s="231" t="s">
        <v>571</v>
      </c>
      <c r="J2047" s="232"/>
      <c r="K2047" s="234"/>
      <c r="L2047" s="235"/>
      <c r="M2047" s="233"/>
      <c r="N2047" s="236"/>
      <c r="O2047" s="224" t="str">
        <f>IF(GLOBAL_DATA[[#This Row],[Target scope]]="","",INDEX(DATA_TargetStatusChoice[Target_Status_Choice],MATCH(GLOBAL_DATA[[#This Row],[Target scope]],DATA_TargetStatusChoice[Value],1)))</f>
        <v>FULL IMPLEMENTATION</v>
      </c>
      <c r="P2047" s="237">
        <v>1</v>
      </c>
      <c r="Q2047" s="238"/>
      <c r="R2047" s="250" t="s">
        <v>32</v>
      </c>
      <c r="S2047" s="251">
        <v>0.6</v>
      </c>
      <c r="T2047" s="251" t="s">
        <v>386</v>
      </c>
      <c r="U2047" s="252"/>
      <c r="V2047" s="239" t="s">
        <v>430</v>
      </c>
      <c r="W2047" s="240" t="s">
        <v>921</v>
      </c>
      <c r="X2047" s="241">
        <v>43831</v>
      </c>
      <c r="Y2047" s="241">
        <v>44561</v>
      </c>
      <c r="Z2047" s="241">
        <v>44561</v>
      </c>
      <c r="AA2047" s="242">
        <f>SUM(GLOBAL_DATA[[#This Row],[Initial 2020]],GLOBAL_DATA[[#This Row],[Initial 2021]],GLOBAL_DATA[[#This Row],[Initial 2022]],GLOBAL_DATA[[#This Row],[Initial 2023]])</f>
        <v>40</v>
      </c>
      <c r="AB2047" s="243">
        <f>SUM(GLOBAL_DATA[[#This Row],[Reestimated 2020]],GLOBAL_DATA[[#This Row],[Reestimated 2021]],GLOBAL_DATA[[#This Row],[Reestimated 2022]],GLOBAL_DATA[[#This Row],[Reestimated 2023]])</f>
        <v>0</v>
      </c>
      <c r="AC2047" s="244">
        <f>SUM(GLOBAL_DATA[[#This Row],[Spent 2020]],GLOBAL_DATA[[#This Row],[Spent 2021]],GLOBAL_DATA[[#This Row],[Spent 2022]],GLOBAL_DATA[[#This Row],[Spent 2023]])</f>
        <v>0</v>
      </c>
      <c r="AD2047" s="245">
        <v>20</v>
      </c>
      <c r="AE2047" s="246" t="s">
        <v>562</v>
      </c>
      <c r="AF2047" s="247" t="s">
        <v>562</v>
      </c>
      <c r="AG2047" s="246" t="s">
        <v>562</v>
      </c>
      <c r="AH2047" s="246" t="s">
        <v>562</v>
      </c>
      <c r="AI2047" s="246" t="s">
        <v>562</v>
      </c>
      <c r="AJ2047" s="245">
        <v>20</v>
      </c>
      <c r="AK2047" s="246" t="s">
        <v>562</v>
      </c>
      <c r="AL2047" s="247" t="s">
        <v>562</v>
      </c>
      <c r="AM2047" s="246" t="s">
        <v>562</v>
      </c>
      <c r="AN2047" s="246" t="s">
        <v>562</v>
      </c>
      <c r="AO2047" s="248" t="s">
        <v>562</v>
      </c>
      <c r="AP2047" s="249" t="s">
        <v>562</v>
      </c>
      <c r="AQ2047" s="249" t="s">
        <v>562</v>
      </c>
      <c r="AR2047" s="162">
        <f>IF(GLOBAL_DATA[[#This Row],[Target scope]]&lt;&gt;Target_Not_Applicable,GLOBAL_DATA[[#This Row],[Target scope]]*GLOBAL_DATA[[#This Row],[Implementation progress rate]],"")</f>
        <v>0.6</v>
      </c>
      <c r="AS2047" s="180">
        <f>IF(OR(GLOBAL_DATA[[#This Row],[Status]]=DATA!$J$6,GLOBAL_DATA[[#This Row],[Status]]=DATA!$J$7,GLOBAL_DATA[[#This Row],[Status]]=DATA!$J$8),1,0)</f>
        <v>0</v>
      </c>
      <c r="AT2047" s="181">
        <f>IF(GLOBAL_DATA[[#This Row],[Status]]=Status_No_Project,"",MAX(GLOBAL_DATA[[#This Row],[Initial end]],GLOBAL_DATA[[#This Row],[Re-estimated end]],43831))</f>
        <v>44561</v>
      </c>
      <c r="AU20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7" s="222">
        <f>IF(GLOBAL_DATA[[#This Row],[Target scope]]&lt;&gt;Target_Not_Applicable,COUNTBLANK(GLOBAL_DATA[[#This Row],[Target scope]:[Target justification (if&lt;100%)]]),0)+IF(GLOBAL_DATA[[#This Row],[Status]]&lt;&gt;Status_No_Project,COUNTBLANK(GLOBAL_DATA[[#This Row],[Implementation progress rate]:[CISO assessment]]),0)</f>
        <v>1</v>
      </c>
      <c r="AW2047" s="45">
        <f>SUBTOTAL(103,GLOBAL_DATA[[#This Row],[BU]])</f>
        <v>0</v>
      </c>
    </row>
    <row r="2048" spans="1:49" ht="25.5" hidden="1" x14ac:dyDescent="0.25">
      <c r="A2048" s="222" t="s">
        <v>40</v>
      </c>
      <c r="B2048" s="223" t="s">
        <v>894</v>
      </c>
      <c r="C2048" s="223" t="s">
        <v>101</v>
      </c>
      <c r="D2048" s="231" t="s">
        <v>741</v>
      </c>
      <c r="E2048" s="232" t="s">
        <v>7</v>
      </c>
      <c r="F2048" s="232"/>
      <c r="G2048" s="233"/>
      <c r="H2048" s="221"/>
      <c r="I2048" s="231" t="s">
        <v>571</v>
      </c>
      <c r="J2048" s="232"/>
      <c r="K2048" s="234"/>
      <c r="L2048" s="235"/>
      <c r="M2048" s="233"/>
      <c r="N2048" s="236"/>
      <c r="O2048" s="224" t="str">
        <f>IF(GLOBAL_DATA[[#This Row],[Target scope]]="","",INDEX(DATA_TargetStatusChoice[Target_Status_Choice],MATCH(GLOBAL_DATA[[#This Row],[Target scope]],DATA_TargetStatusChoice[Value],1)))</f>
        <v>NOT APPLICABLE</v>
      </c>
      <c r="P2048" s="237" t="s">
        <v>427</v>
      </c>
      <c r="Q2048" s="238"/>
      <c r="R2048" s="250" t="s">
        <v>469</v>
      </c>
      <c r="S2048" s="251"/>
      <c r="T2048" s="251" t="s">
        <v>562</v>
      </c>
      <c r="U2048" s="252"/>
      <c r="V2048" s="239" t="s">
        <v>562</v>
      </c>
      <c r="W2048" s="240" t="s">
        <v>562</v>
      </c>
      <c r="X2048" s="241" t="s">
        <v>562</v>
      </c>
      <c r="Y2048" s="241" t="s">
        <v>562</v>
      </c>
      <c r="Z2048" s="241" t="s">
        <v>562</v>
      </c>
      <c r="AA2048" s="242">
        <f>SUM(GLOBAL_DATA[[#This Row],[Initial 2020]],GLOBAL_DATA[[#This Row],[Initial 2021]],GLOBAL_DATA[[#This Row],[Initial 2022]],GLOBAL_DATA[[#This Row],[Initial 2023]])</f>
        <v>0</v>
      </c>
      <c r="AB2048" s="243">
        <f>SUM(GLOBAL_DATA[[#This Row],[Reestimated 2020]],GLOBAL_DATA[[#This Row],[Reestimated 2021]],GLOBAL_DATA[[#This Row],[Reestimated 2022]],GLOBAL_DATA[[#This Row],[Reestimated 2023]])</f>
        <v>0</v>
      </c>
      <c r="AC2048" s="244">
        <f>SUM(GLOBAL_DATA[[#This Row],[Spent 2020]],GLOBAL_DATA[[#This Row],[Spent 2021]],GLOBAL_DATA[[#This Row],[Spent 2022]],GLOBAL_DATA[[#This Row],[Spent 2023]])</f>
        <v>0</v>
      </c>
      <c r="AD2048" s="245" t="s">
        <v>562</v>
      </c>
      <c r="AE2048" s="246" t="s">
        <v>562</v>
      </c>
      <c r="AF2048" s="247">
        <v>0</v>
      </c>
      <c r="AG2048" s="246"/>
      <c r="AH2048" s="246" t="s">
        <v>562</v>
      </c>
      <c r="AI2048" s="246" t="s">
        <v>562</v>
      </c>
      <c r="AJ2048" s="245" t="s">
        <v>562</v>
      </c>
      <c r="AK2048" s="246" t="s">
        <v>562</v>
      </c>
      <c r="AL2048" s="247" t="s">
        <v>562</v>
      </c>
      <c r="AM2048" s="246" t="s">
        <v>562</v>
      </c>
      <c r="AN2048" s="246" t="s">
        <v>562</v>
      </c>
      <c r="AO2048" s="248" t="s">
        <v>562</v>
      </c>
      <c r="AP2048" s="249" t="s">
        <v>562</v>
      </c>
      <c r="AQ2048" s="249" t="s">
        <v>562</v>
      </c>
      <c r="AR2048" s="162" t="str">
        <f>IF(GLOBAL_DATA[[#This Row],[Target scope]]&lt;&gt;Target_Not_Applicable,GLOBAL_DATA[[#This Row],[Target scope]]*GLOBAL_DATA[[#This Row],[Implementation progress rate]],"")</f>
        <v/>
      </c>
      <c r="AS2048" s="180">
        <f>IF(OR(GLOBAL_DATA[[#This Row],[Status]]=DATA!$J$6,GLOBAL_DATA[[#This Row],[Status]]=DATA!$J$7,GLOBAL_DATA[[#This Row],[Status]]=DATA!$J$8),1,0)</f>
        <v>0</v>
      </c>
      <c r="AT2048" s="181" t="str">
        <f>IF(GLOBAL_DATA[[#This Row],[Status]]=Status_No_Project,"",MAX(GLOBAL_DATA[[#This Row],[Initial end]],GLOBAL_DATA[[#This Row],[Re-estimated end]],43831))</f>
        <v/>
      </c>
      <c r="AU20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8" s="222">
        <f>IF(GLOBAL_DATA[[#This Row],[Target scope]]&lt;&gt;Target_Not_Applicable,COUNTBLANK(GLOBAL_DATA[[#This Row],[Target scope]:[Target justification (if&lt;100%)]]),0)+IF(GLOBAL_DATA[[#This Row],[Status]]&lt;&gt;Status_No_Project,COUNTBLANK(GLOBAL_DATA[[#This Row],[Implementation progress rate]:[CISO assessment]]),0)</f>
        <v>0</v>
      </c>
      <c r="AW2048" s="45">
        <f>SUBTOTAL(103,GLOBAL_DATA[[#This Row],[BU]])</f>
        <v>0</v>
      </c>
    </row>
    <row r="2049" spans="1:49" ht="25.5" hidden="1" x14ac:dyDescent="0.25">
      <c r="A2049" s="222" t="s">
        <v>40</v>
      </c>
      <c r="B2049" s="223" t="s">
        <v>894</v>
      </c>
      <c r="C2049" s="223" t="s">
        <v>101</v>
      </c>
      <c r="D2049" s="231" t="s">
        <v>742</v>
      </c>
      <c r="E2049" s="232" t="s">
        <v>7</v>
      </c>
      <c r="F2049" s="232"/>
      <c r="G2049" s="233"/>
      <c r="H2049" s="221"/>
      <c r="I2049" s="231" t="s">
        <v>571</v>
      </c>
      <c r="J2049" s="232"/>
      <c r="K2049" s="234"/>
      <c r="L2049" s="235"/>
      <c r="M2049" s="233"/>
      <c r="N2049" s="236"/>
      <c r="O2049" s="224" t="str">
        <f>IF(GLOBAL_DATA[[#This Row],[Target scope]]="","",INDEX(DATA_TargetStatusChoice[Target_Status_Choice],MATCH(GLOBAL_DATA[[#This Row],[Target scope]],DATA_TargetStatusChoice[Value],1)))</f>
        <v>NOT APPLICABLE</v>
      </c>
      <c r="P2049" s="237" t="s">
        <v>427</v>
      </c>
      <c r="Q2049" s="238"/>
      <c r="R2049" s="250" t="s">
        <v>469</v>
      </c>
      <c r="S2049" s="251"/>
      <c r="T2049" s="251" t="s">
        <v>562</v>
      </c>
      <c r="U2049" s="252"/>
      <c r="V2049" s="239" t="s">
        <v>562</v>
      </c>
      <c r="W2049" s="240" t="s">
        <v>562</v>
      </c>
      <c r="X2049" s="241" t="s">
        <v>562</v>
      </c>
      <c r="Y2049" s="241" t="s">
        <v>562</v>
      </c>
      <c r="Z2049" s="241" t="s">
        <v>562</v>
      </c>
      <c r="AA2049" s="242">
        <f>SUM(GLOBAL_DATA[[#This Row],[Initial 2020]],GLOBAL_DATA[[#This Row],[Initial 2021]],GLOBAL_DATA[[#This Row],[Initial 2022]],GLOBAL_DATA[[#This Row],[Initial 2023]])</f>
        <v>0</v>
      </c>
      <c r="AB2049" s="243">
        <f>SUM(GLOBAL_DATA[[#This Row],[Reestimated 2020]],GLOBAL_DATA[[#This Row],[Reestimated 2021]],GLOBAL_DATA[[#This Row],[Reestimated 2022]],GLOBAL_DATA[[#This Row],[Reestimated 2023]])</f>
        <v>0</v>
      </c>
      <c r="AC2049" s="244">
        <f>SUM(GLOBAL_DATA[[#This Row],[Spent 2020]],GLOBAL_DATA[[#This Row],[Spent 2021]],GLOBAL_DATA[[#This Row],[Spent 2022]],GLOBAL_DATA[[#This Row],[Spent 2023]])</f>
        <v>0</v>
      </c>
      <c r="AD2049" s="245" t="s">
        <v>562</v>
      </c>
      <c r="AE2049" s="246" t="s">
        <v>562</v>
      </c>
      <c r="AF2049" s="247">
        <v>0</v>
      </c>
      <c r="AG2049" s="246"/>
      <c r="AH2049" s="246" t="s">
        <v>562</v>
      </c>
      <c r="AI2049" s="246" t="s">
        <v>562</v>
      </c>
      <c r="AJ2049" s="245" t="s">
        <v>562</v>
      </c>
      <c r="AK2049" s="246" t="s">
        <v>562</v>
      </c>
      <c r="AL2049" s="247" t="s">
        <v>562</v>
      </c>
      <c r="AM2049" s="246" t="s">
        <v>562</v>
      </c>
      <c r="AN2049" s="246" t="s">
        <v>562</v>
      </c>
      <c r="AO2049" s="248" t="s">
        <v>562</v>
      </c>
      <c r="AP2049" s="249" t="s">
        <v>562</v>
      </c>
      <c r="AQ2049" s="249" t="s">
        <v>562</v>
      </c>
      <c r="AR2049" s="162" t="str">
        <f>IF(GLOBAL_DATA[[#This Row],[Target scope]]&lt;&gt;Target_Not_Applicable,GLOBAL_DATA[[#This Row],[Target scope]]*GLOBAL_DATA[[#This Row],[Implementation progress rate]],"")</f>
        <v/>
      </c>
      <c r="AS2049" s="180">
        <f>IF(OR(GLOBAL_DATA[[#This Row],[Status]]=DATA!$J$6,GLOBAL_DATA[[#This Row],[Status]]=DATA!$J$7,GLOBAL_DATA[[#This Row],[Status]]=DATA!$J$8),1,0)</f>
        <v>0</v>
      </c>
      <c r="AT2049" s="181" t="str">
        <f>IF(GLOBAL_DATA[[#This Row],[Status]]=Status_No_Project,"",MAX(GLOBAL_DATA[[#This Row],[Initial end]],GLOBAL_DATA[[#This Row],[Re-estimated end]],43831))</f>
        <v/>
      </c>
      <c r="AU20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9" s="222">
        <f>IF(GLOBAL_DATA[[#This Row],[Target scope]]&lt;&gt;Target_Not_Applicable,COUNTBLANK(GLOBAL_DATA[[#This Row],[Target scope]:[Target justification (if&lt;100%)]]),0)+IF(GLOBAL_DATA[[#This Row],[Status]]&lt;&gt;Status_No_Project,COUNTBLANK(GLOBAL_DATA[[#This Row],[Implementation progress rate]:[CISO assessment]]),0)</f>
        <v>0</v>
      </c>
      <c r="AW2049" s="45">
        <f>SUBTOTAL(103,GLOBAL_DATA[[#This Row],[BU]])</f>
        <v>0</v>
      </c>
    </row>
    <row r="2050" spans="1:49" ht="25.5" hidden="1" x14ac:dyDescent="0.25">
      <c r="A2050" s="222" t="s">
        <v>40</v>
      </c>
      <c r="B2050" s="223" t="s">
        <v>894</v>
      </c>
      <c r="C2050" s="223" t="s">
        <v>101</v>
      </c>
      <c r="D2050" s="231" t="s">
        <v>743</v>
      </c>
      <c r="E2050" s="232" t="s">
        <v>7</v>
      </c>
      <c r="F2050" s="232"/>
      <c r="G2050" s="233"/>
      <c r="H2050" s="221"/>
      <c r="I2050" s="231" t="s">
        <v>571</v>
      </c>
      <c r="J2050" s="232"/>
      <c r="K2050" s="234"/>
      <c r="L2050" s="235"/>
      <c r="M2050" s="233"/>
      <c r="N2050" s="236"/>
      <c r="O2050" s="224" t="str">
        <f>IF(GLOBAL_DATA[[#This Row],[Target scope]]="","",INDEX(DATA_TargetStatusChoice[Target_Status_Choice],MATCH(GLOBAL_DATA[[#This Row],[Target scope]],DATA_TargetStatusChoice[Value],1)))</f>
        <v>NOT APPLICABLE</v>
      </c>
      <c r="P2050" s="237" t="s">
        <v>427</v>
      </c>
      <c r="Q2050" s="238"/>
      <c r="R2050" s="250" t="s">
        <v>469</v>
      </c>
      <c r="S2050" s="251"/>
      <c r="T2050" s="251" t="s">
        <v>562</v>
      </c>
      <c r="U2050" s="252"/>
      <c r="V2050" s="239" t="s">
        <v>562</v>
      </c>
      <c r="W2050" s="240" t="s">
        <v>562</v>
      </c>
      <c r="X2050" s="241" t="s">
        <v>562</v>
      </c>
      <c r="Y2050" s="241" t="s">
        <v>562</v>
      </c>
      <c r="Z2050" s="241" t="s">
        <v>562</v>
      </c>
      <c r="AA2050" s="242">
        <f>SUM(GLOBAL_DATA[[#This Row],[Initial 2020]],GLOBAL_DATA[[#This Row],[Initial 2021]],GLOBAL_DATA[[#This Row],[Initial 2022]],GLOBAL_DATA[[#This Row],[Initial 2023]])</f>
        <v>0</v>
      </c>
      <c r="AB2050" s="243">
        <f>SUM(GLOBAL_DATA[[#This Row],[Reestimated 2020]],GLOBAL_DATA[[#This Row],[Reestimated 2021]],GLOBAL_DATA[[#This Row],[Reestimated 2022]],GLOBAL_DATA[[#This Row],[Reestimated 2023]])</f>
        <v>0</v>
      </c>
      <c r="AC2050" s="244">
        <f>SUM(GLOBAL_DATA[[#This Row],[Spent 2020]],GLOBAL_DATA[[#This Row],[Spent 2021]],GLOBAL_DATA[[#This Row],[Spent 2022]],GLOBAL_DATA[[#This Row],[Spent 2023]])</f>
        <v>0</v>
      </c>
      <c r="AD2050" s="245" t="s">
        <v>562</v>
      </c>
      <c r="AE2050" s="246" t="s">
        <v>562</v>
      </c>
      <c r="AF2050" s="247" t="s">
        <v>562</v>
      </c>
      <c r="AG2050" s="246" t="s">
        <v>562</v>
      </c>
      <c r="AH2050" s="246" t="s">
        <v>562</v>
      </c>
      <c r="AI2050" s="246" t="s">
        <v>562</v>
      </c>
      <c r="AJ2050" s="245" t="s">
        <v>562</v>
      </c>
      <c r="AK2050" s="246" t="s">
        <v>562</v>
      </c>
      <c r="AL2050" s="247" t="s">
        <v>562</v>
      </c>
      <c r="AM2050" s="246" t="s">
        <v>562</v>
      </c>
      <c r="AN2050" s="246" t="s">
        <v>562</v>
      </c>
      <c r="AO2050" s="248" t="s">
        <v>562</v>
      </c>
      <c r="AP2050" s="249" t="s">
        <v>562</v>
      </c>
      <c r="AQ2050" s="249" t="s">
        <v>562</v>
      </c>
      <c r="AR2050" s="162" t="str">
        <f>IF(GLOBAL_DATA[[#This Row],[Target scope]]&lt;&gt;Target_Not_Applicable,GLOBAL_DATA[[#This Row],[Target scope]]*GLOBAL_DATA[[#This Row],[Implementation progress rate]],"")</f>
        <v/>
      </c>
      <c r="AS2050" s="180">
        <f>IF(OR(GLOBAL_DATA[[#This Row],[Status]]=DATA!$J$6,GLOBAL_DATA[[#This Row],[Status]]=DATA!$J$7,GLOBAL_DATA[[#This Row],[Status]]=DATA!$J$8),1,0)</f>
        <v>0</v>
      </c>
      <c r="AT2050" s="181" t="str">
        <f>IF(GLOBAL_DATA[[#This Row],[Status]]=Status_No_Project,"",MAX(GLOBAL_DATA[[#This Row],[Initial end]],GLOBAL_DATA[[#This Row],[Re-estimated end]],43831))</f>
        <v/>
      </c>
      <c r="AU20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0" s="222">
        <f>IF(GLOBAL_DATA[[#This Row],[Target scope]]&lt;&gt;Target_Not_Applicable,COUNTBLANK(GLOBAL_DATA[[#This Row],[Target scope]:[Target justification (if&lt;100%)]]),0)+IF(GLOBAL_DATA[[#This Row],[Status]]&lt;&gt;Status_No_Project,COUNTBLANK(GLOBAL_DATA[[#This Row],[Implementation progress rate]:[CISO assessment]]),0)</f>
        <v>0</v>
      </c>
      <c r="AW2050" s="45">
        <f>SUBTOTAL(103,GLOBAL_DATA[[#This Row],[BU]])</f>
        <v>0</v>
      </c>
    </row>
    <row r="2051" spans="1:49" ht="25.5" hidden="1" x14ac:dyDescent="0.25">
      <c r="A2051" s="222" t="s">
        <v>40</v>
      </c>
      <c r="B2051" s="223" t="s">
        <v>894</v>
      </c>
      <c r="C2051" s="223" t="s">
        <v>101</v>
      </c>
      <c r="D2051" s="231" t="s">
        <v>744</v>
      </c>
      <c r="E2051" s="232" t="s">
        <v>7</v>
      </c>
      <c r="F2051" s="232"/>
      <c r="G2051" s="233"/>
      <c r="H2051" s="221"/>
      <c r="I2051" s="231" t="s">
        <v>571</v>
      </c>
      <c r="J2051" s="232"/>
      <c r="K2051" s="234"/>
      <c r="L2051" s="235"/>
      <c r="M2051" s="233"/>
      <c r="N2051" s="236"/>
      <c r="O2051" s="224" t="str">
        <f>IF(GLOBAL_DATA[[#This Row],[Target scope]]="","",INDEX(DATA_TargetStatusChoice[Target_Status_Choice],MATCH(GLOBAL_DATA[[#This Row],[Target scope]],DATA_TargetStatusChoice[Value],1)))</f>
        <v>NOT APPLICABLE</v>
      </c>
      <c r="P2051" s="237" t="s">
        <v>427</v>
      </c>
      <c r="Q2051" s="238"/>
      <c r="R2051" s="250" t="s">
        <v>469</v>
      </c>
      <c r="S2051" s="251"/>
      <c r="T2051" s="251" t="s">
        <v>562</v>
      </c>
      <c r="U2051" s="252"/>
      <c r="V2051" s="239" t="s">
        <v>562</v>
      </c>
      <c r="W2051" s="240" t="s">
        <v>562</v>
      </c>
      <c r="X2051" s="241" t="s">
        <v>562</v>
      </c>
      <c r="Y2051" s="241" t="s">
        <v>562</v>
      </c>
      <c r="Z2051" s="241" t="s">
        <v>562</v>
      </c>
      <c r="AA2051" s="242">
        <f>SUM(GLOBAL_DATA[[#This Row],[Initial 2020]],GLOBAL_DATA[[#This Row],[Initial 2021]],GLOBAL_DATA[[#This Row],[Initial 2022]],GLOBAL_DATA[[#This Row],[Initial 2023]])</f>
        <v>0</v>
      </c>
      <c r="AB2051" s="243">
        <f>SUM(GLOBAL_DATA[[#This Row],[Reestimated 2020]],GLOBAL_DATA[[#This Row],[Reestimated 2021]],GLOBAL_DATA[[#This Row],[Reestimated 2022]],GLOBAL_DATA[[#This Row],[Reestimated 2023]])</f>
        <v>0</v>
      </c>
      <c r="AC2051" s="244">
        <f>SUM(GLOBAL_DATA[[#This Row],[Spent 2020]],GLOBAL_DATA[[#This Row],[Spent 2021]],GLOBAL_DATA[[#This Row],[Spent 2022]],GLOBAL_DATA[[#This Row],[Spent 2023]])</f>
        <v>0</v>
      </c>
      <c r="AD2051" s="245" t="s">
        <v>562</v>
      </c>
      <c r="AE2051" s="246" t="s">
        <v>562</v>
      </c>
      <c r="AF2051" s="247">
        <v>0</v>
      </c>
      <c r="AG2051" s="246"/>
      <c r="AH2051" s="246" t="s">
        <v>562</v>
      </c>
      <c r="AI2051" s="246" t="s">
        <v>562</v>
      </c>
      <c r="AJ2051" s="245" t="s">
        <v>562</v>
      </c>
      <c r="AK2051" s="246" t="s">
        <v>562</v>
      </c>
      <c r="AL2051" s="247" t="s">
        <v>562</v>
      </c>
      <c r="AM2051" s="246" t="s">
        <v>562</v>
      </c>
      <c r="AN2051" s="246" t="s">
        <v>562</v>
      </c>
      <c r="AO2051" s="248" t="s">
        <v>562</v>
      </c>
      <c r="AP2051" s="249" t="s">
        <v>562</v>
      </c>
      <c r="AQ2051" s="249" t="s">
        <v>562</v>
      </c>
      <c r="AR2051" s="162" t="str">
        <f>IF(GLOBAL_DATA[[#This Row],[Target scope]]&lt;&gt;Target_Not_Applicable,GLOBAL_DATA[[#This Row],[Target scope]]*GLOBAL_DATA[[#This Row],[Implementation progress rate]],"")</f>
        <v/>
      </c>
      <c r="AS2051" s="180">
        <f>IF(OR(GLOBAL_DATA[[#This Row],[Status]]=DATA!$J$6,GLOBAL_DATA[[#This Row],[Status]]=DATA!$J$7,GLOBAL_DATA[[#This Row],[Status]]=DATA!$J$8),1,0)</f>
        <v>0</v>
      </c>
      <c r="AT2051" s="181" t="str">
        <f>IF(GLOBAL_DATA[[#This Row],[Status]]=Status_No_Project,"",MAX(GLOBAL_DATA[[#This Row],[Initial end]],GLOBAL_DATA[[#This Row],[Re-estimated end]],43831))</f>
        <v/>
      </c>
      <c r="AU20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1" s="222">
        <f>IF(GLOBAL_DATA[[#This Row],[Target scope]]&lt;&gt;Target_Not_Applicable,COUNTBLANK(GLOBAL_DATA[[#This Row],[Target scope]:[Target justification (if&lt;100%)]]),0)+IF(GLOBAL_DATA[[#This Row],[Status]]&lt;&gt;Status_No_Project,COUNTBLANK(GLOBAL_DATA[[#This Row],[Implementation progress rate]:[CISO assessment]]),0)</f>
        <v>0</v>
      </c>
      <c r="AW2051" s="45">
        <f>SUBTOTAL(103,GLOBAL_DATA[[#This Row],[BU]])</f>
        <v>0</v>
      </c>
    </row>
    <row r="2052" spans="1:49" ht="25.5" hidden="1" x14ac:dyDescent="0.25">
      <c r="A2052" s="222" t="s">
        <v>40</v>
      </c>
      <c r="B2052" s="223" t="s">
        <v>894</v>
      </c>
      <c r="C2052" s="223" t="s">
        <v>101</v>
      </c>
      <c r="D2052" s="231" t="s">
        <v>745</v>
      </c>
      <c r="E2052" s="232" t="s">
        <v>7</v>
      </c>
      <c r="F2052" s="232"/>
      <c r="G2052" s="233"/>
      <c r="H2052" s="221"/>
      <c r="I2052" s="231" t="s">
        <v>571</v>
      </c>
      <c r="J2052" s="232"/>
      <c r="K2052" s="234"/>
      <c r="L2052" s="235"/>
      <c r="M2052" s="233"/>
      <c r="N2052" s="236"/>
      <c r="O2052" s="224" t="str">
        <f>IF(GLOBAL_DATA[[#This Row],[Target scope]]="","",INDEX(DATA_TargetStatusChoice[Target_Status_Choice],MATCH(GLOBAL_DATA[[#This Row],[Target scope]],DATA_TargetStatusChoice[Value],1)))</f>
        <v>NOT APPLICABLE</v>
      </c>
      <c r="P2052" s="237" t="s">
        <v>427</v>
      </c>
      <c r="Q2052" s="238"/>
      <c r="R2052" s="250" t="s">
        <v>469</v>
      </c>
      <c r="S2052" s="251"/>
      <c r="T2052" s="251" t="s">
        <v>562</v>
      </c>
      <c r="U2052" s="252"/>
      <c r="V2052" s="239" t="s">
        <v>562</v>
      </c>
      <c r="W2052" s="240" t="s">
        <v>562</v>
      </c>
      <c r="X2052" s="241" t="s">
        <v>562</v>
      </c>
      <c r="Y2052" s="241" t="s">
        <v>562</v>
      </c>
      <c r="Z2052" s="241" t="s">
        <v>562</v>
      </c>
      <c r="AA2052" s="242">
        <f>SUM(GLOBAL_DATA[[#This Row],[Initial 2020]],GLOBAL_DATA[[#This Row],[Initial 2021]],GLOBAL_DATA[[#This Row],[Initial 2022]],GLOBAL_DATA[[#This Row],[Initial 2023]])</f>
        <v>0</v>
      </c>
      <c r="AB2052" s="243">
        <f>SUM(GLOBAL_DATA[[#This Row],[Reestimated 2020]],GLOBAL_DATA[[#This Row],[Reestimated 2021]],GLOBAL_DATA[[#This Row],[Reestimated 2022]],GLOBAL_DATA[[#This Row],[Reestimated 2023]])</f>
        <v>0</v>
      </c>
      <c r="AC2052" s="244">
        <f>SUM(GLOBAL_DATA[[#This Row],[Spent 2020]],GLOBAL_DATA[[#This Row],[Spent 2021]],GLOBAL_DATA[[#This Row],[Spent 2022]],GLOBAL_DATA[[#This Row],[Spent 2023]])</f>
        <v>0</v>
      </c>
      <c r="AD2052" s="245" t="s">
        <v>562</v>
      </c>
      <c r="AE2052" s="246" t="s">
        <v>562</v>
      </c>
      <c r="AF2052" s="247">
        <v>0</v>
      </c>
      <c r="AG2052" s="246"/>
      <c r="AH2052" s="246" t="s">
        <v>562</v>
      </c>
      <c r="AI2052" s="246" t="s">
        <v>562</v>
      </c>
      <c r="AJ2052" s="245" t="s">
        <v>562</v>
      </c>
      <c r="AK2052" s="246" t="s">
        <v>562</v>
      </c>
      <c r="AL2052" s="247" t="s">
        <v>562</v>
      </c>
      <c r="AM2052" s="246" t="s">
        <v>562</v>
      </c>
      <c r="AN2052" s="246" t="s">
        <v>562</v>
      </c>
      <c r="AO2052" s="248" t="s">
        <v>562</v>
      </c>
      <c r="AP2052" s="249" t="s">
        <v>562</v>
      </c>
      <c r="AQ2052" s="249" t="s">
        <v>562</v>
      </c>
      <c r="AR2052" s="162" t="str">
        <f>IF(GLOBAL_DATA[[#This Row],[Target scope]]&lt;&gt;Target_Not_Applicable,GLOBAL_DATA[[#This Row],[Target scope]]*GLOBAL_DATA[[#This Row],[Implementation progress rate]],"")</f>
        <v/>
      </c>
      <c r="AS2052" s="180">
        <f>IF(OR(GLOBAL_DATA[[#This Row],[Status]]=DATA!$J$6,GLOBAL_DATA[[#This Row],[Status]]=DATA!$J$7,GLOBAL_DATA[[#This Row],[Status]]=DATA!$J$8),1,0)</f>
        <v>0</v>
      </c>
      <c r="AT2052" s="181" t="str">
        <f>IF(GLOBAL_DATA[[#This Row],[Status]]=Status_No_Project,"",MAX(GLOBAL_DATA[[#This Row],[Initial end]],GLOBAL_DATA[[#This Row],[Re-estimated end]],43831))</f>
        <v/>
      </c>
      <c r="AU20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2" s="222">
        <f>IF(GLOBAL_DATA[[#This Row],[Target scope]]&lt;&gt;Target_Not_Applicable,COUNTBLANK(GLOBAL_DATA[[#This Row],[Target scope]:[Target justification (if&lt;100%)]]),0)+IF(GLOBAL_DATA[[#This Row],[Status]]&lt;&gt;Status_No_Project,COUNTBLANK(GLOBAL_DATA[[#This Row],[Implementation progress rate]:[CISO assessment]]),0)</f>
        <v>0</v>
      </c>
      <c r="AW2052" s="45">
        <f>SUBTOTAL(103,GLOBAL_DATA[[#This Row],[BU]])</f>
        <v>0</v>
      </c>
    </row>
    <row r="2053" spans="1:49" ht="38.25" hidden="1" x14ac:dyDescent="0.25">
      <c r="A2053" s="222" t="s">
        <v>40</v>
      </c>
      <c r="B2053" s="223" t="s">
        <v>894</v>
      </c>
      <c r="C2053" s="223" t="s">
        <v>101</v>
      </c>
      <c r="D2053" s="231" t="s">
        <v>746</v>
      </c>
      <c r="E2053" s="232" t="s">
        <v>7</v>
      </c>
      <c r="F2053" s="232"/>
      <c r="G2053" s="233"/>
      <c r="H2053" s="221"/>
      <c r="I2053" s="231" t="s">
        <v>571</v>
      </c>
      <c r="J2053" s="232"/>
      <c r="K2053" s="234"/>
      <c r="L2053" s="235"/>
      <c r="M2053" s="233"/>
      <c r="N2053" s="236"/>
      <c r="O2053" s="224" t="str">
        <f>IF(GLOBAL_DATA[[#This Row],[Target scope]]="","",INDEX(DATA_TargetStatusChoice[Target_Status_Choice],MATCH(GLOBAL_DATA[[#This Row],[Target scope]],DATA_TargetStatusChoice[Value],1)))</f>
        <v>FULL IMPLEMENTATION</v>
      </c>
      <c r="P2053" s="237">
        <v>1</v>
      </c>
      <c r="Q2053" s="238"/>
      <c r="R2053" s="250" t="s">
        <v>32</v>
      </c>
      <c r="S2053" s="251">
        <v>0.5</v>
      </c>
      <c r="T2053" s="251" t="s">
        <v>386</v>
      </c>
      <c r="U2053" s="252"/>
      <c r="V2053" s="239" t="s">
        <v>430</v>
      </c>
      <c r="W2053" s="240" t="s">
        <v>922</v>
      </c>
      <c r="X2053" s="241">
        <v>43831</v>
      </c>
      <c r="Y2053" s="241">
        <v>44925</v>
      </c>
      <c r="Z2053" s="241">
        <v>44925</v>
      </c>
      <c r="AA2053" s="242">
        <f>SUM(GLOBAL_DATA[[#This Row],[Initial 2020]],GLOBAL_DATA[[#This Row],[Initial 2021]],GLOBAL_DATA[[#This Row],[Initial 2022]],GLOBAL_DATA[[#This Row],[Initial 2023]])</f>
        <v>0</v>
      </c>
      <c r="AB2053" s="243">
        <f>SUM(GLOBAL_DATA[[#This Row],[Reestimated 2020]],GLOBAL_DATA[[#This Row],[Reestimated 2021]],GLOBAL_DATA[[#This Row],[Reestimated 2022]],GLOBAL_DATA[[#This Row],[Reestimated 2023]])</f>
        <v>0</v>
      </c>
      <c r="AC2053" s="244">
        <f>SUM(GLOBAL_DATA[[#This Row],[Spent 2020]],GLOBAL_DATA[[#This Row],[Spent 2021]],GLOBAL_DATA[[#This Row],[Spent 2022]],GLOBAL_DATA[[#This Row],[Spent 2023]])</f>
        <v>0</v>
      </c>
      <c r="AD2053" s="245" t="s">
        <v>562</v>
      </c>
      <c r="AE2053" s="246" t="s">
        <v>562</v>
      </c>
      <c r="AF2053" s="247" t="s">
        <v>562</v>
      </c>
      <c r="AG2053" s="246" t="s">
        <v>562</v>
      </c>
      <c r="AH2053" s="246" t="s">
        <v>562</v>
      </c>
      <c r="AI2053" s="246" t="s">
        <v>562</v>
      </c>
      <c r="AJ2053" s="245" t="s">
        <v>562</v>
      </c>
      <c r="AK2053" s="246" t="s">
        <v>562</v>
      </c>
      <c r="AL2053" s="247" t="s">
        <v>562</v>
      </c>
      <c r="AM2053" s="246" t="s">
        <v>562</v>
      </c>
      <c r="AN2053" s="246" t="s">
        <v>562</v>
      </c>
      <c r="AO2053" s="248" t="s">
        <v>562</v>
      </c>
      <c r="AP2053" s="249" t="s">
        <v>562</v>
      </c>
      <c r="AQ2053" s="249" t="s">
        <v>562</v>
      </c>
      <c r="AR2053" s="162">
        <f>IF(GLOBAL_DATA[[#This Row],[Target scope]]&lt;&gt;Target_Not_Applicable,GLOBAL_DATA[[#This Row],[Target scope]]*GLOBAL_DATA[[#This Row],[Implementation progress rate]],"")</f>
        <v>0.5</v>
      </c>
      <c r="AS2053" s="180">
        <f>IF(OR(GLOBAL_DATA[[#This Row],[Status]]=DATA!$J$6,GLOBAL_DATA[[#This Row],[Status]]=DATA!$J$7,GLOBAL_DATA[[#This Row],[Status]]=DATA!$J$8),1,0)</f>
        <v>0</v>
      </c>
      <c r="AT2053" s="181">
        <f>IF(GLOBAL_DATA[[#This Row],[Status]]=Status_No_Project,"",MAX(GLOBAL_DATA[[#This Row],[Initial end]],GLOBAL_DATA[[#This Row],[Re-estimated end]],43831))</f>
        <v>44925</v>
      </c>
      <c r="AU20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3" s="222">
        <f>IF(GLOBAL_DATA[[#This Row],[Target scope]]&lt;&gt;Target_Not_Applicable,COUNTBLANK(GLOBAL_DATA[[#This Row],[Target scope]:[Target justification (if&lt;100%)]]),0)+IF(GLOBAL_DATA[[#This Row],[Status]]&lt;&gt;Status_No_Project,COUNTBLANK(GLOBAL_DATA[[#This Row],[Implementation progress rate]:[CISO assessment]]),0)</f>
        <v>1</v>
      </c>
      <c r="AW2053" s="45">
        <f>SUBTOTAL(103,GLOBAL_DATA[[#This Row],[BU]])</f>
        <v>0</v>
      </c>
    </row>
    <row r="2054" spans="1:49" ht="38.25" hidden="1" x14ac:dyDescent="0.25">
      <c r="A2054" s="222" t="s">
        <v>40</v>
      </c>
      <c r="B2054" s="223" t="s">
        <v>894</v>
      </c>
      <c r="C2054" s="223" t="s">
        <v>101</v>
      </c>
      <c r="D2054" s="231" t="s">
        <v>747</v>
      </c>
      <c r="E2054" s="232" t="s">
        <v>7</v>
      </c>
      <c r="F2054" s="232"/>
      <c r="G2054" s="233"/>
      <c r="H2054" s="221"/>
      <c r="I2054" s="231" t="s">
        <v>568</v>
      </c>
      <c r="J2054" s="232"/>
      <c r="K2054" s="234"/>
      <c r="L2054" s="235"/>
      <c r="M2054" s="233"/>
      <c r="N2054" s="236"/>
      <c r="O2054" s="224" t="str">
        <f>IF(GLOBAL_DATA[[#This Row],[Target scope]]="","",INDEX(DATA_TargetStatusChoice[Target_Status_Choice],MATCH(GLOBAL_DATA[[#This Row],[Target scope]],DATA_TargetStatusChoice[Value],1)))</f>
        <v>FULL IMPLEMENTATION</v>
      </c>
      <c r="P2054" s="237">
        <v>1</v>
      </c>
      <c r="Q2054" s="238"/>
      <c r="R2054" s="250" t="s">
        <v>31</v>
      </c>
      <c r="S2054" s="251">
        <v>0</v>
      </c>
      <c r="T2054" s="251" t="s">
        <v>386</v>
      </c>
      <c r="U2054" s="252"/>
      <c r="V2054" s="239" t="s">
        <v>562</v>
      </c>
      <c r="W2054" s="240" t="s">
        <v>921</v>
      </c>
      <c r="X2054" s="241">
        <v>44470</v>
      </c>
      <c r="Y2054" s="241">
        <v>44561</v>
      </c>
      <c r="Z2054" s="241">
        <v>44561</v>
      </c>
      <c r="AA2054" s="242">
        <f>SUM(GLOBAL_DATA[[#This Row],[Initial 2020]],GLOBAL_DATA[[#This Row],[Initial 2021]],GLOBAL_DATA[[#This Row],[Initial 2022]],GLOBAL_DATA[[#This Row],[Initial 2023]])</f>
        <v>0</v>
      </c>
      <c r="AB2054" s="243">
        <f>SUM(GLOBAL_DATA[[#This Row],[Reestimated 2020]],GLOBAL_DATA[[#This Row],[Reestimated 2021]],GLOBAL_DATA[[#This Row],[Reestimated 2022]],GLOBAL_DATA[[#This Row],[Reestimated 2023]])</f>
        <v>0</v>
      </c>
      <c r="AC2054" s="244">
        <f>SUM(GLOBAL_DATA[[#This Row],[Spent 2020]],GLOBAL_DATA[[#This Row],[Spent 2021]],GLOBAL_DATA[[#This Row],[Spent 2022]],GLOBAL_DATA[[#This Row],[Spent 2023]])</f>
        <v>0</v>
      </c>
      <c r="AD2054" s="245" t="s">
        <v>562</v>
      </c>
      <c r="AE2054" s="246" t="s">
        <v>562</v>
      </c>
      <c r="AF2054" s="247" t="s">
        <v>562</v>
      </c>
      <c r="AG2054" s="246" t="s">
        <v>562</v>
      </c>
      <c r="AH2054" s="246" t="s">
        <v>562</v>
      </c>
      <c r="AI2054" s="246" t="s">
        <v>562</v>
      </c>
      <c r="AJ2054" s="245" t="s">
        <v>562</v>
      </c>
      <c r="AK2054" s="246" t="s">
        <v>562</v>
      </c>
      <c r="AL2054" s="247" t="s">
        <v>562</v>
      </c>
      <c r="AM2054" s="246" t="s">
        <v>562</v>
      </c>
      <c r="AN2054" s="246" t="s">
        <v>562</v>
      </c>
      <c r="AO2054" s="248" t="s">
        <v>562</v>
      </c>
      <c r="AP2054" s="249" t="s">
        <v>562</v>
      </c>
      <c r="AQ2054" s="249" t="s">
        <v>562</v>
      </c>
      <c r="AR2054" s="162">
        <f>IF(GLOBAL_DATA[[#This Row],[Target scope]]&lt;&gt;Target_Not_Applicable,GLOBAL_DATA[[#This Row],[Target scope]]*GLOBAL_DATA[[#This Row],[Implementation progress rate]],"")</f>
        <v>0</v>
      </c>
      <c r="AS2054" s="180">
        <f>IF(OR(GLOBAL_DATA[[#This Row],[Status]]=DATA!$J$6,GLOBAL_DATA[[#This Row],[Status]]=DATA!$J$7,GLOBAL_DATA[[#This Row],[Status]]=DATA!$J$8),1,0)</f>
        <v>0</v>
      </c>
      <c r="AT2054" s="181">
        <f>IF(GLOBAL_DATA[[#This Row],[Status]]=Status_No_Project,"",MAX(GLOBAL_DATA[[#This Row],[Initial end]],GLOBAL_DATA[[#This Row],[Re-estimated end]],43831))</f>
        <v>44561</v>
      </c>
      <c r="AU20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4" s="222">
        <f>IF(GLOBAL_DATA[[#This Row],[Target scope]]&lt;&gt;Target_Not_Applicable,COUNTBLANK(GLOBAL_DATA[[#This Row],[Target scope]:[Target justification (if&lt;100%)]]),0)+IF(GLOBAL_DATA[[#This Row],[Status]]&lt;&gt;Status_No_Project,COUNTBLANK(GLOBAL_DATA[[#This Row],[Implementation progress rate]:[CISO assessment]]),0)</f>
        <v>1</v>
      </c>
      <c r="AW2054" s="45">
        <f>SUBTOTAL(103,GLOBAL_DATA[[#This Row],[BU]])</f>
        <v>0</v>
      </c>
    </row>
    <row r="2055" spans="1:49" ht="25.5" hidden="1" x14ac:dyDescent="0.25">
      <c r="A2055" s="222" t="s">
        <v>40</v>
      </c>
      <c r="B2055" s="223" t="s">
        <v>894</v>
      </c>
      <c r="C2055" s="223" t="s">
        <v>101</v>
      </c>
      <c r="D2055" s="231" t="s">
        <v>748</v>
      </c>
      <c r="E2055" s="232" t="s">
        <v>7</v>
      </c>
      <c r="F2055" s="232"/>
      <c r="G2055" s="233"/>
      <c r="H2055" s="221"/>
      <c r="I2055" s="231" t="s">
        <v>571</v>
      </c>
      <c r="J2055" s="232"/>
      <c r="K2055" s="234"/>
      <c r="L2055" s="235"/>
      <c r="M2055" s="233"/>
      <c r="N2055" s="236"/>
      <c r="O2055" s="224" t="str">
        <f>IF(GLOBAL_DATA[[#This Row],[Target scope]]="","",INDEX(DATA_TargetStatusChoice[Target_Status_Choice],MATCH(GLOBAL_DATA[[#This Row],[Target scope]],DATA_TargetStatusChoice[Value],1)))</f>
        <v>NOT APPLICABLE</v>
      </c>
      <c r="P2055" s="237" t="s">
        <v>427</v>
      </c>
      <c r="Q2055" s="238"/>
      <c r="R2055" s="250" t="s">
        <v>469</v>
      </c>
      <c r="S2055" s="251"/>
      <c r="T2055" s="251" t="s">
        <v>562</v>
      </c>
      <c r="U2055" s="252"/>
      <c r="V2055" s="239" t="s">
        <v>562</v>
      </c>
      <c r="W2055" s="240" t="s">
        <v>562</v>
      </c>
      <c r="X2055" s="241" t="s">
        <v>562</v>
      </c>
      <c r="Y2055" s="241" t="s">
        <v>562</v>
      </c>
      <c r="Z2055" s="241" t="s">
        <v>562</v>
      </c>
      <c r="AA2055" s="242">
        <f>SUM(GLOBAL_DATA[[#This Row],[Initial 2020]],GLOBAL_DATA[[#This Row],[Initial 2021]],GLOBAL_DATA[[#This Row],[Initial 2022]],GLOBAL_DATA[[#This Row],[Initial 2023]])</f>
        <v>0</v>
      </c>
      <c r="AB2055" s="243">
        <f>SUM(GLOBAL_DATA[[#This Row],[Reestimated 2020]],GLOBAL_DATA[[#This Row],[Reestimated 2021]],GLOBAL_DATA[[#This Row],[Reestimated 2022]],GLOBAL_DATA[[#This Row],[Reestimated 2023]])</f>
        <v>0</v>
      </c>
      <c r="AC2055" s="244">
        <f>SUM(GLOBAL_DATA[[#This Row],[Spent 2020]],GLOBAL_DATA[[#This Row],[Spent 2021]],GLOBAL_DATA[[#This Row],[Spent 2022]],GLOBAL_DATA[[#This Row],[Spent 2023]])</f>
        <v>0</v>
      </c>
      <c r="AD2055" s="245" t="s">
        <v>562</v>
      </c>
      <c r="AE2055" s="246" t="s">
        <v>562</v>
      </c>
      <c r="AF2055" s="247">
        <v>0</v>
      </c>
      <c r="AG2055" s="246"/>
      <c r="AH2055" s="246" t="s">
        <v>562</v>
      </c>
      <c r="AI2055" s="246" t="s">
        <v>562</v>
      </c>
      <c r="AJ2055" s="245" t="s">
        <v>562</v>
      </c>
      <c r="AK2055" s="246" t="s">
        <v>562</v>
      </c>
      <c r="AL2055" s="247" t="s">
        <v>562</v>
      </c>
      <c r="AM2055" s="246" t="s">
        <v>562</v>
      </c>
      <c r="AN2055" s="246" t="s">
        <v>562</v>
      </c>
      <c r="AO2055" s="248" t="s">
        <v>562</v>
      </c>
      <c r="AP2055" s="249" t="s">
        <v>562</v>
      </c>
      <c r="AQ2055" s="249" t="s">
        <v>562</v>
      </c>
      <c r="AR2055" s="162" t="str">
        <f>IF(GLOBAL_DATA[[#This Row],[Target scope]]&lt;&gt;Target_Not_Applicable,GLOBAL_DATA[[#This Row],[Target scope]]*GLOBAL_DATA[[#This Row],[Implementation progress rate]],"")</f>
        <v/>
      </c>
      <c r="AS2055" s="180">
        <f>IF(OR(GLOBAL_DATA[[#This Row],[Status]]=DATA!$J$6,GLOBAL_DATA[[#This Row],[Status]]=DATA!$J$7,GLOBAL_DATA[[#This Row],[Status]]=DATA!$J$8),1,0)</f>
        <v>0</v>
      </c>
      <c r="AT2055" s="181" t="str">
        <f>IF(GLOBAL_DATA[[#This Row],[Status]]=Status_No_Project,"",MAX(GLOBAL_DATA[[#This Row],[Initial end]],GLOBAL_DATA[[#This Row],[Re-estimated end]],43831))</f>
        <v/>
      </c>
      <c r="AU20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5" s="222">
        <f>IF(GLOBAL_DATA[[#This Row],[Target scope]]&lt;&gt;Target_Not_Applicable,COUNTBLANK(GLOBAL_DATA[[#This Row],[Target scope]:[Target justification (if&lt;100%)]]),0)+IF(GLOBAL_DATA[[#This Row],[Status]]&lt;&gt;Status_No_Project,COUNTBLANK(GLOBAL_DATA[[#This Row],[Implementation progress rate]:[CISO assessment]]),0)</f>
        <v>0</v>
      </c>
      <c r="AW2055" s="45">
        <f>SUBTOTAL(103,GLOBAL_DATA[[#This Row],[BU]])</f>
        <v>0</v>
      </c>
    </row>
    <row r="2056" spans="1:49" ht="25.5" hidden="1" x14ac:dyDescent="0.25">
      <c r="A2056" s="222" t="s">
        <v>40</v>
      </c>
      <c r="B2056" s="223" t="s">
        <v>894</v>
      </c>
      <c r="C2056" s="223" t="s">
        <v>101</v>
      </c>
      <c r="D2056" s="231" t="s">
        <v>749</v>
      </c>
      <c r="E2056" s="232" t="s">
        <v>7</v>
      </c>
      <c r="F2056" s="232"/>
      <c r="G2056" s="233"/>
      <c r="H2056" s="221"/>
      <c r="I2056" s="231" t="s">
        <v>571</v>
      </c>
      <c r="J2056" s="232"/>
      <c r="K2056" s="234"/>
      <c r="L2056" s="235"/>
      <c r="M2056" s="233"/>
      <c r="N2056" s="236"/>
      <c r="O2056" s="224" t="str">
        <f>IF(GLOBAL_DATA[[#This Row],[Target scope]]="","",INDEX(DATA_TargetStatusChoice[Target_Status_Choice],MATCH(GLOBAL_DATA[[#This Row],[Target scope]],DATA_TargetStatusChoice[Value],1)))</f>
        <v>NOT APPLICABLE</v>
      </c>
      <c r="P2056" s="237" t="s">
        <v>427</v>
      </c>
      <c r="Q2056" s="238"/>
      <c r="R2056" s="250" t="s">
        <v>469</v>
      </c>
      <c r="S2056" s="251"/>
      <c r="T2056" s="251" t="s">
        <v>562</v>
      </c>
      <c r="U2056" s="252"/>
      <c r="V2056" s="239" t="s">
        <v>562</v>
      </c>
      <c r="W2056" s="240" t="s">
        <v>562</v>
      </c>
      <c r="X2056" s="241" t="s">
        <v>562</v>
      </c>
      <c r="Y2056" s="241" t="s">
        <v>562</v>
      </c>
      <c r="Z2056" s="241" t="s">
        <v>562</v>
      </c>
      <c r="AA2056" s="242">
        <f>SUM(GLOBAL_DATA[[#This Row],[Initial 2020]],GLOBAL_DATA[[#This Row],[Initial 2021]],GLOBAL_DATA[[#This Row],[Initial 2022]],GLOBAL_DATA[[#This Row],[Initial 2023]])</f>
        <v>0</v>
      </c>
      <c r="AB2056" s="243">
        <f>SUM(GLOBAL_DATA[[#This Row],[Reestimated 2020]],GLOBAL_DATA[[#This Row],[Reestimated 2021]],GLOBAL_DATA[[#This Row],[Reestimated 2022]],GLOBAL_DATA[[#This Row],[Reestimated 2023]])</f>
        <v>0</v>
      </c>
      <c r="AC2056" s="244">
        <f>SUM(GLOBAL_DATA[[#This Row],[Spent 2020]],GLOBAL_DATA[[#This Row],[Spent 2021]],GLOBAL_DATA[[#This Row],[Spent 2022]],GLOBAL_DATA[[#This Row],[Spent 2023]])</f>
        <v>0</v>
      </c>
      <c r="AD2056" s="245" t="s">
        <v>562</v>
      </c>
      <c r="AE2056" s="246" t="s">
        <v>562</v>
      </c>
      <c r="AF2056" s="247">
        <v>0</v>
      </c>
      <c r="AG2056" s="246"/>
      <c r="AH2056" s="246" t="s">
        <v>562</v>
      </c>
      <c r="AI2056" s="246" t="s">
        <v>562</v>
      </c>
      <c r="AJ2056" s="245" t="s">
        <v>562</v>
      </c>
      <c r="AK2056" s="246" t="s">
        <v>562</v>
      </c>
      <c r="AL2056" s="247" t="s">
        <v>562</v>
      </c>
      <c r="AM2056" s="246" t="s">
        <v>562</v>
      </c>
      <c r="AN2056" s="246" t="s">
        <v>562</v>
      </c>
      <c r="AO2056" s="248" t="s">
        <v>562</v>
      </c>
      <c r="AP2056" s="249" t="s">
        <v>562</v>
      </c>
      <c r="AQ2056" s="249" t="s">
        <v>562</v>
      </c>
      <c r="AR2056" s="162" t="str">
        <f>IF(GLOBAL_DATA[[#This Row],[Target scope]]&lt;&gt;Target_Not_Applicable,GLOBAL_DATA[[#This Row],[Target scope]]*GLOBAL_DATA[[#This Row],[Implementation progress rate]],"")</f>
        <v/>
      </c>
      <c r="AS2056" s="180">
        <f>IF(OR(GLOBAL_DATA[[#This Row],[Status]]=DATA!$J$6,GLOBAL_DATA[[#This Row],[Status]]=DATA!$J$7,GLOBAL_DATA[[#This Row],[Status]]=DATA!$J$8),1,0)</f>
        <v>0</v>
      </c>
      <c r="AT2056" s="181" t="str">
        <f>IF(GLOBAL_DATA[[#This Row],[Status]]=Status_No_Project,"",MAX(GLOBAL_DATA[[#This Row],[Initial end]],GLOBAL_DATA[[#This Row],[Re-estimated end]],43831))</f>
        <v/>
      </c>
      <c r="AU20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6" s="222">
        <f>IF(GLOBAL_DATA[[#This Row],[Target scope]]&lt;&gt;Target_Not_Applicable,COUNTBLANK(GLOBAL_DATA[[#This Row],[Target scope]:[Target justification (if&lt;100%)]]),0)+IF(GLOBAL_DATA[[#This Row],[Status]]&lt;&gt;Status_No_Project,COUNTBLANK(GLOBAL_DATA[[#This Row],[Implementation progress rate]:[CISO assessment]]),0)</f>
        <v>0</v>
      </c>
      <c r="AW2056" s="45">
        <f>SUBTOTAL(103,GLOBAL_DATA[[#This Row],[BU]])</f>
        <v>0</v>
      </c>
    </row>
    <row r="2057" spans="1:49" ht="25.5" hidden="1" x14ac:dyDescent="0.25">
      <c r="A2057" s="222" t="s">
        <v>40</v>
      </c>
      <c r="B2057" s="223" t="s">
        <v>894</v>
      </c>
      <c r="C2057" s="223" t="s">
        <v>101</v>
      </c>
      <c r="D2057" s="231" t="s">
        <v>750</v>
      </c>
      <c r="E2057" s="232" t="s">
        <v>7</v>
      </c>
      <c r="F2057" s="232"/>
      <c r="G2057" s="233"/>
      <c r="H2057" s="221"/>
      <c r="I2057" s="231" t="s">
        <v>578</v>
      </c>
      <c r="J2057" s="232"/>
      <c r="K2057" s="234"/>
      <c r="L2057" s="235"/>
      <c r="M2057" s="233"/>
      <c r="N2057" s="236"/>
      <c r="O2057" s="224" t="str">
        <f>IF(GLOBAL_DATA[[#This Row],[Target scope]]="","",INDEX(DATA_TargetStatusChoice[Target_Status_Choice],MATCH(GLOBAL_DATA[[#This Row],[Target scope]],DATA_TargetStatusChoice[Value],1)))</f>
        <v>NOT APPLICABLE</v>
      </c>
      <c r="P2057" s="237" t="s">
        <v>427</v>
      </c>
      <c r="Q2057" s="238"/>
      <c r="R2057" s="250" t="s">
        <v>469</v>
      </c>
      <c r="S2057" s="251"/>
      <c r="T2057" s="251" t="s">
        <v>562</v>
      </c>
      <c r="U2057" s="252"/>
      <c r="V2057" s="239" t="s">
        <v>562</v>
      </c>
      <c r="W2057" s="240" t="s">
        <v>562</v>
      </c>
      <c r="X2057" s="241" t="s">
        <v>562</v>
      </c>
      <c r="Y2057" s="241" t="s">
        <v>562</v>
      </c>
      <c r="Z2057" s="241" t="s">
        <v>562</v>
      </c>
      <c r="AA2057" s="242">
        <f>SUM(GLOBAL_DATA[[#This Row],[Initial 2020]],GLOBAL_DATA[[#This Row],[Initial 2021]],GLOBAL_DATA[[#This Row],[Initial 2022]],GLOBAL_DATA[[#This Row],[Initial 2023]])</f>
        <v>0</v>
      </c>
      <c r="AB2057" s="243">
        <f>SUM(GLOBAL_DATA[[#This Row],[Reestimated 2020]],GLOBAL_DATA[[#This Row],[Reestimated 2021]],GLOBAL_DATA[[#This Row],[Reestimated 2022]],GLOBAL_DATA[[#This Row],[Reestimated 2023]])</f>
        <v>0</v>
      </c>
      <c r="AC2057" s="244">
        <f>SUM(GLOBAL_DATA[[#This Row],[Spent 2020]],GLOBAL_DATA[[#This Row],[Spent 2021]],GLOBAL_DATA[[#This Row],[Spent 2022]],GLOBAL_DATA[[#This Row],[Spent 2023]])</f>
        <v>0</v>
      </c>
      <c r="AD2057" s="245" t="s">
        <v>562</v>
      </c>
      <c r="AE2057" s="246" t="s">
        <v>562</v>
      </c>
      <c r="AF2057" s="247">
        <v>0</v>
      </c>
      <c r="AG2057" s="246"/>
      <c r="AH2057" s="246" t="s">
        <v>562</v>
      </c>
      <c r="AI2057" s="246" t="s">
        <v>562</v>
      </c>
      <c r="AJ2057" s="245" t="s">
        <v>562</v>
      </c>
      <c r="AK2057" s="246" t="s">
        <v>562</v>
      </c>
      <c r="AL2057" s="247" t="s">
        <v>562</v>
      </c>
      <c r="AM2057" s="246" t="s">
        <v>562</v>
      </c>
      <c r="AN2057" s="246" t="s">
        <v>562</v>
      </c>
      <c r="AO2057" s="248" t="s">
        <v>562</v>
      </c>
      <c r="AP2057" s="249" t="s">
        <v>562</v>
      </c>
      <c r="AQ2057" s="249" t="s">
        <v>562</v>
      </c>
      <c r="AR2057" s="162" t="str">
        <f>IF(GLOBAL_DATA[[#This Row],[Target scope]]&lt;&gt;Target_Not_Applicable,GLOBAL_DATA[[#This Row],[Target scope]]*GLOBAL_DATA[[#This Row],[Implementation progress rate]],"")</f>
        <v/>
      </c>
      <c r="AS2057" s="180">
        <f>IF(OR(GLOBAL_DATA[[#This Row],[Status]]=DATA!$J$6,GLOBAL_DATA[[#This Row],[Status]]=DATA!$J$7,GLOBAL_DATA[[#This Row],[Status]]=DATA!$J$8),1,0)</f>
        <v>0</v>
      </c>
      <c r="AT2057" s="181" t="str">
        <f>IF(GLOBAL_DATA[[#This Row],[Status]]=Status_No_Project,"",MAX(GLOBAL_DATA[[#This Row],[Initial end]],GLOBAL_DATA[[#This Row],[Re-estimated end]],43831))</f>
        <v/>
      </c>
      <c r="AU20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7" s="222">
        <f>IF(GLOBAL_DATA[[#This Row],[Target scope]]&lt;&gt;Target_Not_Applicable,COUNTBLANK(GLOBAL_DATA[[#This Row],[Target scope]:[Target justification (if&lt;100%)]]),0)+IF(GLOBAL_DATA[[#This Row],[Status]]&lt;&gt;Status_No_Project,COUNTBLANK(GLOBAL_DATA[[#This Row],[Implementation progress rate]:[CISO assessment]]),0)</f>
        <v>0</v>
      </c>
      <c r="AW2057" s="45">
        <f>SUBTOTAL(103,GLOBAL_DATA[[#This Row],[BU]])</f>
        <v>0</v>
      </c>
    </row>
    <row r="2058" spans="1:49" ht="25.5" hidden="1" x14ac:dyDescent="0.25">
      <c r="A2058" s="222" t="s">
        <v>40</v>
      </c>
      <c r="B2058" s="223" t="s">
        <v>894</v>
      </c>
      <c r="C2058" s="223" t="s">
        <v>101</v>
      </c>
      <c r="D2058" s="231" t="s">
        <v>751</v>
      </c>
      <c r="E2058" s="232" t="s">
        <v>7</v>
      </c>
      <c r="F2058" s="232"/>
      <c r="G2058" s="233"/>
      <c r="H2058" s="221"/>
      <c r="I2058" s="231" t="s">
        <v>571</v>
      </c>
      <c r="J2058" s="232"/>
      <c r="K2058" s="234"/>
      <c r="L2058" s="235"/>
      <c r="M2058" s="233"/>
      <c r="N2058" s="236"/>
      <c r="O2058" s="224" t="str">
        <f>IF(GLOBAL_DATA[[#This Row],[Target scope]]="","",INDEX(DATA_TargetStatusChoice[Target_Status_Choice],MATCH(GLOBAL_DATA[[#This Row],[Target scope]],DATA_TargetStatusChoice[Value],1)))</f>
        <v>NOT APPLICABLE</v>
      </c>
      <c r="P2058" s="237" t="s">
        <v>427</v>
      </c>
      <c r="Q2058" s="238"/>
      <c r="R2058" s="250" t="s">
        <v>469</v>
      </c>
      <c r="S2058" s="251"/>
      <c r="T2058" s="251" t="s">
        <v>562</v>
      </c>
      <c r="U2058" s="252"/>
      <c r="V2058" s="239" t="s">
        <v>562</v>
      </c>
      <c r="W2058" s="240" t="s">
        <v>562</v>
      </c>
      <c r="X2058" s="241" t="s">
        <v>562</v>
      </c>
      <c r="Y2058" s="241" t="s">
        <v>562</v>
      </c>
      <c r="Z2058" s="241" t="s">
        <v>562</v>
      </c>
      <c r="AA2058" s="242">
        <f>SUM(GLOBAL_DATA[[#This Row],[Initial 2020]],GLOBAL_DATA[[#This Row],[Initial 2021]],GLOBAL_DATA[[#This Row],[Initial 2022]],GLOBAL_DATA[[#This Row],[Initial 2023]])</f>
        <v>0</v>
      </c>
      <c r="AB2058" s="243">
        <f>SUM(GLOBAL_DATA[[#This Row],[Reestimated 2020]],GLOBAL_DATA[[#This Row],[Reestimated 2021]],GLOBAL_DATA[[#This Row],[Reestimated 2022]],GLOBAL_DATA[[#This Row],[Reestimated 2023]])</f>
        <v>0</v>
      </c>
      <c r="AC2058" s="244">
        <f>SUM(GLOBAL_DATA[[#This Row],[Spent 2020]],GLOBAL_DATA[[#This Row],[Spent 2021]],GLOBAL_DATA[[#This Row],[Spent 2022]],GLOBAL_DATA[[#This Row],[Spent 2023]])</f>
        <v>0</v>
      </c>
      <c r="AD2058" s="245" t="s">
        <v>562</v>
      </c>
      <c r="AE2058" s="246" t="s">
        <v>562</v>
      </c>
      <c r="AF2058" s="247">
        <v>0</v>
      </c>
      <c r="AG2058" s="246"/>
      <c r="AH2058" s="246" t="s">
        <v>562</v>
      </c>
      <c r="AI2058" s="246" t="s">
        <v>562</v>
      </c>
      <c r="AJ2058" s="245" t="s">
        <v>562</v>
      </c>
      <c r="AK2058" s="246" t="s">
        <v>562</v>
      </c>
      <c r="AL2058" s="247" t="s">
        <v>562</v>
      </c>
      <c r="AM2058" s="246" t="s">
        <v>562</v>
      </c>
      <c r="AN2058" s="246" t="s">
        <v>562</v>
      </c>
      <c r="AO2058" s="248" t="s">
        <v>562</v>
      </c>
      <c r="AP2058" s="249" t="s">
        <v>562</v>
      </c>
      <c r="AQ2058" s="249" t="s">
        <v>562</v>
      </c>
      <c r="AR2058" s="162" t="str">
        <f>IF(GLOBAL_DATA[[#This Row],[Target scope]]&lt;&gt;Target_Not_Applicable,GLOBAL_DATA[[#This Row],[Target scope]]*GLOBAL_DATA[[#This Row],[Implementation progress rate]],"")</f>
        <v/>
      </c>
      <c r="AS2058" s="180">
        <f>IF(OR(GLOBAL_DATA[[#This Row],[Status]]=DATA!$J$6,GLOBAL_DATA[[#This Row],[Status]]=DATA!$J$7,GLOBAL_DATA[[#This Row],[Status]]=DATA!$J$8),1,0)</f>
        <v>0</v>
      </c>
      <c r="AT2058" s="181" t="str">
        <f>IF(GLOBAL_DATA[[#This Row],[Status]]=Status_No_Project,"",MAX(GLOBAL_DATA[[#This Row],[Initial end]],GLOBAL_DATA[[#This Row],[Re-estimated end]],43831))</f>
        <v/>
      </c>
      <c r="AU20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8" s="222">
        <f>IF(GLOBAL_DATA[[#This Row],[Target scope]]&lt;&gt;Target_Not_Applicable,COUNTBLANK(GLOBAL_DATA[[#This Row],[Target scope]:[Target justification (if&lt;100%)]]),0)+IF(GLOBAL_DATA[[#This Row],[Status]]&lt;&gt;Status_No_Project,COUNTBLANK(GLOBAL_DATA[[#This Row],[Implementation progress rate]:[CISO assessment]]),0)</f>
        <v>0</v>
      </c>
      <c r="AW2058" s="45">
        <f>SUBTOTAL(103,GLOBAL_DATA[[#This Row],[BU]])</f>
        <v>0</v>
      </c>
    </row>
    <row r="2059" spans="1:49" ht="38.25" x14ac:dyDescent="0.25">
      <c r="A2059" s="222" t="s">
        <v>40</v>
      </c>
      <c r="B2059" s="223" t="s">
        <v>894</v>
      </c>
      <c r="C2059" s="223" t="s">
        <v>101</v>
      </c>
      <c r="D2059" s="231" t="s">
        <v>752</v>
      </c>
      <c r="E2059" s="232" t="s">
        <v>7</v>
      </c>
      <c r="F2059" s="232"/>
      <c r="G2059" s="233"/>
      <c r="H2059" s="221" t="s">
        <v>570</v>
      </c>
      <c r="I2059" s="231" t="s">
        <v>568</v>
      </c>
      <c r="J2059" s="232"/>
      <c r="K2059" s="234"/>
      <c r="L2059" s="235"/>
      <c r="M2059" s="233"/>
      <c r="N2059" s="236"/>
      <c r="O2059" s="224" t="str">
        <f>IF(GLOBAL_DATA[[#This Row],[Target scope]]="","",INDEX(DATA_TargetStatusChoice[Target_Status_Choice],MATCH(GLOBAL_DATA[[#This Row],[Target scope]],DATA_TargetStatusChoice[Value],1)))</f>
        <v>FULL IMPLEMENTATION</v>
      </c>
      <c r="P2059" s="237">
        <v>1</v>
      </c>
      <c r="Q2059" s="238"/>
      <c r="R2059" s="250" t="s">
        <v>31</v>
      </c>
      <c r="S2059" s="251">
        <v>0</v>
      </c>
      <c r="T2059" s="251" t="s">
        <v>386</v>
      </c>
      <c r="U2059" s="252"/>
      <c r="V2059" s="239" t="s">
        <v>562</v>
      </c>
      <c r="W2059" s="240" t="s">
        <v>390</v>
      </c>
      <c r="X2059" s="241">
        <v>44197</v>
      </c>
      <c r="Y2059" s="241">
        <v>44561</v>
      </c>
      <c r="Z2059" s="241">
        <v>44561</v>
      </c>
      <c r="AA2059" s="242">
        <f>SUM(GLOBAL_DATA[[#This Row],[Initial 2020]],GLOBAL_DATA[[#This Row],[Initial 2021]],GLOBAL_DATA[[#This Row],[Initial 2022]],GLOBAL_DATA[[#This Row],[Initial 2023]])</f>
        <v>0</v>
      </c>
      <c r="AB2059" s="243">
        <f>SUM(GLOBAL_DATA[[#This Row],[Reestimated 2020]],GLOBAL_DATA[[#This Row],[Reestimated 2021]],GLOBAL_DATA[[#This Row],[Reestimated 2022]],GLOBAL_DATA[[#This Row],[Reestimated 2023]])</f>
        <v>0</v>
      </c>
      <c r="AC2059" s="244">
        <f>SUM(GLOBAL_DATA[[#This Row],[Spent 2020]],GLOBAL_DATA[[#This Row],[Spent 2021]],GLOBAL_DATA[[#This Row],[Spent 2022]],GLOBAL_DATA[[#This Row],[Spent 2023]])</f>
        <v>0</v>
      </c>
      <c r="AD2059" s="245" t="s">
        <v>562</v>
      </c>
      <c r="AE2059" s="246" t="s">
        <v>562</v>
      </c>
      <c r="AF2059" s="247" t="s">
        <v>562</v>
      </c>
      <c r="AG2059" s="246">
        <v>0</v>
      </c>
      <c r="AH2059" s="246" t="s">
        <v>562</v>
      </c>
      <c r="AI2059" s="246" t="s">
        <v>562</v>
      </c>
      <c r="AJ2059" s="245" t="s">
        <v>562</v>
      </c>
      <c r="AK2059" s="246" t="s">
        <v>562</v>
      </c>
      <c r="AL2059" s="247" t="s">
        <v>562</v>
      </c>
      <c r="AM2059" s="246" t="s">
        <v>562</v>
      </c>
      <c r="AN2059" s="246" t="s">
        <v>562</v>
      </c>
      <c r="AO2059" s="248" t="s">
        <v>562</v>
      </c>
      <c r="AP2059" s="249" t="s">
        <v>562</v>
      </c>
      <c r="AQ2059" s="249" t="s">
        <v>562</v>
      </c>
      <c r="AR2059" s="162">
        <f>IF(GLOBAL_DATA[[#This Row],[Target scope]]&lt;&gt;Target_Not_Applicable,GLOBAL_DATA[[#This Row],[Target scope]]*GLOBAL_DATA[[#This Row],[Implementation progress rate]],"")</f>
        <v>0</v>
      </c>
      <c r="AS2059" s="180">
        <f>IF(OR(GLOBAL_DATA[[#This Row],[Status]]=DATA!$J$6,GLOBAL_DATA[[#This Row],[Status]]=DATA!$J$7,GLOBAL_DATA[[#This Row],[Status]]=DATA!$J$8),1,0)</f>
        <v>0</v>
      </c>
      <c r="AT2059" s="181">
        <f>IF(GLOBAL_DATA[[#This Row],[Status]]=Status_No_Project,"",MAX(GLOBAL_DATA[[#This Row],[Initial end]],GLOBAL_DATA[[#This Row],[Re-estimated end]],43831))</f>
        <v>44561</v>
      </c>
      <c r="AU20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9" s="222">
        <f>IF(GLOBAL_DATA[[#This Row],[Target scope]]&lt;&gt;Target_Not_Applicable,COUNTBLANK(GLOBAL_DATA[[#This Row],[Target scope]:[Target justification (if&lt;100%)]]),0)+IF(GLOBAL_DATA[[#This Row],[Status]]&lt;&gt;Status_No_Project,COUNTBLANK(GLOBAL_DATA[[#This Row],[Implementation progress rate]:[CISO assessment]]),0)</f>
        <v>1</v>
      </c>
      <c r="AW2059" s="45">
        <f>SUBTOTAL(103,GLOBAL_DATA[[#This Row],[BU]])</f>
        <v>1</v>
      </c>
    </row>
    <row r="2060" spans="1:49" ht="38.25" hidden="1" x14ac:dyDescent="0.25">
      <c r="A2060" s="222" t="s">
        <v>40</v>
      </c>
      <c r="B2060" s="223" t="s">
        <v>894</v>
      </c>
      <c r="C2060" s="223" t="s">
        <v>101</v>
      </c>
      <c r="D2060" s="231" t="s">
        <v>753</v>
      </c>
      <c r="E2060" s="232" t="s">
        <v>7</v>
      </c>
      <c r="F2060" s="232"/>
      <c r="G2060" s="233"/>
      <c r="H2060" s="221"/>
      <c r="I2060" s="231" t="s">
        <v>568</v>
      </c>
      <c r="J2060" s="232"/>
      <c r="K2060" s="234"/>
      <c r="L2060" s="235"/>
      <c r="M2060" s="233"/>
      <c r="N2060" s="236"/>
      <c r="O2060" s="224" t="str">
        <f>IF(GLOBAL_DATA[[#This Row],[Target scope]]="","",INDEX(DATA_TargetStatusChoice[Target_Status_Choice],MATCH(GLOBAL_DATA[[#This Row],[Target scope]],DATA_TargetStatusChoice[Value],1)))</f>
        <v>FULL IMPLEMENTATION</v>
      </c>
      <c r="P2060" s="237">
        <v>1</v>
      </c>
      <c r="Q2060" s="238"/>
      <c r="R2060" s="250" t="s">
        <v>31</v>
      </c>
      <c r="S2060" s="251">
        <v>0</v>
      </c>
      <c r="T2060" s="251" t="s">
        <v>386</v>
      </c>
      <c r="U2060" s="252"/>
      <c r="V2060" s="239" t="s">
        <v>562</v>
      </c>
      <c r="W2060" s="240" t="s">
        <v>390</v>
      </c>
      <c r="X2060" s="241">
        <v>44197</v>
      </c>
      <c r="Y2060" s="241">
        <v>44561</v>
      </c>
      <c r="Z2060" s="241">
        <v>44561</v>
      </c>
      <c r="AA2060" s="242">
        <f>SUM(GLOBAL_DATA[[#This Row],[Initial 2020]],GLOBAL_DATA[[#This Row],[Initial 2021]],GLOBAL_DATA[[#This Row],[Initial 2022]],GLOBAL_DATA[[#This Row],[Initial 2023]])</f>
        <v>0</v>
      </c>
      <c r="AB2060" s="243">
        <f>SUM(GLOBAL_DATA[[#This Row],[Reestimated 2020]],GLOBAL_DATA[[#This Row],[Reestimated 2021]],GLOBAL_DATA[[#This Row],[Reestimated 2022]],GLOBAL_DATA[[#This Row],[Reestimated 2023]])</f>
        <v>0</v>
      </c>
      <c r="AC2060" s="244">
        <f>SUM(GLOBAL_DATA[[#This Row],[Spent 2020]],GLOBAL_DATA[[#This Row],[Spent 2021]],GLOBAL_DATA[[#This Row],[Spent 2022]],GLOBAL_DATA[[#This Row],[Spent 2023]])</f>
        <v>0</v>
      </c>
      <c r="AD2060" s="245" t="s">
        <v>562</v>
      </c>
      <c r="AE2060" s="246" t="s">
        <v>562</v>
      </c>
      <c r="AF2060" s="247" t="s">
        <v>562</v>
      </c>
      <c r="AG2060" s="246">
        <v>0</v>
      </c>
      <c r="AH2060" s="246" t="s">
        <v>562</v>
      </c>
      <c r="AI2060" s="246" t="s">
        <v>562</v>
      </c>
      <c r="AJ2060" s="245" t="s">
        <v>562</v>
      </c>
      <c r="AK2060" s="246" t="s">
        <v>562</v>
      </c>
      <c r="AL2060" s="247" t="s">
        <v>562</v>
      </c>
      <c r="AM2060" s="246" t="s">
        <v>562</v>
      </c>
      <c r="AN2060" s="246" t="s">
        <v>562</v>
      </c>
      <c r="AO2060" s="248" t="s">
        <v>562</v>
      </c>
      <c r="AP2060" s="249" t="s">
        <v>562</v>
      </c>
      <c r="AQ2060" s="249" t="s">
        <v>562</v>
      </c>
      <c r="AR2060" s="162">
        <f>IF(GLOBAL_DATA[[#This Row],[Target scope]]&lt;&gt;Target_Not_Applicable,GLOBAL_DATA[[#This Row],[Target scope]]*GLOBAL_DATA[[#This Row],[Implementation progress rate]],"")</f>
        <v>0</v>
      </c>
      <c r="AS2060" s="180">
        <f>IF(OR(GLOBAL_DATA[[#This Row],[Status]]=DATA!$J$6,GLOBAL_DATA[[#This Row],[Status]]=DATA!$J$7,GLOBAL_DATA[[#This Row],[Status]]=DATA!$J$8),1,0)</f>
        <v>0</v>
      </c>
      <c r="AT2060" s="181">
        <f>IF(GLOBAL_DATA[[#This Row],[Status]]=Status_No_Project,"",MAX(GLOBAL_DATA[[#This Row],[Initial end]],GLOBAL_DATA[[#This Row],[Re-estimated end]],43831))</f>
        <v>44561</v>
      </c>
      <c r="AU20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0" s="222">
        <f>IF(GLOBAL_DATA[[#This Row],[Target scope]]&lt;&gt;Target_Not_Applicable,COUNTBLANK(GLOBAL_DATA[[#This Row],[Target scope]:[Target justification (if&lt;100%)]]),0)+IF(GLOBAL_DATA[[#This Row],[Status]]&lt;&gt;Status_No_Project,COUNTBLANK(GLOBAL_DATA[[#This Row],[Implementation progress rate]:[CISO assessment]]),0)</f>
        <v>1</v>
      </c>
      <c r="AW2060" s="45">
        <f>SUBTOTAL(103,GLOBAL_DATA[[#This Row],[BU]])</f>
        <v>0</v>
      </c>
    </row>
    <row r="2061" spans="1:49" ht="25.5" x14ac:dyDescent="0.25">
      <c r="A2061" s="222" t="s">
        <v>40</v>
      </c>
      <c r="B2061" s="223" t="s">
        <v>894</v>
      </c>
      <c r="C2061" s="223" t="s">
        <v>101</v>
      </c>
      <c r="D2061" s="231" t="s">
        <v>754</v>
      </c>
      <c r="E2061" s="232" t="s">
        <v>7</v>
      </c>
      <c r="F2061" s="232"/>
      <c r="G2061" s="233"/>
      <c r="H2061" s="221" t="s">
        <v>570</v>
      </c>
      <c r="I2061" s="231" t="s">
        <v>568</v>
      </c>
      <c r="J2061" s="232"/>
      <c r="K2061" s="234"/>
      <c r="L2061" s="235"/>
      <c r="M2061" s="233"/>
      <c r="N2061" s="236"/>
      <c r="O2061" s="224" t="str">
        <f>IF(GLOBAL_DATA[[#This Row],[Target scope]]="","",INDEX(DATA_TargetStatusChoice[Target_Status_Choice],MATCH(GLOBAL_DATA[[#This Row],[Target scope]],DATA_TargetStatusChoice[Value],1)))</f>
        <v>NOT APPLICABLE</v>
      </c>
      <c r="P2061" s="237" t="s">
        <v>427</v>
      </c>
      <c r="Q2061" s="238"/>
      <c r="R2061" s="250" t="s">
        <v>469</v>
      </c>
      <c r="S2061" s="251"/>
      <c r="T2061" s="251" t="s">
        <v>562</v>
      </c>
      <c r="U2061" s="252"/>
      <c r="V2061" s="239" t="s">
        <v>562</v>
      </c>
      <c r="W2061" s="240" t="s">
        <v>562</v>
      </c>
      <c r="X2061" s="241" t="s">
        <v>562</v>
      </c>
      <c r="Y2061" s="241" t="s">
        <v>562</v>
      </c>
      <c r="Z2061" s="241" t="s">
        <v>562</v>
      </c>
      <c r="AA2061" s="242">
        <f>SUM(GLOBAL_DATA[[#This Row],[Initial 2020]],GLOBAL_DATA[[#This Row],[Initial 2021]],GLOBAL_DATA[[#This Row],[Initial 2022]],GLOBAL_DATA[[#This Row],[Initial 2023]])</f>
        <v>17</v>
      </c>
      <c r="AB2061" s="243">
        <f>SUM(GLOBAL_DATA[[#This Row],[Reestimated 2020]],GLOBAL_DATA[[#This Row],[Reestimated 2021]],GLOBAL_DATA[[#This Row],[Reestimated 2022]],GLOBAL_DATA[[#This Row],[Reestimated 2023]])</f>
        <v>0</v>
      </c>
      <c r="AC2061" s="244">
        <f>SUM(GLOBAL_DATA[[#This Row],[Spent 2020]],GLOBAL_DATA[[#This Row],[Spent 2021]],GLOBAL_DATA[[#This Row],[Spent 2022]],GLOBAL_DATA[[#This Row],[Spent 2023]])</f>
        <v>0</v>
      </c>
      <c r="AD2061" s="245" t="s">
        <v>562</v>
      </c>
      <c r="AE2061" s="246" t="s">
        <v>562</v>
      </c>
      <c r="AF2061" s="247">
        <v>0</v>
      </c>
      <c r="AG2061" s="246">
        <v>17</v>
      </c>
      <c r="AH2061" s="246" t="s">
        <v>562</v>
      </c>
      <c r="AI2061" s="246" t="s">
        <v>562</v>
      </c>
      <c r="AJ2061" s="245" t="s">
        <v>562</v>
      </c>
      <c r="AK2061" s="246" t="s">
        <v>562</v>
      </c>
      <c r="AL2061" s="247" t="s">
        <v>562</v>
      </c>
      <c r="AM2061" s="246" t="s">
        <v>562</v>
      </c>
      <c r="AN2061" s="246" t="s">
        <v>562</v>
      </c>
      <c r="AO2061" s="248" t="s">
        <v>562</v>
      </c>
      <c r="AP2061" s="249" t="s">
        <v>562</v>
      </c>
      <c r="AQ2061" s="249" t="s">
        <v>562</v>
      </c>
      <c r="AR2061" s="162" t="str">
        <f>IF(GLOBAL_DATA[[#This Row],[Target scope]]&lt;&gt;Target_Not_Applicable,GLOBAL_DATA[[#This Row],[Target scope]]*GLOBAL_DATA[[#This Row],[Implementation progress rate]],"")</f>
        <v/>
      </c>
      <c r="AS2061" s="180">
        <f>IF(OR(GLOBAL_DATA[[#This Row],[Status]]=DATA!$J$6,GLOBAL_DATA[[#This Row],[Status]]=DATA!$J$7,GLOBAL_DATA[[#This Row],[Status]]=DATA!$J$8),1,0)</f>
        <v>0</v>
      </c>
      <c r="AT2061" s="181" t="str">
        <f>IF(GLOBAL_DATA[[#This Row],[Status]]=Status_No_Project,"",MAX(GLOBAL_DATA[[#This Row],[Initial end]],GLOBAL_DATA[[#This Row],[Re-estimated end]],43831))</f>
        <v/>
      </c>
      <c r="AU20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1" s="222">
        <f>IF(GLOBAL_DATA[[#This Row],[Target scope]]&lt;&gt;Target_Not_Applicable,COUNTBLANK(GLOBAL_DATA[[#This Row],[Target scope]:[Target justification (if&lt;100%)]]),0)+IF(GLOBAL_DATA[[#This Row],[Status]]&lt;&gt;Status_No_Project,COUNTBLANK(GLOBAL_DATA[[#This Row],[Implementation progress rate]:[CISO assessment]]),0)</f>
        <v>0</v>
      </c>
      <c r="AW2061" s="45">
        <f>SUBTOTAL(103,GLOBAL_DATA[[#This Row],[BU]])</f>
        <v>1</v>
      </c>
    </row>
    <row r="2062" spans="1:49" ht="25.5" hidden="1" x14ac:dyDescent="0.25">
      <c r="A2062" s="222" t="s">
        <v>40</v>
      </c>
      <c r="B2062" s="223" t="s">
        <v>894</v>
      </c>
      <c r="C2062" s="223" t="s">
        <v>101</v>
      </c>
      <c r="D2062" s="231" t="s">
        <v>755</v>
      </c>
      <c r="E2062" s="232" t="s">
        <v>7</v>
      </c>
      <c r="F2062" s="232"/>
      <c r="G2062" s="233"/>
      <c r="H2062" s="221"/>
      <c r="I2062" s="231" t="s">
        <v>571</v>
      </c>
      <c r="J2062" s="232"/>
      <c r="K2062" s="234"/>
      <c r="L2062" s="235"/>
      <c r="M2062" s="233"/>
      <c r="N2062" s="236"/>
      <c r="O2062" s="224" t="str">
        <f>IF(GLOBAL_DATA[[#This Row],[Target scope]]="","",INDEX(DATA_TargetStatusChoice[Target_Status_Choice],MATCH(GLOBAL_DATA[[#This Row],[Target scope]],DATA_TargetStatusChoice[Value],1)))</f>
        <v>NOT APPLICABLE</v>
      </c>
      <c r="P2062" s="237" t="s">
        <v>427</v>
      </c>
      <c r="Q2062" s="238"/>
      <c r="R2062" s="250" t="s">
        <v>469</v>
      </c>
      <c r="S2062" s="251"/>
      <c r="T2062" s="251" t="s">
        <v>562</v>
      </c>
      <c r="U2062" s="252"/>
      <c r="V2062" s="239" t="s">
        <v>562</v>
      </c>
      <c r="W2062" s="240" t="s">
        <v>562</v>
      </c>
      <c r="X2062" s="241" t="s">
        <v>562</v>
      </c>
      <c r="Y2062" s="241" t="s">
        <v>562</v>
      </c>
      <c r="Z2062" s="241" t="s">
        <v>562</v>
      </c>
      <c r="AA2062" s="242">
        <f>SUM(GLOBAL_DATA[[#This Row],[Initial 2020]],GLOBAL_DATA[[#This Row],[Initial 2021]],GLOBAL_DATA[[#This Row],[Initial 2022]],GLOBAL_DATA[[#This Row],[Initial 2023]])</f>
        <v>0</v>
      </c>
      <c r="AB2062" s="243">
        <f>SUM(GLOBAL_DATA[[#This Row],[Reestimated 2020]],GLOBAL_DATA[[#This Row],[Reestimated 2021]],GLOBAL_DATA[[#This Row],[Reestimated 2022]],GLOBAL_DATA[[#This Row],[Reestimated 2023]])</f>
        <v>0</v>
      </c>
      <c r="AC2062" s="244">
        <f>SUM(GLOBAL_DATA[[#This Row],[Spent 2020]],GLOBAL_DATA[[#This Row],[Spent 2021]],GLOBAL_DATA[[#This Row],[Spent 2022]],GLOBAL_DATA[[#This Row],[Spent 2023]])</f>
        <v>0</v>
      </c>
      <c r="AD2062" s="245" t="s">
        <v>562</v>
      </c>
      <c r="AE2062" s="246" t="s">
        <v>562</v>
      </c>
      <c r="AF2062" s="247">
        <v>0</v>
      </c>
      <c r="AG2062" s="246" t="s">
        <v>562</v>
      </c>
      <c r="AH2062" s="246" t="s">
        <v>562</v>
      </c>
      <c r="AI2062" s="246" t="s">
        <v>562</v>
      </c>
      <c r="AJ2062" s="245" t="s">
        <v>562</v>
      </c>
      <c r="AK2062" s="246" t="s">
        <v>562</v>
      </c>
      <c r="AL2062" s="247" t="s">
        <v>562</v>
      </c>
      <c r="AM2062" s="246" t="s">
        <v>562</v>
      </c>
      <c r="AN2062" s="246" t="s">
        <v>562</v>
      </c>
      <c r="AO2062" s="248" t="s">
        <v>562</v>
      </c>
      <c r="AP2062" s="249" t="s">
        <v>562</v>
      </c>
      <c r="AQ2062" s="249" t="s">
        <v>562</v>
      </c>
      <c r="AR2062" s="162" t="str">
        <f>IF(GLOBAL_DATA[[#This Row],[Target scope]]&lt;&gt;Target_Not_Applicable,GLOBAL_DATA[[#This Row],[Target scope]]*GLOBAL_DATA[[#This Row],[Implementation progress rate]],"")</f>
        <v/>
      </c>
      <c r="AS2062" s="180">
        <f>IF(OR(GLOBAL_DATA[[#This Row],[Status]]=DATA!$J$6,GLOBAL_DATA[[#This Row],[Status]]=DATA!$J$7,GLOBAL_DATA[[#This Row],[Status]]=DATA!$J$8),1,0)</f>
        <v>0</v>
      </c>
      <c r="AT2062" s="181" t="str">
        <f>IF(GLOBAL_DATA[[#This Row],[Status]]=Status_No_Project,"",MAX(GLOBAL_DATA[[#This Row],[Initial end]],GLOBAL_DATA[[#This Row],[Re-estimated end]],43831))</f>
        <v/>
      </c>
      <c r="AU20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2" s="222">
        <f>IF(GLOBAL_DATA[[#This Row],[Target scope]]&lt;&gt;Target_Not_Applicable,COUNTBLANK(GLOBAL_DATA[[#This Row],[Target scope]:[Target justification (if&lt;100%)]]),0)+IF(GLOBAL_DATA[[#This Row],[Status]]&lt;&gt;Status_No_Project,COUNTBLANK(GLOBAL_DATA[[#This Row],[Implementation progress rate]:[CISO assessment]]),0)</f>
        <v>0</v>
      </c>
      <c r="AW2062" s="45">
        <f>SUBTOTAL(103,GLOBAL_DATA[[#This Row],[BU]])</f>
        <v>0</v>
      </c>
    </row>
    <row r="2063" spans="1:49" ht="25.5" x14ac:dyDescent="0.25">
      <c r="A2063" s="222" t="s">
        <v>40</v>
      </c>
      <c r="B2063" s="223" t="s">
        <v>894</v>
      </c>
      <c r="C2063" s="223" t="s">
        <v>101</v>
      </c>
      <c r="D2063" s="231" t="s">
        <v>756</v>
      </c>
      <c r="E2063" s="232" t="s">
        <v>7</v>
      </c>
      <c r="F2063" s="232"/>
      <c r="G2063" s="233"/>
      <c r="H2063" s="221" t="s">
        <v>570</v>
      </c>
      <c r="I2063" s="231" t="s">
        <v>571</v>
      </c>
      <c r="J2063" s="232"/>
      <c r="K2063" s="234"/>
      <c r="L2063" s="235"/>
      <c r="M2063" s="233"/>
      <c r="N2063" s="236"/>
      <c r="O2063" s="224" t="str">
        <f>IF(GLOBAL_DATA[[#This Row],[Target scope]]="","",INDEX(DATA_TargetStatusChoice[Target_Status_Choice],MATCH(GLOBAL_DATA[[#This Row],[Target scope]],DATA_TargetStatusChoice[Value],1)))</f>
        <v>NOT APPLICABLE</v>
      </c>
      <c r="P2063" s="237" t="s">
        <v>427</v>
      </c>
      <c r="Q2063" s="238"/>
      <c r="R2063" s="250" t="s">
        <v>469</v>
      </c>
      <c r="S2063" s="251"/>
      <c r="T2063" s="251" t="s">
        <v>562</v>
      </c>
      <c r="U2063" s="252"/>
      <c r="V2063" s="239" t="s">
        <v>562</v>
      </c>
      <c r="W2063" s="240" t="s">
        <v>562</v>
      </c>
      <c r="X2063" s="241" t="s">
        <v>562</v>
      </c>
      <c r="Y2063" s="241" t="s">
        <v>562</v>
      </c>
      <c r="Z2063" s="241" t="s">
        <v>562</v>
      </c>
      <c r="AA2063" s="242">
        <f>SUM(GLOBAL_DATA[[#This Row],[Initial 2020]],GLOBAL_DATA[[#This Row],[Initial 2021]],GLOBAL_DATA[[#This Row],[Initial 2022]],GLOBAL_DATA[[#This Row],[Initial 2023]])</f>
        <v>0</v>
      </c>
      <c r="AB2063" s="243">
        <f>SUM(GLOBAL_DATA[[#This Row],[Reestimated 2020]],GLOBAL_DATA[[#This Row],[Reestimated 2021]],GLOBAL_DATA[[#This Row],[Reestimated 2022]],GLOBAL_DATA[[#This Row],[Reestimated 2023]])</f>
        <v>0</v>
      </c>
      <c r="AC2063" s="244">
        <f>SUM(GLOBAL_DATA[[#This Row],[Spent 2020]],GLOBAL_DATA[[#This Row],[Spent 2021]],GLOBAL_DATA[[#This Row],[Spent 2022]],GLOBAL_DATA[[#This Row],[Spent 2023]])</f>
        <v>0</v>
      </c>
      <c r="AD2063" s="245" t="s">
        <v>562</v>
      </c>
      <c r="AE2063" s="246" t="s">
        <v>562</v>
      </c>
      <c r="AF2063" s="247">
        <v>0</v>
      </c>
      <c r="AG2063" s="246" t="s">
        <v>562</v>
      </c>
      <c r="AH2063" s="246" t="s">
        <v>562</v>
      </c>
      <c r="AI2063" s="246" t="s">
        <v>562</v>
      </c>
      <c r="AJ2063" s="245" t="s">
        <v>562</v>
      </c>
      <c r="AK2063" s="246" t="s">
        <v>562</v>
      </c>
      <c r="AL2063" s="247" t="s">
        <v>562</v>
      </c>
      <c r="AM2063" s="246" t="s">
        <v>562</v>
      </c>
      <c r="AN2063" s="246" t="s">
        <v>562</v>
      </c>
      <c r="AO2063" s="248" t="s">
        <v>562</v>
      </c>
      <c r="AP2063" s="249" t="s">
        <v>562</v>
      </c>
      <c r="AQ2063" s="249" t="s">
        <v>562</v>
      </c>
      <c r="AR2063" s="162" t="str">
        <f>IF(GLOBAL_DATA[[#This Row],[Target scope]]&lt;&gt;Target_Not_Applicable,GLOBAL_DATA[[#This Row],[Target scope]]*GLOBAL_DATA[[#This Row],[Implementation progress rate]],"")</f>
        <v/>
      </c>
      <c r="AS2063" s="180">
        <f>IF(OR(GLOBAL_DATA[[#This Row],[Status]]=DATA!$J$6,GLOBAL_DATA[[#This Row],[Status]]=DATA!$J$7,GLOBAL_DATA[[#This Row],[Status]]=DATA!$J$8),1,0)</f>
        <v>0</v>
      </c>
      <c r="AT2063" s="181" t="str">
        <f>IF(GLOBAL_DATA[[#This Row],[Status]]=Status_No_Project,"",MAX(GLOBAL_DATA[[#This Row],[Initial end]],GLOBAL_DATA[[#This Row],[Re-estimated end]],43831))</f>
        <v/>
      </c>
      <c r="AU20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3" s="222">
        <f>IF(GLOBAL_DATA[[#This Row],[Target scope]]&lt;&gt;Target_Not_Applicable,COUNTBLANK(GLOBAL_DATA[[#This Row],[Target scope]:[Target justification (if&lt;100%)]]),0)+IF(GLOBAL_DATA[[#This Row],[Status]]&lt;&gt;Status_No_Project,COUNTBLANK(GLOBAL_DATA[[#This Row],[Implementation progress rate]:[CISO assessment]]),0)</f>
        <v>0</v>
      </c>
      <c r="AW2063" s="45">
        <f>SUBTOTAL(103,GLOBAL_DATA[[#This Row],[BU]])</f>
        <v>1</v>
      </c>
    </row>
    <row r="2064" spans="1:49" ht="25.5" x14ac:dyDescent="0.25">
      <c r="A2064" s="222" t="s">
        <v>40</v>
      </c>
      <c r="B2064" s="223" t="s">
        <v>894</v>
      </c>
      <c r="C2064" s="223" t="s">
        <v>101</v>
      </c>
      <c r="D2064" s="231" t="s">
        <v>757</v>
      </c>
      <c r="E2064" s="232" t="s">
        <v>7</v>
      </c>
      <c r="F2064" s="232"/>
      <c r="G2064" s="233"/>
      <c r="H2064" s="221" t="s">
        <v>570</v>
      </c>
      <c r="I2064" s="231" t="s">
        <v>571</v>
      </c>
      <c r="J2064" s="232"/>
      <c r="K2064" s="234"/>
      <c r="L2064" s="235"/>
      <c r="M2064" s="233"/>
      <c r="N2064" s="236"/>
      <c r="O2064" s="224" t="str">
        <f>IF(GLOBAL_DATA[[#This Row],[Target scope]]="","",INDEX(DATA_TargetStatusChoice[Target_Status_Choice],MATCH(GLOBAL_DATA[[#This Row],[Target scope]],DATA_TargetStatusChoice[Value],1)))</f>
        <v>NOT APPLICABLE</v>
      </c>
      <c r="P2064" s="237" t="s">
        <v>427</v>
      </c>
      <c r="Q2064" s="238"/>
      <c r="R2064" s="250" t="s">
        <v>469</v>
      </c>
      <c r="S2064" s="251"/>
      <c r="T2064" s="251" t="s">
        <v>562</v>
      </c>
      <c r="U2064" s="252"/>
      <c r="V2064" s="239" t="s">
        <v>562</v>
      </c>
      <c r="W2064" s="240" t="s">
        <v>562</v>
      </c>
      <c r="X2064" s="241" t="s">
        <v>562</v>
      </c>
      <c r="Y2064" s="241" t="s">
        <v>562</v>
      </c>
      <c r="Z2064" s="241" t="s">
        <v>562</v>
      </c>
      <c r="AA2064" s="242">
        <f>SUM(GLOBAL_DATA[[#This Row],[Initial 2020]],GLOBAL_DATA[[#This Row],[Initial 2021]],GLOBAL_DATA[[#This Row],[Initial 2022]],GLOBAL_DATA[[#This Row],[Initial 2023]])</f>
        <v>0</v>
      </c>
      <c r="AB2064" s="243">
        <f>SUM(GLOBAL_DATA[[#This Row],[Reestimated 2020]],GLOBAL_DATA[[#This Row],[Reestimated 2021]],GLOBAL_DATA[[#This Row],[Reestimated 2022]],GLOBAL_DATA[[#This Row],[Reestimated 2023]])</f>
        <v>0</v>
      </c>
      <c r="AC2064" s="244">
        <f>SUM(GLOBAL_DATA[[#This Row],[Spent 2020]],GLOBAL_DATA[[#This Row],[Spent 2021]],GLOBAL_DATA[[#This Row],[Spent 2022]],GLOBAL_DATA[[#This Row],[Spent 2023]])</f>
        <v>0</v>
      </c>
      <c r="AD2064" s="245" t="s">
        <v>562</v>
      </c>
      <c r="AE2064" s="246" t="s">
        <v>562</v>
      </c>
      <c r="AF2064" s="247">
        <v>0</v>
      </c>
      <c r="AG2064" s="246" t="s">
        <v>562</v>
      </c>
      <c r="AH2064" s="246" t="s">
        <v>562</v>
      </c>
      <c r="AI2064" s="246" t="s">
        <v>562</v>
      </c>
      <c r="AJ2064" s="245" t="s">
        <v>562</v>
      </c>
      <c r="AK2064" s="246" t="s">
        <v>562</v>
      </c>
      <c r="AL2064" s="247" t="s">
        <v>562</v>
      </c>
      <c r="AM2064" s="246" t="s">
        <v>562</v>
      </c>
      <c r="AN2064" s="246" t="s">
        <v>562</v>
      </c>
      <c r="AO2064" s="248" t="s">
        <v>562</v>
      </c>
      <c r="AP2064" s="249" t="s">
        <v>562</v>
      </c>
      <c r="AQ2064" s="249" t="s">
        <v>562</v>
      </c>
      <c r="AR2064" s="162" t="str">
        <f>IF(GLOBAL_DATA[[#This Row],[Target scope]]&lt;&gt;Target_Not_Applicable,GLOBAL_DATA[[#This Row],[Target scope]]*GLOBAL_DATA[[#This Row],[Implementation progress rate]],"")</f>
        <v/>
      </c>
      <c r="AS2064" s="180">
        <f>IF(OR(GLOBAL_DATA[[#This Row],[Status]]=DATA!$J$6,GLOBAL_DATA[[#This Row],[Status]]=DATA!$J$7,GLOBAL_DATA[[#This Row],[Status]]=DATA!$J$8),1,0)</f>
        <v>0</v>
      </c>
      <c r="AT2064" s="181" t="str">
        <f>IF(GLOBAL_DATA[[#This Row],[Status]]=Status_No_Project,"",MAX(GLOBAL_DATA[[#This Row],[Initial end]],GLOBAL_DATA[[#This Row],[Re-estimated end]],43831))</f>
        <v/>
      </c>
      <c r="AU20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4" s="222">
        <f>IF(GLOBAL_DATA[[#This Row],[Target scope]]&lt;&gt;Target_Not_Applicable,COUNTBLANK(GLOBAL_DATA[[#This Row],[Target scope]:[Target justification (if&lt;100%)]]),0)+IF(GLOBAL_DATA[[#This Row],[Status]]&lt;&gt;Status_No_Project,COUNTBLANK(GLOBAL_DATA[[#This Row],[Implementation progress rate]:[CISO assessment]]),0)</f>
        <v>0</v>
      </c>
      <c r="AW2064" s="45">
        <f>SUBTOTAL(103,GLOBAL_DATA[[#This Row],[BU]])</f>
        <v>1</v>
      </c>
    </row>
    <row r="2065" spans="1:49" ht="38.25" hidden="1" x14ac:dyDescent="0.25">
      <c r="A2065" s="222" t="s">
        <v>40</v>
      </c>
      <c r="B2065" s="223" t="s">
        <v>894</v>
      </c>
      <c r="C2065" s="223" t="s">
        <v>101</v>
      </c>
      <c r="D2065" s="231" t="s">
        <v>758</v>
      </c>
      <c r="E2065" s="232" t="s">
        <v>7</v>
      </c>
      <c r="F2065" s="232"/>
      <c r="G2065" s="233"/>
      <c r="H2065" s="221"/>
      <c r="I2065" s="231" t="s">
        <v>571</v>
      </c>
      <c r="J2065" s="232"/>
      <c r="K2065" s="234"/>
      <c r="L2065" s="235"/>
      <c r="M2065" s="233"/>
      <c r="N2065" s="236"/>
      <c r="O2065" s="224" t="str">
        <f>IF(GLOBAL_DATA[[#This Row],[Target scope]]="","",INDEX(DATA_TargetStatusChoice[Target_Status_Choice],MATCH(GLOBAL_DATA[[#This Row],[Target scope]],DATA_TargetStatusChoice[Value],1)))</f>
        <v>FULL IMPLEMENTATION</v>
      </c>
      <c r="P2065" s="237">
        <v>1</v>
      </c>
      <c r="Q2065" s="238"/>
      <c r="R2065" s="250" t="s">
        <v>31</v>
      </c>
      <c r="S2065" s="251">
        <v>1</v>
      </c>
      <c r="T2065" s="251" t="s">
        <v>386</v>
      </c>
      <c r="U2065" s="252"/>
      <c r="V2065" s="239" t="s">
        <v>562</v>
      </c>
      <c r="W2065" s="240" t="s">
        <v>922</v>
      </c>
      <c r="X2065" s="241">
        <v>44562</v>
      </c>
      <c r="Y2065" s="241">
        <v>44925</v>
      </c>
      <c r="Z2065" s="241">
        <v>44925</v>
      </c>
      <c r="AA2065" s="242">
        <f>SUM(GLOBAL_DATA[[#This Row],[Initial 2020]],GLOBAL_DATA[[#This Row],[Initial 2021]],GLOBAL_DATA[[#This Row],[Initial 2022]],GLOBAL_DATA[[#This Row],[Initial 2023]])</f>
        <v>0</v>
      </c>
      <c r="AB2065" s="243">
        <f>SUM(GLOBAL_DATA[[#This Row],[Reestimated 2020]],GLOBAL_DATA[[#This Row],[Reestimated 2021]],GLOBAL_DATA[[#This Row],[Reestimated 2022]],GLOBAL_DATA[[#This Row],[Reestimated 2023]])</f>
        <v>0</v>
      </c>
      <c r="AC2065" s="244">
        <f>SUM(GLOBAL_DATA[[#This Row],[Spent 2020]],GLOBAL_DATA[[#This Row],[Spent 2021]],GLOBAL_DATA[[#This Row],[Spent 2022]],GLOBAL_DATA[[#This Row],[Spent 2023]])</f>
        <v>0</v>
      </c>
      <c r="AD2065" s="245" t="s">
        <v>562</v>
      </c>
      <c r="AE2065" s="246" t="s">
        <v>562</v>
      </c>
      <c r="AF2065" s="247" t="s">
        <v>562</v>
      </c>
      <c r="AG2065" s="246" t="s">
        <v>562</v>
      </c>
      <c r="AH2065" s="246" t="s">
        <v>562</v>
      </c>
      <c r="AI2065" s="246" t="s">
        <v>562</v>
      </c>
      <c r="AJ2065" s="245" t="s">
        <v>562</v>
      </c>
      <c r="AK2065" s="246" t="s">
        <v>562</v>
      </c>
      <c r="AL2065" s="247" t="s">
        <v>562</v>
      </c>
      <c r="AM2065" s="246" t="s">
        <v>562</v>
      </c>
      <c r="AN2065" s="246" t="s">
        <v>562</v>
      </c>
      <c r="AO2065" s="248" t="s">
        <v>562</v>
      </c>
      <c r="AP2065" s="249" t="s">
        <v>562</v>
      </c>
      <c r="AQ2065" s="249" t="s">
        <v>562</v>
      </c>
      <c r="AR2065" s="162">
        <f>IF(GLOBAL_DATA[[#This Row],[Target scope]]&lt;&gt;Target_Not_Applicable,GLOBAL_DATA[[#This Row],[Target scope]]*GLOBAL_DATA[[#This Row],[Implementation progress rate]],"")</f>
        <v>1</v>
      </c>
      <c r="AS2065" s="180">
        <f>IF(OR(GLOBAL_DATA[[#This Row],[Status]]=DATA!$J$6,GLOBAL_DATA[[#This Row],[Status]]=DATA!$J$7,GLOBAL_DATA[[#This Row],[Status]]=DATA!$J$8),1,0)</f>
        <v>0</v>
      </c>
      <c r="AT2065" s="181">
        <f>IF(GLOBAL_DATA[[#This Row],[Status]]=Status_No_Project,"",MAX(GLOBAL_DATA[[#This Row],[Initial end]],GLOBAL_DATA[[#This Row],[Re-estimated end]],43831))</f>
        <v>44925</v>
      </c>
      <c r="AU20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5" s="222">
        <f>IF(GLOBAL_DATA[[#This Row],[Target scope]]&lt;&gt;Target_Not_Applicable,COUNTBLANK(GLOBAL_DATA[[#This Row],[Target scope]:[Target justification (if&lt;100%)]]),0)+IF(GLOBAL_DATA[[#This Row],[Status]]&lt;&gt;Status_No_Project,COUNTBLANK(GLOBAL_DATA[[#This Row],[Implementation progress rate]:[CISO assessment]]),0)</f>
        <v>1</v>
      </c>
      <c r="AW2065" s="45">
        <f>SUBTOTAL(103,GLOBAL_DATA[[#This Row],[BU]])</f>
        <v>0</v>
      </c>
    </row>
    <row r="2066" spans="1:49" ht="25.5" hidden="1" x14ac:dyDescent="0.25">
      <c r="A2066" s="222" t="s">
        <v>40</v>
      </c>
      <c r="B2066" s="223" t="s">
        <v>894</v>
      </c>
      <c r="C2066" s="223" t="s">
        <v>101</v>
      </c>
      <c r="D2066" s="231" t="s">
        <v>759</v>
      </c>
      <c r="E2066" s="232" t="s">
        <v>7</v>
      </c>
      <c r="F2066" s="232"/>
      <c r="G2066" s="233"/>
      <c r="H2066" s="221"/>
      <c r="I2066" s="231" t="s">
        <v>571</v>
      </c>
      <c r="J2066" s="232"/>
      <c r="K2066" s="234"/>
      <c r="L2066" s="235"/>
      <c r="M2066" s="233"/>
      <c r="N2066" s="236"/>
      <c r="O2066" s="224" t="str">
        <f>IF(GLOBAL_DATA[[#This Row],[Target scope]]="","",INDEX(DATA_TargetStatusChoice[Target_Status_Choice],MATCH(GLOBAL_DATA[[#This Row],[Target scope]],DATA_TargetStatusChoice[Value],1)))</f>
        <v>NOT APPLICABLE</v>
      </c>
      <c r="P2066" s="237" t="s">
        <v>427</v>
      </c>
      <c r="Q2066" s="238"/>
      <c r="R2066" s="250" t="s">
        <v>469</v>
      </c>
      <c r="S2066" s="251"/>
      <c r="T2066" s="251" t="s">
        <v>562</v>
      </c>
      <c r="U2066" s="252"/>
      <c r="V2066" s="239" t="s">
        <v>562</v>
      </c>
      <c r="W2066" s="240" t="s">
        <v>562</v>
      </c>
      <c r="X2066" s="241" t="s">
        <v>562</v>
      </c>
      <c r="Y2066" s="241" t="s">
        <v>562</v>
      </c>
      <c r="Z2066" s="241" t="s">
        <v>562</v>
      </c>
      <c r="AA2066" s="242">
        <f>SUM(GLOBAL_DATA[[#This Row],[Initial 2020]],GLOBAL_DATA[[#This Row],[Initial 2021]],GLOBAL_DATA[[#This Row],[Initial 2022]],GLOBAL_DATA[[#This Row],[Initial 2023]])</f>
        <v>0</v>
      </c>
      <c r="AB2066" s="243">
        <f>SUM(GLOBAL_DATA[[#This Row],[Reestimated 2020]],GLOBAL_DATA[[#This Row],[Reestimated 2021]],GLOBAL_DATA[[#This Row],[Reestimated 2022]],GLOBAL_DATA[[#This Row],[Reestimated 2023]])</f>
        <v>0</v>
      </c>
      <c r="AC2066" s="244">
        <f>SUM(GLOBAL_DATA[[#This Row],[Spent 2020]],GLOBAL_DATA[[#This Row],[Spent 2021]],GLOBAL_DATA[[#This Row],[Spent 2022]],GLOBAL_DATA[[#This Row],[Spent 2023]])</f>
        <v>0</v>
      </c>
      <c r="AD2066" s="245" t="s">
        <v>562</v>
      </c>
      <c r="AE2066" s="246" t="s">
        <v>562</v>
      </c>
      <c r="AF2066" s="247">
        <v>0</v>
      </c>
      <c r="AG2066" s="246" t="s">
        <v>562</v>
      </c>
      <c r="AH2066" s="246" t="s">
        <v>562</v>
      </c>
      <c r="AI2066" s="246" t="s">
        <v>562</v>
      </c>
      <c r="AJ2066" s="245" t="s">
        <v>562</v>
      </c>
      <c r="AK2066" s="246" t="s">
        <v>562</v>
      </c>
      <c r="AL2066" s="247" t="s">
        <v>562</v>
      </c>
      <c r="AM2066" s="246" t="s">
        <v>562</v>
      </c>
      <c r="AN2066" s="246" t="s">
        <v>562</v>
      </c>
      <c r="AO2066" s="248" t="s">
        <v>562</v>
      </c>
      <c r="AP2066" s="249" t="s">
        <v>562</v>
      </c>
      <c r="AQ2066" s="249" t="s">
        <v>562</v>
      </c>
      <c r="AR2066" s="162" t="str">
        <f>IF(GLOBAL_DATA[[#This Row],[Target scope]]&lt;&gt;Target_Not_Applicable,GLOBAL_DATA[[#This Row],[Target scope]]*GLOBAL_DATA[[#This Row],[Implementation progress rate]],"")</f>
        <v/>
      </c>
      <c r="AS2066" s="180">
        <f>IF(OR(GLOBAL_DATA[[#This Row],[Status]]=DATA!$J$6,GLOBAL_DATA[[#This Row],[Status]]=DATA!$J$7,GLOBAL_DATA[[#This Row],[Status]]=DATA!$J$8),1,0)</f>
        <v>0</v>
      </c>
      <c r="AT2066" s="181" t="str">
        <f>IF(GLOBAL_DATA[[#This Row],[Status]]=Status_No_Project,"",MAX(GLOBAL_DATA[[#This Row],[Initial end]],GLOBAL_DATA[[#This Row],[Re-estimated end]],43831))</f>
        <v/>
      </c>
      <c r="AU20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6" s="222">
        <f>IF(GLOBAL_DATA[[#This Row],[Target scope]]&lt;&gt;Target_Not_Applicable,COUNTBLANK(GLOBAL_DATA[[#This Row],[Target scope]:[Target justification (if&lt;100%)]]),0)+IF(GLOBAL_DATA[[#This Row],[Status]]&lt;&gt;Status_No_Project,COUNTBLANK(GLOBAL_DATA[[#This Row],[Implementation progress rate]:[CISO assessment]]),0)</f>
        <v>0</v>
      </c>
      <c r="AW2066" s="45">
        <f>SUBTOTAL(103,GLOBAL_DATA[[#This Row],[BU]])</f>
        <v>0</v>
      </c>
    </row>
    <row r="2067" spans="1:49" ht="25.5" hidden="1" x14ac:dyDescent="0.25">
      <c r="A2067" s="222" t="s">
        <v>40</v>
      </c>
      <c r="B2067" s="223" t="s">
        <v>894</v>
      </c>
      <c r="C2067" s="223" t="s">
        <v>101</v>
      </c>
      <c r="D2067" s="231" t="s">
        <v>760</v>
      </c>
      <c r="E2067" s="232" t="s">
        <v>7</v>
      </c>
      <c r="F2067" s="232"/>
      <c r="G2067" s="233"/>
      <c r="H2067" s="221"/>
      <c r="I2067" s="231" t="s">
        <v>571</v>
      </c>
      <c r="J2067" s="232"/>
      <c r="K2067" s="234"/>
      <c r="L2067" s="235"/>
      <c r="M2067" s="233"/>
      <c r="N2067" s="236"/>
      <c r="O2067" s="224" t="str">
        <f>IF(GLOBAL_DATA[[#This Row],[Target scope]]="","",INDEX(DATA_TargetStatusChoice[Target_Status_Choice],MATCH(GLOBAL_DATA[[#This Row],[Target scope]],DATA_TargetStatusChoice[Value],1)))</f>
        <v>NOT APPLICABLE</v>
      </c>
      <c r="P2067" s="237" t="s">
        <v>427</v>
      </c>
      <c r="Q2067" s="238"/>
      <c r="R2067" s="250" t="s">
        <v>469</v>
      </c>
      <c r="S2067" s="251"/>
      <c r="T2067" s="251" t="s">
        <v>562</v>
      </c>
      <c r="U2067" s="252"/>
      <c r="V2067" s="239" t="s">
        <v>562</v>
      </c>
      <c r="W2067" s="240" t="s">
        <v>562</v>
      </c>
      <c r="X2067" s="241" t="s">
        <v>562</v>
      </c>
      <c r="Y2067" s="241" t="s">
        <v>562</v>
      </c>
      <c r="Z2067" s="241" t="s">
        <v>562</v>
      </c>
      <c r="AA2067" s="242">
        <f>SUM(GLOBAL_DATA[[#This Row],[Initial 2020]],GLOBAL_DATA[[#This Row],[Initial 2021]],GLOBAL_DATA[[#This Row],[Initial 2022]],GLOBAL_DATA[[#This Row],[Initial 2023]])</f>
        <v>0</v>
      </c>
      <c r="AB2067" s="243">
        <f>SUM(GLOBAL_DATA[[#This Row],[Reestimated 2020]],GLOBAL_DATA[[#This Row],[Reestimated 2021]],GLOBAL_DATA[[#This Row],[Reestimated 2022]],GLOBAL_DATA[[#This Row],[Reestimated 2023]])</f>
        <v>0</v>
      </c>
      <c r="AC2067" s="244">
        <f>SUM(GLOBAL_DATA[[#This Row],[Spent 2020]],GLOBAL_DATA[[#This Row],[Spent 2021]],GLOBAL_DATA[[#This Row],[Spent 2022]],GLOBAL_DATA[[#This Row],[Spent 2023]])</f>
        <v>0</v>
      </c>
      <c r="AD2067" s="245" t="s">
        <v>562</v>
      </c>
      <c r="AE2067" s="246" t="s">
        <v>562</v>
      </c>
      <c r="AF2067" s="247">
        <v>0</v>
      </c>
      <c r="AG2067" s="246" t="s">
        <v>562</v>
      </c>
      <c r="AH2067" s="246" t="s">
        <v>562</v>
      </c>
      <c r="AI2067" s="246" t="s">
        <v>562</v>
      </c>
      <c r="AJ2067" s="245" t="s">
        <v>562</v>
      </c>
      <c r="AK2067" s="246" t="s">
        <v>562</v>
      </c>
      <c r="AL2067" s="247" t="s">
        <v>562</v>
      </c>
      <c r="AM2067" s="246" t="s">
        <v>562</v>
      </c>
      <c r="AN2067" s="246" t="s">
        <v>562</v>
      </c>
      <c r="AO2067" s="248" t="s">
        <v>562</v>
      </c>
      <c r="AP2067" s="249" t="s">
        <v>562</v>
      </c>
      <c r="AQ2067" s="249" t="s">
        <v>562</v>
      </c>
      <c r="AR2067" s="162" t="str">
        <f>IF(GLOBAL_DATA[[#This Row],[Target scope]]&lt;&gt;Target_Not_Applicable,GLOBAL_DATA[[#This Row],[Target scope]]*GLOBAL_DATA[[#This Row],[Implementation progress rate]],"")</f>
        <v/>
      </c>
      <c r="AS2067" s="180">
        <f>IF(OR(GLOBAL_DATA[[#This Row],[Status]]=DATA!$J$6,GLOBAL_DATA[[#This Row],[Status]]=DATA!$J$7,GLOBAL_DATA[[#This Row],[Status]]=DATA!$J$8),1,0)</f>
        <v>0</v>
      </c>
      <c r="AT2067" s="181" t="str">
        <f>IF(GLOBAL_DATA[[#This Row],[Status]]=Status_No_Project,"",MAX(GLOBAL_DATA[[#This Row],[Initial end]],GLOBAL_DATA[[#This Row],[Re-estimated end]],43831))</f>
        <v/>
      </c>
      <c r="AU20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7" s="222">
        <f>IF(GLOBAL_DATA[[#This Row],[Target scope]]&lt;&gt;Target_Not_Applicable,COUNTBLANK(GLOBAL_DATA[[#This Row],[Target scope]:[Target justification (if&lt;100%)]]),0)+IF(GLOBAL_DATA[[#This Row],[Status]]&lt;&gt;Status_No_Project,COUNTBLANK(GLOBAL_DATA[[#This Row],[Implementation progress rate]:[CISO assessment]]),0)</f>
        <v>0</v>
      </c>
      <c r="AW2067" s="45">
        <f>SUBTOTAL(103,GLOBAL_DATA[[#This Row],[BU]])</f>
        <v>0</v>
      </c>
    </row>
    <row r="2068" spans="1:49" ht="25.5" hidden="1" x14ac:dyDescent="0.25">
      <c r="A2068" s="222" t="s">
        <v>40</v>
      </c>
      <c r="B2068" s="223" t="s">
        <v>894</v>
      </c>
      <c r="C2068" s="223" t="s">
        <v>101</v>
      </c>
      <c r="D2068" s="231" t="s">
        <v>761</v>
      </c>
      <c r="E2068" s="232" t="s">
        <v>7</v>
      </c>
      <c r="F2068" s="232"/>
      <c r="G2068" s="233"/>
      <c r="H2068" s="221"/>
      <c r="I2068" s="231" t="s">
        <v>571</v>
      </c>
      <c r="J2068" s="232"/>
      <c r="K2068" s="234"/>
      <c r="L2068" s="235"/>
      <c r="M2068" s="233"/>
      <c r="N2068" s="236"/>
      <c r="O2068" s="224" t="str">
        <f>IF(GLOBAL_DATA[[#This Row],[Target scope]]="","",INDEX(DATA_TargetStatusChoice[Target_Status_Choice],MATCH(GLOBAL_DATA[[#This Row],[Target scope]],DATA_TargetStatusChoice[Value],1)))</f>
        <v>NOT APPLICABLE</v>
      </c>
      <c r="P2068" s="237" t="s">
        <v>427</v>
      </c>
      <c r="Q2068" s="238"/>
      <c r="R2068" s="250" t="s">
        <v>469</v>
      </c>
      <c r="S2068" s="251"/>
      <c r="T2068" s="251" t="s">
        <v>562</v>
      </c>
      <c r="U2068" s="252"/>
      <c r="V2068" s="239" t="s">
        <v>562</v>
      </c>
      <c r="W2068" s="240" t="s">
        <v>562</v>
      </c>
      <c r="X2068" s="241" t="s">
        <v>562</v>
      </c>
      <c r="Y2068" s="241" t="s">
        <v>562</v>
      </c>
      <c r="Z2068" s="241" t="s">
        <v>562</v>
      </c>
      <c r="AA2068" s="242">
        <f>SUM(GLOBAL_DATA[[#This Row],[Initial 2020]],GLOBAL_DATA[[#This Row],[Initial 2021]],GLOBAL_DATA[[#This Row],[Initial 2022]],GLOBAL_DATA[[#This Row],[Initial 2023]])</f>
        <v>0</v>
      </c>
      <c r="AB2068" s="243">
        <f>SUM(GLOBAL_DATA[[#This Row],[Reestimated 2020]],GLOBAL_DATA[[#This Row],[Reestimated 2021]],GLOBAL_DATA[[#This Row],[Reestimated 2022]],GLOBAL_DATA[[#This Row],[Reestimated 2023]])</f>
        <v>0</v>
      </c>
      <c r="AC2068" s="244">
        <f>SUM(GLOBAL_DATA[[#This Row],[Spent 2020]],GLOBAL_DATA[[#This Row],[Spent 2021]],GLOBAL_DATA[[#This Row],[Spent 2022]],GLOBAL_DATA[[#This Row],[Spent 2023]])</f>
        <v>0</v>
      </c>
      <c r="AD2068" s="245" t="s">
        <v>562</v>
      </c>
      <c r="AE2068" s="246" t="s">
        <v>562</v>
      </c>
      <c r="AF2068" s="247">
        <v>0</v>
      </c>
      <c r="AG2068" s="246" t="s">
        <v>562</v>
      </c>
      <c r="AH2068" s="246" t="s">
        <v>562</v>
      </c>
      <c r="AI2068" s="246" t="s">
        <v>562</v>
      </c>
      <c r="AJ2068" s="245" t="s">
        <v>562</v>
      </c>
      <c r="AK2068" s="246" t="s">
        <v>562</v>
      </c>
      <c r="AL2068" s="247" t="s">
        <v>562</v>
      </c>
      <c r="AM2068" s="246" t="s">
        <v>562</v>
      </c>
      <c r="AN2068" s="246" t="s">
        <v>562</v>
      </c>
      <c r="AO2068" s="248" t="s">
        <v>562</v>
      </c>
      <c r="AP2068" s="249" t="s">
        <v>562</v>
      </c>
      <c r="AQ2068" s="249" t="s">
        <v>562</v>
      </c>
      <c r="AR2068" s="162" t="str">
        <f>IF(GLOBAL_DATA[[#This Row],[Target scope]]&lt;&gt;Target_Not_Applicable,GLOBAL_DATA[[#This Row],[Target scope]]*GLOBAL_DATA[[#This Row],[Implementation progress rate]],"")</f>
        <v/>
      </c>
      <c r="AS2068" s="180">
        <f>IF(OR(GLOBAL_DATA[[#This Row],[Status]]=DATA!$J$6,GLOBAL_DATA[[#This Row],[Status]]=DATA!$J$7,GLOBAL_DATA[[#This Row],[Status]]=DATA!$J$8),1,0)</f>
        <v>0</v>
      </c>
      <c r="AT2068" s="181" t="str">
        <f>IF(GLOBAL_DATA[[#This Row],[Status]]=Status_No_Project,"",MAX(GLOBAL_DATA[[#This Row],[Initial end]],GLOBAL_DATA[[#This Row],[Re-estimated end]],43831))</f>
        <v/>
      </c>
      <c r="AU20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8" s="222">
        <f>IF(GLOBAL_DATA[[#This Row],[Target scope]]&lt;&gt;Target_Not_Applicable,COUNTBLANK(GLOBAL_DATA[[#This Row],[Target scope]:[Target justification (if&lt;100%)]]),0)+IF(GLOBAL_DATA[[#This Row],[Status]]&lt;&gt;Status_No_Project,COUNTBLANK(GLOBAL_DATA[[#This Row],[Implementation progress rate]:[CISO assessment]]),0)</f>
        <v>0</v>
      </c>
      <c r="AW2068" s="45">
        <f>SUBTOTAL(103,GLOBAL_DATA[[#This Row],[BU]])</f>
        <v>0</v>
      </c>
    </row>
    <row r="2069" spans="1:49" ht="25.5" hidden="1" x14ac:dyDescent="0.25">
      <c r="A2069" s="222" t="s">
        <v>40</v>
      </c>
      <c r="B2069" s="223" t="s">
        <v>894</v>
      </c>
      <c r="C2069" s="223" t="s">
        <v>101</v>
      </c>
      <c r="D2069" s="231" t="s">
        <v>762</v>
      </c>
      <c r="E2069" s="232" t="s">
        <v>7</v>
      </c>
      <c r="F2069" s="232"/>
      <c r="G2069" s="233"/>
      <c r="H2069" s="221"/>
      <c r="I2069" s="231" t="s">
        <v>571</v>
      </c>
      <c r="J2069" s="232"/>
      <c r="K2069" s="234"/>
      <c r="L2069" s="235"/>
      <c r="M2069" s="233"/>
      <c r="N2069" s="236"/>
      <c r="O2069" s="224" t="str">
        <f>IF(GLOBAL_DATA[[#This Row],[Target scope]]="","",INDEX(DATA_TargetStatusChoice[Target_Status_Choice],MATCH(GLOBAL_DATA[[#This Row],[Target scope]],DATA_TargetStatusChoice[Value],1)))</f>
        <v>NOT APPLICABLE</v>
      </c>
      <c r="P2069" s="237" t="s">
        <v>427</v>
      </c>
      <c r="Q2069" s="238"/>
      <c r="R2069" s="250" t="s">
        <v>469</v>
      </c>
      <c r="S2069" s="251"/>
      <c r="T2069" s="251" t="s">
        <v>562</v>
      </c>
      <c r="U2069" s="252"/>
      <c r="V2069" s="239" t="s">
        <v>562</v>
      </c>
      <c r="W2069" s="240" t="s">
        <v>562</v>
      </c>
      <c r="X2069" s="241" t="s">
        <v>562</v>
      </c>
      <c r="Y2069" s="241" t="s">
        <v>562</v>
      </c>
      <c r="Z2069" s="241" t="s">
        <v>562</v>
      </c>
      <c r="AA2069" s="242">
        <f>SUM(GLOBAL_DATA[[#This Row],[Initial 2020]],GLOBAL_DATA[[#This Row],[Initial 2021]],GLOBAL_DATA[[#This Row],[Initial 2022]],GLOBAL_DATA[[#This Row],[Initial 2023]])</f>
        <v>0</v>
      </c>
      <c r="AB2069" s="243">
        <f>SUM(GLOBAL_DATA[[#This Row],[Reestimated 2020]],GLOBAL_DATA[[#This Row],[Reestimated 2021]],GLOBAL_DATA[[#This Row],[Reestimated 2022]],GLOBAL_DATA[[#This Row],[Reestimated 2023]])</f>
        <v>0</v>
      </c>
      <c r="AC2069" s="244">
        <f>SUM(GLOBAL_DATA[[#This Row],[Spent 2020]],GLOBAL_DATA[[#This Row],[Spent 2021]],GLOBAL_DATA[[#This Row],[Spent 2022]],GLOBAL_DATA[[#This Row],[Spent 2023]])</f>
        <v>0</v>
      </c>
      <c r="AD2069" s="245" t="s">
        <v>562</v>
      </c>
      <c r="AE2069" s="246" t="s">
        <v>562</v>
      </c>
      <c r="AF2069" s="247">
        <v>0</v>
      </c>
      <c r="AG2069" s="246" t="s">
        <v>562</v>
      </c>
      <c r="AH2069" s="246" t="s">
        <v>562</v>
      </c>
      <c r="AI2069" s="246" t="s">
        <v>562</v>
      </c>
      <c r="AJ2069" s="245" t="s">
        <v>562</v>
      </c>
      <c r="AK2069" s="246" t="s">
        <v>562</v>
      </c>
      <c r="AL2069" s="247" t="s">
        <v>562</v>
      </c>
      <c r="AM2069" s="246" t="s">
        <v>562</v>
      </c>
      <c r="AN2069" s="246" t="s">
        <v>562</v>
      </c>
      <c r="AO2069" s="248" t="s">
        <v>562</v>
      </c>
      <c r="AP2069" s="249" t="s">
        <v>562</v>
      </c>
      <c r="AQ2069" s="249" t="s">
        <v>562</v>
      </c>
      <c r="AR2069" s="162" t="str">
        <f>IF(GLOBAL_DATA[[#This Row],[Target scope]]&lt;&gt;Target_Not_Applicable,GLOBAL_DATA[[#This Row],[Target scope]]*GLOBAL_DATA[[#This Row],[Implementation progress rate]],"")</f>
        <v/>
      </c>
      <c r="AS2069" s="180">
        <f>IF(OR(GLOBAL_DATA[[#This Row],[Status]]=DATA!$J$6,GLOBAL_DATA[[#This Row],[Status]]=DATA!$J$7,GLOBAL_DATA[[#This Row],[Status]]=DATA!$J$8),1,0)</f>
        <v>0</v>
      </c>
      <c r="AT2069" s="181" t="str">
        <f>IF(GLOBAL_DATA[[#This Row],[Status]]=Status_No_Project,"",MAX(GLOBAL_DATA[[#This Row],[Initial end]],GLOBAL_DATA[[#This Row],[Re-estimated end]],43831))</f>
        <v/>
      </c>
      <c r="AU20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9" s="222">
        <f>IF(GLOBAL_DATA[[#This Row],[Target scope]]&lt;&gt;Target_Not_Applicable,COUNTBLANK(GLOBAL_DATA[[#This Row],[Target scope]:[Target justification (if&lt;100%)]]),0)+IF(GLOBAL_DATA[[#This Row],[Status]]&lt;&gt;Status_No_Project,COUNTBLANK(GLOBAL_DATA[[#This Row],[Implementation progress rate]:[CISO assessment]]),0)</f>
        <v>0</v>
      </c>
      <c r="AW2069" s="45">
        <f>SUBTOTAL(103,GLOBAL_DATA[[#This Row],[BU]])</f>
        <v>0</v>
      </c>
    </row>
    <row r="2070" spans="1:49" ht="25.5" x14ac:dyDescent="0.25">
      <c r="A2070" s="222" t="s">
        <v>40</v>
      </c>
      <c r="B2070" s="223" t="s">
        <v>894</v>
      </c>
      <c r="C2070" s="223" t="s">
        <v>101</v>
      </c>
      <c r="D2070" s="231" t="s">
        <v>763</v>
      </c>
      <c r="E2070" s="232" t="s">
        <v>8</v>
      </c>
      <c r="F2070" s="232"/>
      <c r="G2070" s="233"/>
      <c r="H2070" s="221" t="s">
        <v>570</v>
      </c>
      <c r="I2070" s="231" t="s">
        <v>568</v>
      </c>
      <c r="J2070" s="232"/>
      <c r="K2070" s="234"/>
      <c r="L2070" s="235"/>
      <c r="M2070" s="233"/>
      <c r="N2070" s="236"/>
      <c r="O2070" s="224" t="str">
        <f>IF(GLOBAL_DATA[[#This Row],[Target scope]]="","",INDEX(DATA_TargetStatusChoice[Target_Status_Choice],MATCH(GLOBAL_DATA[[#This Row],[Target scope]],DATA_TargetStatusChoice[Value],1)))</f>
        <v>NOT APPLICABLE</v>
      </c>
      <c r="P2070" s="237" t="s">
        <v>427</v>
      </c>
      <c r="Q2070" s="238"/>
      <c r="R2070" s="250" t="s">
        <v>469</v>
      </c>
      <c r="S2070" s="251"/>
      <c r="T2070" s="251" t="s">
        <v>562</v>
      </c>
      <c r="U2070" s="252"/>
      <c r="V2070" s="239" t="s">
        <v>562</v>
      </c>
      <c r="W2070" s="240" t="s">
        <v>562</v>
      </c>
      <c r="X2070" s="241" t="s">
        <v>562</v>
      </c>
      <c r="Y2070" s="241" t="s">
        <v>562</v>
      </c>
      <c r="Z2070" s="241" t="s">
        <v>562</v>
      </c>
      <c r="AA2070" s="242">
        <f>SUM(GLOBAL_DATA[[#This Row],[Initial 2020]],GLOBAL_DATA[[#This Row],[Initial 2021]],GLOBAL_DATA[[#This Row],[Initial 2022]],GLOBAL_DATA[[#This Row],[Initial 2023]])</f>
        <v>0</v>
      </c>
      <c r="AB2070" s="243">
        <f>SUM(GLOBAL_DATA[[#This Row],[Reestimated 2020]],GLOBAL_DATA[[#This Row],[Reestimated 2021]],GLOBAL_DATA[[#This Row],[Reestimated 2022]],GLOBAL_DATA[[#This Row],[Reestimated 2023]])</f>
        <v>0</v>
      </c>
      <c r="AC2070" s="244">
        <f>SUM(GLOBAL_DATA[[#This Row],[Spent 2020]],GLOBAL_DATA[[#This Row],[Spent 2021]],GLOBAL_DATA[[#This Row],[Spent 2022]],GLOBAL_DATA[[#This Row],[Spent 2023]])</f>
        <v>0</v>
      </c>
      <c r="AD2070" s="245" t="s">
        <v>562</v>
      </c>
      <c r="AE2070" s="246" t="s">
        <v>562</v>
      </c>
      <c r="AF2070" s="247">
        <v>0</v>
      </c>
      <c r="AG2070" s="246" t="s">
        <v>562</v>
      </c>
      <c r="AH2070" s="246" t="s">
        <v>562</v>
      </c>
      <c r="AI2070" s="246" t="s">
        <v>562</v>
      </c>
      <c r="AJ2070" s="245" t="s">
        <v>562</v>
      </c>
      <c r="AK2070" s="246" t="s">
        <v>562</v>
      </c>
      <c r="AL2070" s="247" t="s">
        <v>562</v>
      </c>
      <c r="AM2070" s="246" t="s">
        <v>562</v>
      </c>
      <c r="AN2070" s="246" t="s">
        <v>562</v>
      </c>
      <c r="AO2070" s="248" t="s">
        <v>562</v>
      </c>
      <c r="AP2070" s="249" t="s">
        <v>562</v>
      </c>
      <c r="AQ2070" s="249" t="s">
        <v>562</v>
      </c>
      <c r="AR2070" s="162" t="str">
        <f>IF(GLOBAL_DATA[[#This Row],[Target scope]]&lt;&gt;Target_Not_Applicable,GLOBAL_DATA[[#This Row],[Target scope]]*GLOBAL_DATA[[#This Row],[Implementation progress rate]],"")</f>
        <v/>
      </c>
      <c r="AS2070" s="180">
        <f>IF(OR(GLOBAL_DATA[[#This Row],[Status]]=DATA!$J$6,GLOBAL_DATA[[#This Row],[Status]]=DATA!$J$7,GLOBAL_DATA[[#This Row],[Status]]=DATA!$J$8),1,0)</f>
        <v>0</v>
      </c>
      <c r="AT2070" s="181" t="str">
        <f>IF(GLOBAL_DATA[[#This Row],[Status]]=Status_No_Project,"",MAX(GLOBAL_DATA[[#This Row],[Initial end]],GLOBAL_DATA[[#This Row],[Re-estimated end]],43831))</f>
        <v/>
      </c>
      <c r="AU20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0" s="222">
        <f>IF(GLOBAL_DATA[[#This Row],[Target scope]]&lt;&gt;Target_Not_Applicable,COUNTBLANK(GLOBAL_DATA[[#This Row],[Target scope]:[Target justification (if&lt;100%)]]),0)+IF(GLOBAL_DATA[[#This Row],[Status]]&lt;&gt;Status_No_Project,COUNTBLANK(GLOBAL_DATA[[#This Row],[Implementation progress rate]:[CISO assessment]]),0)</f>
        <v>0</v>
      </c>
      <c r="AW2070" s="45">
        <f>SUBTOTAL(103,GLOBAL_DATA[[#This Row],[BU]])</f>
        <v>1</v>
      </c>
    </row>
    <row r="2071" spans="1:49" ht="25.5" x14ac:dyDescent="0.25">
      <c r="A2071" s="222" t="s">
        <v>40</v>
      </c>
      <c r="B2071" s="223" t="s">
        <v>894</v>
      </c>
      <c r="C2071" s="223" t="s">
        <v>101</v>
      </c>
      <c r="D2071" s="231" t="s">
        <v>764</v>
      </c>
      <c r="E2071" s="232" t="s">
        <v>8</v>
      </c>
      <c r="F2071" s="232"/>
      <c r="G2071" s="233"/>
      <c r="H2071" s="221" t="s">
        <v>571</v>
      </c>
      <c r="I2071" s="231" t="s">
        <v>568</v>
      </c>
      <c r="J2071" s="232"/>
      <c r="K2071" s="234"/>
      <c r="L2071" s="235"/>
      <c r="M2071" s="233"/>
      <c r="N2071" s="236"/>
      <c r="O2071" s="224" t="str">
        <f>IF(GLOBAL_DATA[[#This Row],[Target scope]]="","",INDEX(DATA_TargetStatusChoice[Target_Status_Choice],MATCH(GLOBAL_DATA[[#This Row],[Target scope]],DATA_TargetStatusChoice[Value],1)))</f>
        <v/>
      </c>
      <c r="P2071" s="237" t="s">
        <v>562</v>
      </c>
      <c r="Q2071" s="238"/>
      <c r="R2071" s="250" t="s">
        <v>562</v>
      </c>
      <c r="S2071" s="251"/>
      <c r="T2071" s="251" t="s">
        <v>562</v>
      </c>
      <c r="U2071" s="252"/>
      <c r="V2071" s="239" t="s">
        <v>562</v>
      </c>
      <c r="W2071" s="240" t="s">
        <v>562</v>
      </c>
      <c r="X2071" s="241" t="s">
        <v>562</v>
      </c>
      <c r="Y2071" s="241" t="s">
        <v>562</v>
      </c>
      <c r="Z2071" s="241" t="s">
        <v>562</v>
      </c>
      <c r="AA2071" s="242">
        <f>SUM(GLOBAL_DATA[[#This Row],[Initial 2020]],GLOBAL_DATA[[#This Row],[Initial 2021]],GLOBAL_DATA[[#This Row],[Initial 2022]],GLOBAL_DATA[[#This Row],[Initial 2023]])</f>
        <v>0</v>
      </c>
      <c r="AB2071" s="243">
        <f>SUM(GLOBAL_DATA[[#This Row],[Reestimated 2020]],GLOBAL_DATA[[#This Row],[Reestimated 2021]],GLOBAL_DATA[[#This Row],[Reestimated 2022]],GLOBAL_DATA[[#This Row],[Reestimated 2023]])</f>
        <v>0</v>
      </c>
      <c r="AC2071" s="244">
        <f>SUM(GLOBAL_DATA[[#This Row],[Spent 2020]],GLOBAL_DATA[[#This Row],[Spent 2021]],GLOBAL_DATA[[#This Row],[Spent 2022]],GLOBAL_DATA[[#This Row],[Spent 2023]])</f>
        <v>0</v>
      </c>
      <c r="AD2071" s="245" t="s">
        <v>562</v>
      </c>
      <c r="AE2071" s="246" t="s">
        <v>562</v>
      </c>
      <c r="AF2071" s="247" t="s">
        <v>562</v>
      </c>
      <c r="AG2071" s="246" t="s">
        <v>562</v>
      </c>
      <c r="AH2071" s="246" t="s">
        <v>562</v>
      </c>
      <c r="AI2071" s="246" t="s">
        <v>562</v>
      </c>
      <c r="AJ2071" s="245" t="s">
        <v>562</v>
      </c>
      <c r="AK2071" s="246" t="s">
        <v>562</v>
      </c>
      <c r="AL2071" s="247" t="s">
        <v>562</v>
      </c>
      <c r="AM2071" s="246" t="s">
        <v>562</v>
      </c>
      <c r="AN2071" s="246" t="s">
        <v>562</v>
      </c>
      <c r="AO2071" s="248" t="s">
        <v>562</v>
      </c>
      <c r="AP2071" s="249" t="s">
        <v>562</v>
      </c>
      <c r="AQ2071" s="249" t="s">
        <v>562</v>
      </c>
      <c r="AR2071" s="162"/>
      <c r="AS2071" s="180">
        <f>IF(OR(GLOBAL_DATA[[#This Row],[Status]]=DATA!$J$6,GLOBAL_DATA[[#This Row],[Status]]=DATA!$J$7,GLOBAL_DATA[[#This Row],[Status]]=DATA!$J$8),1,0)</f>
        <v>0</v>
      </c>
      <c r="AT2071" s="181">
        <f>IF(GLOBAL_DATA[[#This Row],[Status]]=Status_No_Project,"",MAX(GLOBAL_DATA[[#This Row],[Initial end]],GLOBAL_DATA[[#This Row],[Re-estimated end]],43831))</f>
        <v>43831</v>
      </c>
      <c r="AU20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1" s="222">
        <f>IF(GLOBAL_DATA[[#This Row],[Target scope]]&lt;&gt;Target_Not_Applicable,COUNTBLANK(GLOBAL_DATA[[#This Row],[Target scope]:[Target justification (if&lt;100%)]]),0)+IF(GLOBAL_DATA[[#This Row],[Status]]&lt;&gt;Status_No_Project,COUNTBLANK(GLOBAL_DATA[[#This Row],[Implementation progress rate]:[CISO assessment]]),0)</f>
        <v>4</v>
      </c>
      <c r="AW2071" s="45">
        <f>SUBTOTAL(103,GLOBAL_DATA[[#This Row],[BU]])</f>
        <v>1</v>
      </c>
    </row>
    <row r="2072" spans="1:49" ht="25.5" x14ac:dyDescent="0.25">
      <c r="A2072" s="222" t="s">
        <v>40</v>
      </c>
      <c r="B2072" s="223" t="s">
        <v>894</v>
      </c>
      <c r="C2072" s="223" t="s">
        <v>101</v>
      </c>
      <c r="D2072" s="231" t="s">
        <v>765</v>
      </c>
      <c r="E2072" s="232" t="s">
        <v>8</v>
      </c>
      <c r="F2072" s="232"/>
      <c r="G2072" s="233"/>
      <c r="H2072" s="221" t="s">
        <v>570</v>
      </c>
      <c r="I2072" s="231" t="s">
        <v>568</v>
      </c>
      <c r="J2072" s="232"/>
      <c r="K2072" s="234"/>
      <c r="L2072" s="235"/>
      <c r="M2072" s="233"/>
      <c r="N2072" s="236"/>
      <c r="O2072" s="224" t="str">
        <f>IF(GLOBAL_DATA[[#This Row],[Target scope]]="","",INDEX(DATA_TargetStatusChoice[Target_Status_Choice],MATCH(GLOBAL_DATA[[#This Row],[Target scope]],DATA_TargetStatusChoice[Value],1)))</f>
        <v>NOT APPLICABLE</v>
      </c>
      <c r="P2072" s="237" t="s">
        <v>427</v>
      </c>
      <c r="Q2072" s="238"/>
      <c r="R2072" s="250" t="s">
        <v>469</v>
      </c>
      <c r="S2072" s="251"/>
      <c r="T2072" s="251" t="s">
        <v>562</v>
      </c>
      <c r="U2072" s="252"/>
      <c r="V2072" s="239" t="s">
        <v>562</v>
      </c>
      <c r="W2072" s="240" t="s">
        <v>562</v>
      </c>
      <c r="X2072" s="241" t="s">
        <v>562</v>
      </c>
      <c r="Y2072" s="241" t="s">
        <v>562</v>
      </c>
      <c r="Z2072" s="241" t="s">
        <v>562</v>
      </c>
      <c r="AA2072" s="242">
        <f>SUM(GLOBAL_DATA[[#This Row],[Initial 2020]],GLOBAL_DATA[[#This Row],[Initial 2021]],GLOBAL_DATA[[#This Row],[Initial 2022]],GLOBAL_DATA[[#This Row],[Initial 2023]])</f>
        <v>0</v>
      </c>
      <c r="AB2072" s="243">
        <f>SUM(GLOBAL_DATA[[#This Row],[Reestimated 2020]],GLOBAL_DATA[[#This Row],[Reestimated 2021]],GLOBAL_DATA[[#This Row],[Reestimated 2022]],GLOBAL_DATA[[#This Row],[Reestimated 2023]])</f>
        <v>0</v>
      </c>
      <c r="AC2072" s="244">
        <f>SUM(GLOBAL_DATA[[#This Row],[Spent 2020]],GLOBAL_DATA[[#This Row],[Spent 2021]],GLOBAL_DATA[[#This Row],[Spent 2022]],GLOBAL_DATA[[#This Row],[Spent 2023]])</f>
        <v>0</v>
      </c>
      <c r="AD2072" s="245" t="s">
        <v>562</v>
      </c>
      <c r="AE2072" s="246" t="s">
        <v>562</v>
      </c>
      <c r="AF2072" s="247">
        <v>0</v>
      </c>
      <c r="AG2072" s="246" t="s">
        <v>562</v>
      </c>
      <c r="AH2072" s="246" t="s">
        <v>562</v>
      </c>
      <c r="AI2072" s="246" t="s">
        <v>562</v>
      </c>
      <c r="AJ2072" s="245" t="s">
        <v>562</v>
      </c>
      <c r="AK2072" s="246" t="s">
        <v>562</v>
      </c>
      <c r="AL2072" s="247" t="s">
        <v>562</v>
      </c>
      <c r="AM2072" s="246" t="s">
        <v>562</v>
      </c>
      <c r="AN2072" s="246" t="s">
        <v>562</v>
      </c>
      <c r="AO2072" s="248" t="s">
        <v>562</v>
      </c>
      <c r="AP2072" s="249" t="s">
        <v>562</v>
      </c>
      <c r="AQ2072" s="249" t="s">
        <v>562</v>
      </c>
      <c r="AR2072" s="162" t="str">
        <f>IF(GLOBAL_DATA[[#This Row],[Target scope]]&lt;&gt;Target_Not_Applicable,GLOBAL_DATA[[#This Row],[Target scope]]*GLOBAL_DATA[[#This Row],[Implementation progress rate]],"")</f>
        <v/>
      </c>
      <c r="AS2072" s="180">
        <f>IF(OR(GLOBAL_DATA[[#This Row],[Status]]=DATA!$J$6,GLOBAL_DATA[[#This Row],[Status]]=DATA!$J$7,GLOBAL_DATA[[#This Row],[Status]]=DATA!$J$8),1,0)</f>
        <v>0</v>
      </c>
      <c r="AT2072" s="181" t="str">
        <f>IF(GLOBAL_DATA[[#This Row],[Status]]=Status_No_Project,"",MAX(GLOBAL_DATA[[#This Row],[Initial end]],GLOBAL_DATA[[#This Row],[Re-estimated end]],43831))</f>
        <v/>
      </c>
      <c r="AU20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2" s="222">
        <f>IF(GLOBAL_DATA[[#This Row],[Target scope]]&lt;&gt;Target_Not_Applicable,COUNTBLANK(GLOBAL_DATA[[#This Row],[Target scope]:[Target justification (if&lt;100%)]]),0)+IF(GLOBAL_DATA[[#This Row],[Status]]&lt;&gt;Status_No_Project,COUNTBLANK(GLOBAL_DATA[[#This Row],[Implementation progress rate]:[CISO assessment]]),0)</f>
        <v>0</v>
      </c>
      <c r="AW2072" s="45">
        <f>SUBTOTAL(103,GLOBAL_DATA[[#This Row],[BU]])</f>
        <v>1</v>
      </c>
    </row>
    <row r="2073" spans="1:49" ht="25.5" x14ac:dyDescent="0.25">
      <c r="A2073" s="222" t="s">
        <v>40</v>
      </c>
      <c r="B2073" s="223" t="s">
        <v>894</v>
      </c>
      <c r="C2073" s="223" t="s">
        <v>101</v>
      </c>
      <c r="D2073" s="231" t="s">
        <v>766</v>
      </c>
      <c r="E2073" s="232" t="s">
        <v>8</v>
      </c>
      <c r="F2073" s="232"/>
      <c r="G2073" s="233"/>
      <c r="H2073" s="221" t="s">
        <v>570</v>
      </c>
      <c r="I2073" s="231" t="s">
        <v>571</v>
      </c>
      <c r="J2073" s="232"/>
      <c r="K2073" s="234"/>
      <c r="L2073" s="235"/>
      <c r="M2073" s="233"/>
      <c r="N2073" s="236"/>
      <c r="O2073" s="224" t="str">
        <f>IF(GLOBAL_DATA[[#This Row],[Target scope]]="","",INDEX(DATA_TargetStatusChoice[Target_Status_Choice],MATCH(GLOBAL_DATA[[#This Row],[Target scope]],DATA_TargetStatusChoice[Value],1)))</f>
        <v>NOT APPLICABLE</v>
      </c>
      <c r="P2073" s="237" t="s">
        <v>427</v>
      </c>
      <c r="Q2073" s="238"/>
      <c r="R2073" s="250" t="s">
        <v>469</v>
      </c>
      <c r="S2073" s="251"/>
      <c r="T2073" s="251" t="s">
        <v>562</v>
      </c>
      <c r="U2073" s="252"/>
      <c r="V2073" s="239" t="s">
        <v>562</v>
      </c>
      <c r="W2073" s="240" t="s">
        <v>562</v>
      </c>
      <c r="X2073" s="241" t="s">
        <v>562</v>
      </c>
      <c r="Y2073" s="241" t="s">
        <v>562</v>
      </c>
      <c r="Z2073" s="241" t="s">
        <v>562</v>
      </c>
      <c r="AA2073" s="242">
        <f>SUM(GLOBAL_DATA[[#This Row],[Initial 2020]],GLOBAL_DATA[[#This Row],[Initial 2021]],GLOBAL_DATA[[#This Row],[Initial 2022]],GLOBAL_DATA[[#This Row],[Initial 2023]])</f>
        <v>0</v>
      </c>
      <c r="AB2073" s="243">
        <f>SUM(GLOBAL_DATA[[#This Row],[Reestimated 2020]],GLOBAL_DATA[[#This Row],[Reestimated 2021]],GLOBAL_DATA[[#This Row],[Reestimated 2022]],GLOBAL_DATA[[#This Row],[Reestimated 2023]])</f>
        <v>0</v>
      </c>
      <c r="AC2073" s="244">
        <f>SUM(GLOBAL_DATA[[#This Row],[Spent 2020]],GLOBAL_DATA[[#This Row],[Spent 2021]],GLOBAL_DATA[[#This Row],[Spent 2022]],GLOBAL_DATA[[#This Row],[Spent 2023]])</f>
        <v>0</v>
      </c>
      <c r="AD2073" s="245" t="s">
        <v>562</v>
      </c>
      <c r="AE2073" s="246" t="s">
        <v>562</v>
      </c>
      <c r="AF2073" s="247">
        <v>0</v>
      </c>
      <c r="AG2073" s="246" t="s">
        <v>562</v>
      </c>
      <c r="AH2073" s="246" t="s">
        <v>562</v>
      </c>
      <c r="AI2073" s="246" t="s">
        <v>562</v>
      </c>
      <c r="AJ2073" s="245" t="s">
        <v>562</v>
      </c>
      <c r="AK2073" s="246" t="s">
        <v>562</v>
      </c>
      <c r="AL2073" s="247" t="s">
        <v>562</v>
      </c>
      <c r="AM2073" s="246" t="s">
        <v>562</v>
      </c>
      <c r="AN2073" s="246" t="s">
        <v>562</v>
      </c>
      <c r="AO2073" s="248" t="s">
        <v>562</v>
      </c>
      <c r="AP2073" s="249" t="s">
        <v>562</v>
      </c>
      <c r="AQ2073" s="249" t="s">
        <v>562</v>
      </c>
      <c r="AR2073" s="162" t="str">
        <f>IF(GLOBAL_DATA[[#This Row],[Target scope]]&lt;&gt;Target_Not_Applicable,GLOBAL_DATA[[#This Row],[Target scope]]*GLOBAL_DATA[[#This Row],[Implementation progress rate]],"")</f>
        <v/>
      </c>
      <c r="AS2073" s="180">
        <f>IF(OR(GLOBAL_DATA[[#This Row],[Status]]=DATA!$J$6,GLOBAL_DATA[[#This Row],[Status]]=DATA!$J$7,GLOBAL_DATA[[#This Row],[Status]]=DATA!$J$8),1,0)</f>
        <v>0</v>
      </c>
      <c r="AT2073" s="181" t="str">
        <f>IF(GLOBAL_DATA[[#This Row],[Status]]=Status_No_Project,"",MAX(GLOBAL_DATA[[#This Row],[Initial end]],GLOBAL_DATA[[#This Row],[Re-estimated end]],43831))</f>
        <v/>
      </c>
      <c r="AU20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3" s="222">
        <f>IF(GLOBAL_DATA[[#This Row],[Target scope]]&lt;&gt;Target_Not_Applicable,COUNTBLANK(GLOBAL_DATA[[#This Row],[Target scope]:[Target justification (if&lt;100%)]]),0)+IF(GLOBAL_DATA[[#This Row],[Status]]&lt;&gt;Status_No_Project,COUNTBLANK(GLOBAL_DATA[[#This Row],[Implementation progress rate]:[CISO assessment]]),0)</f>
        <v>0</v>
      </c>
      <c r="AW2073" s="45">
        <f>SUBTOTAL(103,GLOBAL_DATA[[#This Row],[BU]])</f>
        <v>1</v>
      </c>
    </row>
    <row r="2074" spans="1:49" ht="25.5" hidden="1" x14ac:dyDescent="0.25">
      <c r="A2074" s="222" t="s">
        <v>40</v>
      </c>
      <c r="B2074" s="223" t="s">
        <v>894</v>
      </c>
      <c r="C2074" s="223" t="s">
        <v>101</v>
      </c>
      <c r="D2074" s="231" t="s">
        <v>767</v>
      </c>
      <c r="E2074" s="232" t="s">
        <v>8</v>
      </c>
      <c r="F2074" s="232"/>
      <c r="G2074" s="233"/>
      <c r="H2074" s="221"/>
      <c r="I2074" s="231" t="s">
        <v>578</v>
      </c>
      <c r="J2074" s="232"/>
      <c r="K2074" s="234"/>
      <c r="L2074" s="235"/>
      <c r="M2074" s="233"/>
      <c r="N2074" s="236"/>
      <c r="O2074" s="224" t="str">
        <f>IF(GLOBAL_DATA[[#This Row],[Target scope]]="","",INDEX(DATA_TargetStatusChoice[Target_Status_Choice],MATCH(GLOBAL_DATA[[#This Row],[Target scope]],DATA_TargetStatusChoice[Value],1)))</f>
        <v>NOT APPLICABLE</v>
      </c>
      <c r="P2074" s="237" t="s">
        <v>427</v>
      </c>
      <c r="Q2074" s="238"/>
      <c r="R2074" s="250" t="s">
        <v>469</v>
      </c>
      <c r="S2074" s="251"/>
      <c r="T2074" s="251" t="s">
        <v>562</v>
      </c>
      <c r="U2074" s="252"/>
      <c r="V2074" s="239" t="s">
        <v>562</v>
      </c>
      <c r="W2074" s="240" t="s">
        <v>562</v>
      </c>
      <c r="X2074" s="241" t="s">
        <v>562</v>
      </c>
      <c r="Y2074" s="241" t="s">
        <v>562</v>
      </c>
      <c r="Z2074" s="241" t="s">
        <v>562</v>
      </c>
      <c r="AA2074" s="242">
        <f>SUM(GLOBAL_DATA[[#This Row],[Initial 2020]],GLOBAL_DATA[[#This Row],[Initial 2021]],GLOBAL_DATA[[#This Row],[Initial 2022]],GLOBAL_DATA[[#This Row],[Initial 2023]])</f>
        <v>0</v>
      </c>
      <c r="AB2074" s="243">
        <f>SUM(GLOBAL_DATA[[#This Row],[Reestimated 2020]],GLOBAL_DATA[[#This Row],[Reestimated 2021]],GLOBAL_DATA[[#This Row],[Reestimated 2022]],GLOBAL_DATA[[#This Row],[Reestimated 2023]])</f>
        <v>0</v>
      </c>
      <c r="AC2074" s="244">
        <f>SUM(GLOBAL_DATA[[#This Row],[Spent 2020]],GLOBAL_DATA[[#This Row],[Spent 2021]],GLOBAL_DATA[[#This Row],[Spent 2022]],GLOBAL_DATA[[#This Row],[Spent 2023]])</f>
        <v>0</v>
      </c>
      <c r="AD2074" s="245" t="s">
        <v>562</v>
      </c>
      <c r="AE2074" s="246" t="s">
        <v>562</v>
      </c>
      <c r="AF2074" s="247">
        <v>0</v>
      </c>
      <c r="AG2074" s="246" t="s">
        <v>562</v>
      </c>
      <c r="AH2074" s="246" t="s">
        <v>562</v>
      </c>
      <c r="AI2074" s="246" t="s">
        <v>562</v>
      </c>
      <c r="AJ2074" s="245" t="s">
        <v>562</v>
      </c>
      <c r="AK2074" s="246" t="s">
        <v>562</v>
      </c>
      <c r="AL2074" s="247" t="s">
        <v>562</v>
      </c>
      <c r="AM2074" s="246" t="s">
        <v>562</v>
      </c>
      <c r="AN2074" s="246" t="s">
        <v>562</v>
      </c>
      <c r="AO2074" s="248" t="s">
        <v>562</v>
      </c>
      <c r="AP2074" s="249" t="s">
        <v>562</v>
      </c>
      <c r="AQ2074" s="249" t="s">
        <v>562</v>
      </c>
      <c r="AR2074" s="162" t="str">
        <f>IF(GLOBAL_DATA[[#This Row],[Target scope]]&lt;&gt;Target_Not_Applicable,GLOBAL_DATA[[#This Row],[Target scope]]*GLOBAL_DATA[[#This Row],[Implementation progress rate]],"")</f>
        <v/>
      </c>
      <c r="AS2074" s="180">
        <f>IF(OR(GLOBAL_DATA[[#This Row],[Status]]=DATA!$J$6,GLOBAL_DATA[[#This Row],[Status]]=DATA!$J$7,GLOBAL_DATA[[#This Row],[Status]]=DATA!$J$8),1,0)</f>
        <v>0</v>
      </c>
      <c r="AT2074" s="181" t="str">
        <f>IF(GLOBAL_DATA[[#This Row],[Status]]=Status_No_Project,"",MAX(GLOBAL_DATA[[#This Row],[Initial end]],GLOBAL_DATA[[#This Row],[Re-estimated end]],43831))</f>
        <v/>
      </c>
      <c r="AU20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4" s="222">
        <f>IF(GLOBAL_DATA[[#This Row],[Target scope]]&lt;&gt;Target_Not_Applicable,COUNTBLANK(GLOBAL_DATA[[#This Row],[Target scope]:[Target justification (if&lt;100%)]]),0)+IF(GLOBAL_DATA[[#This Row],[Status]]&lt;&gt;Status_No_Project,COUNTBLANK(GLOBAL_DATA[[#This Row],[Implementation progress rate]:[CISO assessment]]),0)</f>
        <v>0</v>
      </c>
      <c r="AW2074" s="45">
        <f>SUBTOTAL(103,GLOBAL_DATA[[#This Row],[BU]])</f>
        <v>0</v>
      </c>
    </row>
    <row r="2075" spans="1:49" ht="25.5" x14ac:dyDescent="0.25">
      <c r="A2075" s="222" t="s">
        <v>40</v>
      </c>
      <c r="B2075" s="223" t="s">
        <v>894</v>
      </c>
      <c r="C2075" s="223" t="s">
        <v>101</v>
      </c>
      <c r="D2075" s="231" t="s">
        <v>768</v>
      </c>
      <c r="E2075" s="232" t="s">
        <v>8</v>
      </c>
      <c r="F2075" s="232"/>
      <c r="G2075" s="233"/>
      <c r="H2075" s="221" t="s">
        <v>570</v>
      </c>
      <c r="I2075" s="231" t="s">
        <v>637</v>
      </c>
      <c r="J2075" s="232"/>
      <c r="K2075" s="234"/>
      <c r="L2075" s="235"/>
      <c r="M2075" s="233"/>
      <c r="N2075" s="236"/>
      <c r="O2075" s="224" t="str">
        <f>IF(GLOBAL_DATA[[#This Row],[Target scope]]="","",INDEX(DATA_TargetStatusChoice[Target_Status_Choice],MATCH(GLOBAL_DATA[[#This Row],[Target scope]],DATA_TargetStatusChoice[Value],1)))</f>
        <v>NOT APPLICABLE</v>
      </c>
      <c r="P2075" s="237" t="s">
        <v>427</v>
      </c>
      <c r="Q2075" s="238"/>
      <c r="R2075" s="250" t="s">
        <v>469</v>
      </c>
      <c r="S2075" s="251"/>
      <c r="T2075" s="251" t="s">
        <v>562</v>
      </c>
      <c r="U2075" s="252"/>
      <c r="V2075" s="239" t="s">
        <v>562</v>
      </c>
      <c r="W2075" s="240" t="s">
        <v>562</v>
      </c>
      <c r="X2075" s="241" t="s">
        <v>562</v>
      </c>
      <c r="Y2075" s="241" t="s">
        <v>562</v>
      </c>
      <c r="Z2075" s="241" t="s">
        <v>562</v>
      </c>
      <c r="AA2075" s="242">
        <f>SUM(GLOBAL_DATA[[#This Row],[Initial 2020]],GLOBAL_DATA[[#This Row],[Initial 2021]],GLOBAL_DATA[[#This Row],[Initial 2022]],GLOBAL_DATA[[#This Row],[Initial 2023]])</f>
        <v>0</v>
      </c>
      <c r="AB2075" s="243">
        <f>SUM(GLOBAL_DATA[[#This Row],[Reestimated 2020]],GLOBAL_DATA[[#This Row],[Reestimated 2021]],GLOBAL_DATA[[#This Row],[Reestimated 2022]],GLOBAL_DATA[[#This Row],[Reestimated 2023]])</f>
        <v>0</v>
      </c>
      <c r="AC2075" s="244">
        <f>SUM(GLOBAL_DATA[[#This Row],[Spent 2020]],GLOBAL_DATA[[#This Row],[Spent 2021]],GLOBAL_DATA[[#This Row],[Spent 2022]],GLOBAL_DATA[[#This Row],[Spent 2023]])</f>
        <v>0</v>
      </c>
      <c r="AD2075" s="245" t="s">
        <v>562</v>
      </c>
      <c r="AE2075" s="246" t="s">
        <v>562</v>
      </c>
      <c r="AF2075" s="247" t="s">
        <v>562</v>
      </c>
      <c r="AG2075" s="246" t="s">
        <v>562</v>
      </c>
      <c r="AH2075" s="246" t="s">
        <v>562</v>
      </c>
      <c r="AI2075" s="246" t="s">
        <v>562</v>
      </c>
      <c r="AJ2075" s="245" t="s">
        <v>562</v>
      </c>
      <c r="AK2075" s="246" t="s">
        <v>562</v>
      </c>
      <c r="AL2075" s="247" t="s">
        <v>562</v>
      </c>
      <c r="AM2075" s="246" t="s">
        <v>562</v>
      </c>
      <c r="AN2075" s="246" t="s">
        <v>562</v>
      </c>
      <c r="AO2075" s="248" t="s">
        <v>562</v>
      </c>
      <c r="AP2075" s="249" t="s">
        <v>562</v>
      </c>
      <c r="AQ2075" s="249" t="s">
        <v>562</v>
      </c>
      <c r="AR2075" s="162" t="str">
        <f>IF(GLOBAL_DATA[[#This Row],[Target scope]]&lt;&gt;Target_Not_Applicable,GLOBAL_DATA[[#This Row],[Target scope]]*GLOBAL_DATA[[#This Row],[Implementation progress rate]],"")</f>
        <v/>
      </c>
      <c r="AS2075" s="180">
        <f>IF(OR(GLOBAL_DATA[[#This Row],[Status]]=DATA!$J$6,GLOBAL_DATA[[#This Row],[Status]]=DATA!$J$7,GLOBAL_DATA[[#This Row],[Status]]=DATA!$J$8),1,0)</f>
        <v>0</v>
      </c>
      <c r="AT2075" s="181" t="str">
        <f>IF(GLOBAL_DATA[[#This Row],[Status]]=Status_No_Project,"",MAX(GLOBAL_DATA[[#This Row],[Initial end]],GLOBAL_DATA[[#This Row],[Re-estimated end]],43831))</f>
        <v/>
      </c>
      <c r="AU20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5" s="222">
        <f>IF(GLOBAL_DATA[[#This Row],[Target scope]]&lt;&gt;Target_Not_Applicable,COUNTBLANK(GLOBAL_DATA[[#This Row],[Target scope]:[Target justification (if&lt;100%)]]),0)+IF(GLOBAL_DATA[[#This Row],[Status]]&lt;&gt;Status_No_Project,COUNTBLANK(GLOBAL_DATA[[#This Row],[Implementation progress rate]:[CISO assessment]]),0)</f>
        <v>0</v>
      </c>
      <c r="AW2075" s="45">
        <f>SUBTOTAL(103,GLOBAL_DATA[[#This Row],[BU]])</f>
        <v>1</v>
      </c>
    </row>
    <row r="2076" spans="1:49" ht="25.5" hidden="1" x14ac:dyDescent="0.25">
      <c r="A2076" s="222" t="s">
        <v>40</v>
      </c>
      <c r="B2076" s="223" t="s">
        <v>894</v>
      </c>
      <c r="C2076" s="223" t="s">
        <v>101</v>
      </c>
      <c r="D2076" s="231" t="s">
        <v>769</v>
      </c>
      <c r="E2076" s="232" t="s">
        <v>8</v>
      </c>
      <c r="F2076" s="232"/>
      <c r="G2076" s="233"/>
      <c r="H2076" s="221"/>
      <c r="I2076" s="231" t="s">
        <v>568</v>
      </c>
      <c r="J2076" s="232"/>
      <c r="K2076" s="234"/>
      <c r="L2076" s="235"/>
      <c r="M2076" s="233"/>
      <c r="N2076" s="236"/>
      <c r="O2076" s="224" t="str">
        <f>IF(GLOBAL_DATA[[#This Row],[Target scope]]="","",INDEX(DATA_TargetStatusChoice[Target_Status_Choice],MATCH(GLOBAL_DATA[[#This Row],[Target scope]],DATA_TargetStatusChoice[Value],1)))</f>
        <v>NOT APPLICABLE</v>
      </c>
      <c r="P2076" s="237" t="s">
        <v>427</v>
      </c>
      <c r="Q2076" s="238"/>
      <c r="R2076" s="250" t="s">
        <v>469</v>
      </c>
      <c r="S2076" s="251"/>
      <c r="T2076" s="251" t="s">
        <v>562</v>
      </c>
      <c r="U2076" s="252"/>
      <c r="V2076" s="239" t="s">
        <v>562</v>
      </c>
      <c r="W2076" s="240" t="s">
        <v>562</v>
      </c>
      <c r="X2076" s="241" t="s">
        <v>562</v>
      </c>
      <c r="Y2076" s="241" t="s">
        <v>562</v>
      </c>
      <c r="Z2076" s="241" t="s">
        <v>562</v>
      </c>
      <c r="AA2076" s="242">
        <f>SUM(GLOBAL_DATA[[#This Row],[Initial 2020]],GLOBAL_DATA[[#This Row],[Initial 2021]],GLOBAL_DATA[[#This Row],[Initial 2022]],GLOBAL_DATA[[#This Row],[Initial 2023]])</f>
        <v>0</v>
      </c>
      <c r="AB2076" s="243">
        <f>SUM(GLOBAL_DATA[[#This Row],[Reestimated 2020]],GLOBAL_DATA[[#This Row],[Reestimated 2021]],GLOBAL_DATA[[#This Row],[Reestimated 2022]],GLOBAL_DATA[[#This Row],[Reestimated 2023]])</f>
        <v>0</v>
      </c>
      <c r="AC2076" s="244">
        <f>SUM(GLOBAL_DATA[[#This Row],[Spent 2020]],GLOBAL_DATA[[#This Row],[Spent 2021]],GLOBAL_DATA[[#This Row],[Spent 2022]],GLOBAL_DATA[[#This Row],[Spent 2023]])</f>
        <v>0</v>
      </c>
      <c r="AD2076" s="245" t="s">
        <v>562</v>
      </c>
      <c r="AE2076" s="246" t="s">
        <v>562</v>
      </c>
      <c r="AF2076" s="247">
        <v>0</v>
      </c>
      <c r="AG2076" s="246" t="s">
        <v>562</v>
      </c>
      <c r="AH2076" s="246" t="s">
        <v>562</v>
      </c>
      <c r="AI2076" s="246" t="s">
        <v>562</v>
      </c>
      <c r="AJ2076" s="245" t="s">
        <v>562</v>
      </c>
      <c r="AK2076" s="246" t="s">
        <v>562</v>
      </c>
      <c r="AL2076" s="247" t="s">
        <v>562</v>
      </c>
      <c r="AM2076" s="246" t="s">
        <v>562</v>
      </c>
      <c r="AN2076" s="246" t="s">
        <v>562</v>
      </c>
      <c r="AO2076" s="248" t="s">
        <v>562</v>
      </c>
      <c r="AP2076" s="249" t="s">
        <v>562</v>
      </c>
      <c r="AQ2076" s="249" t="s">
        <v>562</v>
      </c>
      <c r="AR2076" s="162" t="str">
        <f>IF(GLOBAL_DATA[[#This Row],[Target scope]]&lt;&gt;Target_Not_Applicable,GLOBAL_DATA[[#This Row],[Target scope]]*GLOBAL_DATA[[#This Row],[Implementation progress rate]],"")</f>
        <v/>
      </c>
      <c r="AS2076" s="180">
        <f>IF(OR(GLOBAL_DATA[[#This Row],[Status]]=DATA!$J$6,GLOBAL_DATA[[#This Row],[Status]]=DATA!$J$7,GLOBAL_DATA[[#This Row],[Status]]=DATA!$J$8),1,0)</f>
        <v>0</v>
      </c>
      <c r="AT2076" s="181" t="str">
        <f>IF(GLOBAL_DATA[[#This Row],[Status]]=Status_No_Project,"",MAX(GLOBAL_DATA[[#This Row],[Initial end]],GLOBAL_DATA[[#This Row],[Re-estimated end]],43831))</f>
        <v/>
      </c>
      <c r="AU20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6" s="222">
        <f>IF(GLOBAL_DATA[[#This Row],[Target scope]]&lt;&gt;Target_Not_Applicable,COUNTBLANK(GLOBAL_DATA[[#This Row],[Target scope]:[Target justification (if&lt;100%)]]),0)+IF(GLOBAL_DATA[[#This Row],[Status]]&lt;&gt;Status_No_Project,COUNTBLANK(GLOBAL_DATA[[#This Row],[Implementation progress rate]:[CISO assessment]]),0)</f>
        <v>0</v>
      </c>
      <c r="AW2076" s="45">
        <f>SUBTOTAL(103,GLOBAL_DATA[[#This Row],[BU]])</f>
        <v>0</v>
      </c>
    </row>
    <row r="2077" spans="1:49" ht="25.5" hidden="1" x14ac:dyDescent="0.25">
      <c r="A2077" s="222" t="s">
        <v>40</v>
      </c>
      <c r="B2077" s="223" t="s">
        <v>894</v>
      </c>
      <c r="C2077" s="223" t="s">
        <v>101</v>
      </c>
      <c r="D2077" s="231" t="s">
        <v>770</v>
      </c>
      <c r="E2077" s="232" t="s">
        <v>8</v>
      </c>
      <c r="F2077" s="232"/>
      <c r="G2077" s="233"/>
      <c r="H2077" s="221"/>
      <c r="I2077" s="231" t="s">
        <v>578</v>
      </c>
      <c r="J2077" s="232"/>
      <c r="K2077" s="234"/>
      <c r="L2077" s="235"/>
      <c r="M2077" s="233"/>
      <c r="N2077" s="236"/>
      <c r="O2077" s="224" t="str">
        <f>IF(GLOBAL_DATA[[#This Row],[Target scope]]="","",INDEX(DATA_TargetStatusChoice[Target_Status_Choice],MATCH(GLOBAL_DATA[[#This Row],[Target scope]],DATA_TargetStatusChoice[Value],1)))</f>
        <v>NOT APPLICABLE</v>
      </c>
      <c r="P2077" s="237" t="s">
        <v>427</v>
      </c>
      <c r="Q2077" s="238"/>
      <c r="R2077" s="250" t="s">
        <v>469</v>
      </c>
      <c r="S2077" s="251"/>
      <c r="T2077" s="251" t="s">
        <v>562</v>
      </c>
      <c r="U2077" s="252"/>
      <c r="V2077" s="239" t="s">
        <v>562</v>
      </c>
      <c r="W2077" s="240" t="s">
        <v>562</v>
      </c>
      <c r="X2077" s="241" t="s">
        <v>562</v>
      </c>
      <c r="Y2077" s="241" t="s">
        <v>562</v>
      </c>
      <c r="Z2077" s="241" t="s">
        <v>562</v>
      </c>
      <c r="AA2077" s="242">
        <f>SUM(GLOBAL_DATA[[#This Row],[Initial 2020]],GLOBAL_DATA[[#This Row],[Initial 2021]],GLOBAL_DATA[[#This Row],[Initial 2022]],GLOBAL_DATA[[#This Row],[Initial 2023]])</f>
        <v>0</v>
      </c>
      <c r="AB2077" s="243">
        <f>SUM(GLOBAL_DATA[[#This Row],[Reestimated 2020]],GLOBAL_DATA[[#This Row],[Reestimated 2021]],GLOBAL_DATA[[#This Row],[Reestimated 2022]],GLOBAL_DATA[[#This Row],[Reestimated 2023]])</f>
        <v>0</v>
      </c>
      <c r="AC2077" s="244">
        <f>SUM(GLOBAL_DATA[[#This Row],[Spent 2020]],GLOBAL_DATA[[#This Row],[Spent 2021]],GLOBAL_DATA[[#This Row],[Spent 2022]],GLOBAL_DATA[[#This Row],[Spent 2023]])</f>
        <v>0</v>
      </c>
      <c r="AD2077" s="245" t="s">
        <v>562</v>
      </c>
      <c r="AE2077" s="246" t="s">
        <v>562</v>
      </c>
      <c r="AF2077" s="247">
        <v>0</v>
      </c>
      <c r="AG2077" s="246" t="s">
        <v>562</v>
      </c>
      <c r="AH2077" s="246" t="s">
        <v>562</v>
      </c>
      <c r="AI2077" s="246" t="s">
        <v>562</v>
      </c>
      <c r="AJ2077" s="245" t="s">
        <v>562</v>
      </c>
      <c r="AK2077" s="246" t="s">
        <v>562</v>
      </c>
      <c r="AL2077" s="247" t="s">
        <v>562</v>
      </c>
      <c r="AM2077" s="246" t="s">
        <v>562</v>
      </c>
      <c r="AN2077" s="246" t="s">
        <v>562</v>
      </c>
      <c r="AO2077" s="248" t="s">
        <v>562</v>
      </c>
      <c r="AP2077" s="249" t="s">
        <v>562</v>
      </c>
      <c r="AQ2077" s="249" t="s">
        <v>562</v>
      </c>
      <c r="AR2077" s="162" t="str">
        <f>IF(GLOBAL_DATA[[#This Row],[Target scope]]&lt;&gt;Target_Not_Applicable,GLOBAL_DATA[[#This Row],[Target scope]]*GLOBAL_DATA[[#This Row],[Implementation progress rate]],"")</f>
        <v/>
      </c>
      <c r="AS2077" s="180">
        <f>IF(OR(GLOBAL_DATA[[#This Row],[Status]]=DATA!$J$6,GLOBAL_DATA[[#This Row],[Status]]=DATA!$J$7,GLOBAL_DATA[[#This Row],[Status]]=DATA!$J$8),1,0)</f>
        <v>0</v>
      </c>
      <c r="AT2077" s="181" t="str">
        <f>IF(GLOBAL_DATA[[#This Row],[Status]]=Status_No_Project,"",MAX(GLOBAL_DATA[[#This Row],[Initial end]],GLOBAL_DATA[[#This Row],[Re-estimated end]],43831))</f>
        <v/>
      </c>
      <c r="AU20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7" s="222">
        <f>IF(GLOBAL_DATA[[#This Row],[Target scope]]&lt;&gt;Target_Not_Applicable,COUNTBLANK(GLOBAL_DATA[[#This Row],[Target scope]:[Target justification (if&lt;100%)]]),0)+IF(GLOBAL_DATA[[#This Row],[Status]]&lt;&gt;Status_No_Project,COUNTBLANK(GLOBAL_DATA[[#This Row],[Implementation progress rate]:[CISO assessment]]),0)</f>
        <v>0</v>
      </c>
      <c r="AW2077" s="45">
        <f>SUBTOTAL(103,GLOBAL_DATA[[#This Row],[BU]])</f>
        <v>0</v>
      </c>
    </row>
    <row r="2078" spans="1:49" ht="25.5" hidden="1" x14ac:dyDescent="0.25">
      <c r="A2078" s="222" t="s">
        <v>40</v>
      </c>
      <c r="B2078" s="223" t="s">
        <v>894</v>
      </c>
      <c r="C2078" s="223" t="s">
        <v>101</v>
      </c>
      <c r="D2078" s="231" t="s">
        <v>771</v>
      </c>
      <c r="E2078" s="232" t="s">
        <v>8</v>
      </c>
      <c r="F2078" s="232"/>
      <c r="G2078" s="233"/>
      <c r="H2078" s="221"/>
      <c r="I2078" s="231" t="s">
        <v>568</v>
      </c>
      <c r="J2078" s="232"/>
      <c r="K2078" s="234"/>
      <c r="L2078" s="235"/>
      <c r="M2078" s="233"/>
      <c r="N2078" s="236"/>
      <c r="O2078" s="224" t="str">
        <f>IF(GLOBAL_DATA[[#This Row],[Target scope]]="","",INDEX(DATA_TargetStatusChoice[Target_Status_Choice],MATCH(GLOBAL_DATA[[#This Row],[Target scope]],DATA_TargetStatusChoice[Value],1)))</f>
        <v>NOT APPLICABLE</v>
      </c>
      <c r="P2078" s="237" t="s">
        <v>427</v>
      </c>
      <c r="Q2078" s="238"/>
      <c r="R2078" s="250" t="s">
        <v>469</v>
      </c>
      <c r="S2078" s="251"/>
      <c r="T2078" s="251" t="s">
        <v>562</v>
      </c>
      <c r="U2078" s="252"/>
      <c r="V2078" s="239" t="s">
        <v>562</v>
      </c>
      <c r="W2078" s="240" t="s">
        <v>562</v>
      </c>
      <c r="X2078" s="241" t="s">
        <v>562</v>
      </c>
      <c r="Y2078" s="241" t="s">
        <v>562</v>
      </c>
      <c r="Z2078" s="241" t="s">
        <v>562</v>
      </c>
      <c r="AA2078" s="242">
        <f>SUM(GLOBAL_DATA[[#This Row],[Initial 2020]],GLOBAL_DATA[[#This Row],[Initial 2021]],GLOBAL_DATA[[#This Row],[Initial 2022]],GLOBAL_DATA[[#This Row],[Initial 2023]])</f>
        <v>0</v>
      </c>
      <c r="AB2078" s="243">
        <f>SUM(GLOBAL_DATA[[#This Row],[Reestimated 2020]],GLOBAL_DATA[[#This Row],[Reestimated 2021]],GLOBAL_DATA[[#This Row],[Reestimated 2022]],GLOBAL_DATA[[#This Row],[Reestimated 2023]])</f>
        <v>0</v>
      </c>
      <c r="AC2078" s="244">
        <f>SUM(GLOBAL_DATA[[#This Row],[Spent 2020]],GLOBAL_DATA[[#This Row],[Spent 2021]],GLOBAL_DATA[[#This Row],[Spent 2022]],GLOBAL_DATA[[#This Row],[Spent 2023]])</f>
        <v>0</v>
      </c>
      <c r="AD2078" s="245" t="s">
        <v>562</v>
      </c>
      <c r="AE2078" s="246" t="s">
        <v>562</v>
      </c>
      <c r="AF2078" s="247">
        <v>0</v>
      </c>
      <c r="AG2078" s="246" t="s">
        <v>562</v>
      </c>
      <c r="AH2078" s="246" t="s">
        <v>562</v>
      </c>
      <c r="AI2078" s="246" t="s">
        <v>562</v>
      </c>
      <c r="AJ2078" s="245" t="s">
        <v>562</v>
      </c>
      <c r="AK2078" s="246" t="s">
        <v>562</v>
      </c>
      <c r="AL2078" s="247" t="s">
        <v>562</v>
      </c>
      <c r="AM2078" s="246" t="s">
        <v>562</v>
      </c>
      <c r="AN2078" s="246" t="s">
        <v>562</v>
      </c>
      <c r="AO2078" s="248" t="s">
        <v>562</v>
      </c>
      <c r="AP2078" s="249" t="s">
        <v>562</v>
      </c>
      <c r="AQ2078" s="249" t="s">
        <v>562</v>
      </c>
      <c r="AR2078" s="162" t="str">
        <f>IF(GLOBAL_DATA[[#This Row],[Target scope]]&lt;&gt;Target_Not_Applicable,GLOBAL_DATA[[#This Row],[Target scope]]*GLOBAL_DATA[[#This Row],[Implementation progress rate]],"")</f>
        <v/>
      </c>
      <c r="AS2078" s="180">
        <f>IF(OR(GLOBAL_DATA[[#This Row],[Status]]=DATA!$J$6,GLOBAL_DATA[[#This Row],[Status]]=DATA!$J$7,GLOBAL_DATA[[#This Row],[Status]]=DATA!$J$8),1,0)</f>
        <v>0</v>
      </c>
      <c r="AT2078" s="181" t="str">
        <f>IF(GLOBAL_DATA[[#This Row],[Status]]=Status_No_Project,"",MAX(GLOBAL_DATA[[#This Row],[Initial end]],GLOBAL_DATA[[#This Row],[Re-estimated end]],43831))</f>
        <v/>
      </c>
      <c r="AU20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8" s="222">
        <f>IF(GLOBAL_DATA[[#This Row],[Target scope]]&lt;&gt;Target_Not_Applicable,COUNTBLANK(GLOBAL_DATA[[#This Row],[Target scope]:[Target justification (if&lt;100%)]]),0)+IF(GLOBAL_DATA[[#This Row],[Status]]&lt;&gt;Status_No_Project,COUNTBLANK(GLOBAL_DATA[[#This Row],[Implementation progress rate]:[CISO assessment]]),0)</f>
        <v>0</v>
      </c>
      <c r="AW2078" s="45">
        <f>SUBTOTAL(103,GLOBAL_DATA[[#This Row],[BU]])</f>
        <v>0</v>
      </c>
    </row>
    <row r="2079" spans="1:49" ht="25.5" hidden="1" x14ac:dyDescent="0.25">
      <c r="A2079" s="222" t="s">
        <v>40</v>
      </c>
      <c r="B2079" s="223" t="s">
        <v>894</v>
      </c>
      <c r="C2079" s="223" t="s">
        <v>101</v>
      </c>
      <c r="D2079" s="231" t="s">
        <v>772</v>
      </c>
      <c r="E2079" s="232" t="s">
        <v>8</v>
      </c>
      <c r="F2079" s="232"/>
      <c r="G2079" s="233"/>
      <c r="H2079" s="221"/>
      <c r="I2079" s="231" t="s">
        <v>568</v>
      </c>
      <c r="J2079" s="232"/>
      <c r="K2079" s="234"/>
      <c r="L2079" s="235"/>
      <c r="M2079" s="233"/>
      <c r="N2079" s="236"/>
      <c r="O2079" s="224" t="str">
        <f>IF(GLOBAL_DATA[[#This Row],[Target scope]]="","",INDEX(DATA_TargetStatusChoice[Target_Status_Choice],MATCH(GLOBAL_DATA[[#This Row],[Target scope]],DATA_TargetStatusChoice[Value],1)))</f>
        <v>NOT APPLICABLE</v>
      </c>
      <c r="P2079" s="237" t="s">
        <v>427</v>
      </c>
      <c r="Q2079" s="238"/>
      <c r="R2079" s="250" t="s">
        <v>469</v>
      </c>
      <c r="S2079" s="251"/>
      <c r="T2079" s="251" t="s">
        <v>562</v>
      </c>
      <c r="U2079" s="252"/>
      <c r="V2079" s="239" t="s">
        <v>562</v>
      </c>
      <c r="W2079" s="240" t="s">
        <v>562</v>
      </c>
      <c r="X2079" s="241" t="s">
        <v>562</v>
      </c>
      <c r="Y2079" s="241" t="s">
        <v>562</v>
      </c>
      <c r="Z2079" s="241" t="s">
        <v>562</v>
      </c>
      <c r="AA2079" s="242">
        <f>SUM(GLOBAL_DATA[[#This Row],[Initial 2020]],GLOBAL_DATA[[#This Row],[Initial 2021]],GLOBAL_DATA[[#This Row],[Initial 2022]],GLOBAL_DATA[[#This Row],[Initial 2023]])</f>
        <v>0</v>
      </c>
      <c r="AB2079" s="243">
        <f>SUM(GLOBAL_DATA[[#This Row],[Reestimated 2020]],GLOBAL_DATA[[#This Row],[Reestimated 2021]],GLOBAL_DATA[[#This Row],[Reestimated 2022]],GLOBAL_DATA[[#This Row],[Reestimated 2023]])</f>
        <v>0</v>
      </c>
      <c r="AC2079" s="244">
        <f>SUM(GLOBAL_DATA[[#This Row],[Spent 2020]],GLOBAL_DATA[[#This Row],[Spent 2021]],GLOBAL_DATA[[#This Row],[Spent 2022]],GLOBAL_DATA[[#This Row],[Spent 2023]])</f>
        <v>0</v>
      </c>
      <c r="AD2079" s="245" t="s">
        <v>562</v>
      </c>
      <c r="AE2079" s="246" t="s">
        <v>562</v>
      </c>
      <c r="AF2079" s="247">
        <v>0</v>
      </c>
      <c r="AG2079" s="246" t="s">
        <v>562</v>
      </c>
      <c r="AH2079" s="246" t="s">
        <v>562</v>
      </c>
      <c r="AI2079" s="246" t="s">
        <v>562</v>
      </c>
      <c r="AJ2079" s="245" t="s">
        <v>562</v>
      </c>
      <c r="AK2079" s="246" t="s">
        <v>562</v>
      </c>
      <c r="AL2079" s="247" t="s">
        <v>562</v>
      </c>
      <c r="AM2079" s="246" t="s">
        <v>562</v>
      </c>
      <c r="AN2079" s="246" t="s">
        <v>562</v>
      </c>
      <c r="AO2079" s="248" t="s">
        <v>562</v>
      </c>
      <c r="AP2079" s="249" t="s">
        <v>562</v>
      </c>
      <c r="AQ2079" s="249" t="s">
        <v>562</v>
      </c>
      <c r="AR2079" s="162" t="str">
        <f>IF(GLOBAL_DATA[[#This Row],[Target scope]]&lt;&gt;Target_Not_Applicable,GLOBAL_DATA[[#This Row],[Target scope]]*GLOBAL_DATA[[#This Row],[Implementation progress rate]],"")</f>
        <v/>
      </c>
      <c r="AS2079" s="180">
        <f>IF(OR(GLOBAL_DATA[[#This Row],[Status]]=DATA!$J$6,GLOBAL_DATA[[#This Row],[Status]]=DATA!$J$7,GLOBAL_DATA[[#This Row],[Status]]=DATA!$J$8),1,0)</f>
        <v>0</v>
      </c>
      <c r="AT2079" s="181" t="str">
        <f>IF(GLOBAL_DATA[[#This Row],[Status]]=Status_No_Project,"",MAX(GLOBAL_DATA[[#This Row],[Initial end]],GLOBAL_DATA[[#This Row],[Re-estimated end]],43831))</f>
        <v/>
      </c>
      <c r="AU20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9" s="222">
        <f>IF(GLOBAL_DATA[[#This Row],[Target scope]]&lt;&gt;Target_Not_Applicable,COUNTBLANK(GLOBAL_DATA[[#This Row],[Target scope]:[Target justification (if&lt;100%)]]),0)+IF(GLOBAL_DATA[[#This Row],[Status]]&lt;&gt;Status_No_Project,COUNTBLANK(GLOBAL_DATA[[#This Row],[Implementation progress rate]:[CISO assessment]]),0)</f>
        <v>0</v>
      </c>
      <c r="AW2079" s="45">
        <f>SUBTOTAL(103,GLOBAL_DATA[[#This Row],[BU]])</f>
        <v>0</v>
      </c>
    </row>
    <row r="2080" spans="1:49" ht="25.5" hidden="1" x14ac:dyDescent="0.25">
      <c r="A2080" s="222" t="s">
        <v>40</v>
      </c>
      <c r="B2080" s="223" t="s">
        <v>894</v>
      </c>
      <c r="C2080" s="223" t="s">
        <v>101</v>
      </c>
      <c r="D2080" s="231" t="s">
        <v>773</v>
      </c>
      <c r="E2080" s="232" t="s">
        <v>8</v>
      </c>
      <c r="F2080" s="232"/>
      <c r="G2080" s="233"/>
      <c r="H2080" s="221"/>
      <c r="I2080" s="231" t="s">
        <v>568</v>
      </c>
      <c r="J2080" s="232"/>
      <c r="K2080" s="234"/>
      <c r="L2080" s="235"/>
      <c r="M2080" s="233"/>
      <c r="N2080" s="236"/>
      <c r="O2080" s="224" t="str">
        <f>IF(GLOBAL_DATA[[#This Row],[Target scope]]="","",INDEX(DATA_TargetStatusChoice[Target_Status_Choice],MATCH(GLOBAL_DATA[[#This Row],[Target scope]],DATA_TargetStatusChoice[Value],1)))</f>
        <v>NOT APPLICABLE</v>
      </c>
      <c r="P2080" s="237" t="s">
        <v>427</v>
      </c>
      <c r="Q2080" s="238"/>
      <c r="R2080" s="250" t="s">
        <v>469</v>
      </c>
      <c r="S2080" s="251"/>
      <c r="T2080" s="251" t="s">
        <v>562</v>
      </c>
      <c r="U2080" s="252"/>
      <c r="V2080" s="239" t="s">
        <v>562</v>
      </c>
      <c r="W2080" s="240" t="s">
        <v>562</v>
      </c>
      <c r="X2080" s="241" t="s">
        <v>562</v>
      </c>
      <c r="Y2080" s="241" t="s">
        <v>562</v>
      </c>
      <c r="Z2080" s="241" t="s">
        <v>562</v>
      </c>
      <c r="AA2080" s="242">
        <f>SUM(GLOBAL_DATA[[#This Row],[Initial 2020]],GLOBAL_DATA[[#This Row],[Initial 2021]],GLOBAL_DATA[[#This Row],[Initial 2022]],GLOBAL_DATA[[#This Row],[Initial 2023]])</f>
        <v>0</v>
      </c>
      <c r="AB2080" s="243">
        <f>SUM(GLOBAL_DATA[[#This Row],[Reestimated 2020]],GLOBAL_DATA[[#This Row],[Reestimated 2021]],GLOBAL_DATA[[#This Row],[Reestimated 2022]],GLOBAL_DATA[[#This Row],[Reestimated 2023]])</f>
        <v>0</v>
      </c>
      <c r="AC2080" s="244">
        <f>SUM(GLOBAL_DATA[[#This Row],[Spent 2020]],GLOBAL_DATA[[#This Row],[Spent 2021]],GLOBAL_DATA[[#This Row],[Spent 2022]],GLOBAL_DATA[[#This Row],[Spent 2023]])</f>
        <v>0</v>
      </c>
      <c r="AD2080" s="245" t="s">
        <v>562</v>
      </c>
      <c r="AE2080" s="246" t="s">
        <v>562</v>
      </c>
      <c r="AF2080" s="247">
        <v>0</v>
      </c>
      <c r="AG2080" s="246" t="s">
        <v>562</v>
      </c>
      <c r="AH2080" s="246" t="s">
        <v>562</v>
      </c>
      <c r="AI2080" s="246" t="s">
        <v>562</v>
      </c>
      <c r="AJ2080" s="245" t="s">
        <v>562</v>
      </c>
      <c r="AK2080" s="246" t="s">
        <v>562</v>
      </c>
      <c r="AL2080" s="247" t="s">
        <v>562</v>
      </c>
      <c r="AM2080" s="246" t="s">
        <v>562</v>
      </c>
      <c r="AN2080" s="246" t="s">
        <v>562</v>
      </c>
      <c r="AO2080" s="248" t="s">
        <v>562</v>
      </c>
      <c r="AP2080" s="249" t="s">
        <v>562</v>
      </c>
      <c r="AQ2080" s="249" t="s">
        <v>562</v>
      </c>
      <c r="AR2080" s="162" t="str">
        <f>IF(GLOBAL_DATA[[#This Row],[Target scope]]&lt;&gt;Target_Not_Applicable,GLOBAL_DATA[[#This Row],[Target scope]]*GLOBAL_DATA[[#This Row],[Implementation progress rate]],"")</f>
        <v/>
      </c>
      <c r="AS2080" s="180">
        <f>IF(OR(GLOBAL_DATA[[#This Row],[Status]]=DATA!$J$6,GLOBAL_DATA[[#This Row],[Status]]=DATA!$J$7,GLOBAL_DATA[[#This Row],[Status]]=DATA!$J$8),1,0)</f>
        <v>0</v>
      </c>
      <c r="AT2080" s="181" t="str">
        <f>IF(GLOBAL_DATA[[#This Row],[Status]]=Status_No_Project,"",MAX(GLOBAL_DATA[[#This Row],[Initial end]],GLOBAL_DATA[[#This Row],[Re-estimated end]],43831))</f>
        <v/>
      </c>
      <c r="AU20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0" s="222">
        <f>IF(GLOBAL_DATA[[#This Row],[Target scope]]&lt;&gt;Target_Not_Applicable,COUNTBLANK(GLOBAL_DATA[[#This Row],[Target scope]:[Target justification (if&lt;100%)]]),0)+IF(GLOBAL_DATA[[#This Row],[Status]]&lt;&gt;Status_No_Project,COUNTBLANK(GLOBAL_DATA[[#This Row],[Implementation progress rate]:[CISO assessment]]),0)</f>
        <v>0</v>
      </c>
      <c r="AW2080" s="45">
        <f>SUBTOTAL(103,GLOBAL_DATA[[#This Row],[BU]])</f>
        <v>0</v>
      </c>
    </row>
    <row r="2081" spans="1:49" ht="25.5" hidden="1" x14ac:dyDescent="0.25">
      <c r="A2081" s="222" t="s">
        <v>40</v>
      </c>
      <c r="B2081" s="223" t="s">
        <v>894</v>
      </c>
      <c r="C2081" s="223" t="s">
        <v>101</v>
      </c>
      <c r="D2081" s="231" t="s">
        <v>774</v>
      </c>
      <c r="E2081" s="232" t="s">
        <v>8</v>
      </c>
      <c r="F2081" s="232"/>
      <c r="G2081" s="233"/>
      <c r="H2081" s="221"/>
      <c r="I2081" s="231" t="s">
        <v>568</v>
      </c>
      <c r="J2081" s="232"/>
      <c r="K2081" s="234"/>
      <c r="L2081" s="235"/>
      <c r="M2081" s="233"/>
      <c r="N2081" s="236"/>
      <c r="O2081" s="224" t="str">
        <f>IF(GLOBAL_DATA[[#This Row],[Target scope]]="","",INDEX(DATA_TargetStatusChoice[Target_Status_Choice],MATCH(GLOBAL_DATA[[#This Row],[Target scope]],DATA_TargetStatusChoice[Value],1)))</f>
        <v>NOT APPLICABLE</v>
      </c>
      <c r="P2081" s="237" t="s">
        <v>427</v>
      </c>
      <c r="Q2081" s="238"/>
      <c r="R2081" s="250" t="s">
        <v>469</v>
      </c>
      <c r="S2081" s="251"/>
      <c r="T2081" s="251" t="s">
        <v>562</v>
      </c>
      <c r="U2081" s="252"/>
      <c r="V2081" s="239" t="s">
        <v>562</v>
      </c>
      <c r="W2081" s="240" t="s">
        <v>562</v>
      </c>
      <c r="X2081" s="241" t="s">
        <v>562</v>
      </c>
      <c r="Y2081" s="241" t="s">
        <v>562</v>
      </c>
      <c r="Z2081" s="241" t="s">
        <v>562</v>
      </c>
      <c r="AA2081" s="242">
        <f>SUM(GLOBAL_DATA[[#This Row],[Initial 2020]],GLOBAL_DATA[[#This Row],[Initial 2021]],GLOBAL_DATA[[#This Row],[Initial 2022]],GLOBAL_DATA[[#This Row],[Initial 2023]])</f>
        <v>0</v>
      </c>
      <c r="AB2081" s="243">
        <f>SUM(GLOBAL_DATA[[#This Row],[Reestimated 2020]],GLOBAL_DATA[[#This Row],[Reestimated 2021]],GLOBAL_DATA[[#This Row],[Reestimated 2022]],GLOBAL_DATA[[#This Row],[Reestimated 2023]])</f>
        <v>0</v>
      </c>
      <c r="AC2081" s="244">
        <f>SUM(GLOBAL_DATA[[#This Row],[Spent 2020]],GLOBAL_DATA[[#This Row],[Spent 2021]],GLOBAL_DATA[[#This Row],[Spent 2022]],GLOBAL_DATA[[#This Row],[Spent 2023]])</f>
        <v>0</v>
      </c>
      <c r="AD2081" s="245" t="s">
        <v>562</v>
      </c>
      <c r="AE2081" s="246" t="s">
        <v>562</v>
      </c>
      <c r="AF2081" s="247">
        <v>0</v>
      </c>
      <c r="AG2081" s="246" t="s">
        <v>562</v>
      </c>
      <c r="AH2081" s="246" t="s">
        <v>562</v>
      </c>
      <c r="AI2081" s="246" t="s">
        <v>562</v>
      </c>
      <c r="AJ2081" s="245" t="s">
        <v>562</v>
      </c>
      <c r="AK2081" s="246" t="s">
        <v>562</v>
      </c>
      <c r="AL2081" s="247" t="s">
        <v>562</v>
      </c>
      <c r="AM2081" s="246" t="s">
        <v>562</v>
      </c>
      <c r="AN2081" s="246" t="s">
        <v>562</v>
      </c>
      <c r="AO2081" s="248" t="s">
        <v>562</v>
      </c>
      <c r="AP2081" s="249" t="s">
        <v>562</v>
      </c>
      <c r="AQ2081" s="249" t="s">
        <v>562</v>
      </c>
      <c r="AR2081" s="162" t="str">
        <f>IF(GLOBAL_DATA[[#This Row],[Target scope]]&lt;&gt;Target_Not_Applicable,GLOBAL_DATA[[#This Row],[Target scope]]*GLOBAL_DATA[[#This Row],[Implementation progress rate]],"")</f>
        <v/>
      </c>
      <c r="AS2081" s="180">
        <f>IF(OR(GLOBAL_DATA[[#This Row],[Status]]=DATA!$J$6,GLOBAL_DATA[[#This Row],[Status]]=DATA!$J$7,GLOBAL_DATA[[#This Row],[Status]]=DATA!$J$8),1,0)</f>
        <v>0</v>
      </c>
      <c r="AT2081" s="181" t="str">
        <f>IF(GLOBAL_DATA[[#This Row],[Status]]=Status_No_Project,"",MAX(GLOBAL_DATA[[#This Row],[Initial end]],GLOBAL_DATA[[#This Row],[Re-estimated end]],43831))</f>
        <v/>
      </c>
      <c r="AU20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1" s="222">
        <f>IF(GLOBAL_DATA[[#This Row],[Target scope]]&lt;&gt;Target_Not_Applicable,COUNTBLANK(GLOBAL_DATA[[#This Row],[Target scope]:[Target justification (if&lt;100%)]]),0)+IF(GLOBAL_DATA[[#This Row],[Status]]&lt;&gt;Status_No_Project,COUNTBLANK(GLOBAL_DATA[[#This Row],[Implementation progress rate]:[CISO assessment]]),0)</f>
        <v>0</v>
      </c>
      <c r="AW2081" s="45">
        <f>SUBTOTAL(103,GLOBAL_DATA[[#This Row],[BU]])</f>
        <v>0</v>
      </c>
    </row>
    <row r="2082" spans="1:49" ht="25.5" hidden="1" x14ac:dyDescent="0.25">
      <c r="A2082" s="222" t="s">
        <v>40</v>
      </c>
      <c r="B2082" s="223" t="s">
        <v>894</v>
      </c>
      <c r="C2082" s="223" t="s">
        <v>101</v>
      </c>
      <c r="D2082" s="231" t="s">
        <v>775</v>
      </c>
      <c r="E2082" s="232" t="s">
        <v>8</v>
      </c>
      <c r="F2082" s="232"/>
      <c r="G2082" s="233"/>
      <c r="H2082" s="221"/>
      <c r="I2082" s="231" t="s">
        <v>571</v>
      </c>
      <c r="J2082" s="232"/>
      <c r="K2082" s="234"/>
      <c r="L2082" s="235"/>
      <c r="M2082" s="233"/>
      <c r="N2082" s="236"/>
      <c r="O2082" s="224" t="str">
        <f>IF(GLOBAL_DATA[[#This Row],[Target scope]]="","",INDEX(DATA_TargetStatusChoice[Target_Status_Choice],MATCH(GLOBAL_DATA[[#This Row],[Target scope]],DATA_TargetStatusChoice[Value],1)))</f>
        <v>NOT APPLICABLE</v>
      </c>
      <c r="P2082" s="237" t="s">
        <v>427</v>
      </c>
      <c r="Q2082" s="238"/>
      <c r="R2082" s="250" t="s">
        <v>469</v>
      </c>
      <c r="S2082" s="251"/>
      <c r="T2082" s="251" t="s">
        <v>562</v>
      </c>
      <c r="U2082" s="252"/>
      <c r="V2082" s="239" t="s">
        <v>562</v>
      </c>
      <c r="W2082" s="240" t="s">
        <v>562</v>
      </c>
      <c r="X2082" s="241" t="s">
        <v>562</v>
      </c>
      <c r="Y2082" s="241" t="s">
        <v>562</v>
      </c>
      <c r="Z2082" s="241" t="s">
        <v>562</v>
      </c>
      <c r="AA2082" s="242">
        <f>SUM(GLOBAL_DATA[[#This Row],[Initial 2020]],GLOBAL_DATA[[#This Row],[Initial 2021]],GLOBAL_DATA[[#This Row],[Initial 2022]],GLOBAL_DATA[[#This Row],[Initial 2023]])</f>
        <v>0</v>
      </c>
      <c r="AB2082" s="243">
        <f>SUM(GLOBAL_DATA[[#This Row],[Reestimated 2020]],GLOBAL_DATA[[#This Row],[Reestimated 2021]],GLOBAL_DATA[[#This Row],[Reestimated 2022]],GLOBAL_DATA[[#This Row],[Reestimated 2023]])</f>
        <v>0</v>
      </c>
      <c r="AC2082" s="244">
        <f>SUM(GLOBAL_DATA[[#This Row],[Spent 2020]],GLOBAL_DATA[[#This Row],[Spent 2021]],GLOBAL_DATA[[#This Row],[Spent 2022]],GLOBAL_DATA[[#This Row],[Spent 2023]])</f>
        <v>0</v>
      </c>
      <c r="AD2082" s="245" t="s">
        <v>562</v>
      </c>
      <c r="AE2082" s="246" t="s">
        <v>562</v>
      </c>
      <c r="AF2082" s="247">
        <v>0</v>
      </c>
      <c r="AG2082" s="246" t="s">
        <v>562</v>
      </c>
      <c r="AH2082" s="246" t="s">
        <v>562</v>
      </c>
      <c r="AI2082" s="246" t="s">
        <v>562</v>
      </c>
      <c r="AJ2082" s="245" t="s">
        <v>562</v>
      </c>
      <c r="AK2082" s="246" t="s">
        <v>562</v>
      </c>
      <c r="AL2082" s="247" t="s">
        <v>562</v>
      </c>
      <c r="AM2082" s="246" t="s">
        <v>562</v>
      </c>
      <c r="AN2082" s="246" t="s">
        <v>562</v>
      </c>
      <c r="AO2082" s="248" t="s">
        <v>562</v>
      </c>
      <c r="AP2082" s="249" t="s">
        <v>562</v>
      </c>
      <c r="AQ2082" s="249" t="s">
        <v>562</v>
      </c>
      <c r="AR2082" s="162" t="str">
        <f>IF(GLOBAL_DATA[[#This Row],[Target scope]]&lt;&gt;Target_Not_Applicable,GLOBAL_DATA[[#This Row],[Target scope]]*GLOBAL_DATA[[#This Row],[Implementation progress rate]],"")</f>
        <v/>
      </c>
      <c r="AS2082" s="180">
        <f>IF(OR(GLOBAL_DATA[[#This Row],[Status]]=DATA!$J$6,GLOBAL_DATA[[#This Row],[Status]]=DATA!$J$7,GLOBAL_DATA[[#This Row],[Status]]=DATA!$J$8),1,0)</f>
        <v>0</v>
      </c>
      <c r="AT2082" s="181" t="str">
        <f>IF(GLOBAL_DATA[[#This Row],[Status]]=Status_No_Project,"",MAX(GLOBAL_DATA[[#This Row],[Initial end]],GLOBAL_DATA[[#This Row],[Re-estimated end]],43831))</f>
        <v/>
      </c>
      <c r="AU20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2" s="222">
        <f>IF(GLOBAL_DATA[[#This Row],[Target scope]]&lt;&gt;Target_Not_Applicable,COUNTBLANK(GLOBAL_DATA[[#This Row],[Target scope]:[Target justification (if&lt;100%)]]),0)+IF(GLOBAL_DATA[[#This Row],[Status]]&lt;&gt;Status_No_Project,COUNTBLANK(GLOBAL_DATA[[#This Row],[Implementation progress rate]:[CISO assessment]]),0)</f>
        <v>0</v>
      </c>
      <c r="AW2082" s="45">
        <f>SUBTOTAL(103,GLOBAL_DATA[[#This Row],[BU]])</f>
        <v>0</v>
      </c>
    </row>
    <row r="2083" spans="1:49" ht="25.5" hidden="1" x14ac:dyDescent="0.25">
      <c r="A2083" s="222" t="s">
        <v>40</v>
      </c>
      <c r="B2083" s="223" t="s">
        <v>894</v>
      </c>
      <c r="C2083" s="223" t="s">
        <v>101</v>
      </c>
      <c r="D2083" s="231" t="s">
        <v>776</v>
      </c>
      <c r="E2083" s="232" t="s">
        <v>8</v>
      </c>
      <c r="F2083" s="232"/>
      <c r="G2083" s="233"/>
      <c r="H2083" s="221"/>
      <c r="I2083" s="231" t="s">
        <v>571</v>
      </c>
      <c r="J2083" s="232"/>
      <c r="K2083" s="234"/>
      <c r="L2083" s="235"/>
      <c r="M2083" s="233"/>
      <c r="N2083" s="236"/>
      <c r="O2083" s="224" t="str">
        <f>IF(GLOBAL_DATA[[#This Row],[Target scope]]="","",INDEX(DATA_TargetStatusChoice[Target_Status_Choice],MATCH(GLOBAL_DATA[[#This Row],[Target scope]],DATA_TargetStatusChoice[Value],1)))</f>
        <v>NOT APPLICABLE</v>
      </c>
      <c r="P2083" s="237" t="s">
        <v>427</v>
      </c>
      <c r="Q2083" s="238"/>
      <c r="R2083" s="250" t="s">
        <v>469</v>
      </c>
      <c r="S2083" s="251"/>
      <c r="T2083" s="251" t="s">
        <v>562</v>
      </c>
      <c r="U2083" s="252"/>
      <c r="V2083" s="239" t="s">
        <v>562</v>
      </c>
      <c r="W2083" s="240" t="s">
        <v>562</v>
      </c>
      <c r="X2083" s="241" t="s">
        <v>562</v>
      </c>
      <c r="Y2083" s="241" t="s">
        <v>562</v>
      </c>
      <c r="Z2083" s="241" t="s">
        <v>562</v>
      </c>
      <c r="AA2083" s="242">
        <f>SUM(GLOBAL_DATA[[#This Row],[Initial 2020]],GLOBAL_DATA[[#This Row],[Initial 2021]],GLOBAL_DATA[[#This Row],[Initial 2022]],GLOBAL_DATA[[#This Row],[Initial 2023]])</f>
        <v>0</v>
      </c>
      <c r="AB2083" s="243">
        <f>SUM(GLOBAL_DATA[[#This Row],[Reestimated 2020]],GLOBAL_DATA[[#This Row],[Reestimated 2021]],GLOBAL_DATA[[#This Row],[Reestimated 2022]],GLOBAL_DATA[[#This Row],[Reestimated 2023]])</f>
        <v>0</v>
      </c>
      <c r="AC2083" s="244">
        <f>SUM(GLOBAL_DATA[[#This Row],[Spent 2020]],GLOBAL_DATA[[#This Row],[Spent 2021]],GLOBAL_DATA[[#This Row],[Spent 2022]],GLOBAL_DATA[[#This Row],[Spent 2023]])</f>
        <v>0</v>
      </c>
      <c r="AD2083" s="245" t="s">
        <v>562</v>
      </c>
      <c r="AE2083" s="246" t="s">
        <v>562</v>
      </c>
      <c r="AF2083" s="247">
        <v>0</v>
      </c>
      <c r="AG2083" s="246" t="s">
        <v>562</v>
      </c>
      <c r="AH2083" s="246" t="s">
        <v>562</v>
      </c>
      <c r="AI2083" s="246" t="s">
        <v>562</v>
      </c>
      <c r="AJ2083" s="245" t="s">
        <v>562</v>
      </c>
      <c r="AK2083" s="246" t="s">
        <v>562</v>
      </c>
      <c r="AL2083" s="247" t="s">
        <v>562</v>
      </c>
      <c r="AM2083" s="246" t="s">
        <v>562</v>
      </c>
      <c r="AN2083" s="246" t="s">
        <v>562</v>
      </c>
      <c r="AO2083" s="248" t="s">
        <v>562</v>
      </c>
      <c r="AP2083" s="249" t="s">
        <v>562</v>
      </c>
      <c r="AQ2083" s="249" t="s">
        <v>562</v>
      </c>
      <c r="AR2083" s="162" t="str">
        <f>IF(GLOBAL_DATA[[#This Row],[Target scope]]&lt;&gt;Target_Not_Applicable,GLOBAL_DATA[[#This Row],[Target scope]]*GLOBAL_DATA[[#This Row],[Implementation progress rate]],"")</f>
        <v/>
      </c>
      <c r="AS2083" s="180">
        <f>IF(OR(GLOBAL_DATA[[#This Row],[Status]]=DATA!$J$6,GLOBAL_DATA[[#This Row],[Status]]=DATA!$J$7,GLOBAL_DATA[[#This Row],[Status]]=DATA!$J$8),1,0)</f>
        <v>0</v>
      </c>
      <c r="AT2083" s="181" t="str">
        <f>IF(GLOBAL_DATA[[#This Row],[Status]]=Status_No_Project,"",MAX(GLOBAL_DATA[[#This Row],[Initial end]],GLOBAL_DATA[[#This Row],[Re-estimated end]],43831))</f>
        <v/>
      </c>
      <c r="AU20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3" s="222">
        <f>IF(GLOBAL_DATA[[#This Row],[Target scope]]&lt;&gt;Target_Not_Applicable,COUNTBLANK(GLOBAL_DATA[[#This Row],[Target scope]:[Target justification (if&lt;100%)]]),0)+IF(GLOBAL_DATA[[#This Row],[Status]]&lt;&gt;Status_No_Project,COUNTBLANK(GLOBAL_DATA[[#This Row],[Implementation progress rate]:[CISO assessment]]),0)</f>
        <v>0</v>
      </c>
      <c r="AW2083" s="45">
        <f>SUBTOTAL(103,GLOBAL_DATA[[#This Row],[BU]])</f>
        <v>0</v>
      </c>
    </row>
    <row r="2084" spans="1:49" ht="25.5" x14ac:dyDescent="0.25">
      <c r="A2084" s="222" t="s">
        <v>40</v>
      </c>
      <c r="B2084" s="223" t="s">
        <v>894</v>
      </c>
      <c r="C2084" s="223" t="s">
        <v>101</v>
      </c>
      <c r="D2084" s="231" t="s">
        <v>777</v>
      </c>
      <c r="E2084" s="232" t="s">
        <v>8</v>
      </c>
      <c r="F2084" s="232"/>
      <c r="G2084" s="233"/>
      <c r="H2084" s="221" t="s">
        <v>570</v>
      </c>
      <c r="I2084" s="231" t="s">
        <v>568</v>
      </c>
      <c r="J2084" s="232"/>
      <c r="K2084" s="234"/>
      <c r="L2084" s="235"/>
      <c r="M2084" s="233"/>
      <c r="N2084" s="236"/>
      <c r="O2084" s="224" t="str">
        <f>IF(GLOBAL_DATA[[#This Row],[Target scope]]="","",INDEX(DATA_TargetStatusChoice[Target_Status_Choice],MATCH(GLOBAL_DATA[[#This Row],[Target scope]],DATA_TargetStatusChoice[Value],1)))</f>
        <v>NOT APPLICABLE</v>
      </c>
      <c r="P2084" s="237" t="s">
        <v>427</v>
      </c>
      <c r="Q2084" s="238"/>
      <c r="R2084" s="250" t="s">
        <v>469</v>
      </c>
      <c r="S2084" s="251"/>
      <c r="T2084" s="251" t="s">
        <v>562</v>
      </c>
      <c r="U2084" s="252"/>
      <c r="V2084" s="239" t="s">
        <v>562</v>
      </c>
      <c r="W2084" s="240" t="s">
        <v>562</v>
      </c>
      <c r="X2084" s="241" t="s">
        <v>562</v>
      </c>
      <c r="Y2084" s="241" t="s">
        <v>562</v>
      </c>
      <c r="Z2084" s="241" t="s">
        <v>562</v>
      </c>
      <c r="AA2084" s="242">
        <f>SUM(GLOBAL_DATA[[#This Row],[Initial 2020]],GLOBAL_DATA[[#This Row],[Initial 2021]],GLOBAL_DATA[[#This Row],[Initial 2022]],GLOBAL_DATA[[#This Row],[Initial 2023]])</f>
        <v>0</v>
      </c>
      <c r="AB2084" s="243">
        <f>SUM(GLOBAL_DATA[[#This Row],[Reestimated 2020]],GLOBAL_DATA[[#This Row],[Reestimated 2021]],GLOBAL_DATA[[#This Row],[Reestimated 2022]],GLOBAL_DATA[[#This Row],[Reestimated 2023]])</f>
        <v>0</v>
      </c>
      <c r="AC2084" s="244">
        <f>SUM(GLOBAL_DATA[[#This Row],[Spent 2020]],GLOBAL_DATA[[#This Row],[Spent 2021]],GLOBAL_DATA[[#This Row],[Spent 2022]],GLOBAL_DATA[[#This Row],[Spent 2023]])</f>
        <v>0</v>
      </c>
      <c r="AD2084" s="245" t="s">
        <v>562</v>
      </c>
      <c r="AE2084" s="246" t="s">
        <v>562</v>
      </c>
      <c r="AF2084" s="247">
        <v>0</v>
      </c>
      <c r="AG2084" s="246">
        <v>0</v>
      </c>
      <c r="AH2084" s="246" t="s">
        <v>562</v>
      </c>
      <c r="AI2084" s="246" t="s">
        <v>562</v>
      </c>
      <c r="AJ2084" s="245" t="s">
        <v>562</v>
      </c>
      <c r="AK2084" s="246" t="s">
        <v>562</v>
      </c>
      <c r="AL2084" s="247" t="s">
        <v>562</v>
      </c>
      <c r="AM2084" s="246" t="s">
        <v>562</v>
      </c>
      <c r="AN2084" s="246" t="s">
        <v>562</v>
      </c>
      <c r="AO2084" s="248" t="s">
        <v>562</v>
      </c>
      <c r="AP2084" s="249" t="s">
        <v>562</v>
      </c>
      <c r="AQ2084" s="249" t="s">
        <v>562</v>
      </c>
      <c r="AR2084" s="162" t="str">
        <f>IF(GLOBAL_DATA[[#This Row],[Target scope]]&lt;&gt;Target_Not_Applicable,GLOBAL_DATA[[#This Row],[Target scope]]*GLOBAL_DATA[[#This Row],[Implementation progress rate]],"")</f>
        <v/>
      </c>
      <c r="AS2084" s="180">
        <f>IF(OR(GLOBAL_DATA[[#This Row],[Status]]=DATA!$J$6,GLOBAL_DATA[[#This Row],[Status]]=DATA!$J$7,GLOBAL_DATA[[#This Row],[Status]]=DATA!$J$8),1,0)</f>
        <v>0</v>
      </c>
      <c r="AT2084" s="181" t="str">
        <f>IF(GLOBAL_DATA[[#This Row],[Status]]=Status_No_Project,"",MAX(GLOBAL_DATA[[#This Row],[Initial end]],GLOBAL_DATA[[#This Row],[Re-estimated end]],43831))</f>
        <v/>
      </c>
      <c r="AU20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4" s="222">
        <f>IF(GLOBAL_DATA[[#This Row],[Target scope]]&lt;&gt;Target_Not_Applicable,COUNTBLANK(GLOBAL_DATA[[#This Row],[Target scope]:[Target justification (if&lt;100%)]]),0)+IF(GLOBAL_DATA[[#This Row],[Status]]&lt;&gt;Status_No_Project,COUNTBLANK(GLOBAL_DATA[[#This Row],[Implementation progress rate]:[CISO assessment]]),0)</f>
        <v>0</v>
      </c>
      <c r="AW2084" s="45">
        <f>SUBTOTAL(103,GLOBAL_DATA[[#This Row],[BU]])</f>
        <v>1</v>
      </c>
    </row>
    <row r="2085" spans="1:49" ht="25.5" hidden="1" x14ac:dyDescent="0.25">
      <c r="A2085" s="222" t="s">
        <v>40</v>
      </c>
      <c r="B2085" s="223" t="s">
        <v>894</v>
      </c>
      <c r="C2085" s="223" t="s">
        <v>101</v>
      </c>
      <c r="D2085" s="231" t="s">
        <v>778</v>
      </c>
      <c r="E2085" s="232" t="s">
        <v>8</v>
      </c>
      <c r="F2085" s="232"/>
      <c r="G2085" s="233"/>
      <c r="H2085" s="221"/>
      <c r="I2085" s="231" t="s">
        <v>568</v>
      </c>
      <c r="J2085" s="232"/>
      <c r="K2085" s="234"/>
      <c r="L2085" s="235"/>
      <c r="M2085" s="233"/>
      <c r="N2085" s="236"/>
      <c r="O2085" s="224" t="str">
        <f>IF(GLOBAL_DATA[[#This Row],[Target scope]]="","",INDEX(DATA_TargetStatusChoice[Target_Status_Choice],MATCH(GLOBAL_DATA[[#This Row],[Target scope]],DATA_TargetStatusChoice[Value],1)))</f>
        <v>NOT APPLICABLE</v>
      </c>
      <c r="P2085" s="237" t="s">
        <v>427</v>
      </c>
      <c r="Q2085" s="238"/>
      <c r="R2085" s="250" t="s">
        <v>469</v>
      </c>
      <c r="S2085" s="251"/>
      <c r="T2085" s="251" t="s">
        <v>562</v>
      </c>
      <c r="U2085" s="252"/>
      <c r="V2085" s="239" t="s">
        <v>562</v>
      </c>
      <c r="W2085" s="240" t="s">
        <v>562</v>
      </c>
      <c r="X2085" s="241" t="s">
        <v>562</v>
      </c>
      <c r="Y2085" s="241" t="s">
        <v>562</v>
      </c>
      <c r="Z2085" s="241" t="s">
        <v>562</v>
      </c>
      <c r="AA2085" s="242">
        <f>SUM(GLOBAL_DATA[[#This Row],[Initial 2020]],GLOBAL_DATA[[#This Row],[Initial 2021]],GLOBAL_DATA[[#This Row],[Initial 2022]],GLOBAL_DATA[[#This Row],[Initial 2023]])</f>
        <v>0</v>
      </c>
      <c r="AB2085" s="243">
        <f>SUM(GLOBAL_DATA[[#This Row],[Reestimated 2020]],GLOBAL_DATA[[#This Row],[Reestimated 2021]],GLOBAL_DATA[[#This Row],[Reestimated 2022]],GLOBAL_DATA[[#This Row],[Reestimated 2023]])</f>
        <v>0</v>
      </c>
      <c r="AC2085" s="244">
        <f>SUM(GLOBAL_DATA[[#This Row],[Spent 2020]],GLOBAL_DATA[[#This Row],[Spent 2021]],GLOBAL_DATA[[#This Row],[Spent 2022]],GLOBAL_DATA[[#This Row],[Spent 2023]])</f>
        <v>0</v>
      </c>
      <c r="AD2085" s="245" t="s">
        <v>562</v>
      </c>
      <c r="AE2085" s="246" t="s">
        <v>562</v>
      </c>
      <c r="AF2085" s="247">
        <v>0</v>
      </c>
      <c r="AG2085" s="246" t="s">
        <v>562</v>
      </c>
      <c r="AH2085" s="246" t="s">
        <v>562</v>
      </c>
      <c r="AI2085" s="246" t="s">
        <v>562</v>
      </c>
      <c r="AJ2085" s="245" t="s">
        <v>562</v>
      </c>
      <c r="AK2085" s="246" t="s">
        <v>562</v>
      </c>
      <c r="AL2085" s="247" t="s">
        <v>562</v>
      </c>
      <c r="AM2085" s="246" t="s">
        <v>562</v>
      </c>
      <c r="AN2085" s="246" t="s">
        <v>562</v>
      </c>
      <c r="AO2085" s="248" t="s">
        <v>562</v>
      </c>
      <c r="AP2085" s="249" t="s">
        <v>562</v>
      </c>
      <c r="AQ2085" s="249" t="s">
        <v>562</v>
      </c>
      <c r="AR2085" s="162" t="str">
        <f>IF(GLOBAL_DATA[[#This Row],[Target scope]]&lt;&gt;Target_Not_Applicable,GLOBAL_DATA[[#This Row],[Target scope]]*GLOBAL_DATA[[#This Row],[Implementation progress rate]],"")</f>
        <v/>
      </c>
      <c r="AS2085" s="180">
        <f>IF(OR(GLOBAL_DATA[[#This Row],[Status]]=DATA!$J$6,GLOBAL_DATA[[#This Row],[Status]]=DATA!$J$7,GLOBAL_DATA[[#This Row],[Status]]=DATA!$J$8),1,0)</f>
        <v>0</v>
      </c>
      <c r="AT2085" s="181" t="str">
        <f>IF(GLOBAL_DATA[[#This Row],[Status]]=Status_No_Project,"",MAX(GLOBAL_DATA[[#This Row],[Initial end]],GLOBAL_DATA[[#This Row],[Re-estimated end]],43831))</f>
        <v/>
      </c>
      <c r="AU20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5" s="222">
        <f>IF(GLOBAL_DATA[[#This Row],[Target scope]]&lt;&gt;Target_Not_Applicable,COUNTBLANK(GLOBAL_DATA[[#This Row],[Target scope]:[Target justification (if&lt;100%)]]),0)+IF(GLOBAL_DATA[[#This Row],[Status]]&lt;&gt;Status_No_Project,COUNTBLANK(GLOBAL_DATA[[#This Row],[Implementation progress rate]:[CISO assessment]]),0)</f>
        <v>0</v>
      </c>
      <c r="AW2085" s="45">
        <f>SUBTOTAL(103,GLOBAL_DATA[[#This Row],[BU]])</f>
        <v>0</v>
      </c>
    </row>
    <row r="2086" spans="1:49" ht="25.5" hidden="1" x14ac:dyDescent="0.25">
      <c r="A2086" s="222" t="s">
        <v>40</v>
      </c>
      <c r="B2086" s="223" t="s">
        <v>894</v>
      </c>
      <c r="C2086" s="223" t="s">
        <v>101</v>
      </c>
      <c r="D2086" s="231" t="s">
        <v>779</v>
      </c>
      <c r="E2086" s="232" t="s">
        <v>8</v>
      </c>
      <c r="F2086" s="232"/>
      <c r="G2086" s="233"/>
      <c r="H2086" s="221"/>
      <c r="I2086" s="231" t="s">
        <v>568</v>
      </c>
      <c r="J2086" s="232"/>
      <c r="K2086" s="234"/>
      <c r="L2086" s="235"/>
      <c r="M2086" s="233"/>
      <c r="N2086" s="236"/>
      <c r="O2086" s="224" t="str">
        <f>IF(GLOBAL_DATA[[#This Row],[Target scope]]="","",INDEX(DATA_TargetStatusChoice[Target_Status_Choice],MATCH(GLOBAL_DATA[[#This Row],[Target scope]],DATA_TargetStatusChoice[Value],1)))</f>
        <v>NOT APPLICABLE</v>
      </c>
      <c r="P2086" s="237" t="s">
        <v>427</v>
      </c>
      <c r="Q2086" s="238"/>
      <c r="R2086" s="250" t="s">
        <v>469</v>
      </c>
      <c r="S2086" s="251"/>
      <c r="T2086" s="251" t="s">
        <v>562</v>
      </c>
      <c r="U2086" s="252"/>
      <c r="V2086" s="239" t="s">
        <v>562</v>
      </c>
      <c r="W2086" s="240" t="s">
        <v>562</v>
      </c>
      <c r="X2086" s="241" t="s">
        <v>562</v>
      </c>
      <c r="Y2086" s="241" t="s">
        <v>562</v>
      </c>
      <c r="Z2086" s="241" t="s">
        <v>562</v>
      </c>
      <c r="AA2086" s="242">
        <f>SUM(GLOBAL_DATA[[#This Row],[Initial 2020]],GLOBAL_DATA[[#This Row],[Initial 2021]],GLOBAL_DATA[[#This Row],[Initial 2022]],GLOBAL_DATA[[#This Row],[Initial 2023]])</f>
        <v>0</v>
      </c>
      <c r="AB2086" s="243">
        <f>SUM(GLOBAL_DATA[[#This Row],[Reestimated 2020]],GLOBAL_DATA[[#This Row],[Reestimated 2021]],GLOBAL_DATA[[#This Row],[Reestimated 2022]],GLOBAL_DATA[[#This Row],[Reestimated 2023]])</f>
        <v>0</v>
      </c>
      <c r="AC2086" s="244">
        <f>SUM(GLOBAL_DATA[[#This Row],[Spent 2020]],GLOBAL_DATA[[#This Row],[Spent 2021]],GLOBAL_DATA[[#This Row],[Spent 2022]],GLOBAL_DATA[[#This Row],[Spent 2023]])</f>
        <v>0</v>
      </c>
      <c r="AD2086" s="245" t="s">
        <v>562</v>
      </c>
      <c r="AE2086" s="246" t="s">
        <v>562</v>
      </c>
      <c r="AF2086" s="247">
        <v>0</v>
      </c>
      <c r="AG2086" s="246" t="s">
        <v>562</v>
      </c>
      <c r="AH2086" s="246" t="s">
        <v>562</v>
      </c>
      <c r="AI2086" s="246" t="s">
        <v>562</v>
      </c>
      <c r="AJ2086" s="245" t="s">
        <v>562</v>
      </c>
      <c r="AK2086" s="246" t="s">
        <v>562</v>
      </c>
      <c r="AL2086" s="247" t="s">
        <v>562</v>
      </c>
      <c r="AM2086" s="246" t="s">
        <v>562</v>
      </c>
      <c r="AN2086" s="246" t="s">
        <v>562</v>
      </c>
      <c r="AO2086" s="248" t="s">
        <v>562</v>
      </c>
      <c r="AP2086" s="249" t="s">
        <v>562</v>
      </c>
      <c r="AQ2086" s="249" t="s">
        <v>562</v>
      </c>
      <c r="AR2086" s="162" t="str">
        <f>IF(GLOBAL_DATA[[#This Row],[Target scope]]&lt;&gt;Target_Not_Applicable,GLOBAL_DATA[[#This Row],[Target scope]]*GLOBAL_DATA[[#This Row],[Implementation progress rate]],"")</f>
        <v/>
      </c>
      <c r="AS2086" s="180">
        <f>IF(OR(GLOBAL_DATA[[#This Row],[Status]]=DATA!$J$6,GLOBAL_DATA[[#This Row],[Status]]=DATA!$J$7,GLOBAL_DATA[[#This Row],[Status]]=DATA!$J$8),1,0)</f>
        <v>0</v>
      </c>
      <c r="AT2086" s="181" t="str">
        <f>IF(GLOBAL_DATA[[#This Row],[Status]]=Status_No_Project,"",MAX(GLOBAL_DATA[[#This Row],[Initial end]],GLOBAL_DATA[[#This Row],[Re-estimated end]],43831))</f>
        <v/>
      </c>
      <c r="AU20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6" s="222">
        <f>IF(GLOBAL_DATA[[#This Row],[Target scope]]&lt;&gt;Target_Not_Applicable,COUNTBLANK(GLOBAL_DATA[[#This Row],[Target scope]:[Target justification (if&lt;100%)]]),0)+IF(GLOBAL_DATA[[#This Row],[Status]]&lt;&gt;Status_No_Project,COUNTBLANK(GLOBAL_DATA[[#This Row],[Implementation progress rate]:[CISO assessment]]),0)</f>
        <v>0</v>
      </c>
      <c r="AW2086" s="45">
        <f>SUBTOTAL(103,GLOBAL_DATA[[#This Row],[BU]])</f>
        <v>0</v>
      </c>
    </row>
    <row r="2087" spans="1:49" ht="25.5" hidden="1" x14ac:dyDescent="0.25">
      <c r="A2087" s="222" t="s">
        <v>40</v>
      </c>
      <c r="B2087" s="223" t="s">
        <v>894</v>
      </c>
      <c r="C2087" s="223" t="s">
        <v>101</v>
      </c>
      <c r="D2087" s="231" t="s">
        <v>780</v>
      </c>
      <c r="E2087" s="232" t="s">
        <v>8</v>
      </c>
      <c r="F2087" s="232"/>
      <c r="G2087" s="233"/>
      <c r="H2087" s="221"/>
      <c r="I2087" s="231" t="s">
        <v>568</v>
      </c>
      <c r="J2087" s="232"/>
      <c r="K2087" s="234"/>
      <c r="L2087" s="235"/>
      <c r="M2087" s="233"/>
      <c r="N2087" s="236"/>
      <c r="O2087" s="224" t="str">
        <f>IF(GLOBAL_DATA[[#This Row],[Target scope]]="","",INDEX(DATA_TargetStatusChoice[Target_Status_Choice],MATCH(GLOBAL_DATA[[#This Row],[Target scope]],DATA_TargetStatusChoice[Value],1)))</f>
        <v>NOT APPLICABLE</v>
      </c>
      <c r="P2087" s="237" t="s">
        <v>427</v>
      </c>
      <c r="Q2087" s="238"/>
      <c r="R2087" s="250" t="s">
        <v>469</v>
      </c>
      <c r="S2087" s="251"/>
      <c r="T2087" s="251" t="s">
        <v>562</v>
      </c>
      <c r="U2087" s="252"/>
      <c r="V2087" s="239" t="s">
        <v>562</v>
      </c>
      <c r="W2087" s="240" t="s">
        <v>562</v>
      </c>
      <c r="X2087" s="241" t="s">
        <v>562</v>
      </c>
      <c r="Y2087" s="241" t="s">
        <v>562</v>
      </c>
      <c r="Z2087" s="241" t="s">
        <v>562</v>
      </c>
      <c r="AA2087" s="242">
        <f>SUM(GLOBAL_DATA[[#This Row],[Initial 2020]],GLOBAL_DATA[[#This Row],[Initial 2021]],GLOBAL_DATA[[#This Row],[Initial 2022]],GLOBAL_DATA[[#This Row],[Initial 2023]])</f>
        <v>0</v>
      </c>
      <c r="AB2087" s="243">
        <f>SUM(GLOBAL_DATA[[#This Row],[Reestimated 2020]],GLOBAL_DATA[[#This Row],[Reestimated 2021]],GLOBAL_DATA[[#This Row],[Reestimated 2022]],GLOBAL_DATA[[#This Row],[Reestimated 2023]])</f>
        <v>0</v>
      </c>
      <c r="AC2087" s="244">
        <f>SUM(GLOBAL_DATA[[#This Row],[Spent 2020]],GLOBAL_DATA[[#This Row],[Spent 2021]],GLOBAL_DATA[[#This Row],[Spent 2022]],GLOBAL_DATA[[#This Row],[Spent 2023]])</f>
        <v>0</v>
      </c>
      <c r="AD2087" s="245" t="s">
        <v>562</v>
      </c>
      <c r="AE2087" s="246" t="s">
        <v>562</v>
      </c>
      <c r="AF2087" s="247">
        <v>0</v>
      </c>
      <c r="AG2087" s="246">
        <v>0</v>
      </c>
      <c r="AH2087" s="246" t="s">
        <v>562</v>
      </c>
      <c r="AI2087" s="246" t="s">
        <v>562</v>
      </c>
      <c r="AJ2087" s="245" t="s">
        <v>562</v>
      </c>
      <c r="AK2087" s="246" t="s">
        <v>562</v>
      </c>
      <c r="AL2087" s="247" t="s">
        <v>562</v>
      </c>
      <c r="AM2087" s="246" t="s">
        <v>562</v>
      </c>
      <c r="AN2087" s="246" t="s">
        <v>562</v>
      </c>
      <c r="AO2087" s="248" t="s">
        <v>562</v>
      </c>
      <c r="AP2087" s="249" t="s">
        <v>562</v>
      </c>
      <c r="AQ2087" s="249" t="s">
        <v>562</v>
      </c>
      <c r="AR2087" s="162" t="str">
        <f>IF(GLOBAL_DATA[[#This Row],[Target scope]]&lt;&gt;Target_Not_Applicable,GLOBAL_DATA[[#This Row],[Target scope]]*GLOBAL_DATA[[#This Row],[Implementation progress rate]],"")</f>
        <v/>
      </c>
      <c r="AS2087" s="180">
        <f>IF(OR(GLOBAL_DATA[[#This Row],[Status]]=DATA!$J$6,GLOBAL_DATA[[#This Row],[Status]]=DATA!$J$7,GLOBAL_DATA[[#This Row],[Status]]=DATA!$J$8),1,0)</f>
        <v>0</v>
      </c>
      <c r="AT2087" s="181" t="str">
        <f>IF(GLOBAL_DATA[[#This Row],[Status]]=Status_No_Project,"",MAX(GLOBAL_DATA[[#This Row],[Initial end]],GLOBAL_DATA[[#This Row],[Re-estimated end]],43831))</f>
        <v/>
      </c>
      <c r="AU20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7" s="222">
        <f>IF(GLOBAL_DATA[[#This Row],[Target scope]]&lt;&gt;Target_Not_Applicable,COUNTBLANK(GLOBAL_DATA[[#This Row],[Target scope]:[Target justification (if&lt;100%)]]),0)+IF(GLOBAL_DATA[[#This Row],[Status]]&lt;&gt;Status_No_Project,COUNTBLANK(GLOBAL_DATA[[#This Row],[Implementation progress rate]:[CISO assessment]]),0)</f>
        <v>0</v>
      </c>
      <c r="AW2087" s="45">
        <f>SUBTOTAL(103,GLOBAL_DATA[[#This Row],[BU]])</f>
        <v>0</v>
      </c>
    </row>
    <row r="2088" spans="1:49" ht="25.5" hidden="1" x14ac:dyDescent="0.25">
      <c r="A2088" s="222" t="s">
        <v>40</v>
      </c>
      <c r="B2088" s="223" t="s">
        <v>894</v>
      </c>
      <c r="C2088" s="223" t="s">
        <v>101</v>
      </c>
      <c r="D2088" s="231" t="s">
        <v>781</v>
      </c>
      <c r="E2088" s="232" t="s">
        <v>8</v>
      </c>
      <c r="F2088" s="232"/>
      <c r="G2088" s="233"/>
      <c r="H2088" s="221"/>
      <c r="I2088" s="231" t="s">
        <v>571</v>
      </c>
      <c r="J2088" s="232"/>
      <c r="K2088" s="234"/>
      <c r="L2088" s="235"/>
      <c r="M2088" s="233"/>
      <c r="N2088" s="236"/>
      <c r="O2088" s="224" t="str">
        <f>IF(GLOBAL_DATA[[#This Row],[Target scope]]="","",INDEX(DATA_TargetStatusChoice[Target_Status_Choice],MATCH(GLOBAL_DATA[[#This Row],[Target scope]],DATA_TargetStatusChoice[Value],1)))</f>
        <v>NOT APPLICABLE</v>
      </c>
      <c r="P2088" s="237" t="s">
        <v>427</v>
      </c>
      <c r="Q2088" s="238"/>
      <c r="R2088" s="250" t="s">
        <v>469</v>
      </c>
      <c r="S2088" s="251"/>
      <c r="T2088" s="251" t="s">
        <v>562</v>
      </c>
      <c r="U2088" s="252"/>
      <c r="V2088" s="239" t="s">
        <v>562</v>
      </c>
      <c r="W2088" s="240" t="s">
        <v>562</v>
      </c>
      <c r="X2088" s="241" t="s">
        <v>562</v>
      </c>
      <c r="Y2088" s="241" t="s">
        <v>562</v>
      </c>
      <c r="Z2088" s="241" t="s">
        <v>562</v>
      </c>
      <c r="AA2088" s="242">
        <f>SUM(GLOBAL_DATA[[#This Row],[Initial 2020]],GLOBAL_DATA[[#This Row],[Initial 2021]],GLOBAL_DATA[[#This Row],[Initial 2022]],GLOBAL_DATA[[#This Row],[Initial 2023]])</f>
        <v>0</v>
      </c>
      <c r="AB2088" s="243">
        <f>SUM(GLOBAL_DATA[[#This Row],[Reestimated 2020]],GLOBAL_DATA[[#This Row],[Reestimated 2021]],GLOBAL_DATA[[#This Row],[Reestimated 2022]],GLOBAL_DATA[[#This Row],[Reestimated 2023]])</f>
        <v>0</v>
      </c>
      <c r="AC2088" s="244">
        <f>SUM(GLOBAL_DATA[[#This Row],[Spent 2020]],GLOBAL_DATA[[#This Row],[Spent 2021]],GLOBAL_DATA[[#This Row],[Spent 2022]],GLOBAL_DATA[[#This Row],[Spent 2023]])</f>
        <v>0</v>
      </c>
      <c r="AD2088" s="245" t="s">
        <v>562</v>
      </c>
      <c r="AE2088" s="246" t="s">
        <v>562</v>
      </c>
      <c r="AF2088" s="247">
        <v>0</v>
      </c>
      <c r="AG2088" s="246" t="s">
        <v>562</v>
      </c>
      <c r="AH2088" s="246" t="s">
        <v>562</v>
      </c>
      <c r="AI2088" s="246" t="s">
        <v>562</v>
      </c>
      <c r="AJ2088" s="245" t="s">
        <v>562</v>
      </c>
      <c r="AK2088" s="246" t="s">
        <v>562</v>
      </c>
      <c r="AL2088" s="247" t="s">
        <v>562</v>
      </c>
      <c r="AM2088" s="246" t="s">
        <v>562</v>
      </c>
      <c r="AN2088" s="246" t="s">
        <v>562</v>
      </c>
      <c r="AO2088" s="248" t="s">
        <v>562</v>
      </c>
      <c r="AP2088" s="249" t="s">
        <v>562</v>
      </c>
      <c r="AQ2088" s="249" t="s">
        <v>562</v>
      </c>
      <c r="AR2088" s="162" t="str">
        <f>IF(GLOBAL_DATA[[#This Row],[Target scope]]&lt;&gt;Target_Not_Applicable,GLOBAL_DATA[[#This Row],[Target scope]]*GLOBAL_DATA[[#This Row],[Implementation progress rate]],"")</f>
        <v/>
      </c>
      <c r="AS2088" s="180">
        <f>IF(OR(GLOBAL_DATA[[#This Row],[Status]]=DATA!$J$6,GLOBAL_DATA[[#This Row],[Status]]=DATA!$J$7,GLOBAL_DATA[[#This Row],[Status]]=DATA!$J$8),1,0)</f>
        <v>0</v>
      </c>
      <c r="AT2088" s="181" t="str">
        <f>IF(GLOBAL_DATA[[#This Row],[Status]]=Status_No_Project,"",MAX(GLOBAL_DATA[[#This Row],[Initial end]],GLOBAL_DATA[[#This Row],[Re-estimated end]],43831))</f>
        <v/>
      </c>
      <c r="AU20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8" s="222">
        <f>IF(GLOBAL_DATA[[#This Row],[Target scope]]&lt;&gt;Target_Not_Applicable,COUNTBLANK(GLOBAL_DATA[[#This Row],[Target scope]:[Target justification (if&lt;100%)]]),0)+IF(GLOBAL_DATA[[#This Row],[Status]]&lt;&gt;Status_No_Project,COUNTBLANK(GLOBAL_DATA[[#This Row],[Implementation progress rate]:[CISO assessment]]),0)</f>
        <v>0</v>
      </c>
      <c r="AW2088" s="45">
        <f>SUBTOTAL(103,GLOBAL_DATA[[#This Row],[BU]])</f>
        <v>0</v>
      </c>
    </row>
    <row r="2089" spans="1:49" ht="25.5" hidden="1" x14ac:dyDescent="0.25">
      <c r="A2089" s="222" t="s">
        <v>40</v>
      </c>
      <c r="B2089" s="223" t="s">
        <v>894</v>
      </c>
      <c r="C2089" s="223" t="s">
        <v>101</v>
      </c>
      <c r="D2089" s="231" t="s">
        <v>782</v>
      </c>
      <c r="E2089" s="232" t="s">
        <v>8</v>
      </c>
      <c r="F2089" s="232"/>
      <c r="G2089" s="233"/>
      <c r="H2089" s="221"/>
      <c r="I2089" s="231" t="s">
        <v>571</v>
      </c>
      <c r="J2089" s="232"/>
      <c r="K2089" s="234"/>
      <c r="L2089" s="235"/>
      <c r="M2089" s="233"/>
      <c r="N2089" s="236"/>
      <c r="O2089" s="224" t="str">
        <f>IF(GLOBAL_DATA[[#This Row],[Target scope]]="","",INDEX(DATA_TargetStatusChoice[Target_Status_Choice],MATCH(GLOBAL_DATA[[#This Row],[Target scope]],DATA_TargetStatusChoice[Value],1)))</f>
        <v>NOT APPLICABLE</v>
      </c>
      <c r="P2089" s="237" t="s">
        <v>427</v>
      </c>
      <c r="Q2089" s="238"/>
      <c r="R2089" s="250" t="s">
        <v>469</v>
      </c>
      <c r="S2089" s="251"/>
      <c r="T2089" s="251" t="s">
        <v>562</v>
      </c>
      <c r="U2089" s="252"/>
      <c r="V2089" s="239" t="s">
        <v>562</v>
      </c>
      <c r="W2089" s="240" t="s">
        <v>562</v>
      </c>
      <c r="X2089" s="241" t="s">
        <v>562</v>
      </c>
      <c r="Y2089" s="241" t="s">
        <v>562</v>
      </c>
      <c r="Z2089" s="241" t="s">
        <v>562</v>
      </c>
      <c r="AA2089" s="242">
        <f>SUM(GLOBAL_DATA[[#This Row],[Initial 2020]],GLOBAL_DATA[[#This Row],[Initial 2021]],GLOBAL_DATA[[#This Row],[Initial 2022]],GLOBAL_DATA[[#This Row],[Initial 2023]])</f>
        <v>0</v>
      </c>
      <c r="AB2089" s="243">
        <f>SUM(GLOBAL_DATA[[#This Row],[Reestimated 2020]],GLOBAL_DATA[[#This Row],[Reestimated 2021]],GLOBAL_DATA[[#This Row],[Reestimated 2022]],GLOBAL_DATA[[#This Row],[Reestimated 2023]])</f>
        <v>0</v>
      </c>
      <c r="AC2089" s="244">
        <f>SUM(GLOBAL_DATA[[#This Row],[Spent 2020]],GLOBAL_DATA[[#This Row],[Spent 2021]],GLOBAL_DATA[[#This Row],[Spent 2022]],GLOBAL_DATA[[#This Row],[Spent 2023]])</f>
        <v>0</v>
      </c>
      <c r="AD2089" s="245" t="s">
        <v>562</v>
      </c>
      <c r="AE2089" s="246" t="s">
        <v>562</v>
      </c>
      <c r="AF2089" s="247">
        <v>0</v>
      </c>
      <c r="AG2089" s="246" t="s">
        <v>562</v>
      </c>
      <c r="AH2089" s="246" t="s">
        <v>562</v>
      </c>
      <c r="AI2089" s="246" t="s">
        <v>562</v>
      </c>
      <c r="AJ2089" s="245" t="s">
        <v>562</v>
      </c>
      <c r="AK2089" s="246" t="s">
        <v>562</v>
      </c>
      <c r="AL2089" s="247" t="s">
        <v>562</v>
      </c>
      <c r="AM2089" s="246" t="s">
        <v>562</v>
      </c>
      <c r="AN2089" s="246" t="s">
        <v>562</v>
      </c>
      <c r="AO2089" s="248" t="s">
        <v>562</v>
      </c>
      <c r="AP2089" s="249" t="s">
        <v>562</v>
      </c>
      <c r="AQ2089" s="249" t="s">
        <v>562</v>
      </c>
      <c r="AR2089" s="162" t="str">
        <f>IF(GLOBAL_DATA[[#This Row],[Target scope]]&lt;&gt;Target_Not_Applicable,GLOBAL_DATA[[#This Row],[Target scope]]*GLOBAL_DATA[[#This Row],[Implementation progress rate]],"")</f>
        <v/>
      </c>
      <c r="AS2089" s="180">
        <f>IF(OR(GLOBAL_DATA[[#This Row],[Status]]=DATA!$J$6,GLOBAL_DATA[[#This Row],[Status]]=DATA!$J$7,GLOBAL_DATA[[#This Row],[Status]]=DATA!$J$8),1,0)</f>
        <v>0</v>
      </c>
      <c r="AT2089" s="181" t="str">
        <f>IF(GLOBAL_DATA[[#This Row],[Status]]=Status_No_Project,"",MAX(GLOBAL_DATA[[#This Row],[Initial end]],GLOBAL_DATA[[#This Row],[Re-estimated end]],43831))</f>
        <v/>
      </c>
      <c r="AU20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9" s="222">
        <f>IF(GLOBAL_DATA[[#This Row],[Target scope]]&lt;&gt;Target_Not_Applicable,COUNTBLANK(GLOBAL_DATA[[#This Row],[Target scope]:[Target justification (if&lt;100%)]]),0)+IF(GLOBAL_DATA[[#This Row],[Status]]&lt;&gt;Status_No_Project,COUNTBLANK(GLOBAL_DATA[[#This Row],[Implementation progress rate]:[CISO assessment]]),0)</f>
        <v>0</v>
      </c>
      <c r="AW2089" s="45">
        <f>SUBTOTAL(103,GLOBAL_DATA[[#This Row],[BU]])</f>
        <v>0</v>
      </c>
    </row>
    <row r="2090" spans="1:49" ht="25.5" hidden="1" x14ac:dyDescent="0.25">
      <c r="A2090" s="222" t="s">
        <v>40</v>
      </c>
      <c r="B2090" s="223" t="s">
        <v>894</v>
      </c>
      <c r="C2090" s="223" t="s">
        <v>101</v>
      </c>
      <c r="D2090" s="231" t="s">
        <v>783</v>
      </c>
      <c r="E2090" s="232" t="s">
        <v>8</v>
      </c>
      <c r="F2090" s="232"/>
      <c r="G2090" s="233"/>
      <c r="H2090" s="221"/>
      <c r="I2090" s="231" t="s">
        <v>571</v>
      </c>
      <c r="J2090" s="232"/>
      <c r="K2090" s="234"/>
      <c r="L2090" s="235"/>
      <c r="M2090" s="233"/>
      <c r="N2090" s="236"/>
      <c r="O2090" s="224" t="str">
        <f>IF(GLOBAL_DATA[[#This Row],[Target scope]]="","",INDEX(DATA_TargetStatusChoice[Target_Status_Choice],MATCH(GLOBAL_DATA[[#This Row],[Target scope]],DATA_TargetStatusChoice[Value],1)))</f>
        <v>NOT APPLICABLE</v>
      </c>
      <c r="P2090" s="237" t="s">
        <v>427</v>
      </c>
      <c r="Q2090" s="238"/>
      <c r="R2090" s="250" t="s">
        <v>469</v>
      </c>
      <c r="S2090" s="251"/>
      <c r="T2090" s="251" t="s">
        <v>562</v>
      </c>
      <c r="U2090" s="252"/>
      <c r="V2090" s="239" t="s">
        <v>562</v>
      </c>
      <c r="W2090" s="240" t="s">
        <v>562</v>
      </c>
      <c r="X2090" s="241" t="s">
        <v>562</v>
      </c>
      <c r="Y2090" s="241" t="s">
        <v>562</v>
      </c>
      <c r="Z2090" s="241" t="s">
        <v>562</v>
      </c>
      <c r="AA2090" s="242">
        <f>SUM(GLOBAL_DATA[[#This Row],[Initial 2020]],GLOBAL_DATA[[#This Row],[Initial 2021]],GLOBAL_DATA[[#This Row],[Initial 2022]],GLOBAL_DATA[[#This Row],[Initial 2023]])</f>
        <v>0</v>
      </c>
      <c r="AB2090" s="243">
        <f>SUM(GLOBAL_DATA[[#This Row],[Reestimated 2020]],GLOBAL_DATA[[#This Row],[Reestimated 2021]],GLOBAL_DATA[[#This Row],[Reestimated 2022]],GLOBAL_DATA[[#This Row],[Reestimated 2023]])</f>
        <v>0</v>
      </c>
      <c r="AC2090" s="244">
        <f>SUM(GLOBAL_DATA[[#This Row],[Spent 2020]],GLOBAL_DATA[[#This Row],[Spent 2021]],GLOBAL_DATA[[#This Row],[Spent 2022]],GLOBAL_DATA[[#This Row],[Spent 2023]])</f>
        <v>0</v>
      </c>
      <c r="AD2090" s="245" t="s">
        <v>562</v>
      </c>
      <c r="AE2090" s="246" t="s">
        <v>562</v>
      </c>
      <c r="AF2090" s="247">
        <v>0</v>
      </c>
      <c r="AG2090" s="246" t="s">
        <v>562</v>
      </c>
      <c r="AH2090" s="246" t="s">
        <v>562</v>
      </c>
      <c r="AI2090" s="246" t="s">
        <v>562</v>
      </c>
      <c r="AJ2090" s="245" t="s">
        <v>562</v>
      </c>
      <c r="AK2090" s="246" t="s">
        <v>562</v>
      </c>
      <c r="AL2090" s="247" t="s">
        <v>562</v>
      </c>
      <c r="AM2090" s="246" t="s">
        <v>562</v>
      </c>
      <c r="AN2090" s="246" t="s">
        <v>562</v>
      </c>
      <c r="AO2090" s="248" t="s">
        <v>562</v>
      </c>
      <c r="AP2090" s="249" t="s">
        <v>562</v>
      </c>
      <c r="AQ2090" s="249" t="s">
        <v>562</v>
      </c>
      <c r="AR2090" s="162" t="str">
        <f>IF(GLOBAL_DATA[[#This Row],[Target scope]]&lt;&gt;Target_Not_Applicable,GLOBAL_DATA[[#This Row],[Target scope]]*GLOBAL_DATA[[#This Row],[Implementation progress rate]],"")</f>
        <v/>
      </c>
      <c r="AS2090" s="180">
        <f>IF(OR(GLOBAL_DATA[[#This Row],[Status]]=DATA!$J$6,GLOBAL_DATA[[#This Row],[Status]]=DATA!$J$7,GLOBAL_DATA[[#This Row],[Status]]=DATA!$J$8),1,0)</f>
        <v>0</v>
      </c>
      <c r="AT2090" s="181" t="str">
        <f>IF(GLOBAL_DATA[[#This Row],[Status]]=Status_No_Project,"",MAX(GLOBAL_DATA[[#This Row],[Initial end]],GLOBAL_DATA[[#This Row],[Re-estimated end]],43831))</f>
        <v/>
      </c>
      <c r="AU20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0" s="222">
        <f>IF(GLOBAL_DATA[[#This Row],[Target scope]]&lt;&gt;Target_Not_Applicable,COUNTBLANK(GLOBAL_DATA[[#This Row],[Target scope]:[Target justification (if&lt;100%)]]),0)+IF(GLOBAL_DATA[[#This Row],[Status]]&lt;&gt;Status_No_Project,COUNTBLANK(GLOBAL_DATA[[#This Row],[Implementation progress rate]:[CISO assessment]]),0)</f>
        <v>0</v>
      </c>
      <c r="AW2090" s="45">
        <f>SUBTOTAL(103,GLOBAL_DATA[[#This Row],[BU]])</f>
        <v>0</v>
      </c>
    </row>
    <row r="2091" spans="1:49" ht="25.5" hidden="1" x14ac:dyDescent="0.25">
      <c r="A2091" s="222" t="s">
        <v>40</v>
      </c>
      <c r="B2091" s="223" t="s">
        <v>894</v>
      </c>
      <c r="C2091" s="223" t="s">
        <v>101</v>
      </c>
      <c r="D2091" s="231" t="s">
        <v>784</v>
      </c>
      <c r="E2091" s="232" t="s">
        <v>8</v>
      </c>
      <c r="F2091" s="232"/>
      <c r="G2091" s="233"/>
      <c r="H2091" s="221"/>
      <c r="I2091" s="231" t="s">
        <v>571</v>
      </c>
      <c r="J2091" s="232"/>
      <c r="K2091" s="234"/>
      <c r="L2091" s="235"/>
      <c r="M2091" s="233"/>
      <c r="N2091" s="236"/>
      <c r="O2091" s="224" t="str">
        <f>IF(GLOBAL_DATA[[#This Row],[Target scope]]="","",INDEX(DATA_TargetStatusChoice[Target_Status_Choice],MATCH(GLOBAL_DATA[[#This Row],[Target scope]],DATA_TargetStatusChoice[Value],1)))</f>
        <v>NOT APPLICABLE</v>
      </c>
      <c r="P2091" s="237" t="s">
        <v>427</v>
      </c>
      <c r="Q2091" s="238"/>
      <c r="R2091" s="250" t="s">
        <v>469</v>
      </c>
      <c r="S2091" s="251"/>
      <c r="T2091" s="251" t="s">
        <v>562</v>
      </c>
      <c r="U2091" s="252"/>
      <c r="V2091" s="239" t="s">
        <v>562</v>
      </c>
      <c r="W2091" s="240" t="s">
        <v>562</v>
      </c>
      <c r="X2091" s="241" t="s">
        <v>562</v>
      </c>
      <c r="Y2091" s="241" t="s">
        <v>562</v>
      </c>
      <c r="Z2091" s="241" t="s">
        <v>562</v>
      </c>
      <c r="AA2091" s="242">
        <f>SUM(GLOBAL_DATA[[#This Row],[Initial 2020]],GLOBAL_DATA[[#This Row],[Initial 2021]],GLOBAL_DATA[[#This Row],[Initial 2022]],GLOBAL_DATA[[#This Row],[Initial 2023]])</f>
        <v>0</v>
      </c>
      <c r="AB2091" s="243">
        <f>SUM(GLOBAL_DATA[[#This Row],[Reestimated 2020]],GLOBAL_DATA[[#This Row],[Reestimated 2021]],GLOBAL_DATA[[#This Row],[Reestimated 2022]],GLOBAL_DATA[[#This Row],[Reestimated 2023]])</f>
        <v>0</v>
      </c>
      <c r="AC2091" s="244">
        <f>SUM(GLOBAL_DATA[[#This Row],[Spent 2020]],GLOBAL_DATA[[#This Row],[Spent 2021]],GLOBAL_DATA[[#This Row],[Spent 2022]],GLOBAL_DATA[[#This Row],[Spent 2023]])</f>
        <v>0</v>
      </c>
      <c r="AD2091" s="245" t="s">
        <v>562</v>
      </c>
      <c r="AE2091" s="246" t="s">
        <v>562</v>
      </c>
      <c r="AF2091" s="247">
        <v>0</v>
      </c>
      <c r="AG2091" s="246" t="s">
        <v>562</v>
      </c>
      <c r="AH2091" s="246" t="s">
        <v>562</v>
      </c>
      <c r="AI2091" s="246" t="s">
        <v>562</v>
      </c>
      <c r="AJ2091" s="245" t="s">
        <v>562</v>
      </c>
      <c r="AK2091" s="246" t="s">
        <v>562</v>
      </c>
      <c r="AL2091" s="247" t="s">
        <v>562</v>
      </c>
      <c r="AM2091" s="246" t="s">
        <v>562</v>
      </c>
      <c r="AN2091" s="246" t="s">
        <v>562</v>
      </c>
      <c r="AO2091" s="248" t="s">
        <v>562</v>
      </c>
      <c r="AP2091" s="249" t="s">
        <v>562</v>
      </c>
      <c r="AQ2091" s="249" t="s">
        <v>562</v>
      </c>
      <c r="AR2091" s="162" t="str">
        <f>IF(GLOBAL_DATA[[#This Row],[Target scope]]&lt;&gt;Target_Not_Applicable,GLOBAL_DATA[[#This Row],[Target scope]]*GLOBAL_DATA[[#This Row],[Implementation progress rate]],"")</f>
        <v/>
      </c>
      <c r="AS2091" s="180">
        <f>IF(OR(GLOBAL_DATA[[#This Row],[Status]]=DATA!$J$6,GLOBAL_DATA[[#This Row],[Status]]=DATA!$J$7,GLOBAL_DATA[[#This Row],[Status]]=DATA!$J$8),1,0)</f>
        <v>0</v>
      </c>
      <c r="AT2091" s="181" t="str">
        <f>IF(GLOBAL_DATA[[#This Row],[Status]]=Status_No_Project,"",MAX(GLOBAL_DATA[[#This Row],[Initial end]],GLOBAL_DATA[[#This Row],[Re-estimated end]],43831))</f>
        <v/>
      </c>
      <c r="AU20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1" s="222">
        <f>IF(GLOBAL_DATA[[#This Row],[Target scope]]&lt;&gt;Target_Not_Applicable,COUNTBLANK(GLOBAL_DATA[[#This Row],[Target scope]:[Target justification (if&lt;100%)]]),0)+IF(GLOBAL_DATA[[#This Row],[Status]]&lt;&gt;Status_No_Project,COUNTBLANK(GLOBAL_DATA[[#This Row],[Implementation progress rate]:[CISO assessment]]),0)</f>
        <v>0</v>
      </c>
      <c r="AW2091" s="45">
        <f>SUBTOTAL(103,GLOBAL_DATA[[#This Row],[BU]])</f>
        <v>0</v>
      </c>
    </row>
    <row r="2092" spans="1:49" ht="25.5" hidden="1" x14ac:dyDescent="0.25">
      <c r="A2092" s="222" t="s">
        <v>40</v>
      </c>
      <c r="B2092" s="223" t="s">
        <v>894</v>
      </c>
      <c r="C2092" s="223" t="s">
        <v>101</v>
      </c>
      <c r="D2092" s="231" t="s">
        <v>785</v>
      </c>
      <c r="E2092" s="232" t="s">
        <v>8</v>
      </c>
      <c r="F2092" s="232"/>
      <c r="G2092" s="233"/>
      <c r="H2092" s="221"/>
      <c r="I2092" s="231" t="s">
        <v>568</v>
      </c>
      <c r="J2092" s="232"/>
      <c r="K2092" s="234"/>
      <c r="L2092" s="235"/>
      <c r="M2092" s="233"/>
      <c r="N2092" s="236"/>
      <c r="O2092" s="224" t="str">
        <f>IF(GLOBAL_DATA[[#This Row],[Target scope]]="","",INDEX(DATA_TargetStatusChoice[Target_Status_Choice],MATCH(GLOBAL_DATA[[#This Row],[Target scope]],DATA_TargetStatusChoice[Value],1)))</f>
        <v>NOT APPLICABLE</v>
      </c>
      <c r="P2092" s="237" t="s">
        <v>427</v>
      </c>
      <c r="Q2092" s="238"/>
      <c r="R2092" s="250" t="s">
        <v>469</v>
      </c>
      <c r="S2092" s="251"/>
      <c r="T2092" s="251" t="s">
        <v>562</v>
      </c>
      <c r="U2092" s="252"/>
      <c r="V2092" s="239" t="s">
        <v>562</v>
      </c>
      <c r="W2092" s="240" t="s">
        <v>562</v>
      </c>
      <c r="X2092" s="241" t="s">
        <v>562</v>
      </c>
      <c r="Y2092" s="241" t="s">
        <v>562</v>
      </c>
      <c r="Z2092" s="241" t="s">
        <v>562</v>
      </c>
      <c r="AA2092" s="242">
        <f>SUM(GLOBAL_DATA[[#This Row],[Initial 2020]],GLOBAL_DATA[[#This Row],[Initial 2021]],GLOBAL_DATA[[#This Row],[Initial 2022]],GLOBAL_DATA[[#This Row],[Initial 2023]])</f>
        <v>0</v>
      </c>
      <c r="AB2092" s="243">
        <f>SUM(GLOBAL_DATA[[#This Row],[Reestimated 2020]],GLOBAL_DATA[[#This Row],[Reestimated 2021]],GLOBAL_DATA[[#This Row],[Reestimated 2022]],GLOBAL_DATA[[#This Row],[Reestimated 2023]])</f>
        <v>0</v>
      </c>
      <c r="AC2092" s="244">
        <f>SUM(GLOBAL_DATA[[#This Row],[Spent 2020]],GLOBAL_DATA[[#This Row],[Spent 2021]],GLOBAL_DATA[[#This Row],[Spent 2022]],GLOBAL_DATA[[#This Row],[Spent 2023]])</f>
        <v>0</v>
      </c>
      <c r="AD2092" s="245" t="s">
        <v>562</v>
      </c>
      <c r="AE2092" s="246" t="s">
        <v>562</v>
      </c>
      <c r="AF2092" s="247">
        <v>0</v>
      </c>
      <c r="AG2092" s="246" t="s">
        <v>562</v>
      </c>
      <c r="AH2092" s="246" t="s">
        <v>562</v>
      </c>
      <c r="AI2092" s="246" t="s">
        <v>562</v>
      </c>
      <c r="AJ2092" s="245" t="s">
        <v>562</v>
      </c>
      <c r="AK2092" s="246" t="s">
        <v>562</v>
      </c>
      <c r="AL2092" s="247" t="s">
        <v>562</v>
      </c>
      <c r="AM2092" s="246" t="s">
        <v>562</v>
      </c>
      <c r="AN2092" s="246" t="s">
        <v>562</v>
      </c>
      <c r="AO2092" s="248" t="s">
        <v>562</v>
      </c>
      <c r="AP2092" s="249" t="s">
        <v>562</v>
      </c>
      <c r="AQ2092" s="249" t="s">
        <v>562</v>
      </c>
      <c r="AR2092" s="162" t="str">
        <f>IF(GLOBAL_DATA[[#This Row],[Target scope]]&lt;&gt;Target_Not_Applicable,GLOBAL_DATA[[#This Row],[Target scope]]*GLOBAL_DATA[[#This Row],[Implementation progress rate]],"")</f>
        <v/>
      </c>
      <c r="AS2092" s="180">
        <f>IF(OR(GLOBAL_DATA[[#This Row],[Status]]=DATA!$J$6,GLOBAL_DATA[[#This Row],[Status]]=DATA!$J$7,GLOBAL_DATA[[#This Row],[Status]]=DATA!$J$8),1,0)</f>
        <v>0</v>
      </c>
      <c r="AT2092" s="181" t="str">
        <f>IF(GLOBAL_DATA[[#This Row],[Status]]=Status_No_Project,"",MAX(GLOBAL_DATA[[#This Row],[Initial end]],GLOBAL_DATA[[#This Row],[Re-estimated end]],43831))</f>
        <v/>
      </c>
      <c r="AU20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2" s="222">
        <f>IF(GLOBAL_DATA[[#This Row],[Target scope]]&lt;&gt;Target_Not_Applicable,COUNTBLANK(GLOBAL_DATA[[#This Row],[Target scope]:[Target justification (if&lt;100%)]]),0)+IF(GLOBAL_DATA[[#This Row],[Status]]&lt;&gt;Status_No_Project,COUNTBLANK(GLOBAL_DATA[[#This Row],[Implementation progress rate]:[CISO assessment]]),0)</f>
        <v>0</v>
      </c>
      <c r="AW2092" s="45">
        <f>SUBTOTAL(103,GLOBAL_DATA[[#This Row],[BU]])</f>
        <v>0</v>
      </c>
    </row>
    <row r="2093" spans="1:49" ht="25.5" x14ac:dyDescent="0.25">
      <c r="A2093" s="222" t="s">
        <v>40</v>
      </c>
      <c r="B2093" s="223" t="s">
        <v>894</v>
      </c>
      <c r="C2093" s="223" t="s">
        <v>101</v>
      </c>
      <c r="D2093" s="231" t="s">
        <v>786</v>
      </c>
      <c r="E2093" s="232" t="s">
        <v>8</v>
      </c>
      <c r="F2093" s="232"/>
      <c r="G2093" s="233"/>
      <c r="H2093" s="221" t="s">
        <v>570</v>
      </c>
      <c r="I2093" s="231" t="s">
        <v>571</v>
      </c>
      <c r="J2093" s="232"/>
      <c r="K2093" s="234"/>
      <c r="L2093" s="235"/>
      <c r="M2093" s="233"/>
      <c r="N2093" s="236"/>
      <c r="O2093" s="224" t="str">
        <f>IF(GLOBAL_DATA[[#This Row],[Target scope]]="","",INDEX(DATA_TargetStatusChoice[Target_Status_Choice],MATCH(GLOBAL_DATA[[#This Row],[Target scope]],DATA_TargetStatusChoice[Value],1)))</f>
        <v>NOT APPLICABLE</v>
      </c>
      <c r="P2093" s="237" t="s">
        <v>427</v>
      </c>
      <c r="Q2093" s="238"/>
      <c r="R2093" s="250" t="s">
        <v>469</v>
      </c>
      <c r="S2093" s="251"/>
      <c r="T2093" s="251" t="s">
        <v>562</v>
      </c>
      <c r="U2093" s="252"/>
      <c r="V2093" s="239" t="s">
        <v>562</v>
      </c>
      <c r="W2093" s="240" t="s">
        <v>562</v>
      </c>
      <c r="X2093" s="241" t="s">
        <v>562</v>
      </c>
      <c r="Y2093" s="241" t="s">
        <v>562</v>
      </c>
      <c r="Z2093" s="241" t="s">
        <v>562</v>
      </c>
      <c r="AA2093" s="242">
        <f>SUM(GLOBAL_DATA[[#This Row],[Initial 2020]],GLOBAL_DATA[[#This Row],[Initial 2021]],GLOBAL_DATA[[#This Row],[Initial 2022]],GLOBAL_DATA[[#This Row],[Initial 2023]])</f>
        <v>0</v>
      </c>
      <c r="AB2093" s="243">
        <f>SUM(GLOBAL_DATA[[#This Row],[Reestimated 2020]],GLOBAL_DATA[[#This Row],[Reestimated 2021]],GLOBAL_DATA[[#This Row],[Reestimated 2022]],GLOBAL_DATA[[#This Row],[Reestimated 2023]])</f>
        <v>0</v>
      </c>
      <c r="AC2093" s="244">
        <f>SUM(GLOBAL_DATA[[#This Row],[Spent 2020]],GLOBAL_DATA[[#This Row],[Spent 2021]],GLOBAL_DATA[[#This Row],[Spent 2022]],GLOBAL_DATA[[#This Row],[Spent 2023]])</f>
        <v>0</v>
      </c>
      <c r="AD2093" s="245" t="s">
        <v>562</v>
      </c>
      <c r="AE2093" s="246" t="s">
        <v>562</v>
      </c>
      <c r="AF2093" s="247">
        <v>0</v>
      </c>
      <c r="AG2093" s="246" t="s">
        <v>562</v>
      </c>
      <c r="AH2093" s="246" t="s">
        <v>562</v>
      </c>
      <c r="AI2093" s="246" t="s">
        <v>562</v>
      </c>
      <c r="AJ2093" s="245" t="s">
        <v>562</v>
      </c>
      <c r="AK2093" s="246" t="s">
        <v>562</v>
      </c>
      <c r="AL2093" s="247" t="s">
        <v>562</v>
      </c>
      <c r="AM2093" s="246" t="s">
        <v>562</v>
      </c>
      <c r="AN2093" s="246" t="s">
        <v>562</v>
      </c>
      <c r="AO2093" s="248" t="s">
        <v>562</v>
      </c>
      <c r="AP2093" s="249" t="s">
        <v>562</v>
      </c>
      <c r="AQ2093" s="249" t="s">
        <v>562</v>
      </c>
      <c r="AR2093" s="162" t="str">
        <f>IF(GLOBAL_DATA[[#This Row],[Target scope]]&lt;&gt;Target_Not_Applicable,GLOBAL_DATA[[#This Row],[Target scope]]*GLOBAL_DATA[[#This Row],[Implementation progress rate]],"")</f>
        <v/>
      </c>
      <c r="AS2093" s="180">
        <f>IF(OR(GLOBAL_DATA[[#This Row],[Status]]=DATA!$J$6,GLOBAL_DATA[[#This Row],[Status]]=DATA!$J$7,GLOBAL_DATA[[#This Row],[Status]]=DATA!$J$8),1,0)</f>
        <v>0</v>
      </c>
      <c r="AT2093" s="181" t="str">
        <f>IF(GLOBAL_DATA[[#This Row],[Status]]=Status_No_Project,"",MAX(GLOBAL_DATA[[#This Row],[Initial end]],GLOBAL_DATA[[#This Row],[Re-estimated end]],43831))</f>
        <v/>
      </c>
      <c r="AU20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3" s="222">
        <f>IF(GLOBAL_DATA[[#This Row],[Target scope]]&lt;&gt;Target_Not_Applicable,COUNTBLANK(GLOBAL_DATA[[#This Row],[Target scope]:[Target justification (if&lt;100%)]]),0)+IF(GLOBAL_DATA[[#This Row],[Status]]&lt;&gt;Status_No_Project,COUNTBLANK(GLOBAL_DATA[[#This Row],[Implementation progress rate]:[CISO assessment]]),0)</f>
        <v>0</v>
      </c>
      <c r="AW2093" s="45">
        <f>SUBTOTAL(103,GLOBAL_DATA[[#This Row],[BU]])</f>
        <v>1</v>
      </c>
    </row>
    <row r="2094" spans="1:49" ht="25.5" hidden="1" x14ac:dyDescent="0.25">
      <c r="A2094" s="222" t="s">
        <v>40</v>
      </c>
      <c r="B2094" s="223" t="s">
        <v>894</v>
      </c>
      <c r="C2094" s="223" t="s">
        <v>101</v>
      </c>
      <c r="D2094" s="231" t="s">
        <v>787</v>
      </c>
      <c r="E2094" s="232" t="s">
        <v>8</v>
      </c>
      <c r="F2094" s="232"/>
      <c r="G2094" s="233"/>
      <c r="H2094" s="221"/>
      <c r="I2094" s="231" t="s">
        <v>578</v>
      </c>
      <c r="J2094" s="232"/>
      <c r="K2094" s="234"/>
      <c r="L2094" s="235"/>
      <c r="M2094" s="233"/>
      <c r="N2094" s="236"/>
      <c r="O2094" s="224" t="str">
        <f>IF(GLOBAL_DATA[[#This Row],[Target scope]]="","",INDEX(DATA_TargetStatusChoice[Target_Status_Choice],MATCH(GLOBAL_DATA[[#This Row],[Target scope]],DATA_TargetStatusChoice[Value],1)))</f>
        <v>NOT APPLICABLE</v>
      </c>
      <c r="P2094" s="237" t="s">
        <v>427</v>
      </c>
      <c r="Q2094" s="238"/>
      <c r="R2094" s="250" t="s">
        <v>469</v>
      </c>
      <c r="S2094" s="251"/>
      <c r="T2094" s="251" t="s">
        <v>562</v>
      </c>
      <c r="U2094" s="252"/>
      <c r="V2094" s="239" t="s">
        <v>562</v>
      </c>
      <c r="W2094" s="240" t="s">
        <v>562</v>
      </c>
      <c r="X2094" s="241" t="s">
        <v>562</v>
      </c>
      <c r="Y2094" s="241" t="s">
        <v>562</v>
      </c>
      <c r="Z2094" s="241" t="s">
        <v>562</v>
      </c>
      <c r="AA2094" s="242">
        <f>SUM(GLOBAL_DATA[[#This Row],[Initial 2020]],GLOBAL_DATA[[#This Row],[Initial 2021]],GLOBAL_DATA[[#This Row],[Initial 2022]],GLOBAL_DATA[[#This Row],[Initial 2023]])</f>
        <v>0</v>
      </c>
      <c r="AB2094" s="243">
        <f>SUM(GLOBAL_DATA[[#This Row],[Reestimated 2020]],GLOBAL_DATA[[#This Row],[Reestimated 2021]],GLOBAL_DATA[[#This Row],[Reestimated 2022]],GLOBAL_DATA[[#This Row],[Reestimated 2023]])</f>
        <v>0</v>
      </c>
      <c r="AC2094" s="244">
        <f>SUM(GLOBAL_DATA[[#This Row],[Spent 2020]],GLOBAL_DATA[[#This Row],[Spent 2021]],GLOBAL_DATA[[#This Row],[Spent 2022]],GLOBAL_DATA[[#This Row],[Spent 2023]])</f>
        <v>0</v>
      </c>
      <c r="AD2094" s="245" t="s">
        <v>562</v>
      </c>
      <c r="AE2094" s="246" t="s">
        <v>562</v>
      </c>
      <c r="AF2094" s="247">
        <v>0</v>
      </c>
      <c r="AG2094" s="246" t="s">
        <v>562</v>
      </c>
      <c r="AH2094" s="246" t="s">
        <v>562</v>
      </c>
      <c r="AI2094" s="246" t="s">
        <v>562</v>
      </c>
      <c r="AJ2094" s="245" t="s">
        <v>562</v>
      </c>
      <c r="AK2094" s="246" t="s">
        <v>562</v>
      </c>
      <c r="AL2094" s="247" t="s">
        <v>562</v>
      </c>
      <c r="AM2094" s="246" t="s">
        <v>562</v>
      </c>
      <c r="AN2094" s="246" t="s">
        <v>562</v>
      </c>
      <c r="AO2094" s="248" t="s">
        <v>562</v>
      </c>
      <c r="AP2094" s="249" t="s">
        <v>562</v>
      </c>
      <c r="AQ2094" s="249" t="s">
        <v>562</v>
      </c>
      <c r="AR2094" s="162" t="str">
        <f>IF(GLOBAL_DATA[[#This Row],[Target scope]]&lt;&gt;Target_Not_Applicable,GLOBAL_DATA[[#This Row],[Target scope]]*GLOBAL_DATA[[#This Row],[Implementation progress rate]],"")</f>
        <v/>
      </c>
      <c r="AS2094" s="180">
        <f>IF(OR(GLOBAL_DATA[[#This Row],[Status]]=DATA!$J$6,GLOBAL_DATA[[#This Row],[Status]]=DATA!$J$7,GLOBAL_DATA[[#This Row],[Status]]=DATA!$J$8),1,0)</f>
        <v>0</v>
      </c>
      <c r="AT2094" s="181" t="str">
        <f>IF(GLOBAL_DATA[[#This Row],[Status]]=Status_No_Project,"",MAX(GLOBAL_DATA[[#This Row],[Initial end]],GLOBAL_DATA[[#This Row],[Re-estimated end]],43831))</f>
        <v/>
      </c>
      <c r="AU20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4" s="222">
        <f>IF(GLOBAL_DATA[[#This Row],[Target scope]]&lt;&gt;Target_Not_Applicable,COUNTBLANK(GLOBAL_DATA[[#This Row],[Target scope]:[Target justification (if&lt;100%)]]),0)+IF(GLOBAL_DATA[[#This Row],[Status]]&lt;&gt;Status_No_Project,COUNTBLANK(GLOBAL_DATA[[#This Row],[Implementation progress rate]:[CISO assessment]]),0)</f>
        <v>0</v>
      </c>
      <c r="AW2094" s="45">
        <f>SUBTOTAL(103,GLOBAL_DATA[[#This Row],[BU]])</f>
        <v>0</v>
      </c>
    </row>
    <row r="2095" spans="1:49" ht="25.5" x14ac:dyDescent="0.25">
      <c r="A2095" s="222" t="s">
        <v>40</v>
      </c>
      <c r="B2095" s="223" t="s">
        <v>894</v>
      </c>
      <c r="C2095" s="223" t="s">
        <v>101</v>
      </c>
      <c r="D2095" s="231" t="s">
        <v>788</v>
      </c>
      <c r="E2095" s="232" t="s">
        <v>8</v>
      </c>
      <c r="F2095" s="232"/>
      <c r="G2095" s="233"/>
      <c r="H2095" s="221" t="s">
        <v>570</v>
      </c>
      <c r="I2095" s="231" t="s">
        <v>571</v>
      </c>
      <c r="J2095" s="232"/>
      <c r="K2095" s="234"/>
      <c r="L2095" s="235"/>
      <c r="M2095" s="233"/>
      <c r="N2095" s="236"/>
      <c r="O2095" s="224" t="str">
        <f>IF(GLOBAL_DATA[[#This Row],[Target scope]]="","",INDEX(DATA_TargetStatusChoice[Target_Status_Choice],MATCH(GLOBAL_DATA[[#This Row],[Target scope]],DATA_TargetStatusChoice[Value],1)))</f>
        <v>NOT APPLICABLE</v>
      </c>
      <c r="P2095" s="237" t="s">
        <v>427</v>
      </c>
      <c r="Q2095" s="238"/>
      <c r="R2095" s="250" t="s">
        <v>469</v>
      </c>
      <c r="S2095" s="251"/>
      <c r="T2095" s="251" t="s">
        <v>562</v>
      </c>
      <c r="U2095" s="252"/>
      <c r="V2095" s="239" t="s">
        <v>562</v>
      </c>
      <c r="W2095" s="240" t="s">
        <v>562</v>
      </c>
      <c r="X2095" s="241" t="s">
        <v>562</v>
      </c>
      <c r="Y2095" s="241" t="s">
        <v>562</v>
      </c>
      <c r="Z2095" s="241" t="s">
        <v>562</v>
      </c>
      <c r="AA2095" s="242">
        <f>SUM(GLOBAL_DATA[[#This Row],[Initial 2020]],GLOBAL_DATA[[#This Row],[Initial 2021]],GLOBAL_DATA[[#This Row],[Initial 2022]],GLOBAL_DATA[[#This Row],[Initial 2023]])</f>
        <v>0</v>
      </c>
      <c r="AB2095" s="243">
        <f>SUM(GLOBAL_DATA[[#This Row],[Reestimated 2020]],GLOBAL_DATA[[#This Row],[Reestimated 2021]],GLOBAL_DATA[[#This Row],[Reestimated 2022]],GLOBAL_DATA[[#This Row],[Reestimated 2023]])</f>
        <v>0</v>
      </c>
      <c r="AC2095" s="244">
        <f>SUM(GLOBAL_DATA[[#This Row],[Spent 2020]],GLOBAL_DATA[[#This Row],[Spent 2021]],GLOBAL_DATA[[#This Row],[Spent 2022]],GLOBAL_DATA[[#This Row],[Spent 2023]])</f>
        <v>0</v>
      </c>
      <c r="AD2095" s="245" t="s">
        <v>562</v>
      </c>
      <c r="AE2095" s="246" t="s">
        <v>562</v>
      </c>
      <c r="AF2095" s="247">
        <v>0</v>
      </c>
      <c r="AG2095" s="246" t="s">
        <v>562</v>
      </c>
      <c r="AH2095" s="246" t="s">
        <v>562</v>
      </c>
      <c r="AI2095" s="246" t="s">
        <v>562</v>
      </c>
      <c r="AJ2095" s="245" t="s">
        <v>562</v>
      </c>
      <c r="AK2095" s="246" t="s">
        <v>562</v>
      </c>
      <c r="AL2095" s="247" t="s">
        <v>562</v>
      </c>
      <c r="AM2095" s="246" t="s">
        <v>562</v>
      </c>
      <c r="AN2095" s="246" t="s">
        <v>562</v>
      </c>
      <c r="AO2095" s="248" t="s">
        <v>562</v>
      </c>
      <c r="AP2095" s="249" t="s">
        <v>562</v>
      </c>
      <c r="AQ2095" s="249" t="s">
        <v>562</v>
      </c>
      <c r="AR2095" s="162" t="str">
        <f>IF(GLOBAL_DATA[[#This Row],[Target scope]]&lt;&gt;Target_Not_Applicable,GLOBAL_DATA[[#This Row],[Target scope]]*GLOBAL_DATA[[#This Row],[Implementation progress rate]],"")</f>
        <v/>
      </c>
      <c r="AS2095" s="180">
        <f>IF(OR(GLOBAL_DATA[[#This Row],[Status]]=DATA!$J$6,GLOBAL_DATA[[#This Row],[Status]]=DATA!$J$7,GLOBAL_DATA[[#This Row],[Status]]=DATA!$J$8),1,0)</f>
        <v>0</v>
      </c>
      <c r="AT2095" s="181" t="str">
        <f>IF(GLOBAL_DATA[[#This Row],[Status]]=Status_No_Project,"",MAX(GLOBAL_DATA[[#This Row],[Initial end]],GLOBAL_DATA[[#This Row],[Re-estimated end]],43831))</f>
        <v/>
      </c>
      <c r="AU20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5" s="222">
        <f>IF(GLOBAL_DATA[[#This Row],[Target scope]]&lt;&gt;Target_Not_Applicable,COUNTBLANK(GLOBAL_DATA[[#This Row],[Target scope]:[Target justification (if&lt;100%)]]),0)+IF(GLOBAL_DATA[[#This Row],[Status]]&lt;&gt;Status_No_Project,COUNTBLANK(GLOBAL_DATA[[#This Row],[Implementation progress rate]:[CISO assessment]]),0)</f>
        <v>0</v>
      </c>
      <c r="AW2095" s="45">
        <f>SUBTOTAL(103,GLOBAL_DATA[[#This Row],[BU]])</f>
        <v>1</v>
      </c>
    </row>
    <row r="2096" spans="1:49" ht="25.5" hidden="1" x14ac:dyDescent="0.25">
      <c r="A2096" s="222" t="s">
        <v>40</v>
      </c>
      <c r="B2096" s="223" t="s">
        <v>894</v>
      </c>
      <c r="C2096" s="223" t="s">
        <v>101</v>
      </c>
      <c r="D2096" s="231" t="s">
        <v>789</v>
      </c>
      <c r="E2096" s="232" t="s">
        <v>8</v>
      </c>
      <c r="F2096" s="232"/>
      <c r="G2096" s="233"/>
      <c r="H2096" s="221"/>
      <c r="I2096" s="231" t="s">
        <v>571</v>
      </c>
      <c r="J2096" s="232"/>
      <c r="K2096" s="234"/>
      <c r="L2096" s="235"/>
      <c r="M2096" s="233"/>
      <c r="N2096" s="236"/>
      <c r="O2096" s="224" t="str">
        <f>IF(GLOBAL_DATA[[#This Row],[Target scope]]="","",INDEX(DATA_TargetStatusChoice[Target_Status_Choice],MATCH(GLOBAL_DATA[[#This Row],[Target scope]],DATA_TargetStatusChoice[Value],1)))</f>
        <v>NOT APPLICABLE</v>
      </c>
      <c r="P2096" s="237" t="s">
        <v>427</v>
      </c>
      <c r="Q2096" s="238"/>
      <c r="R2096" s="250" t="s">
        <v>469</v>
      </c>
      <c r="S2096" s="251"/>
      <c r="T2096" s="251" t="s">
        <v>562</v>
      </c>
      <c r="U2096" s="252"/>
      <c r="V2096" s="239" t="s">
        <v>562</v>
      </c>
      <c r="W2096" s="240" t="s">
        <v>562</v>
      </c>
      <c r="X2096" s="241" t="s">
        <v>562</v>
      </c>
      <c r="Y2096" s="241" t="s">
        <v>562</v>
      </c>
      <c r="Z2096" s="241" t="s">
        <v>562</v>
      </c>
      <c r="AA2096" s="242">
        <f>SUM(GLOBAL_DATA[[#This Row],[Initial 2020]],GLOBAL_DATA[[#This Row],[Initial 2021]],GLOBAL_DATA[[#This Row],[Initial 2022]],GLOBAL_DATA[[#This Row],[Initial 2023]])</f>
        <v>0</v>
      </c>
      <c r="AB2096" s="243">
        <f>SUM(GLOBAL_DATA[[#This Row],[Reestimated 2020]],GLOBAL_DATA[[#This Row],[Reestimated 2021]],GLOBAL_DATA[[#This Row],[Reestimated 2022]],GLOBAL_DATA[[#This Row],[Reestimated 2023]])</f>
        <v>0</v>
      </c>
      <c r="AC2096" s="244">
        <f>SUM(GLOBAL_DATA[[#This Row],[Spent 2020]],GLOBAL_DATA[[#This Row],[Spent 2021]],GLOBAL_DATA[[#This Row],[Spent 2022]],GLOBAL_DATA[[#This Row],[Spent 2023]])</f>
        <v>0</v>
      </c>
      <c r="AD2096" s="245" t="s">
        <v>562</v>
      </c>
      <c r="AE2096" s="246" t="s">
        <v>562</v>
      </c>
      <c r="AF2096" s="247">
        <v>0</v>
      </c>
      <c r="AG2096" s="246" t="s">
        <v>562</v>
      </c>
      <c r="AH2096" s="246" t="s">
        <v>562</v>
      </c>
      <c r="AI2096" s="246" t="s">
        <v>562</v>
      </c>
      <c r="AJ2096" s="245" t="s">
        <v>562</v>
      </c>
      <c r="AK2096" s="246" t="s">
        <v>562</v>
      </c>
      <c r="AL2096" s="247" t="s">
        <v>562</v>
      </c>
      <c r="AM2096" s="246" t="s">
        <v>562</v>
      </c>
      <c r="AN2096" s="246" t="s">
        <v>562</v>
      </c>
      <c r="AO2096" s="248" t="s">
        <v>562</v>
      </c>
      <c r="AP2096" s="249" t="s">
        <v>562</v>
      </c>
      <c r="AQ2096" s="249" t="s">
        <v>562</v>
      </c>
      <c r="AR2096" s="162" t="str">
        <f>IF(GLOBAL_DATA[[#This Row],[Target scope]]&lt;&gt;Target_Not_Applicable,GLOBAL_DATA[[#This Row],[Target scope]]*GLOBAL_DATA[[#This Row],[Implementation progress rate]],"")</f>
        <v/>
      </c>
      <c r="AS2096" s="180">
        <f>IF(OR(GLOBAL_DATA[[#This Row],[Status]]=DATA!$J$6,GLOBAL_DATA[[#This Row],[Status]]=DATA!$J$7,GLOBAL_DATA[[#This Row],[Status]]=DATA!$J$8),1,0)</f>
        <v>0</v>
      </c>
      <c r="AT2096" s="181" t="str">
        <f>IF(GLOBAL_DATA[[#This Row],[Status]]=Status_No_Project,"",MAX(GLOBAL_DATA[[#This Row],[Initial end]],GLOBAL_DATA[[#This Row],[Re-estimated end]],43831))</f>
        <v/>
      </c>
      <c r="AU20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6" s="222">
        <f>IF(GLOBAL_DATA[[#This Row],[Target scope]]&lt;&gt;Target_Not_Applicable,COUNTBLANK(GLOBAL_DATA[[#This Row],[Target scope]:[Target justification (if&lt;100%)]]),0)+IF(GLOBAL_DATA[[#This Row],[Status]]&lt;&gt;Status_No_Project,COUNTBLANK(GLOBAL_DATA[[#This Row],[Implementation progress rate]:[CISO assessment]]),0)</f>
        <v>0</v>
      </c>
      <c r="AW2096" s="45">
        <f>SUBTOTAL(103,GLOBAL_DATA[[#This Row],[BU]])</f>
        <v>0</v>
      </c>
    </row>
    <row r="2097" spans="1:49" ht="25.5" hidden="1" x14ac:dyDescent="0.25">
      <c r="A2097" s="222" t="s">
        <v>40</v>
      </c>
      <c r="B2097" s="223" t="s">
        <v>894</v>
      </c>
      <c r="C2097" s="223" t="s">
        <v>101</v>
      </c>
      <c r="D2097" s="231" t="s">
        <v>790</v>
      </c>
      <c r="E2097" s="232" t="s">
        <v>8</v>
      </c>
      <c r="F2097" s="232"/>
      <c r="G2097" s="233"/>
      <c r="H2097" s="221"/>
      <c r="I2097" s="231" t="s">
        <v>571</v>
      </c>
      <c r="J2097" s="232"/>
      <c r="K2097" s="234"/>
      <c r="L2097" s="235"/>
      <c r="M2097" s="233"/>
      <c r="N2097" s="236"/>
      <c r="O2097" s="224" t="str">
        <f>IF(GLOBAL_DATA[[#This Row],[Target scope]]="","",INDEX(DATA_TargetStatusChoice[Target_Status_Choice],MATCH(GLOBAL_DATA[[#This Row],[Target scope]],DATA_TargetStatusChoice[Value],1)))</f>
        <v>NOT APPLICABLE</v>
      </c>
      <c r="P2097" s="237" t="s">
        <v>427</v>
      </c>
      <c r="Q2097" s="238"/>
      <c r="R2097" s="250" t="s">
        <v>469</v>
      </c>
      <c r="S2097" s="251"/>
      <c r="T2097" s="251" t="s">
        <v>562</v>
      </c>
      <c r="U2097" s="252"/>
      <c r="V2097" s="239" t="s">
        <v>562</v>
      </c>
      <c r="W2097" s="240" t="s">
        <v>562</v>
      </c>
      <c r="X2097" s="241" t="s">
        <v>562</v>
      </c>
      <c r="Y2097" s="241" t="s">
        <v>562</v>
      </c>
      <c r="Z2097" s="241" t="s">
        <v>562</v>
      </c>
      <c r="AA2097" s="242">
        <f>SUM(GLOBAL_DATA[[#This Row],[Initial 2020]],GLOBAL_DATA[[#This Row],[Initial 2021]],GLOBAL_DATA[[#This Row],[Initial 2022]],GLOBAL_DATA[[#This Row],[Initial 2023]])</f>
        <v>0</v>
      </c>
      <c r="AB2097" s="243">
        <f>SUM(GLOBAL_DATA[[#This Row],[Reestimated 2020]],GLOBAL_DATA[[#This Row],[Reestimated 2021]],GLOBAL_DATA[[#This Row],[Reestimated 2022]],GLOBAL_DATA[[#This Row],[Reestimated 2023]])</f>
        <v>0</v>
      </c>
      <c r="AC2097" s="244">
        <f>SUM(GLOBAL_DATA[[#This Row],[Spent 2020]],GLOBAL_DATA[[#This Row],[Spent 2021]],GLOBAL_DATA[[#This Row],[Spent 2022]],GLOBAL_DATA[[#This Row],[Spent 2023]])</f>
        <v>0</v>
      </c>
      <c r="AD2097" s="245" t="s">
        <v>562</v>
      </c>
      <c r="AE2097" s="246" t="s">
        <v>562</v>
      </c>
      <c r="AF2097" s="247">
        <v>0</v>
      </c>
      <c r="AG2097" s="246" t="s">
        <v>562</v>
      </c>
      <c r="AH2097" s="246" t="s">
        <v>562</v>
      </c>
      <c r="AI2097" s="246" t="s">
        <v>562</v>
      </c>
      <c r="AJ2097" s="245" t="s">
        <v>562</v>
      </c>
      <c r="AK2097" s="246" t="s">
        <v>562</v>
      </c>
      <c r="AL2097" s="247" t="s">
        <v>562</v>
      </c>
      <c r="AM2097" s="246" t="s">
        <v>562</v>
      </c>
      <c r="AN2097" s="246" t="s">
        <v>562</v>
      </c>
      <c r="AO2097" s="248" t="s">
        <v>562</v>
      </c>
      <c r="AP2097" s="249" t="s">
        <v>562</v>
      </c>
      <c r="AQ2097" s="249" t="s">
        <v>562</v>
      </c>
      <c r="AR2097" s="162" t="str">
        <f>IF(GLOBAL_DATA[[#This Row],[Target scope]]&lt;&gt;Target_Not_Applicable,GLOBAL_DATA[[#This Row],[Target scope]]*GLOBAL_DATA[[#This Row],[Implementation progress rate]],"")</f>
        <v/>
      </c>
      <c r="AS2097" s="180">
        <f>IF(OR(GLOBAL_DATA[[#This Row],[Status]]=DATA!$J$6,GLOBAL_DATA[[#This Row],[Status]]=DATA!$J$7,GLOBAL_DATA[[#This Row],[Status]]=DATA!$J$8),1,0)</f>
        <v>0</v>
      </c>
      <c r="AT2097" s="181" t="str">
        <f>IF(GLOBAL_DATA[[#This Row],[Status]]=Status_No_Project,"",MAX(GLOBAL_DATA[[#This Row],[Initial end]],GLOBAL_DATA[[#This Row],[Re-estimated end]],43831))</f>
        <v/>
      </c>
      <c r="AU20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7" s="222">
        <f>IF(GLOBAL_DATA[[#This Row],[Target scope]]&lt;&gt;Target_Not_Applicable,COUNTBLANK(GLOBAL_DATA[[#This Row],[Target scope]:[Target justification (if&lt;100%)]]),0)+IF(GLOBAL_DATA[[#This Row],[Status]]&lt;&gt;Status_No_Project,COUNTBLANK(GLOBAL_DATA[[#This Row],[Implementation progress rate]:[CISO assessment]]),0)</f>
        <v>0</v>
      </c>
      <c r="AW2097" s="45">
        <f>SUBTOTAL(103,GLOBAL_DATA[[#This Row],[BU]])</f>
        <v>0</v>
      </c>
    </row>
    <row r="2098" spans="1:49" ht="25.5" hidden="1" x14ac:dyDescent="0.25">
      <c r="A2098" s="222" t="s">
        <v>40</v>
      </c>
      <c r="B2098" s="223" t="s">
        <v>894</v>
      </c>
      <c r="C2098" s="223" t="s">
        <v>101</v>
      </c>
      <c r="D2098" s="231" t="s">
        <v>791</v>
      </c>
      <c r="E2098" s="232" t="s">
        <v>8</v>
      </c>
      <c r="F2098" s="232"/>
      <c r="G2098" s="233"/>
      <c r="H2098" s="221"/>
      <c r="I2098" s="231" t="s">
        <v>571</v>
      </c>
      <c r="J2098" s="232"/>
      <c r="K2098" s="234"/>
      <c r="L2098" s="235"/>
      <c r="M2098" s="233"/>
      <c r="N2098" s="236"/>
      <c r="O2098" s="224" t="str">
        <f>IF(GLOBAL_DATA[[#This Row],[Target scope]]="","",INDEX(DATA_TargetStatusChoice[Target_Status_Choice],MATCH(GLOBAL_DATA[[#This Row],[Target scope]],DATA_TargetStatusChoice[Value],1)))</f>
        <v>NOT APPLICABLE</v>
      </c>
      <c r="P2098" s="237" t="s">
        <v>427</v>
      </c>
      <c r="Q2098" s="238"/>
      <c r="R2098" s="250" t="s">
        <v>469</v>
      </c>
      <c r="S2098" s="251"/>
      <c r="T2098" s="251" t="s">
        <v>562</v>
      </c>
      <c r="U2098" s="252"/>
      <c r="V2098" s="239" t="s">
        <v>562</v>
      </c>
      <c r="W2098" s="240" t="s">
        <v>562</v>
      </c>
      <c r="X2098" s="241" t="s">
        <v>562</v>
      </c>
      <c r="Y2098" s="241" t="s">
        <v>562</v>
      </c>
      <c r="Z2098" s="241" t="s">
        <v>562</v>
      </c>
      <c r="AA2098" s="242">
        <f>SUM(GLOBAL_DATA[[#This Row],[Initial 2020]],GLOBAL_DATA[[#This Row],[Initial 2021]],GLOBAL_DATA[[#This Row],[Initial 2022]],GLOBAL_DATA[[#This Row],[Initial 2023]])</f>
        <v>0</v>
      </c>
      <c r="AB2098" s="243">
        <f>SUM(GLOBAL_DATA[[#This Row],[Reestimated 2020]],GLOBAL_DATA[[#This Row],[Reestimated 2021]],GLOBAL_DATA[[#This Row],[Reestimated 2022]],GLOBAL_DATA[[#This Row],[Reestimated 2023]])</f>
        <v>0</v>
      </c>
      <c r="AC2098" s="244">
        <f>SUM(GLOBAL_DATA[[#This Row],[Spent 2020]],GLOBAL_DATA[[#This Row],[Spent 2021]],GLOBAL_DATA[[#This Row],[Spent 2022]],GLOBAL_DATA[[#This Row],[Spent 2023]])</f>
        <v>0</v>
      </c>
      <c r="AD2098" s="245" t="s">
        <v>562</v>
      </c>
      <c r="AE2098" s="246" t="s">
        <v>562</v>
      </c>
      <c r="AF2098" s="247">
        <v>0</v>
      </c>
      <c r="AG2098" s="246" t="s">
        <v>562</v>
      </c>
      <c r="AH2098" s="246" t="s">
        <v>562</v>
      </c>
      <c r="AI2098" s="246" t="s">
        <v>562</v>
      </c>
      <c r="AJ2098" s="245" t="s">
        <v>562</v>
      </c>
      <c r="AK2098" s="246" t="s">
        <v>562</v>
      </c>
      <c r="AL2098" s="247" t="s">
        <v>562</v>
      </c>
      <c r="AM2098" s="246" t="s">
        <v>562</v>
      </c>
      <c r="AN2098" s="246" t="s">
        <v>562</v>
      </c>
      <c r="AO2098" s="248" t="s">
        <v>562</v>
      </c>
      <c r="AP2098" s="249" t="s">
        <v>562</v>
      </c>
      <c r="AQ2098" s="249" t="s">
        <v>562</v>
      </c>
      <c r="AR2098" s="162" t="str">
        <f>IF(GLOBAL_DATA[[#This Row],[Target scope]]&lt;&gt;Target_Not_Applicable,GLOBAL_DATA[[#This Row],[Target scope]]*GLOBAL_DATA[[#This Row],[Implementation progress rate]],"")</f>
        <v/>
      </c>
      <c r="AS2098" s="180">
        <f>IF(OR(GLOBAL_DATA[[#This Row],[Status]]=DATA!$J$6,GLOBAL_DATA[[#This Row],[Status]]=DATA!$J$7,GLOBAL_DATA[[#This Row],[Status]]=DATA!$J$8),1,0)</f>
        <v>0</v>
      </c>
      <c r="AT2098" s="181" t="str">
        <f>IF(GLOBAL_DATA[[#This Row],[Status]]=Status_No_Project,"",MAX(GLOBAL_DATA[[#This Row],[Initial end]],GLOBAL_DATA[[#This Row],[Re-estimated end]],43831))</f>
        <v/>
      </c>
      <c r="AU20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8" s="222">
        <f>IF(GLOBAL_DATA[[#This Row],[Target scope]]&lt;&gt;Target_Not_Applicable,COUNTBLANK(GLOBAL_DATA[[#This Row],[Target scope]:[Target justification (if&lt;100%)]]),0)+IF(GLOBAL_DATA[[#This Row],[Status]]&lt;&gt;Status_No_Project,COUNTBLANK(GLOBAL_DATA[[#This Row],[Implementation progress rate]:[CISO assessment]]),0)</f>
        <v>0</v>
      </c>
      <c r="AW2098" s="45">
        <f>SUBTOTAL(103,GLOBAL_DATA[[#This Row],[BU]])</f>
        <v>0</v>
      </c>
    </row>
    <row r="2099" spans="1:49" ht="25.5" hidden="1" x14ac:dyDescent="0.25">
      <c r="A2099" s="222" t="s">
        <v>40</v>
      </c>
      <c r="B2099" s="223" t="s">
        <v>894</v>
      </c>
      <c r="C2099" s="223" t="s">
        <v>101</v>
      </c>
      <c r="D2099" s="231" t="s">
        <v>792</v>
      </c>
      <c r="E2099" s="232" t="s">
        <v>8</v>
      </c>
      <c r="F2099" s="232"/>
      <c r="G2099" s="233"/>
      <c r="H2099" s="221"/>
      <c r="I2099" s="231" t="s">
        <v>571</v>
      </c>
      <c r="J2099" s="232"/>
      <c r="K2099" s="234"/>
      <c r="L2099" s="235"/>
      <c r="M2099" s="233"/>
      <c r="N2099" s="236"/>
      <c r="O2099" s="224" t="str">
        <f>IF(GLOBAL_DATA[[#This Row],[Target scope]]="","",INDEX(DATA_TargetStatusChoice[Target_Status_Choice],MATCH(GLOBAL_DATA[[#This Row],[Target scope]],DATA_TargetStatusChoice[Value],1)))</f>
        <v>NOT APPLICABLE</v>
      </c>
      <c r="P2099" s="237" t="s">
        <v>427</v>
      </c>
      <c r="Q2099" s="238"/>
      <c r="R2099" s="250" t="s">
        <v>469</v>
      </c>
      <c r="S2099" s="251"/>
      <c r="T2099" s="251" t="s">
        <v>562</v>
      </c>
      <c r="U2099" s="252"/>
      <c r="V2099" s="239" t="s">
        <v>562</v>
      </c>
      <c r="W2099" s="240" t="s">
        <v>562</v>
      </c>
      <c r="X2099" s="241" t="s">
        <v>562</v>
      </c>
      <c r="Y2099" s="241" t="s">
        <v>562</v>
      </c>
      <c r="Z2099" s="241" t="s">
        <v>562</v>
      </c>
      <c r="AA2099" s="242">
        <f>SUM(GLOBAL_DATA[[#This Row],[Initial 2020]],GLOBAL_DATA[[#This Row],[Initial 2021]],GLOBAL_DATA[[#This Row],[Initial 2022]],GLOBAL_DATA[[#This Row],[Initial 2023]])</f>
        <v>0</v>
      </c>
      <c r="AB2099" s="243">
        <f>SUM(GLOBAL_DATA[[#This Row],[Reestimated 2020]],GLOBAL_DATA[[#This Row],[Reestimated 2021]],GLOBAL_DATA[[#This Row],[Reestimated 2022]],GLOBAL_DATA[[#This Row],[Reestimated 2023]])</f>
        <v>0</v>
      </c>
      <c r="AC2099" s="244">
        <f>SUM(GLOBAL_DATA[[#This Row],[Spent 2020]],GLOBAL_DATA[[#This Row],[Spent 2021]],GLOBAL_DATA[[#This Row],[Spent 2022]],GLOBAL_DATA[[#This Row],[Spent 2023]])</f>
        <v>0</v>
      </c>
      <c r="AD2099" s="245" t="s">
        <v>562</v>
      </c>
      <c r="AE2099" s="246" t="s">
        <v>562</v>
      </c>
      <c r="AF2099" s="247">
        <v>0</v>
      </c>
      <c r="AG2099" s="246" t="s">
        <v>562</v>
      </c>
      <c r="AH2099" s="246" t="s">
        <v>562</v>
      </c>
      <c r="AI2099" s="246" t="s">
        <v>562</v>
      </c>
      <c r="AJ2099" s="245" t="s">
        <v>562</v>
      </c>
      <c r="AK2099" s="246" t="s">
        <v>562</v>
      </c>
      <c r="AL2099" s="247" t="s">
        <v>562</v>
      </c>
      <c r="AM2099" s="246" t="s">
        <v>562</v>
      </c>
      <c r="AN2099" s="246" t="s">
        <v>562</v>
      </c>
      <c r="AO2099" s="248" t="s">
        <v>562</v>
      </c>
      <c r="AP2099" s="249" t="s">
        <v>562</v>
      </c>
      <c r="AQ2099" s="249" t="s">
        <v>562</v>
      </c>
      <c r="AR2099" s="162" t="str">
        <f>IF(GLOBAL_DATA[[#This Row],[Target scope]]&lt;&gt;Target_Not_Applicable,GLOBAL_DATA[[#This Row],[Target scope]]*GLOBAL_DATA[[#This Row],[Implementation progress rate]],"")</f>
        <v/>
      </c>
      <c r="AS2099" s="180">
        <f>IF(OR(GLOBAL_DATA[[#This Row],[Status]]=DATA!$J$6,GLOBAL_DATA[[#This Row],[Status]]=DATA!$J$7,GLOBAL_DATA[[#This Row],[Status]]=DATA!$J$8),1,0)</f>
        <v>0</v>
      </c>
      <c r="AT2099" s="181" t="str">
        <f>IF(GLOBAL_DATA[[#This Row],[Status]]=Status_No_Project,"",MAX(GLOBAL_DATA[[#This Row],[Initial end]],GLOBAL_DATA[[#This Row],[Re-estimated end]],43831))</f>
        <v/>
      </c>
      <c r="AU20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9" s="222">
        <f>IF(GLOBAL_DATA[[#This Row],[Target scope]]&lt;&gt;Target_Not_Applicable,COUNTBLANK(GLOBAL_DATA[[#This Row],[Target scope]:[Target justification (if&lt;100%)]]),0)+IF(GLOBAL_DATA[[#This Row],[Status]]&lt;&gt;Status_No_Project,COUNTBLANK(GLOBAL_DATA[[#This Row],[Implementation progress rate]:[CISO assessment]]),0)</f>
        <v>0</v>
      </c>
      <c r="AW2099" s="45">
        <f>SUBTOTAL(103,GLOBAL_DATA[[#This Row],[BU]])</f>
        <v>0</v>
      </c>
    </row>
    <row r="2100" spans="1:49" ht="25.5" x14ac:dyDescent="0.25">
      <c r="A2100" s="222" t="s">
        <v>40</v>
      </c>
      <c r="B2100" s="223" t="s">
        <v>894</v>
      </c>
      <c r="C2100" s="223" t="s">
        <v>101</v>
      </c>
      <c r="D2100" s="231" t="s">
        <v>793</v>
      </c>
      <c r="E2100" s="232" t="s">
        <v>8</v>
      </c>
      <c r="F2100" s="232"/>
      <c r="G2100" s="233"/>
      <c r="H2100" s="221" t="s">
        <v>570</v>
      </c>
      <c r="I2100" s="231" t="s">
        <v>571</v>
      </c>
      <c r="J2100" s="232"/>
      <c r="K2100" s="234"/>
      <c r="L2100" s="235"/>
      <c r="M2100" s="233"/>
      <c r="N2100" s="236"/>
      <c r="O2100" s="224" t="str">
        <f>IF(GLOBAL_DATA[[#This Row],[Target scope]]="","",INDEX(DATA_TargetStatusChoice[Target_Status_Choice],MATCH(GLOBAL_DATA[[#This Row],[Target scope]],DATA_TargetStatusChoice[Value],1)))</f>
        <v>NOT APPLICABLE</v>
      </c>
      <c r="P2100" s="237" t="s">
        <v>427</v>
      </c>
      <c r="Q2100" s="238"/>
      <c r="R2100" s="250" t="s">
        <v>469</v>
      </c>
      <c r="S2100" s="251"/>
      <c r="T2100" s="251" t="s">
        <v>562</v>
      </c>
      <c r="U2100" s="252"/>
      <c r="V2100" s="239" t="s">
        <v>562</v>
      </c>
      <c r="W2100" s="240" t="s">
        <v>562</v>
      </c>
      <c r="X2100" s="241" t="s">
        <v>562</v>
      </c>
      <c r="Y2100" s="241" t="s">
        <v>562</v>
      </c>
      <c r="Z2100" s="241" t="s">
        <v>562</v>
      </c>
      <c r="AA2100" s="242">
        <f>SUM(GLOBAL_DATA[[#This Row],[Initial 2020]],GLOBAL_DATA[[#This Row],[Initial 2021]],GLOBAL_DATA[[#This Row],[Initial 2022]],GLOBAL_DATA[[#This Row],[Initial 2023]])</f>
        <v>0</v>
      </c>
      <c r="AB2100" s="243">
        <f>SUM(GLOBAL_DATA[[#This Row],[Reestimated 2020]],GLOBAL_DATA[[#This Row],[Reestimated 2021]],GLOBAL_DATA[[#This Row],[Reestimated 2022]],GLOBAL_DATA[[#This Row],[Reestimated 2023]])</f>
        <v>0</v>
      </c>
      <c r="AC2100" s="244">
        <f>SUM(GLOBAL_DATA[[#This Row],[Spent 2020]],GLOBAL_DATA[[#This Row],[Spent 2021]],GLOBAL_DATA[[#This Row],[Spent 2022]],GLOBAL_DATA[[#This Row],[Spent 2023]])</f>
        <v>0</v>
      </c>
      <c r="AD2100" s="245" t="s">
        <v>562</v>
      </c>
      <c r="AE2100" s="246" t="s">
        <v>562</v>
      </c>
      <c r="AF2100" s="247">
        <v>0</v>
      </c>
      <c r="AG2100" s="246" t="s">
        <v>562</v>
      </c>
      <c r="AH2100" s="246" t="s">
        <v>562</v>
      </c>
      <c r="AI2100" s="246" t="s">
        <v>562</v>
      </c>
      <c r="AJ2100" s="245" t="s">
        <v>562</v>
      </c>
      <c r="AK2100" s="246" t="s">
        <v>562</v>
      </c>
      <c r="AL2100" s="247" t="s">
        <v>562</v>
      </c>
      <c r="AM2100" s="246" t="s">
        <v>562</v>
      </c>
      <c r="AN2100" s="246" t="s">
        <v>562</v>
      </c>
      <c r="AO2100" s="248" t="s">
        <v>562</v>
      </c>
      <c r="AP2100" s="249" t="s">
        <v>562</v>
      </c>
      <c r="AQ2100" s="249" t="s">
        <v>562</v>
      </c>
      <c r="AR2100" s="162" t="str">
        <f>IF(GLOBAL_DATA[[#This Row],[Target scope]]&lt;&gt;Target_Not_Applicable,GLOBAL_DATA[[#This Row],[Target scope]]*GLOBAL_DATA[[#This Row],[Implementation progress rate]],"")</f>
        <v/>
      </c>
      <c r="AS2100" s="180">
        <f>IF(OR(GLOBAL_DATA[[#This Row],[Status]]=DATA!$J$6,GLOBAL_DATA[[#This Row],[Status]]=DATA!$J$7,GLOBAL_DATA[[#This Row],[Status]]=DATA!$J$8),1,0)</f>
        <v>0</v>
      </c>
      <c r="AT2100" s="181" t="str">
        <f>IF(GLOBAL_DATA[[#This Row],[Status]]=Status_No_Project,"",MAX(GLOBAL_DATA[[#This Row],[Initial end]],GLOBAL_DATA[[#This Row],[Re-estimated end]],43831))</f>
        <v/>
      </c>
      <c r="AU21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0" s="222">
        <f>IF(GLOBAL_DATA[[#This Row],[Target scope]]&lt;&gt;Target_Not_Applicable,COUNTBLANK(GLOBAL_DATA[[#This Row],[Target scope]:[Target justification (if&lt;100%)]]),0)+IF(GLOBAL_DATA[[#This Row],[Status]]&lt;&gt;Status_No_Project,COUNTBLANK(GLOBAL_DATA[[#This Row],[Implementation progress rate]:[CISO assessment]]),0)</f>
        <v>0</v>
      </c>
      <c r="AW2100" s="45">
        <f>SUBTOTAL(103,GLOBAL_DATA[[#This Row],[BU]])</f>
        <v>1</v>
      </c>
    </row>
    <row r="2101" spans="1:49" ht="38.25" hidden="1" x14ac:dyDescent="0.25">
      <c r="A2101" s="222" t="s">
        <v>40</v>
      </c>
      <c r="B2101" s="223" t="s">
        <v>894</v>
      </c>
      <c r="C2101" s="223" t="s">
        <v>101</v>
      </c>
      <c r="D2101" s="231" t="s">
        <v>794</v>
      </c>
      <c r="E2101" s="232" t="s">
        <v>9</v>
      </c>
      <c r="F2101" s="232"/>
      <c r="G2101" s="233"/>
      <c r="H2101" s="221"/>
      <c r="I2101" s="231" t="s">
        <v>568</v>
      </c>
      <c r="J2101" s="232"/>
      <c r="K2101" s="234"/>
      <c r="L2101" s="235"/>
      <c r="M2101" s="233"/>
      <c r="N2101" s="236"/>
      <c r="O2101" s="224" t="str">
        <f>IF(GLOBAL_DATA[[#This Row],[Target scope]]="","",INDEX(DATA_TargetStatusChoice[Target_Status_Choice],MATCH(GLOBAL_DATA[[#This Row],[Target scope]],DATA_TargetStatusChoice[Value],1)))</f>
        <v>FULL IMPLEMENTATION</v>
      </c>
      <c r="P2101" s="237">
        <v>1</v>
      </c>
      <c r="Q2101" s="238"/>
      <c r="R2101" s="250" t="s">
        <v>31</v>
      </c>
      <c r="S2101" s="251">
        <v>0</v>
      </c>
      <c r="T2101" s="251" t="s">
        <v>386</v>
      </c>
      <c r="U2101" s="252"/>
      <c r="V2101" s="239" t="s">
        <v>562</v>
      </c>
      <c r="W2101" s="240" t="s">
        <v>921</v>
      </c>
      <c r="X2101" s="241">
        <v>44197</v>
      </c>
      <c r="Y2101" s="241">
        <v>44561</v>
      </c>
      <c r="Z2101" s="241">
        <v>44561</v>
      </c>
      <c r="AA2101" s="242">
        <f>SUM(GLOBAL_DATA[[#This Row],[Initial 2020]],GLOBAL_DATA[[#This Row],[Initial 2021]],GLOBAL_DATA[[#This Row],[Initial 2022]],GLOBAL_DATA[[#This Row],[Initial 2023]])</f>
        <v>0</v>
      </c>
      <c r="AB2101" s="243">
        <f>SUM(GLOBAL_DATA[[#This Row],[Reestimated 2020]],GLOBAL_DATA[[#This Row],[Reestimated 2021]],GLOBAL_DATA[[#This Row],[Reestimated 2022]],GLOBAL_DATA[[#This Row],[Reestimated 2023]])</f>
        <v>0</v>
      </c>
      <c r="AC2101" s="244">
        <f>SUM(GLOBAL_DATA[[#This Row],[Spent 2020]],GLOBAL_DATA[[#This Row],[Spent 2021]],GLOBAL_DATA[[#This Row],[Spent 2022]],GLOBAL_DATA[[#This Row],[Spent 2023]])</f>
        <v>0</v>
      </c>
      <c r="AD2101" s="245" t="s">
        <v>562</v>
      </c>
      <c r="AE2101" s="246" t="s">
        <v>562</v>
      </c>
      <c r="AF2101" s="247" t="s">
        <v>562</v>
      </c>
      <c r="AG2101" s="246" t="s">
        <v>562</v>
      </c>
      <c r="AH2101" s="246" t="s">
        <v>562</v>
      </c>
      <c r="AI2101" s="246" t="s">
        <v>562</v>
      </c>
      <c r="AJ2101" s="245" t="s">
        <v>562</v>
      </c>
      <c r="AK2101" s="246" t="s">
        <v>562</v>
      </c>
      <c r="AL2101" s="247" t="s">
        <v>562</v>
      </c>
      <c r="AM2101" s="246" t="s">
        <v>562</v>
      </c>
      <c r="AN2101" s="246" t="s">
        <v>562</v>
      </c>
      <c r="AO2101" s="248" t="s">
        <v>562</v>
      </c>
      <c r="AP2101" s="249" t="s">
        <v>562</v>
      </c>
      <c r="AQ2101" s="249" t="s">
        <v>562</v>
      </c>
      <c r="AR2101" s="162">
        <f>IF(GLOBAL_DATA[[#This Row],[Target scope]]&lt;&gt;Target_Not_Applicable,GLOBAL_DATA[[#This Row],[Target scope]]*GLOBAL_DATA[[#This Row],[Implementation progress rate]],"")</f>
        <v>0</v>
      </c>
      <c r="AS2101" s="180">
        <f>IF(OR(GLOBAL_DATA[[#This Row],[Status]]=DATA!$J$6,GLOBAL_DATA[[#This Row],[Status]]=DATA!$J$7,GLOBAL_DATA[[#This Row],[Status]]=DATA!$J$8),1,0)</f>
        <v>0</v>
      </c>
      <c r="AT2101" s="181">
        <f>IF(GLOBAL_DATA[[#This Row],[Status]]=Status_No_Project,"",MAX(GLOBAL_DATA[[#This Row],[Initial end]],GLOBAL_DATA[[#This Row],[Re-estimated end]],43831))</f>
        <v>44561</v>
      </c>
      <c r="AU21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1" s="222">
        <f>IF(GLOBAL_DATA[[#This Row],[Target scope]]&lt;&gt;Target_Not_Applicable,COUNTBLANK(GLOBAL_DATA[[#This Row],[Target scope]:[Target justification (if&lt;100%)]]),0)+IF(GLOBAL_DATA[[#This Row],[Status]]&lt;&gt;Status_No_Project,COUNTBLANK(GLOBAL_DATA[[#This Row],[Implementation progress rate]:[CISO assessment]]),0)</f>
        <v>1</v>
      </c>
      <c r="AW2101" s="45">
        <f>SUBTOTAL(103,GLOBAL_DATA[[#This Row],[BU]])</f>
        <v>0</v>
      </c>
    </row>
    <row r="2102" spans="1:49" ht="38.25" hidden="1" x14ac:dyDescent="0.25">
      <c r="A2102" s="222" t="s">
        <v>40</v>
      </c>
      <c r="B2102" s="223" t="s">
        <v>894</v>
      </c>
      <c r="C2102" s="223" t="s">
        <v>101</v>
      </c>
      <c r="D2102" s="231" t="s">
        <v>795</v>
      </c>
      <c r="E2102" s="232" t="s">
        <v>9</v>
      </c>
      <c r="F2102" s="232"/>
      <c r="G2102" s="233"/>
      <c r="H2102" s="221"/>
      <c r="I2102" s="231" t="s">
        <v>568</v>
      </c>
      <c r="J2102" s="232"/>
      <c r="K2102" s="234"/>
      <c r="L2102" s="235"/>
      <c r="M2102" s="233"/>
      <c r="N2102" s="236"/>
      <c r="O2102" s="224" t="str">
        <f>IF(GLOBAL_DATA[[#This Row],[Target scope]]="","",INDEX(DATA_TargetStatusChoice[Target_Status_Choice],MATCH(GLOBAL_DATA[[#This Row],[Target scope]],DATA_TargetStatusChoice[Value],1)))</f>
        <v>FULL IMPLEMENTATION</v>
      </c>
      <c r="P2102" s="237">
        <v>1</v>
      </c>
      <c r="Q2102" s="238"/>
      <c r="R2102" s="250" t="s">
        <v>31</v>
      </c>
      <c r="S2102" s="251">
        <v>0</v>
      </c>
      <c r="T2102" s="251" t="s">
        <v>386</v>
      </c>
      <c r="U2102" s="252"/>
      <c r="V2102" s="239" t="s">
        <v>562</v>
      </c>
      <c r="W2102" s="240" t="s">
        <v>921</v>
      </c>
      <c r="X2102" s="241">
        <v>44197</v>
      </c>
      <c r="Y2102" s="241">
        <v>44561</v>
      </c>
      <c r="Z2102" s="241">
        <v>44561</v>
      </c>
      <c r="AA2102" s="242">
        <f>SUM(GLOBAL_DATA[[#This Row],[Initial 2020]],GLOBAL_DATA[[#This Row],[Initial 2021]],GLOBAL_DATA[[#This Row],[Initial 2022]],GLOBAL_DATA[[#This Row],[Initial 2023]])</f>
        <v>0</v>
      </c>
      <c r="AB2102" s="243">
        <f>SUM(GLOBAL_DATA[[#This Row],[Reestimated 2020]],GLOBAL_DATA[[#This Row],[Reestimated 2021]],GLOBAL_DATA[[#This Row],[Reestimated 2022]],GLOBAL_DATA[[#This Row],[Reestimated 2023]])</f>
        <v>0</v>
      </c>
      <c r="AC2102" s="244">
        <f>SUM(GLOBAL_DATA[[#This Row],[Spent 2020]],GLOBAL_DATA[[#This Row],[Spent 2021]],GLOBAL_DATA[[#This Row],[Spent 2022]],GLOBAL_DATA[[#This Row],[Spent 2023]])</f>
        <v>0</v>
      </c>
      <c r="AD2102" s="245" t="s">
        <v>562</v>
      </c>
      <c r="AE2102" s="246" t="s">
        <v>562</v>
      </c>
      <c r="AF2102" s="247" t="s">
        <v>562</v>
      </c>
      <c r="AG2102" s="246" t="s">
        <v>562</v>
      </c>
      <c r="AH2102" s="246" t="s">
        <v>562</v>
      </c>
      <c r="AI2102" s="246" t="s">
        <v>562</v>
      </c>
      <c r="AJ2102" s="245" t="s">
        <v>562</v>
      </c>
      <c r="AK2102" s="246" t="s">
        <v>562</v>
      </c>
      <c r="AL2102" s="247" t="s">
        <v>562</v>
      </c>
      <c r="AM2102" s="246" t="s">
        <v>562</v>
      </c>
      <c r="AN2102" s="246" t="s">
        <v>562</v>
      </c>
      <c r="AO2102" s="248" t="s">
        <v>562</v>
      </c>
      <c r="AP2102" s="249" t="s">
        <v>562</v>
      </c>
      <c r="AQ2102" s="249" t="s">
        <v>562</v>
      </c>
      <c r="AR2102" s="162">
        <f>IF(GLOBAL_DATA[[#This Row],[Target scope]]&lt;&gt;Target_Not_Applicable,GLOBAL_DATA[[#This Row],[Target scope]]*GLOBAL_DATA[[#This Row],[Implementation progress rate]],"")</f>
        <v>0</v>
      </c>
      <c r="AS2102" s="180">
        <f>IF(OR(GLOBAL_DATA[[#This Row],[Status]]=DATA!$J$6,GLOBAL_DATA[[#This Row],[Status]]=DATA!$J$7,GLOBAL_DATA[[#This Row],[Status]]=DATA!$J$8),1,0)</f>
        <v>0</v>
      </c>
      <c r="AT2102" s="181">
        <f>IF(GLOBAL_DATA[[#This Row],[Status]]=Status_No_Project,"",MAX(GLOBAL_DATA[[#This Row],[Initial end]],GLOBAL_DATA[[#This Row],[Re-estimated end]],43831))</f>
        <v>44561</v>
      </c>
      <c r="AU21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2" s="222">
        <f>IF(GLOBAL_DATA[[#This Row],[Target scope]]&lt;&gt;Target_Not_Applicable,COUNTBLANK(GLOBAL_DATA[[#This Row],[Target scope]:[Target justification (if&lt;100%)]]),0)+IF(GLOBAL_DATA[[#This Row],[Status]]&lt;&gt;Status_No_Project,COUNTBLANK(GLOBAL_DATA[[#This Row],[Implementation progress rate]:[CISO assessment]]),0)</f>
        <v>1</v>
      </c>
      <c r="AW2102" s="45">
        <f>SUBTOTAL(103,GLOBAL_DATA[[#This Row],[BU]])</f>
        <v>0</v>
      </c>
    </row>
    <row r="2103" spans="1:49" ht="38.25" hidden="1" x14ac:dyDescent="0.25">
      <c r="A2103" s="222" t="s">
        <v>40</v>
      </c>
      <c r="B2103" s="223" t="s">
        <v>894</v>
      </c>
      <c r="C2103" s="223" t="s">
        <v>101</v>
      </c>
      <c r="D2103" s="231" t="s">
        <v>796</v>
      </c>
      <c r="E2103" s="232" t="s">
        <v>9</v>
      </c>
      <c r="F2103" s="232"/>
      <c r="G2103" s="233"/>
      <c r="H2103" s="221"/>
      <c r="I2103" s="231" t="s">
        <v>568</v>
      </c>
      <c r="J2103" s="232"/>
      <c r="K2103" s="234"/>
      <c r="L2103" s="235"/>
      <c r="M2103" s="233"/>
      <c r="N2103" s="236"/>
      <c r="O2103" s="224" t="str">
        <f>IF(GLOBAL_DATA[[#This Row],[Target scope]]="","",INDEX(DATA_TargetStatusChoice[Target_Status_Choice],MATCH(GLOBAL_DATA[[#This Row],[Target scope]],DATA_TargetStatusChoice[Value],1)))</f>
        <v>FULL IMPLEMENTATION</v>
      </c>
      <c r="P2103" s="237">
        <v>1</v>
      </c>
      <c r="Q2103" s="238"/>
      <c r="R2103" s="250" t="s">
        <v>31</v>
      </c>
      <c r="S2103" s="251">
        <v>0</v>
      </c>
      <c r="T2103" s="251" t="s">
        <v>386</v>
      </c>
      <c r="U2103" s="252"/>
      <c r="V2103" s="239" t="s">
        <v>562</v>
      </c>
      <c r="W2103" s="240" t="s">
        <v>921</v>
      </c>
      <c r="X2103" s="241">
        <v>44197</v>
      </c>
      <c r="Y2103" s="241">
        <v>44561</v>
      </c>
      <c r="Z2103" s="241">
        <v>44561</v>
      </c>
      <c r="AA2103" s="242">
        <f>SUM(GLOBAL_DATA[[#This Row],[Initial 2020]],GLOBAL_DATA[[#This Row],[Initial 2021]],GLOBAL_DATA[[#This Row],[Initial 2022]],GLOBAL_DATA[[#This Row],[Initial 2023]])</f>
        <v>0</v>
      </c>
      <c r="AB2103" s="243">
        <f>SUM(GLOBAL_DATA[[#This Row],[Reestimated 2020]],GLOBAL_DATA[[#This Row],[Reestimated 2021]],GLOBAL_DATA[[#This Row],[Reestimated 2022]],GLOBAL_DATA[[#This Row],[Reestimated 2023]])</f>
        <v>0</v>
      </c>
      <c r="AC2103" s="244">
        <f>SUM(GLOBAL_DATA[[#This Row],[Spent 2020]],GLOBAL_DATA[[#This Row],[Spent 2021]],GLOBAL_DATA[[#This Row],[Spent 2022]],GLOBAL_DATA[[#This Row],[Spent 2023]])</f>
        <v>0</v>
      </c>
      <c r="AD2103" s="245" t="s">
        <v>562</v>
      </c>
      <c r="AE2103" s="246" t="s">
        <v>562</v>
      </c>
      <c r="AF2103" s="247" t="s">
        <v>562</v>
      </c>
      <c r="AG2103" s="246" t="s">
        <v>562</v>
      </c>
      <c r="AH2103" s="246" t="s">
        <v>562</v>
      </c>
      <c r="AI2103" s="246" t="s">
        <v>562</v>
      </c>
      <c r="AJ2103" s="245" t="s">
        <v>562</v>
      </c>
      <c r="AK2103" s="246" t="s">
        <v>562</v>
      </c>
      <c r="AL2103" s="247" t="s">
        <v>562</v>
      </c>
      <c r="AM2103" s="246" t="s">
        <v>562</v>
      </c>
      <c r="AN2103" s="246" t="s">
        <v>562</v>
      </c>
      <c r="AO2103" s="248" t="s">
        <v>562</v>
      </c>
      <c r="AP2103" s="249" t="s">
        <v>562</v>
      </c>
      <c r="AQ2103" s="249" t="s">
        <v>562</v>
      </c>
      <c r="AR2103" s="162">
        <f>IF(GLOBAL_DATA[[#This Row],[Target scope]]&lt;&gt;Target_Not_Applicable,GLOBAL_DATA[[#This Row],[Target scope]]*GLOBAL_DATA[[#This Row],[Implementation progress rate]],"")</f>
        <v>0</v>
      </c>
      <c r="AS2103" s="180">
        <f>IF(OR(GLOBAL_DATA[[#This Row],[Status]]=DATA!$J$6,GLOBAL_DATA[[#This Row],[Status]]=DATA!$J$7,GLOBAL_DATA[[#This Row],[Status]]=DATA!$J$8),1,0)</f>
        <v>0</v>
      </c>
      <c r="AT2103" s="181">
        <f>IF(GLOBAL_DATA[[#This Row],[Status]]=Status_No_Project,"",MAX(GLOBAL_DATA[[#This Row],[Initial end]],GLOBAL_DATA[[#This Row],[Re-estimated end]],43831))</f>
        <v>44561</v>
      </c>
      <c r="AU21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3" s="222">
        <f>IF(GLOBAL_DATA[[#This Row],[Target scope]]&lt;&gt;Target_Not_Applicable,COUNTBLANK(GLOBAL_DATA[[#This Row],[Target scope]:[Target justification (if&lt;100%)]]),0)+IF(GLOBAL_DATA[[#This Row],[Status]]&lt;&gt;Status_No_Project,COUNTBLANK(GLOBAL_DATA[[#This Row],[Implementation progress rate]:[CISO assessment]]),0)</f>
        <v>1</v>
      </c>
      <c r="AW2103" s="45">
        <f>SUBTOTAL(103,GLOBAL_DATA[[#This Row],[BU]])</f>
        <v>0</v>
      </c>
    </row>
    <row r="2104" spans="1:49" ht="38.25" x14ac:dyDescent="0.25">
      <c r="A2104" s="222" t="s">
        <v>40</v>
      </c>
      <c r="B2104" s="223" t="s">
        <v>894</v>
      </c>
      <c r="C2104" s="223" t="s">
        <v>101</v>
      </c>
      <c r="D2104" s="231" t="s">
        <v>797</v>
      </c>
      <c r="E2104" s="232" t="s">
        <v>9</v>
      </c>
      <c r="F2104" s="232"/>
      <c r="G2104" s="233"/>
      <c r="H2104" s="221" t="s">
        <v>570</v>
      </c>
      <c r="I2104" s="231" t="s">
        <v>568</v>
      </c>
      <c r="J2104" s="232"/>
      <c r="K2104" s="234"/>
      <c r="L2104" s="235"/>
      <c r="M2104" s="233"/>
      <c r="N2104" s="236"/>
      <c r="O2104" s="224" t="str">
        <f>IF(GLOBAL_DATA[[#This Row],[Target scope]]="","",INDEX(DATA_TargetStatusChoice[Target_Status_Choice],MATCH(GLOBAL_DATA[[#This Row],[Target scope]],DATA_TargetStatusChoice[Value],1)))</f>
        <v>FULL IMPLEMENTATION</v>
      </c>
      <c r="P2104" s="237">
        <v>1</v>
      </c>
      <c r="Q2104" s="238"/>
      <c r="R2104" s="250" t="s">
        <v>31</v>
      </c>
      <c r="S2104" s="251">
        <v>0</v>
      </c>
      <c r="T2104" s="251" t="s">
        <v>386</v>
      </c>
      <c r="U2104" s="252"/>
      <c r="V2104" s="239" t="s">
        <v>562</v>
      </c>
      <c r="W2104" s="240" t="s">
        <v>924</v>
      </c>
      <c r="X2104" s="241">
        <v>44197</v>
      </c>
      <c r="Y2104" s="241">
        <v>44561</v>
      </c>
      <c r="Z2104" s="241">
        <v>44561</v>
      </c>
      <c r="AA2104" s="242">
        <f>SUM(GLOBAL_DATA[[#This Row],[Initial 2020]],GLOBAL_DATA[[#This Row],[Initial 2021]],GLOBAL_DATA[[#This Row],[Initial 2022]],GLOBAL_DATA[[#This Row],[Initial 2023]])</f>
        <v>0</v>
      </c>
      <c r="AB2104" s="243">
        <f>SUM(GLOBAL_DATA[[#This Row],[Reestimated 2020]],GLOBAL_DATA[[#This Row],[Reestimated 2021]],GLOBAL_DATA[[#This Row],[Reestimated 2022]],GLOBAL_DATA[[#This Row],[Reestimated 2023]])</f>
        <v>0</v>
      </c>
      <c r="AC2104" s="244">
        <f>SUM(GLOBAL_DATA[[#This Row],[Spent 2020]],GLOBAL_DATA[[#This Row],[Spent 2021]],GLOBAL_DATA[[#This Row],[Spent 2022]],GLOBAL_DATA[[#This Row],[Spent 2023]])</f>
        <v>0</v>
      </c>
      <c r="AD2104" s="245" t="s">
        <v>562</v>
      </c>
      <c r="AE2104" s="246" t="s">
        <v>562</v>
      </c>
      <c r="AF2104" s="247" t="s">
        <v>562</v>
      </c>
      <c r="AG2104" s="246" t="s">
        <v>562</v>
      </c>
      <c r="AH2104" s="246" t="s">
        <v>562</v>
      </c>
      <c r="AI2104" s="246" t="s">
        <v>562</v>
      </c>
      <c r="AJ2104" s="245" t="s">
        <v>562</v>
      </c>
      <c r="AK2104" s="246" t="s">
        <v>562</v>
      </c>
      <c r="AL2104" s="247" t="s">
        <v>562</v>
      </c>
      <c r="AM2104" s="246" t="s">
        <v>562</v>
      </c>
      <c r="AN2104" s="246" t="s">
        <v>562</v>
      </c>
      <c r="AO2104" s="248" t="s">
        <v>562</v>
      </c>
      <c r="AP2104" s="249" t="s">
        <v>562</v>
      </c>
      <c r="AQ2104" s="249" t="s">
        <v>562</v>
      </c>
      <c r="AR2104" s="162">
        <f>IF(GLOBAL_DATA[[#This Row],[Target scope]]&lt;&gt;Target_Not_Applicable,GLOBAL_DATA[[#This Row],[Target scope]]*GLOBAL_DATA[[#This Row],[Implementation progress rate]],"")</f>
        <v>0</v>
      </c>
      <c r="AS2104" s="180">
        <f>IF(OR(GLOBAL_DATA[[#This Row],[Status]]=DATA!$J$6,GLOBAL_DATA[[#This Row],[Status]]=DATA!$J$7,GLOBAL_DATA[[#This Row],[Status]]=DATA!$J$8),1,0)</f>
        <v>0</v>
      </c>
      <c r="AT2104" s="181">
        <f>IF(GLOBAL_DATA[[#This Row],[Status]]=Status_No_Project,"",MAX(GLOBAL_DATA[[#This Row],[Initial end]],GLOBAL_DATA[[#This Row],[Re-estimated end]],43831))</f>
        <v>44561</v>
      </c>
      <c r="AU21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4" s="222">
        <f>IF(GLOBAL_DATA[[#This Row],[Target scope]]&lt;&gt;Target_Not_Applicable,COUNTBLANK(GLOBAL_DATA[[#This Row],[Target scope]:[Target justification (if&lt;100%)]]),0)+IF(GLOBAL_DATA[[#This Row],[Status]]&lt;&gt;Status_No_Project,COUNTBLANK(GLOBAL_DATA[[#This Row],[Implementation progress rate]:[CISO assessment]]),0)</f>
        <v>1</v>
      </c>
      <c r="AW2104" s="45">
        <f>SUBTOTAL(103,GLOBAL_DATA[[#This Row],[BU]])</f>
        <v>1</v>
      </c>
    </row>
    <row r="2105" spans="1:49" ht="38.25" x14ac:dyDescent="0.25">
      <c r="A2105" s="222" t="s">
        <v>40</v>
      </c>
      <c r="B2105" s="223" t="s">
        <v>894</v>
      </c>
      <c r="C2105" s="223" t="s">
        <v>101</v>
      </c>
      <c r="D2105" s="231" t="s">
        <v>798</v>
      </c>
      <c r="E2105" s="232" t="s">
        <v>9</v>
      </c>
      <c r="F2105" s="232"/>
      <c r="G2105" s="233"/>
      <c r="H2105" s="221" t="s">
        <v>571</v>
      </c>
      <c r="I2105" s="231" t="s">
        <v>568</v>
      </c>
      <c r="J2105" s="232"/>
      <c r="K2105" s="234"/>
      <c r="L2105" s="235"/>
      <c r="M2105" s="233"/>
      <c r="N2105" s="236"/>
      <c r="O2105" s="224" t="str">
        <f>IF(GLOBAL_DATA[[#This Row],[Target scope]]="","",INDEX(DATA_TargetStatusChoice[Target_Status_Choice],MATCH(GLOBAL_DATA[[#This Row],[Target scope]],DATA_TargetStatusChoice[Value],1)))</f>
        <v/>
      </c>
      <c r="P2105" s="237" t="s">
        <v>562</v>
      </c>
      <c r="Q2105" s="238"/>
      <c r="R2105" s="250" t="s">
        <v>562</v>
      </c>
      <c r="S2105" s="251"/>
      <c r="T2105" s="251" t="s">
        <v>562</v>
      </c>
      <c r="U2105" s="252"/>
      <c r="V2105" s="239" t="s">
        <v>562</v>
      </c>
      <c r="W2105" s="240" t="s">
        <v>562</v>
      </c>
      <c r="X2105" s="241" t="s">
        <v>562</v>
      </c>
      <c r="Y2105" s="241" t="s">
        <v>562</v>
      </c>
      <c r="Z2105" s="241" t="s">
        <v>562</v>
      </c>
      <c r="AA2105" s="242">
        <f>SUM(GLOBAL_DATA[[#This Row],[Initial 2020]],GLOBAL_DATA[[#This Row],[Initial 2021]],GLOBAL_DATA[[#This Row],[Initial 2022]],GLOBAL_DATA[[#This Row],[Initial 2023]])</f>
        <v>0</v>
      </c>
      <c r="AB2105" s="243">
        <f>SUM(GLOBAL_DATA[[#This Row],[Reestimated 2020]],GLOBAL_DATA[[#This Row],[Reestimated 2021]],GLOBAL_DATA[[#This Row],[Reestimated 2022]],GLOBAL_DATA[[#This Row],[Reestimated 2023]])</f>
        <v>0</v>
      </c>
      <c r="AC2105" s="244">
        <f>SUM(GLOBAL_DATA[[#This Row],[Spent 2020]],GLOBAL_DATA[[#This Row],[Spent 2021]],GLOBAL_DATA[[#This Row],[Spent 2022]],GLOBAL_DATA[[#This Row],[Spent 2023]])</f>
        <v>0</v>
      </c>
      <c r="AD2105" s="245" t="s">
        <v>562</v>
      </c>
      <c r="AE2105" s="246" t="s">
        <v>562</v>
      </c>
      <c r="AF2105" s="247" t="s">
        <v>562</v>
      </c>
      <c r="AG2105" s="246" t="s">
        <v>562</v>
      </c>
      <c r="AH2105" s="246" t="s">
        <v>562</v>
      </c>
      <c r="AI2105" s="246" t="s">
        <v>562</v>
      </c>
      <c r="AJ2105" s="245" t="s">
        <v>562</v>
      </c>
      <c r="AK2105" s="246" t="s">
        <v>562</v>
      </c>
      <c r="AL2105" s="247" t="s">
        <v>562</v>
      </c>
      <c r="AM2105" s="246" t="s">
        <v>562</v>
      </c>
      <c r="AN2105" s="246" t="s">
        <v>562</v>
      </c>
      <c r="AO2105" s="248" t="s">
        <v>562</v>
      </c>
      <c r="AP2105" s="249" t="s">
        <v>562</v>
      </c>
      <c r="AQ2105" s="249" t="s">
        <v>562</v>
      </c>
      <c r="AR2105" s="162"/>
      <c r="AS2105" s="180">
        <f>IF(OR(GLOBAL_DATA[[#This Row],[Status]]=DATA!$J$6,GLOBAL_DATA[[#This Row],[Status]]=DATA!$J$7,GLOBAL_DATA[[#This Row],[Status]]=DATA!$J$8),1,0)</f>
        <v>0</v>
      </c>
      <c r="AT2105" s="181">
        <f>IF(GLOBAL_DATA[[#This Row],[Status]]=Status_No_Project,"",MAX(GLOBAL_DATA[[#This Row],[Initial end]],GLOBAL_DATA[[#This Row],[Re-estimated end]],43831))</f>
        <v>43831</v>
      </c>
      <c r="AU21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5" s="222">
        <f>IF(GLOBAL_DATA[[#This Row],[Target scope]]&lt;&gt;Target_Not_Applicable,COUNTBLANK(GLOBAL_DATA[[#This Row],[Target scope]:[Target justification (if&lt;100%)]]),0)+IF(GLOBAL_DATA[[#This Row],[Status]]&lt;&gt;Status_No_Project,COUNTBLANK(GLOBAL_DATA[[#This Row],[Implementation progress rate]:[CISO assessment]]),0)</f>
        <v>4</v>
      </c>
      <c r="AW2105" s="45">
        <f>SUBTOTAL(103,GLOBAL_DATA[[#This Row],[BU]])</f>
        <v>1</v>
      </c>
    </row>
    <row r="2106" spans="1:49" ht="38.25" x14ac:dyDescent="0.25">
      <c r="A2106" s="222" t="s">
        <v>40</v>
      </c>
      <c r="B2106" s="223" t="s">
        <v>894</v>
      </c>
      <c r="C2106" s="223" t="s">
        <v>101</v>
      </c>
      <c r="D2106" s="231" t="s">
        <v>799</v>
      </c>
      <c r="E2106" s="232" t="s">
        <v>9</v>
      </c>
      <c r="F2106" s="232"/>
      <c r="G2106" s="233"/>
      <c r="H2106" s="221" t="s">
        <v>571</v>
      </c>
      <c r="I2106" s="231" t="s">
        <v>568</v>
      </c>
      <c r="J2106" s="232"/>
      <c r="K2106" s="234"/>
      <c r="L2106" s="235"/>
      <c r="M2106" s="233"/>
      <c r="N2106" s="236"/>
      <c r="O2106" s="224" t="str">
        <f>IF(GLOBAL_DATA[[#This Row],[Target scope]]="","",INDEX(DATA_TargetStatusChoice[Target_Status_Choice],MATCH(GLOBAL_DATA[[#This Row],[Target scope]],DATA_TargetStatusChoice[Value],1)))</f>
        <v>FULL IMPLEMENTATION</v>
      </c>
      <c r="P2106" s="237">
        <v>1</v>
      </c>
      <c r="Q2106" s="238"/>
      <c r="R2106" s="250" t="s">
        <v>31</v>
      </c>
      <c r="S2106" s="251">
        <v>0</v>
      </c>
      <c r="T2106" s="251" t="s">
        <v>386</v>
      </c>
      <c r="U2106" s="252"/>
      <c r="V2106" s="239" t="s">
        <v>562</v>
      </c>
      <c r="W2106" s="240" t="s">
        <v>921</v>
      </c>
      <c r="X2106" s="241">
        <v>44197</v>
      </c>
      <c r="Y2106" s="241">
        <v>44561</v>
      </c>
      <c r="Z2106" s="241">
        <v>44561</v>
      </c>
      <c r="AA2106" s="242">
        <f>SUM(GLOBAL_DATA[[#This Row],[Initial 2020]],GLOBAL_DATA[[#This Row],[Initial 2021]],GLOBAL_DATA[[#This Row],[Initial 2022]],GLOBAL_DATA[[#This Row],[Initial 2023]])</f>
        <v>0</v>
      </c>
      <c r="AB2106" s="243">
        <f>SUM(GLOBAL_DATA[[#This Row],[Reestimated 2020]],GLOBAL_DATA[[#This Row],[Reestimated 2021]],GLOBAL_DATA[[#This Row],[Reestimated 2022]],GLOBAL_DATA[[#This Row],[Reestimated 2023]])</f>
        <v>0</v>
      </c>
      <c r="AC2106" s="244">
        <f>SUM(GLOBAL_DATA[[#This Row],[Spent 2020]],GLOBAL_DATA[[#This Row],[Spent 2021]],GLOBAL_DATA[[#This Row],[Spent 2022]],GLOBAL_DATA[[#This Row],[Spent 2023]])</f>
        <v>0</v>
      </c>
      <c r="AD2106" s="245" t="s">
        <v>562</v>
      </c>
      <c r="AE2106" s="246" t="s">
        <v>562</v>
      </c>
      <c r="AF2106" s="247" t="s">
        <v>562</v>
      </c>
      <c r="AG2106" s="246" t="s">
        <v>562</v>
      </c>
      <c r="AH2106" s="246" t="s">
        <v>562</v>
      </c>
      <c r="AI2106" s="246" t="s">
        <v>562</v>
      </c>
      <c r="AJ2106" s="245" t="s">
        <v>562</v>
      </c>
      <c r="AK2106" s="246" t="s">
        <v>562</v>
      </c>
      <c r="AL2106" s="247" t="s">
        <v>562</v>
      </c>
      <c r="AM2106" s="246" t="s">
        <v>562</v>
      </c>
      <c r="AN2106" s="246" t="s">
        <v>562</v>
      </c>
      <c r="AO2106" s="248" t="s">
        <v>562</v>
      </c>
      <c r="AP2106" s="249" t="s">
        <v>562</v>
      </c>
      <c r="AQ2106" s="249" t="s">
        <v>562</v>
      </c>
      <c r="AR2106" s="162">
        <f>IF(GLOBAL_DATA[[#This Row],[Target scope]]&lt;&gt;Target_Not_Applicable,GLOBAL_DATA[[#This Row],[Target scope]]*GLOBAL_DATA[[#This Row],[Implementation progress rate]],"")</f>
        <v>0</v>
      </c>
      <c r="AS2106" s="180">
        <f>IF(OR(GLOBAL_DATA[[#This Row],[Status]]=DATA!$J$6,GLOBAL_DATA[[#This Row],[Status]]=DATA!$J$7,GLOBAL_DATA[[#This Row],[Status]]=DATA!$J$8),1,0)</f>
        <v>0</v>
      </c>
      <c r="AT2106" s="181">
        <f>IF(GLOBAL_DATA[[#This Row],[Status]]=Status_No_Project,"",MAX(GLOBAL_DATA[[#This Row],[Initial end]],GLOBAL_DATA[[#This Row],[Re-estimated end]],43831))</f>
        <v>44561</v>
      </c>
      <c r="AU21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6" s="222">
        <f>IF(GLOBAL_DATA[[#This Row],[Target scope]]&lt;&gt;Target_Not_Applicable,COUNTBLANK(GLOBAL_DATA[[#This Row],[Target scope]:[Target justification (if&lt;100%)]]),0)+IF(GLOBAL_DATA[[#This Row],[Status]]&lt;&gt;Status_No_Project,COUNTBLANK(GLOBAL_DATA[[#This Row],[Implementation progress rate]:[CISO assessment]]),0)</f>
        <v>1</v>
      </c>
      <c r="AW2106" s="45">
        <f>SUBTOTAL(103,GLOBAL_DATA[[#This Row],[BU]])</f>
        <v>1</v>
      </c>
    </row>
    <row r="2107" spans="1:49" ht="38.25" hidden="1" x14ac:dyDescent="0.25">
      <c r="A2107" s="222" t="s">
        <v>40</v>
      </c>
      <c r="B2107" s="223" t="s">
        <v>894</v>
      </c>
      <c r="C2107" s="223" t="s">
        <v>101</v>
      </c>
      <c r="D2107" s="231" t="s">
        <v>800</v>
      </c>
      <c r="E2107" s="232" t="s">
        <v>9</v>
      </c>
      <c r="F2107" s="232"/>
      <c r="G2107" s="233"/>
      <c r="H2107" s="221"/>
      <c r="I2107" s="231" t="s">
        <v>568</v>
      </c>
      <c r="J2107" s="232"/>
      <c r="K2107" s="234"/>
      <c r="L2107" s="235"/>
      <c r="M2107" s="233"/>
      <c r="N2107" s="236"/>
      <c r="O2107" s="224" t="str">
        <f>IF(GLOBAL_DATA[[#This Row],[Target scope]]="","",INDEX(DATA_TargetStatusChoice[Target_Status_Choice],MATCH(GLOBAL_DATA[[#This Row],[Target scope]],DATA_TargetStatusChoice[Value],1)))</f>
        <v>NOT APPLICABLE</v>
      </c>
      <c r="P2107" s="237" t="s">
        <v>427</v>
      </c>
      <c r="Q2107" s="238"/>
      <c r="R2107" s="250" t="s">
        <v>469</v>
      </c>
      <c r="S2107" s="251"/>
      <c r="T2107" s="251" t="s">
        <v>562</v>
      </c>
      <c r="U2107" s="252"/>
      <c r="V2107" s="239" t="s">
        <v>562</v>
      </c>
      <c r="W2107" s="240" t="s">
        <v>562</v>
      </c>
      <c r="X2107" s="241" t="s">
        <v>562</v>
      </c>
      <c r="Y2107" s="241" t="s">
        <v>562</v>
      </c>
      <c r="Z2107" s="241" t="s">
        <v>562</v>
      </c>
      <c r="AA2107" s="242">
        <f>SUM(GLOBAL_DATA[[#This Row],[Initial 2020]],GLOBAL_DATA[[#This Row],[Initial 2021]],GLOBAL_DATA[[#This Row],[Initial 2022]],GLOBAL_DATA[[#This Row],[Initial 2023]])</f>
        <v>5</v>
      </c>
      <c r="AB2107" s="243">
        <f>SUM(GLOBAL_DATA[[#This Row],[Reestimated 2020]],GLOBAL_DATA[[#This Row],[Reestimated 2021]],GLOBAL_DATA[[#This Row],[Reestimated 2022]],GLOBAL_DATA[[#This Row],[Reestimated 2023]])</f>
        <v>0</v>
      </c>
      <c r="AC2107" s="244">
        <f>SUM(GLOBAL_DATA[[#This Row],[Spent 2020]],GLOBAL_DATA[[#This Row],[Spent 2021]],GLOBAL_DATA[[#This Row],[Spent 2022]],GLOBAL_DATA[[#This Row],[Spent 2023]])</f>
        <v>0</v>
      </c>
      <c r="AD2107" s="245">
        <v>5</v>
      </c>
      <c r="AE2107" s="246" t="s">
        <v>562</v>
      </c>
      <c r="AF2107" s="247">
        <v>0</v>
      </c>
      <c r="AG2107" s="246" t="s">
        <v>562</v>
      </c>
      <c r="AH2107" s="246" t="s">
        <v>562</v>
      </c>
      <c r="AI2107" s="246" t="s">
        <v>562</v>
      </c>
      <c r="AJ2107" s="245" t="s">
        <v>562</v>
      </c>
      <c r="AK2107" s="246" t="s">
        <v>562</v>
      </c>
      <c r="AL2107" s="247" t="s">
        <v>562</v>
      </c>
      <c r="AM2107" s="246" t="s">
        <v>562</v>
      </c>
      <c r="AN2107" s="246" t="s">
        <v>562</v>
      </c>
      <c r="AO2107" s="248" t="s">
        <v>562</v>
      </c>
      <c r="AP2107" s="249" t="s">
        <v>562</v>
      </c>
      <c r="AQ2107" s="249" t="s">
        <v>562</v>
      </c>
      <c r="AR2107" s="162" t="str">
        <f>IF(GLOBAL_DATA[[#This Row],[Target scope]]&lt;&gt;Target_Not_Applicable,GLOBAL_DATA[[#This Row],[Target scope]]*GLOBAL_DATA[[#This Row],[Implementation progress rate]],"")</f>
        <v/>
      </c>
      <c r="AS2107" s="180">
        <f>IF(OR(GLOBAL_DATA[[#This Row],[Status]]=DATA!$J$6,GLOBAL_DATA[[#This Row],[Status]]=DATA!$J$7,GLOBAL_DATA[[#This Row],[Status]]=DATA!$J$8),1,0)</f>
        <v>0</v>
      </c>
      <c r="AT2107" s="181" t="str">
        <f>IF(GLOBAL_DATA[[#This Row],[Status]]=Status_No_Project,"",MAX(GLOBAL_DATA[[#This Row],[Initial end]],GLOBAL_DATA[[#This Row],[Re-estimated end]],43831))</f>
        <v/>
      </c>
      <c r="AU21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7" s="222">
        <f>IF(GLOBAL_DATA[[#This Row],[Target scope]]&lt;&gt;Target_Not_Applicable,COUNTBLANK(GLOBAL_DATA[[#This Row],[Target scope]:[Target justification (if&lt;100%)]]),0)+IF(GLOBAL_DATA[[#This Row],[Status]]&lt;&gt;Status_No_Project,COUNTBLANK(GLOBAL_DATA[[#This Row],[Implementation progress rate]:[CISO assessment]]),0)</f>
        <v>0</v>
      </c>
      <c r="AW2107" s="45">
        <f>SUBTOTAL(103,GLOBAL_DATA[[#This Row],[BU]])</f>
        <v>0</v>
      </c>
    </row>
    <row r="2108" spans="1:49" ht="38.25" hidden="1" x14ac:dyDescent="0.25">
      <c r="A2108" s="222" t="s">
        <v>40</v>
      </c>
      <c r="B2108" s="223" t="s">
        <v>894</v>
      </c>
      <c r="C2108" s="223" t="s">
        <v>101</v>
      </c>
      <c r="D2108" s="231" t="s">
        <v>801</v>
      </c>
      <c r="E2108" s="232" t="s">
        <v>9</v>
      </c>
      <c r="F2108" s="232"/>
      <c r="G2108" s="233"/>
      <c r="H2108" s="221"/>
      <c r="I2108" s="231" t="s">
        <v>568</v>
      </c>
      <c r="J2108" s="232"/>
      <c r="K2108" s="234"/>
      <c r="L2108" s="235"/>
      <c r="M2108" s="233"/>
      <c r="N2108" s="236"/>
      <c r="O2108" s="224" t="str">
        <f>IF(GLOBAL_DATA[[#This Row],[Target scope]]="","",INDEX(DATA_TargetStatusChoice[Target_Status_Choice],MATCH(GLOBAL_DATA[[#This Row],[Target scope]],DATA_TargetStatusChoice[Value],1)))</f>
        <v>NOT APPLICABLE</v>
      </c>
      <c r="P2108" s="237" t="s">
        <v>427</v>
      </c>
      <c r="Q2108" s="238"/>
      <c r="R2108" s="250" t="s">
        <v>469</v>
      </c>
      <c r="S2108" s="251"/>
      <c r="T2108" s="251" t="s">
        <v>562</v>
      </c>
      <c r="U2108" s="252"/>
      <c r="V2108" s="239" t="s">
        <v>562</v>
      </c>
      <c r="W2108" s="240" t="s">
        <v>562</v>
      </c>
      <c r="X2108" s="241" t="s">
        <v>562</v>
      </c>
      <c r="Y2108" s="241" t="s">
        <v>562</v>
      </c>
      <c r="Z2108" s="241" t="s">
        <v>562</v>
      </c>
      <c r="AA2108" s="242">
        <f>SUM(GLOBAL_DATA[[#This Row],[Initial 2020]],GLOBAL_DATA[[#This Row],[Initial 2021]],GLOBAL_DATA[[#This Row],[Initial 2022]],GLOBAL_DATA[[#This Row],[Initial 2023]])</f>
        <v>0</v>
      </c>
      <c r="AB2108" s="243">
        <f>SUM(GLOBAL_DATA[[#This Row],[Reestimated 2020]],GLOBAL_DATA[[#This Row],[Reestimated 2021]],GLOBAL_DATA[[#This Row],[Reestimated 2022]],GLOBAL_DATA[[#This Row],[Reestimated 2023]])</f>
        <v>0</v>
      </c>
      <c r="AC2108" s="244">
        <f>SUM(GLOBAL_DATA[[#This Row],[Spent 2020]],GLOBAL_DATA[[#This Row],[Spent 2021]],GLOBAL_DATA[[#This Row],[Spent 2022]],GLOBAL_DATA[[#This Row],[Spent 2023]])</f>
        <v>0</v>
      </c>
      <c r="AD2108" s="245" t="s">
        <v>562</v>
      </c>
      <c r="AE2108" s="246" t="s">
        <v>562</v>
      </c>
      <c r="AF2108" s="247">
        <v>0</v>
      </c>
      <c r="AG2108" s="246" t="s">
        <v>562</v>
      </c>
      <c r="AH2108" s="246" t="s">
        <v>562</v>
      </c>
      <c r="AI2108" s="246" t="s">
        <v>562</v>
      </c>
      <c r="AJ2108" s="245" t="s">
        <v>562</v>
      </c>
      <c r="AK2108" s="246" t="s">
        <v>562</v>
      </c>
      <c r="AL2108" s="247" t="s">
        <v>562</v>
      </c>
      <c r="AM2108" s="246" t="s">
        <v>562</v>
      </c>
      <c r="AN2108" s="246" t="s">
        <v>562</v>
      </c>
      <c r="AO2108" s="248" t="s">
        <v>562</v>
      </c>
      <c r="AP2108" s="249" t="s">
        <v>562</v>
      </c>
      <c r="AQ2108" s="249" t="s">
        <v>562</v>
      </c>
      <c r="AR2108" s="162" t="str">
        <f>IF(GLOBAL_DATA[[#This Row],[Target scope]]&lt;&gt;Target_Not_Applicable,GLOBAL_DATA[[#This Row],[Target scope]]*GLOBAL_DATA[[#This Row],[Implementation progress rate]],"")</f>
        <v/>
      </c>
      <c r="AS2108" s="180">
        <f>IF(OR(GLOBAL_DATA[[#This Row],[Status]]=DATA!$J$6,GLOBAL_DATA[[#This Row],[Status]]=DATA!$J$7,GLOBAL_DATA[[#This Row],[Status]]=DATA!$J$8),1,0)</f>
        <v>0</v>
      </c>
      <c r="AT2108" s="181" t="str">
        <f>IF(GLOBAL_DATA[[#This Row],[Status]]=Status_No_Project,"",MAX(GLOBAL_DATA[[#This Row],[Initial end]],GLOBAL_DATA[[#This Row],[Re-estimated end]],43831))</f>
        <v/>
      </c>
      <c r="AU21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8" s="222">
        <f>IF(GLOBAL_DATA[[#This Row],[Target scope]]&lt;&gt;Target_Not_Applicable,COUNTBLANK(GLOBAL_DATA[[#This Row],[Target scope]:[Target justification (if&lt;100%)]]),0)+IF(GLOBAL_DATA[[#This Row],[Status]]&lt;&gt;Status_No_Project,COUNTBLANK(GLOBAL_DATA[[#This Row],[Implementation progress rate]:[CISO assessment]]),0)</f>
        <v>0</v>
      </c>
      <c r="AW2108" s="45">
        <f>SUBTOTAL(103,GLOBAL_DATA[[#This Row],[BU]])</f>
        <v>0</v>
      </c>
    </row>
    <row r="2109" spans="1:49" ht="38.25" hidden="1" x14ac:dyDescent="0.25">
      <c r="A2109" s="222" t="s">
        <v>40</v>
      </c>
      <c r="B2109" s="223" t="s">
        <v>894</v>
      </c>
      <c r="C2109" s="223" t="s">
        <v>101</v>
      </c>
      <c r="D2109" s="231" t="s">
        <v>802</v>
      </c>
      <c r="E2109" s="232" t="s">
        <v>9</v>
      </c>
      <c r="F2109" s="232"/>
      <c r="G2109" s="233"/>
      <c r="H2109" s="221"/>
      <c r="I2109" s="231" t="s">
        <v>568</v>
      </c>
      <c r="J2109" s="232"/>
      <c r="K2109" s="234"/>
      <c r="L2109" s="235"/>
      <c r="M2109" s="233"/>
      <c r="N2109" s="236"/>
      <c r="O2109" s="224" t="str">
        <f>IF(GLOBAL_DATA[[#This Row],[Target scope]]="","",INDEX(DATA_TargetStatusChoice[Target_Status_Choice],MATCH(GLOBAL_DATA[[#This Row],[Target scope]],DATA_TargetStatusChoice[Value],1)))</f>
        <v>FULL IMPLEMENTATION</v>
      </c>
      <c r="P2109" s="237">
        <v>1</v>
      </c>
      <c r="Q2109" s="238"/>
      <c r="R2109" s="250" t="s">
        <v>31</v>
      </c>
      <c r="S2109" s="251">
        <v>0</v>
      </c>
      <c r="T2109" s="251" t="s">
        <v>386</v>
      </c>
      <c r="U2109" s="252"/>
      <c r="V2109" s="239" t="s">
        <v>562</v>
      </c>
      <c r="W2109" s="240" t="s">
        <v>921</v>
      </c>
      <c r="X2109" s="241">
        <v>44197</v>
      </c>
      <c r="Y2109" s="241">
        <v>44561</v>
      </c>
      <c r="Z2109" s="241">
        <v>44561</v>
      </c>
      <c r="AA2109" s="242">
        <f>SUM(GLOBAL_DATA[[#This Row],[Initial 2020]],GLOBAL_DATA[[#This Row],[Initial 2021]],GLOBAL_DATA[[#This Row],[Initial 2022]],GLOBAL_DATA[[#This Row],[Initial 2023]])</f>
        <v>0</v>
      </c>
      <c r="AB2109" s="243">
        <f>SUM(GLOBAL_DATA[[#This Row],[Reestimated 2020]],GLOBAL_DATA[[#This Row],[Reestimated 2021]],GLOBAL_DATA[[#This Row],[Reestimated 2022]],GLOBAL_DATA[[#This Row],[Reestimated 2023]])</f>
        <v>0</v>
      </c>
      <c r="AC2109" s="244">
        <f>SUM(GLOBAL_DATA[[#This Row],[Spent 2020]],GLOBAL_DATA[[#This Row],[Spent 2021]],GLOBAL_DATA[[#This Row],[Spent 2022]],GLOBAL_DATA[[#This Row],[Spent 2023]])</f>
        <v>0</v>
      </c>
      <c r="AD2109" s="245" t="s">
        <v>562</v>
      </c>
      <c r="AE2109" s="246" t="s">
        <v>562</v>
      </c>
      <c r="AF2109" s="247" t="s">
        <v>562</v>
      </c>
      <c r="AG2109" s="246" t="s">
        <v>562</v>
      </c>
      <c r="AH2109" s="246" t="s">
        <v>562</v>
      </c>
      <c r="AI2109" s="246" t="s">
        <v>562</v>
      </c>
      <c r="AJ2109" s="245" t="s">
        <v>562</v>
      </c>
      <c r="AK2109" s="246" t="s">
        <v>562</v>
      </c>
      <c r="AL2109" s="247" t="s">
        <v>562</v>
      </c>
      <c r="AM2109" s="246" t="s">
        <v>562</v>
      </c>
      <c r="AN2109" s="246" t="s">
        <v>562</v>
      </c>
      <c r="AO2109" s="248" t="s">
        <v>562</v>
      </c>
      <c r="AP2109" s="249" t="s">
        <v>562</v>
      </c>
      <c r="AQ2109" s="249" t="s">
        <v>562</v>
      </c>
      <c r="AR2109" s="162">
        <f>IF(GLOBAL_DATA[[#This Row],[Target scope]]&lt;&gt;Target_Not_Applicable,GLOBAL_DATA[[#This Row],[Target scope]]*GLOBAL_DATA[[#This Row],[Implementation progress rate]],"")</f>
        <v>0</v>
      </c>
      <c r="AS2109" s="180">
        <f>IF(OR(GLOBAL_DATA[[#This Row],[Status]]=DATA!$J$6,GLOBAL_DATA[[#This Row],[Status]]=DATA!$J$7,GLOBAL_DATA[[#This Row],[Status]]=DATA!$J$8),1,0)</f>
        <v>0</v>
      </c>
      <c r="AT2109" s="181">
        <f>IF(GLOBAL_DATA[[#This Row],[Status]]=Status_No_Project,"",MAX(GLOBAL_DATA[[#This Row],[Initial end]],GLOBAL_DATA[[#This Row],[Re-estimated end]],43831))</f>
        <v>44561</v>
      </c>
      <c r="AU21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9" s="222">
        <f>IF(GLOBAL_DATA[[#This Row],[Target scope]]&lt;&gt;Target_Not_Applicable,COUNTBLANK(GLOBAL_DATA[[#This Row],[Target scope]:[Target justification (if&lt;100%)]]),0)+IF(GLOBAL_DATA[[#This Row],[Status]]&lt;&gt;Status_No_Project,COUNTBLANK(GLOBAL_DATA[[#This Row],[Implementation progress rate]:[CISO assessment]]),0)</f>
        <v>1</v>
      </c>
      <c r="AW2109" s="45">
        <f>SUBTOTAL(103,GLOBAL_DATA[[#This Row],[BU]])</f>
        <v>0</v>
      </c>
    </row>
    <row r="2110" spans="1:49" ht="38.25" hidden="1" x14ac:dyDescent="0.25">
      <c r="A2110" s="222" t="s">
        <v>40</v>
      </c>
      <c r="B2110" s="223" t="s">
        <v>894</v>
      </c>
      <c r="C2110" s="223" t="s">
        <v>101</v>
      </c>
      <c r="D2110" s="231" t="s">
        <v>803</v>
      </c>
      <c r="E2110" s="232" t="s">
        <v>10</v>
      </c>
      <c r="F2110" s="232"/>
      <c r="G2110" s="233"/>
      <c r="H2110" s="221"/>
      <c r="I2110" s="231" t="s">
        <v>568</v>
      </c>
      <c r="J2110" s="232"/>
      <c r="K2110" s="234"/>
      <c r="L2110" s="235"/>
      <c r="M2110" s="233"/>
      <c r="N2110" s="236"/>
      <c r="O2110" s="224" t="str">
        <f>IF(GLOBAL_DATA[[#This Row],[Target scope]]="","",INDEX(DATA_TargetStatusChoice[Target_Status_Choice],MATCH(GLOBAL_DATA[[#This Row],[Target scope]],DATA_TargetStatusChoice[Value],1)))</f>
        <v>FULL IMPLEMENTATION</v>
      </c>
      <c r="P2110" s="237">
        <v>1</v>
      </c>
      <c r="Q2110" s="238"/>
      <c r="R2110" s="250" t="s">
        <v>31</v>
      </c>
      <c r="S2110" s="251">
        <v>0</v>
      </c>
      <c r="T2110" s="251" t="s">
        <v>386</v>
      </c>
      <c r="U2110" s="252"/>
      <c r="V2110" s="239" t="s">
        <v>562</v>
      </c>
      <c r="W2110" s="240" t="s">
        <v>390</v>
      </c>
      <c r="X2110" s="241">
        <v>44197</v>
      </c>
      <c r="Y2110" s="241">
        <v>44561</v>
      </c>
      <c r="Z2110" s="241">
        <v>44561</v>
      </c>
      <c r="AA2110" s="242">
        <f>SUM(GLOBAL_DATA[[#This Row],[Initial 2020]],GLOBAL_DATA[[#This Row],[Initial 2021]],GLOBAL_DATA[[#This Row],[Initial 2022]],GLOBAL_DATA[[#This Row],[Initial 2023]])</f>
        <v>0</v>
      </c>
      <c r="AB2110" s="243">
        <f>SUM(GLOBAL_DATA[[#This Row],[Reestimated 2020]],GLOBAL_DATA[[#This Row],[Reestimated 2021]],GLOBAL_DATA[[#This Row],[Reestimated 2022]],GLOBAL_DATA[[#This Row],[Reestimated 2023]])</f>
        <v>0</v>
      </c>
      <c r="AC2110" s="244">
        <f>SUM(GLOBAL_DATA[[#This Row],[Spent 2020]],GLOBAL_DATA[[#This Row],[Spent 2021]],GLOBAL_DATA[[#This Row],[Spent 2022]],GLOBAL_DATA[[#This Row],[Spent 2023]])</f>
        <v>0</v>
      </c>
      <c r="AD2110" s="245" t="s">
        <v>562</v>
      </c>
      <c r="AE2110" s="246" t="s">
        <v>562</v>
      </c>
      <c r="AF2110" s="247" t="s">
        <v>562</v>
      </c>
      <c r="AG2110" s="246">
        <v>0</v>
      </c>
      <c r="AH2110" s="246" t="s">
        <v>562</v>
      </c>
      <c r="AI2110" s="246" t="s">
        <v>562</v>
      </c>
      <c r="AJ2110" s="245" t="s">
        <v>562</v>
      </c>
      <c r="AK2110" s="246" t="s">
        <v>562</v>
      </c>
      <c r="AL2110" s="247" t="s">
        <v>562</v>
      </c>
      <c r="AM2110" s="246" t="s">
        <v>562</v>
      </c>
      <c r="AN2110" s="246" t="s">
        <v>562</v>
      </c>
      <c r="AO2110" s="248" t="s">
        <v>562</v>
      </c>
      <c r="AP2110" s="249" t="s">
        <v>562</v>
      </c>
      <c r="AQ2110" s="249" t="s">
        <v>562</v>
      </c>
      <c r="AR2110" s="162">
        <f>IF(GLOBAL_DATA[[#This Row],[Target scope]]&lt;&gt;Target_Not_Applicable,GLOBAL_DATA[[#This Row],[Target scope]]*GLOBAL_DATA[[#This Row],[Implementation progress rate]],"")</f>
        <v>0</v>
      </c>
      <c r="AS2110" s="180">
        <f>IF(OR(GLOBAL_DATA[[#This Row],[Status]]=DATA!$J$6,GLOBAL_DATA[[#This Row],[Status]]=DATA!$J$7,GLOBAL_DATA[[#This Row],[Status]]=DATA!$J$8),1,0)</f>
        <v>0</v>
      </c>
      <c r="AT2110" s="181">
        <f>IF(GLOBAL_DATA[[#This Row],[Status]]=Status_No_Project,"",MAX(GLOBAL_DATA[[#This Row],[Initial end]],GLOBAL_DATA[[#This Row],[Re-estimated end]],43831))</f>
        <v>44561</v>
      </c>
      <c r="AU21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0" s="222">
        <f>IF(GLOBAL_DATA[[#This Row],[Target scope]]&lt;&gt;Target_Not_Applicable,COUNTBLANK(GLOBAL_DATA[[#This Row],[Target scope]:[Target justification (if&lt;100%)]]),0)+IF(GLOBAL_DATA[[#This Row],[Status]]&lt;&gt;Status_No_Project,COUNTBLANK(GLOBAL_DATA[[#This Row],[Implementation progress rate]:[CISO assessment]]),0)</f>
        <v>1</v>
      </c>
      <c r="AW2110" s="45">
        <f>SUBTOTAL(103,GLOBAL_DATA[[#This Row],[BU]])</f>
        <v>0</v>
      </c>
    </row>
    <row r="2111" spans="1:49" ht="38.25" hidden="1" x14ac:dyDescent="0.25">
      <c r="A2111" s="222" t="s">
        <v>40</v>
      </c>
      <c r="B2111" s="223" t="s">
        <v>894</v>
      </c>
      <c r="C2111" s="223" t="s">
        <v>101</v>
      </c>
      <c r="D2111" s="231" t="s">
        <v>804</v>
      </c>
      <c r="E2111" s="232" t="s">
        <v>10</v>
      </c>
      <c r="F2111" s="232"/>
      <c r="G2111" s="233"/>
      <c r="H2111" s="221"/>
      <c r="I2111" s="231" t="s">
        <v>571</v>
      </c>
      <c r="J2111" s="232"/>
      <c r="K2111" s="234"/>
      <c r="L2111" s="235"/>
      <c r="M2111" s="233"/>
      <c r="N2111" s="236"/>
      <c r="O2111" s="224" t="str">
        <f>IF(GLOBAL_DATA[[#This Row],[Target scope]]="","",INDEX(DATA_TargetStatusChoice[Target_Status_Choice],MATCH(GLOBAL_DATA[[#This Row],[Target scope]],DATA_TargetStatusChoice[Value],1)))</f>
        <v>NOT APPLICABLE</v>
      </c>
      <c r="P2111" s="237" t="s">
        <v>427</v>
      </c>
      <c r="Q2111" s="238"/>
      <c r="R2111" s="250" t="s">
        <v>469</v>
      </c>
      <c r="S2111" s="251"/>
      <c r="T2111" s="251" t="s">
        <v>562</v>
      </c>
      <c r="U2111" s="252"/>
      <c r="V2111" s="239" t="s">
        <v>562</v>
      </c>
      <c r="W2111" s="240" t="s">
        <v>562</v>
      </c>
      <c r="X2111" s="241" t="s">
        <v>562</v>
      </c>
      <c r="Y2111" s="241" t="s">
        <v>562</v>
      </c>
      <c r="Z2111" s="241" t="s">
        <v>562</v>
      </c>
      <c r="AA2111" s="242">
        <f>SUM(GLOBAL_DATA[[#This Row],[Initial 2020]],GLOBAL_DATA[[#This Row],[Initial 2021]],GLOBAL_DATA[[#This Row],[Initial 2022]],GLOBAL_DATA[[#This Row],[Initial 2023]])</f>
        <v>0</v>
      </c>
      <c r="AB2111" s="243">
        <f>SUM(GLOBAL_DATA[[#This Row],[Reestimated 2020]],GLOBAL_DATA[[#This Row],[Reestimated 2021]],GLOBAL_DATA[[#This Row],[Reestimated 2022]],GLOBAL_DATA[[#This Row],[Reestimated 2023]])</f>
        <v>0</v>
      </c>
      <c r="AC2111" s="244">
        <f>SUM(GLOBAL_DATA[[#This Row],[Spent 2020]],GLOBAL_DATA[[#This Row],[Spent 2021]],GLOBAL_DATA[[#This Row],[Spent 2022]],GLOBAL_DATA[[#This Row],[Spent 2023]])</f>
        <v>0</v>
      </c>
      <c r="AD2111" s="245" t="s">
        <v>562</v>
      </c>
      <c r="AE2111" s="246" t="s">
        <v>562</v>
      </c>
      <c r="AF2111" s="247">
        <v>0</v>
      </c>
      <c r="AG2111" s="246"/>
      <c r="AH2111" s="246" t="s">
        <v>562</v>
      </c>
      <c r="AI2111" s="246" t="s">
        <v>562</v>
      </c>
      <c r="AJ2111" s="245" t="s">
        <v>562</v>
      </c>
      <c r="AK2111" s="246" t="s">
        <v>562</v>
      </c>
      <c r="AL2111" s="247" t="s">
        <v>562</v>
      </c>
      <c r="AM2111" s="246" t="s">
        <v>562</v>
      </c>
      <c r="AN2111" s="246" t="s">
        <v>562</v>
      </c>
      <c r="AO2111" s="248" t="s">
        <v>562</v>
      </c>
      <c r="AP2111" s="249" t="s">
        <v>562</v>
      </c>
      <c r="AQ2111" s="249" t="s">
        <v>562</v>
      </c>
      <c r="AR2111" s="162" t="str">
        <f>IF(GLOBAL_DATA[[#This Row],[Target scope]]&lt;&gt;Target_Not_Applicable,GLOBAL_DATA[[#This Row],[Target scope]]*GLOBAL_DATA[[#This Row],[Implementation progress rate]],"")</f>
        <v/>
      </c>
      <c r="AS2111" s="180">
        <f>IF(OR(GLOBAL_DATA[[#This Row],[Status]]=DATA!$J$6,GLOBAL_DATA[[#This Row],[Status]]=DATA!$J$7,GLOBAL_DATA[[#This Row],[Status]]=DATA!$J$8),1,0)</f>
        <v>0</v>
      </c>
      <c r="AT2111" s="181" t="str">
        <f>IF(GLOBAL_DATA[[#This Row],[Status]]=Status_No_Project,"",MAX(GLOBAL_DATA[[#This Row],[Initial end]],GLOBAL_DATA[[#This Row],[Re-estimated end]],43831))</f>
        <v/>
      </c>
      <c r="AU21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1" s="222">
        <f>IF(GLOBAL_DATA[[#This Row],[Target scope]]&lt;&gt;Target_Not_Applicable,COUNTBLANK(GLOBAL_DATA[[#This Row],[Target scope]:[Target justification (if&lt;100%)]]),0)+IF(GLOBAL_DATA[[#This Row],[Status]]&lt;&gt;Status_No_Project,COUNTBLANK(GLOBAL_DATA[[#This Row],[Implementation progress rate]:[CISO assessment]]),0)</f>
        <v>0</v>
      </c>
      <c r="AW2111" s="45">
        <f>SUBTOTAL(103,GLOBAL_DATA[[#This Row],[BU]])</f>
        <v>0</v>
      </c>
    </row>
    <row r="2112" spans="1:49" ht="38.25" hidden="1" x14ac:dyDescent="0.25">
      <c r="A2112" s="222" t="s">
        <v>40</v>
      </c>
      <c r="B2112" s="223" t="s">
        <v>894</v>
      </c>
      <c r="C2112" s="223" t="s">
        <v>101</v>
      </c>
      <c r="D2112" s="231" t="s">
        <v>805</v>
      </c>
      <c r="E2112" s="232" t="s">
        <v>10</v>
      </c>
      <c r="F2112" s="232"/>
      <c r="G2112" s="233"/>
      <c r="H2112" s="221"/>
      <c r="I2112" s="231" t="s">
        <v>568</v>
      </c>
      <c r="J2112" s="232"/>
      <c r="K2112" s="234"/>
      <c r="L2112" s="235"/>
      <c r="M2112" s="233"/>
      <c r="N2112" s="236"/>
      <c r="O2112" s="224" t="str">
        <f>IF(GLOBAL_DATA[[#This Row],[Target scope]]="","",INDEX(DATA_TargetStatusChoice[Target_Status_Choice],MATCH(GLOBAL_DATA[[#This Row],[Target scope]],DATA_TargetStatusChoice[Value],1)))</f>
        <v>NOT APPLICABLE</v>
      </c>
      <c r="P2112" s="237" t="s">
        <v>427</v>
      </c>
      <c r="Q2112" s="238"/>
      <c r="R2112" s="250" t="s">
        <v>469</v>
      </c>
      <c r="S2112" s="251"/>
      <c r="T2112" s="251" t="s">
        <v>562</v>
      </c>
      <c r="U2112" s="252"/>
      <c r="V2112" s="239" t="s">
        <v>562</v>
      </c>
      <c r="W2112" s="240" t="s">
        <v>562</v>
      </c>
      <c r="X2112" s="241" t="s">
        <v>562</v>
      </c>
      <c r="Y2112" s="241" t="s">
        <v>562</v>
      </c>
      <c r="Z2112" s="241" t="s">
        <v>562</v>
      </c>
      <c r="AA2112" s="242">
        <f>SUM(GLOBAL_DATA[[#This Row],[Initial 2020]],GLOBAL_DATA[[#This Row],[Initial 2021]],GLOBAL_DATA[[#This Row],[Initial 2022]],GLOBAL_DATA[[#This Row],[Initial 2023]])</f>
        <v>0</v>
      </c>
      <c r="AB2112" s="243">
        <f>SUM(GLOBAL_DATA[[#This Row],[Reestimated 2020]],GLOBAL_DATA[[#This Row],[Reestimated 2021]],GLOBAL_DATA[[#This Row],[Reestimated 2022]],GLOBAL_DATA[[#This Row],[Reestimated 2023]])</f>
        <v>0</v>
      </c>
      <c r="AC2112" s="244">
        <f>SUM(GLOBAL_DATA[[#This Row],[Spent 2020]],GLOBAL_DATA[[#This Row],[Spent 2021]],GLOBAL_DATA[[#This Row],[Spent 2022]],GLOBAL_DATA[[#This Row],[Spent 2023]])</f>
        <v>0</v>
      </c>
      <c r="AD2112" s="245" t="s">
        <v>562</v>
      </c>
      <c r="AE2112" s="246" t="s">
        <v>562</v>
      </c>
      <c r="AF2112" s="247">
        <v>0</v>
      </c>
      <c r="AG2112" s="246"/>
      <c r="AH2112" s="246" t="s">
        <v>562</v>
      </c>
      <c r="AI2112" s="246" t="s">
        <v>562</v>
      </c>
      <c r="AJ2112" s="245" t="s">
        <v>562</v>
      </c>
      <c r="AK2112" s="246" t="s">
        <v>562</v>
      </c>
      <c r="AL2112" s="247" t="s">
        <v>562</v>
      </c>
      <c r="AM2112" s="246" t="s">
        <v>562</v>
      </c>
      <c r="AN2112" s="246" t="s">
        <v>562</v>
      </c>
      <c r="AO2112" s="248" t="s">
        <v>562</v>
      </c>
      <c r="AP2112" s="249" t="s">
        <v>562</v>
      </c>
      <c r="AQ2112" s="249" t="s">
        <v>562</v>
      </c>
      <c r="AR2112" s="162" t="str">
        <f>IF(GLOBAL_DATA[[#This Row],[Target scope]]&lt;&gt;Target_Not_Applicable,GLOBAL_DATA[[#This Row],[Target scope]]*GLOBAL_DATA[[#This Row],[Implementation progress rate]],"")</f>
        <v/>
      </c>
      <c r="AS2112" s="180">
        <f>IF(OR(GLOBAL_DATA[[#This Row],[Status]]=DATA!$J$6,GLOBAL_DATA[[#This Row],[Status]]=DATA!$J$7,GLOBAL_DATA[[#This Row],[Status]]=DATA!$J$8),1,0)</f>
        <v>0</v>
      </c>
      <c r="AT2112" s="181" t="str">
        <f>IF(GLOBAL_DATA[[#This Row],[Status]]=Status_No_Project,"",MAX(GLOBAL_DATA[[#This Row],[Initial end]],GLOBAL_DATA[[#This Row],[Re-estimated end]],43831))</f>
        <v/>
      </c>
      <c r="AU21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2" s="222">
        <f>IF(GLOBAL_DATA[[#This Row],[Target scope]]&lt;&gt;Target_Not_Applicable,COUNTBLANK(GLOBAL_DATA[[#This Row],[Target scope]:[Target justification (if&lt;100%)]]),0)+IF(GLOBAL_DATA[[#This Row],[Status]]&lt;&gt;Status_No_Project,COUNTBLANK(GLOBAL_DATA[[#This Row],[Implementation progress rate]:[CISO assessment]]),0)</f>
        <v>0</v>
      </c>
      <c r="AW2112" s="45">
        <f>SUBTOTAL(103,GLOBAL_DATA[[#This Row],[BU]])</f>
        <v>0</v>
      </c>
    </row>
    <row r="2113" spans="1:49" ht="38.25" hidden="1" x14ac:dyDescent="0.25">
      <c r="A2113" s="222" t="s">
        <v>40</v>
      </c>
      <c r="B2113" s="223" t="s">
        <v>894</v>
      </c>
      <c r="C2113" s="223" t="s">
        <v>101</v>
      </c>
      <c r="D2113" s="231" t="s">
        <v>806</v>
      </c>
      <c r="E2113" s="232" t="s">
        <v>10</v>
      </c>
      <c r="F2113" s="232"/>
      <c r="G2113" s="233"/>
      <c r="H2113" s="221"/>
      <c r="I2113" s="231" t="s">
        <v>571</v>
      </c>
      <c r="J2113" s="232"/>
      <c r="K2113" s="234"/>
      <c r="L2113" s="235"/>
      <c r="M2113" s="233"/>
      <c r="N2113" s="236"/>
      <c r="O2113" s="224" t="str">
        <f>IF(GLOBAL_DATA[[#This Row],[Target scope]]="","",INDEX(DATA_TargetStatusChoice[Target_Status_Choice],MATCH(GLOBAL_DATA[[#This Row],[Target scope]],DATA_TargetStatusChoice[Value],1)))</f>
        <v>NOT APPLICABLE</v>
      </c>
      <c r="P2113" s="237" t="s">
        <v>427</v>
      </c>
      <c r="Q2113" s="238"/>
      <c r="R2113" s="250" t="s">
        <v>469</v>
      </c>
      <c r="S2113" s="251"/>
      <c r="T2113" s="251" t="s">
        <v>562</v>
      </c>
      <c r="U2113" s="252"/>
      <c r="V2113" s="239" t="s">
        <v>562</v>
      </c>
      <c r="W2113" s="240" t="s">
        <v>562</v>
      </c>
      <c r="X2113" s="241" t="s">
        <v>562</v>
      </c>
      <c r="Y2113" s="241" t="s">
        <v>562</v>
      </c>
      <c r="Z2113" s="241" t="s">
        <v>562</v>
      </c>
      <c r="AA2113" s="242">
        <f>SUM(GLOBAL_DATA[[#This Row],[Initial 2020]],GLOBAL_DATA[[#This Row],[Initial 2021]],GLOBAL_DATA[[#This Row],[Initial 2022]],GLOBAL_DATA[[#This Row],[Initial 2023]])</f>
        <v>0</v>
      </c>
      <c r="AB2113" s="243">
        <f>SUM(GLOBAL_DATA[[#This Row],[Reestimated 2020]],GLOBAL_DATA[[#This Row],[Reestimated 2021]],GLOBAL_DATA[[#This Row],[Reestimated 2022]],GLOBAL_DATA[[#This Row],[Reestimated 2023]])</f>
        <v>0</v>
      </c>
      <c r="AC2113" s="244">
        <f>SUM(GLOBAL_DATA[[#This Row],[Spent 2020]],GLOBAL_DATA[[#This Row],[Spent 2021]],GLOBAL_DATA[[#This Row],[Spent 2022]],GLOBAL_DATA[[#This Row],[Spent 2023]])</f>
        <v>0</v>
      </c>
      <c r="AD2113" s="245" t="s">
        <v>562</v>
      </c>
      <c r="AE2113" s="246" t="s">
        <v>562</v>
      </c>
      <c r="AF2113" s="247">
        <v>0</v>
      </c>
      <c r="AG2113" s="246"/>
      <c r="AH2113" s="246" t="s">
        <v>562</v>
      </c>
      <c r="AI2113" s="246" t="s">
        <v>562</v>
      </c>
      <c r="AJ2113" s="245" t="s">
        <v>562</v>
      </c>
      <c r="AK2113" s="246" t="s">
        <v>562</v>
      </c>
      <c r="AL2113" s="247" t="s">
        <v>562</v>
      </c>
      <c r="AM2113" s="246" t="s">
        <v>562</v>
      </c>
      <c r="AN2113" s="246" t="s">
        <v>562</v>
      </c>
      <c r="AO2113" s="248" t="s">
        <v>562</v>
      </c>
      <c r="AP2113" s="249" t="s">
        <v>562</v>
      </c>
      <c r="AQ2113" s="249" t="s">
        <v>562</v>
      </c>
      <c r="AR2113" s="162" t="str">
        <f>IF(GLOBAL_DATA[[#This Row],[Target scope]]&lt;&gt;Target_Not_Applicable,GLOBAL_DATA[[#This Row],[Target scope]]*GLOBAL_DATA[[#This Row],[Implementation progress rate]],"")</f>
        <v/>
      </c>
      <c r="AS2113" s="180">
        <f>IF(OR(GLOBAL_DATA[[#This Row],[Status]]=DATA!$J$6,GLOBAL_DATA[[#This Row],[Status]]=DATA!$J$7,GLOBAL_DATA[[#This Row],[Status]]=DATA!$J$8),1,0)</f>
        <v>0</v>
      </c>
      <c r="AT2113" s="181" t="str">
        <f>IF(GLOBAL_DATA[[#This Row],[Status]]=Status_No_Project,"",MAX(GLOBAL_DATA[[#This Row],[Initial end]],GLOBAL_DATA[[#This Row],[Re-estimated end]],43831))</f>
        <v/>
      </c>
      <c r="AU21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3" s="222">
        <f>IF(GLOBAL_DATA[[#This Row],[Target scope]]&lt;&gt;Target_Not_Applicable,COUNTBLANK(GLOBAL_DATA[[#This Row],[Target scope]:[Target justification (if&lt;100%)]]),0)+IF(GLOBAL_DATA[[#This Row],[Status]]&lt;&gt;Status_No_Project,COUNTBLANK(GLOBAL_DATA[[#This Row],[Implementation progress rate]:[CISO assessment]]),0)</f>
        <v>0</v>
      </c>
      <c r="AW2113" s="45">
        <f>SUBTOTAL(103,GLOBAL_DATA[[#This Row],[BU]])</f>
        <v>0</v>
      </c>
    </row>
    <row r="2114" spans="1:49" ht="38.25" hidden="1" x14ac:dyDescent="0.25">
      <c r="A2114" s="222" t="s">
        <v>40</v>
      </c>
      <c r="B2114" s="223" t="s">
        <v>894</v>
      </c>
      <c r="C2114" s="223" t="s">
        <v>101</v>
      </c>
      <c r="D2114" s="231" t="s">
        <v>807</v>
      </c>
      <c r="E2114" s="232" t="s">
        <v>10</v>
      </c>
      <c r="F2114" s="232"/>
      <c r="G2114" s="233"/>
      <c r="H2114" s="221"/>
      <c r="I2114" s="231" t="s">
        <v>571</v>
      </c>
      <c r="J2114" s="232"/>
      <c r="K2114" s="234"/>
      <c r="L2114" s="235"/>
      <c r="M2114" s="233"/>
      <c r="N2114" s="236"/>
      <c r="O2114" s="224" t="str">
        <f>IF(GLOBAL_DATA[[#This Row],[Target scope]]="","",INDEX(DATA_TargetStatusChoice[Target_Status_Choice],MATCH(GLOBAL_DATA[[#This Row],[Target scope]],DATA_TargetStatusChoice[Value],1)))</f>
        <v>NOT APPLICABLE</v>
      </c>
      <c r="P2114" s="237" t="s">
        <v>427</v>
      </c>
      <c r="Q2114" s="238"/>
      <c r="R2114" s="250" t="s">
        <v>469</v>
      </c>
      <c r="S2114" s="251"/>
      <c r="T2114" s="251" t="s">
        <v>562</v>
      </c>
      <c r="U2114" s="252"/>
      <c r="V2114" s="239" t="s">
        <v>562</v>
      </c>
      <c r="W2114" s="240" t="s">
        <v>562</v>
      </c>
      <c r="X2114" s="241" t="s">
        <v>562</v>
      </c>
      <c r="Y2114" s="241" t="s">
        <v>562</v>
      </c>
      <c r="Z2114" s="241" t="s">
        <v>562</v>
      </c>
      <c r="AA2114" s="242">
        <f>SUM(GLOBAL_DATA[[#This Row],[Initial 2020]],GLOBAL_DATA[[#This Row],[Initial 2021]],GLOBAL_DATA[[#This Row],[Initial 2022]],GLOBAL_DATA[[#This Row],[Initial 2023]])</f>
        <v>0</v>
      </c>
      <c r="AB2114" s="243">
        <f>SUM(GLOBAL_DATA[[#This Row],[Reestimated 2020]],GLOBAL_DATA[[#This Row],[Reestimated 2021]],GLOBAL_DATA[[#This Row],[Reestimated 2022]],GLOBAL_DATA[[#This Row],[Reestimated 2023]])</f>
        <v>0</v>
      </c>
      <c r="AC2114" s="244">
        <f>SUM(GLOBAL_DATA[[#This Row],[Spent 2020]],GLOBAL_DATA[[#This Row],[Spent 2021]],GLOBAL_DATA[[#This Row],[Spent 2022]],GLOBAL_DATA[[#This Row],[Spent 2023]])</f>
        <v>0</v>
      </c>
      <c r="AD2114" s="245" t="s">
        <v>562</v>
      </c>
      <c r="AE2114" s="246" t="s">
        <v>562</v>
      </c>
      <c r="AF2114" s="247">
        <v>0</v>
      </c>
      <c r="AG2114" s="246"/>
      <c r="AH2114" s="246" t="s">
        <v>562</v>
      </c>
      <c r="AI2114" s="246" t="s">
        <v>562</v>
      </c>
      <c r="AJ2114" s="245" t="s">
        <v>562</v>
      </c>
      <c r="AK2114" s="246" t="s">
        <v>562</v>
      </c>
      <c r="AL2114" s="247" t="s">
        <v>562</v>
      </c>
      <c r="AM2114" s="246" t="s">
        <v>562</v>
      </c>
      <c r="AN2114" s="246" t="s">
        <v>562</v>
      </c>
      <c r="AO2114" s="248" t="s">
        <v>562</v>
      </c>
      <c r="AP2114" s="249" t="s">
        <v>562</v>
      </c>
      <c r="AQ2114" s="249" t="s">
        <v>562</v>
      </c>
      <c r="AR2114" s="162" t="str">
        <f>IF(GLOBAL_DATA[[#This Row],[Target scope]]&lt;&gt;Target_Not_Applicable,GLOBAL_DATA[[#This Row],[Target scope]]*GLOBAL_DATA[[#This Row],[Implementation progress rate]],"")</f>
        <v/>
      </c>
      <c r="AS2114" s="180">
        <f>IF(OR(GLOBAL_DATA[[#This Row],[Status]]=DATA!$J$6,GLOBAL_DATA[[#This Row],[Status]]=DATA!$J$7,GLOBAL_DATA[[#This Row],[Status]]=DATA!$J$8),1,0)</f>
        <v>0</v>
      </c>
      <c r="AT2114" s="181" t="str">
        <f>IF(GLOBAL_DATA[[#This Row],[Status]]=Status_No_Project,"",MAX(GLOBAL_DATA[[#This Row],[Initial end]],GLOBAL_DATA[[#This Row],[Re-estimated end]],43831))</f>
        <v/>
      </c>
      <c r="AU21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4" s="222">
        <f>IF(GLOBAL_DATA[[#This Row],[Target scope]]&lt;&gt;Target_Not_Applicable,COUNTBLANK(GLOBAL_DATA[[#This Row],[Target scope]:[Target justification (if&lt;100%)]]),0)+IF(GLOBAL_DATA[[#This Row],[Status]]&lt;&gt;Status_No_Project,COUNTBLANK(GLOBAL_DATA[[#This Row],[Implementation progress rate]:[CISO assessment]]),0)</f>
        <v>0</v>
      </c>
      <c r="AW2114" s="45">
        <f>SUBTOTAL(103,GLOBAL_DATA[[#This Row],[BU]])</f>
        <v>0</v>
      </c>
    </row>
    <row r="2115" spans="1:49" ht="38.25" hidden="1" x14ac:dyDescent="0.25">
      <c r="A2115" s="222" t="s">
        <v>40</v>
      </c>
      <c r="B2115" s="223" t="s">
        <v>894</v>
      </c>
      <c r="C2115" s="223" t="s">
        <v>101</v>
      </c>
      <c r="D2115" s="231" t="s">
        <v>808</v>
      </c>
      <c r="E2115" s="232" t="s">
        <v>10</v>
      </c>
      <c r="F2115" s="232"/>
      <c r="G2115" s="233"/>
      <c r="H2115" s="221"/>
      <c r="I2115" s="231" t="s">
        <v>571</v>
      </c>
      <c r="J2115" s="232"/>
      <c r="K2115" s="234"/>
      <c r="L2115" s="235"/>
      <c r="M2115" s="233"/>
      <c r="N2115" s="236"/>
      <c r="O2115" s="224" t="str">
        <f>IF(GLOBAL_DATA[[#This Row],[Target scope]]="","",INDEX(DATA_TargetStatusChoice[Target_Status_Choice],MATCH(GLOBAL_DATA[[#This Row],[Target scope]],DATA_TargetStatusChoice[Value],1)))</f>
        <v>NOT APPLICABLE</v>
      </c>
      <c r="P2115" s="237" t="s">
        <v>427</v>
      </c>
      <c r="Q2115" s="238"/>
      <c r="R2115" s="250" t="s">
        <v>469</v>
      </c>
      <c r="S2115" s="251"/>
      <c r="T2115" s="251" t="s">
        <v>562</v>
      </c>
      <c r="U2115" s="252"/>
      <c r="V2115" s="239" t="s">
        <v>562</v>
      </c>
      <c r="W2115" s="240" t="s">
        <v>562</v>
      </c>
      <c r="X2115" s="241" t="s">
        <v>562</v>
      </c>
      <c r="Y2115" s="241" t="s">
        <v>562</v>
      </c>
      <c r="Z2115" s="241" t="s">
        <v>562</v>
      </c>
      <c r="AA2115" s="242">
        <f>SUM(GLOBAL_DATA[[#This Row],[Initial 2020]],GLOBAL_DATA[[#This Row],[Initial 2021]],GLOBAL_DATA[[#This Row],[Initial 2022]],GLOBAL_DATA[[#This Row],[Initial 2023]])</f>
        <v>0</v>
      </c>
      <c r="AB2115" s="243">
        <f>SUM(GLOBAL_DATA[[#This Row],[Reestimated 2020]],GLOBAL_DATA[[#This Row],[Reestimated 2021]],GLOBAL_DATA[[#This Row],[Reestimated 2022]],GLOBAL_DATA[[#This Row],[Reestimated 2023]])</f>
        <v>0</v>
      </c>
      <c r="AC2115" s="244">
        <f>SUM(GLOBAL_DATA[[#This Row],[Spent 2020]],GLOBAL_DATA[[#This Row],[Spent 2021]],GLOBAL_DATA[[#This Row],[Spent 2022]],GLOBAL_DATA[[#This Row],[Spent 2023]])</f>
        <v>0</v>
      </c>
      <c r="AD2115" s="245" t="s">
        <v>562</v>
      </c>
      <c r="AE2115" s="246" t="s">
        <v>562</v>
      </c>
      <c r="AF2115" s="247">
        <v>0</v>
      </c>
      <c r="AG2115" s="246"/>
      <c r="AH2115" s="246" t="s">
        <v>562</v>
      </c>
      <c r="AI2115" s="246" t="s">
        <v>562</v>
      </c>
      <c r="AJ2115" s="245" t="s">
        <v>562</v>
      </c>
      <c r="AK2115" s="246" t="s">
        <v>562</v>
      </c>
      <c r="AL2115" s="247" t="s">
        <v>562</v>
      </c>
      <c r="AM2115" s="246" t="s">
        <v>562</v>
      </c>
      <c r="AN2115" s="246" t="s">
        <v>562</v>
      </c>
      <c r="AO2115" s="248" t="s">
        <v>562</v>
      </c>
      <c r="AP2115" s="249" t="s">
        <v>562</v>
      </c>
      <c r="AQ2115" s="249" t="s">
        <v>562</v>
      </c>
      <c r="AR2115" s="162" t="str">
        <f>IF(GLOBAL_DATA[[#This Row],[Target scope]]&lt;&gt;Target_Not_Applicable,GLOBAL_DATA[[#This Row],[Target scope]]*GLOBAL_DATA[[#This Row],[Implementation progress rate]],"")</f>
        <v/>
      </c>
      <c r="AS2115" s="180">
        <f>IF(OR(GLOBAL_DATA[[#This Row],[Status]]=DATA!$J$6,GLOBAL_DATA[[#This Row],[Status]]=DATA!$J$7,GLOBAL_DATA[[#This Row],[Status]]=DATA!$J$8),1,0)</f>
        <v>0</v>
      </c>
      <c r="AT2115" s="181" t="str">
        <f>IF(GLOBAL_DATA[[#This Row],[Status]]=Status_No_Project,"",MAX(GLOBAL_DATA[[#This Row],[Initial end]],GLOBAL_DATA[[#This Row],[Re-estimated end]],43831))</f>
        <v/>
      </c>
      <c r="AU21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5" s="222">
        <f>IF(GLOBAL_DATA[[#This Row],[Target scope]]&lt;&gt;Target_Not_Applicable,COUNTBLANK(GLOBAL_DATA[[#This Row],[Target scope]:[Target justification (if&lt;100%)]]),0)+IF(GLOBAL_DATA[[#This Row],[Status]]&lt;&gt;Status_No_Project,COUNTBLANK(GLOBAL_DATA[[#This Row],[Implementation progress rate]:[CISO assessment]]),0)</f>
        <v>0</v>
      </c>
      <c r="AW2115" s="45">
        <f>SUBTOTAL(103,GLOBAL_DATA[[#This Row],[BU]])</f>
        <v>0</v>
      </c>
    </row>
    <row r="2116" spans="1:49" ht="38.25" hidden="1" x14ac:dyDescent="0.25">
      <c r="A2116" s="222" t="s">
        <v>40</v>
      </c>
      <c r="B2116" s="223" t="s">
        <v>894</v>
      </c>
      <c r="C2116" s="223" t="s">
        <v>101</v>
      </c>
      <c r="D2116" s="231" t="s">
        <v>809</v>
      </c>
      <c r="E2116" s="232" t="s">
        <v>10</v>
      </c>
      <c r="F2116" s="232"/>
      <c r="G2116" s="233"/>
      <c r="H2116" s="221"/>
      <c r="I2116" s="231" t="s">
        <v>571</v>
      </c>
      <c r="J2116" s="232"/>
      <c r="K2116" s="234"/>
      <c r="L2116" s="235"/>
      <c r="M2116" s="233"/>
      <c r="N2116" s="236"/>
      <c r="O2116" s="224" t="str">
        <f>IF(GLOBAL_DATA[[#This Row],[Target scope]]="","",INDEX(DATA_TargetStatusChoice[Target_Status_Choice],MATCH(GLOBAL_DATA[[#This Row],[Target scope]],DATA_TargetStatusChoice[Value],1)))</f>
        <v>NOT APPLICABLE</v>
      </c>
      <c r="P2116" s="237" t="s">
        <v>427</v>
      </c>
      <c r="Q2116" s="238"/>
      <c r="R2116" s="250" t="s">
        <v>469</v>
      </c>
      <c r="S2116" s="251"/>
      <c r="T2116" s="251" t="s">
        <v>562</v>
      </c>
      <c r="U2116" s="252"/>
      <c r="V2116" s="239" t="s">
        <v>562</v>
      </c>
      <c r="W2116" s="240" t="s">
        <v>562</v>
      </c>
      <c r="X2116" s="241" t="s">
        <v>562</v>
      </c>
      <c r="Y2116" s="241" t="s">
        <v>562</v>
      </c>
      <c r="Z2116" s="241" t="s">
        <v>562</v>
      </c>
      <c r="AA2116" s="242">
        <f>SUM(GLOBAL_DATA[[#This Row],[Initial 2020]],GLOBAL_DATA[[#This Row],[Initial 2021]],GLOBAL_DATA[[#This Row],[Initial 2022]],GLOBAL_DATA[[#This Row],[Initial 2023]])</f>
        <v>0</v>
      </c>
      <c r="AB2116" s="243">
        <f>SUM(GLOBAL_DATA[[#This Row],[Reestimated 2020]],GLOBAL_DATA[[#This Row],[Reestimated 2021]],GLOBAL_DATA[[#This Row],[Reestimated 2022]],GLOBAL_DATA[[#This Row],[Reestimated 2023]])</f>
        <v>0</v>
      </c>
      <c r="AC2116" s="244">
        <f>SUM(GLOBAL_DATA[[#This Row],[Spent 2020]],GLOBAL_DATA[[#This Row],[Spent 2021]],GLOBAL_DATA[[#This Row],[Spent 2022]],GLOBAL_DATA[[#This Row],[Spent 2023]])</f>
        <v>0</v>
      </c>
      <c r="AD2116" s="245" t="s">
        <v>562</v>
      </c>
      <c r="AE2116" s="246" t="s">
        <v>562</v>
      </c>
      <c r="AF2116" s="247">
        <v>0</v>
      </c>
      <c r="AG2116" s="246"/>
      <c r="AH2116" s="246" t="s">
        <v>562</v>
      </c>
      <c r="AI2116" s="246" t="s">
        <v>562</v>
      </c>
      <c r="AJ2116" s="245" t="s">
        <v>562</v>
      </c>
      <c r="AK2116" s="246" t="s">
        <v>562</v>
      </c>
      <c r="AL2116" s="247" t="s">
        <v>562</v>
      </c>
      <c r="AM2116" s="246" t="s">
        <v>562</v>
      </c>
      <c r="AN2116" s="246" t="s">
        <v>562</v>
      </c>
      <c r="AO2116" s="248" t="s">
        <v>562</v>
      </c>
      <c r="AP2116" s="249" t="s">
        <v>562</v>
      </c>
      <c r="AQ2116" s="249" t="s">
        <v>562</v>
      </c>
      <c r="AR2116" s="162" t="str">
        <f>IF(GLOBAL_DATA[[#This Row],[Target scope]]&lt;&gt;Target_Not_Applicable,GLOBAL_DATA[[#This Row],[Target scope]]*GLOBAL_DATA[[#This Row],[Implementation progress rate]],"")</f>
        <v/>
      </c>
      <c r="AS2116" s="180">
        <f>IF(OR(GLOBAL_DATA[[#This Row],[Status]]=DATA!$J$6,GLOBAL_DATA[[#This Row],[Status]]=DATA!$J$7,GLOBAL_DATA[[#This Row],[Status]]=DATA!$J$8),1,0)</f>
        <v>0</v>
      </c>
      <c r="AT2116" s="181" t="str">
        <f>IF(GLOBAL_DATA[[#This Row],[Status]]=Status_No_Project,"",MAX(GLOBAL_DATA[[#This Row],[Initial end]],GLOBAL_DATA[[#This Row],[Re-estimated end]],43831))</f>
        <v/>
      </c>
      <c r="AU21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6" s="222">
        <f>IF(GLOBAL_DATA[[#This Row],[Target scope]]&lt;&gt;Target_Not_Applicable,COUNTBLANK(GLOBAL_DATA[[#This Row],[Target scope]:[Target justification (if&lt;100%)]]),0)+IF(GLOBAL_DATA[[#This Row],[Status]]&lt;&gt;Status_No_Project,COUNTBLANK(GLOBAL_DATA[[#This Row],[Implementation progress rate]:[CISO assessment]]),0)</f>
        <v>0</v>
      </c>
      <c r="AW2116" s="45">
        <f>SUBTOTAL(103,GLOBAL_DATA[[#This Row],[BU]])</f>
        <v>0</v>
      </c>
    </row>
    <row r="2117" spans="1:49" ht="38.25" hidden="1" x14ac:dyDescent="0.25">
      <c r="A2117" s="222" t="s">
        <v>40</v>
      </c>
      <c r="B2117" s="223" t="s">
        <v>894</v>
      </c>
      <c r="C2117" s="223" t="s">
        <v>101</v>
      </c>
      <c r="D2117" s="231" t="s">
        <v>810</v>
      </c>
      <c r="E2117" s="232" t="s">
        <v>10</v>
      </c>
      <c r="F2117" s="232"/>
      <c r="G2117" s="233"/>
      <c r="H2117" s="221"/>
      <c r="I2117" s="231" t="s">
        <v>571</v>
      </c>
      <c r="J2117" s="232"/>
      <c r="K2117" s="234"/>
      <c r="L2117" s="235"/>
      <c r="M2117" s="233"/>
      <c r="N2117" s="236"/>
      <c r="O2117" s="224" t="str">
        <f>IF(GLOBAL_DATA[[#This Row],[Target scope]]="","",INDEX(DATA_TargetStatusChoice[Target_Status_Choice],MATCH(GLOBAL_DATA[[#This Row],[Target scope]],DATA_TargetStatusChoice[Value],1)))</f>
        <v>NOT APPLICABLE</v>
      </c>
      <c r="P2117" s="237" t="s">
        <v>427</v>
      </c>
      <c r="Q2117" s="238"/>
      <c r="R2117" s="250" t="s">
        <v>469</v>
      </c>
      <c r="S2117" s="251"/>
      <c r="T2117" s="251" t="s">
        <v>562</v>
      </c>
      <c r="U2117" s="252"/>
      <c r="V2117" s="239" t="s">
        <v>562</v>
      </c>
      <c r="W2117" s="240" t="s">
        <v>562</v>
      </c>
      <c r="X2117" s="241" t="s">
        <v>562</v>
      </c>
      <c r="Y2117" s="241" t="s">
        <v>562</v>
      </c>
      <c r="Z2117" s="241" t="s">
        <v>562</v>
      </c>
      <c r="AA2117" s="242">
        <f>SUM(GLOBAL_DATA[[#This Row],[Initial 2020]],GLOBAL_DATA[[#This Row],[Initial 2021]],GLOBAL_DATA[[#This Row],[Initial 2022]],GLOBAL_DATA[[#This Row],[Initial 2023]])</f>
        <v>0</v>
      </c>
      <c r="AB2117" s="243">
        <f>SUM(GLOBAL_DATA[[#This Row],[Reestimated 2020]],GLOBAL_DATA[[#This Row],[Reestimated 2021]],GLOBAL_DATA[[#This Row],[Reestimated 2022]],GLOBAL_DATA[[#This Row],[Reestimated 2023]])</f>
        <v>0</v>
      </c>
      <c r="AC2117" s="244">
        <f>SUM(GLOBAL_DATA[[#This Row],[Spent 2020]],GLOBAL_DATA[[#This Row],[Spent 2021]],GLOBAL_DATA[[#This Row],[Spent 2022]],GLOBAL_DATA[[#This Row],[Spent 2023]])</f>
        <v>0</v>
      </c>
      <c r="AD2117" s="245" t="s">
        <v>562</v>
      </c>
      <c r="AE2117" s="246" t="s">
        <v>562</v>
      </c>
      <c r="AF2117" s="247">
        <v>0</v>
      </c>
      <c r="AG2117" s="246"/>
      <c r="AH2117" s="246" t="s">
        <v>562</v>
      </c>
      <c r="AI2117" s="246" t="s">
        <v>562</v>
      </c>
      <c r="AJ2117" s="245" t="s">
        <v>562</v>
      </c>
      <c r="AK2117" s="246" t="s">
        <v>562</v>
      </c>
      <c r="AL2117" s="247" t="s">
        <v>562</v>
      </c>
      <c r="AM2117" s="246" t="s">
        <v>562</v>
      </c>
      <c r="AN2117" s="246" t="s">
        <v>562</v>
      </c>
      <c r="AO2117" s="248" t="s">
        <v>562</v>
      </c>
      <c r="AP2117" s="249" t="s">
        <v>562</v>
      </c>
      <c r="AQ2117" s="249" t="s">
        <v>562</v>
      </c>
      <c r="AR2117" s="162" t="str">
        <f>IF(GLOBAL_DATA[[#This Row],[Target scope]]&lt;&gt;Target_Not_Applicable,GLOBAL_DATA[[#This Row],[Target scope]]*GLOBAL_DATA[[#This Row],[Implementation progress rate]],"")</f>
        <v/>
      </c>
      <c r="AS2117" s="180">
        <f>IF(OR(GLOBAL_DATA[[#This Row],[Status]]=DATA!$J$6,GLOBAL_DATA[[#This Row],[Status]]=DATA!$J$7,GLOBAL_DATA[[#This Row],[Status]]=DATA!$J$8),1,0)</f>
        <v>0</v>
      </c>
      <c r="AT2117" s="181" t="str">
        <f>IF(GLOBAL_DATA[[#This Row],[Status]]=Status_No_Project,"",MAX(GLOBAL_DATA[[#This Row],[Initial end]],GLOBAL_DATA[[#This Row],[Re-estimated end]],43831))</f>
        <v/>
      </c>
      <c r="AU21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7" s="222">
        <f>IF(GLOBAL_DATA[[#This Row],[Target scope]]&lt;&gt;Target_Not_Applicable,COUNTBLANK(GLOBAL_DATA[[#This Row],[Target scope]:[Target justification (if&lt;100%)]]),0)+IF(GLOBAL_DATA[[#This Row],[Status]]&lt;&gt;Status_No_Project,COUNTBLANK(GLOBAL_DATA[[#This Row],[Implementation progress rate]:[CISO assessment]]),0)</f>
        <v>0</v>
      </c>
      <c r="AW2117" s="45">
        <f>SUBTOTAL(103,GLOBAL_DATA[[#This Row],[BU]])</f>
        <v>0</v>
      </c>
    </row>
    <row r="2118" spans="1:49" ht="38.25" hidden="1" x14ac:dyDescent="0.25">
      <c r="A2118" s="222" t="s">
        <v>40</v>
      </c>
      <c r="B2118" s="223" t="s">
        <v>894</v>
      </c>
      <c r="C2118" s="223" t="s">
        <v>101</v>
      </c>
      <c r="D2118" s="231" t="s">
        <v>811</v>
      </c>
      <c r="E2118" s="232" t="s">
        <v>10</v>
      </c>
      <c r="F2118" s="232"/>
      <c r="G2118" s="233"/>
      <c r="H2118" s="221"/>
      <c r="I2118" s="231" t="s">
        <v>571</v>
      </c>
      <c r="J2118" s="232"/>
      <c r="K2118" s="234"/>
      <c r="L2118" s="235"/>
      <c r="M2118" s="233"/>
      <c r="N2118" s="236"/>
      <c r="O2118" s="224" t="str">
        <f>IF(GLOBAL_DATA[[#This Row],[Target scope]]="","",INDEX(DATA_TargetStatusChoice[Target_Status_Choice],MATCH(GLOBAL_DATA[[#This Row],[Target scope]],DATA_TargetStatusChoice[Value],1)))</f>
        <v>NOT APPLICABLE</v>
      </c>
      <c r="P2118" s="237" t="s">
        <v>427</v>
      </c>
      <c r="Q2118" s="238"/>
      <c r="R2118" s="250" t="s">
        <v>469</v>
      </c>
      <c r="S2118" s="251"/>
      <c r="T2118" s="251" t="s">
        <v>562</v>
      </c>
      <c r="U2118" s="252"/>
      <c r="V2118" s="239" t="s">
        <v>562</v>
      </c>
      <c r="W2118" s="240" t="s">
        <v>562</v>
      </c>
      <c r="X2118" s="241" t="s">
        <v>562</v>
      </c>
      <c r="Y2118" s="241" t="s">
        <v>562</v>
      </c>
      <c r="Z2118" s="241" t="s">
        <v>562</v>
      </c>
      <c r="AA2118" s="242">
        <f>SUM(GLOBAL_DATA[[#This Row],[Initial 2020]],GLOBAL_DATA[[#This Row],[Initial 2021]],GLOBAL_DATA[[#This Row],[Initial 2022]],GLOBAL_DATA[[#This Row],[Initial 2023]])</f>
        <v>0</v>
      </c>
      <c r="AB2118" s="243">
        <f>SUM(GLOBAL_DATA[[#This Row],[Reestimated 2020]],GLOBAL_DATA[[#This Row],[Reestimated 2021]],GLOBAL_DATA[[#This Row],[Reestimated 2022]],GLOBAL_DATA[[#This Row],[Reestimated 2023]])</f>
        <v>0</v>
      </c>
      <c r="AC2118" s="244">
        <f>SUM(GLOBAL_DATA[[#This Row],[Spent 2020]],GLOBAL_DATA[[#This Row],[Spent 2021]],GLOBAL_DATA[[#This Row],[Spent 2022]],GLOBAL_DATA[[#This Row],[Spent 2023]])</f>
        <v>0</v>
      </c>
      <c r="AD2118" s="245" t="s">
        <v>562</v>
      </c>
      <c r="AE2118" s="246" t="s">
        <v>562</v>
      </c>
      <c r="AF2118" s="247">
        <v>0</v>
      </c>
      <c r="AG2118" s="246"/>
      <c r="AH2118" s="246" t="s">
        <v>562</v>
      </c>
      <c r="AI2118" s="246" t="s">
        <v>562</v>
      </c>
      <c r="AJ2118" s="245" t="s">
        <v>562</v>
      </c>
      <c r="AK2118" s="246" t="s">
        <v>562</v>
      </c>
      <c r="AL2118" s="247" t="s">
        <v>562</v>
      </c>
      <c r="AM2118" s="246" t="s">
        <v>562</v>
      </c>
      <c r="AN2118" s="246" t="s">
        <v>562</v>
      </c>
      <c r="AO2118" s="248" t="s">
        <v>562</v>
      </c>
      <c r="AP2118" s="249" t="s">
        <v>562</v>
      </c>
      <c r="AQ2118" s="249" t="s">
        <v>562</v>
      </c>
      <c r="AR2118" s="162" t="str">
        <f>IF(GLOBAL_DATA[[#This Row],[Target scope]]&lt;&gt;Target_Not_Applicable,GLOBAL_DATA[[#This Row],[Target scope]]*GLOBAL_DATA[[#This Row],[Implementation progress rate]],"")</f>
        <v/>
      </c>
      <c r="AS2118" s="180">
        <f>IF(OR(GLOBAL_DATA[[#This Row],[Status]]=DATA!$J$6,GLOBAL_DATA[[#This Row],[Status]]=DATA!$J$7,GLOBAL_DATA[[#This Row],[Status]]=DATA!$J$8),1,0)</f>
        <v>0</v>
      </c>
      <c r="AT2118" s="181" t="str">
        <f>IF(GLOBAL_DATA[[#This Row],[Status]]=Status_No_Project,"",MAX(GLOBAL_DATA[[#This Row],[Initial end]],GLOBAL_DATA[[#This Row],[Re-estimated end]],43831))</f>
        <v/>
      </c>
      <c r="AU21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8" s="222">
        <f>IF(GLOBAL_DATA[[#This Row],[Target scope]]&lt;&gt;Target_Not_Applicable,COUNTBLANK(GLOBAL_DATA[[#This Row],[Target scope]:[Target justification (if&lt;100%)]]),0)+IF(GLOBAL_DATA[[#This Row],[Status]]&lt;&gt;Status_No_Project,COUNTBLANK(GLOBAL_DATA[[#This Row],[Implementation progress rate]:[CISO assessment]]),0)</f>
        <v>0</v>
      </c>
      <c r="AW2118" s="45">
        <f>SUBTOTAL(103,GLOBAL_DATA[[#This Row],[BU]])</f>
        <v>0</v>
      </c>
    </row>
    <row r="2119" spans="1:49" ht="38.25" hidden="1" x14ac:dyDescent="0.25">
      <c r="A2119" s="222" t="s">
        <v>40</v>
      </c>
      <c r="B2119" s="223" t="s">
        <v>894</v>
      </c>
      <c r="C2119" s="223" t="s">
        <v>101</v>
      </c>
      <c r="D2119" s="231" t="s">
        <v>812</v>
      </c>
      <c r="E2119" s="232" t="s">
        <v>10</v>
      </c>
      <c r="F2119" s="232"/>
      <c r="G2119" s="233"/>
      <c r="H2119" s="221"/>
      <c r="I2119" s="231" t="s">
        <v>571</v>
      </c>
      <c r="J2119" s="232"/>
      <c r="K2119" s="234"/>
      <c r="L2119" s="235"/>
      <c r="M2119" s="233"/>
      <c r="N2119" s="236"/>
      <c r="O2119" s="224" t="str">
        <f>IF(GLOBAL_DATA[[#This Row],[Target scope]]="","",INDEX(DATA_TargetStatusChoice[Target_Status_Choice],MATCH(GLOBAL_DATA[[#This Row],[Target scope]],DATA_TargetStatusChoice[Value],1)))</f>
        <v>NOT APPLICABLE</v>
      </c>
      <c r="P2119" s="237" t="s">
        <v>427</v>
      </c>
      <c r="Q2119" s="238"/>
      <c r="R2119" s="250" t="s">
        <v>469</v>
      </c>
      <c r="S2119" s="251"/>
      <c r="T2119" s="251" t="s">
        <v>562</v>
      </c>
      <c r="U2119" s="252"/>
      <c r="V2119" s="239" t="s">
        <v>562</v>
      </c>
      <c r="W2119" s="240" t="s">
        <v>562</v>
      </c>
      <c r="X2119" s="241" t="s">
        <v>562</v>
      </c>
      <c r="Y2119" s="241" t="s">
        <v>562</v>
      </c>
      <c r="Z2119" s="241" t="s">
        <v>562</v>
      </c>
      <c r="AA2119" s="242">
        <f>SUM(GLOBAL_DATA[[#This Row],[Initial 2020]],GLOBAL_DATA[[#This Row],[Initial 2021]],GLOBAL_DATA[[#This Row],[Initial 2022]],GLOBAL_DATA[[#This Row],[Initial 2023]])</f>
        <v>0</v>
      </c>
      <c r="AB2119" s="243">
        <f>SUM(GLOBAL_DATA[[#This Row],[Reestimated 2020]],GLOBAL_DATA[[#This Row],[Reestimated 2021]],GLOBAL_DATA[[#This Row],[Reestimated 2022]],GLOBAL_DATA[[#This Row],[Reestimated 2023]])</f>
        <v>0</v>
      </c>
      <c r="AC2119" s="244">
        <f>SUM(GLOBAL_DATA[[#This Row],[Spent 2020]],GLOBAL_DATA[[#This Row],[Spent 2021]],GLOBAL_DATA[[#This Row],[Spent 2022]],GLOBAL_DATA[[#This Row],[Spent 2023]])</f>
        <v>0</v>
      </c>
      <c r="AD2119" s="245" t="s">
        <v>562</v>
      </c>
      <c r="AE2119" s="246" t="s">
        <v>562</v>
      </c>
      <c r="AF2119" s="247">
        <v>0</v>
      </c>
      <c r="AG2119" s="246"/>
      <c r="AH2119" s="246" t="s">
        <v>562</v>
      </c>
      <c r="AI2119" s="246" t="s">
        <v>562</v>
      </c>
      <c r="AJ2119" s="245" t="s">
        <v>562</v>
      </c>
      <c r="AK2119" s="246" t="s">
        <v>562</v>
      </c>
      <c r="AL2119" s="247" t="s">
        <v>562</v>
      </c>
      <c r="AM2119" s="246" t="s">
        <v>562</v>
      </c>
      <c r="AN2119" s="246" t="s">
        <v>562</v>
      </c>
      <c r="AO2119" s="248" t="s">
        <v>562</v>
      </c>
      <c r="AP2119" s="249" t="s">
        <v>562</v>
      </c>
      <c r="AQ2119" s="249" t="s">
        <v>562</v>
      </c>
      <c r="AR2119" s="162" t="str">
        <f>IF(GLOBAL_DATA[[#This Row],[Target scope]]&lt;&gt;Target_Not_Applicable,GLOBAL_DATA[[#This Row],[Target scope]]*GLOBAL_DATA[[#This Row],[Implementation progress rate]],"")</f>
        <v/>
      </c>
      <c r="AS2119" s="180">
        <f>IF(OR(GLOBAL_DATA[[#This Row],[Status]]=DATA!$J$6,GLOBAL_DATA[[#This Row],[Status]]=DATA!$J$7,GLOBAL_DATA[[#This Row],[Status]]=DATA!$J$8),1,0)</f>
        <v>0</v>
      </c>
      <c r="AT2119" s="181" t="str">
        <f>IF(GLOBAL_DATA[[#This Row],[Status]]=Status_No_Project,"",MAX(GLOBAL_DATA[[#This Row],[Initial end]],GLOBAL_DATA[[#This Row],[Re-estimated end]],43831))</f>
        <v/>
      </c>
      <c r="AU21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9" s="222">
        <f>IF(GLOBAL_DATA[[#This Row],[Target scope]]&lt;&gt;Target_Not_Applicable,COUNTBLANK(GLOBAL_DATA[[#This Row],[Target scope]:[Target justification (if&lt;100%)]]),0)+IF(GLOBAL_DATA[[#This Row],[Status]]&lt;&gt;Status_No_Project,COUNTBLANK(GLOBAL_DATA[[#This Row],[Implementation progress rate]:[CISO assessment]]),0)</f>
        <v>0</v>
      </c>
      <c r="AW2119" s="45">
        <f>SUBTOTAL(103,GLOBAL_DATA[[#This Row],[BU]])</f>
        <v>0</v>
      </c>
    </row>
    <row r="2120" spans="1:49" ht="38.25" hidden="1" x14ac:dyDescent="0.25">
      <c r="A2120" s="222" t="s">
        <v>40</v>
      </c>
      <c r="B2120" s="223" t="s">
        <v>894</v>
      </c>
      <c r="C2120" s="223" t="s">
        <v>101</v>
      </c>
      <c r="D2120" s="231" t="s">
        <v>813</v>
      </c>
      <c r="E2120" s="232" t="s">
        <v>10</v>
      </c>
      <c r="F2120" s="232"/>
      <c r="G2120" s="233"/>
      <c r="H2120" s="221"/>
      <c r="I2120" s="231" t="s">
        <v>571</v>
      </c>
      <c r="J2120" s="232"/>
      <c r="K2120" s="234"/>
      <c r="L2120" s="235"/>
      <c r="M2120" s="233"/>
      <c r="N2120" s="236"/>
      <c r="O2120" s="224" t="str">
        <f>IF(GLOBAL_DATA[[#This Row],[Target scope]]="","",INDEX(DATA_TargetStatusChoice[Target_Status_Choice],MATCH(GLOBAL_DATA[[#This Row],[Target scope]],DATA_TargetStatusChoice[Value],1)))</f>
        <v>NOT APPLICABLE</v>
      </c>
      <c r="P2120" s="237" t="s">
        <v>427</v>
      </c>
      <c r="Q2120" s="238"/>
      <c r="R2120" s="250" t="s">
        <v>469</v>
      </c>
      <c r="S2120" s="251"/>
      <c r="T2120" s="251" t="s">
        <v>562</v>
      </c>
      <c r="U2120" s="252"/>
      <c r="V2120" s="239" t="s">
        <v>562</v>
      </c>
      <c r="W2120" s="240" t="s">
        <v>562</v>
      </c>
      <c r="X2120" s="241" t="s">
        <v>562</v>
      </c>
      <c r="Y2120" s="241" t="s">
        <v>562</v>
      </c>
      <c r="Z2120" s="241" t="s">
        <v>562</v>
      </c>
      <c r="AA2120" s="242">
        <f>SUM(GLOBAL_DATA[[#This Row],[Initial 2020]],GLOBAL_DATA[[#This Row],[Initial 2021]],GLOBAL_DATA[[#This Row],[Initial 2022]],GLOBAL_DATA[[#This Row],[Initial 2023]])</f>
        <v>0</v>
      </c>
      <c r="AB2120" s="243">
        <f>SUM(GLOBAL_DATA[[#This Row],[Reestimated 2020]],GLOBAL_DATA[[#This Row],[Reestimated 2021]],GLOBAL_DATA[[#This Row],[Reestimated 2022]],GLOBAL_DATA[[#This Row],[Reestimated 2023]])</f>
        <v>0</v>
      </c>
      <c r="AC2120" s="244">
        <f>SUM(GLOBAL_DATA[[#This Row],[Spent 2020]],GLOBAL_DATA[[#This Row],[Spent 2021]],GLOBAL_DATA[[#This Row],[Spent 2022]],GLOBAL_DATA[[#This Row],[Spent 2023]])</f>
        <v>0</v>
      </c>
      <c r="AD2120" s="245" t="s">
        <v>562</v>
      </c>
      <c r="AE2120" s="246" t="s">
        <v>562</v>
      </c>
      <c r="AF2120" s="247">
        <v>0</v>
      </c>
      <c r="AG2120" s="246"/>
      <c r="AH2120" s="246" t="s">
        <v>562</v>
      </c>
      <c r="AI2120" s="246" t="s">
        <v>562</v>
      </c>
      <c r="AJ2120" s="245" t="s">
        <v>562</v>
      </c>
      <c r="AK2120" s="246" t="s">
        <v>562</v>
      </c>
      <c r="AL2120" s="247" t="s">
        <v>562</v>
      </c>
      <c r="AM2120" s="246" t="s">
        <v>562</v>
      </c>
      <c r="AN2120" s="246" t="s">
        <v>562</v>
      </c>
      <c r="AO2120" s="248" t="s">
        <v>562</v>
      </c>
      <c r="AP2120" s="249" t="s">
        <v>562</v>
      </c>
      <c r="AQ2120" s="249" t="s">
        <v>562</v>
      </c>
      <c r="AR2120" s="162" t="str">
        <f>IF(GLOBAL_DATA[[#This Row],[Target scope]]&lt;&gt;Target_Not_Applicable,GLOBAL_DATA[[#This Row],[Target scope]]*GLOBAL_DATA[[#This Row],[Implementation progress rate]],"")</f>
        <v/>
      </c>
      <c r="AS2120" s="180">
        <f>IF(OR(GLOBAL_DATA[[#This Row],[Status]]=DATA!$J$6,GLOBAL_DATA[[#This Row],[Status]]=DATA!$J$7,GLOBAL_DATA[[#This Row],[Status]]=DATA!$J$8),1,0)</f>
        <v>0</v>
      </c>
      <c r="AT2120" s="181" t="str">
        <f>IF(GLOBAL_DATA[[#This Row],[Status]]=Status_No_Project,"",MAX(GLOBAL_DATA[[#This Row],[Initial end]],GLOBAL_DATA[[#This Row],[Re-estimated end]],43831))</f>
        <v/>
      </c>
      <c r="AU21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0" s="222">
        <f>IF(GLOBAL_DATA[[#This Row],[Target scope]]&lt;&gt;Target_Not_Applicable,COUNTBLANK(GLOBAL_DATA[[#This Row],[Target scope]:[Target justification (if&lt;100%)]]),0)+IF(GLOBAL_DATA[[#This Row],[Status]]&lt;&gt;Status_No_Project,COUNTBLANK(GLOBAL_DATA[[#This Row],[Implementation progress rate]:[CISO assessment]]),0)</f>
        <v>0</v>
      </c>
      <c r="AW2120" s="45">
        <f>SUBTOTAL(103,GLOBAL_DATA[[#This Row],[BU]])</f>
        <v>0</v>
      </c>
    </row>
    <row r="2121" spans="1:49" ht="38.25" hidden="1" x14ac:dyDescent="0.25">
      <c r="A2121" s="222" t="s">
        <v>40</v>
      </c>
      <c r="B2121" s="223" t="s">
        <v>894</v>
      </c>
      <c r="C2121" s="223" t="s">
        <v>101</v>
      </c>
      <c r="D2121" s="231" t="s">
        <v>814</v>
      </c>
      <c r="E2121" s="232" t="s">
        <v>10</v>
      </c>
      <c r="F2121" s="232"/>
      <c r="G2121" s="233"/>
      <c r="H2121" s="221"/>
      <c r="I2121" s="231" t="s">
        <v>568</v>
      </c>
      <c r="J2121" s="232"/>
      <c r="K2121" s="234"/>
      <c r="L2121" s="235"/>
      <c r="M2121" s="233"/>
      <c r="N2121" s="236"/>
      <c r="O2121" s="224" t="str">
        <f>IF(GLOBAL_DATA[[#This Row],[Target scope]]="","",INDEX(DATA_TargetStatusChoice[Target_Status_Choice],MATCH(GLOBAL_DATA[[#This Row],[Target scope]],DATA_TargetStatusChoice[Value],1)))</f>
        <v>NOT APPLICABLE</v>
      </c>
      <c r="P2121" s="237" t="s">
        <v>427</v>
      </c>
      <c r="Q2121" s="238"/>
      <c r="R2121" s="250" t="s">
        <v>469</v>
      </c>
      <c r="S2121" s="251"/>
      <c r="T2121" s="251" t="s">
        <v>562</v>
      </c>
      <c r="U2121" s="252"/>
      <c r="V2121" s="239" t="s">
        <v>562</v>
      </c>
      <c r="W2121" s="240" t="s">
        <v>562</v>
      </c>
      <c r="X2121" s="241" t="s">
        <v>562</v>
      </c>
      <c r="Y2121" s="241" t="s">
        <v>562</v>
      </c>
      <c r="Z2121" s="241" t="s">
        <v>562</v>
      </c>
      <c r="AA2121" s="242">
        <f>SUM(GLOBAL_DATA[[#This Row],[Initial 2020]],GLOBAL_DATA[[#This Row],[Initial 2021]],GLOBAL_DATA[[#This Row],[Initial 2022]],GLOBAL_DATA[[#This Row],[Initial 2023]])</f>
        <v>0</v>
      </c>
      <c r="AB2121" s="243">
        <f>SUM(GLOBAL_DATA[[#This Row],[Reestimated 2020]],GLOBAL_DATA[[#This Row],[Reestimated 2021]],GLOBAL_DATA[[#This Row],[Reestimated 2022]],GLOBAL_DATA[[#This Row],[Reestimated 2023]])</f>
        <v>0</v>
      </c>
      <c r="AC2121" s="244">
        <f>SUM(GLOBAL_DATA[[#This Row],[Spent 2020]],GLOBAL_DATA[[#This Row],[Spent 2021]],GLOBAL_DATA[[#This Row],[Spent 2022]],GLOBAL_DATA[[#This Row],[Spent 2023]])</f>
        <v>0</v>
      </c>
      <c r="AD2121" s="245" t="s">
        <v>562</v>
      </c>
      <c r="AE2121" s="246" t="s">
        <v>562</v>
      </c>
      <c r="AF2121" s="247">
        <v>0</v>
      </c>
      <c r="AG2121" s="246"/>
      <c r="AH2121" s="246" t="s">
        <v>562</v>
      </c>
      <c r="AI2121" s="246" t="s">
        <v>562</v>
      </c>
      <c r="AJ2121" s="245" t="s">
        <v>562</v>
      </c>
      <c r="AK2121" s="246" t="s">
        <v>562</v>
      </c>
      <c r="AL2121" s="247" t="s">
        <v>562</v>
      </c>
      <c r="AM2121" s="246" t="s">
        <v>562</v>
      </c>
      <c r="AN2121" s="246" t="s">
        <v>562</v>
      </c>
      <c r="AO2121" s="248" t="s">
        <v>562</v>
      </c>
      <c r="AP2121" s="249" t="s">
        <v>562</v>
      </c>
      <c r="AQ2121" s="249" t="s">
        <v>562</v>
      </c>
      <c r="AR2121" s="162" t="str">
        <f>IF(GLOBAL_DATA[[#This Row],[Target scope]]&lt;&gt;Target_Not_Applicable,GLOBAL_DATA[[#This Row],[Target scope]]*GLOBAL_DATA[[#This Row],[Implementation progress rate]],"")</f>
        <v/>
      </c>
      <c r="AS2121" s="180">
        <f>IF(OR(GLOBAL_DATA[[#This Row],[Status]]=DATA!$J$6,GLOBAL_DATA[[#This Row],[Status]]=DATA!$J$7,GLOBAL_DATA[[#This Row],[Status]]=DATA!$J$8),1,0)</f>
        <v>0</v>
      </c>
      <c r="AT2121" s="181" t="str">
        <f>IF(GLOBAL_DATA[[#This Row],[Status]]=Status_No_Project,"",MAX(GLOBAL_DATA[[#This Row],[Initial end]],GLOBAL_DATA[[#This Row],[Re-estimated end]],43831))</f>
        <v/>
      </c>
      <c r="AU21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1" s="222">
        <f>IF(GLOBAL_DATA[[#This Row],[Target scope]]&lt;&gt;Target_Not_Applicable,COUNTBLANK(GLOBAL_DATA[[#This Row],[Target scope]:[Target justification (if&lt;100%)]]),0)+IF(GLOBAL_DATA[[#This Row],[Status]]&lt;&gt;Status_No_Project,COUNTBLANK(GLOBAL_DATA[[#This Row],[Implementation progress rate]:[CISO assessment]]),0)</f>
        <v>0</v>
      </c>
      <c r="AW2121" s="45">
        <f>SUBTOTAL(103,GLOBAL_DATA[[#This Row],[BU]])</f>
        <v>0</v>
      </c>
    </row>
    <row r="2122" spans="1:49" ht="38.25" hidden="1" x14ac:dyDescent="0.25">
      <c r="A2122" s="222" t="s">
        <v>40</v>
      </c>
      <c r="B2122" s="223" t="s">
        <v>894</v>
      </c>
      <c r="C2122" s="223" t="s">
        <v>101</v>
      </c>
      <c r="D2122" s="231" t="s">
        <v>815</v>
      </c>
      <c r="E2122" s="232" t="s">
        <v>10</v>
      </c>
      <c r="F2122" s="232"/>
      <c r="G2122" s="233"/>
      <c r="H2122" s="221"/>
      <c r="I2122" s="231" t="s">
        <v>568</v>
      </c>
      <c r="J2122" s="232"/>
      <c r="K2122" s="234"/>
      <c r="L2122" s="235"/>
      <c r="M2122" s="233"/>
      <c r="N2122" s="236"/>
      <c r="O2122" s="224" t="str">
        <f>IF(GLOBAL_DATA[[#This Row],[Target scope]]="","",INDEX(DATA_TargetStatusChoice[Target_Status_Choice],MATCH(GLOBAL_DATA[[#This Row],[Target scope]],DATA_TargetStatusChoice[Value],1)))</f>
        <v>NOT APPLICABLE</v>
      </c>
      <c r="P2122" s="237" t="s">
        <v>427</v>
      </c>
      <c r="Q2122" s="238"/>
      <c r="R2122" s="250" t="s">
        <v>469</v>
      </c>
      <c r="S2122" s="251"/>
      <c r="T2122" s="251" t="s">
        <v>562</v>
      </c>
      <c r="U2122" s="252"/>
      <c r="V2122" s="239" t="s">
        <v>562</v>
      </c>
      <c r="W2122" s="240" t="s">
        <v>562</v>
      </c>
      <c r="X2122" s="241" t="s">
        <v>562</v>
      </c>
      <c r="Y2122" s="241" t="s">
        <v>562</v>
      </c>
      <c r="Z2122" s="241" t="s">
        <v>562</v>
      </c>
      <c r="AA2122" s="242">
        <f>SUM(GLOBAL_DATA[[#This Row],[Initial 2020]],GLOBAL_DATA[[#This Row],[Initial 2021]],GLOBAL_DATA[[#This Row],[Initial 2022]],GLOBAL_DATA[[#This Row],[Initial 2023]])</f>
        <v>0</v>
      </c>
      <c r="AB2122" s="243">
        <f>SUM(GLOBAL_DATA[[#This Row],[Reestimated 2020]],GLOBAL_DATA[[#This Row],[Reestimated 2021]],GLOBAL_DATA[[#This Row],[Reestimated 2022]],GLOBAL_DATA[[#This Row],[Reestimated 2023]])</f>
        <v>0</v>
      </c>
      <c r="AC2122" s="244">
        <f>SUM(GLOBAL_DATA[[#This Row],[Spent 2020]],GLOBAL_DATA[[#This Row],[Spent 2021]],GLOBAL_DATA[[#This Row],[Spent 2022]],GLOBAL_DATA[[#This Row],[Spent 2023]])</f>
        <v>0</v>
      </c>
      <c r="AD2122" s="245" t="s">
        <v>562</v>
      </c>
      <c r="AE2122" s="246" t="s">
        <v>562</v>
      </c>
      <c r="AF2122" s="247">
        <v>0</v>
      </c>
      <c r="AG2122" s="246"/>
      <c r="AH2122" s="246" t="s">
        <v>562</v>
      </c>
      <c r="AI2122" s="246" t="s">
        <v>562</v>
      </c>
      <c r="AJ2122" s="245" t="s">
        <v>562</v>
      </c>
      <c r="AK2122" s="246" t="s">
        <v>562</v>
      </c>
      <c r="AL2122" s="247" t="s">
        <v>562</v>
      </c>
      <c r="AM2122" s="246" t="s">
        <v>562</v>
      </c>
      <c r="AN2122" s="246" t="s">
        <v>562</v>
      </c>
      <c r="AO2122" s="248" t="s">
        <v>562</v>
      </c>
      <c r="AP2122" s="249" t="s">
        <v>562</v>
      </c>
      <c r="AQ2122" s="249" t="s">
        <v>562</v>
      </c>
      <c r="AR2122" s="162" t="str">
        <f>IF(GLOBAL_DATA[[#This Row],[Target scope]]&lt;&gt;Target_Not_Applicable,GLOBAL_DATA[[#This Row],[Target scope]]*GLOBAL_DATA[[#This Row],[Implementation progress rate]],"")</f>
        <v/>
      </c>
      <c r="AS2122" s="180">
        <f>IF(OR(GLOBAL_DATA[[#This Row],[Status]]=DATA!$J$6,GLOBAL_DATA[[#This Row],[Status]]=DATA!$J$7,GLOBAL_DATA[[#This Row],[Status]]=DATA!$J$8),1,0)</f>
        <v>0</v>
      </c>
      <c r="AT2122" s="181" t="str">
        <f>IF(GLOBAL_DATA[[#This Row],[Status]]=Status_No_Project,"",MAX(GLOBAL_DATA[[#This Row],[Initial end]],GLOBAL_DATA[[#This Row],[Re-estimated end]],43831))</f>
        <v/>
      </c>
      <c r="AU21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2" s="222">
        <f>IF(GLOBAL_DATA[[#This Row],[Target scope]]&lt;&gt;Target_Not_Applicable,COUNTBLANK(GLOBAL_DATA[[#This Row],[Target scope]:[Target justification (if&lt;100%)]]),0)+IF(GLOBAL_DATA[[#This Row],[Status]]&lt;&gt;Status_No_Project,COUNTBLANK(GLOBAL_DATA[[#This Row],[Implementation progress rate]:[CISO assessment]]),0)</f>
        <v>0</v>
      </c>
      <c r="AW2122" s="45">
        <f>SUBTOTAL(103,GLOBAL_DATA[[#This Row],[BU]])</f>
        <v>0</v>
      </c>
    </row>
    <row r="2123" spans="1:49" ht="38.25" hidden="1" x14ac:dyDescent="0.25">
      <c r="A2123" s="222" t="s">
        <v>40</v>
      </c>
      <c r="B2123" s="223" t="s">
        <v>894</v>
      </c>
      <c r="C2123" s="223" t="s">
        <v>101</v>
      </c>
      <c r="D2123" s="231" t="s">
        <v>816</v>
      </c>
      <c r="E2123" s="232" t="s">
        <v>10</v>
      </c>
      <c r="F2123" s="232"/>
      <c r="G2123" s="233"/>
      <c r="H2123" s="221"/>
      <c r="I2123" s="231" t="s">
        <v>571</v>
      </c>
      <c r="J2123" s="232"/>
      <c r="K2123" s="234"/>
      <c r="L2123" s="235"/>
      <c r="M2123" s="233"/>
      <c r="N2123" s="236"/>
      <c r="O2123" s="224" t="str">
        <f>IF(GLOBAL_DATA[[#This Row],[Target scope]]="","",INDEX(DATA_TargetStatusChoice[Target_Status_Choice],MATCH(GLOBAL_DATA[[#This Row],[Target scope]],DATA_TargetStatusChoice[Value],1)))</f>
        <v>NOT APPLICABLE</v>
      </c>
      <c r="P2123" s="237" t="s">
        <v>427</v>
      </c>
      <c r="Q2123" s="238"/>
      <c r="R2123" s="250" t="s">
        <v>469</v>
      </c>
      <c r="S2123" s="251"/>
      <c r="T2123" s="251" t="s">
        <v>562</v>
      </c>
      <c r="U2123" s="252"/>
      <c r="V2123" s="239" t="s">
        <v>562</v>
      </c>
      <c r="W2123" s="240" t="s">
        <v>562</v>
      </c>
      <c r="X2123" s="241" t="s">
        <v>562</v>
      </c>
      <c r="Y2123" s="241" t="s">
        <v>562</v>
      </c>
      <c r="Z2123" s="241" t="s">
        <v>562</v>
      </c>
      <c r="AA2123" s="242">
        <f>SUM(GLOBAL_DATA[[#This Row],[Initial 2020]],GLOBAL_DATA[[#This Row],[Initial 2021]],GLOBAL_DATA[[#This Row],[Initial 2022]],GLOBAL_DATA[[#This Row],[Initial 2023]])</f>
        <v>0</v>
      </c>
      <c r="AB2123" s="243">
        <f>SUM(GLOBAL_DATA[[#This Row],[Reestimated 2020]],GLOBAL_DATA[[#This Row],[Reestimated 2021]],GLOBAL_DATA[[#This Row],[Reestimated 2022]],GLOBAL_DATA[[#This Row],[Reestimated 2023]])</f>
        <v>0</v>
      </c>
      <c r="AC2123" s="244">
        <f>SUM(GLOBAL_DATA[[#This Row],[Spent 2020]],GLOBAL_DATA[[#This Row],[Spent 2021]],GLOBAL_DATA[[#This Row],[Spent 2022]],GLOBAL_DATA[[#This Row],[Spent 2023]])</f>
        <v>0</v>
      </c>
      <c r="AD2123" s="245" t="s">
        <v>562</v>
      </c>
      <c r="AE2123" s="246" t="s">
        <v>562</v>
      </c>
      <c r="AF2123" s="247">
        <v>0</v>
      </c>
      <c r="AG2123" s="246"/>
      <c r="AH2123" s="246" t="s">
        <v>562</v>
      </c>
      <c r="AI2123" s="246" t="s">
        <v>562</v>
      </c>
      <c r="AJ2123" s="245" t="s">
        <v>562</v>
      </c>
      <c r="AK2123" s="246" t="s">
        <v>562</v>
      </c>
      <c r="AL2123" s="247" t="s">
        <v>562</v>
      </c>
      <c r="AM2123" s="246" t="s">
        <v>562</v>
      </c>
      <c r="AN2123" s="246" t="s">
        <v>562</v>
      </c>
      <c r="AO2123" s="248" t="s">
        <v>562</v>
      </c>
      <c r="AP2123" s="249" t="s">
        <v>562</v>
      </c>
      <c r="AQ2123" s="249" t="s">
        <v>562</v>
      </c>
      <c r="AR2123" s="162" t="str">
        <f>IF(GLOBAL_DATA[[#This Row],[Target scope]]&lt;&gt;Target_Not_Applicable,GLOBAL_DATA[[#This Row],[Target scope]]*GLOBAL_DATA[[#This Row],[Implementation progress rate]],"")</f>
        <v/>
      </c>
      <c r="AS2123" s="180">
        <f>IF(OR(GLOBAL_DATA[[#This Row],[Status]]=DATA!$J$6,GLOBAL_DATA[[#This Row],[Status]]=DATA!$J$7,GLOBAL_DATA[[#This Row],[Status]]=DATA!$J$8),1,0)</f>
        <v>0</v>
      </c>
      <c r="AT2123" s="181" t="str">
        <f>IF(GLOBAL_DATA[[#This Row],[Status]]=Status_No_Project,"",MAX(GLOBAL_DATA[[#This Row],[Initial end]],GLOBAL_DATA[[#This Row],[Re-estimated end]],43831))</f>
        <v/>
      </c>
      <c r="AU21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3" s="222">
        <f>IF(GLOBAL_DATA[[#This Row],[Target scope]]&lt;&gt;Target_Not_Applicable,COUNTBLANK(GLOBAL_DATA[[#This Row],[Target scope]:[Target justification (if&lt;100%)]]),0)+IF(GLOBAL_DATA[[#This Row],[Status]]&lt;&gt;Status_No_Project,COUNTBLANK(GLOBAL_DATA[[#This Row],[Implementation progress rate]:[CISO assessment]]),0)</f>
        <v>0</v>
      </c>
      <c r="AW2123" s="45">
        <f>SUBTOTAL(103,GLOBAL_DATA[[#This Row],[BU]])</f>
        <v>0</v>
      </c>
    </row>
    <row r="2124" spans="1:49" ht="38.25" hidden="1" x14ac:dyDescent="0.25">
      <c r="A2124" s="222" t="s">
        <v>40</v>
      </c>
      <c r="B2124" s="223" t="s">
        <v>894</v>
      </c>
      <c r="C2124" s="223" t="s">
        <v>101</v>
      </c>
      <c r="D2124" s="231" t="s">
        <v>817</v>
      </c>
      <c r="E2124" s="232" t="s">
        <v>10</v>
      </c>
      <c r="F2124" s="232"/>
      <c r="G2124" s="233"/>
      <c r="H2124" s="221"/>
      <c r="I2124" s="231" t="s">
        <v>568</v>
      </c>
      <c r="J2124" s="232"/>
      <c r="K2124" s="234"/>
      <c r="L2124" s="235"/>
      <c r="M2124" s="233"/>
      <c r="N2124" s="236"/>
      <c r="O2124" s="224" t="str">
        <f>IF(GLOBAL_DATA[[#This Row],[Target scope]]="","",INDEX(DATA_TargetStatusChoice[Target_Status_Choice],MATCH(GLOBAL_DATA[[#This Row],[Target scope]],DATA_TargetStatusChoice[Value],1)))</f>
        <v>NOT APPLICABLE</v>
      </c>
      <c r="P2124" s="237" t="s">
        <v>427</v>
      </c>
      <c r="Q2124" s="238"/>
      <c r="R2124" s="250" t="s">
        <v>469</v>
      </c>
      <c r="S2124" s="251"/>
      <c r="T2124" s="251" t="s">
        <v>562</v>
      </c>
      <c r="U2124" s="252"/>
      <c r="V2124" s="239" t="s">
        <v>562</v>
      </c>
      <c r="W2124" s="240" t="s">
        <v>562</v>
      </c>
      <c r="X2124" s="241" t="s">
        <v>562</v>
      </c>
      <c r="Y2124" s="241" t="s">
        <v>562</v>
      </c>
      <c r="Z2124" s="241" t="s">
        <v>562</v>
      </c>
      <c r="AA2124" s="242">
        <f>SUM(GLOBAL_DATA[[#This Row],[Initial 2020]],GLOBAL_DATA[[#This Row],[Initial 2021]],GLOBAL_DATA[[#This Row],[Initial 2022]],GLOBAL_DATA[[#This Row],[Initial 2023]])</f>
        <v>0</v>
      </c>
      <c r="AB2124" s="243">
        <f>SUM(GLOBAL_DATA[[#This Row],[Reestimated 2020]],GLOBAL_DATA[[#This Row],[Reestimated 2021]],GLOBAL_DATA[[#This Row],[Reestimated 2022]],GLOBAL_DATA[[#This Row],[Reestimated 2023]])</f>
        <v>0</v>
      </c>
      <c r="AC2124" s="244">
        <f>SUM(GLOBAL_DATA[[#This Row],[Spent 2020]],GLOBAL_DATA[[#This Row],[Spent 2021]],GLOBAL_DATA[[#This Row],[Spent 2022]],GLOBAL_DATA[[#This Row],[Spent 2023]])</f>
        <v>0</v>
      </c>
      <c r="AD2124" s="245" t="s">
        <v>562</v>
      </c>
      <c r="AE2124" s="246" t="s">
        <v>562</v>
      </c>
      <c r="AF2124" s="247">
        <v>0</v>
      </c>
      <c r="AG2124" s="246"/>
      <c r="AH2124" s="246" t="s">
        <v>562</v>
      </c>
      <c r="AI2124" s="246" t="s">
        <v>562</v>
      </c>
      <c r="AJ2124" s="245" t="s">
        <v>562</v>
      </c>
      <c r="AK2124" s="246" t="s">
        <v>562</v>
      </c>
      <c r="AL2124" s="247" t="s">
        <v>562</v>
      </c>
      <c r="AM2124" s="246" t="s">
        <v>562</v>
      </c>
      <c r="AN2124" s="246" t="s">
        <v>562</v>
      </c>
      <c r="AO2124" s="248" t="s">
        <v>562</v>
      </c>
      <c r="AP2124" s="249" t="s">
        <v>562</v>
      </c>
      <c r="AQ2124" s="249" t="s">
        <v>562</v>
      </c>
      <c r="AR2124" s="162" t="str">
        <f>IF(GLOBAL_DATA[[#This Row],[Target scope]]&lt;&gt;Target_Not_Applicable,GLOBAL_DATA[[#This Row],[Target scope]]*GLOBAL_DATA[[#This Row],[Implementation progress rate]],"")</f>
        <v/>
      </c>
      <c r="AS2124" s="180">
        <f>IF(OR(GLOBAL_DATA[[#This Row],[Status]]=DATA!$J$6,GLOBAL_DATA[[#This Row],[Status]]=DATA!$J$7,GLOBAL_DATA[[#This Row],[Status]]=DATA!$J$8),1,0)</f>
        <v>0</v>
      </c>
      <c r="AT2124" s="181" t="str">
        <f>IF(GLOBAL_DATA[[#This Row],[Status]]=Status_No_Project,"",MAX(GLOBAL_DATA[[#This Row],[Initial end]],GLOBAL_DATA[[#This Row],[Re-estimated end]],43831))</f>
        <v/>
      </c>
      <c r="AU21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4" s="222">
        <f>IF(GLOBAL_DATA[[#This Row],[Target scope]]&lt;&gt;Target_Not_Applicable,COUNTBLANK(GLOBAL_DATA[[#This Row],[Target scope]:[Target justification (if&lt;100%)]]),0)+IF(GLOBAL_DATA[[#This Row],[Status]]&lt;&gt;Status_No_Project,COUNTBLANK(GLOBAL_DATA[[#This Row],[Implementation progress rate]:[CISO assessment]]),0)</f>
        <v>0</v>
      </c>
      <c r="AW2124" s="45">
        <f>SUBTOTAL(103,GLOBAL_DATA[[#This Row],[BU]])</f>
        <v>0</v>
      </c>
    </row>
    <row r="2125" spans="1:49" ht="38.25" hidden="1" x14ac:dyDescent="0.25">
      <c r="A2125" s="222" t="s">
        <v>40</v>
      </c>
      <c r="B2125" s="223" t="s">
        <v>894</v>
      </c>
      <c r="C2125" s="223" t="s">
        <v>101</v>
      </c>
      <c r="D2125" s="231" t="s">
        <v>818</v>
      </c>
      <c r="E2125" s="232" t="s">
        <v>10</v>
      </c>
      <c r="F2125" s="232"/>
      <c r="G2125" s="233"/>
      <c r="H2125" s="221"/>
      <c r="I2125" s="231" t="s">
        <v>568</v>
      </c>
      <c r="J2125" s="232"/>
      <c r="K2125" s="234"/>
      <c r="L2125" s="235"/>
      <c r="M2125" s="233"/>
      <c r="N2125" s="236"/>
      <c r="O2125" s="224" t="str">
        <f>IF(GLOBAL_DATA[[#This Row],[Target scope]]="","",INDEX(DATA_TargetStatusChoice[Target_Status_Choice],MATCH(GLOBAL_DATA[[#This Row],[Target scope]],DATA_TargetStatusChoice[Value],1)))</f>
        <v>NOT APPLICABLE</v>
      </c>
      <c r="P2125" s="237" t="s">
        <v>427</v>
      </c>
      <c r="Q2125" s="238"/>
      <c r="R2125" s="250" t="s">
        <v>469</v>
      </c>
      <c r="S2125" s="251"/>
      <c r="T2125" s="251" t="s">
        <v>562</v>
      </c>
      <c r="U2125" s="252"/>
      <c r="V2125" s="239" t="s">
        <v>562</v>
      </c>
      <c r="W2125" s="240" t="s">
        <v>562</v>
      </c>
      <c r="X2125" s="241" t="s">
        <v>562</v>
      </c>
      <c r="Y2125" s="241" t="s">
        <v>562</v>
      </c>
      <c r="Z2125" s="241" t="s">
        <v>562</v>
      </c>
      <c r="AA2125" s="242">
        <f>SUM(GLOBAL_DATA[[#This Row],[Initial 2020]],GLOBAL_DATA[[#This Row],[Initial 2021]],GLOBAL_DATA[[#This Row],[Initial 2022]],GLOBAL_DATA[[#This Row],[Initial 2023]])</f>
        <v>0</v>
      </c>
      <c r="AB2125" s="243">
        <f>SUM(GLOBAL_DATA[[#This Row],[Reestimated 2020]],GLOBAL_DATA[[#This Row],[Reestimated 2021]],GLOBAL_DATA[[#This Row],[Reestimated 2022]],GLOBAL_DATA[[#This Row],[Reestimated 2023]])</f>
        <v>0</v>
      </c>
      <c r="AC2125" s="244">
        <f>SUM(GLOBAL_DATA[[#This Row],[Spent 2020]],GLOBAL_DATA[[#This Row],[Spent 2021]],GLOBAL_DATA[[#This Row],[Spent 2022]],GLOBAL_DATA[[#This Row],[Spent 2023]])</f>
        <v>0</v>
      </c>
      <c r="AD2125" s="245" t="s">
        <v>562</v>
      </c>
      <c r="AE2125" s="246" t="s">
        <v>562</v>
      </c>
      <c r="AF2125" s="247">
        <v>0</v>
      </c>
      <c r="AG2125" s="246"/>
      <c r="AH2125" s="246" t="s">
        <v>562</v>
      </c>
      <c r="AI2125" s="246" t="s">
        <v>562</v>
      </c>
      <c r="AJ2125" s="245" t="s">
        <v>562</v>
      </c>
      <c r="AK2125" s="246" t="s">
        <v>562</v>
      </c>
      <c r="AL2125" s="247" t="s">
        <v>562</v>
      </c>
      <c r="AM2125" s="246" t="s">
        <v>562</v>
      </c>
      <c r="AN2125" s="246" t="s">
        <v>562</v>
      </c>
      <c r="AO2125" s="248" t="s">
        <v>562</v>
      </c>
      <c r="AP2125" s="249" t="s">
        <v>562</v>
      </c>
      <c r="AQ2125" s="249" t="s">
        <v>562</v>
      </c>
      <c r="AR2125" s="162" t="str">
        <f>IF(GLOBAL_DATA[[#This Row],[Target scope]]&lt;&gt;Target_Not_Applicable,GLOBAL_DATA[[#This Row],[Target scope]]*GLOBAL_DATA[[#This Row],[Implementation progress rate]],"")</f>
        <v/>
      </c>
      <c r="AS2125" s="180">
        <f>IF(OR(GLOBAL_DATA[[#This Row],[Status]]=DATA!$J$6,GLOBAL_DATA[[#This Row],[Status]]=DATA!$J$7,GLOBAL_DATA[[#This Row],[Status]]=DATA!$J$8),1,0)</f>
        <v>0</v>
      </c>
      <c r="AT2125" s="181" t="str">
        <f>IF(GLOBAL_DATA[[#This Row],[Status]]=Status_No_Project,"",MAX(GLOBAL_DATA[[#This Row],[Initial end]],GLOBAL_DATA[[#This Row],[Re-estimated end]],43831))</f>
        <v/>
      </c>
      <c r="AU21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5" s="222">
        <f>IF(GLOBAL_DATA[[#This Row],[Target scope]]&lt;&gt;Target_Not_Applicable,COUNTBLANK(GLOBAL_DATA[[#This Row],[Target scope]:[Target justification (if&lt;100%)]]),0)+IF(GLOBAL_DATA[[#This Row],[Status]]&lt;&gt;Status_No_Project,COUNTBLANK(GLOBAL_DATA[[#This Row],[Implementation progress rate]:[CISO assessment]]),0)</f>
        <v>0</v>
      </c>
      <c r="AW2125" s="45">
        <f>SUBTOTAL(103,GLOBAL_DATA[[#This Row],[BU]])</f>
        <v>0</v>
      </c>
    </row>
    <row r="2126" spans="1:49" ht="38.25" hidden="1" x14ac:dyDescent="0.25">
      <c r="A2126" s="222" t="s">
        <v>40</v>
      </c>
      <c r="B2126" s="223" t="s">
        <v>894</v>
      </c>
      <c r="C2126" s="223" t="s">
        <v>101</v>
      </c>
      <c r="D2126" s="231" t="s">
        <v>819</v>
      </c>
      <c r="E2126" s="232" t="s">
        <v>10</v>
      </c>
      <c r="F2126" s="232"/>
      <c r="G2126" s="233"/>
      <c r="H2126" s="221"/>
      <c r="I2126" s="231" t="s">
        <v>578</v>
      </c>
      <c r="J2126" s="232"/>
      <c r="K2126" s="234"/>
      <c r="L2126" s="235"/>
      <c r="M2126" s="233"/>
      <c r="N2126" s="236"/>
      <c r="O2126" s="224" t="str">
        <f>IF(GLOBAL_DATA[[#This Row],[Target scope]]="","",INDEX(DATA_TargetStatusChoice[Target_Status_Choice],MATCH(GLOBAL_DATA[[#This Row],[Target scope]],DATA_TargetStatusChoice[Value],1)))</f>
        <v>NOT APPLICABLE</v>
      </c>
      <c r="P2126" s="237" t="s">
        <v>427</v>
      </c>
      <c r="Q2126" s="238"/>
      <c r="R2126" s="250" t="s">
        <v>469</v>
      </c>
      <c r="S2126" s="251"/>
      <c r="T2126" s="251" t="s">
        <v>562</v>
      </c>
      <c r="U2126" s="252"/>
      <c r="V2126" s="239" t="s">
        <v>562</v>
      </c>
      <c r="W2126" s="240" t="s">
        <v>562</v>
      </c>
      <c r="X2126" s="241" t="s">
        <v>562</v>
      </c>
      <c r="Y2126" s="241" t="s">
        <v>562</v>
      </c>
      <c r="Z2126" s="241" t="s">
        <v>562</v>
      </c>
      <c r="AA2126" s="242">
        <f>SUM(GLOBAL_DATA[[#This Row],[Initial 2020]],GLOBAL_DATA[[#This Row],[Initial 2021]],GLOBAL_DATA[[#This Row],[Initial 2022]],GLOBAL_DATA[[#This Row],[Initial 2023]])</f>
        <v>0</v>
      </c>
      <c r="AB2126" s="243">
        <f>SUM(GLOBAL_DATA[[#This Row],[Reestimated 2020]],GLOBAL_DATA[[#This Row],[Reestimated 2021]],GLOBAL_DATA[[#This Row],[Reestimated 2022]],GLOBAL_DATA[[#This Row],[Reestimated 2023]])</f>
        <v>0</v>
      </c>
      <c r="AC2126" s="244">
        <f>SUM(GLOBAL_DATA[[#This Row],[Spent 2020]],GLOBAL_DATA[[#This Row],[Spent 2021]],GLOBAL_DATA[[#This Row],[Spent 2022]],GLOBAL_DATA[[#This Row],[Spent 2023]])</f>
        <v>0</v>
      </c>
      <c r="AD2126" s="245" t="s">
        <v>562</v>
      </c>
      <c r="AE2126" s="246" t="s">
        <v>562</v>
      </c>
      <c r="AF2126" s="247">
        <v>0</v>
      </c>
      <c r="AG2126" s="246"/>
      <c r="AH2126" s="246" t="s">
        <v>562</v>
      </c>
      <c r="AI2126" s="246" t="s">
        <v>562</v>
      </c>
      <c r="AJ2126" s="245" t="s">
        <v>562</v>
      </c>
      <c r="AK2126" s="246" t="s">
        <v>562</v>
      </c>
      <c r="AL2126" s="247" t="s">
        <v>562</v>
      </c>
      <c r="AM2126" s="246" t="s">
        <v>562</v>
      </c>
      <c r="AN2126" s="246" t="s">
        <v>562</v>
      </c>
      <c r="AO2126" s="248" t="s">
        <v>562</v>
      </c>
      <c r="AP2126" s="249" t="s">
        <v>562</v>
      </c>
      <c r="AQ2126" s="249" t="s">
        <v>562</v>
      </c>
      <c r="AR2126" s="162" t="str">
        <f>IF(GLOBAL_DATA[[#This Row],[Target scope]]&lt;&gt;Target_Not_Applicable,GLOBAL_DATA[[#This Row],[Target scope]]*GLOBAL_DATA[[#This Row],[Implementation progress rate]],"")</f>
        <v/>
      </c>
      <c r="AS2126" s="180">
        <f>IF(OR(GLOBAL_DATA[[#This Row],[Status]]=DATA!$J$6,GLOBAL_DATA[[#This Row],[Status]]=DATA!$J$7,GLOBAL_DATA[[#This Row],[Status]]=DATA!$J$8),1,0)</f>
        <v>0</v>
      </c>
      <c r="AT2126" s="181" t="str">
        <f>IF(GLOBAL_DATA[[#This Row],[Status]]=Status_No_Project,"",MAX(GLOBAL_DATA[[#This Row],[Initial end]],GLOBAL_DATA[[#This Row],[Re-estimated end]],43831))</f>
        <v/>
      </c>
      <c r="AU21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6" s="222">
        <f>IF(GLOBAL_DATA[[#This Row],[Target scope]]&lt;&gt;Target_Not_Applicable,COUNTBLANK(GLOBAL_DATA[[#This Row],[Target scope]:[Target justification (if&lt;100%)]]),0)+IF(GLOBAL_DATA[[#This Row],[Status]]&lt;&gt;Status_No_Project,COUNTBLANK(GLOBAL_DATA[[#This Row],[Implementation progress rate]:[CISO assessment]]),0)</f>
        <v>0</v>
      </c>
      <c r="AW2126" s="45">
        <f>SUBTOTAL(103,GLOBAL_DATA[[#This Row],[BU]])</f>
        <v>0</v>
      </c>
    </row>
    <row r="2127" spans="1:49" ht="38.25" hidden="1" x14ac:dyDescent="0.25">
      <c r="A2127" s="222" t="s">
        <v>40</v>
      </c>
      <c r="B2127" s="223" t="s">
        <v>894</v>
      </c>
      <c r="C2127" s="223" t="s">
        <v>101</v>
      </c>
      <c r="D2127" s="231" t="s">
        <v>820</v>
      </c>
      <c r="E2127" s="232" t="s">
        <v>10</v>
      </c>
      <c r="F2127" s="232"/>
      <c r="G2127" s="233"/>
      <c r="H2127" s="221"/>
      <c r="I2127" s="231" t="s">
        <v>568</v>
      </c>
      <c r="J2127" s="232"/>
      <c r="K2127" s="234"/>
      <c r="L2127" s="235"/>
      <c r="M2127" s="233"/>
      <c r="N2127" s="236"/>
      <c r="O2127" s="224" t="str">
        <f>IF(GLOBAL_DATA[[#This Row],[Target scope]]="","",INDEX(DATA_TargetStatusChoice[Target_Status_Choice],MATCH(GLOBAL_DATA[[#This Row],[Target scope]],DATA_TargetStatusChoice[Value],1)))</f>
        <v>NOT APPLICABLE</v>
      </c>
      <c r="P2127" s="237" t="s">
        <v>427</v>
      </c>
      <c r="Q2127" s="238"/>
      <c r="R2127" s="250" t="s">
        <v>469</v>
      </c>
      <c r="S2127" s="251"/>
      <c r="T2127" s="251" t="s">
        <v>562</v>
      </c>
      <c r="U2127" s="252"/>
      <c r="V2127" s="239" t="s">
        <v>562</v>
      </c>
      <c r="W2127" s="240" t="s">
        <v>562</v>
      </c>
      <c r="X2127" s="241" t="s">
        <v>562</v>
      </c>
      <c r="Y2127" s="241" t="s">
        <v>562</v>
      </c>
      <c r="Z2127" s="241" t="s">
        <v>562</v>
      </c>
      <c r="AA2127" s="242">
        <f>SUM(GLOBAL_DATA[[#This Row],[Initial 2020]],GLOBAL_DATA[[#This Row],[Initial 2021]],GLOBAL_DATA[[#This Row],[Initial 2022]],GLOBAL_DATA[[#This Row],[Initial 2023]])</f>
        <v>0</v>
      </c>
      <c r="AB2127" s="243">
        <f>SUM(GLOBAL_DATA[[#This Row],[Reestimated 2020]],GLOBAL_DATA[[#This Row],[Reestimated 2021]],GLOBAL_DATA[[#This Row],[Reestimated 2022]],GLOBAL_DATA[[#This Row],[Reestimated 2023]])</f>
        <v>0</v>
      </c>
      <c r="AC2127" s="244">
        <f>SUM(GLOBAL_DATA[[#This Row],[Spent 2020]],GLOBAL_DATA[[#This Row],[Spent 2021]],GLOBAL_DATA[[#This Row],[Spent 2022]],GLOBAL_DATA[[#This Row],[Spent 2023]])</f>
        <v>0</v>
      </c>
      <c r="AD2127" s="245" t="s">
        <v>562</v>
      </c>
      <c r="AE2127" s="246" t="s">
        <v>562</v>
      </c>
      <c r="AF2127" s="247">
        <v>0</v>
      </c>
      <c r="AG2127" s="246"/>
      <c r="AH2127" s="246" t="s">
        <v>562</v>
      </c>
      <c r="AI2127" s="246" t="s">
        <v>562</v>
      </c>
      <c r="AJ2127" s="245" t="s">
        <v>562</v>
      </c>
      <c r="AK2127" s="246" t="s">
        <v>562</v>
      </c>
      <c r="AL2127" s="247" t="s">
        <v>562</v>
      </c>
      <c r="AM2127" s="246" t="s">
        <v>562</v>
      </c>
      <c r="AN2127" s="246" t="s">
        <v>562</v>
      </c>
      <c r="AO2127" s="248" t="s">
        <v>562</v>
      </c>
      <c r="AP2127" s="249" t="s">
        <v>562</v>
      </c>
      <c r="AQ2127" s="249" t="s">
        <v>562</v>
      </c>
      <c r="AR2127" s="162" t="str">
        <f>IF(GLOBAL_DATA[[#This Row],[Target scope]]&lt;&gt;Target_Not_Applicable,GLOBAL_DATA[[#This Row],[Target scope]]*GLOBAL_DATA[[#This Row],[Implementation progress rate]],"")</f>
        <v/>
      </c>
      <c r="AS2127" s="180">
        <f>IF(OR(GLOBAL_DATA[[#This Row],[Status]]=DATA!$J$6,GLOBAL_DATA[[#This Row],[Status]]=DATA!$J$7,GLOBAL_DATA[[#This Row],[Status]]=DATA!$J$8),1,0)</f>
        <v>0</v>
      </c>
      <c r="AT2127" s="181" t="str">
        <f>IF(GLOBAL_DATA[[#This Row],[Status]]=Status_No_Project,"",MAX(GLOBAL_DATA[[#This Row],[Initial end]],GLOBAL_DATA[[#This Row],[Re-estimated end]],43831))</f>
        <v/>
      </c>
      <c r="AU21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7" s="222">
        <f>IF(GLOBAL_DATA[[#This Row],[Target scope]]&lt;&gt;Target_Not_Applicable,COUNTBLANK(GLOBAL_DATA[[#This Row],[Target scope]:[Target justification (if&lt;100%)]]),0)+IF(GLOBAL_DATA[[#This Row],[Status]]&lt;&gt;Status_No_Project,COUNTBLANK(GLOBAL_DATA[[#This Row],[Implementation progress rate]:[CISO assessment]]),0)</f>
        <v>0</v>
      </c>
      <c r="AW2127" s="45">
        <f>SUBTOTAL(103,GLOBAL_DATA[[#This Row],[BU]])</f>
        <v>0</v>
      </c>
    </row>
    <row r="2128" spans="1:49" ht="38.25" hidden="1" x14ac:dyDescent="0.25">
      <c r="A2128" s="222" t="s">
        <v>40</v>
      </c>
      <c r="B2128" s="223" t="s">
        <v>894</v>
      </c>
      <c r="C2128" s="223" t="s">
        <v>101</v>
      </c>
      <c r="D2128" s="231" t="s">
        <v>821</v>
      </c>
      <c r="E2128" s="232" t="s">
        <v>10</v>
      </c>
      <c r="F2128" s="232"/>
      <c r="G2128" s="233"/>
      <c r="H2128" s="221"/>
      <c r="I2128" s="231" t="s">
        <v>568</v>
      </c>
      <c r="J2128" s="232"/>
      <c r="K2128" s="234"/>
      <c r="L2128" s="235"/>
      <c r="M2128" s="233"/>
      <c r="N2128" s="236"/>
      <c r="O2128" s="224" t="str">
        <f>IF(GLOBAL_DATA[[#This Row],[Target scope]]="","",INDEX(DATA_TargetStatusChoice[Target_Status_Choice],MATCH(GLOBAL_DATA[[#This Row],[Target scope]],DATA_TargetStatusChoice[Value],1)))</f>
        <v>NOT APPLICABLE</v>
      </c>
      <c r="P2128" s="237" t="s">
        <v>427</v>
      </c>
      <c r="Q2128" s="238"/>
      <c r="R2128" s="250" t="s">
        <v>469</v>
      </c>
      <c r="S2128" s="251"/>
      <c r="T2128" s="251" t="s">
        <v>562</v>
      </c>
      <c r="U2128" s="252"/>
      <c r="V2128" s="239" t="s">
        <v>562</v>
      </c>
      <c r="W2128" s="240" t="s">
        <v>562</v>
      </c>
      <c r="X2128" s="241" t="s">
        <v>562</v>
      </c>
      <c r="Y2128" s="241" t="s">
        <v>562</v>
      </c>
      <c r="Z2128" s="241" t="s">
        <v>562</v>
      </c>
      <c r="AA2128" s="242">
        <f>SUM(GLOBAL_DATA[[#This Row],[Initial 2020]],GLOBAL_DATA[[#This Row],[Initial 2021]],GLOBAL_DATA[[#This Row],[Initial 2022]],GLOBAL_DATA[[#This Row],[Initial 2023]])</f>
        <v>0</v>
      </c>
      <c r="AB2128" s="243">
        <f>SUM(GLOBAL_DATA[[#This Row],[Reestimated 2020]],GLOBAL_DATA[[#This Row],[Reestimated 2021]],GLOBAL_DATA[[#This Row],[Reestimated 2022]],GLOBAL_DATA[[#This Row],[Reestimated 2023]])</f>
        <v>0</v>
      </c>
      <c r="AC2128" s="244">
        <f>SUM(GLOBAL_DATA[[#This Row],[Spent 2020]],GLOBAL_DATA[[#This Row],[Spent 2021]],GLOBAL_DATA[[#This Row],[Spent 2022]],GLOBAL_DATA[[#This Row],[Spent 2023]])</f>
        <v>0</v>
      </c>
      <c r="AD2128" s="245" t="s">
        <v>562</v>
      </c>
      <c r="AE2128" s="246" t="s">
        <v>562</v>
      </c>
      <c r="AF2128" s="247">
        <v>0</v>
      </c>
      <c r="AG2128" s="246"/>
      <c r="AH2128" s="246" t="s">
        <v>562</v>
      </c>
      <c r="AI2128" s="246" t="s">
        <v>562</v>
      </c>
      <c r="AJ2128" s="245" t="s">
        <v>562</v>
      </c>
      <c r="AK2128" s="246" t="s">
        <v>562</v>
      </c>
      <c r="AL2128" s="247" t="s">
        <v>562</v>
      </c>
      <c r="AM2128" s="246" t="s">
        <v>562</v>
      </c>
      <c r="AN2128" s="246" t="s">
        <v>562</v>
      </c>
      <c r="AO2128" s="248" t="s">
        <v>562</v>
      </c>
      <c r="AP2128" s="249" t="s">
        <v>562</v>
      </c>
      <c r="AQ2128" s="249" t="s">
        <v>562</v>
      </c>
      <c r="AR2128" s="162" t="str">
        <f>IF(GLOBAL_DATA[[#This Row],[Target scope]]&lt;&gt;Target_Not_Applicable,GLOBAL_DATA[[#This Row],[Target scope]]*GLOBAL_DATA[[#This Row],[Implementation progress rate]],"")</f>
        <v/>
      </c>
      <c r="AS2128" s="180">
        <f>IF(OR(GLOBAL_DATA[[#This Row],[Status]]=DATA!$J$6,GLOBAL_DATA[[#This Row],[Status]]=DATA!$J$7,GLOBAL_DATA[[#This Row],[Status]]=DATA!$J$8),1,0)</f>
        <v>0</v>
      </c>
      <c r="AT2128" s="181" t="str">
        <f>IF(GLOBAL_DATA[[#This Row],[Status]]=Status_No_Project,"",MAX(GLOBAL_DATA[[#This Row],[Initial end]],GLOBAL_DATA[[#This Row],[Re-estimated end]],43831))</f>
        <v/>
      </c>
      <c r="AU21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8" s="222">
        <f>IF(GLOBAL_DATA[[#This Row],[Target scope]]&lt;&gt;Target_Not_Applicable,COUNTBLANK(GLOBAL_DATA[[#This Row],[Target scope]:[Target justification (if&lt;100%)]]),0)+IF(GLOBAL_DATA[[#This Row],[Status]]&lt;&gt;Status_No_Project,COUNTBLANK(GLOBAL_DATA[[#This Row],[Implementation progress rate]:[CISO assessment]]),0)</f>
        <v>0</v>
      </c>
      <c r="AW2128" s="45">
        <f>SUBTOTAL(103,GLOBAL_DATA[[#This Row],[BU]])</f>
        <v>0</v>
      </c>
    </row>
    <row r="2129" spans="1:49" ht="38.25" hidden="1" x14ac:dyDescent="0.25">
      <c r="A2129" s="222" t="s">
        <v>40</v>
      </c>
      <c r="B2129" s="223" t="s">
        <v>894</v>
      </c>
      <c r="C2129" s="223" t="s">
        <v>101</v>
      </c>
      <c r="D2129" s="231" t="s">
        <v>822</v>
      </c>
      <c r="E2129" s="232" t="s">
        <v>10</v>
      </c>
      <c r="F2129" s="232"/>
      <c r="G2129" s="233"/>
      <c r="H2129" s="221"/>
      <c r="I2129" s="231" t="s">
        <v>568</v>
      </c>
      <c r="J2129" s="232"/>
      <c r="K2129" s="234"/>
      <c r="L2129" s="235"/>
      <c r="M2129" s="233"/>
      <c r="N2129" s="236"/>
      <c r="O2129" s="224" t="str">
        <f>IF(GLOBAL_DATA[[#This Row],[Target scope]]="","",INDEX(DATA_TargetStatusChoice[Target_Status_Choice],MATCH(GLOBAL_DATA[[#This Row],[Target scope]],DATA_TargetStatusChoice[Value],1)))</f>
        <v>NOT APPLICABLE</v>
      </c>
      <c r="P2129" s="237" t="s">
        <v>427</v>
      </c>
      <c r="Q2129" s="238"/>
      <c r="R2129" s="250" t="s">
        <v>469</v>
      </c>
      <c r="S2129" s="251"/>
      <c r="T2129" s="251" t="s">
        <v>562</v>
      </c>
      <c r="U2129" s="252"/>
      <c r="V2129" s="239" t="s">
        <v>562</v>
      </c>
      <c r="W2129" s="240" t="s">
        <v>562</v>
      </c>
      <c r="X2129" s="241" t="s">
        <v>562</v>
      </c>
      <c r="Y2129" s="241" t="s">
        <v>562</v>
      </c>
      <c r="Z2129" s="241" t="s">
        <v>562</v>
      </c>
      <c r="AA2129" s="242">
        <f>SUM(GLOBAL_DATA[[#This Row],[Initial 2020]],GLOBAL_DATA[[#This Row],[Initial 2021]],GLOBAL_DATA[[#This Row],[Initial 2022]],GLOBAL_DATA[[#This Row],[Initial 2023]])</f>
        <v>0</v>
      </c>
      <c r="AB2129" s="243">
        <f>SUM(GLOBAL_DATA[[#This Row],[Reestimated 2020]],GLOBAL_DATA[[#This Row],[Reestimated 2021]],GLOBAL_DATA[[#This Row],[Reestimated 2022]],GLOBAL_DATA[[#This Row],[Reestimated 2023]])</f>
        <v>0</v>
      </c>
      <c r="AC2129" s="244">
        <f>SUM(GLOBAL_DATA[[#This Row],[Spent 2020]],GLOBAL_DATA[[#This Row],[Spent 2021]],GLOBAL_DATA[[#This Row],[Spent 2022]],GLOBAL_DATA[[#This Row],[Spent 2023]])</f>
        <v>0</v>
      </c>
      <c r="AD2129" s="245" t="s">
        <v>562</v>
      </c>
      <c r="AE2129" s="246" t="s">
        <v>562</v>
      </c>
      <c r="AF2129" s="247">
        <v>0</v>
      </c>
      <c r="AG2129" s="246"/>
      <c r="AH2129" s="246" t="s">
        <v>562</v>
      </c>
      <c r="AI2129" s="246" t="s">
        <v>562</v>
      </c>
      <c r="AJ2129" s="245" t="s">
        <v>562</v>
      </c>
      <c r="AK2129" s="246" t="s">
        <v>562</v>
      </c>
      <c r="AL2129" s="247" t="s">
        <v>562</v>
      </c>
      <c r="AM2129" s="246" t="s">
        <v>562</v>
      </c>
      <c r="AN2129" s="246" t="s">
        <v>562</v>
      </c>
      <c r="AO2129" s="248" t="s">
        <v>562</v>
      </c>
      <c r="AP2129" s="249" t="s">
        <v>562</v>
      </c>
      <c r="AQ2129" s="249" t="s">
        <v>562</v>
      </c>
      <c r="AR2129" s="162" t="str">
        <f>IF(GLOBAL_DATA[[#This Row],[Target scope]]&lt;&gt;Target_Not_Applicable,GLOBAL_DATA[[#This Row],[Target scope]]*GLOBAL_DATA[[#This Row],[Implementation progress rate]],"")</f>
        <v/>
      </c>
      <c r="AS2129" s="180">
        <f>IF(OR(GLOBAL_DATA[[#This Row],[Status]]=DATA!$J$6,GLOBAL_DATA[[#This Row],[Status]]=DATA!$J$7,GLOBAL_DATA[[#This Row],[Status]]=DATA!$J$8),1,0)</f>
        <v>0</v>
      </c>
      <c r="AT2129" s="181" t="str">
        <f>IF(GLOBAL_DATA[[#This Row],[Status]]=Status_No_Project,"",MAX(GLOBAL_DATA[[#This Row],[Initial end]],GLOBAL_DATA[[#This Row],[Re-estimated end]],43831))</f>
        <v/>
      </c>
      <c r="AU21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9" s="222">
        <f>IF(GLOBAL_DATA[[#This Row],[Target scope]]&lt;&gt;Target_Not_Applicable,COUNTBLANK(GLOBAL_DATA[[#This Row],[Target scope]:[Target justification (if&lt;100%)]]),0)+IF(GLOBAL_DATA[[#This Row],[Status]]&lt;&gt;Status_No_Project,COUNTBLANK(GLOBAL_DATA[[#This Row],[Implementation progress rate]:[CISO assessment]]),0)</f>
        <v>0</v>
      </c>
      <c r="AW2129" s="45">
        <f>SUBTOTAL(103,GLOBAL_DATA[[#This Row],[BU]])</f>
        <v>0</v>
      </c>
    </row>
    <row r="2130" spans="1:49" ht="25.5" x14ac:dyDescent="0.25">
      <c r="A2130" s="222" t="s">
        <v>40</v>
      </c>
      <c r="B2130" s="223" t="s">
        <v>894</v>
      </c>
      <c r="C2130" s="223" t="s">
        <v>101</v>
      </c>
      <c r="D2130" s="231" t="s">
        <v>823</v>
      </c>
      <c r="E2130" s="232" t="s">
        <v>824</v>
      </c>
      <c r="F2130" s="232"/>
      <c r="G2130" s="233"/>
      <c r="H2130" s="221" t="s">
        <v>570</v>
      </c>
      <c r="I2130" s="231" t="s">
        <v>571</v>
      </c>
      <c r="J2130" s="232"/>
      <c r="K2130" s="234"/>
      <c r="L2130" s="235"/>
      <c r="M2130" s="233"/>
      <c r="N2130" s="236"/>
      <c r="O2130" s="224" t="str">
        <f>IF(GLOBAL_DATA[[#This Row],[Target scope]]="","",INDEX(DATA_TargetStatusChoice[Target_Status_Choice],MATCH(GLOBAL_DATA[[#This Row],[Target scope]],DATA_TargetStatusChoice[Value],1)))</f>
        <v/>
      </c>
      <c r="P2130" s="237" t="s">
        <v>562</v>
      </c>
      <c r="Q2130" s="238"/>
      <c r="R2130" s="250" t="s">
        <v>562</v>
      </c>
      <c r="S2130" s="251"/>
      <c r="T2130" s="251" t="s">
        <v>562</v>
      </c>
      <c r="U2130" s="252"/>
      <c r="V2130" s="239" t="s">
        <v>562</v>
      </c>
      <c r="W2130" s="240" t="s">
        <v>562</v>
      </c>
      <c r="X2130" s="241" t="s">
        <v>562</v>
      </c>
      <c r="Y2130" s="241" t="s">
        <v>562</v>
      </c>
      <c r="Z2130" s="241" t="s">
        <v>562</v>
      </c>
      <c r="AA2130" s="242">
        <f>SUM(GLOBAL_DATA[[#This Row],[Initial 2020]],GLOBAL_DATA[[#This Row],[Initial 2021]],GLOBAL_DATA[[#This Row],[Initial 2022]],GLOBAL_DATA[[#This Row],[Initial 2023]])</f>
        <v>0</v>
      </c>
      <c r="AB2130" s="243">
        <f>SUM(GLOBAL_DATA[[#This Row],[Reestimated 2020]],GLOBAL_DATA[[#This Row],[Reestimated 2021]],GLOBAL_DATA[[#This Row],[Reestimated 2022]],GLOBAL_DATA[[#This Row],[Reestimated 2023]])</f>
        <v>0</v>
      </c>
      <c r="AC2130" s="244">
        <f>SUM(GLOBAL_DATA[[#This Row],[Spent 2020]],GLOBAL_DATA[[#This Row],[Spent 2021]],GLOBAL_DATA[[#This Row],[Spent 2022]],GLOBAL_DATA[[#This Row],[Spent 2023]])</f>
        <v>0</v>
      </c>
      <c r="AD2130" s="245" t="s">
        <v>562</v>
      </c>
      <c r="AE2130" s="246" t="s">
        <v>562</v>
      </c>
      <c r="AF2130" s="247" t="s">
        <v>562</v>
      </c>
      <c r="AG2130" s="246" t="s">
        <v>562</v>
      </c>
      <c r="AH2130" s="246" t="s">
        <v>562</v>
      </c>
      <c r="AI2130" s="246" t="s">
        <v>562</v>
      </c>
      <c r="AJ2130" s="245" t="s">
        <v>562</v>
      </c>
      <c r="AK2130" s="246" t="s">
        <v>562</v>
      </c>
      <c r="AL2130" s="247" t="s">
        <v>562</v>
      </c>
      <c r="AM2130" s="246" t="s">
        <v>562</v>
      </c>
      <c r="AN2130" s="246" t="s">
        <v>562</v>
      </c>
      <c r="AO2130" s="248" t="s">
        <v>562</v>
      </c>
      <c r="AP2130" s="249" t="s">
        <v>562</v>
      </c>
      <c r="AQ2130" s="249" t="s">
        <v>562</v>
      </c>
      <c r="AR2130" s="162"/>
      <c r="AS2130" s="180">
        <f>IF(OR(GLOBAL_DATA[[#This Row],[Status]]=DATA!$J$6,GLOBAL_DATA[[#This Row],[Status]]=DATA!$J$7,GLOBAL_DATA[[#This Row],[Status]]=DATA!$J$8),1,0)</f>
        <v>0</v>
      </c>
      <c r="AT2130" s="181">
        <f>IF(GLOBAL_DATA[[#This Row],[Status]]=Status_No_Project,"",MAX(GLOBAL_DATA[[#This Row],[Initial end]],GLOBAL_DATA[[#This Row],[Re-estimated end]],43831))</f>
        <v>43831</v>
      </c>
      <c r="AU21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0" s="222">
        <f>IF(GLOBAL_DATA[[#This Row],[Target scope]]&lt;&gt;Target_Not_Applicable,COUNTBLANK(GLOBAL_DATA[[#This Row],[Target scope]:[Target justification (if&lt;100%)]]),0)+IF(GLOBAL_DATA[[#This Row],[Status]]&lt;&gt;Status_No_Project,COUNTBLANK(GLOBAL_DATA[[#This Row],[Implementation progress rate]:[CISO assessment]]),0)</f>
        <v>4</v>
      </c>
      <c r="AW2130" s="45">
        <f>SUBTOTAL(103,GLOBAL_DATA[[#This Row],[BU]])</f>
        <v>1</v>
      </c>
    </row>
    <row r="2131" spans="1:49" ht="25.5" x14ac:dyDescent="0.25">
      <c r="A2131" s="222" t="s">
        <v>40</v>
      </c>
      <c r="B2131" s="223" t="s">
        <v>894</v>
      </c>
      <c r="C2131" s="223" t="s">
        <v>101</v>
      </c>
      <c r="D2131" s="231" t="s">
        <v>825</v>
      </c>
      <c r="E2131" s="232" t="s">
        <v>824</v>
      </c>
      <c r="F2131" s="232"/>
      <c r="G2131" s="233"/>
      <c r="H2131" s="221" t="s">
        <v>578</v>
      </c>
      <c r="I2131" s="231" t="s">
        <v>578</v>
      </c>
      <c r="J2131" s="232"/>
      <c r="K2131" s="234"/>
      <c r="L2131" s="235"/>
      <c r="M2131" s="233"/>
      <c r="N2131" s="236"/>
      <c r="O2131" s="224" t="str">
        <f>IF(GLOBAL_DATA[[#This Row],[Target scope]]="","",INDEX(DATA_TargetStatusChoice[Target_Status_Choice],MATCH(GLOBAL_DATA[[#This Row],[Target scope]],DATA_TargetStatusChoice[Value],1)))</f>
        <v/>
      </c>
      <c r="P2131" s="237" t="s">
        <v>562</v>
      </c>
      <c r="Q2131" s="238"/>
      <c r="R2131" s="250" t="s">
        <v>562</v>
      </c>
      <c r="S2131" s="251"/>
      <c r="T2131" s="251" t="s">
        <v>562</v>
      </c>
      <c r="U2131" s="252"/>
      <c r="V2131" s="239" t="s">
        <v>562</v>
      </c>
      <c r="W2131" s="240" t="s">
        <v>562</v>
      </c>
      <c r="X2131" s="241" t="s">
        <v>562</v>
      </c>
      <c r="Y2131" s="241" t="s">
        <v>562</v>
      </c>
      <c r="Z2131" s="241" t="s">
        <v>562</v>
      </c>
      <c r="AA2131" s="242">
        <f>SUM(GLOBAL_DATA[[#This Row],[Initial 2020]],GLOBAL_DATA[[#This Row],[Initial 2021]],GLOBAL_DATA[[#This Row],[Initial 2022]],GLOBAL_DATA[[#This Row],[Initial 2023]])</f>
        <v>0</v>
      </c>
      <c r="AB2131" s="243">
        <f>SUM(GLOBAL_DATA[[#This Row],[Reestimated 2020]],GLOBAL_DATA[[#This Row],[Reestimated 2021]],GLOBAL_DATA[[#This Row],[Reestimated 2022]],GLOBAL_DATA[[#This Row],[Reestimated 2023]])</f>
        <v>0</v>
      </c>
      <c r="AC2131" s="244">
        <f>SUM(GLOBAL_DATA[[#This Row],[Spent 2020]],GLOBAL_DATA[[#This Row],[Spent 2021]],GLOBAL_DATA[[#This Row],[Spent 2022]],GLOBAL_DATA[[#This Row],[Spent 2023]])</f>
        <v>0</v>
      </c>
      <c r="AD2131" s="245" t="s">
        <v>562</v>
      </c>
      <c r="AE2131" s="246" t="s">
        <v>562</v>
      </c>
      <c r="AF2131" s="247" t="s">
        <v>562</v>
      </c>
      <c r="AG2131" s="246" t="s">
        <v>562</v>
      </c>
      <c r="AH2131" s="246" t="s">
        <v>562</v>
      </c>
      <c r="AI2131" s="246" t="s">
        <v>562</v>
      </c>
      <c r="AJ2131" s="245" t="s">
        <v>562</v>
      </c>
      <c r="AK2131" s="246" t="s">
        <v>562</v>
      </c>
      <c r="AL2131" s="247" t="s">
        <v>562</v>
      </c>
      <c r="AM2131" s="246" t="s">
        <v>562</v>
      </c>
      <c r="AN2131" s="246" t="s">
        <v>562</v>
      </c>
      <c r="AO2131" s="248" t="s">
        <v>562</v>
      </c>
      <c r="AP2131" s="249" t="s">
        <v>562</v>
      </c>
      <c r="AQ2131" s="249" t="s">
        <v>562</v>
      </c>
      <c r="AR2131" s="162"/>
      <c r="AS2131" s="180">
        <f>IF(OR(GLOBAL_DATA[[#This Row],[Status]]=DATA!$J$6,GLOBAL_DATA[[#This Row],[Status]]=DATA!$J$7,GLOBAL_DATA[[#This Row],[Status]]=DATA!$J$8),1,0)</f>
        <v>0</v>
      </c>
      <c r="AT2131" s="181">
        <f>IF(GLOBAL_DATA[[#This Row],[Status]]=Status_No_Project,"",MAX(GLOBAL_DATA[[#This Row],[Initial end]],GLOBAL_DATA[[#This Row],[Re-estimated end]],43831))</f>
        <v>43831</v>
      </c>
      <c r="AU21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1" s="222">
        <f>IF(GLOBAL_DATA[[#This Row],[Target scope]]&lt;&gt;Target_Not_Applicable,COUNTBLANK(GLOBAL_DATA[[#This Row],[Target scope]:[Target justification (if&lt;100%)]]),0)+IF(GLOBAL_DATA[[#This Row],[Status]]&lt;&gt;Status_No_Project,COUNTBLANK(GLOBAL_DATA[[#This Row],[Implementation progress rate]:[CISO assessment]]),0)</f>
        <v>4</v>
      </c>
      <c r="AW2131" s="45">
        <f>SUBTOTAL(103,GLOBAL_DATA[[#This Row],[BU]])</f>
        <v>1</v>
      </c>
    </row>
    <row r="2132" spans="1:49" ht="25.5" x14ac:dyDescent="0.25">
      <c r="A2132" s="222" t="s">
        <v>40</v>
      </c>
      <c r="B2132" s="223" t="s">
        <v>894</v>
      </c>
      <c r="C2132" s="223" t="s">
        <v>101</v>
      </c>
      <c r="D2132" s="231" t="s">
        <v>826</v>
      </c>
      <c r="E2132" s="232" t="s">
        <v>824</v>
      </c>
      <c r="F2132" s="232"/>
      <c r="G2132" s="233"/>
      <c r="H2132" s="221" t="s">
        <v>571</v>
      </c>
      <c r="I2132" s="231" t="s">
        <v>571</v>
      </c>
      <c r="J2132" s="232"/>
      <c r="K2132" s="234"/>
      <c r="L2132" s="235"/>
      <c r="M2132" s="233"/>
      <c r="N2132" s="236"/>
      <c r="O2132" s="224" t="str">
        <f>IF(GLOBAL_DATA[[#This Row],[Target scope]]="","",INDEX(DATA_TargetStatusChoice[Target_Status_Choice],MATCH(GLOBAL_DATA[[#This Row],[Target scope]],DATA_TargetStatusChoice[Value],1)))</f>
        <v/>
      </c>
      <c r="P2132" s="237" t="s">
        <v>562</v>
      </c>
      <c r="Q2132" s="238"/>
      <c r="R2132" s="250" t="s">
        <v>562</v>
      </c>
      <c r="S2132" s="251"/>
      <c r="T2132" s="251" t="s">
        <v>562</v>
      </c>
      <c r="U2132" s="252"/>
      <c r="V2132" s="239" t="s">
        <v>562</v>
      </c>
      <c r="W2132" s="240" t="s">
        <v>562</v>
      </c>
      <c r="X2132" s="241" t="s">
        <v>562</v>
      </c>
      <c r="Y2132" s="241" t="s">
        <v>562</v>
      </c>
      <c r="Z2132" s="241" t="s">
        <v>562</v>
      </c>
      <c r="AA2132" s="242">
        <f>SUM(GLOBAL_DATA[[#This Row],[Initial 2020]],GLOBAL_DATA[[#This Row],[Initial 2021]],GLOBAL_DATA[[#This Row],[Initial 2022]],GLOBAL_DATA[[#This Row],[Initial 2023]])</f>
        <v>0</v>
      </c>
      <c r="AB2132" s="243">
        <f>SUM(GLOBAL_DATA[[#This Row],[Reestimated 2020]],GLOBAL_DATA[[#This Row],[Reestimated 2021]],GLOBAL_DATA[[#This Row],[Reestimated 2022]],GLOBAL_DATA[[#This Row],[Reestimated 2023]])</f>
        <v>0</v>
      </c>
      <c r="AC2132" s="244">
        <f>SUM(GLOBAL_DATA[[#This Row],[Spent 2020]],GLOBAL_DATA[[#This Row],[Spent 2021]],GLOBAL_DATA[[#This Row],[Spent 2022]],GLOBAL_DATA[[#This Row],[Spent 2023]])</f>
        <v>0</v>
      </c>
      <c r="AD2132" s="245" t="s">
        <v>562</v>
      </c>
      <c r="AE2132" s="246" t="s">
        <v>562</v>
      </c>
      <c r="AF2132" s="247" t="s">
        <v>562</v>
      </c>
      <c r="AG2132" s="246" t="s">
        <v>562</v>
      </c>
      <c r="AH2132" s="246" t="s">
        <v>562</v>
      </c>
      <c r="AI2132" s="246" t="s">
        <v>562</v>
      </c>
      <c r="AJ2132" s="245" t="s">
        <v>562</v>
      </c>
      <c r="AK2132" s="246" t="s">
        <v>562</v>
      </c>
      <c r="AL2132" s="247" t="s">
        <v>562</v>
      </c>
      <c r="AM2132" s="246" t="s">
        <v>562</v>
      </c>
      <c r="AN2132" s="246" t="s">
        <v>562</v>
      </c>
      <c r="AO2132" s="248" t="s">
        <v>562</v>
      </c>
      <c r="AP2132" s="249" t="s">
        <v>562</v>
      </c>
      <c r="AQ2132" s="249" t="s">
        <v>562</v>
      </c>
      <c r="AR2132" s="162"/>
      <c r="AS2132" s="180">
        <f>IF(OR(GLOBAL_DATA[[#This Row],[Status]]=DATA!$J$6,GLOBAL_DATA[[#This Row],[Status]]=DATA!$J$7,GLOBAL_DATA[[#This Row],[Status]]=DATA!$J$8),1,0)</f>
        <v>0</v>
      </c>
      <c r="AT2132" s="181">
        <f>IF(GLOBAL_DATA[[#This Row],[Status]]=Status_No_Project,"",MAX(GLOBAL_DATA[[#This Row],[Initial end]],GLOBAL_DATA[[#This Row],[Re-estimated end]],43831))</f>
        <v>43831</v>
      </c>
      <c r="AU21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2" s="222">
        <f>IF(GLOBAL_DATA[[#This Row],[Target scope]]&lt;&gt;Target_Not_Applicable,COUNTBLANK(GLOBAL_DATA[[#This Row],[Target scope]:[Target justification (if&lt;100%)]]),0)+IF(GLOBAL_DATA[[#This Row],[Status]]&lt;&gt;Status_No_Project,COUNTBLANK(GLOBAL_DATA[[#This Row],[Implementation progress rate]:[CISO assessment]]),0)</f>
        <v>4</v>
      </c>
      <c r="AW2132" s="45">
        <f>SUBTOTAL(103,GLOBAL_DATA[[#This Row],[BU]])</f>
        <v>1</v>
      </c>
    </row>
    <row r="2133" spans="1:49" ht="38.25" hidden="1" x14ac:dyDescent="0.25">
      <c r="A2133" s="222" t="s">
        <v>40</v>
      </c>
      <c r="B2133" s="223" t="s">
        <v>894</v>
      </c>
      <c r="C2133" s="223" t="s">
        <v>101</v>
      </c>
      <c r="D2133" s="231" t="s">
        <v>827</v>
      </c>
      <c r="E2133" s="232" t="s">
        <v>555</v>
      </c>
      <c r="F2133" s="232"/>
      <c r="G2133" s="233"/>
      <c r="H2133" s="221"/>
      <c r="I2133" s="231" t="s">
        <v>562</v>
      </c>
      <c r="J2133" s="232"/>
      <c r="K2133" s="234"/>
      <c r="L2133" s="235"/>
      <c r="M2133" s="233"/>
      <c r="N2133" s="236"/>
      <c r="O2133" s="224" t="str">
        <f>IF(GLOBAL_DATA[[#This Row],[Target scope]]="","",INDEX(DATA_TargetStatusChoice[Target_Status_Choice],MATCH(GLOBAL_DATA[[#This Row],[Target scope]],DATA_TargetStatusChoice[Value],1)))</f>
        <v>FULL IMPLEMENTATION</v>
      </c>
      <c r="P2133" s="237">
        <v>1</v>
      </c>
      <c r="Q2133" s="238"/>
      <c r="R2133" s="250" t="s">
        <v>33</v>
      </c>
      <c r="S2133" s="251">
        <v>1</v>
      </c>
      <c r="T2133" s="251" t="s">
        <v>386</v>
      </c>
      <c r="U2133" s="252"/>
      <c r="V2133" s="239" t="s">
        <v>562</v>
      </c>
      <c r="W2133" s="240" t="s">
        <v>562</v>
      </c>
      <c r="X2133" s="241">
        <v>43831</v>
      </c>
      <c r="Y2133" s="241">
        <v>44104</v>
      </c>
      <c r="Z2133" s="241" t="s">
        <v>562</v>
      </c>
      <c r="AA2133" s="242">
        <f>SUM(GLOBAL_DATA[[#This Row],[Initial 2020]],GLOBAL_DATA[[#This Row],[Initial 2021]],GLOBAL_DATA[[#This Row],[Initial 2022]],GLOBAL_DATA[[#This Row],[Initial 2023]])</f>
        <v>0</v>
      </c>
      <c r="AB2133" s="243">
        <f>SUM(GLOBAL_DATA[[#This Row],[Reestimated 2020]],GLOBAL_DATA[[#This Row],[Reestimated 2021]],GLOBAL_DATA[[#This Row],[Reestimated 2022]],GLOBAL_DATA[[#This Row],[Reestimated 2023]])</f>
        <v>0</v>
      </c>
      <c r="AC2133" s="244">
        <f>SUM(GLOBAL_DATA[[#This Row],[Spent 2020]],GLOBAL_DATA[[#This Row],[Spent 2021]],GLOBAL_DATA[[#This Row],[Spent 2022]],GLOBAL_DATA[[#This Row],[Spent 2023]])</f>
        <v>0</v>
      </c>
      <c r="AD2133" s="245" t="s">
        <v>562</v>
      </c>
      <c r="AE2133" s="246" t="s">
        <v>562</v>
      </c>
      <c r="AF2133" s="247" t="s">
        <v>562</v>
      </c>
      <c r="AG2133" s="246" t="s">
        <v>562</v>
      </c>
      <c r="AH2133" s="246" t="s">
        <v>562</v>
      </c>
      <c r="AI2133" s="246" t="s">
        <v>562</v>
      </c>
      <c r="AJ2133" s="245" t="s">
        <v>562</v>
      </c>
      <c r="AK2133" s="246" t="s">
        <v>562</v>
      </c>
      <c r="AL2133" s="247" t="s">
        <v>562</v>
      </c>
      <c r="AM2133" s="246" t="s">
        <v>562</v>
      </c>
      <c r="AN2133" s="246" t="s">
        <v>562</v>
      </c>
      <c r="AO2133" s="248" t="s">
        <v>562</v>
      </c>
      <c r="AP2133" s="249" t="s">
        <v>562</v>
      </c>
      <c r="AQ2133" s="249" t="s">
        <v>562</v>
      </c>
      <c r="AR2133" s="162">
        <f>IF(GLOBAL_DATA[[#This Row],[Target scope]]&lt;&gt;Target_Not_Applicable,GLOBAL_DATA[[#This Row],[Target scope]]*GLOBAL_DATA[[#This Row],[Implementation progress rate]],"")</f>
        <v>1</v>
      </c>
      <c r="AS2133" s="180">
        <f>IF(OR(GLOBAL_DATA[[#This Row],[Status]]=DATA!$J$6,GLOBAL_DATA[[#This Row],[Status]]=DATA!$J$7,GLOBAL_DATA[[#This Row],[Status]]=DATA!$J$8),1,0)</f>
        <v>1</v>
      </c>
      <c r="AT2133" s="181">
        <f>IF(GLOBAL_DATA[[#This Row],[Status]]=Status_No_Project,"",MAX(GLOBAL_DATA[[#This Row],[Initial end]],GLOBAL_DATA[[#This Row],[Re-estimated end]],43831))</f>
        <v>44104</v>
      </c>
      <c r="AU21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3" s="222">
        <f>IF(GLOBAL_DATA[[#This Row],[Target scope]]&lt;&gt;Target_Not_Applicable,COUNTBLANK(GLOBAL_DATA[[#This Row],[Target scope]:[Target justification (if&lt;100%)]]),0)+IF(GLOBAL_DATA[[#This Row],[Status]]&lt;&gt;Status_No_Project,COUNTBLANK(GLOBAL_DATA[[#This Row],[Implementation progress rate]:[CISO assessment]]),0)</f>
        <v>1</v>
      </c>
      <c r="AW2133" s="45">
        <f>SUBTOTAL(103,GLOBAL_DATA[[#This Row],[BU]])</f>
        <v>0</v>
      </c>
    </row>
    <row r="2134" spans="1:49" ht="25.5" hidden="1" x14ac:dyDescent="0.25">
      <c r="A2134" s="222" t="s">
        <v>40</v>
      </c>
      <c r="B2134" s="223" t="s">
        <v>894</v>
      </c>
      <c r="C2134" s="223" t="s">
        <v>101</v>
      </c>
      <c r="D2134" s="231" t="s">
        <v>895</v>
      </c>
      <c r="E2134" s="232" t="s">
        <v>555</v>
      </c>
      <c r="F2134" s="232"/>
      <c r="G2134" s="233"/>
      <c r="H2134" s="221"/>
      <c r="I2134" s="231" t="s">
        <v>562</v>
      </c>
      <c r="J2134" s="232"/>
      <c r="K2134" s="234"/>
      <c r="L2134" s="235"/>
      <c r="M2134" s="233"/>
      <c r="N2134" s="236"/>
      <c r="O2134" s="224" t="str">
        <f>IF(GLOBAL_DATA[[#This Row],[Target scope]]="","",INDEX(DATA_TargetStatusChoice[Target_Status_Choice],MATCH(GLOBAL_DATA[[#This Row],[Target scope]],DATA_TargetStatusChoice[Value],1)))</f>
        <v>NOT APPLICABLE</v>
      </c>
      <c r="P2134" s="237" t="s">
        <v>427</v>
      </c>
      <c r="Q2134" s="238"/>
      <c r="R2134" s="250" t="s">
        <v>469</v>
      </c>
      <c r="S2134" s="251"/>
      <c r="T2134" s="251" t="s">
        <v>562</v>
      </c>
      <c r="U2134" s="252"/>
      <c r="V2134" s="239" t="s">
        <v>562</v>
      </c>
      <c r="W2134" s="240" t="s">
        <v>562</v>
      </c>
      <c r="X2134" s="241" t="s">
        <v>562</v>
      </c>
      <c r="Y2134" s="241" t="s">
        <v>562</v>
      </c>
      <c r="Z2134" s="241" t="s">
        <v>562</v>
      </c>
      <c r="AA2134" s="242">
        <f>SUM(GLOBAL_DATA[[#This Row],[Initial 2020]],GLOBAL_DATA[[#This Row],[Initial 2021]],GLOBAL_DATA[[#This Row],[Initial 2022]],GLOBAL_DATA[[#This Row],[Initial 2023]])</f>
        <v>0</v>
      </c>
      <c r="AB2134" s="243">
        <f>SUM(GLOBAL_DATA[[#This Row],[Reestimated 2020]],GLOBAL_DATA[[#This Row],[Reestimated 2021]],GLOBAL_DATA[[#This Row],[Reestimated 2022]],GLOBAL_DATA[[#This Row],[Reestimated 2023]])</f>
        <v>0</v>
      </c>
      <c r="AC2134" s="244">
        <f>SUM(GLOBAL_DATA[[#This Row],[Spent 2020]],GLOBAL_DATA[[#This Row],[Spent 2021]],GLOBAL_DATA[[#This Row],[Spent 2022]],GLOBAL_DATA[[#This Row],[Spent 2023]])</f>
        <v>0</v>
      </c>
      <c r="AD2134" s="245" t="s">
        <v>562</v>
      </c>
      <c r="AE2134" s="246" t="s">
        <v>562</v>
      </c>
      <c r="AF2134" s="247">
        <v>0</v>
      </c>
      <c r="AG2134" s="246"/>
      <c r="AH2134" s="246" t="s">
        <v>562</v>
      </c>
      <c r="AI2134" s="246" t="s">
        <v>562</v>
      </c>
      <c r="AJ2134" s="245" t="s">
        <v>562</v>
      </c>
      <c r="AK2134" s="246" t="s">
        <v>562</v>
      </c>
      <c r="AL2134" s="247" t="s">
        <v>562</v>
      </c>
      <c r="AM2134" s="246" t="s">
        <v>562</v>
      </c>
      <c r="AN2134" s="246" t="s">
        <v>562</v>
      </c>
      <c r="AO2134" s="248" t="s">
        <v>562</v>
      </c>
      <c r="AP2134" s="249" t="s">
        <v>562</v>
      </c>
      <c r="AQ2134" s="249" t="s">
        <v>562</v>
      </c>
      <c r="AR2134" s="162" t="str">
        <f>IF(GLOBAL_DATA[[#This Row],[Target scope]]&lt;&gt;Target_Not_Applicable,GLOBAL_DATA[[#This Row],[Target scope]]*GLOBAL_DATA[[#This Row],[Implementation progress rate]],"")</f>
        <v/>
      </c>
      <c r="AS2134" s="180">
        <f>IF(OR(GLOBAL_DATA[[#This Row],[Status]]=DATA!$J$6,GLOBAL_DATA[[#This Row],[Status]]=DATA!$J$7,GLOBAL_DATA[[#This Row],[Status]]=DATA!$J$8),1,0)</f>
        <v>0</v>
      </c>
      <c r="AT2134" s="181" t="str">
        <f>IF(GLOBAL_DATA[[#This Row],[Status]]=Status_No_Project,"",MAX(GLOBAL_DATA[[#This Row],[Initial end]],GLOBAL_DATA[[#This Row],[Re-estimated end]],43831))</f>
        <v/>
      </c>
      <c r="AU21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4" s="222">
        <f>IF(GLOBAL_DATA[[#This Row],[Target scope]]&lt;&gt;Target_Not_Applicable,COUNTBLANK(GLOBAL_DATA[[#This Row],[Target scope]:[Target justification (if&lt;100%)]]),0)+IF(GLOBAL_DATA[[#This Row],[Status]]&lt;&gt;Status_No_Project,COUNTBLANK(GLOBAL_DATA[[#This Row],[Implementation progress rate]:[CISO assessment]]),0)</f>
        <v>0</v>
      </c>
      <c r="AW2134" s="45">
        <f>SUBTOTAL(103,GLOBAL_DATA[[#This Row],[BU]])</f>
        <v>0</v>
      </c>
    </row>
    <row r="2135" spans="1:49" ht="25.5" hidden="1" x14ac:dyDescent="0.25">
      <c r="A2135" s="222" t="s">
        <v>40</v>
      </c>
      <c r="B2135" s="223" t="s">
        <v>894</v>
      </c>
      <c r="C2135" s="223" t="s">
        <v>101</v>
      </c>
      <c r="D2135" s="231" t="s">
        <v>877</v>
      </c>
      <c r="E2135" s="232" t="s">
        <v>555</v>
      </c>
      <c r="F2135" s="232"/>
      <c r="G2135" s="233"/>
      <c r="H2135" s="221"/>
      <c r="I2135" s="231" t="s">
        <v>562</v>
      </c>
      <c r="J2135" s="232"/>
      <c r="K2135" s="234"/>
      <c r="L2135" s="235"/>
      <c r="M2135" s="233"/>
      <c r="N2135" s="236"/>
      <c r="O2135" s="224" t="str">
        <f>IF(GLOBAL_DATA[[#This Row],[Target scope]]="","",INDEX(DATA_TargetStatusChoice[Target_Status_Choice],MATCH(GLOBAL_DATA[[#This Row],[Target scope]],DATA_TargetStatusChoice[Value],1)))</f>
        <v>NOT APPLICABLE</v>
      </c>
      <c r="P2135" s="237" t="s">
        <v>427</v>
      </c>
      <c r="Q2135" s="238"/>
      <c r="R2135" s="250" t="s">
        <v>469</v>
      </c>
      <c r="S2135" s="251"/>
      <c r="T2135" s="251" t="s">
        <v>562</v>
      </c>
      <c r="U2135" s="252"/>
      <c r="V2135" s="239" t="s">
        <v>562</v>
      </c>
      <c r="W2135" s="240" t="s">
        <v>562</v>
      </c>
      <c r="X2135" s="241" t="s">
        <v>562</v>
      </c>
      <c r="Y2135" s="241" t="s">
        <v>562</v>
      </c>
      <c r="Z2135" s="241" t="s">
        <v>562</v>
      </c>
      <c r="AA2135" s="242">
        <f>SUM(GLOBAL_DATA[[#This Row],[Initial 2020]],GLOBAL_DATA[[#This Row],[Initial 2021]],GLOBAL_DATA[[#This Row],[Initial 2022]],GLOBAL_DATA[[#This Row],[Initial 2023]])</f>
        <v>0</v>
      </c>
      <c r="AB2135" s="243">
        <f>SUM(GLOBAL_DATA[[#This Row],[Reestimated 2020]],GLOBAL_DATA[[#This Row],[Reestimated 2021]],GLOBAL_DATA[[#This Row],[Reestimated 2022]],GLOBAL_DATA[[#This Row],[Reestimated 2023]])</f>
        <v>0</v>
      </c>
      <c r="AC2135" s="244">
        <f>SUM(GLOBAL_DATA[[#This Row],[Spent 2020]],GLOBAL_DATA[[#This Row],[Spent 2021]],GLOBAL_DATA[[#This Row],[Spent 2022]],GLOBAL_DATA[[#This Row],[Spent 2023]])</f>
        <v>0</v>
      </c>
      <c r="AD2135" s="245" t="s">
        <v>562</v>
      </c>
      <c r="AE2135" s="246" t="s">
        <v>562</v>
      </c>
      <c r="AF2135" s="247">
        <v>0</v>
      </c>
      <c r="AG2135" s="246"/>
      <c r="AH2135" s="246" t="s">
        <v>562</v>
      </c>
      <c r="AI2135" s="246" t="s">
        <v>562</v>
      </c>
      <c r="AJ2135" s="245" t="s">
        <v>562</v>
      </c>
      <c r="AK2135" s="246" t="s">
        <v>562</v>
      </c>
      <c r="AL2135" s="247" t="s">
        <v>562</v>
      </c>
      <c r="AM2135" s="246" t="s">
        <v>562</v>
      </c>
      <c r="AN2135" s="246" t="s">
        <v>562</v>
      </c>
      <c r="AO2135" s="248" t="s">
        <v>562</v>
      </c>
      <c r="AP2135" s="249" t="s">
        <v>562</v>
      </c>
      <c r="AQ2135" s="249" t="s">
        <v>562</v>
      </c>
      <c r="AR2135" s="162" t="str">
        <f>IF(GLOBAL_DATA[[#This Row],[Target scope]]&lt;&gt;Target_Not_Applicable,GLOBAL_DATA[[#This Row],[Target scope]]*GLOBAL_DATA[[#This Row],[Implementation progress rate]],"")</f>
        <v/>
      </c>
      <c r="AS2135" s="180">
        <f>IF(OR(GLOBAL_DATA[[#This Row],[Status]]=DATA!$J$6,GLOBAL_DATA[[#This Row],[Status]]=DATA!$J$7,GLOBAL_DATA[[#This Row],[Status]]=DATA!$J$8),1,0)</f>
        <v>0</v>
      </c>
      <c r="AT2135" s="181" t="str">
        <f>IF(GLOBAL_DATA[[#This Row],[Status]]=Status_No_Project,"",MAX(GLOBAL_DATA[[#This Row],[Initial end]],GLOBAL_DATA[[#This Row],[Re-estimated end]],43831))</f>
        <v/>
      </c>
      <c r="AU21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5" s="222">
        <f>IF(GLOBAL_DATA[[#This Row],[Target scope]]&lt;&gt;Target_Not_Applicable,COUNTBLANK(GLOBAL_DATA[[#This Row],[Target scope]:[Target justification (if&lt;100%)]]),0)+IF(GLOBAL_DATA[[#This Row],[Status]]&lt;&gt;Status_No_Project,COUNTBLANK(GLOBAL_DATA[[#This Row],[Implementation progress rate]:[CISO assessment]]),0)</f>
        <v>0</v>
      </c>
      <c r="AW2135" s="45">
        <f>SUBTOTAL(103,GLOBAL_DATA[[#This Row],[BU]])</f>
        <v>0</v>
      </c>
    </row>
    <row r="2136" spans="1:49" ht="38.25" hidden="1" x14ac:dyDescent="0.25">
      <c r="A2136" s="222" t="s">
        <v>40</v>
      </c>
      <c r="B2136" s="223" t="s">
        <v>894</v>
      </c>
      <c r="C2136" s="223" t="s">
        <v>101</v>
      </c>
      <c r="D2136" s="231" t="s">
        <v>830</v>
      </c>
      <c r="E2136" s="232" t="s">
        <v>555</v>
      </c>
      <c r="F2136" s="232"/>
      <c r="G2136" s="233"/>
      <c r="H2136" s="221"/>
      <c r="I2136" s="231" t="s">
        <v>562</v>
      </c>
      <c r="J2136" s="232"/>
      <c r="K2136" s="234"/>
      <c r="L2136" s="235"/>
      <c r="M2136" s="233"/>
      <c r="N2136" s="236"/>
      <c r="O2136" s="224" t="str">
        <f>IF(GLOBAL_DATA[[#This Row],[Target scope]]="","",INDEX(DATA_TargetStatusChoice[Target_Status_Choice],MATCH(GLOBAL_DATA[[#This Row],[Target scope]],DATA_TargetStatusChoice[Value],1)))</f>
        <v>FULL IMPLEMENTATION</v>
      </c>
      <c r="P2136" s="237">
        <v>1</v>
      </c>
      <c r="Q2136" s="238"/>
      <c r="R2136" s="250" t="s">
        <v>32</v>
      </c>
      <c r="S2136" s="251">
        <v>0.9</v>
      </c>
      <c r="T2136" s="251" t="s">
        <v>386</v>
      </c>
      <c r="U2136" s="252"/>
      <c r="V2136" s="239" t="s">
        <v>562</v>
      </c>
      <c r="W2136" s="240" t="s">
        <v>562</v>
      </c>
      <c r="X2136" s="241">
        <v>43556</v>
      </c>
      <c r="Y2136" s="241">
        <v>44196</v>
      </c>
      <c r="Z2136" s="241">
        <v>44196</v>
      </c>
      <c r="AA2136" s="242">
        <f>SUM(GLOBAL_DATA[[#This Row],[Initial 2020]],GLOBAL_DATA[[#This Row],[Initial 2021]],GLOBAL_DATA[[#This Row],[Initial 2022]],GLOBAL_DATA[[#This Row],[Initial 2023]])</f>
        <v>0</v>
      </c>
      <c r="AB2136" s="243">
        <f>SUM(GLOBAL_DATA[[#This Row],[Reestimated 2020]],GLOBAL_DATA[[#This Row],[Reestimated 2021]],GLOBAL_DATA[[#This Row],[Reestimated 2022]],GLOBAL_DATA[[#This Row],[Reestimated 2023]])</f>
        <v>0</v>
      </c>
      <c r="AC2136" s="244">
        <f>SUM(GLOBAL_DATA[[#This Row],[Spent 2020]],GLOBAL_DATA[[#This Row],[Spent 2021]],GLOBAL_DATA[[#This Row],[Spent 2022]],GLOBAL_DATA[[#This Row],[Spent 2023]])</f>
        <v>0</v>
      </c>
      <c r="AD2136" s="245" t="s">
        <v>562</v>
      </c>
      <c r="AE2136" s="246" t="s">
        <v>562</v>
      </c>
      <c r="AF2136" s="247">
        <v>0</v>
      </c>
      <c r="AG2136" s="246" t="s">
        <v>562</v>
      </c>
      <c r="AH2136" s="246" t="s">
        <v>562</v>
      </c>
      <c r="AI2136" s="246" t="s">
        <v>562</v>
      </c>
      <c r="AJ2136" s="245" t="s">
        <v>562</v>
      </c>
      <c r="AK2136" s="246" t="s">
        <v>562</v>
      </c>
      <c r="AL2136" s="247" t="s">
        <v>562</v>
      </c>
      <c r="AM2136" s="246" t="s">
        <v>562</v>
      </c>
      <c r="AN2136" s="246" t="s">
        <v>562</v>
      </c>
      <c r="AO2136" s="248" t="s">
        <v>562</v>
      </c>
      <c r="AP2136" s="249" t="s">
        <v>562</v>
      </c>
      <c r="AQ2136" s="249" t="s">
        <v>562</v>
      </c>
      <c r="AR2136" s="162">
        <f>IF(GLOBAL_DATA[[#This Row],[Target scope]]&lt;&gt;Target_Not_Applicable,GLOBAL_DATA[[#This Row],[Target scope]]*GLOBAL_DATA[[#This Row],[Implementation progress rate]],"")</f>
        <v>0.9</v>
      </c>
      <c r="AS2136" s="180">
        <f>IF(OR(GLOBAL_DATA[[#This Row],[Status]]=DATA!$J$6,GLOBAL_DATA[[#This Row],[Status]]=DATA!$J$7,GLOBAL_DATA[[#This Row],[Status]]=DATA!$J$8),1,0)</f>
        <v>0</v>
      </c>
      <c r="AT2136" s="181">
        <f>IF(GLOBAL_DATA[[#This Row],[Status]]=Status_No_Project,"",MAX(GLOBAL_DATA[[#This Row],[Initial end]],GLOBAL_DATA[[#This Row],[Re-estimated end]],43831))</f>
        <v>44196</v>
      </c>
      <c r="AU21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6" s="222">
        <f>IF(GLOBAL_DATA[[#This Row],[Target scope]]&lt;&gt;Target_Not_Applicable,COUNTBLANK(GLOBAL_DATA[[#This Row],[Target scope]:[Target justification (if&lt;100%)]]),0)+IF(GLOBAL_DATA[[#This Row],[Status]]&lt;&gt;Status_No_Project,COUNTBLANK(GLOBAL_DATA[[#This Row],[Implementation progress rate]:[CISO assessment]]),0)</f>
        <v>1</v>
      </c>
      <c r="AW2136" s="45">
        <f>SUBTOTAL(103,GLOBAL_DATA[[#This Row],[BU]])</f>
        <v>0</v>
      </c>
    </row>
    <row r="2137" spans="1:49" ht="38.25" hidden="1" x14ac:dyDescent="0.25">
      <c r="A2137" s="222" t="s">
        <v>40</v>
      </c>
      <c r="B2137" s="223" t="s">
        <v>894</v>
      </c>
      <c r="C2137" s="223" t="s">
        <v>101</v>
      </c>
      <c r="D2137" s="231" t="s">
        <v>831</v>
      </c>
      <c r="E2137" s="232" t="s">
        <v>555</v>
      </c>
      <c r="F2137" s="232"/>
      <c r="G2137" s="233"/>
      <c r="H2137" s="221"/>
      <c r="I2137" s="231" t="s">
        <v>562</v>
      </c>
      <c r="J2137" s="232"/>
      <c r="K2137" s="234"/>
      <c r="L2137" s="235"/>
      <c r="M2137" s="233"/>
      <c r="N2137" s="236"/>
      <c r="O2137" s="224" t="str">
        <f>IF(GLOBAL_DATA[[#This Row],[Target scope]]="","",INDEX(DATA_TargetStatusChoice[Target_Status_Choice],MATCH(GLOBAL_DATA[[#This Row],[Target scope]],DATA_TargetStatusChoice[Value],1)))</f>
        <v>FULL IMPLEMENTATION</v>
      </c>
      <c r="P2137" s="237">
        <v>1</v>
      </c>
      <c r="Q2137" s="238"/>
      <c r="R2137" s="250" t="s">
        <v>32</v>
      </c>
      <c r="S2137" s="251">
        <v>0.31</v>
      </c>
      <c r="T2137" s="251" t="s">
        <v>386</v>
      </c>
      <c r="U2137" s="252"/>
      <c r="V2137" s="239" t="s">
        <v>562</v>
      </c>
      <c r="W2137" s="240" t="s">
        <v>562</v>
      </c>
      <c r="X2137" s="241">
        <v>42736</v>
      </c>
      <c r="Y2137" s="241">
        <v>42825</v>
      </c>
      <c r="Z2137" s="241">
        <v>44196</v>
      </c>
      <c r="AA2137" s="242">
        <f>SUM(GLOBAL_DATA[[#This Row],[Initial 2020]],GLOBAL_DATA[[#This Row],[Initial 2021]],GLOBAL_DATA[[#This Row],[Initial 2022]],GLOBAL_DATA[[#This Row],[Initial 2023]])</f>
        <v>0</v>
      </c>
      <c r="AB2137" s="243">
        <f>SUM(GLOBAL_DATA[[#This Row],[Reestimated 2020]],GLOBAL_DATA[[#This Row],[Reestimated 2021]],GLOBAL_DATA[[#This Row],[Reestimated 2022]],GLOBAL_DATA[[#This Row],[Reestimated 2023]])</f>
        <v>0</v>
      </c>
      <c r="AC2137" s="244">
        <f>SUM(GLOBAL_DATA[[#This Row],[Spent 2020]],GLOBAL_DATA[[#This Row],[Spent 2021]],GLOBAL_DATA[[#This Row],[Spent 2022]],GLOBAL_DATA[[#This Row],[Spent 2023]])</f>
        <v>0</v>
      </c>
      <c r="AD2137" s="245" t="s">
        <v>562</v>
      </c>
      <c r="AE2137" s="246" t="s">
        <v>562</v>
      </c>
      <c r="AF2137" s="247">
        <v>0</v>
      </c>
      <c r="AG2137" s="246" t="s">
        <v>562</v>
      </c>
      <c r="AH2137" s="246" t="s">
        <v>562</v>
      </c>
      <c r="AI2137" s="246" t="s">
        <v>562</v>
      </c>
      <c r="AJ2137" s="245" t="s">
        <v>562</v>
      </c>
      <c r="AK2137" s="246" t="s">
        <v>562</v>
      </c>
      <c r="AL2137" s="247" t="s">
        <v>562</v>
      </c>
      <c r="AM2137" s="246" t="s">
        <v>562</v>
      </c>
      <c r="AN2137" s="246" t="s">
        <v>562</v>
      </c>
      <c r="AO2137" s="248" t="s">
        <v>562</v>
      </c>
      <c r="AP2137" s="249" t="s">
        <v>562</v>
      </c>
      <c r="AQ2137" s="249" t="s">
        <v>562</v>
      </c>
      <c r="AR2137" s="162">
        <f>IF(GLOBAL_DATA[[#This Row],[Target scope]]&lt;&gt;Target_Not_Applicable,GLOBAL_DATA[[#This Row],[Target scope]]*GLOBAL_DATA[[#This Row],[Implementation progress rate]],"")</f>
        <v>0.31</v>
      </c>
      <c r="AS2137" s="180">
        <f>IF(OR(GLOBAL_DATA[[#This Row],[Status]]=DATA!$J$6,GLOBAL_DATA[[#This Row],[Status]]=DATA!$J$7,GLOBAL_DATA[[#This Row],[Status]]=DATA!$J$8),1,0)</f>
        <v>0</v>
      </c>
      <c r="AT2137" s="181">
        <f>IF(GLOBAL_DATA[[#This Row],[Status]]=Status_No_Project,"",MAX(GLOBAL_DATA[[#This Row],[Initial end]],GLOBAL_DATA[[#This Row],[Re-estimated end]],43831))</f>
        <v>44196</v>
      </c>
      <c r="AU21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7" s="222">
        <f>IF(GLOBAL_DATA[[#This Row],[Target scope]]&lt;&gt;Target_Not_Applicable,COUNTBLANK(GLOBAL_DATA[[#This Row],[Target scope]:[Target justification (if&lt;100%)]]),0)+IF(GLOBAL_DATA[[#This Row],[Status]]&lt;&gt;Status_No_Project,COUNTBLANK(GLOBAL_DATA[[#This Row],[Implementation progress rate]:[CISO assessment]]),0)</f>
        <v>1</v>
      </c>
      <c r="AW2137" s="45">
        <f>SUBTOTAL(103,GLOBAL_DATA[[#This Row],[BU]])</f>
        <v>0</v>
      </c>
    </row>
    <row r="2138" spans="1:49" ht="25.5" hidden="1" x14ac:dyDescent="0.25">
      <c r="A2138" s="222" t="s">
        <v>40</v>
      </c>
      <c r="B2138" s="223" t="s">
        <v>894</v>
      </c>
      <c r="C2138" s="223" t="s">
        <v>101</v>
      </c>
      <c r="D2138" s="231" t="s">
        <v>878</v>
      </c>
      <c r="E2138" s="232" t="s">
        <v>555</v>
      </c>
      <c r="F2138" s="232"/>
      <c r="G2138" s="233"/>
      <c r="H2138" s="221"/>
      <c r="I2138" s="231" t="s">
        <v>562</v>
      </c>
      <c r="J2138" s="232"/>
      <c r="K2138" s="234"/>
      <c r="L2138" s="235"/>
      <c r="M2138" s="233"/>
      <c r="N2138" s="236"/>
      <c r="O2138" s="224" t="str">
        <f>IF(GLOBAL_DATA[[#This Row],[Target scope]]="","",INDEX(DATA_TargetStatusChoice[Target_Status_Choice],MATCH(GLOBAL_DATA[[#This Row],[Target scope]],DATA_TargetStatusChoice[Value],1)))</f>
        <v>NOT APPLICABLE</v>
      </c>
      <c r="P2138" s="237" t="s">
        <v>427</v>
      </c>
      <c r="Q2138" s="238"/>
      <c r="R2138" s="250" t="s">
        <v>469</v>
      </c>
      <c r="S2138" s="251"/>
      <c r="T2138" s="251" t="s">
        <v>562</v>
      </c>
      <c r="U2138" s="252"/>
      <c r="V2138" s="239" t="s">
        <v>562</v>
      </c>
      <c r="W2138" s="240" t="s">
        <v>562</v>
      </c>
      <c r="X2138" s="241" t="s">
        <v>562</v>
      </c>
      <c r="Y2138" s="241" t="s">
        <v>562</v>
      </c>
      <c r="Z2138" s="241" t="s">
        <v>562</v>
      </c>
      <c r="AA2138" s="242">
        <f>SUM(GLOBAL_DATA[[#This Row],[Initial 2020]],GLOBAL_DATA[[#This Row],[Initial 2021]],GLOBAL_DATA[[#This Row],[Initial 2022]],GLOBAL_DATA[[#This Row],[Initial 2023]])</f>
        <v>0</v>
      </c>
      <c r="AB2138" s="243">
        <f>SUM(GLOBAL_DATA[[#This Row],[Reestimated 2020]],GLOBAL_DATA[[#This Row],[Reestimated 2021]],GLOBAL_DATA[[#This Row],[Reestimated 2022]],GLOBAL_DATA[[#This Row],[Reestimated 2023]])</f>
        <v>0</v>
      </c>
      <c r="AC2138" s="244">
        <f>SUM(GLOBAL_DATA[[#This Row],[Spent 2020]],GLOBAL_DATA[[#This Row],[Spent 2021]],GLOBAL_DATA[[#This Row],[Spent 2022]],GLOBAL_DATA[[#This Row],[Spent 2023]])</f>
        <v>0</v>
      </c>
      <c r="AD2138" s="245" t="s">
        <v>562</v>
      </c>
      <c r="AE2138" s="246" t="s">
        <v>562</v>
      </c>
      <c r="AF2138" s="247">
        <v>0</v>
      </c>
      <c r="AG2138" s="246"/>
      <c r="AH2138" s="246" t="s">
        <v>562</v>
      </c>
      <c r="AI2138" s="246" t="s">
        <v>562</v>
      </c>
      <c r="AJ2138" s="245" t="s">
        <v>562</v>
      </c>
      <c r="AK2138" s="246" t="s">
        <v>562</v>
      </c>
      <c r="AL2138" s="247" t="s">
        <v>562</v>
      </c>
      <c r="AM2138" s="246" t="s">
        <v>562</v>
      </c>
      <c r="AN2138" s="246" t="s">
        <v>562</v>
      </c>
      <c r="AO2138" s="248" t="s">
        <v>562</v>
      </c>
      <c r="AP2138" s="249" t="s">
        <v>562</v>
      </c>
      <c r="AQ2138" s="249" t="s">
        <v>562</v>
      </c>
      <c r="AR2138" s="162" t="str">
        <f>IF(GLOBAL_DATA[[#This Row],[Target scope]]&lt;&gt;Target_Not_Applicable,GLOBAL_DATA[[#This Row],[Target scope]]*GLOBAL_DATA[[#This Row],[Implementation progress rate]],"")</f>
        <v/>
      </c>
      <c r="AS2138" s="180">
        <f>IF(OR(GLOBAL_DATA[[#This Row],[Status]]=DATA!$J$6,GLOBAL_DATA[[#This Row],[Status]]=DATA!$J$7,GLOBAL_DATA[[#This Row],[Status]]=DATA!$J$8),1,0)</f>
        <v>0</v>
      </c>
      <c r="AT2138" s="181" t="str">
        <f>IF(GLOBAL_DATA[[#This Row],[Status]]=Status_No_Project,"",MAX(GLOBAL_DATA[[#This Row],[Initial end]],GLOBAL_DATA[[#This Row],[Re-estimated end]],43831))</f>
        <v/>
      </c>
      <c r="AU21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8" s="222">
        <f>IF(GLOBAL_DATA[[#This Row],[Target scope]]&lt;&gt;Target_Not_Applicable,COUNTBLANK(GLOBAL_DATA[[#This Row],[Target scope]:[Target justification (if&lt;100%)]]),0)+IF(GLOBAL_DATA[[#This Row],[Status]]&lt;&gt;Status_No_Project,COUNTBLANK(GLOBAL_DATA[[#This Row],[Implementation progress rate]:[CISO assessment]]),0)</f>
        <v>0</v>
      </c>
      <c r="AW2138" s="45">
        <f>SUBTOTAL(103,GLOBAL_DATA[[#This Row],[BU]])</f>
        <v>0</v>
      </c>
    </row>
    <row r="2139" spans="1:49" ht="38.25" hidden="1" x14ac:dyDescent="0.25">
      <c r="A2139" s="222" t="s">
        <v>40</v>
      </c>
      <c r="B2139" s="223" t="s">
        <v>894</v>
      </c>
      <c r="C2139" s="223" t="s">
        <v>101</v>
      </c>
      <c r="D2139" s="231" t="s">
        <v>888</v>
      </c>
      <c r="E2139" s="232" t="s">
        <v>555</v>
      </c>
      <c r="F2139" s="232"/>
      <c r="G2139" s="233"/>
      <c r="H2139" s="221"/>
      <c r="I2139" s="231" t="s">
        <v>562</v>
      </c>
      <c r="J2139" s="232"/>
      <c r="K2139" s="234"/>
      <c r="L2139" s="235"/>
      <c r="M2139" s="233"/>
      <c r="N2139" s="236"/>
      <c r="O2139" s="224" t="str">
        <f>IF(GLOBAL_DATA[[#This Row],[Target scope]]="","",INDEX(DATA_TargetStatusChoice[Target_Status_Choice],MATCH(GLOBAL_DATA[[#This Row],[Target scope]],DATA_TargetStatusChoice[Value],1)))</f>
        <v>FULL IMPLEMENTATION</v>
      </c>
      <c r="P2139" s="237">
        <v>1</v>
      </c>
      <c r="Q2139" s="238"/>
      <c r="R2139" s="250" t="s">
        <v>32</v>
      </c>
      <c r="S2139" s="251">
        <v>0.95</v>
      </c>
      <c r="T2139" s="251" t="s">
        <v>386</v>
      </c>
      <c r="U2139" s="252"/>
      <c r="V2139" s="239" t="s">
        <v>562</v>
      </c>
      <c r="W2139" s="240" t="s">
        <v>562</v>
      </c>
      <c r="X2139" s="241">
        <v>43556</v>
      </c>
      <c r="Y2139" s="241">
        <v>44196</v>
      </c>
      <c r="Z2139" s="241">
        <v>44196</v>
      </c>
      <c r="AA2139" s="242">
        <f>SUM(GLOBAL_DATA[[#This Row],[Initial 2020]],GLOBAL_DATA[[#This Row],[Initial 2021]],GLOBAL_DATA[[#This Row],[Initial 2022]],GLOBAL_DATA[[#This Row],[Initial 2023]])</f>
        <v>0</v>
      </c>
      <c r="AB2139" s="243">
        <f>SUM(GLOBAL_DATA[[#This Row],[Reestimated 2020]],GLOBAL_DATA[[#This Row],[Reestimated 2021]],GLOBAL_DATA[[#This Row],[Reestimated 2022]],GLOBAL_DATA[[#This Row],[Reestimated 2023]])</f>
        <v>0</v>
      </c>
      <c r="AC2139" s="244">
        <f>SUM(GLOBAL_DATA[[#This Row],[Spent 2020]],GLOBAL_DATA[[#This Row],[Spent 2021]],GLOBAL_DATA[[#This Row],[Spent 2022]],GLOBAL_DATA[[#This Row],[Spent 2023]])</f>
        <v>0</v>
      </c>
      <c r="AD2139" s="245" t="s">
        <v>562</v>
      </c>
      <c r="AE2139" s="246" t="s">
        <v>562</v>
      </c>
      <c r="AF2139" s="247">
        <v>0</v>
      </c>
      <c r="AG2139" s="246" t="s">
        <v>562</v>
      </c>
      <c r="AH2139" s="246" t="s">
        <v>562</v>
      </c>
      <c r="AI2139" s="246" t="s">
        <v>562</v>
      </c>
      <c r="AJ2139" s="245" t="s">
        <v>562</v>
      </c>
      <c r="AK2139" s="246" t="s">
        <v>562</v>
      </c>
      <c r="AL2139" s="247" t="s">
        <v>562</v>
      </c>
      <c r="AM2139" s="246" t="s">
        <v>562</v>
      </c>
      <c r="AN2139" s="246" t="s">
        <v>562</v>
      </c>
      <c r="AO2139" s="248" t="s">
        <v>562</v>
      </c>
      <c r="AP2139" s="249" t="s">
        <v>562</v>
      </c>
      <c r="AQ2139" s="249" t="s">
        <v>562</v>
      </c>
      <c r="AR2139" s="162">
        <f>IF(GLOBAL_DATA[[#This Row],[Target scope]]&lt;&gt;Target_Not_Applicable,GLOBAL_DATA[[#This Row],[Target scope]]*GLOBAL_DATA[[#This Row],[Implementation progress rate]],"")</f>
        <v>0.95</v>
      </c>
      <c r="AS2139" s="180">
        <f>IF(OR(GLOBAL_DATA[[#This Row],[Status]]=DATA!$J$6,GLOBAL_DATA[[#This Row],[Status]]=DATA!$J$7,GLOBAL_DATA[[#This Row],[Status]]=DATA!$J$8),1,0)</f>
        <v>0</v>
      </c>
      <c r="AT2139" s="181">
        <f>IF(GLOBAL_DATA[[#This Row],[Status]]=Status_No_Project,"",MAX(GLOBAL_DATA[[#This Row],[Initial end]],GLOBAL_DATA[[#This Row],[Re-estimated end]],43831))</f>
        <v>44196</v>
      </c>
      <c r="AU21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9" s="222">
        <f>IF(GLOBAL_DATA[[#This Row],[Target scope]]&lt;&gt;Target_Not_Applicable,COUNTBLANK(GLOBAL_DATA[[#This Row],[Target scope]:[Target justification (if&lt;100%)]]),0)+IF(GLOBAL_DATA[[#This Row],[Status]]&lt;&gt;Status_No_Project,COUNTBLANK(GLOBAL_DATA[[#This Row],[Implementation progress rate]:[CISO assessment]]),0)</f>
        <v>1</v>
      </c>
      <c r="AW2139" s="45">
        <f>SUBTOTAL(103,GLOBAL_DATA[[#This Row],[BU]])</f>
        <v>0</v>
      </c>
    </row>
    <row r="2140" spans="1:49" ht="25.5" hidden="1" x14ac:dyDescent="0.25">
      <c r="A2140" s="222" t="s">
        <v>40</v>
      </c>
      <c r="B2140" s="223" t="s">
        <v>894</v>
      </c>
      <c r="C2140" s="223" t="s">
        <v>101</v>
      </c>
      <c r="D2140" s="231" t="s">
        <v>563</v>
      </c>
      <c r="E2140" s="232" t="s">
        <v>555</v>
      </c>
      <c r="F2140" s="232"/>
      <c r="G2140" s="233"/>
      <c r="H2140" s="221"/>
      <c r="I2140" s="231" t="s">
        <v>562</v>
      </c>
      <c r="J2140" s="232"/>
      <c r="K2140" s="234"/>
      <c r="L2140" s="235"/>
      <c r="M2140" s="233"/>
      <c r="N2140" s="236"/>
      <c r="O2140" s="224" t="str">
        <f>IF(GLOBAL_DATA[[#This Row],[Target scope]]="","",INDEX(DATA_TargetStatusChoice[Target_Status_Choice],MATCH(GLOBAL_DATA[[#This Row],[Target scope]],DATA_TargetStatusChoice[Value],1)))</f>
        <v>NOT APPLICABLE</v>
      </c>
      <c r="P2140" s="237" t="s">
        <v>427</v>
      </c>
      <c r="Q2140" s="238"/>
      <c r="R2140" s="250" t="s">
        <v>469</v>
      </c>
      <c r="S2140" s="251"/>
      <c r="T2140" s="251" t="s">
        <v>562</v>
      </c>
      <c r="U2140" s="252"/>
      <c r="V2140" s="239" t="s">
        <v>562</v>
      </c>
      <c r="W2140" s="240" t="s">
        <v>562</v>
      </c>
      <c r="X2140" s="241" t="s">
        <v>562</v>
      </c>
      <c r="Y2140" s="241" t="s">
        <v>562</v>
      </c>
      <c r="Z2140" s="241" t="s">
        <v>562</v>
      </c>
      <c r="AA2140" s="242">
        <f>SUM(GLOBAL_DATA[[#This Row],[Initial 2020]],GLOBAL_DATA[[#This Row],[Initial 2021]],GLOBAL_DATA[[#This Row],[Initial 2022]],GLOBAL_DATA[[#This Row],[Initial 2023]])</f>
        <v>0</v>
      </c>
      <c r="AB2140" s="243">
        <f>SUM(GLOBAL_DATA[[#This Row],[Reestimated 2020]],GLOBAL_DATA[[#This Row],[Reestimated 2021]],GLOBAL_DATA[[#This Row],[Reestimated 2022]],GLOBAL_DATA[[#This Row],[Reestimated 2023]])</f>
        <v>0</v>
      </c>
      <c r="AC2140" s="244">
        <f>SUM(GLOBAL_DATA[[#This Row],[Spent 2020]],GLOBAL_DATA[[#This Row],[Spent 2021]],GLOBAL_DATA[[#This Row],[Spent 2022]],GLOBAL_DATA[[#This Row],[Spent 2023]])</f>
        <v>0</v>
      </c>
      <c r="AD2140" s="245" t="s">
        <v>562</v>
      </c>
      <c r="AE2140" s="246" t="s">
        <v>562</v>
      </c>
      <c r="AF2140" s="247">
        <v>0</v>
      </c>
      <c r="AG2140" s="246"/>
      <c r="AH2140" s="246" t="s">
        <v>562</v>
      </c>
      <c r="AI2140" s="246" t="s">
        <v>562</v>
      </c>
      <c r="AJ2140" s="245" t="s">
        <v>562</v>
      </c>
      <c r="AK2140" s="246" t="s">
        <v>562</v>
      </c>
      <c r="AL2140" s="247" t="s">
        <v>562</v>
      </c>
      <c r="AM2140" s="246" t="s">
        <v>562</v>
      </c>
      <c r="AN2140" s="246" t="s">
        <v>562</v>
      </c>
      <c r="AO2140" s="248" t="s">
        <v>562</v>
      </c>
      <c r="AP2140" s="249" t="s">
        <v>562</v>
      </c>
      <c r="AQ2140" s="249" t="s">
        <v>562</v>
      </c>
      <c r="AR2140" s="162" t="str">
        <f>IF(GLOBAL_DATA[[#This Row],[Target scope]]&lt;&gt;Target_Not_Applicable,GLOBAL_DATA[[#This Row],[Target scope]]*GLOBAL_DATA[[#This Row],[Implementation progress rate]],"")</f>
        <v/>
      </c>
      <c r="AS2140" s="180">
        <f>IF(OR(GLOBAL_DATA[[#This Row],[Status]]=DATA!$J$6,GLOBAL_DATA[[#This Row],[Status]]=DATA!$J$7,GLOBAL_DATA[[#This Row],[Status]]=DATA!$J$8),1,0)</f>
        <v>0</v>
      </c>
      <c r="AT2140" s="181" t="str">
        <f>IF(GLOBAL_DATA[[#This Row],[Status]]=Status_No_Project,"",MAX(GLOBAL_DATA[[#This Row],[Initial end]],GLOBAL_DATA[[#This Row],[Re-estimated end]],43831))</f>
        <v/>
      </c>
      <c r="AU21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0" s="222">
        <f>IF(GLOBAL_DATA[[#This Row],[Target scope]]&lt;&gt;Target_Not_Applicable,COUNTBLANK(GLOBAL_DATA[[#This Row],[Target scope]:[Target justification (if&lt;100%)]]),0)+IF(GLOBAL_DATA[[#This Row],[Status]]&lt;&gt;Status_No_Project,COUNTBLANK(GLOBAL_DATA[[#This Row],[Implementation progress rate]:[CISO assessment]]),0)</f>
        <v>0</v>
      </c>
      <c r="AW2140" s="45">
        <f>SUBTOTAL(103,GLOBAL_DATA[[#This Row],[BU]])</f>
        <v>0</v>
      </c>
    </row>
    <row r="2141" spans="1:49" ht="25.5" hidden="1" x14ac:dyDescent="0.25">
      <c r="A2141" s="222" t="s">
        <v>40</v>
      </c>
      <c r="B2141" s="223" t="s">
        <v>894</v>
      </c>
      <c r="C2141" s="223" t="s">
        <v>101</v>
      </c>
      <c r="D2141" s="231" t="s">
        <v>879</v>
      </c>
      <c r="E2141" s="232" t="s">
        <v>555</v>
      </c>
      <c r="F2141" s="232"/>
      <c r="G2141" s="233"/>
      <c r="H2141" s="221"/>
      <c r="I2141" s="231" t="s">
        <v>562</v>
      </c>
      <c r="J2141" s="232"/>
      <c r="K2141" s="234"/>
      <c r="L2141" s="235"/>
      <c r="M2141" s="233"/>
      <c r="N2141" s="236"/>
      <c r="O2141" s="224" t="str">
        <f>IF(GLOBAL_DATA[[#This Row],[Target scope]]="","",INDEX(DATA_TargetStatusChoice[Target_Status_Choice],MATCH(GLOBAL_DATA[[#This Row],[Target scope]],DATA_TargetStatusChoice[Value],1)))</f>
        <v>NOT APPLICABLE</v>
      </c>
      <c r="P2141" s="237" t="s">
        <v>427</v>
      </c>
      <c r="Q2141" s="238"/>
      <c r="R2141" s="250" t="s">
        <v>469</v>
      </c>
      <c r="S2141" s="251"/>
      <c r="T2141" s="251" t="s">
        <v>562</v>
      </c>
      <c r="U2141" s="252"/>
      <c r="V2141" s="239" t="s">
        <v>562</v>
      </c>
      <c r="W2141" s="240" t="s">
        <v>562</v>
      </c>
      <c r="X2141" s="241" t="s">
        <v>562</v>
      </c>
      <c r="Y2141" s="241" t="s">
        <v>562</v>
      </c>
      <c r="Z2141" s="241" t="s">
        <v>562</v>
      </c>
      <c r="AA2141" s="242">
        <f>SUM(GLOBAL_DATA[[#This Row],[Initial 2020]],GLOBAL_DATA[[#This Row],[Initial 2021]],GLOBAL_DATA[[#This Row],[Initial 2022]],GLOBAL_DATA[[#This Row],[Initial 2023]])</f>
        <v>0</v>
      </c>
      <c r="AB2141" s="243">
        <f>SUM(GLOBAL_DATA[[#This Row],[Reestimated 2020]],GLOBAL_DATA[[#This Row],[Reestimated 2021]],GLOBAL_DATA[[#This Row],[Reestimated 2022]],GLOBAL_DATA[[#This Row],[Reestimated 2023]])</f>
        <v>0</v>
      </c>
      <c r="AC2141" s="244">
        <f>SUM(GLOBAL_DATA[[#This Row],[Spent 2020]],GLOBAL_DATA[[#This Row],[Spent 2021]],GLOBAL_DATA[[#This Row],[Spent 2022]],GLOBAL_DATA[[#This Row],[Spent 2023]])</f>
        <v>0</v>
      </c>
      <c r="AD2141" s="245" t="s">
        <v>562</v>
      </c>
      <c r="AE2141" s="246" t="s">
        <v>562</v>
      </c>
      <c r="AF2141" s="247">
        <v>0</v>
      </c>
      <c r="AG2141" s="246"/>
      <c r="AH2141" s="246" t="s">
        <v>562</v>
      </c>
      <c r="AI2141" s="246" t="s">
        <v>562</v>
      </c>
      <c r="AJ2141" s="245" t="s">
        <v>562</v>
      </c>
      <c r="AK2141" s="246" t="s">
        <v>562</v>
      </c>
      <c r="AL2141" s="247" t="s">
        <v>562</v>
      </c>
      <c r="AM2141" s="246" t="s">
        <v>562</v>
      </c>
      <c r="AN2141" s="246" t="s">
        <v>562</v>
      </c>
      <c r="AO2141" s="248" t="s">
        <v>562</v>
      </c>
      <c r="AP2141" s="249" t="s">
        <v>562</v>
      </c>
      <c r="AQ2141" s="249" t="s">
        <v>562</v>
      </c>
      <c r="AR2141" s="162" t="str">
        <f>IF(GLOBAL_DATA[[#This Row],[Target scope]]&lt;&gt;Target_Not_Applicable,GLOBAL_DATA[[#This Row],[Target scope]]*GLOBAL_DATA[[#This Row],[Implementation progress rate]],"")</f>
        <v/>
      </c>
      <c r="AS2141" s="180">
        <f>IF(OR(GLOBAL_DATA[[#This Row],[Status]]=DATA!$J$6,GLOBAL_DATA[[#This Row],[Status]]=DATA!$J$7,GLOBAL_DATA[[#This Row],[Status]]=DATA!$J$8),1,0)</f>
        <v>0</v>
      </c>
      <c r="AT2141" s="181" t="str">
        <f>IF(GLOBAL_DATA[[#This Row],[Status]]=Status_No_Project,"",MAX(GLOBAL_DATA[[#This Row],[Initial end]],GLOBAL_DATA[[#This Row],[Re-estimated end]],43831))</f>
        <v/>
      </c>
      <c r="AU21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1" s="222">
        <f>IF(GLOBAL_DATA[[#This Row],[Target scope]]&lt;&gt;Target_Not_Applicable,COUNTBLANK(GLOBAL_DATA[[#This Row],[Target scope]:[Target justification (if&lt;100%)]]),0)+IF(GLOBAL_DATA[[#This Row],[Status]]&lt;&gt;Status_No_Project,COUNTBLANK(GLOBAL_DATA[[#This Row],[Implementation progress rate]:[CISO assessment]]),0)</f>
        <v>0</v>
      </c>
      <c r="AW2141" s="45">
        <f>SUBTOTAL(103,GLOBAL_DATA[[#This Row],[BU]])</f>
        <v>0</v>
      </c>
    </row>
    <row r="2142" spans="1:49" ht="25.5" hidden="1" x14ac:dyDescent="0.25">
      <c r="A2142" s="222" t="s">
        <v>40</v>
      </c>
      <c r="B2142" s="223" t="s">
        <v>894</v>
      </c>
      <c r="C2142" s="223" t="s">
        <v>101</v>
      </c>
      <c r="D2142" s="231" t="s">
        <v>564</v>
      </c>
      <c r="E2142" s="232" t="s">
        <v>555</v>
      </c>
      <c r="F2142" s="232"/>
      <c r="G2142" s="233"/>
      <c r="H2142" s="221"/>
      <c r="I2142" s="231" t="s">
        <v>562</v>
      </c>
      <c r="J2142" s="232"/>
      <c r="K2142" s="234"/>
      <c r="L2142" s="235"/>
      <c r="M2142" s="233"/>
      <c r="N2142" s="236"/>
      <c r="O2142" s="224" t="str">
        <f>IF(GLOBAL_DATA[[#This Row],[Target scope]]="","",INDEX(DATA_TargetStatusChoice[Target_Status_Choice],MATCH(GLOBAL_DATA[[#This Row],[Target scope]],DATA_TargetStatusChoice[Value],1)))</f>
        <v>NOT APPLICABLE</v>
      </c>
      <c r="P2142" s="237" t="s">
        <v>427</v>
      </c>
      <c r="Q2142" s="238"/>
      <c r="R2142" s="250" t="s">
        <v>469</v>
      </c>
      <c r="S2142" s="251"/>
      <c r="T2142" s="251" t="s">
        <v>562</v>
      </c>
      <c r="U2142" s="252"/>
      <c r="V2142" s="239" t="s">
        <v>562</v>
      </c>
      <c r="W2142" s="240" t="s">
        <v>562</v>
      </c>
      <c r="X2142" s="241" t="s">
        <v>562</v>
      </c>
      <c r="Y2142" s="241" t="s">
        <v>562</v>
      </c>
      <c r="Z2142" s="241" t="s">
        <v>562</v>
      </c>
      <c r="AA2142" s="242">
        <f>SUM(GLOBAL_DATA[[#This Row],[Initial 2020]],GLOBAL_DATA[[#This Row],[Initial 2021]],GLOBAL_DATA[[#This Row],[Initial 2022]],GLOBAL_DATA[[#This Row],[Initial 2023]])</f>
        <v>0</v>
      </c>
      <c r="AB2142" s="243">
        <f>SUM(GLOBAL_DATA[[#This Row],[Reestimated 2020]],GLOBAL_DATA[[#This Row],[Reestimated 2021]],GLOBAL_DATA[[#This Row],[Reestimated 2022]],GLOBAL_DATA[[#This Row],[Reestimated 2023]])</f>
        <v>0</v>
      </c>
      <c r="AC2142" s="244">
        <f>SUM(GLOBAL_DATA[[#This Row],[Spent 2020]],GLOBAL_DATA[[#This Row],[Spent 2021]],GLOBAL_DATA[[#This Row],[Spent 2022]],GLOBAL_DATA[[#This Row],[Spent 2023]])</f>
        <v>0</v>
      </c>
      <c r="AD2142" s="245" t="s">
        <v>562</v>
      </c>
      <c r="AE2142" s="246" t="s">
        <v>562</v>
      </c>
      <c r="AF2142" s="247">
        <v>0</v>
      </c>
      <c r="AG2142" s="246"/>
      <c r="AH2142" s="246" t="s">
        <v>562</v>
      </c>
      <c r="AI2142" s="246" t="s">
        <v>562</v>
      </c>
      <c r="AJ2142" s="245" t="s">
        <v>562</v>
      </c>
      <c r="AK2142" s="246" t="s">
        <v>562</v>
      </c>
      <c r="AL2142" s="247" t="s">
        <v>562</v>
      </c>
      <c r="AM2142" s="246" t="s">
        <v>562</v>
      </c>
      <c r="AN2142" s="246" t="s">
        <v>562</v>
      </c>
      <c r="AO2142" s="248" t="s">
        <v>562</v>
      </c>
      <c r="AP2142" s="249" t="s">
        <v>562</v>
      </c>
      <c r="AQ2142" s="249" t="s">
        <v>562</v>
      </c>
      <c r="AR2142" s="162" t="str">
        <f>IF(GLOBAL_DATA[[#This Row],[Target scope]]&lt;&gt;Target_Not_Applicable,GLOBAL_DATA[[#This Row],[Target scope]]*GLOBAL_DATA[[#This Row],[Implementation progress rate]],"")</f>
        <v/>
      </c>
      <c r="AS2142" s="180">
        <f>IF(OR(GLOBAL_DATA[[#This Row],[Status]]=DATA!$J$6,GLOBAL_DATA[[#This Row],[Status]]=DATA!$J$7,GLOBAL_DATA[[#This Row],[Status]]=DATA!$J$8),1,0)</f>
        <v>0</v>
      </c>
      <c r="AT2142" s="181" t="str">
        <f>IF(GLOBAL_DATA[[#This Row],[Status]]=Status_No_Project,"",MAX(GLOBAL_DATA[[#This Row],[Initial end]],GLOBAL_DATA[[#This Row],[Re-estimated end]],43831))</f>
        <v/>
      </c>
      <c r="AU21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2" s="222">
        <f>IF(GLOBAL_DATA[[#This Row],[Target scope]]&lt;&gt;Target_Not_Applicable,COUNTBLANK(GLOBAL_DATA[[#This Row],[Target scope]:[Target justification (if&lt;100%)]]),0)+IF(GLOBAL_DATA[[#This Row],[Status]]&lt;&gt;Status_No_Project,COUNTBLANK(GLOBAL_DATA[[#This Row],[Implementation progress rate]:[CISO assessment]]),0)</f>
        <v>0</v>
      </c>
      <c r="AW2142" s="45">
        <f>SUBTOTAL(103,GLOBAL_DATA[[#This Row],[BU]])</f>
        <v>0</v>
      </c>
    </row>
    <row r="2143" spans="1:49" ht="38.25" hidden="1" x14ac:dyDescent="0.25">
      <c r="A2143" s="222" t="s">
        <v>40</v>
      </c>
      <c r="B2143" s="223" t="s">
        <v>894</v>
      </c>
      <c r="C2143" s="223" t="s">
        <v>101</v>
      </c>
      <c r="D2143" s="231" t="s">
        <v>873</v>
      </c>
      <c r="E2143" s="232" t="s">
        <v>555</v>
      </c>
      <c r="F2143" s="232"/>
      <c r="G2143" s="233"/>
      <c r="H2143" s="221"/>
      <c r="I2143" s="231" t="s">
        <v>562</v>
      </c>
      <c r="J2143" s="232"/>
      <c r="K2143" s="234"/>
      <c r="L2143" s="235"/>
      <c r="M2143" s="233"/>
      <c r="N2143" s="236"/>
      <c r="O2143" s="224" t="str">
        <f>IF(GLOBAL_DATA[[#This Row],[Target scope]]="","",INDEX(DATA_TargetStatusChoice[Target_Status_Choice],MATCH(GLOBAL_DATA[[#This Row],[Target scope]],DATA_TargetStatusChoice[Value],1)))</f>
        <v>FULL IMPLEMENTATION</v>
      </c>
      <c r="P2143" s="237">
        <v>1</v>
      </c>
      <c r="Q2143" s="238"/>
      <c r="R2143" s="250" t="s">
        <v>32</v>
      </c>
      <c r="S2143" s="251">
        <v>0.6</v>
      </c>
      <c r="T2143" s="251" t="s">
        <v>386</v>
      </c>
      <c r="U2143" s="252"/>
      <c r="V2143" s="239" t="s">
        <v>562</v>
      </c>
      <c r="W2143" s="240" t="s">
        <v>562</v>
      </c>
      <c r="X2143" s="241">
        <v>43313</v>
      </c>
      <c r="Y2143" s="241">
        <v>43465</v>
      </c>
      <c r="Z2143" s="241">
        <v>44196</v>
      </c>
      <c r="AA2143" s="242">
        <f>SUM(GLOBAL_DATA[[#This Row],[Initial 2020]],GLOBAL_DATA[[#This Row],[Initial 2021]],GLOBAL_DATA[[#This Row],[Initial 2022]],GLOBAL_DATA[[#This Row],[Initial 2023]])</f>
        <v>0</v>
      </c>
      <c r="AB2143" s="243">
        <f>SUM(GLOBAL_DATA[[#This Row],[Reestimated 2020]],GLOBAL_DATA[[#This Row],[Reestimated 2021]],GLOBAL_DATA[[#This Row],[Reestimated 2022]],GLOBAL_DATA[[#This Row],[Reestimated 2023]])</f>
        <v>4</v>
      </c>
      <c r="AC2143" s="244">
        <f>SUM(GLOBAL_DATA[[#This Row],[Spent 2020]],GLOBAL_DATA[[#This Row],[Spent 2021]],GLOBAL_DATA[[#This Row],[Spent 2022]],GLOBAL_DATA[[#This Row],[Spent 2023]])</f>
        <v>2</v>
      </c>
      <c r="AD2143" s="245" t="s">
        <v>562</v>
      </c>
      <c r="AE2143" s="246">
        <v>4</v>
      </c>
      <c r="AF2143" s="247">
        <v>2</v>
      </c>
      <c r="AG2143" s="246" t="s">
        <v>562</v>
      </c>
      <c r="AH2143" s="246" t="s">
        <v>562</v>
      </c>
      <c r="AI2143" s="246" t="s">
        <v>562</v>
      </c>
      <c r="AJ2143" s="245" t="s">
        <v>562</v>
      </c>
      <c r="AK2143" s="246" t="s">
        <v>562</v>
      </c>
      <c r="AL2143" s="247" t="s">
        <v>562</v>
      </c>
      <c r="AM2143" s="246" t="s">
        <v>562</v>
      </c>
      <c r="AN2143" s="246" t="s">
        <v>562</v>
      </c>
      <c r="AO2143" s="248" t="s">
        <v>562</v>
      </c>
      <c r="AP2143" s="249" t="s">
        <v>562</v>
      </c>
      <c r="AQ2143" s="249" t="s">
        <v>562</v>
      </c>
      <c r="AR2143" s="162">
        <f>IF(GLOBAL_DATA[[#This Row],[Target scope]]&lt;&gt;Target_Not_Applicable,GLOBAL_DATA[[#This Row],[Target scope]]*GLOBAL_DATA[[#This Row],[Implementation progress rate]],"")</f>
        <v>0.6</v>
      </c>
      <c r="AS2143" s="180">
        <f>IF(OR(GLOBAL_DATA[[#This Row],[Status]]=DATA!$J$6,GLOBAL_DATA[[#This Row],[Status]]=DATA!$J$7,GLOBAL_DATA[[#This Row],[Status]]=DATA!$J$8),1,0)</f>
        <v>0</v>
      </c>
      <c r="AT2143" s="181">
        <f>IF(GLOBAL_DATA[[#This Row],[Status]]=Status_No_Project,"",MAX(GLOBAL_DATA[[#This Row],[Initial end]],GLOBAL_DATA[[#This Row],[Re-estimated end]],43831))</f>
        <v>44196</v>
      </c>
      <c r="AU21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3" s="222">
        <f>IF(GLOBAL_DATA[[#This Row],[Target scope]]&lt;&gt;Target_Not_Applicable,COUNTBLANK(GLOBAL_DATA[[#This Row],[Target scope]:[Target justification (if&lt;100%)]]),0)+IF(GLOBAL_DATA[[#This Row],[Status]]&lt;&gt;Status_No_Project,COUNTBLANK(GLOBAL_DATA[[#This Row],[Implementation progress rate]:[CISO assessment]]),0)</f>
        <v>1</v>
      </c>
      <c r="AW2143" s="45">
        <f>SUBTOTAL(103,GLOBAL_DATA[[#This Row],[BU]])</f>
        <v>0</v>
      </c>
    </row>
    <row r="2144" spans="1:49" ht="38.25" hidden="1" x14ac:dyDescent="0.25">
      <c r="A2144" s="222" t="s">
        <v>40</v>
      </c>
      <c r="B2144" s="223" t="s">
        <v>894</v>
      </c>
      <c r="C2144" s="223" t="s">
        <v>101</v>
      </c>
      <c r="D2144" s="231" t="s">
        <v>881</v>
      </c>
      <c r="E2144" s="232" t="s">
        <v>555</v>
      </c>
      <c r="F2144" s="232"/>
      <c r="G2144" s="233"/>
      <c r="H2144" s="221"/>
      <c r="I2144" s="231" t="s">
        <v>562</v>
      </c>
      <c r="J2144" s="232"/>
      <c r="K2144" s="234"/>
      <c r="L2144" s="235"/>
      <c r="M2144" s="233"/>
      <c r="N2144" s="236"/>
      <c r="O2144" s="224" t="str">
        <f>IF(GLOBAL_DATA[[#This Row],[Target scope]]="","",INDEX(DATA_TargetStatusChoice[Target_Status_Choice],MATCH(GLOBAL_DATA[[#This Row],[Target scope]],DATA_TargetStatusChoice[Value],1)))</f>
        <v>FULL IMPLEMENTATION</v>
      </c>
      <c r="P2144" s="237">
        <v>1</v>
      </c>
      <c r="Q2144" s="238"/>
      <c r="R2144" s="250" t="s">
        <v>32</v>
      </c>
      <c r="S2144" s="251">
        <v>0.8</v>
      </c>
      <c r="T2144" s="251" t="s">
        <v>386</v>
      </c>
      <c r="U2144" s="252"/>
      <c r="V2144" s="239" t="s">
        <v>562</v>
      </c>
      <c r="W2144" s="240" t="s">
        <v>562</v>
      </c>
      <c r="X2144" s="241">
        <v>43586</v>
      </c>
      <c r="Y2144" s="241">
        <v>44196</v>
      </c>
      <c r="Z2144" s="241">
        <v>44196</v>
      </c>
      <c r="AA2144" s="242">
        <f>SUM(GLOBAL_DATA[[#This Row],[Initial 2020]],GLOBAL_DATA[[#This Row],[Initial 2021]],GLOBAL_DATA[[#This Row],[Initial 2022]],GLOBAL_DATA[[#This Row],[Initial 2023]])</f>
        <v>9</v>
      </c>
      <c r="AB2144" s="243">
        <f>SUM(GLOBAL_DATA[[#This Row],[Reestimated 2020]],GLOBAL_DATA[[#This Row],[Reestimated 2021]],GLOBAL_DATA[[#This Row],[Reestimated 2022]],GLOBAL_DATA[[#This Row],[Reestimated 2023]])</f>
        <v>0</v>
      </c>
      <c r="AC2144" s="244">
        <f>SUM(GLOBAL_DATA[[#This Row],[Spent 2020]],GLOBAL_DATA[[#This Row],[Spent 2021]],GLOBAL_DATA[[#This Row],[Spent 2022]],GLOBAL_DATA[[#This Row],[Spent 2023]])</f>
        <v>0</v>
      </c>
      <c r="AD2144" s="245">
        <v>9</v>
      </c>
      <c r="AE2144" s="246" t="s">
        <v>562</v>
      </c>
      <c r="AF2144" s="247" t="s">
        <v>562</v>
      </c>
      <c r="AG2144" s="246" t="s">
        <v>562</v>
      </c>
      <c r="AH2144" s="246" t="s">
        <v>562</v>
      </c>
      <c r="AI2144" s="246" t="s">
        <v>562</v>
      </c>
      <c r="AJ2144" s="245" t="s">
        <v>562</v>
      </c>
      <c r="AK2144" s="246" t="s">
        <v>562</v>
      </c>
      <c r="AL2144" s="247" t="s">
        <v>562</v>
      </c>
      <c r="AM2144" s="246" t="s">
        <v>562</v>
      </c>
      <c r="AN2144" s="246" t="s">
        <v>562</v>
      </c>
      <c r="AO2144" s="248" t="s">
        <v>562</v>
      </c>
      <c r="AP2144" s="249" t="s">
        <v>562</v>
      </c>
      <c r="AQ2144" s="249" t="s">
        <v>562</v>
      </c>
      <c r="AR2144" s="162">
        <f>IF(GLOBAL_DATA[[#This Row],[Target scope]]&lt;&gt;Target_Not_Applicable,GLOBAL_DATA[[#This Row],[Target scope]]*GLOBAL_DATA[[#This Row],[Implementation progress rate]],"")</f>
        <v>0.8</v>
      </c>
      <c r="AS2144" s="180">
        <f>IF(OR(GLOBAL_DATA[[#This Row],[Status]]=DATA!$J$6,GLOBAL_DATA[[#This Row],[Status]]=DATA!$J$7,GLOBAL_DATA[[#This Row],[Status]]=DATA!$J$8),1,0)</f>
        <v>0</v>
      </c>
      <c r="AT2144" s="181">
        <f>IF(GLOBAL_DATA[[#This Row],[Status]]=Status_No_Project,"",MAX(GLOBAL_DATA[[#This Row],[Initial end]],GLOBAL_DATA[[#This Row],[Re-estimated end]],43831))</f>
        <v>44196</v>
      </c>
      <c r="AU21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4" s="222">
        <f>IF(GLOBAL_DATA[[#This Row],[Target scope]]&lt;&gt;Target_Not_Applicable,COUNTBLANK(GLOBAL_DATA[[#This Row],[Target scope]:[Target justification (if&lt;100%)]]),0)+IF(GLOBAL_DATA[[#This Row],[Status]]&lt;&gt;Status_No_Project,COUNTBLANK(GLOBAL_DATA[[#This Row],[Implementation progress rate]:[CISO assessment]]),0)</f>
        <v>1</v>
      </c>
      <c r="AW2144" s="45">
        <f>SUBTOTAL(103,GLOBAL_DATA[[#This Row],[BU]])</f>
        <v>0</v>
      </c>
    </row>
    <row r="2145" spans="1:49" ht="25.5" hidden="1" x14ac:dyDescent="0.25">
      <c r="A2145" s="222" t="s">
        <v>40</v>
      </c>
      <c r="B2145" s="223" t="s">
        <v>894</v>
      </c>
      <c r="C2145" s="223" t="s">
        <v>101</v>
      </c>
      <c r="D2145" s="231" t="s">
        <v>867</v>
      </c>
      <c r="E2145" s="232" t="s">
        <v>555</v>
      </c>
      <c r="F2145" s="232"/>
      <c r="G2145" s="233"/>
      <c r="H2145" s="221"/>
      <c r="I2145" s="231" t="s">
        <v>562</v>
      </c>
      <c r="J2145" s="232"/>
      <c r="K2145" s="234"/>
      <c r="L2145" s="235"/>
      <c r="M2145" s="233"/>
      <c r="N2145" s="236"/>
      <c r="O2145" s="224" t="str">
        <f>IF(GLOBAL_DATA[[#This Row],[Target scope]]="","",INDEX(DATA_TargetStatusChoice[Target_Status_Choice],MATCH(GLOBAL_DATA[[#This Row],[Target scope]],DATA_TargetStatusChoice[Value],1)))</f>
        <v>NOT APPLICABLE</v>
      </c>
      <c r="P2145" s="237" t="s">
        <v>427</v>
      </c>
      <c r="Q2145" s="238"/>
      <c r="R2145" s="250" t="s">
        <v>469</v>
      </c>
      <c r="S2145" s="251"/>
      <c r="T2145" s="251" t="s">
        <v>562</v>
      </c>
      <c r="U2145" s="252"/>
      <c r="V2145" s="239" t="s">
        <v>562</v>
      </c>
      <c r="W2145" s="240" t="s">
        <v>562</v>
      </c>
      <c r="X2145" s="241" t="s">
        <v>562</v>
      </c>
      <c r="Y2145" s="241" t="s">
        <v>562</v>
      </c>
      <c r="Z2145" s="241" t="s">
        <v>562</v>
      </c>
      <c r="AA2145" s="242">
        <f>SUM(GLOBAL_DATA[[#This Row],[Initial 2020]],GLOBAL_DATA[[#This Row],[Initial 2021]],GLOBAL_DATA[[#This Row],[Initial 2022]],GLOBAL_DATA[[#This Row],[Initial 2023]])</f>
        <v>0</v>
      </c>
      <c r="AB2145" s="243">
        <f>SUM(GLOBAL_DATA[[#This Row],[Reestimated 2020]],GLOBAL_DATA[[#This Row],[Reestimated 2021]],GLOBAL_DATA[[#This Row],[Reestimated 2022]],GLOBAL_DATA[[#This Row],[Reestimated 2023]])</f>
        <v>0</v>
      </c>
      <c r="AC2145" s="244">
        <f>SUM(GLOBAL_DATA[[#This Row],[Spent 2020]],GLOBAL_DATA[[#This Row],[Spent 2021]],GLOBAL_DATA[[#This Row],[Spent 2022]],GLOBAL_DATA[[#This Row],[Spent 2023]])</f>
        <v>0</v>
      </c>
      <c r="AD2145" s="245" t="s">
        <v>562</v>
      </c>
      <c r="AE2145" s="246" t="s">
        <v>562</v>
      </c>
      <c r="AF2145" s="247">
        <v>0</v>
      </c>
      <c r="AG2145" s="246"/>
      <c r="AH2145" s="246" t="s">
        <v>562</v>
      </c>
      <c r="AI2145" s="246" t="s">
        <v>562</v>
      </c>
      <c r="AJ2145" s="245" t="s">
        <v>562</v>
      </c>
      <c r="AK2145" s="246" t="s">
        <v>562</v>
      </c>
      <c r="AL2145" s="247" t="s">
        <v>562</v>
      </c>
      <c r="AM2145" s="246" t="s">
        <v>562</v>
      </c>
      <c r="AN2145" s="246" t="s">
        <v>562</v>
      </c>
      <c r="AO2145" s="248" t="s">
        <v>562</v>
      </c>
      <c r="AP2145" s="249" t="s">
        <v>562</v>
      </c>
      <c r="AQ2145" s="249" t="s">
        <v>562</v>
      </c>
      <c r="AR2145" s="162" t="str">
        <f>IF(GLOBAL_DATA[[#This Row],[Target scope]]&lt;&gt;Target_Not_Applicable,GLOBAL_DATA[[#This Row],[Target scope]]*GLOBAL_DATA[[#This Row],[Implementation progress rate]],"")</f>
        <v/>
      </c>
      <c r="AS2145" s="180">
        <f>IF(OR(GLOBAL_DATA[[#This Row],[Status]]=DATA!$J$6,GLOBAL_DATA[[#This Row],[Status]]=DATA!$J$7,GLOBAL_DATA[[#This Row],[Status]]=DATA!$J$8),1,0)</f>
        <v>0</v>
      </c>
      <c r="AT2145" s="181" t="str">
        <f>IF(GLOBAL_DATA[[#This Row],[Status]]=Status_No_Project,"",MAX(GLOBAL_DATA[[#This Row],[Initial end]],GLOBAL_DATA[[#This Row],[Re-estimated end]],43831))</f>
        <v/>
      </c>
      <c r="AU21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5" s="222">
        <f>IF(GLOBAL_DATA[[#This Row],[Target scope]]&lt;&gt;Target_Not_Applicable,COUNTBLANK(GLOBAL_DATA[[#This Row],[Target scope]:[Target justification (if&lt;100%)]]),0)+IF(GLOBAL_DATA[[#This Row],[Status]]&lt;&gt;Status_No_Project,COUNTBLANK(GLOBAL_DATA[[#This Row],[Implementation progress rate]:[CISO assessment]]),0)</f>
        <v>0</v>
      </c>
      <c r="AW2145" s="45">
        <f>SUBTOTAL(103,GLOBAL_DATA[[#This Row],[BU]])</f>
        <v>0</v>
      </c>
    </row>
    <row r="2146" spans="1:49" ht="38.25" hidden="1" x14ac:dyDescent="0.25">
      <c r="A2146" s="222" t="s">
        <v>40</v>
      </c>
      <c r="B2146" s="223" t="s">
        <v>894</v>
      </c>
      <c r="C2146" s="223" t="s">
        <v>101</v>
      </c>
      <c r="D2146" s="231" t="s">
        <v>833</v>
      </c>
      <c r="E2146" s="232" t="s">
        <v>555</v>
      </c>
      <c r="F2146" s="232"/>
      <c r="G2146" s="233"/>
      <c r="H2146" s="221"/>
      <c r="I2146" s="231" t="s">
        <v>562</v>
      </c>
      <c r="J2146" s="232"/>
      <c r="K2146" s="234"/>
      <c r="L2146" s="235"/>
      <c r="M2146" s="233"/>
      <c r="N2146" s="236"/>
      <c r="O2146" s="224" t="str">
        <f>IF(GLOBAL_DATA[[#This Row],[Target scope]]="","",INDEX(DATA_TargetStatusChoice[Target_Status_Choice],MATCH(GLOBAL_DATA[[#This Row],[Target scope]],DATA_TargetStatusChoice[Value],1)))</f>
        <v>FULL IMPLEMENTATION</v>
      </c>
      <c r="P2146" s="237">
        <v>1</v>
      </c>
      <c r="Q2146" s="238"/>
      <c r="R2146" s="250" t="s">
        <v>32</v>
      </c>
      <c r="S2146" s="251">
        <v>0.67</v>
      </c>
      <c r="T2146" s="251" t="s">
        <v>386</v>
      </c>
      <c r="U2146" s="252"/>
      <c r="V2146" s="239" t="s">
        <v>562</v>
      </c>
      <c r="W2146" s="240" t="s">
        <v>562</v>
      </c>
      <c r="X2146" s="241">
        <v>43617</v>
      </c>
      <c r="Y2146" s="241">
        <v>44196</v>
      </c>
      <c r="Z2146" s="241">
        <v>44196</v>
      </c>
      <c r="AA2146" s="242">
        <f>SUM(GLOBAL_DATA[[#This Row],[Initial 2020]],GLOBAL_DATA[[#This Row],[Initial 2021]],GLOBAL_DATA[[#This Row],[Initial 2022]],GLOBAL_DATA[[#This Row],[Initial 2023]])</f>
        <v>20</v>
      </c>
      <c r="AB2146" s="243">
        <f>SUM(GLOBAL_DATA[[#This Row],[Reestimated 2020]],GLOBAL_DATA[[#This Row],[Reestimated 2021]],GLOBAL_DATA[[#This Row],[Reestimated 2022]],GLOBAL_DATA[[#This Row],[Reestimated 2023]])</f>
        <v>0</v>
      </c>
      <c r="AC2146" s="244">
        <f>SUM(GLOBAL_DATA[[#This Row],[Spent 2020]],GLOBAL_DATA[[#This Row],[Spent 2021]],GLOBAL_DATA[[#This Row],[Spent 2022]],GLOBAL_DATA[[#This Row],[Spent 2023]])</f>
        <v>0</v>
      </c>
      <c r="AD2146" s="245">
        <v>20</v>
      </c>
      <c r="AE2146" s="246" t="s">
        <v>562</v>
      </c>
      <c r="AF2146" s="247" t="s">
        <v>562</v>
      </c>
      <c r="AG2146" s="246" t="s">
        <v>562</v>
      </c>
      <c r="AH2146" s="246" t="s">
        <v>562</v>
      </c>
      <c r="AI2146" s="246" t="s">
        <v>562</v>
      </c>
      <c r="AJ2146" s="245" t="s">
        <v>562</v>
      </c>
      <c r="AK2146" s="246" t="s">
        <v>562</v>
      </c>
      <c r="AL2146" s="247" t="s">
        <v>562</v>
      </c>
      <c r="AM2146" s="246" t="s">
        <v>562</v>
      </c>
      <c r="AN2146" s="246" t="s">
        <v>562</v>
      </c>
      <c r="AO2146" s="248" t="s">
        <v>562</v>
      </c>
      <c r="AP2146" s="249" t="s">
        <v>562</v>
      </c>
      <c r="AQ2146" s="249" t="s">
        <v>562</v>
      </c>
      <c r="AR2146" s="162">
        <f>IF(GLOBAL_DATA[[#This Row],[Target scope]]&lt;&gt;Target_Not_Applicable,GLOBAL_DATA[[#This Row],[Target scope]]*GLOBAL_DATA[[#This Row],[Implementation progress rate]],"")</f>
        <v>0.67</v>
      </c>
      <c r="AS2146" s="180">
        <f>IF(OR(GLOBAL_DATA[[#This Row],[Status]]=DATA!$J$6,GLOBAL_DATA[[#This Row],[Status]]=DATA!$J$7,GLOBAL_DATA[[#This Row],[Status]]=DATA!$J$8),1,0)</f>
        <v>0</v>
      </c>
      <c r="AT2146" s="181">
        <f>IF(GLOBAL_DATA[[#This Row],[Status]]=Status_No_Project,"",MAX(GLOBAL_DATA[[#This Row],[Initial end]],GLOBAL_DATA[[#This Row],[Re-estimated end]],43831))</f>
        <v>44196</v>
      </c>
      <c r="AU21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6" s="222">
        <f>IF(GLOBAL_DATA[[#This Row],[Target scope]]&lt;&gt;Target_Not_Applicable,COUNTBLANK(GLOBAL_DATA[[#This Row],[Target scope]:[Target justification (if&lt;100%)]]),0)+IF(GLOBAL_DATA[[#This Row],[Status]]&lt;&gt;Status_No_Project,COUNTBLANK(GLOBAL_DATA[[#This Row],[Implementation progress rate]:[CISO assessment]]),0)</f>
        <v>1</v>
      </c>
      <c r="AW2146" s="45">
        <f>SUBTOTAL(103,GLOBAL_DATA[[#This Row],[BU]])</f>
        <v>0</v>
      </c>
    </row>
    <row r="2147" spans="1:49" ht="38.25" hidden="1" x14ac:dyDescent="0.25">
      <c r="A2147" s="222" t="s">
        <v>40</v>
      </c>
      <c r="B2147" s="223" t="s">
        <v>894</v>
      </c>
      <c r="C2147" s="223" t="s">
        <v>101</v>
      </c>
      <c r="D2147" s="231" t="s">
        <v>882</v>
      </c>
      <c r="E2147" s="232" t="s">
        <v>555</v>
      </c>
      <c r="F2147" s="232"/>
      <c r="G2147" s="233"/>
      <c r="H2147" s="221"/>
      <c r="I2147" s="231" t="s">
        <v>562</v>
      </c>
      <c r="J2147" s="232"/>
      <c r="K2147" s="234"/>
      <c r="L2147" s="235"/>
      <c r="M2147" s="233"/>
      <c r="N2147" s="236"/>
      <c r="O2147" s="224" t="str">
        <f>IF(GLOBAL_DATA[[#This Row],[Target scope]]="","",INDEX(DATA_TargetStatusChoice[Target_Status_Choice],MATCH(GLOBAL_DATA[[#This Row],[Target scope]],DATA_TargetStatusChoice[Value],1)))</f>
        <v>FULL IMPLEMENTATION</v>
      </c>
      <c r="P2147" s="237">
        <v>1</v>
      </c>
      <c r="Q2147" s="238"/>
      <c r="R2147" s="250" t="s">
        <v>32</v>
      </c>
      <c r="S2147" s="251">
        <v>0.01</v>
      </c>
      <c r="T2147" s="251" t="s">
        <v>925</v>
      </c>
      <c r="U2147" s="252"/>
      <c r="V2147" s="239" t="s">
        <v>562</v>
      </c>
      <c r="W2147" s="240" t="s">
        <v>562</v>
      </c>
      <c r="X2147" s="241">
        <v>43466</v>
      </c>
      <c r="Y2147" s="241">
        <v>43465</v>
      </c>
      <c r="Z2147" s="241">
        <v>44196</v>
      </c>
      <c r="AA2147" s="242">
        <f>SUM(GLOBAL_DATA[[#This Row],[Initial 2020]],GLOBAL_DATA[[#This Row],[Initial 2021]],GLOBAL_DATA[[#This Row],[Initial 2022]],GLOBAL_DATA[[#This Row],[Initial 2023]])</f>
        <v>0</v>
      </c>
      <c r="AB2147" s="243">
        <f>SUM(GLOBAL_DATA[[#This Row],[Reestimated 2020]],GLOBAL_DATA[[#This Row],[Reestimated 2021]],GLOBAL_DATA[[#This Row],[Reestimated 2022]],GLOBAL_DATA[[#This Row],[Reestimated 2023]])</f>
        <v>0</v>
      </c>
      <c r="AC2147" s="244">
        <f>SUM(GLOBAL_DATA[[#This Row],[Spent 2020]],GLOBAL_DATA[[#This Row],[Spent 2021]],GLOBAL_DATA[[#This Row],[Spent 2022]],GLOBAL_DATA[[#This Row],[Spent 2023]])</f>
        <v>0</v>
      </c>
      <c r="AD2147" s="245" t="s">
        <v>562</v>
      </c>
      <c r="AE2147" s="246" t="s">
        <v>562</v>
      </c>
      <c r="AF2147" s="247" t="s">
        <v>562</v>
      </c>
      <c r="AG2147" s="246" t="s">
        <v>562</v>
      </c>
      <c r="AH2147" s="246" t="s">
        <v>562</v>
      </c>
      <c r="AI2147" s="246" t="s">
        <v>562</v>
      </c>
      <c r="AJ2147" s="245" t="s">
        <v>562</v>
      </c>
      <c r="AK2147" s="246" t="s">
        <v>562</v>
      </c>
      <c r="AL2147" s="247" t="s">
        <v>562</v>
      </c>
      <c r="AM2147" s="246" t="s">
        <v>562</v>
      </c>
      <c r="AN2147" s="246" t="s">
        <v>562</v>
      </c>
      <c r="AO2147" s="248" t="s">
        <v>562</v>
      </c>
      <c r="AP2147" s="249" t="s">
        <v>562</v>
      </c>
      <c r="AQ2147" s="249" t="s">
        <v>562</v>
      </c>
      <c r="AR2147" s="162">
        <f>IF(GLOBAL_DATA[[#This Row],[Target scope]]&lt;&gt;Target_Not_Applicable,GLOBAL_DATA[[#This Row],[Target scope]]*GLOBAL_DATA[[#This Row],[Implementation progress rate]],"")</f>
        <v>0.01</v>
      </c>
      <c r="AS2147" s="180">
        <f>IF(OR(GLOBAL_DATA[[#This Row],[Status]]=DATA!$J$6,GLOBAL_DATA[[#This Row],[Status]]=DATA!$J$7,GLOBAL_DATA[[#This Row],[Status]]=DATA!$J$8),1,0)</f>
        <v>0</v>
      </c>
      <c r="AT2147" s="181">
        <f>IF(GLOBAL_DATA[[#This Row],[Status]]=Status_No_Project,"",MAX(GLOBAL_DATA[[#This Row],[Initial end]],GLOBAL_DATA[[#This Row],[Re-estimated end]],43831))</f>
        <v>44196</v>
      </c>
      <c r="AU21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7" s="222">
        <f>IF(GLOBAL_DATA[[#This Row],[Target scope]]&lt;&gt;Target_Not_Applicable,COUNTBLANK(GLOBAL_DATA[[#This Row],[Target scope]:[Target justification (if&lt;100%)]]),0)+IF(GLOBAL_DATA[[#This Row],[Status]]&lt;&gt;Status_No_Project,COUNTBLANK(GLOBAL_DATA[[#This Row],[Implementation progress rate]:[CISO assessment]]),0)</f>
        <v>1</v>
      </c>
      <c r="AW2147" s="45">
        <f>SUBTOTAL(103,GLOBAL_DATA[[#This Row],[BU]])</f>
        <v>0</v>
      </c>
    </row>
    <row r="2148" spans="1:49" ht="38.25" hidden="1" x14ac:dyDescent="0.25">
      <c r="A2148" s="222" t="s">
        <v>40</v>
      </c>
      <c r="B2148" s="223" t="s">
        <v>894</v>
      </c>
      <c r="C2148" s="223" t="s">
        <v>101</v>
      </c>
      <c r="D2148" s="231" t="s">
        <v>869</v>
      </c>
      <c r="E2148" s="232" t="s">
        <v>555</v>
      </c>
      <c r="F2148" s="232"/>
      <c r="G2148" s="233"/>
      <c r="H2148" s="221"/>
      <c r="I2148" s="231" t="s">
        <v>562</v>
      </c>
      <c r="J2148" s="232"/>
      <c r="K2148" s="234"/>
      <c r="L2148" s="235"/>
      <c r="M2148" s="233"/>
      <c r="N2148" s="236"/>
      <c r="O2148" s="224" t="str">
        <f>IF(GLOBAL_DATA[[#This Row],[Target scope]]="","",INDEX(DATA_TargetStatusChoice[Target_Status_Choice],MATCH(GLOBAL_DATA[[#This Row],[Target scope]],DATA_TargetStatusChoice[Value],1)))</f>
        <v>FULL IMPLEMENTATION</v>
      </c>
      <c r="P2148" s="237">
        <v>1</v>
      </c>
      <c r="Q2148" s="238"/>
      <c r="R2148" s="250" t="s">
        <v>32</v>
      </c>
      <c r="S2148" s="251">
        <v>0.01</v>
      </c>
      <c r="T2148" s="251" t="s">
        <v>386</v>
      </c>
      <c r="U2148" s="252"/>
      <c r="V2148" s="239" t="s">
        <v>562</v>
      </c>
      <c r="W2148" s="240" t="s">
        <v>562</v>
      </c>
      <c r="X2148" s="241">
        <v>43405</v>
      </c>
      <c r="Y2148" s="241">
        <v>43465</v>
      </c>
      <c r="Z2148" s="241">
        <v>44196</v>
      </c>
      <c r="AA2148" s="242">
        <f>SUM(GLOBAL_DATA[[#This Row],[Initial 2020]],GLOBAL_DATA[[#This Row],[Initial 2021]],GLOBAL_DATA[[#This Row],[Initial 2022]],GLOBAL_DATA[[#This Row],[Initial 2023]])</f>
        <v>15</v>
      </c>
      <c r="AB2148" s="243">
        <f>SUM(GLOBAL_DATA[[#This Row],[Reestimated 2020]],GLOBAL_DATA[[#This Row],[Reestimated 2021]],GLOBAL_DATA[[#This Row],[Reestimated 2022]],GLOBAL_DATA[[#This Row],[Reestimated 2023]])</f>
        <v>0</v>
      </c>
      <c r="AC2148" s="244">
        <f>SUM(GLOBAL_DATA[[#This Row],[Spent 2020]],GLOBAL_DATA[[#This Row],[Spent 2021]],GLOBAL_DATA[[#This Row],[Spent 2022]],GLOBAL_DATA[[#This Row],[Spent 2023]])</f>
        <v>0</v>
      </c>
      <c r="AD2148" s="245">
        <v>15</v>
      </c>
      <c r="AE2148" s="246" t="s">
        <v>562</v>
      </c>
      <c r="AF2148" s="247" t="s">
        <v>562</v>
      </c>
      <c r="AG2148" s="246" t="s">
        <v>562</v>
      </c>
      <c r="AH2148" s="246" t="s">
        <v>562</v>
      </c>
      <c r="AI2148" s="246" t="s">
        <v>562</v>
      </c>
      <c r="AJ2148" s="245" t="s">
        <v>562</v>
      </c>
      <c r="AK2148" s="246" t="s">
        <v>562</v>
      </c>
      <c r="AL2148" s="247" t="s">
        <v>562</v>
      </c>
      <c r="AM2148" s="246" t="s">
        <v>562</v>
      </c>
      <c r="AN2148" s="246" t="s">
        <v>562</v>
      </c>
      <c r="AO2148" s="248" t="s">
        <v>562</v>
      </c>
      <c r="AP2148" s="249" t="s">
        <v>562</v>
      </c>
      <c r="AQ2148" s="249" t="s">
        <v>562</v>
      </c>
      <c r="AR2148" s="162">
        <f>IF(GLOBAL_DATA[[#This Row],[Target scope]]&lt;&gt;Target_Not_Applicable,GLOBAL_DATA[[#This Row],[Target scope]]*GLOBAL_DATA[[#This Row],[Implementation progress rate]],"")</f>
        <v>0.01</v>
      </c>
      <c r="AS2148" s="180">
        <f>IF(OR(GLOBAL_DATA[[#This Row],[Status]]=DATA!$J$6,GLOBAL_DATA[[#This Row],[Status]]=DATA!$J$7,GLOBAL_DATA[[#This Row],[Status]]=DATA!$J$8),1,0)</f>
        <v>0</v>
      </c>
      <c r="AT2148" s="181">
        <f>IF(GLOBAL_DATA[[#This Row],[Status]]=Status_No_Project,"",MAX(GLOBAL_DATA[[#This Row],[Initial end]],GLOBAL_DATA[[#This Row],[Re-estimated end]],43831))</f>
        <v>44196</v>
      </c>
      <c r="AU21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8" s="222">
        <f>IF(GLOBAL_DATA[[#This Row],[Target scope]]&lt;&gt;Target_Not_Applicable,COUNTBLANK(GLOBAL_DATA[[#This Row],[Target scope]:[Target justification (if&lt;100%)]]),0)+IF(GLOBAL_DATA[[#This Row],[Status]]&lt;&gt;Status_No_Project,COUNTBLANK(GLOBAL_DATA[[#This Row],[Implementation progress rate]:[CISO assessment]]),0)</f>
        <v>1</v>
      </c>
      <c r="AW2148" s="45">
        <f>SUBTOTAL(103,GLOBAL_DATA[[#This Row],[BU]])</f>
        <v>0</v>
      </c>
    </row>
    <row r="2149" spans="1:49" ht="38.25" hidden="1" x14ac:dyDescent="0.25">
      <c r="A2149" s="222" t="s">
        <v>40</v>
      </c>
      <c r="B2149" s="223" t="s">
        <v>894</v>
      </c>
      <c r="C2149" s="223" t="s">
        <v>101</v>
      </c>
      <c r="D2149" s="231" t="s">
        <v>834</v>
      </c>
      <c r="E2149" s="232" t="s">
        <v>555</v>
      </c>
      <c r="F2149" s="232"/>
      <c r="G2149" s="233"/>
      <c r="H2149" s="221"/>
      <c r="I2149" s="231" t="s">
        <v>562</v>
      </c>
      <c r="J2149" s="232"/>
      <c r="K2149" s="234"/>
      <c r="L2149" s="235"/>
      <c r="M2149" s="233"/>
      <c r="N2149" s="236"/>
      <c r="O2149" s="224" t="str">
        <f>IF(GLOBAL_DATA[[#This Row],[Target scope]]="","",INDEX(DATA_TargetStatusChoice[Target_Status_Choice],MATCH(GLOBAL_DATA[[#This Row],[Target scope]],DATA_TargetStatusChoice[Value],1)))</f>
        <v>FULL IMPLEMENTATION</v>
      </c>
      <c r="P2149" s="237">
        <v>1</v>
      </c>
      <c r="Q2149" s="238"/>
      <c r="R2149" s="250" t="s">
        <v>32</v>
      </c>
      <c r="S2149" s="251">
        <v>0.5</v>
      </c>
      <c r="T2149" s="251" t="s">
        <v>386</v>
      </c>
      <c r="U2149" s="252"/>
      <c r="V2149" s="239" t="s">
        <v>562</v>
      </c>
      <c r="W2149" s="240" t="s">
        <v>562</v>
      </c>
      <c r="X2149" s="241">
        <v>43511</v>
      </c>
      <c r="Y2149" s="241">
        <v>44196</v>
      </c>
      <c r="Z2149" s="241">
        <v>44196</v>
      </c>
      <c r="AA2149" s="242">
        <f>SUM(GLOBAL_DATA[[#This Row],[Initial 2020]],GLOBAL_DATA[[#This Row],[Initial 2021]],GLOBAL_DATA[[#This Row],[Initial 2022]],GLOBAL_DATA[[#This Row],[Initial 2023]])</f>
        <v>0</v>
      </c>
      <c r="AB2149" s="243">
        <f>SUM(GLOBAL_DATA[[#This Row],[Reestimated 2020]],GLOBAL_DATA[[#This Row],[Reestimated 2021]],GLOBAL_DATA[[#This Row],[Reestimated 2022]],GLOBAL_DATA[[#This Row],[Reestimated 2023]])</f>
        <v>0</v>
      </c>
      <c r="AC2149" s="244">
        <f>SUM(GLOBAL_DATA[[#This Row],[Spent 2020]],GLOBAL_DATA[[#This Row],[Spent 2021]],GLOBAL_DATA[[#This Row],[Spent 2022]],GLOBAL_DATA[[#This Row],[Spent 2023]])</f>
        <v>0</v>
      </c>
      <c r="AD2149" s="245" t="s">
        <v>562</v>
      </c>
      <c r="AE2149" s="246" t="s">
        <v>562</v>
      </c>
      <c r="AF2149" s="247" t="s">
        <v>562</v>
      </c>
      <c r="AG2149" s="246" t="s">
        <v>562</v>
      </c>
      <c r="AH2149" s="246" t="s">
        <v>562</v>
      </c>
      <c r="AI2149" s="246" t="s">
        <v>562</v>
      </c>
      <c r="AJ2149" s="245" t="s">
        <v>562</v>
      </c>
      <c r="AK2149" s="246" t="s">
        <v>562</v>
      </c>
      <c r="AL2149" s="247" t="s">
        <v>562</v>
      </c>
      <c r="AM2149" s="246" t="s">
        <v>562</v>
      </c>
      <c r="AN2149" s="246" t="s">
        <v>562</v>
      </c>
      <c r="AO2149" s="248" t="s">
        <v>562</v>
      </c>
      <c r="AP2149" s="249" t="s">
        <v>562</v>
      </c>
      <c r="AQ2149" s="249" t="s">
        <v>562</v>
      </c>
      <c r="AR2149" s="162">
        <f>IF(GLOBAL_DATA[[#This Row],[Target scope]]&lt;&gt;Target_Not_Applicable,GLOBAL_DATA[[#This Row],[Target scope]]*GLOBAL_DATA[[#This Row],[Implementation progress rate]],"")</f>
        <v>0.5</v>
      </c>
      <c r="AS2149" s="180">
        <f>IF(OR(GLOBAL_DATA[[#This Row],[Status]]=DATA!$J$6,GLOBAL_DATA[[#This Row],[Status]]=DATA!$J$7,GLOBAL_DATA[[#This Row],[Status]]=DATA!$J$8),1,0)</f>
        <v>0</v>
      </c>
      <c r="AT2149" s="181">
        <f>IF(GLOBAL_DATA[[#This Row],[Status]]=Status_No_Project,"",MAX(GLOBAL_DATA[[#This Row],[Initial end]],GLOBAL_DATA[[#This Row],[Re-estimated end]],43831))</f>
        <v>44196</v>
      </c>
      <c r="AU21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9" s="222">
        <f>IF(GLOBAL_DATA[[#This Row],[Target scope]]&lt;&gt;Target_Not_Applicable,COUNTBLANK(GLOBAL_DATA[[#This Row],[Target scope]:[Target justification (if&lt;100%)]]),0)+IF(GLOBAL_DATA[[#This Row],[Status]]&lt;&gt;Status_No_Project,COUNTBLANK(GLOBAL_DATA[[#This Row],[Implementation progress rate]:[CISO assessment]]),0)</f>
        <v>1</v>
      </c>
      <c r="AW2149" s="45">
        <f>SUBTOTAL(103,GLOBAL_DATA[[#This Row],[BU]])</f>
        <v>0</v>
      </c>
    </row>
    <row r="2150" spans="1:49" ht="25.5" hidden="1" x14ac:dyDescent="0.25">
      <c r="A2150" s="222" t="s">
        <v>40</v>
      </c>
      <c r="B2150" s="223" t="s">
        <v>894</v>
      </c>
      <c r="C2150" s="223" t="s">
        <v>101</v>
      </c>
      <c r="D2150" s="231" t="s">
        <v>835</v>
      </c>
      <c r="E2150" s="232" t="s">
        <v>555</v>
      </c>
      <c r="F2150" s="232"/>
      <c r="G2150" s="233"/>
      <c r="H2150" s="221"/>
      <c r="I2150" s="231" t="s">
        <v>562</v>
      </c>
      <c r="J2150" s="232"/>
      <c r="K2150" s="234"/>
      <c r="L2150" s="235"/>
      <c r="M2150" s="233"/>
      <c r="N2150" s="236"/>
      <c r="O2150" s="224" t="str">
        <f>IF(GLOBAL_DATA[[#This Row],[Target scope]]="","",INDEX(DATA_TargetStatusChoice[Target_Status_Choice],MATCH(GLOBAL_DATA[[#This Row],[Target scope]],DATA_TargetStatusChoice[Value],1)))</f>
        <v>NOT APPLICABLE</v>
      </c>
      <c r="P2150" s="237" t="s">
        <v>427</v>
      </c>
      <c r="Q2150" s="238"/>
      <c r="R2150" s="250" t="s">
        <v>469</v>
      </c>
      <c r="S2150" s="251"/>
      <c r="T2150" s="251" t="s">
        <v>562</v>
      </c>
      <c r="U2150" s="252"/>
      <c r="V2150" s="239" t="s">
        <v>562</v>
      </c>
      <c r="W2150" s="240" t="s">
        <v>562</v>
      </c>
      <c r="X2150" s="241" t="s">
        <v>562</v>
      </c>
      <c r="Y2150" s="241" t="s">
        <v>562</v>
      </c>
      <c r="Z2150" s="241" t="s">
        <v>562</v>
      </c>
      <c r="AA2150" s="242">
        <f>SUM(GLOBAL_DATA[[#This Row],[Initial 2020]],GLOBAL_DATA[[#This Row],[Initial 2021]],GLOBAL_DATA[[#This Row],[Initial 2022]],GLOBAL_DATA[[#This Row],[Initial 2023]])</f>
        <v>0</v>
      </c>
      <c r="AB2150" s="243">
        <f>SUM(GLOBAL_DATA[[#This Row],[Reestimated 2020]],GLOBAL_DATA[[#This Row],[Reestimated 2021]],GLOBAL_DATA[[#This Row],[Reestimated 2022]],GLOBAL_DATA[[#This Row],[Reestimated 2023]])</f>
        <v>0</v>
      </c>
      <c r="AC2150" s="244">
        <f>SUM(GLOBAL_DATA[[#This Row],[Spent 2020]],GLOBAL_DATA[[#This Row],[Spent 2021]],GLOBAL_DATA[[#This Row],[Spent 2022]],GLOBAL_DATA[[#This Row],[Spent 2023]])</f>
        <v>0</v>
      </c>
      <c r="AD2150" s="245" t="s">
        <v>562</v>
      </c>
      <c r="AE2150" s="246" t="s">
        <v>562</v>
      </c>
      <c r="AF2150" s="247">
        <v>0</v>
      </c>
      <c r="AG2150" s="246"/>
      <c r="AH2150" s="246" t="s">
        <v>562</v>
      </c>
      <c r="AI2150" s="246" t="s">
        <v>562</v>
      </c>
      <c r="AJ2150" s="245" t="s">
        <v>562</v>
      </c>
      <c r="AK2150" s="246" t="s">
        <v>562</v>
      </c>
      <c r="AL2150" s="247" t="s">
        <v>562</v>
      </c>
      <c r="AM2150" s="246" t="s">
        <v>562</v>
      </c>
      <c r="AN2150" s="246" t="s">
        <v>562</v>
      </c>
      <c r="AO2150" s="248" t="s">
        <v>562</v>
      </c>
      <c r="AP2150" s="249" t="s">
        <v>562</v>
      </c>
      <c r="AQ2150" s="249" t="s">
        <v>562</v>
      </c>
      <c r="AR2150" s="162" t="str">
        <f>IF(GLOBAL_DATA[[#This Row],[Target scope]]&lt;&gt;Target_Not_Applicable,GLOBAL_DATA[[#This Row],[Target scope]]*GLOBAL_DATA[[#This Row],[Implementation progress rate]],"")</f>
        <v/>
      </c>
      <c r="AS2150" s="180">
        <f>IF(OR(GLOBAL_DATA[[#This Row],[Status]]=DATA!$J$6,GLOBAL_DATA[[#This Row],[Status]]=DATA!$J$7,GLOBAL_DATA[[#This Row],[Status]]=DATA!$J$8),1,0)</f>
        <v>0</v>
      </c>
      <c r="AT2150" s="181" t="str">
        <f>IF(GLOBAL_DATA[[#This Row],[Status]]=Status_No_Project,"",MAX(GLOBAL_DATA[[#This Row],[Initial end]],GLOBAL_DATA[[#This Row],[Re-estimated end]],43831))</f>
        <v/>
      </c>
      <c r="AU21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0" s="222">
        <f>IF(GLOBAL_DATA[[#This Row],[Target scope]]&lt;&gt;Target_Not_Applicable,COUNTBLANK(GLOBAL_DATA[[#This Row],[Target scope]:[Target justification (if&lt;100%)]]),0)+IF(GLOBAL_DATA[[#This Row],[Status]]&lt;&gt;Status_No_Project,COUNTBLANK(GLOBAL_DATA[[#This Row],[Implementation progress rate]:[CISO assessment]]),0)</f>
        <v>0</v>
      </c>
      <c r="AW2150" s="45">
        <f>SUBTOTAL(103,GLOBAL_DATA[[#This Row],[BU]])</f>
        <v>0</v>
      </c>
    </row>
    <row r="2151" spans="1:49" ht="38.25" hidden="1" x14ac:dyDescent="0.25">
      <c r="A2151" s="222" t="s">
        <v>40</v>
      </c>
      <c r="B2151" s="223" t="s">
        <v>894</v>
      </c>
      <c r="C2151" s="223" t="s">
        <v>101</v>
      </c>
      <c r="D2151" s="231" t="s">
        <v>883</v>
      </c>
      <c r="E2151" s="232" t="s">
        <v>555</v>
      </c>
      <c r="F2151" s="232"/>
      <c r="G2151" s="233"/>
      <c r="H2151" s="221"/>
      <c r="I2151" s="231" t="s">
        <v>562</v>
      </c>
      <c r="J2151" s="232"/>
      <c r="K2151" s="234"/>
      <c r="L2151" s="235"/>
      <c r="M2151" s="233"/>
      <c r="N2151" s="236"/>
      <c r="O2151" s="224" t="str">
        <f>IF(GLOBAL_DATA[[#This Row],[Target scope]]="","",INDEX(DATA_TargetStatusChoice[Target_Status_Choice],MATCH(GLOBAL_DATA[[#This Row],[Target scope]],DATA_TargetStatusChoice[Value],1)))</f>
        <v>FULL IMPLEMENTATION</v>
      </c>
      <c r="P2151" s="237">
        <v>1</v>
      </c>
      <c r="Q2151" s="238"/>
      <c r="R2151" s="250" t="s">
        <v>32</v>
      </c>
      <c r="S2151" s="251">
        <v>0.5</v>
      </c>
      <c r="T2151" s="251" t="s">
        <v>386</v>
      </c>
      <c r="U2151" s="252"/>
      <c r="V2151" s="239" t="s">
        <v>562</v>
      </c>
      <c r="W2151" s="240" t="s">
        <v>562</v>
      </c>
      <c r="X2151" s="241">
        <v>42736</v>
      </c>
      <c r="Y2151" s="241">
        <v>42858</v>
      </c>
      <c r="Z2151" s="241">
        <v>44196</v>
      </c>
      <c r="AA2151" s="242">
        <f>SUM(GLOBAL_DATA[[#This Row],[Initial 2020]],GLOBAL_DATA[[#This Row],[Initial 2021]],GLOBAL_DATA[[#This Row],[Initial 2022]],GLOBAL_DATA[[#This Row],[Initial 2023]])</f>
        <v>0</v>
      </c>
      <c r="AB2151" s="243">
        <f>SUM(GLOBAL_DATA[[#This Row],[Reestimated 2020]],GLOBAL_DATA[[#This Row],[Reestimated 2021]],GLOBAL_DATA[[#This Row],[Reestimated 2022]],GLOBAL_DATA[[#This Row],[Reestimated 2023]])</f>
        <v>0</v>
      </c>
      <c r="AC2151" s="244">
        <f>SUM(GLOBAL_DATA[[#This Row],[Spent 2020]],GLOBAL_DATA[[#This Row],[Spent 2021]],GLOBAL_DATA[[#This Row],[Spent 2022]],GLOBAL_DATA[[#This Row],[Spent 2023]])</f>
        <v>0</v>
      </c>
      <c r="AD2151" s="245" t="s">
        <v>562</v>
      </c>
      <c r="AE2151" s="246" t="s">
        <v>562</v>
      </c>
      <c r="AF2151" s="247" t="s">
        <v>562</v>
      </c>
      <c r="AG2151" s="246" t="s">
        <v>562</v>
      </c>
      <c r="AH2151" s="246" t="s">
        <v>562</v>
      </c>
      <c r="AI2151" s="246" t="s">
        <v>562</v>
      </c>
      <c r="AJ2151" s="245" t="s">
        <v>562</v>
      </c>
      <c r="AK2151" s="246" t="s">
        <v>562</v>
      </c>
      <c r="AL2151" s="247" t="s">
        <v>562</v>
      </c>
      <c r="AM2151" s="246" t="s">
        <v>562</v>
      </c>
      <c r="AN2151" s="246" t="s">
        <v>562</v>
      </c>
      <c r="AO2151" s="248" t="s">
        <v>562</v>
      </c>
      <c r="AP2151" s="249" t="s">
        <v>562</v>
      </c>
      <c r="AQ2151" s="249" t="s">
        <v>562</v>
      </c>
      <c r="AR2151" s="162">
        <f>IF(GLOBAL_DATA[[#This Row],[Target scope]]&lt;&gt;Target_Not_Applicable,GLOBAL_DATA[[#This Row],[Target scope]]*GLOBAL_DATA[[#This Row],[Implementation progress rate]],"")</f>
        <v>0.5</v>
      </c>
      <c r="AS2151" s="180">
        <f>IF(OR(GLOBAL_DATA[[#This Row],[Status]]=DATA!$J$6,GLOBAL_DATA[[#This Row],[Status]]=DATA!$J$7,GLOBAL_DATA[[#This Row],[Status]]=DATA!$J$8),1,0)</f>
        <v>0</v>
      </c>
      <c r="AT2151" s="181">
        <f>IF(GLOBAL_DATA[[#This Row],[Status]]=Status_No_Project,"",MAX(GLOBAL_DATA[[#This Row],[Initial end]],GLOBAL_DATA[[#This Row],[Re-estimated end]],43831))</f>
        <v>44196</v>
      </c>
      <c r="AU21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1" s="222">
        <f>IF(GLOBAL_DATA[[#This Row],[Target scope]]&lt;&gt;Target_Not_Applicable,COUNTBLANK(GLOBAL_DATA[[#This Row],[Target scope]:[Target justification (if&lt;100%)]]),0)+IF(GLOBAL_DATA[[#This Row],[Status]]&lt;&gt;Status_No_Project,COUNTBLANK(GLOBAL_DATA[[#This Row],[Implementation progress rate]:[CISO assessment]]),0)</f>
        <v>1</v>
      </c>
      <c r="AW2151" s="45">
        <f>SUBTOTAL(103,GLOBAL_DATA[[#This Row],[BU]])</f>
        <v>0</v>
      </c>
    </row>
    <row r="2152" spans="1:49" ht="38.25" hidden="1" x14ac:dyDescent="0.25">
      <c r="A2152" s="222" t="s">
        <v>40</v>
      </c>
      <c r="B2152" s="223" t="s">
        <v>894</v>
      </c>
      <c r="C2152" s="223" t="s">
        <v>101</v>
      </c>
      <c r="D2152" s="231" t="s">
        <v>874</v>
      </c>
      <c r="E2152" s="232" t="s">
        <v>555</v>
      </c>
      <c r="F2152" s="232"/>
      <c r="G2152" s="233"/>
      <c r="H2152" s="221"/>
      <c r="I2152" s="231" t="s">
        <v>562</v>
      </c>
      <c r="J2152" s="232"/>
      <c r="K2152" s="234"/>
      <c r="L2152" s="235"/>
      <c r="M2152" s="233"/>
      <c r="N2152" s="236"/>
      <c r="O2152" s="224" t="str">
        <f>IF(GLOBAL_DATA[[#This Row],[Target scope]]="","",INDEX(DATA_TargetStatusChoice[Target_Status_Choice],MATCH(GLOBAL_DATA[[#This Row],[Target scope]],DATA_TargetStatusChoice[Value],1)))</f>
        <v>FULL IMPLEMENTATION</v>
      </c>
      <c r="P2152" s="237">
        <v>1</v>
      </c>
      <c r="Q2152" s="238"/>
      <c r="R2152" s="250" t="s">
        <v>32</v>
      </c>
      <c r="S2152" s="251">
        <v>0.8</v>
      </c>
      <c r="T2152" s="251" t="s">
        <v>386</v>
      </c>
      <c r="U2152" s="252"/>
      <c r="V2152" s="239" t="s">
        <v>562</v>
      </c>
      <c r="W2152" s="240" t="s">
        <v>562</v>
      </c>
      <c r="X2152" s="241">
        <v>43101</v>
      </c>
      <c r="Y2152" s="241">
        <v>43465</v>
      </c>
      <c r="Z2152" s="241">
        <v>44196</v>
      </c>
      <c r="AA2152" s="242">
        <f>SUM(GLOBAL_DATA[[#This Row],[Initial 2020]],GLOBAL_DATA[[#This Row],[Initial 2021]],GLOBAL_DATA[[#This Row],[Initial 2022]],GLOBAL_DATA[[#This Row],[Initial 2023]])</f>
        <v>2</v>
      </c>
      <c r="AB2152" s="243">
        <f>SUM(GLOBAL_DATA[[#This Row],[Reestimated 2020]],GLOBAL_DATA[[#This Row],[Reestimated 2021]],GLOBAL_DATA[[#This Row],[Reestimated 2022]],GLOBAL_DATA[[#This Row],[Reestimated 2023]])</f>
        <v>0</v>
      </c>
      <c r="AC2152" s="244">
        <f>SUM(GLOBAL_DATA[[#This Row],[Spent 2020]],GLOBAL_DATA[[#This Row],[Spent 2021]],GLOBAL_DATA[[#This Row],[Spent 2022]],GLOBAL_DATA[[#This Row],[Spent 2023]])</f>
        <v>0</v>
      </c>
      <c r="AD2152" s="245">
        <v>2</v>
      </c>
      <c r="AE2152" s="246" t="s">
        <v>562</v>
      </c>
      <c r="AF2152" s="247" t="s">
        <v>562</v>
      </c>
      <c r="AG2152" s="246" t="s">
        <v>562</v>
      </c>
      <c r="AH2152" s="246" t="s">
        <v>562</v>
      </c>
      <c r="AI2152" s="246" t="s">
        <v>562</v>
      </c>
      <c r="AJ2152" s="245" t="s">
        <v>562</v>
      </c>
      <c r="AK2152" s="246" t="s">
        <v>562</v>
      </c>
      <c r="AL2152" s="247" t="s">
        <v>562</v>
      </c>
      <c r="AM2152" s="246" t="s">
        <v>562</v>
      </c>
      <c r="AN2152" s="246" t="s">
        <v>562</v>
      </c>
      <c r="AO2152" s="248" t="s">
        <v>562</v>
      </c>
      <c r="AP2152" s="249" t="s">
        <v>562</v>
      </c>
      <c r="AQ2152" s="249" t="s">
        <v>562</v>
      </c>
      <c r="AR2152" s="162">
        <f>IF(GLOBAL_DATA[[#This Row],[Target scope]]&lt;&gt;Target_Not_Applicable,GLOBAL_DATA[[#This Row],[Target scope]]*GLOBAL_DATA[[#This Row],[Implementation progress rate]],"")</f>
        <v>0.8</v>
      </c>
      <c r="AS2152" s="180">
        <f>IF(OR(GLOBAL_DATA[[#This Row],[Status]]=DATA!$J$6,GLOBAL_DATA[[#This Row],[Status]]=DATA!$J$7,GLOBAL_DATA[[#This Row],[Status]]=DATA!$J$8),1,0)</f>
        <v>0</v>
      </c>
      <c r="AT2152" s="181">
        <f>IF(GLOBAL_DATA[[#This Row],[Status]]=Status_No_Project,"",MAX(GLOBAL_DATA[[#This Row],[Initial end]],GLOBAL_DATA[[#This Row],[Re-estimated end]],43831))</f>
        <v>44196</v>
      </c>
      <c r="AU21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2" s="222">
        <f>IF(GLOBAL_DATA[[#This Row],[Target scope]]&lt;&gt;Target_Not_Applicable,COUNTBLANK(GLOBAL_DATA[[#This Row],[Target scope]:[Target justification (if&lt;100%)]]),0)+IF(GLOBAL_DATA[[#This Row],[Status]]&lt;&gt;Status_No_Project,COUNTBLANK(GLOBAL_DATA[[#This Row],[Implementation progress rate]:[CISO assessment]]),0)</f>
        <v>1</v>
      </c>
      <c r="AW2152" s="45">
        <f>SUBTOTAL(103,GLOBAL_DATA[[#This Row],[BU]])</f>
        <v>0</v>
      </c>
    </row>
    <row r="2153" spans="1:49" ht="25.5" hidden="1" x14ac:dyDescent="0.25">
      <c r="A2153" s="222" t="s">
        <v>40</v>
      </c>
      <c r="B2153" s="223" t="s">
        <v>894</v>
      </c>
      <c r="C2153" s="223" t="s">
        <v>101</v>
      </c>
      <c r="D2153" s="231" t="s">
        <v>838</v>
      </c>
      <c r="E2153" s="232" t="s">
        <v>555</v>
      </c>
      <c r="F2153" s="232"/>
      <c r="G2153" s="233"/>
      <c r="H2153" s="221"/>
      <c r="I2153" s="231" t="s">
        <v>562</v>
      </c>
      <c r="J2153" s="232"/>
      <c r="K2153" s="234"/>
      <c r="L2153" s="235"/>
      <c r="M2153" s="233"/>
      <c r="N2153" s="236"/>
      <c r="O2153" s="224" t="str">
        <f>IF(GLOBAL_DATA[[#This Row],[Target scope]]="","",INDEX(DATA_TargetStatusChoice[Target_Status_Choice],MATCH(GLOBAL_DATA[[#This Row],[Target scope]],DATA_TargetStatusChoice[Value],1)))</f>
        <v>NOT APPLICABLE</v>
      </c>
      <c r="P2153" s="237" t="s">
        <v>427</v>
      </c>
      <c r="Q2153" s="238"/>
      <c r="R2153" s="250" t="s">
        <v>469</v>
      </c>
      <c r="S2153" s="251"/>
      <c r="T2153" s="251" t="s">
        <v>562</v>
      </c>
      <c r="U2153" s="252"/>
      <c r="V2153" s="239" t="s">
        <v>562</v>
      </c>
      <c r="W2153" s="240" t="s">
        <v>562</v>
      </c>
      <c r="X2153" s="241" t="s">
        <v>562</v>
      </c>
      <c r="Y2153" s="241" t="s">
        <v>562</v>
      </c>
      <c r="Z2153" s="241" t="s">
        <v>562</v>
      </c>
      <c r="AA2153" s="242">
        <f>SUM(GLOBAL_DATA[[#This Row],[Initial 2020]],GLOBAL_DATA[[#This Row],[Initial 2021]],GLOBAL_DATA[[#This Row],[Initial 2022]],GLOBAL_DATA[[#This Row],[Initial 2023]])</f>
        <v>0</v>
      </c>
      <c r="AB2153" s="243">
        <f>SUM(GLOBAL_DATA[[#This Row],[Reestimated 2020]],GLOBAL_DATA[[#This Row],[Reestimated 2021]],GLOBAL_DATA[[#This Row],[Reestimated 2022]],GLOBAL_DATA[[#This Row],[Reestimated 2023]])</f>
        <v>0</v>
      </c>
      <c r="AC2153" s="244">
        <f>SUM(GLOBAL_DATA[[#This Row],[Spent 2020]],GLOBAL_DATA[[#This Row],[Spent 2021]],GLOBAL_DATA[[#This Row],[Spent 2022]],GLOBAL_DATA[[#This Row],[Spent 2023]])</f>
        <v>0</v>
      </c>
      <c r="AD2153" s="245" t="s">
        <v>562</v>
      </c>
      <c r="AE2153" s="246" t="s">
        <v>562</v>
      </c>
      <c r="AF2153" s="247">
        <v>0</v>
      </c>
      <c r="AG2153" s="246"/>
      <c r="AH2153" s="246" t="s">
        <v>562</v>
      </c>
      <c r="AI2153" s="246" t="s">
        <v>562</v>
      </c>
      <c r="AJ2153" s="245" t="s">
        <v>562</v>
      </c>
      <c r="AK2153" s="246" t="s">
        <v>562</v>
      </c>
      <c r="AL2153" s="247" t="s">
        <v>562</v>
      </c>
      <c r="AM2153" s="246" t="s">
        <v>562</v>
      </c>
      <c r="AN2153" s="246" t="s">
        <v>562</v>
      </c>
      <c r="AO2153" s="248" t="s">
        <v>562</v>
      </c>
      <c r="AP2153" s="249" t="s">
        <v>562</v>
      </c>
      <c r="AQ2153" s="249" t="s">
        <v>562</v>
      </c>
      <c r="AR2153" s="162" t="str">
        <f>IF(GLOBAL_DATA[[#This Row],[Target scope]]&lt;&gt;Target_Not_Applicable,GLOBAL_DATA[[#This Row],[Target scope]]*GLOBAL_DATA[[#This Row],[Implementation progress rate]],"")</f>
        <v/>
      </c>
      <c r="AS2153" s="180">
        <f>IF(OR(GLOBAL_DATA[[#This Row],[Status]]=DATA!$J$6,GLOBAL_DATA[[#This Row],[Status]]=DATA!$J$7,GLOBAL_DATA[[#This Row],[Status]]=DATA!$J$8),1,0)</f>
        <v>0</v>
      </c>
      <c r="AT2153" s="181" t="str">
        <f>IF(GLOBAL_DATA[[#This Row],[Status]]=Status_No_Project,"",MAX(GLOBAL_DATA[[#This Row],[Initial end]],GLOBAL_DATA[[#This Row],[Re-estimated end]],43831))</f>
        <v/>
      </c>
      <c r="AU21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3" s="222">
        <f>IF(GLOBAL_DATA[[#This Row],[Target scope]]&lt;&gt;Target_Not_Applicable,COUNTBLANK(GLOBAL_DATA[[#This Row],[Target scope]:[Target justification (if&lt;100%)]]),0)+IF(GLOBAL_DATA[[#This Row],[Status]]&lt;&gt;Status_No_Project,COUNTBLANK(GLOBAL_DATA[[#This Row],[Implementation progress rate]:[CISO assessment]]),0)</f>
        <v>0</v>
      </c>
      <c r="AW2153" s="45">
        <f>SUBTOTAL(103,GLOBAL_DATA[[#This Row],[BU]])</f>
        <v>0</v>
      </c>
    </row>
    <row r="2154" spans="1:49" ht="25.5" hidden="1" x14ac:dyDescent="0.25">
      <c r="A2154" s="222" t="s">
        <v>40</v>
      </c>
      <c r="B2154" s="223" t="s">
        <v>894</v>
      </c>
      <c r="C2154" s="223" t="s">
        <v>101</v>
      </c>
      <c r="D2154" s="231" t="s">
        <v>839</v>
      </c>
      <c r="E2154" s="232" t="s">
        <v>555</v>
      </c>
      <c r="F2154" s="232"/>
      <c r="G2154" s="233"/>
      <c r="H2154" s="221"/>
      <c r="I2154" s="231" t="s">
        <v>562</v>
      </c>
      <c r="J2154" s="232"/>
      <c r="K2154" s="234"/>
      <c r="L2154" s="235"/>
      <c r="M2154" s="233"/>
      <c r="N2154" s="236"/>
      <c r="O2154" s="224" t="str">
        <f>IF(GLOBAL_DATA[[#This Row],[Target scope]]="","",INDEX(DATA_TargetStatusChoice[Target_Status_Choice],MATCH(GLOBAL_DATA[[#This Row],[Target scope]],DATA_TargetStatusChoice[Value],1)))</f>
        <v>NOT APPLICABLE</v>
      </c>
      <c r="P2154" s="237" t="s">
        <v>427</v>
      </c>
      <c r="Q2154" s="238"/>
      <c r="R2154" s="250" t="s">
        <v>469</v>
      </c>
      <c r="S2154" s="251"/>
      <c r="T2154" s="251" t="s">
        <v>562</v>
      </c>
      <c r="U2154" s="252"/>
      <c r="V2154" s="239" t="s">
        <v>562</v>
      </c>
      <c r="W2154" s="240" t="s">
        <v>562</v>
      </c>
      <c r="X2154" s="241" t="s">
        <v>562</v>
      </c>
      <c r="Y2154" s="241" t="s">
        <v>562</v>
      </c>
      <c r="Z2154" s="241" t="s">
        <v>562</v>
      </c>
      <c r="AA2154" s="242">
        <f>SUM(GLOBAL_DATA[[#This Row],[Initial 2020]],GLOBAL_DATA[[#This Row],[Initial 2021]],GLOBAL_DATA[[#This Row],[Initial 2022]],GLOBAL_DATA[[#This Row],[Initial 2023]])</f>
        <v>0</v>
      </c>
      <c r="AB2154" s="243">
        <f>SUM(GLOBAL_DATA[[#This Row],[Reestimated 2020]],GLOBAL_DATA[[#This Row],[Reestimated 2021]],GLOBAL_DATA[[#This Row],[Reestimated 2022]],GLOBAL_DATA[[#This Row],[Reestimated 2023]])</f>
        <v>0</v>
      </c>
      <c r="AC2154" s="244">
        <f>SUM(GLOBAL_DATA[[#This Row],[Spent 2020]],GLOBAL_DATA[[#This Row],[Spent 2021]],GLOBAL_DATA[[#This Row],[Spent 2022]],GLOBAL_DATA[[#This Row],[Spent 2023]])</f>
        <v>0</v>
      </c>
      <c r="AD2154" s="245" t="s">
        <v>562</v>
      </c>
      <c r="AE2154" s="246" t="s">
        <v>562</v>
      </c>
      <c r="AF2154" s="247">
        <v>0</v>
      </c>
      <c r="AG2154" s="246"/>
      <c r="AH2154" s="246" t="s">
        <v>562</v>
      </c>
      <c r="AI2154" s="246" t="s">
        <v>562</v>
      </c>
      <c r="AJ2154" s="245" t="s">
        <v>562</v>
      </c>
      <c r="AK2154" s="246" t="s">
        <v>562</v>
      </c>
      <c r="AL2154" s="247" t="s">
        <v>562</v>
      </c>
      <c r="AM2154" s="246" t="s">
        <v>562</v>
      </c>
      <c r="AN2154" s="246" t="s">
        <v>562</v>
      </c>
      <c r="AO2154" s="248" t="s">
        <v>562</v>
      </c>
      <c r="AP2154" s="249" t="s">
        <v>562</v>
      </c>
      <c r="AQ2154" s="249" t="s">
        <v>562</v>
      </c>
      <c r="AR2154" s="162" t="str">
        <f>IF(GLOBAL_DATA[[#This Row],[Target scope]]&lt;&gt;Target_Not_Applicable,GLOBAL_DATA[[#This Row],[Target scope]]*GLOBAL_DATA[[#This Row],[Implementation progress rate]],"")</f>
        <v/>
      </c>
      <c r="AS2154" s="180">
        <f>IF(OR(GLOBAL_DATA[[#This Row],[Status]]=DATA!$J$6,GLOBAL_DATA[[#This Row],[Status]]=DATA!$J$7,GLOBAL_DATA[[#This Row],[Status]]=DATA!$J$8),1,0)</f>
        <v>0</v>
      </c>
      <c r="AT2154" s="181" t="str">
        <f>IF(GLOBAL_DATA[[#This Row],[Status]]=Status_No_Project,"",MAX(GLOBAL_DATA[[#This Row],[Initial end]],GLOBAL_DATA[[#This Row],[Re-estimated end]],43831))</f>
        <v/>
      </c>
      <c r="AU21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4" s="222">
        <f>IF(GLOBAL_DATA[[#This Row],[Target scope]]&lt;&gt;Target_Not_Applicable,COUNTBLANK(GLOBAL_DATA[[#This Row],[Target scope]:[Target justification (if&lt;100%)]]),0)+IF(GLOBAL_DATA[[#This Row],[Status]]&lt;&gt;Status_No_Project,COUNTBLANK(GLOBAL_DATA[[#This Row],[Implementation progress rate]:[CISO assessment]]),0)</f>
        <v>0</v>
      </c>
      <c r="AW2154" s="45">
        <f>SUBTOTAL(103,GLOBAL_DATA[[#This Row],[BU]])</f>
        <v>0</v>
      </c>
    </row>
    <row r="2155" spans="1:49" ht="25.5" hidden="1" x14ac:dyDescent="0.25">
      <c r="A2155" s="222" t="s">
        <v>40</v>
      </c>
      <c r="B2155" s="223" t="s">
        <v>894</v>
      </c>
      <c r="C2155" s="223" t="s">
        <v>101</v>
      </c>
      <c r="D2155" s="231" t="s">
        <v>840</v>
      </c>
      <c r="E2155" s="232" t="s">
        <v>555</v>
      </c>
      <c r="F2155" s="232"/>
      <c r="G2155" s="233"/>
      <c r="H2155" s="221"/>
      <c r="I2155" s="231" t="s">
        <v>562</v>
      </c>
      <c r="J2155" s="232"/>
      <c r="K2155" s="234"/>
      <c r="L2155" s="235"/>
      <c r="M2155" s="233"/>
      <c r="N2155" s="236"/>
      <c r="O2155" s="224" t="str">
        <f>IF(GLOBAL_DATA[[#This Row],[Target scope]]="","",INDEX(DATA_TargetStatusChoice[Target_Status_Choice],MATCH(GLOBAL_DATA[[#This Row],[Target scope]],DATA_TargetStatusChoice[Value],1)))</f>
        <v>NOT APPLICABLE</v>
      </c>
      <c r="P2155" s="237" t="s">
        <v>427</v>
      </c>
      <c r="Q2155" s="238"/>
      <c r="R2155" s="250" t="s">
        <v>469</v>
      </c>
      <c r="S2155" s="251"/>
      <c r="T2155" s="251" t="s">
        <v>562</v>
      </c>
      <c r="U2155" s="252"/>
      <c r="V2155" s="239" t="s">
        <v>562</v>
      </c>
      <c r="W2155" s="240" t="s">
        <v>562</v>
      </c>
      <c r="X2155" s="241" t="s">
        <v>562</v>
      </c>
      <c r="Y2155" s="241" t="s">
        <v>562</v>
      </c>
      <c r="Z2155" s="241" t="s">
        <v>562</v>
      </c>
      <c r="AA2155" s="242">
        <f>SUM(GLOBAL_DATA[[#This Row],[Initial 2020]],GLOBAL_DATA[[#This Row],[Initial 2021]],GLOBAL_DATA[[#This Row],[Initial 2022]],GLOBAL_DATA[[#This Row],[Initial 2023]])</f>
        <v>0</v>
      </c>
      <c r="AB2155" s="243">
        <f>SUM(GLOBAL_DATA[[#This Row],[Reestimated 2020]],GLOBAL_DATA[[#This Row],[Reestimated 2021]],GLOBAL_DATA[[#This Row],[Reestimated 2022]],GLOBAL_DATA[[#This Row],[Reestimated 2023]])</f>
        <v>0</v>
      </c>
      <c r="AC2155" s="244">
        <f>SUM(GLOBAL_DATA[[#This Row],[Spent 2020]],GLOBAL_DATA[[#This Row],[Spent 2021]],GLOBAL_DATA[[#This Row],[Spent 2022]],GLOBAL_DATA[[#This Row],[Spent 2023]])</f>
        <v>0</v>
      </c>
      <c r="AD2155" s="245" t="s">
        <v>562</v>
      </c>
      <c r="AE2155" s="246" t="s">
        <v>562</v>
      </c>
      <c r="AF2155" s="247">
        <v>0</v>
      </c>
      <c r="AG2155" s="246"/>
      <c r="AH2155" s="246" t="s">
        <v>562</v>
      </c>
      <c r="AI2155" s="246" t="s">
        <v>562</v>
      </c>
      <c r="AJ2155" s="245" t="s">
        <v>562</v>
      </c>
      <c r="AK2155" s="246" t="s">
        <v>562</v>
      </c>
      <c r="AL2155" s="247" t="s">
        <v>562</v>
      </c>
      <c r="AM2155" s="246" t="s">
        <v>562</v>
      </c>
      <c r="AN2155" s="246" t="s">
        <v>562</v>
      </c>
      <c r="AO2155" s="248" t="s">
        <v>562</v>
      </c>
      <c r="AP2155" s="249" t="s">
        <v>562</v>
      </c>
      <c r="AQ2155" s="249" t="s">
        <v>562</v>
      </c>
      <c r="AR2155" s="162" t="str">
        <f>IF(GLOBAL_DATA[[#This Row],[Target scope]]&lt;&gt;Target_Not_Applicable,GLOBAL_DATA[[#This Row],[Target scope]]*GLOBAL_DATA[[#This Row],[Implementation progress rate]],"")</f>
        <v/>
      </c>
      <c r="AS2155" s="180">
        <f>IF(OR(GLOBAL_DATA[[#This Row],[Status]]=DATA!$J$6,GLOBAL_DATA[[#This Row],[Status]]=DATA!$J$7,GLOBAL_DATA[[#This Row],[Status]]=DATA!$J$8),1,0)</f>
        <v>0</v>
      </c>
      <c r="AT2155" s="181" t="str">
        <f>IF(GLOBAL_DATA[[#This Row],[Status]]=Status_No_Project,"",MAX(GLOBAL_DATA[[#This Row],[Initial end]],GLOBAL_DATA[[#This Row],[Re-estimated end]],43831))</f>
        <v/>
      </c>
      <c r="AU21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5" s="222">
        <f>IF(GLOBAL_DATA[[#This Row],[Target scope]]&lt;&gt;Target_Not_Applicable,COUNTBLANK(GLOBAL_DATA[[#This Row],[Target scope]:[Target justification (if&lt;100%)]]),0)+IF(GLOBAL_DATA[[#This Row],[Status]]&lt;&gt;Status_No_Project,COUNTBLANK(GLOBAL_DATA[[#This Row],[Implementation progress rate]:[CISO assessment]]),0)</f>
        <v>0</v>
      </c>
      <c r="AW2155" s="45">
        <f>SUBTOTAL(103,GLOBAL_DATA[[#This Row],[BU]])</f>
        <v>0</v>
      </c>
    </row>
    <row r="2156" spans="1:49" ht="25.5" hidden="1" x14ac:dyDescent="0.25">
      <c r="A2156" s="222" t="s">
        <v>40</v>
      </c>
      <c r="B2156" s="223" t="s">
        <v>894</v>
      </c>
      <c r="C2156" s="223" t="s">
        <v>101</v>
      </c>
      <c r="D2156" s="231" t="s">
        <v>841</v>
      </c>
      <c r="E2156" s="232" t="s">
        <v>555</v>
      </c>
      <c r="F2156" s="232"/>
      <c r="G2156" s="233"/>
      <c r="H2156" s="221"/>
      <c r="I2156" s="231" t="s">
        <v>562</v>
      </c>
      <c r="J2156" s="232"/>
      <c r="K2156" s="234"/>
      <c r="L2156" s="235"/>
      <c r="M2156" s="233"/>
      <c r="N2156" s="236"/>
      <c r="O2156" s="224" t="str">
        <f>IF(GLOBAL_DATA[[#This Row],[Target scope]]="","",INDEX(DATA_TargetStatusChoice[Target_Status_Choice],MATCH(GLOBAL_DATA[[#This Row],[Target scope]],DATA_TargetStatusChoice[Value],1)))</f>
        <v>NOT APPLICABLE</v>
      </c>
      <c r="P2156" s="237" t="s">
        <v>427</v>
      </c>
      <c r="Q2156" s="238"/>
      <c r="R2156" s="250" t="s">
        <v>469</v>
      </c>
      <c r="S2156" s="251"/>
      <c r="T2156" s="251" t="s">
        <v>562</v>
      </c>
      <c r="U2156" s="252"/>
      <c r="V2156" s="239" t="s">
        <v>562</v>
      </c>
      <c r="W2156" s="240" t="s">
        <v>562</v>
      </c>
      <c r="X2156" s="241" t="s">
        <v>562</v>
      </c>
      <c r="Y2156" s="241" t="s">
        <v>562</v>
      </c>
      <c r="Z2156" s="241" t="s">
        <v>562</v>
      </c>
      <c r="AA2156" s="242">
        <f>SUM(GLOBAL_DATA[[#This Row],[Initial 2020]],GLOBAL_DATA[[#This Row],[Initial 2021]],GLOBAL_DATA[[#This Row],[Initial 2022]],GLOBAL_DATA[[#This Row],[Initial 2023]])</f>
        <v>0</v>
      </c>
      <c r="AB2156" s="243">
        <f>SUM(GLOBAL_DATA[[#This Row],[Reestimated 2020]],GLOBAL_DATA[[#This Row],[Reestimated 2021]],GLOBAL_DATA[[#This Row],[Reestimated 2022]],GLOBAL_DATA[[#This Row],[Reestimated 2023]])</f>
        <v>0</v>
      </c>
      <c r="AC2156" s="244">
        <f>SUM(GLOBAL_DATA[[#This Row],[Spent 2020]],GLOBAL_DATA[[#This Row],[Spent 2021]],GLOBAL_DATA[[#This Row],[Spent 2022]],GLOBAL_DATA[[#This Row],[Spent 2023]])</f>
        <v>0</v>
      </c>
      <c r="AD2156" s="245" t="s">
        <v>562</v>
      </c>
      <c r="AE2156" s="246" t="s">
        <v>562</v>
      </c>
      <c r="AF2156" s="247">
        <v>0</v>
      </c>
      <c r="AG2156" s="246"/>
      <c r="AH2156" s="246" t="s">
        <v>562</v>
      </c>
      <c r="AI2156" s="246" t="s">
        <v>562</v>
      </c>
      <c r="AJ2156" s="245" t="s">
        <v>562</v>
      </c>
      <c r="AK2156" s="246" t="s">
        <v>562</v>
      </c>
      <c r="AL2156" s="247" t="s">
        <v>562</v>
      </c>
      <c r="AM2156" s="246" t="s">
        <v>562</v>
      </c>
      <c r="AN2156" s="246" t="s">
        <v>562</v>
      </c>
      <c r="AO2156" s="248" t="s">
        <v>562</v>
      </c>
      <c r="AP2156" s="249" t="s">
        <v>562</v>
      </c>
      <c r="AQ2156" s="249" t="s">
        <v>562</v>
      </c>
      <c r="AR2156" s="162" t="str">
        <f>IF(GLOBAL_DATA[[#This Row],[Target scope]]&lt;&gt;Target_Not_Applicable,GLOBAL_DATA[[#This Row],[Target scope]]*GLOBAL_DATA[[#This Row],[Implementation progress rate]],"")</f>
        <v/>
      </c>
      <c r="AS2156" s="180">
        <f>IF(OR(GLOBAL_DATA[[#This Row],[Status]]=DATA!$J$6,GLOBAL_DATA[[#This Row],[Status]]=DATA!$J$7,GLOBAL_DATA[[#This Row],[Status]]=DATA!$J$8),1,0)</f>
        <v>0</v>
      </c>
      <c r="AT2156" s="181" t="str">
        <f>IF(GLOBAL_DATA[[#This Row],[Status]]=Status_No_Project,"",MAX(GLOBAL_DATA[[#This Row],[Initial end]],GLOBAL_DATA[[#This Row],[Re-estimated end]],43831))</f>
        <v/>
      </c>
      <c r="AU21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6" s="222">
        <f>IF(GLOBAL_DATA[[#This Row],[Target scope]]&lt;&gt;Target_Not_Applicable,COUNTBLANK(GLOBAL_DATA[[#This Row],[Target scope]:[Target justification (if&lt;100%)]]),0)+IF(GLOBAL_DATA[[#This Row],[Status]]&lt;&gt;Status_No_Project,COUNTBLANK(GLOBAL_DATA[[#This Row],[Implementation progress rate]:[CISO assessment]]),0)</f>
        <v>0</v>
      </c>
      <c r="AW2156" s="45">
        <f>SUBTOTAL(103,GLOBAL_DATA[[#This Row],[BU]])</f>
        <v>0</v>
      </c>
    </row>
    <row r="2157" spans="1:49" ht="25.5" hidden="1" x14ac:dyDescent="0.25">
      <c r="A2157" s="222" t="s">
        <v>40</v>
      </c>
      <c r="B2157" s="223" t="s">
        <v>894</v>
      </c>
      <c r="C2157" s="223" t="s">
        <v>101</v>
      </c>
      <c r="D2157" s="231" t="s">
        <v>899</v>
      </c>
      <c r="E2157" s="232" t="s">
        <v>555</v>
      </c>
      <c r="F2157" s="232"/>
      <c r="G2157" s="233"/>
      <c r="H2157" s="221"/>
      <c r="I2157" s="231" t="s">
        <v>562</v>
      </c>
      <c r="J2157" s="232"/>
      <c r="K2157" s="234"/>
      <c r="L2157" s="235"/>
      <c r="M2157" s="233"/>
      <c r="N2157" s="236"/>
      <c r="O2157" s="224" t="str">
        <f>IF(GLOBAL_DATA[[#This Row],[Target scope]]="","",INDEX(DATA_TargetStatusChoice[Target_Status_Choice],MATCH(GLOBAL_DATA[[#This Row],[Target scope]],DATA_TargetStatusChoice[Value],1)))</f>
        <v>NOT APPLICABLE</v>
      </c>
      <c r="P2157" s="237" t="s">
        <v>427</v>
      </c>
      <c r="Q2157" s="238"/>
      <c r="R2157" s="250" t="s">
        <v>469</v>
      </c>
      <c r="S2157" s="251"/>
      <c r="T2157" s="251" t="s">
        <v>562</v>
      </c>
      <c r="U2157" s="252"/>
      <c r="V2157" s="239" t="s">
        <v>562</v>
      </c>
      <c r="W2157" s="240" t="s">
        <v>562</v>
      </c>
      <c r="X2157" s="241" t="s">
        <v>562</v>
      </c>
      <c r="Y2157" s="241" t="s">
        <v>562</v>
      </c>
      <c r="Z2157" s="241" t="s">
        <v>562</v>
      </c>
      <c r="AA2157" s="242">
        <f>SUM(GLOBAL_DATA[[#This Row],[Initial 2020]],GLOBAL_DATA[[#This Row],[Initial 2021]],GLOBAL_DATA[[#This Row],[Initial 2022]],GLOBAL_DATA[[#This Row],[Initial 2023]])</f>
        <v>0</v>
      </c>
      <c r="AB2157" s="243">
        <f>SUM(GLOBAL_DATA[[#This Row],[Reestimated 2020]],GLOBAL_DATA[[#This Row],[Reestimated 2021]],GLOBAL_DATA[[#This Row],[Reestimated 2022]],GLOBAL_DATA[[#This Row],[Reestimated 2023]])</f>
        <v>0</v>
      </c>
      <c r="AC2157" s="244">
        <f>SUM(GLOBAL_DATA[[#This Row],[Spent 2020]],GLOBAL_DATA[[#This Row],[Spent 2021]],GLOBAL_DATA[[#This Row],[Spent 2022]],GLOBAL_DATA[[#This Row],[Spent 2023]])</f>
        <v>0</v>
      </c>
      <c r="AD2157" s="245" t="s">
        <v>562</v>
      </c>
      <c r="AE2157" s="246" t="s">
        <v>562</v>
      </c>
      <c r="AF2157" s="247">
        <v>0</v>
      </c>
      <c r="AG2157" s="246"/>
      <c r="AH2157" s="246" t="s">
        <v>562</v>
      </c>
      <c r="AI2157" s="246" t="s">
        <v>562</v>
      </c>
      <c r="AJ2157" s="245" t="s">
        <v>562</v>
      </c>
      <c r="AK2157" s="246" t="s">
        <v>562</v>
      </c>
      <c r="AL2157" s="247" t="s">
        <v>562</v>
      </c>
      <c r="AM2157" s="246" t="s">
        <v>562</v>
      </c>
      <c r="AN2157" s="246" t="s">
        <v>562</v>
      </c>
      <c r="AO2157" s="248" t="s">
        <v>562</v>
      </c>
      <c r="AP2157" s="249" t="s">
        <v>562</v>
      </c>
      <c r="AQ2157" s="249" t="s">
        <v>562</v>
      </c>
      <c r="AR2157" s="162" t="str">
        <f>IF(GLOBAL_DATA[[#This Row],[Target scope]]&lt;&gt;Target_Not_Applicable,GLOBAL_DATA[[#This Row],[Target scope]]*GLOBAL_DATA[[#This Row],[Implementation progress rate]],"")</f>
        <v/>
      </c>
      <c r="AS2157" s="180">
        <f>IF(OR(GLOBAL_DATA[[#This Row],[Status]]=DATA!$J$6,GLOBAL_DATA[[#This Row],[Status]]=DATA!$J$7,GLOBAL_DATA[[#This Row],[Status]]=DATA!$J$8),1,0)</f>
        <v>0</v>
      </c>
      <c r="AT2157" s="181" t="str">
        <f>IF(GLOBAL_DATA[[#This Row],[Status]]=Status_No_Project,"",MAX(GLOBAL_DATA[[#This Row],[Initial end]],GLOBAL_DATA[[#This Row],[Re-estimated end]],43831))</f>
        <v/>
      </c>
      <c r="AU21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7" s="222">
        <f>IF(GLOBAL_DATA[[#This Row],[Target scope]]&lt;&gt;Target_Not_Applicable,COUNTBLANK(GLOBAL_DATA[[#This Row],[Target scope]:[Target justification (if&lt;100%)]]),0)+IF(GLOBAL_DATA[[#This Row],[Status]]&lt;&gt;Status_No_Project,COUNTBLANK(GLOBAL_DATA[[#This Row],[Implementation progress rate]:[CISO assessment]]),0)</f>
        <v>0</v>
      </c>
      <c r="AW2157" s="45">
        <f>SUBTOTAL(103,GLOBAL_DATA[[#This Row],[BU]])</f>
        <v>0</v>
      </c>
    </row>
    <row r="2158" spans="1:49" ht="25.5" hidden="1" x14ac:dyDescent="0.25">
      <c r="A2158" s="222" t="s">
        <v>40</v>
      </c>
      <c r="B2158" s="223" t="s">
        <v>894</v>
      </c>
      <c r="C2158" s="223" t="s">
        <v>101</v>
      </c>
      <c r="D2158" s="231" t="s">
        <v>842</v>
      </c>
      <c r="E2158" s="232" t="s">
        <v>555</v>
      </c>
      <c r="F2158" s="232"/>
      <c r="G2158" s="233"/>
      <c r="H2158" s="221"/>
      <c r="I2158" s="231" t="s">
        <v>562</v>
      </c>
      <c r="J2158" s="232"/>
      <c r="K2158" s="234"/>
      <c r="L2158" s="235"/>
      <c r="M2158" s="233"/>
      <c r="N2158" s="236"/>
      <c r="O2158" s="224" t="str">
        <f>IF(GLOBAL_DATA[[#This Row],[Target scope]]="","",INDEX(DATA_TargetStatusChoice[Target_Status_Choice],MATCH(GLOBAL_DATA[[#This Row],[Target scope]],DATA_TargetStatusChoice[Value],1)))</f>
        <v>NOT APPLICABLE</v>
      </c>
      <c r="P2158" s="237" t="s">
        <v>427</v>
      </c>
      <c r="Q2158" s="238"/>
      <c r="R2158" s="250" t="s">
        <v>469</v>
      </c>
      <c r="S2158" s="251"/>
      <c r="T2158" s="251" t="s">
        <v>562</v>
      </c>
      <c r="U2158" s="252"/>
      <c r="V2158" s="239" t="s">
        <v>562</v>
      </c>
      <c r="W2158" s="240" t="s">
        <v>562</v>
      </c>
      <c r="X2158" s="241" t="s">
        <v>562</v>
      </c>
      <c r="Y2158" s="241" t="s">
        <v>562</v>
      </c>
      <c r="Z2158" s="241" t="s">
        <v>562</v>
      </c>
      <c r="AA2158" s="242">
        <f>SUM(GLOBAL_DATA[[#This Row],[Initial 2020]],GLOBAL_DATA[[#This Row],[Initial 2021]],GLOBAL_DATA[[#This Row],[Initial 2022]],GLOBAL_DATA[[#This Row],[Initial 2023]])</f>
        <v>0</v>
      </c>
      <c r="AB2158" s="243">
        <f>SUM(GLOBAL_DATA[[#This Row],[Reestimated 2020]],GLOBAL_DATA[[#This Row],[Reestimated 2021]],GLOBAL_DATA[[#This Row],[Reestimated 2022]],GLOBAL_DATA[[#This Row],[Reestimated 2023]])</f>
        <v>0</v>
      </c>
      <c r="AC2158" s="244">
        <f>SUM(GLOBAL_DATA[[#This Row],[Spent 2020]],GLOBAL_DATA[[#This Row],[Spent 2021]],GLOBAL_DATA[[#This Row],[Spent 2022]],GLOBAL_DATA[[#This Row],[Spent 2023]])</f>
        <v>0</v>
      </c>
      <c r="AD2158" s="245" t="s">
        <v>562</v>
      </c>
      <c r="AE2158" s="246" t="s">
        <v>562</v>
      </c>
      <c r="AF2158" s="247">
        <v>0</v>
      </c>
      <c r="AG2158" s="246"/>
      <c r="AH2158" s="246" t="s">
        <v>562</v>
      </c>
      <c r="AI2158" s="246" t="s">
        <v>562</v>
      </c>
      <c r="AJ2158" s="245" t="s">
        <v>562</v>
      </c>
      <c r="AK2158" s="246" t="s">
        <v>562</v>
      </c>
      <c r="AL2158" s="247" t="s">
        <v>562</v>
      </c>
      <c r="AM2158" s="246" t="s">
        <v>562</v>
      </c>
      <c r="AN2158" s="246" t="s">
        <v>562</v>
      </c>
      <c r="AO2158" s="248" t="s">
        <v>562</v>
      </c>
      <c r="AP2158" s="249" t="s">
        <v>562</v>
      </c>
      <c r="AQ2158" s="249" t="s">
        <v>562</v>
      </c>
      <c r="AR2158" s="162" t="str">
        <f>IF(GLOBAL_DATA[[#This Row],[Target scope]]&lt;&gt;Target_Not_Applicable,GLOBAL_DATA[[#This Row],[Target scope]]*GLOBAL_DATA[[#This Row],[Implementation progress rate]],"")</f>
        <v/>
      </c>
      <c r="AS2158" s="180">
        <f>IF(OR(GLOBAL_DATA[[#This Row],[Status]]=DATA!$J$6,GLOBAL_DATA[[#This Row],[Status]]=DATA!$J$7,GLOBAL_DATA[[#This Row],[Status]]=DATA!$J$8),1,0)</f>
        <v>0</v>
      </c>
      <c r="AT2158" s="181" t="str">
        <f>IF(GLOBAL_DATA[[#This Row],[Status]]=Status_No_Project,"",MAX(GLOBAL_DATA[[#This Row],[Initial end]],GLOBAL_DATA[[#This Row],[Re-estimated end]],43831))</f>
        <v/>
      </c>
      <c r="AU21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8" s="222">
        <f>IF(GLOBAL_DATA[[#This Row],[Target scope]]&lt;&gt;Target_Not_Applicable,COUNTBLANK(GLOBAL_DATA[[#This Row],[Target scope]:[Target justification (if&lt;100%)]]),0)+IF(GLOBAL_DATA[[#This Row],[Status]]&lt;&gt;Status_No_Project,COUNTBLANK(GLOBAL_DATA[[#This Row],[Implementation progress rate]:[CISO assessment]]),0)</f>
        <v>0</v>
      </c>
      <c r="AW2158" s="45">
        <f>SUBTOTAL(103,GLOBAL_DATA[[#This Row],[BU]])</f>
        <v>0</v>
      </c>
    </row>
    <row r="2159" spans="1:49" ht="38.25" hidden="1" x14ac:dyDescent="0.25">
      <c r="A2159" s="222" t="s">
        <v>40</v>
      </c>
      <c r="B2159" s="223" t="s">
        <v>894</v>
      </c>
      <c r="C2159" s="223" t="s">
        <v>101</v>
      </c>
      <c r="D2159" s="231" t="s">
        <v>843</v>
      </c>
      <c r="E2159" s="232" t="s">
        <v>555</v>
      </c>
      <c r="F2159" s="232"/>
      <c r="G2159" s="233"/>
      <c r="H2159" s="221"/>
      <c r="I2159" s="231" t="s">
        <v>562</v>
      </c>
      <c r="J2159" s="232"/>
      <c r="K2159" s="234"/>
      <c r="L2159" s="235"/>
      <c r="M2159" s="233"/>
      <c r="N2159" s="236"/>
      <c r="O2159" s="224" t="str">
        <f>IF(GLOBAL_DATA[[#This Row],[Target scope]]="","",INDEX(DATA_TargetStatusChoice[Target_Status_Choice],MATCH(GLOBAL_DATA[[#This Row],[Target scope]],DATA_TargetStatusChoice[Value],1)))</f>
        <v>FULL IMPLEMENTATION</v>
      </c>
      <c r="P2159" s="237">
        <v>1</v>
      </c>
      <c r="Q2159" s="238"/>
      <c r="R2159" s="250" t="s">
        <v>32</v>
      </c>
      <c r="S2159" s="251">
        <v>0.01</v>
      </c>
      <c r="T2159" s="251" t="s">
        <v>925</v>
      </c>
      <c r="U2159" s="252"/>
      <c r="V2159" s="239" t="s">
        <v>562</v>
      </c>
      <c r="W2159" s="240" t="s">
        <v>562</v>
      </c>
      <c r="X2159" s="241">
        <v>43466</v>
      </c>
      <c r="Y2159" s="241">
        <v>43465</v>
      </c>
      <c r="Z2159" s="241">
        <v>44196</v>
      </c>
      <c r="AA2159" s="242">
        <f>SUM(GLOBAL_DATA[[#This Row],[Initial 2020]],GLOBAL_DATA[[#This Row],[Initial 2021]],GLOBAL_DATA[[#This Row],[Initial 2022]],GLOBAL_DATA[[#This Row],[Initial 2023]])</f>
        <v>0</v>
      </c>
      <c r="AB2159" s="243">
        <f>SUM(GLOBAL_DATA[[#This Row],[Reestimated 2020]],GLOBAL_DATA[[#This Row],[Reestimated 2021]],GLOBAL_DATA[[#This Row],[Reestimated 2022]],GLOBAL_DATA[[#This Row],[Reestimated 2023]])</f>
        <v>0</v>
      </c>
      <c r="AC2159" s="244">
        <f>SUM(GLOBAL_DATA[[#This Row],[Spent 2020]],GLOBAL_DATA[[#This Row],[Spent 2021]],GLOBAL_DATA[[#This Row],[Spent 2022]],GLOBAL_DATA[[#This Row],[Spent 2023]])</f>
        <v>0</v>
      </c>
      <c r="AD2159" s="245" t="s">
        <v>562</v>
      </c>
      <c r="AE2159" s="246" t="s">
        <v>562</v>
      </c>
      <c r="AF2159" s="247" t="s">
        <v>562</v>
      </c>
      <c r="AG2159" s="246" t="s">
        <v>562</v>
      </c>
      <c r="AH2159" s="246" t="s">
        <v>562</v>
      </c>
      <c r="AI2159" s="246" t="s">
        <v>562</v>
      </c>
      <c r="AJ2159" s="245" t="s">
        <v>562</v>
      </c>
      <c r="AK2159" s="246" t="s">
        <v>562</v>
      </c>
      <c r="AL2159" s="247" t="s">
        <v>562</v>
      </c>
      <c r="AM2159" s="246" t="s">
        <v>562</v>
      </c>
      <c r="AN2159" s="246" t="s">
        <v>562</v>
      </c>
      <c r="AO2159" s="248" t="s">
        <v>562</v>
      </c>
      <c r="AP2159" s="249" t="s">
        <v>562</v>
      </c>
      <c r="AQ2159" s="249" t="s">
        <v>562</v>
      </c>
      <c r="AR2159" s="162">
        <f>IF(GLOBAL_DATA[[#This Row],[Target scope]]&lt;&gt;Target_Not_Applicable,GLOBAL_DATA[[#This Row],[Target scope]]*GLOBAL_DATA[[#This Row],[Implementation progress rate]],"")</f>
        <v>0.01</v>
      </c>
      <c r="AS2159" s="180">
        <f>IF(OR(GLOBAL_DATA[[#This Row],[Status]]=DATA!$J$6,GLOBAL_DATA[[#This Row],[Status]]=DATA!$J$7,GLOBAL_DATA[[#This Row],[Status]]=DATA!$J$8),1,0)</f>
        <v>0</v>
      </c>
      <c r="AT2159" s="181">
        <f>IF(GLOBAL_DATA[[#This Row],[Status]]=Status_No_Project,"",MAX(GLOBAL_DATA[[#This Row],[Initial end]],GLOBAL_DATA[[#This Row],[Re-estimated end]],43831))</f>
        <v>44196</v>
      </c>
      <c r="AU21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9" s="222">
        <f>IF(GLOBAL_DATA[[#This Row],[Target scope]]&lt;&gt;Target_Not_Applicable,COUNTBLANK(GLOBAL_DATA[[#This Row],[Target scope]:[Target justification (if&lt;100%)]]),0)+IF(GLOBAL_DATA[[#This Row],[Status]]&lt;&gt;Status_No_Project,COUNTBLANK(GLOBAL_DATA[[#This Row],[Implementation progress rate]:[CISO assessment]]),0)</f>
        <v>1</v>
      </c>
      <c r="AW2159" s="45">
        <f>SUBTOTAL(103,GLOBAL_DATA[[#This Row],[BU]])</f>
        <v>0</v>
      </c>
    </row>
    <row r="2160" spans="1:49" ht="25.5" hidden="1" x14ac:dyDescent="0.25">
      <c r="A2160" s="222" t="s">
        <v>40</v>
      </c>
      <c r="B2160" s="223" t="s">
        <v>894</v>
      </c>
      <c r="C2160" s="223" t="s">
        <v>101</v>
      </c>
      <c r="D2160" s="231" t="s">
        <v>844</v>
      </c>
      <c r="E2160" s="232" t="s">
        <v>555</v>
      </c>
      <c r="F2160" s="232"/>
      <c r="G2160" s="233"/>
      <c r="H2160" s="221"/>
      <c r="I2160" s="231" t="s">
        <v>562</v>
      </c>
      <c r="J2160" s="232"/>
      <c r="K2160" s="234"/>
      <c r="L2160" s="235"/>
      <c r="M2160" s="233"/>
      <c r="N2160" s="236"/>
      <c r="O2160" s="224" t="str">
        <f>IF(GLOBAL_DATA[[#This Row],[Target scope]]="","",INDEX(DATA_TargetStatusChoice[Target_Status_Choice],MATCH(GLOBAL_DATA[[#This Row],[Target scope]],DATA_TargetStatusChoice[Value],1)))</f>
        <v>NOT APPLICABLE</v>
      </c>
      <c r="P2160" s="237" t="s">
        <v>427</v>
      </c>
      <c r="Q2160" s="238"/>
      <c r="R2160" s="250" t="s">
        <v>469</v>
      </c>
      <c r="S2160" s="251"/>
      <c r="T2160" s="251" t="s">
        <v>562</v>
      </c>
      <c r="U2160" s="252"/>
      <c r="V2160" s="239" t="s">
        <v>562</v>
      </c>
      <c r="W2160" s="240" t="s">
        <v>562</v>
      </c>
      <c r="X2160" s="241" t="s">
        <v>562</v>
      </c>
      <c r="Y2160" s="241" t="s">
        <v>562</v>
      </c>
      <c r="Z2160" s="241" t="s">
        <v>562</v>
      </c>
      <c r="AA2160" s="242">
        <f>SUM(GLOBAL_DATA[[#This Row],[Initial 2020]],GLOBAL_DATA[[#This Row],[Initial 2021]],GLOBAL_DATA[[#This Row],[Initial 2022]],GLOBAL_DATA[[#This Row],[Initial 2023]])</f>
        <v>0</v>
      </c>
      <c r="AB2160" s="243">
        <f>SUM(GLOBAL_DATA[[#This Row],[Reestimated 2020]],GLOBAL_DATA[[#This Row],[Reestimated 2021]],GLOBAL_DATA[[#This Row],[Reestimated 2022]],GLOBAL_DATA[[#This Row],[Reestimated 2023]])</f>
        <v>0</v>
      </c>
      <c r="AC2160" s="244">
        <f>SUM(GLOBAL_DATA[[#This Row],[Spent 2020]],GLOBAL_DATA[[#This Row],[Spent 2021]],GLOBAL_DATA[[#This Row],[Spent 2022]],GLOBAL_DATA[[#This Row],[Spent 2023]])</f>
        <v>0</v>
      </c>
      <c r="AD2160" s="245" t="s">
        <v>562</v>
      </c>
      <c r="AE2160" s="246" t="s">
        <v>562</v>
      </c>
      <c r="AF2160" s="247">
        <v>0</v>
      </c>
      <c r="AG2160" s="246"/>
      <c r="AH2160" s="246" t="s">
        <v>562</v>
      </c>
      <c r="AI2160" s="246" t="s">
        <v>562</v>
      </c>
      <c r="AJ2160" s="245" t="s">
        <v>562</v>
      </c>
      <c r="AK2160" s="246" t="s">
        <v>562</v>
      </c>
      <c r="AL2160" s="247" t="s">
        <v>562</v>
      </c>
      <c r="AM2160" s="246" t="s">
        <v>562</v>
      </c>
      <c r="AN2160" s="246" t="s">
        <v>562</v>
      </c>
      <c r="AO2160" s="248" t="s">
        <v>562</v>
      </c>
      <c r="AP2160" s="249" t="s">
        <v>562</v>
      </c>
      <c r="AQ2160" s="249" t="s">
        <v>562</v>
      </c>
      <c r="AR2160" s="162" t="str">
        <f>IF(GLOBAL_DATA[[#This Row],[Target scope]]&lt;&gt;Target_Not_Applicable,GLOBAL_DATA[[#This Row],[Target scope]]*GLOBAL_DATA[[#This Row],[Implementation progress rate]],"")</f>
        <v/>
      </c>
      <c r="AS2160" s="180">
        <f>IF(OR(GLOBAL_DATA[[#This Row],[Status]]=DATA!$J$6,GLOBAL_DATA[[#This Row],[Status]]=DATA!$J$7,GLOBAL_DATA[[#This Row],[Status]]=DATA!$J$8),1,0)</f>
        <v>0</v>
      </c>
      <c r="AT2160" s="181" t="str">
        <f>IF(GLOBAL_DATA[[#This Row],[Status]]=Status_No_Project,"",MAX(GLOBAL_DATA[[#This Row],[Initial end]],GLOBAL_DATA[[#This Row],[Re-estimated end]],43831))</f>
        <v/>
      </c>
      <c r="AU21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0" s="222">
        <f>IF(GLOBAL_DATA[[#This Row],[Target scope]]&lt;&gt;Target_Not_Applicable,COUNTBLANK(GLOBAL_DATA[[#This Row],[Target scope]:[Target justification (if&lt;100%)]]),0)+IF(GLOBAL_DATA[[#This Row],[Status]]&lt;&gt;Status_No_Project,COUNTBLANK(GLOBAL_DATA[[#This Row],[Implementation progress rate]:[CISO assessment]]),0)</f>
        <v>0</v>
      </c>
      <c r="AW2160" s="45">
        <f>SUBTOTAL(103,GLOBAL_DATA[[#This Row],[BU]])</f>
        <v>0</v>
      </c>
    </row>
    <row r="2161" spans="1:49" ht="25.5" hidden="1" x14ac:dyDescent="0.25">
      <c r="A2161" s="222" t="s">
        <v>40</v>
      </c>
      <c r="B2161" s="223" t="s">
        <v>894</v>
      </c>
      <c r="C2161" s="223" t="s">
        <v>101</v>
      </c>
      <c r="D2161" s="231" t="s">
        <v>845</v>
      </c>
      <c r="E2161" s="232" t="s">
        <v>555</v>
      </c>
      <c r="F2161" s="232"/>
      <c r="G2161" s="233"/>
      <c r="H2161" s="221"/>
      <c r="I2161" s="231" t="s">
        <v>562</v>
      </c>
      <c r="J2161" s="232"/>
      <c r="K2161" s="234"/>
      <c r="L2161" s="235"/>
      <c r="M2161" s="233"/>
      <c r="N2161" s="236"/>
      <c r="O2161" s="224" t="str">
        <f>IF(GLOBAL_DATA[[#This Row],[Target scope]]="","",INDEX(DATA_TargetStatusChoice[Target_Status_Choice],MATCH(GLOBAL_DATA[[#This Row],[Target scope]],DATA_TargetStatusChoice[Value],1)))</f>
        <v>NOT APPLICABLE</v>
      </c>
      <c r="P2161" s="237" t="s">
        <v>427</v>
      </c>
      <c r="Q2161" s="238"/>
      <c r="R2161" s="250" t="s">
        <v>469</v>
      </c>
      <c r="S2161" s="251"/>
      <c r="T2161" s="251" t="s">
        <v>562</v>
      </c>
      <c r="U2161" s="252"/>
      <c r="V2161" s="239" t="s">
        <v>562</v>
      </c>
      <c r="W2161" s="240" t="s">
        <v>562</v>
      </c>
      <c r="X2161" s="241" t="s">
        <v>562</v>
      </c>
      <c r="Y2161" s="241" t="s">
        <v>562</v>
      </c>
      <c r="Z2161" s="241" t="s">
        <v>562</v>
      </c>
      <c r="AA2161" s="242">
        <f>SUM(GLOBAL_DATA[[#This Row],[Initial 2020]],GLOBAL_DATA[[#This Row],[Initial 2021]],GLOBAL_DATA[[#This Row],[Initial 2022]],GLOBAL_DATA[[#This Row],[Initial 2023]])</f>
        <v>0</v>
      </c>
      <c r="AB2161" s="243">
        <f>SUM(GLOBAL_DATA[[#This Row],[Reestimated 2020]],GLOBAL_DATA[[#This Row],[Reestimated 2021]],GLOBAL_DATA[[#This Row],[Reestimated 2022]],GLOBAL_DATA[[#This Row],[Reestimated 2023]])</f>
        <v>0</v>
      </c>
      <c r="AC2161" s="244">
        <f>SUM(GLOBAL_DATA[[#This Row],[Spent 2020]],GLOBAL_DATA[[#This Row],[Spent 2021]],GLOBAL_DATA[[#This Row],[Spent 2022]],GLOBAL_DATA[[#This Row],[Spent 2023]])</f>
        <v>0</v>
      </c>
      <c r="AD2161" s="245" t="s">
        <v>562</v>
      </c>
      <c r="AE2161" s="246" t="s">
        <v>562</v>
      </c>
      <c r="AF2161" s="247">
        <v>0</v>
      </c>
      <c r="AG2161" s="246"/>
      <c r="AH2161" s="246" t="s">
        <v>562</v>
      </c>
      <c r="AI2161" s="246" t="s">
        <v>562</v>
      </c>
      <c r="AJ2161" s="245" t="s">
        <v>562</v>
      </c>
      <c r="AK2161" s="246" t="s">
        <v>562</v>
      </c>
      <c r="AL2161" s="247" t="s">
        <v>562</v>
      </c>
      <c r="AM2161" s="246" t="s">
        <v>562</v>
      </c>
      <c r="AN2161" s="246" t="s">
        <v>562</v>
      </c>
      <c r="AO2161" s="248" t="s">
        <v>562</v>
      </c>
      <c r="AP2161" s="249" t="s">
        <v>562</v>
      </c>
      <c r="AQ2161" s="249" t="s">
        <v>562</v>
      </c>
      <c r="AR2161" s="162" t="str">
        <f>IF(GLOBAL_DATA[[#This Row],[Target scope]]&lt;&gt;Target_Not_Applicable,GLOBAL_DATA[[#This Row],[Target scope]]*GLOBAL_DATA[[#This Row],[Implementation progress rate]],"")</f>
        <v/>
      </c>
      <c r="AS2161" s="180">
        <f>IF(OR(GLOBAL_DATA[[#This Row],[Status]]=DATA!$J$6,GLOBAL_DATA[[#This Row],[Status]]=DATA!$J$7,GLOBAL_DATA[[#This Row],[Status]]=DATA!$J$8),1,0)</f>
        <v>0</v>
      </c>
      <c r="AT2161" s="181" t="str">
        <f>IF(GLOBAL_DATA[[#This Row],[Status]]=Status_No_Project,"",MAX(GLOBAL_DATA[[#This Row],[Initial end]],GLOBAL_DATA[[#This Row],[Re-estimated end]],43831))</f>
        <v/>
      </c>
      <c r="AU21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1" s="222">
        <f>IF(GLOBAL_DATA[[#This Row],[Target scope]]&lt;&gt;Target_Not_Applicable,COUNTBLANK(GLOBAL_DATA[[#This Row],[Target scope]:[Target justification (if&lt;100%)]]),0)+IF(GLOBAL_DATA[[#This Row],[Status]]&lt;&gt;Status_No_Project,COUNTBLANK(GLOBAL_DATA[[#This Row],[Implementation progress rate]:[CISO assessment]]),0)</f>
        <v>0</v>
      </c>
      <c r="AW2161" s="45">
        <f>SUBTOTAL(103,GLOBAL_DATA[[#This Row],[BU]])</f>
        <v>0</v>
      </c>
    </row>
    <row r="2162" spans="1:49" ht="38.25" hidden="1" x14ac:dyDescent="0.25">
      <c r="A2162" s="222" t="s">
        <v>40</v>
      </c>
      <c r="B2162" s="223" t="s">
        <v>894</v>
      </c>
      <c r="C2162" s="223" t="s">
        <v>101</v>
      </c>
      <c r="D2162" s="231" t="s">
        <v>872</v>
      </c>
      <c r="E2162" s="232" t="s">
        <v>555</v>
      </c>
      <c r="F2162" s="232"/>
      <c r="G2162" s="233"/>
      <c r="H2162" s="221"/>
      <c r="I2162" s="231" t="s">
        <v>562</v>
      </c>
      <c r="J2162" s="232"/>
      <c r="K2162" s="234"/>
      <c r="L2162" s="235"/>
      <c r="M2162" s="233"/>
      <c r="N2162" s="236"/>
      <c r="O2162" s="224" t="str">
        <f>IF(GLOBAL_DATA[[#This Row],[Target scope]]="","",INDEX(DATA_TargetStatusChoice[Target_Status_Choice],MATCH(GLOBAL_DATA[[#This Row],[Target scope]],DATA_TargetStatusChoice[Value],1)))</f>
        <v>FULL IMPLEMENTATION</v>
      </c>
      <c r="P2162" s="237">
        <v>1</v>
      </c>
      <c r="Q2162" s="238"/>
      <c r="R2162" s="250" t="s">
        <v>33</v>
      </c>
      <c r="S2162" s="251">
        <v>1</v>
      </c>
      <c r="T2162" s="251" t="s">
        <v>386</v>
      </c>
      <c r="U2162" s="252"/>
      <c r="V2162" s="239" t="s">
        <v>562</v>
      </c>
      <c r="W2162" s="240" t="s">
        <v>562</v>
      </c>
      <c r="X2162" s="241">
        <v>42370</v>
      </c>
      <c r="Y2162" s="241">
        <v>42735</v>
      </c>
      <c r="Z2162" s="241" t="s">
        <v>562</v>
      </c>
      <c r="AA2162" s="242">
        <f>SUM(GLOBAL_DATA[[#This Row],[Initial 2020]],GLOBAL_DATA[[#This Row],[Initial 2021]],GLOBAL_DATA[[#This Row],[Initial 2022]],GLOBAL_DATA[[#This Row],[Initial 2023]])</f>
        <v>0</v>
      </c>
      <c r="AB2162" s="243">
        <f>SUM(GLOBAL_DATA[[#This Row],[Reestimated 2020]],GLOBAL_DATA[[#This Row],[Reestimated 2021]],GLOBAL_DATA[[#This Row],[Reestimated 2022]],GLOBAL_DATA[[#This Row],[Reestimated 2023]])</f>
        <v>0</v>
      </c>
      <c r="AC2162" s="244">
        <f>SUM(GLOBAL_DATA[[#This Row],[Spent 2020]],GLOBAL_DATA[[#This Row],[Spent 2021]],GLOBAL_DATA[[#This Row],[Spent 2022]],GLOBAL_DATA[[#This Row],[Spent 2023]])</f>
        <v>0</v>
      </c>
      <c r="AD2162" s="245" t="s">
        <v>562</v>
      </c>
      <c r="AE2162" s="246" t="s">
        <v>562</v>
      </c>
      <c r="AF2162" s="247" t="s">
        <v>562</v>
      </c>
      <c r="AG2162" s="246" t="s">
        <v>562</v>
      </c>
      <c r="AH2162" s="246" t="s">
        <v>562</v>
      </c>
      <c r="AI2162" s="246" t="s">
        <v>562</v>
      </c>
      <c r="AJ2162" s="245" t="s">
        <v>562</v>
      </c>
      <c r="AK2162" s="246" t="s">
        <v>562</v>
      </c>
      <c r="AL2162" s="247" t="s">
        <v>562</v>
      </c>
      <c r="AM2162" s="246" t="s">
        <v>562</v>
      </c>
      <c r="AN2162" s="246" t="s">
        <v>562</v>
      </c>
      <c r="AO2162" s="248" t="s">
        <v>562</v>
      </c>
      <c r="AP2162" s="249" t="s">
        <v>562</v>
      </c>
      <c r="AQ2162" s="249" t="s">
        <v>562</v>
      </c>
      <c r="AR2162" s="162">
        <f>IF(GLOBAL_DATA[[#This Row],[Target scope]]&lt;&gt;Target_Not_Applicable,GLOBAL_DATA[[#This Row],[Target scope]]*GLOBAL_DATA[[#This Row],[Implementation progress rate]],"")</f>
        <v>1</v>
      </c>
      <c r="AS2162" s="180">
        <f>IF(OR(GLOBAL_DATA[[#This Row],[Status]]=DATA!$J$6,GLOBAL_DATA[[#This Row],[Status]]=DATA!$J$7,GLOBAL_DATA[[#This Row],[Status]]=DATA!$J$8),1,0)</f>
        <v>1</v>
      </c>
      <c r="AT2162" s="181">
        <f>IF(GLOBAL_DATA[[#This Row],[Status]]=Status_No_Project,"",MAX(GLOBAL_DATA[[#This Row],[Initial end]],GLOBAL_DATA[[#This Row],[Re-estimated end]],43831))</f>
        <v>43831</v>
      </c>
      <c r="AU21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2" s="222">
        <f>IF(GLOBAL_DATA[[#This Row],[Target scope]]&lt;&gt;Target_Not_Applicable,COUNTBLANK(GLOBAL_DATA[[#This Row],[Target scope]:[Target justification (if&lt;100%)]]),0)+IF(GLOBAL_DATA[[#This Row],[Status]]&lt;&gt;Status_No_Project,COUNTBLANK(GLOBAL_DATA[[#This Row],[Implementation progress rate]:[CISO assessment]]),0)</f>
        <v>1</v>
      </c>
      <c r="AW2162" s="45">
        <f>SUBTOTAL(103,GLOBAL_DATA[[#This Row],[BU]])</f>
        <v>0</v>
      </c>
    </row>
    <row r="2163" spans="1:49" ht="38.25" hidden="1" x14ac:dyDescent="0.25">
      <c r="A2163" s="222" t="s">
        <v>40</v>
      </c>
      <c r="B2163" s="223" t="s">
        <v>894</v>
      </c>
      <c r="C2163" s="223" t="s">
        <v>101</v>
      </c>
      <c r="D2163" s="231" t="s">
        <v>846</v>
      </c>
      <c r="E2163" s="232" t="s">
        <v>555</v>
      </c>
      <c r="F2163" s="232"/>
      <c r="G2163" s="233"/>
      <c r="H2163" s="221"/>
      <c r="I2163" s="231" t="s">
        <v>562</v>
      </c>
      <c r="J2163" s="232"/>
      <c r="K2163" s="234"/>
      <c r="L2163" s="235"/>
      <c r="M2163" s="233"/>
      <c r="N2163" s="236"/>
      <c r="O2163" s="224" t="str">
        <f>IF(GLOBAL_DATA[[#This Row],[Target scope]]="","",INDEX(DATA_TargetStatusChoice[Target_Status_Choice],MATCH(GLOBAL_DATA[[#This Row],[Target scope]],DATA_TargetStatusChoice[Value],1)))</f>
        <v>FULL IMPLEMENTATION</v>
      </c>
      <c r="P2163" s="237">
        <v>1</v>
      </c>
      <c r="Q2163" s="238"/>
      <c r="R2163" s="250" t="s">
        <v>32</v>
      </c>
      <c r="S2163" s="251">
        <v>0.5</v>
      </c>
      <c r="T2163" s="251" t="s">
        <v>386</v>
      </c>
      <c r="U2163" s="252"/>
      <c r="V2163" s="239" t="s">
        <v>562</v>
      </c>
      <c r="W2163" s="240" t="s">
        <v>562</v>
      </c>
      <c r="X2163" s="241">
        <v>43313</v>
      </c>
      <c r="Y2163" s="241">
        <v>43465</v>
      </c>
      <c r="Z2163" s="241">
        <v>44560</v>
      </c>
      <c r="AA2163" s="242">
        <f>SUM(GLOBAL_DATA[[#This Row],[Initial 2020]],GLOBAL_DATA[[#This Row],[Initial 2021]],GLOBAL_DATA[[#This Row],[Initial 2022]],GLOBAL_DATA[[#This Row],[Initial 2023]])</f>
        <v>0</v>
      </c>
      <c r="AB2163" s="243">
        <f>SUM(GLOBAL_DATA[[#This Row],[Reestimated 2020]],GLOBAL_DATA[[#This Row],[Reestimated 2021]],GLOBAL_DATA[[#This Row],[Reestimated 2022]],GLOBAL_DATA[[#This Row],[Reestimated 2023]])</f>
        <v>0</v>
      </c>
      <c r="AC2163" s="244">
        <f>SUM(GLOBAL_DATA[[#This Row],[Spent 2020]],GLOBAL_DATA[[#This Row],[Spent 2021]],GLOBAL_DATA[[#This Row],[Spent 2022]],GLOBAL_DATA[[#This Row],[Spent 2023]])</f>
        <v>0</v>
      </c>
      <c r="AD2163" s="245" t="s">
        <v>562</v>
      </c>
      <c r="AE2163" s="246" t="s">
        <v>562</v>
      </c>
      <c r="AF2163" s="247" t="s">
        <v>562</v>
      </c>
      <c r="AG2163" s="246" t="s">
        <v>562</v>
      </c>
      <c r="AH2163" s="246" t="s">
        <v>562</v>
      </c>
      <c r="AI2163" s="246" t="s">
        <v>562</v>
      </c>
      <c r="AJ2163" s="245" t="s">
        <v>562</v>
      </c>
      <c r="AK2163" s="246" t="s">
        <v>562</v>
      </c>
      <c r="AL2163" s="247" t="s">
        <v>562</v>
      </c>
      <c r="AM2163" s="246" t="s">
        <v>562</v>
      </c>
      <c r="AN2163" s="246" t="s">
        <v>562</v>
      </c>
      <c r="AO2163" s="248" t="s">
        <v>562</v>
      </c>
      <c r="AP2163" s="249" t="s">
        <v>562</v>
      </c>
      <c r="AQ2163" s="249" t="s">
        <v>562</v>
      </c>
      <c r="AR2163" s="162">
        <f>IF(GLOBAL_DATA[[#This Row],[Target scope]]&lt;&gt;Target_Not_Applicable,GLOBAL_DATA[[#This Row],[Target scope]]*GLOBAL_DATA[[#This Row],[Implementation progress rate]],"")</f>
        <v>0.5</v>
      </c>
      <c r="AS2163" s="180">
        <f>IF(OR(GLOBAL_DATA[[#This Row],[Status]]=DATA!$J$6,GLOBAL_DATA[[#This Row],[Status]]=DATA!$J$7,GLOBAL_DATA[[#This Row],[Status]]=DATA!$J$8),1,0)</f>
        <v>0</v>
      </c>
      <c r="AT2163" s="181">
        <f>IF(GLOBAL_DATA[[#This Row],[Status]]=Status_No_Project,"",MAX(GLOBAL_DATA[[#This Row],[Initial end]],GLOBAL_DATA[[#This Row],[Re-estimated end]],43831))</f>
        <v>44560</v>
      </c>
      <c r="AU21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3" s="222">
        <f>IF(GLOBAL_DATA[[#This Row],[Target scope]]&lt;&gt;Target_Not_Applicable,COUNTBLANK(GLOBAL_DATA[[#This Row],[Target scope]:[Target justification (if&lt;100%)]]),0)+IF(GLOBAL_DATA[[#This Row],[Status]]&lt;&gt;Status_No_Project,COUNTBLANK(GLOBAL_DATA[[#This Row],[Implementation progress rate]:[CISO assessment]]),0)</f>
        <v>1</v>
      </c>
      <c r="AW2163" s="45">
        <f>SUBTOTAL(103,GLOBAL_DATA[[#This Row],[BU]])</f>
        <v>0</v>
      </c>
    </row>
    <row r="2164" spans="1:49" ht="38.25" hidden="1" x14ac:dyDescent="0.25">
      <c r="A2164" s="222" t="s">
        <v>40</v>
      </c>
      <c r="B2164" s="223" t="s">
        <v>894</v>
      </c>
      <c r="C2164" s="223" t="s">
        <v>101</v>
      </c>
      <c r="D2164" s="231" t="s">
        <v>565</v>
      </c>
      <c r="E2164" s="232" t="s">
        <v>555</v>
      </c>
      <c r="F2164" s="232"/>
      <c r="G2164" s="233"/>
      <c r="H2164" s="221"/>
      <c r="I2164" s="231" t="s">
        <v>562</v>
      </c>
      <c r="J2164" s="232"/>
      <c r="K2164" s="234"/>
      <c r="L2164" s="235"/>
      <c r="M2164" s="233"/>
      <c r="N2164" s="236"/>
      <c r="O2164" s="224" t="str">
        <f>IF(GLOBAL_DATA[[#This Row],[Target scope]]="","",INDEX(DATA_TargetStatusChoice[Target_Status_Choice],MATCH(GLOBAL_DATA[[#This Row],[Target scope]],DATA_TargetStatusChoice[Value],1)))</f>
        <v>FULL IMPLEMENTATION</v>
      </c>
      <c r="P2164" s="237">
        <v>1</v>
      </c>
      <c r="Q2164" s="238"/>
      <c r="R2164" s="250" t="s">
        <v>32</v>
      </c>
      <c r="S2164" s="251">
        <v>0.3</v>
      </c>
      <c r="T2164" s="251" t="s">
        <v>386</v>
      </c>
      <c r="U2164" s="252"/>
      <c r="V2164" s="239" t="s">
        <v>562</v>
      </c>
      <c r="W2164" s="240" t="s">
        <v>562</v>
      </c>
      <c r="X2164" s="241">
        <v>43586</v>
      </c>
      <c r="Y2164" s="241">
        <v>44196</v>
      </c>
      <c r="Z2164" s="241">
        <v>44196</v>
      </c>
      <c r="AA2164" s="242">
        <f>SUM(GLOBAL_DATA[[#This Row],[Initial 2020]],GLOBAL_DATA[[#This Row],[Initial 2021]],GLOBAL_DATA[[#This Row],[Initial 2022]],GLOBAL_DATA[[#This Row],[Initial 2023]])</f>
        <v>25</v>
      </c>
      <c r="AB2164" s="243">
        <f>SUM(GLOBAL_DATA[[#This Row],[Reestimated 2020]],GLOBAL_DATA[[#This Row],[Reestimated 2021]],GLOBAL_DATA[[#This Row],[Reestimated 2022]],GLOBAL_DATA[[#This Row],[Reestimated 2023]])</f>
        <v>0</v>
      </c>
      <c r="AC2164" s="244">
        <f>SUM(GLOBAL_DATA[[#This Row],[Spent 2020]],GLOBAL_DATA[[#This Row],[Spent 2021]],GLOBAL_DATA[[#This Row],[Spent 2022]],GLOBAL_DATA[[#This Row],[Spent 2023]])</f>
        <v>0</v>
      </c>
      <c r="AD2164" s="245">
        <v>25</v>
      </c>
      <c r="AE2164" s="246" t="s">
        <v>562</v>
      </c>
      <c r="AF2164" s="247" t="s">
        <v>562</v>
      </c>
      <c r="AG2164" s="246" t="s">
        <v>562</v>
      </c>
      <c r="AH2164" s="246" t="s">
        <v>562</v>
      </c>
      <c r="AI2164" s="246" t="s">
        <v>562</v>
      </c>
      <c r="AJ2164" s="245" t="s">
        <v>562</v>
      </c>
      <c r="AK2164" s="246" t="s">
        <v>562</v>
      </c>
      <c r="AL2164" s="247" t="s">
        <v>562</v>
      </c>
      <c r="AM2164" s="246" t="s">
        <v>562</v>
      </c>
      <c r="AN2164" s="246" t="s">
        <v>562</v>
      </c>
      <c r="AO2164" s="248" t="s">
        <v>562</v>
      </c>
      <c r="AP2164" s="249" t="s">
        <v>562</v>
      </c>
      <c r="AQ2164" s="249" t="s">
        <v>562</v>
      </c>
      <c r="AR2164" s="162">
        <f>IF(GLOBAL_DATA[[#This Row],[Target scope]]&lt;&gt;Target_Not_Applicable,GLOBAL_DATA[[#This Row],[Target scope]]*GLOBAL_DATA[[#This Row],[Implementation progress rate]],"")</f>
        <v>0.3</v>
      </c>
      <c r="AS2164" s="180">
        <f>IF(OR(GLOBAL_DATA[[#This Row],[Status]]=DATA!$J$6,GLOBAL_DATA[[#This Row],[Status]]=DATA!$J$7,GLOBAL_DATA[[#This Row],[Status]]=DATA!$J$8),1,0)</f>
        <v>0</v>
      </c>
      <c r="AT2164" s="181">
        <f>IF(GLOBAL_DATA[[#This Row],[Status]]=Status_No_Project,"",MAX(GLOBAL_DATA[[#This Row],[Initial end]],GLOBAL_DATA[[#This Row],[Re-estimated end]],43831))</f>
        <v>44196</v>
      </c>
      <c r="AU21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4" s="222">
        <f>IF(GLOBAL_DATA[[#This Row],[Target scope]]&lt;&gt;Target_Not_Applicable,COUNTBLANK(GLOBAL_DATA[[#This Row],[Target scope]:[Target justification (if&lt;100%)]]),0)+IF(GLOBAL_DATA[[#This Row],[Status]]&lt;&gt;Status_No_Project,COUNTBLANK(GLOBAL_DATA[[#This Row],[Implementation progress rate]:[CISO assessment]]),0)</f>
        <v>1</v>
      </c>
      <c r="AW2164" s="45">
        <f>SUBTOTAL(103,GLOBAL_DATA[[#This Row],[BU]])</f>
        <v>0</v>
      </c>
    </row>
    <row r="2165" spans="1:49" ht="25.5" hidden="1" x14ac:dyDescent="0.25">
      <c r="A2165" s="222" t="s">
        <v>40</v>
      </c>
      <c r="B2165" s="223" t="s">
        <v>894</v>
      </c>
      <c r="C2165" s="223" t="s">
        <v>101</v>
      </c>
      <c r="D2165" s="231" t="s">
        <v>566</v>
      </c>
      <c r="E2165" s="232" t="s">
        <v>555</v>
      </c>
      <c r="F2165" s="232"/>
      <c r="G2165" s="233"/>
      <c r="H2165" s="221"/>
      <c r="I2165" s="231" t="s">
        <v>562</v>
      </c>
      <c r="J2165" s="232"/>
      <c r="K2165" s="234"/>
      <c r="L2165" s="235"/>
      <c r="M2165" s="233"/>
      <c r="N2165" s="236"/>
      <c r="O2165" s="224" t="str">
        <f>IF(GLOBAL_DATA[[#This Row],[Target scope]]="","",INDEX(DATA_TargetStatusChoice[Target_Status_Choice],MATCH(GLOBAL_DATA[[#This Row],[Target scope]],DATA_TargetStatusChoice[Value],1)))</f>
        <v>NOT APPLICABLE</v>
      </c>
      <c r="P2165" s="237" t="s">
        <v>427</v>
      </c>
      <c r="Q2165" s="238"/>
      <c r="R2165" s="250" t="s">
        <v>469</v>
      </c>
      <c r="S2165" s="251"/>
      <c r="T2165" s="251" t="s">
        <v>562</v>
      </c>
      <c r="U2165" s="252"/>
      <c r="V2165" s="239" t="s">
        <v>562</v>
      </c>
      <c r="W2165" s="240" t="s">
        <v>562</v>
      </c>
      <c r="X2165" s="241" t="s">
        <v>562</v>
      </c>
      <c r="Y2165" s="241" t="s">
        <v>562</v>
      </c>
      <c r="Z2165" s="241" t="s">
        <v>562</v>
      </c>
      <c r="AA2165" s="242">
        <f>SUM(GLOBAL_DATA[[#This Row],[Initial 2020]],GLOBAL_DATA[[#This Row],[Initial 2021]],GLOBAL_DATA[[#This Row],[Initial 2022]],GLOBAL_DATA[[#This Row],[Initial 2023]])</f>
        <v>0</v>
      </c>
      <c r="AB2165" s="243">
        <f>SUM(GLOBAL_DATA[[#This Row],[Reestimated 2020]],GLOBAL_DATA[[#This Row],[Reestimated 2021]],GLOBAL_DATA[[#This Row],[Reestimated 2022]],GLOBAL_DATA[[#This Row],[Reestimated 2023]])</f>
        <v>0</v>
      </c>
      <c r="AC2165" s="244">
        <f>SUM(GLOBAL_DATA[[#This Row],[Spent 2020]],GLOBAL_DATA[[#This Row],[Spent 2021]],GLOBAL_DATA[[#This Row],[Spent 2022]],GLOBAL_DATA[[#This Row],[Spent 2023]])</f>
        <v>0</v>
      </c>
      <c r="AD2165" s="245" t="s">
        <v>562</v>
      </c>
      <c r="AE2165" s="246" t="s">
        <v>562</v>
      </c>
      <c r="AF2165" s="247">
        <v>0</v>
      </c>
      <c r="AG2165" s="246"/>
      <c r="AH2165" s="246" t="s">
        <v>562</v>
      </c>
      <c r="AI2165" s="246" t="s">
        <v>562</v>
      </c>
      <c r="AJ2165" s="245" t="s">
        <v>562</v>
      </c>
      <c r="AK2165" s="246" t="s">
        <v>562</v>
      </c>
      <c r="AL2165" s="247" t="s">
        <v>562</v>
      </c>
      <c r="AM2165" s="246" t="s">
        <v>562</v>
      </c>
      <c r="AN2165" s="246" t="s">
        <v>562</v>
      </c>
      <c r="AO2165" s="248" t="s">
        <v>562</v>
      </c>
      <c r="AP2165" s="249" t="s">
        <v>562</v>
      </c>
      <c r="AQ2165" s="249" t="s">
        <v>562</v>
      </c>
      <c r="AR2165" s="162" t="str">
        <f>IF(GLOBAL_DATA[[#This Row],[Target scope]]&lt;&gt;Target_Not_Applicable,GLOBAL_DATA[[#This Row],[Target scope]]*GLOBAL_DATA[[#This Row],[Implementation progress rate]],"")</f>
        <v/>
      </c>
      <c r="AS2165" s="180">
        <f>IF(OR(GLOBAL_DATA[[#This Row],[Status]]=DATA!$J$6,GLOBAL_DATA[[#This Row],[Status]]=DATA!$J$7,GLOBAL_DATA[[#This Row],[Status]]=DATA!$J$8),1,0)</f>
        <v>0</v>
      </c>
      <c r="AT2165" s="181" t="str">
        <f>IF(GLOBAL_DATA[[#This Row],[Status]]=Status_No_Project,"",MAX(GLOBAL_DATA[[#This Row],[Initial end]],GLOBAL_DATA[[#This Row],[Re-estimated end]],43831))</f>
        <v/>
      </c>
      <c r="AU21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5" s="222">
        <f>IF(GLOBAL_DATA[[#This Row],[Target scope]]&lt;&gt;Target_Not_Applicable,COUNTBLANK(GLOBAL_DATA[[#This Row],[Target scope]:[Target justification (if&lt;100%)]]),0)+IF(GLOBAL_DATA[[#This Row],[Status]]&lt;&gt;Status_No_Project,COUNTBLANK(GLOBAL_DATA[[#This Row],[Implementation progress rate]:[CISO assessment]]),0)</f>
        <v>0</v>
      </c>
      <c r="AW2165" s="45">
        <f>SUBTOTAL(103,GLOBAL_DATA[[#This Row],[BU]])</f>
        <v>0</v>
      </c>
    </row>
    <row r="2166" spans="1:49" ht="38.25" hidden="1" x14ac:dyDescent="0.25">
      <c r="A2166" s="222" t="s">
        <v>40</v>
      </c>
      <c r="B2166" s="223" t="s">
        <v>894</v>
      </c>
      <c r="C2166" s="223" t="s">
        <v>101</v>
      </c>
      <c r="D2166" s="231" t="s">
        <v>900</v>
      </c>
      <c r="E2166" s="232" t="s">
        <v>555</v>
      </c>
      <c r="F2166" s="232"/>
      <c r="G2166" s="233"/>
      <c r="H2166" s="221"/>
      <c r="I2166" s="231" t="s">
        <v>562</v>
      </c>
      <c r="J2166" s="232"/>
      <c r="K2166" s="234"/>
      <c r="L2166" s="235"/>
      <c r="M2166" s="233"/>
      <c r="N2166" s="236"/>
      <c r="O2166" s="224" t="str">
        <f>IF(GLOBAL_DATA[[#This Row],[Target scope]]="","",INDEX(DATA_TargetStatusChoice[Target_Status_Choice],MATCH(GLOBAL_DATA[[#This Row],[Target scope]],DATA_TargetStatusChoice[Value],1)))</f>
        <v>FULL IMPLEMENTATION</v>
      </c>
      <c r="P2166" s="237">
        <v>1</v>
      </c>
      <c r="Q2166" s="238"/>
      <c r="R2166" s="250" t="s">
        <v>32</v>
      </c>
      <c r="S2166" s="251">
        <v>0.7</v>
      </c>
      <c r="T2166" s="251" t="s">
        <v>386</v>
      </c>
      <c r="U2166" s="252"/>
      <c r="V2166" s="239" t="s">
        <v>562</v>
      </c>
      <c r="W2166" s="240" t="s">
        <v>562</v>
      </c>
      <c r="X2166" s="241">
        <v>43529</v>
      </c>
      <c r="Y2166" s="241">
        <v>44196</v>
      </c>
      <c r="Z2166" s="241">
        <v>44196</v>
      </c>
      <c r="AA2166" s="242">
        <f>SUM(GLOBAL_DATA[[#This Row],[Initial 2020]],GLOBAL_DATA[[#This Row],[Initial 2021]],GLOBAL_DATA[[#This Row],[Initial 2022]],GLOBAL_DATA[[#This Row],[Initial 2023]])</f>
        <v>55</v>
      </c>
      <c r="AB2166" s="243">
        <f>SUM(GLOBAL_DATA[[#This Row],[Reestimated 2020]],GLOBAL_DATA[[#This Row],[Reestimated 2021]],GLOBAL_DATA[[#This Row],[Reestimated 2022]],GLOBAL_DATA[[#This Row],[Reestimated 2023]])</f>
        <v>0</v>
      </c>
      <c r="AC2166" s="244">
        <f>SUM(GLOBAL_DATA[[#This Row],[Spent 2020]],GLOBAL_DATA[[#This Row],[Spent 2021]],GLOBAL_DATA[[#This Row],[Spent 2022]],GLOBAL_DATA[[#This Row],[Spent 2023]])</f>
        <v>0</v>
      </c>
      <c r="AD2166" s="245">
        <v>55</v>
      </c>
      <c r="AE2166" s="246" t="s">
        <v>562</v>
      </c>
      <c r="AF2166" s="247" t="s">
        <v>562</v>
      </c>
      <c r="AG2166" s="246" t="s">
        <v>562</v>
      </c>
      <c r="AH2166" s="246" t="s">
        <v>562</v>
      </c>
      <c r="AI2166" s="246" t="s">
        <v>562</v>
      </c>
      <c r="AJ2166" s="245" t="s">
        <v>562</v>
      </c>
      <c r="AK2166" s="246" t="s">
        <v>562</v>
      </c>
      <c r="AL2166" s="247" t="s">
        <v>562</v>
      </c>
      <c r="AM2166" s="246" t="s">
        <v>562</v>
      </c>
      <c r="AN2166" s="246" t="s">
        <v>562</v>
      </c>
      <c r="AO2166" s="248" t="s">
        <v>562</v>
      </c>
      <c r="AP2166" s="249" t="s">
        <v>562</v>
      </c>
      <c r="AQ2166" s="249" t="s">
        <v>562</v>
      </c>
      <c r="AR2166" s="162">
        <f>IF(GLOBAL_DATA[[#This Row],[Target scope]]&lt;&gt;Target_Not_Applicable,GLOBAL_DATA[[#This Row],[Target scope]]*GLOBAL_DATA[[#This Row],[Implementation progress rate]],"")</f>
        <v>0.7</v>
      </c>
      <c r="AS2166" s="180">
        <f>IF(OR(GLOBAL_DATA[[#This Row],[Status]]=DATA!$J$6,GLOBAL_DATA[[#This Row],[Status]]=DATA!$J$7,GLOBAL_DATA[[#This Row],[Status]]=DATA!$J$8),1,0)</f>
        <v>0</v>
      </c>
      <c r="AT2166" s="181">
        <f>IF(GLOBAL_DATA[[#This Row],[Status]]=Status_No_Project,"",MAX(GLOBAL_DATA[[#This Row],[Initial end]],GLOBAL_DATA[[#This Row],[Re-estimated end]],43831))</f>
        <v>44196</v>
      </c>
      <c r="AU21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6" s="222">
        <f>IF(GLOBAL_DATA[[#This Row],[Target scope]]&lt;&gt;Target_Not_Applicable,COUNTBLANK(GLOBAL_DATA[[#This Row],[Target scope]:[Target justification (if&lt;100%)]]),0)+IF(GLOBAL_DATA[[#This Row],[Status]]&lt;&gt;Status_No_Project,COUNTBLANK(GLOBAL_DATA[[#This Row],[Implementation progress rate]:[CISO assessment]]),0)</f>
        <v>1</v>
      </c>
      <c r="AW2166" s="45">
        <f>SUBTOTAL(103,GLOBAL_DATA[[#This Row],[BU]])</f>
        <v>0</v>
      </c>
    </row>
    <row r="2167" spans="1:49" ht="25.5" hidden="1" x14ac:dyDescent="0.25">
      <c r="A2167" s="222" t="s">
        <v>40</v>
      </c>
      <c r="B2167" s="223" t="s">
        <v>894</v>
      </c>
      <c r="C2167" s="223" t="s">
        <v>101</v>
      </c>
      <c r="D2167" s="231" t="s">
        <v>847</v>
      </c>
      <c r="E2167" s="232" t="s">
        <v>555</v>
      </c>
      <c r="F2167" s="232"/>
      <c r="G2167" s="233"/>
      <c r="H2167" s="221"/>
      <c r="I2167" s="231" t="s">
        <v>562</v>
      </c>
      <c r="J2167" s="232"/>
      <c r="K2167" s="234"/>
      <c r="L2167" s="235"/>
      <c r="M2167" s="233"/>
      <c r="N2167" s="236"/>
      <c r="O2167" s="224" t="str">
        <f>IF(GLOBAL_DATA[[#This Row],[Target scope]]="","",INDEX(DATA_TargetStatusChoice[Target_Status_Choice],MATCH(GLOBAL_DATA[[#This Row],[Target scope]],DATA_TargetStatusChoice[Value],1)))</f>
        <v>NOT APPLICABLE</v>
      </c>
      <c r="P2167" s="237" t="s">
        <v>427</v>
      </c>
      <c r="Q2167" s="238"/>
      <c r="R2167" s="250" t="s">
        <v>469</v>
      </c>
      <c r="S2167" s="251"/>
      <c r="T2167" s="251" t="s">
        <v>562</v>
      </c>
      <c r="U2167" s="252"/>
      <c r="V2167" s="239" t="s">
        <v>562</v>
      </c>
      <c r="W2167" s="240" t="s">
        <v>562</v>
      </c>
      <c r="X2167" s="241" t="s">
        <v>562</v>
      </c>
      <c r="Y2167" s="241" t="s">
        <v>562</v>
      </c>
      <c r="Z2167" s="241" t="s">
        <v>562</v>
      </c>
      <c r="AA2167" s="242">
        <f>SUM(GLOBAL_DATA[[#This Row],[Initial 2020]],GLOBAL_DATA[[#This Row],[Initial 2021]],GLOBAL_DATA[[#This Row],[Initial 2022]],GLOBAL_DATA[[#This Row],[Initial 2023]])</f>
        <v>0</v>
      </c>
      <c r="AB2167" s="243">
        <f>SUM(GLOBAL_DATA[[#This Row],[Reestimated 2020]],GLOBAL_DATA[[#This Row],[Reestimated 2021]],GLOBAL_DATA[[#This Row],[Reestimated 2022]],GLOBAL_DATA[[#This Row],[Reestimated 2023]])</f>
        <v>0</v>
      </c>
      <c r="AC2167" s="244">
        <f>SUM(GLOBAL_DATA[[#This Row],[Spent 2020]],GLOBAL_DATA[[#This Row],[Spent 2021]],GLOBAL_DATA[[#This Row],[Spent 2022]],GLOBAL_DATA[[#This Row],[Spent 2023]])</f>
        <v>0</v>
      </c>
      <c r="AD2167" s="245" t="s">
        <v>562</v>
      </c>
      <c r="AE2167" s="246" t="s">
        <v>562</v>
      </c>
      <c r="AF2167" s="247">
        <v>0</v>
      </c>
      <c r="AG2167" s="246"/>
      <c r="AH2167" s="246" t="s">
        <v>562</v>
      </c>
      <c r="AI2167" s="246" t="s">
        <v>562</v>
      </c>
      <c r="AJ2167" s="245" t="s">
        <v>562</v>
      </c>
      <c r="AK2167" s="246" t="s">
        <v>562</v>
      </c>
      <c r="AL2167" s="247" t="s">
        <v>562</v>
      </c>
      <c r="AM2167" s="246" t="s">
        <v>562</v>
      </c>
      <c r="AN2167" s="246" t="s">
        <v>562</v>
      </c>
      <c r="AO2167" s="248" t="s">
        <v>562</v>
      </c>
      <c r="AP2167" s="249" t="s">
        <v>562</v>
      </c>
      <c r="AQ2167" s="249" t="s">
        <v>562</v>
      </c>
      <c r="AR2167" s="162" t="str">
        <f>IF(GLOBAL_DATA[[#This Row],[Target scope]]&lt;&gt;Target_Not_Applicable,GLOBAL_DATA[[#This Row],[Target scope]]*GLOBAL_DATA[[#This Row],[Implementation progress rate]],"")</f>
        <v/>
      </c>
      <c r="AS2167" s="180">
        <f>IF(OR(GLOBAL_DATA[[#This Row],[Status]]=DATA!$J$6,GLOBAL_DATA[[#This Row],[Status]]=DATA!$J$7,GLOBAL_DATA[[#This Row],[Status]]=DATA!$J$8),1,0)</f>
        <v>0</v>
      </c>
      <c r="AT2167" s="181" t="str">
        <f>IF(GLOBAL_DATA[[#This Row],[Status]]=Status_No_Project,"",MAX(GLOBAL_DATA[[#This Row],[Initial end]],GLOBAL_DATA[[#This Row],[Re-estimated end]],43831))</f>
        <v/>
      </c>
      <c r="AU21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7" s="222">
        <f>IF(GLOBAL_DATA[[#This Row],[Target scope]]&lt;&gt;Target_Not_Applicable,COUNTBLANK(GLOBAL_DATA[[#This Row],[Target scope]:[Target justification (if&lt;100%)]]),0)+IF(GLOBAL_DATA[[#This Row],[Status]]&lt;&gt;Status_No_Project,COUNTBLANK(GLOBAL_DATA[[#This Row],[Implementation progress rate]:[CISO assessment]]),0)</f>
        <v>0</v>
      </c>
      <c r="AW2167" s="45">
        <f>SUBTOTAL(103,GLOBAL_DATA[[#This Row],[BU]])</f>
        <v>0</v>
      </c>
    </row>
    <row r="2168" spans="1:49" ht="25.5" hidden="1" x14ac:dyDescent="0.25">
      <c r="A2168" s="222" t="s">
        <v>40</v>
      </c>
      <c r="B2168" s="223" t="s">
        <v>894</v>
      </c>
      <c r="C2168" s="223" t="s">
        <v>101</v>
      </c>
      <c r="D2168" s="231" t="s">
        <v>848</v>
      </c>
      <c r="E2168" s="232" t="s">
        <v>555</v>
      </c>
      <c r="F2168" s="232"/>
      <c r="G2168" s="233"/>
      <c r="H2168" s="221"/>
      <c r="I2168" s="231" t="s">
        <v>562</v>
      </c>
      <c r="J2168" s="232"/>
      <c r="K2168" s="234"/>
      <c r="L2168" s="235"/>
      <c r="M2168" s="233"/>
      <c r="N2168" s="236"/>
      <c r="O2168" s="224" t="str">
        <f>IF(GLOBAL_DATA[[#This Row],[Target scope]]="","",INDEX(DATA_TargetStatusChoice[Target_Status_Choice],MATCH(GLOBAL_DATA[[#This Row],[Target scope]],DATA_TargetStatusChoice[Value],1)))</f>
        <v>NOT APPLICABLE</v>
      </c>
      <c r="P2168" s="237" t="s">
        <v>427</v>
      </c>
      <c r="Q2168" s="238"/>
      <c r="R2168" s="250" t="s">
        <v>469</v>
      </c>
      <c r="S2168" s="251"/>
      <c r="T2168" s="251" t="s">
        <v>562</v>
      </c>
      <c r="U2168" s="252"/>
      <c r="V2168" s="239" t="s">
        <v>562</v>
      </c>
      <c r="W2168" s="240" t="s">
        <v>562</v>
      </c>
      <c r="X2168" s="241" t="s">
        <v>562</v>
      </c>
      <c r="Y2168" s="241" t="s">
        <v>562</v>
      </c>
      <c r="Z2168" s="241" t="s">
        <v>562</v>
      </c>
      <c r="AA2168" s="242">
        <f>SUM(GLOBAL_DATA[[#This Row],[Initial 2020]],GLOBAL_DATA[[#This Row],[Initial 2021]],GLOBAL_DATA[[#This Row],[Initial 2022]],GLOBAL_DATA[[#This Row],[Initial 2023]])</f>
        <v>0</v>
      </c>
      <c r="AB2168" s="243">
        <f>SUM(GLOBAL_DATA[[#This Row],[Reestimated 2020]],GLOBAL_DATA[[#This Row],[Reestimated 2021]],GLOBAL_DATA[[#This Row],[Reestimated 2022]],GLOBAL_DATA[[#This Row],[Reestimated 2023]])</f>
        <v>0</v>
      </c>
      <c r="AC2168" s="244">
        <f>SUM(GLOBAL_DATA[[#This Row],[Spent 2020]],GLOBAL_DATA[[#This Row],[Spent 2021]],GLOBAL_DATA[[#This Row],[Spent 2022]],GLOBAL_DATA[[#This Row],[Spent 2023]])</f>
        <v>0</v>
      </c>
      <c r="AD2168" s="245" t="s">
        <v>562</v>
      </c>
      <c r="AE2168" s="246" t="s">
        <v>562</v>
      </c>
      <c r="AF2168" s="247">
        <v>0</v>
      </c>
      <c r="AG2168" s="246"/>
      <c r="AH2168" s="246" t="s">
        <v>562</v>
      </c>
      <c r="AI2168" s="246" t="s">
        <v>562</v>
      </c>
      <c r="AJ2168" s="245" t="s">
        <v>562</v>
      </c>
      <c r="AK2168" s="246" t="s">
        <v>562</v>
      </c>
      <c r="AL2168" s="247" t="s">
        <v>562</v>
      </c>
      <c r="AM2168" s="246" t="s">
        <v>562</v>
      </c>
      <c r="AN2168" s="246" t="s">
        <v>562</v>
      </c>
      <c r="AO2168" s="248" t="s">
        <v>562</v>
      </c>
      <c r="AP2168" s="249" t="s">
        <v>562</v>
      </c>
      <c r="AQ2168" s="249" t="s">
        <v>562</v>
      </c>
      <c r="AR2168" s="162" t="str">
        <f>IF(GLOBAL_DATA[[#This Row],[Target scope]]&lt;&gt;Target_Not_Applicable,GLOBAL_DATA[[#This Row],[Target scope]]*GLOBAL_DATA[[#This Row],[Implementation progress rate]],"")</f>
        <v/>
      </c>
      <c r="AS2168" s="180">
        <f>IF(OR(GLOBAL_DATA[[#This Row],[Status]]=DATA!$J$6,GLOBAL_DATA[[#This Row],[Status]]=DATA!$J$7,GLOBAL_DATA[[#This Row],[Status]]=DATA!$J$8),1,0)</f>
        <v>0</v>
      </c>
      <c r="AT2168" s="181" t="str">
        <f>IF(GLOBAL_DATA[[#This Row],[Status]]=Status_No_Project,"",MAX(GLOBAL_DATA[[#This Row],[Initial end]],GLOBAL_DATA[[#This Row],[Re-estimated end]],43831))</f>
        <v/>
      </c>
      <c r="AU21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8" s="222">
        <f>IF(GLOBAL_DATA[[#This Row],[Target scope]]&lt;&gt;Target_Not_Applicable,COUNTBLANK(GLOBAL_DATA[[#This Row],[Target scope]:[Target justification (if&lt;100%)]]),0)+IF(GLOBAL_DATA[[#This Row],[Status]]&lt;&gt;Status_No_Project,COUNTBLANK(GLOBAL_DATA[[#This Row],[Implementation progress rate]:[CISO assessment]]),0)</f>
        <v>0</v>
      </c>
      <c r="AW2168" s="45">
        <f>SUBTOTAL(103,GLOBAL_DATA[[#This Row],[BU]])</f>
        <v>0</v>
      </c>
    </row>
    <row r="2169" spans="1:49" ht="38.25" hidden="1" x14ac:dyDescent="0.25">
      <c r="A2169" s="222" t="s">
        <v>40</v>
      </c>
      <c r="B2169" s="223" t="s">
        <v>894</v>
      </c>
      <c r="C2169" s="223" t="s">
        <v>101</v>
      </c>
      <c r="D2169" s="231" t="s">
        <v>850</v>
      </c>
      <c r="E2169" s="232" t="s">
        <v>539</v>
      </c>
      <c r="F2169" s="232"/>
      <c r="G2169" s="233"/>
      <c r="H2169" s="221"/>
      <c r="I2169" s="231" t="s">
        <v>562</v>
      </c>
      <c r="J2169" s="232"/>
      <c r="K2169" s="234"/>
      <c r="L2169" s="235"/>
      <c r="M2169" s="233"/>
      <c r="N2169" s="236"/>
      <c r="O2169" s="224" t="str">
        <f>IF(GLOBAL_DATA[[#This Row],[Target scope]]="","",INDEX(DATA_TargetStatusChoice[Target_Status_Choice],MATCH(GLOBAL_DATA[[#This Row],[Target scope]],DATA_TargetStatusChoice[Value],1)))</f>
        <v>FULL IMPLEMENTATION</v>
      </c>
      <c r="P2169" s="237">
        <v>1</v>
      </c>
      <c r="Q2169" s="238"/>
      <c r="R2169" s="250" t="s">
        <v>32</v>
      </c>
      <c r="S2169" s="251">
        <v>0.95</v>
      </c>
      <c r="T2169" s="251" t="s">
        <v>386</v>
      </c>
      <c r="U2169" s="252"/>
      <c r="V2169" s="239" t="s">
        <v>562</v>
      </c>
      <c r="W2169" s="240" t="s">
        <v>562</v>
      </c>
      <c r="X2169" s="241">
        <v>42614</v>
      </c>
      <c r="Y2169" s="241">
        <v>42978</v>
      </c>
      <c r="Z2169" s="241">
        <v>44196</v>
      </c>
      <c r="AA2169" s="242">
        <f>SUM(GLOBAL_DATA[[#This Row],[Initial 2020]],GLOBAL_DATA[[#This Row],[Initial 2021]],GLOBAL_DATA[[#This Row],[Initial 2022]],GLOBAL_DATA[[#This Row],[Initial 2023]])</f>
        <v>0</v>
      </c>
      <c r="AB2169" s="243">
        <f>SUM(GLOBAL_DATA[[#This Row],[Reestimated 2020]],GLOBAL_DATA[[#This Row],[Reestimated 2021]],GLOBAL_DATA[[#This Row],[Reestimated 2022]],GLOBAL_DATA[[#This Row],[Reestimated 2023]])</f>
        <v>0</v>
      </c>
      <c r="AC2169" s="244">
        <f>SUM(GLOBAL_DATA[[#This Row],[Spent 2020]],GLOBAL_DATA[[#This Row],[Spent 2021]],GLOBAL_DATA[[#This Row],[Spent 2022]],GLOBAL_DATA[[#This Row],[Spent 2023]])</f>
        <v>0</v>
      </c>
      <c r="AD2169" s="245">
        <v>0</v>
      </c>
      <c r="AE2169" s="246" t="s">
        <v>562</v>
      </c>
      <c r="AF2169" s="247" t="s">
        <v>562</v>
      </c>
      <c r="AG2169" s="246" t="s">
        <v>562</v>
      </c>
      <c r="AH2169" s="246" t="s">
        <v>562</v>
      </c>
      <c r="AI2169" s="246" t="s">
        <v>562</v>
      </c>
      <c r="AJ2169" s="245" t="s">
        <v>562</v>
      </c>
      <c r="AK2169" s="246" t="s">
        <v>562</v>
      </c>
      <c r="AL2169" s="247" t="s">
        <v>562</v>
      </c>
      <c r="AM2169" s="246" t="s">
        <v>562</v>
      </c>
      <c r="AN2169" s="246" t="s">
        <v>562</v>
      </c>
      <c r="AO2169" s="248" t="s">
        <v>562</v>
      </c>
      <c r="AP2169" s="249" t="s">
        <v>562</v>
      </c>
      <c r="AQ2169" s="249" t="s">
        <v>562</v>
      </c>
      <c r="AR2169" s="162">
        <f>IF(GLOBAL_DATA[[#This Row],[Target scope]]&lt;&gt;Target_Not_Applicable,GLOBAL_DATA[[#This Row],[Target scope]]*GLOBAL_DATA[[#This Row],[Implementation progress rate]],"")</f>
        <v>0.95</v>
      </c>
      <c r="AS2169" s="180">
        <f>IF(OR(GLOBAL_DATA[[#This Row],[Status]]=DATA!$J$6,GLOBAL_DATA[[#This Row],[Status]]=DATA!$J$7,GLOBAL_DATA[[#This Row],[Status]]=DATA!$J$8),1,0)</f>
        <v>0</v>
      </c>
      <c r="AT2169" s="181">
        <f>IF(GLOBAL_DATA[[#This Row],[Status]]=Status_No_Project,"",MAX(GLOBAL_DATA[[#This Row],[Initial end]],GLOBAL_DATA[[#This Row],[Re-estimated end]],43831))</f>
        <v>44196</v>
      </c>
      <c r="AU21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9" s="222">
        <f>IF(GLOBAL_DATA[[#This Row],[Target scope]]&lt;&gt;Target_Not_Applicable,COUNTBLANK(GLOBAL_DATA[[#This Row],[Target scope]:[Target justification (if&lt;100%)]]),0)+IF(GLOBAL_DATA[[#This Row],[Status]]&lt;&gt;Status_No_Project,COUNTBLANK(GLOBAL_DATA[[#This Row],[Implementation progress rate]:[CISO assessment]]),0)</f>
        <v>1</v>
      </c>
      <c r="AW2169" s="45">
        <f>SUBTOTAL(103,GLOBAL_DATA[[#This Row],[BU]])</f>
        <v>0</v>
      </c>
    </row>
    <row r="2170" spans="1:49" ht="38.25" hidden="1" x14ac:dyDescent="0.25">
      <c r="A2170" s="222" t="s">
        <v>40</v>
      </c>
      <c r="B2170" s="223" t="s">
        <v>894</v>
      </c>
      <c r="C2170" s="223" t="s">
        <v>101</v>
      </c>
      <c r="D2170" s="231" t="s">
        <v>852</v>
      </c>
      <c r="E2170" s="232" t="s">
        <v>539</v>
      </c>
      <c r="F2170" s="232"/>
      <c r="G2170" s="233"/>
      <c r="H2170" s="221"/>
      <c r="I2170" s="231" t="s">
        <v>562</v>
      </c>
      <c r="J2170" s="232"/>
      <c r="K2170" s="234"/>
      <c r="L2170" s="235"/>
      <c r="M2170" s="233"/>
      <c r="N2170" s="236"/>
      <c r="O2170" s="224" t="str">
        <f>IF(GLOBAL_DATA[[#This Row],[Target scope]]="","",INDEX(DATA_TargetStatusChoice[Target_Status_Choice],MATCH(GLOBAL_DATA[[#This Row],[Target scope]],DATA_TargetStatusChoice[Value],1)))</f>
        <v>FULL IMPLEMENTATION</v>
      </c>
      <c r="P2170" s="237">
        <v>1</v>
      </c>
      <c r="Q2170" s="238"/>
      <c r="R2170" s="250" t="s">
        <v>32</v>
      </c>
      <c r="S2170" s="251">
        <v>0.95</v>
      </c>
      <c r="T2170" s="251" t="s">
        <v>386</v>
      </c>
      <c r="U2170" s="252"/>
      <c r="V2170" s="239" t="s">
        <v>562</v>
      </c>
      <c r="W2170" s="240" t="s">
        <v>562</v>
      </c>
      <c r="X2170" s="241">
        <v>42736</v>
      </c>
      <c r="Y2170" s="241">
        <v>43465</v>
      </c>
      <c r="Z2170" s="241">
        <v>44196</v>
      </c>
      <c r="AA2170" s="242">
        <f>SUM(GLOBAL_DATA[[#This Row],[Initial 2020]],GLOBAL_DATA[[#This Row],[Initial 2021]],GLOBAL_DATA[[#This Row],[Initial 2022]],GLOBAL_DATA[[#This Row],[Initial 2023]])</f>
        <v>12</v>
      </c>
      <c r="AB2170" s="243">
        <f>SUM(GLOBAL_DATA[[#This Row],[Reestimated 2020]],GLOBAL_DATA[[#This Row],[Reestimated 2021]],GLOBAL_DATA[[#This Row],[Reestimated 2022]],GLOBAL_DATA[[#This Row],[Reestimated 2023]])</f>
        <v>0</v>
      </c>
      <c r="AC2170" s="244">
        <f>SUM(GLOBAL_DATA[[#This Row],[Spent 2020]],GLOBAL_DATA[[#This Row],[Spent 2021]],GLOBAL_DATA[[#This Row],[Spent 2022]],GLOBAL_DATA[[#This Row],[Spent 2023]])</f>
        <v>0</v>
      </c>
      <c r="AD2170" s="245">
        <v>12</v>
      </c>
      <c r="AE2170" s="246" t="s">
        <v>562</v>
      </c>
      <c r="AF2170" s="247" t="s">
        <v>562</v>
      </c>
      <c r="AG2170" s="246" t="s">
        <v>562</v>
      </c>
      <c r="AH2170" s="246" t="s">
        <v>562</v>
      </c>
      <c r="AI2170" s="246" t="s">
        <v>562</v>
      </c>
      <c r="AJ2170" s="245" t="s">
        <v>562</v>
      </c>
      <c r="AK2170" s="246" t="s">
        <v>562</v>
      </c>
      <c r="AL2170" s="247" t="s">
        <v>562</v>
      </c>
      <c r="AM2170" s="246" t="s">
        <v>562</v>
      </c>
      <c r="AN2170" s="246" t="s">
        <v>562</v>
      </c>
      <c r="AO2170" s="248" t="s">
        <v>562</v>
      </c>
      <c r="AP2170" s="249" t="s">
        <v>562</v>
      </c>
      <c r="AQ2170" s="249" t="s">
        <v>562</v>
      </c>
      <c r="AR2170" s="162">
        <f>IF(GLOBAL_DATA[[#This Row],[Target scope]]&lt;&gt;Target_Not_Applicable,GLOBAL_DATA[[#This Row],[Target scope]]*GLOBAL_DATA[[#This Row],[Implementation progress rate]],"")</f>
        <v>0.95</v>
      </c>
      <c r="AS2170" s="180">
        <f>IF(OR(GLOBAL_DATA[[#This Row],[Status]]=DATA!$J$6,GLOBAL_DATA[[#This Row],[Status]]=DATA!$J$7,GLOBAL_DATA[[#This Row],[Status]]=DATA!$J$8),1,0)</f>
        <v>0</v>
      </c>
      <c r="AT2170" s="181">
        <f>IF(GLOBAL_DATA[[#This Row],[Status]]=Status_No_Project,"",MAX(GLOBAL_DATA[[#This Row],[Initial end]],GLOBAL_DATA[[#This Row],[Re-estimated end]],43831))</f>
        <v>44196</v>
      </c>
      <c r="AU21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0" s="222">
        <f>IF(GLOBAL_DATA[[#This Row],[Target scope]]&lt;&gt;Target_Not_Applicable,COUNTBLANK(GLOBAL_DATA[[#This Row],[Target scope]:[Target justification (if&lt;100%)]]),0)+IF(GLOBAL_DATA[[#This Row],[Status]]&lt;&gt;Status_No_Project,COUNTBLANK(GLOBAL_DATA[[#This Row],[Implementation progress rate]:[CISO assessment]]),0)</f>
        <v>1</v>
      </c>
      <c r="AW2170" s="45">
        <f>SUBTOTAL(103,GLOBAL_DATA[[#This Row],[BU]])</f>
        <v>0</v>
      </c>
    </row>
    <row r="2171" spans="1:49" ht="38.25" hidden="1" x14ac:dyDescent="0.25">
      <c r="A2171" s="222" t="s">
        <v>40</v>
      </c>
      <c r="B2171" s="223" t="s">
        <v>894</v>
      </c>
      <c r="C2171" s="223" t="s">
        <v>101</v>
      </c>
      <c r="D2171" s="231" t="s">
        <v>853</v>
      </c>
      <c r="E2171" s="232" t="s">
        <v>539</v>
      </c>
      <c r="F2171" s="232"/>
      <c r="G2171" s="233"/>
      <c r="H2171" s="221"/>
      <c r="I2171" s="231" t="s">
        <v>562</v>
      </c>
      <c r="J2171" s="232"/>
      <c r="K2171" s="234"/>
      <c r="L2171" s="235"/>
      <c r="M2171" s="233"/>
      <c r="N2171" s="236"/>
      <c r="O2171" s="224" t="str">
        <f>IF(GLOBAL_DATA[[#This Row],[Target scope]]="","",INDEX(DATA_TargetStatusChoice[Target_Status_Choice],MATCH(GLOBAL_DATA[[#This Row],[Target scope]],DATA_TargetStatusChoice[Value],1)))</f>
        <v>FULL IMPLEMENTATION</v>
      </c>
      <c r="P2171" s="237">
        <v>1</v>
      </c>
      <c r="Q2171" s="238"/>
      <c r="R2171" s="250" t="s">
        <v>32</v>
      </c>
      <c r="S2171" s="251">
        <v>0.8</v>
      </c>
      <c r="T2171" s="251" t="s">
        <v>386</v>
      </c>
      <c r="U2171" s="252"/>
      <c r="V2171" s="239" t="s">
        <v>562</v>
      </c>
      <c r="W2171" s="240" t="s">
        <v>921</v>
      </c>
      <c r="X2171" s="241">
        <v>42370</v>
      </c>
      <c r="Y2171" s="241">
        <v>42735</v>
      </c>
      <c r="Z2171" s="241">
        <v>44196</v>
      </c>
      <c r="AA2171" s="242">
        <f>SUM(GLOBAL_DATA[[#This Row],[Initial 2020]],GLOBAL_DATA[[#This Row],[Initial 2021]],GLOBAL_DATA[[#This Row],[Initial 2022]],GLOBAL_DATA[[#This Row],[Initial 2023]])</f>
        <v>0</v>
      </c>
      <c r="AB2171" s="243">
        <f>SUM(GLOBAL_DATA[[#This Row],[Reestimated 2020]],GLOBAL_DATA[[#This Row],[Reestimated 2021]],GLOBAL_DATA[[#This Row],[Reestimated 2022]],GLOBAL_DATA[[#This Row],[Reestimated 2023]])</f>
        <v>0</v>
      </c>
      <c r="AC2171" s="244">
        <f>SUM(GLOBAL_DATA[[#This Row],[Spent 2020]],GLOBAL_DATA[[#This Row],[Spent 2021]],GLOBAL_DATA[[#This Row],[Spent 2022]],GLOBAL_DATA[[#This Row],[Spent 2023]])</f>
        <v>0</v>
      </c>
      <c r="AD2171" s="245" t="s">
        <v>562</v>
      </c>
      <c r="AE2171" s="246" t="s">
        <v>562</v>
      </c>
      <c r="AF2171" s="247" t="s">
        <v>562</v>
      </c>
      <c r="AG2171" s="246" t="s">
        <v>562</v>
      </c>
      <c r="AH2171" s="246" t="s">
        <v>562</v>
      </c>
      <c r="AI2171" s="246" t="s">
        <v>562</v>
      </c>
      <c r="AJ2171" s="245" t="s">
        <v>562</v>
      </c>
      <c r="AK2171" s="246" t="s">
        <v>562</v>
      </c>
      <c r="AL2171" s="247" t="s">
        <v>562</v>
      </c>
      <c r="AM2171" s="246" t="s">
        <v>562</v>
      </c>
      <c r="AN2171" s="246" t="s">
        <v>562</v>
      </c>
      <c r="AO2171" s="248" t="s">
        <v>562</v>
      </c>
      <c r="AP2171" s="249" t="s">
        <v>562</v>
      </c>
      <c r="AQ2171" s="249" t="s">
        <v>562</v>
      </c>
      <c r="AR2171" s="162">
        <f>IF(GLOBAL_DATA[[#This Row],[Target scope]]&lt;&gt;Target_Not_Applicable,GLOBAL_DATA[[#This Row],[Target scope]]*GLOBAL_DATA[[#This Row],[Implementation progress rate]],"")</f>
        <v>0.8</v>
      </c>
      <c r="AS2171" s="180">
        <f>IF(OR(GLOBAL_DATA[[#This Row],[Status]]=DATA!$J$6,GLOBAL_DATA[[#This Row],[Status]]=DATA!$J$7,GLOBAL_DATA[[#This Row],[Status]]=DATA!$J$8),1,0)</f>
        <v>0</v>
      </c>
      <c r="AT2171" s="181">
        <f>IF(GLOBAL_DATA[[#This Row],[Status]]=Status_No_Project,"",MAX(GLOBAL_DATA[[#This Row],[Initial end]],GLOBAL_DATA[[#This Row],[Re-estimated end]],43831))</f>
        <v>44196</v>
      </c>
      <c r="AU21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1" s="222">
        <f>IF(GLOBAL_DATA[[#This Row],[Target scope]]&lt;&gt;Target_Not_Applicable,COUNTBLANK(GLOBAL_DATA[[#This Row],[Target scope]:[Target justification (if&lt;100%)]]),0)+IF(GLOBAL_DATA[[#This Row],[Status]]&lt;&gt;Status_No_Project,COUNTBLANK(GLOBAL_DATA[[#This Row],[Implementation progress rate]:[CISO assessment]]),0)</f>
        <v>1</v>
      </c>
      <c r="AW2171" s="45">
        <f>SUBTOTAL(103,GLOBAL_DATA[[#This Row],[BU]])</f>
        <v>0</v>
      </c>
    </row>
    <row r="2172" spans="1:49" ht="38.25" hidden="1" x14ac:dyDescent="0.25">
      <c r="A2172" s="222" t="s">
        <v>40</v>
      </c>
      <c r="B2172" s="223" t="s">
        <v>894</v>
      </c>
      <c r="C2172" s="223" t="s">
        <v>101</v>
      </c>
      <c r="D2172" s="231" t="s">
        <v>854</v>
      </c>
      <c r="E2172" s="232" t="s">
        <v>539</v>
      </c>
      <c r="F2172" s="232"/>
      <c r="G2172" s="233"/>
      <c r="H2172" s="221"/>
      <c r="I2172" s="231" t="s">
        <v>562</v>
      </c>
      <c r="J2172" s="232"/>
      <c r="K2172" s="234"/>
      <c r="L2172" s="235"/>
      <c r="M2172" s="233"/>
      <c r="N2172" s="236"/>
      <c r="O2172" s="224" t="str">
        <f>IF(GLOBAL_DATA[[#This Row],[Target scope]]="","",INDEX(DATA_TargetStatusChoice[Target_Status_Choice],MATCH(GLOBAL_DATA[[#This Row],[Target scope]],DATA_TargetStatusChoice[Value],1)))</f>
        <v>FULL IMPLEMENTATION</v>
      </c>
      <c r="P2172" s="237">
        <v>1</v>
      </c>
      <c r="Q2172" s="238"/>
      <c r="R2172" s="250" t="s">
        <v>32</v>
      </c>
      <c r="S2172" s="251">
        <v>0.8</v>
      </c>
      <c r="T2172" s="251" t="s">
        <v>386</v>
      </c>
      <c r="U2172" s="252"/>
      <c r="V2172" s="239" t="s">
        <v>562</v>
      </c>
      <c r="W2172" s="240" t="s">
        <v>921</v>
      </c>
      <c r="X2172" s="241">
        <v>42736</v>
      </c>
      <c r="Y2172" s="241">
        <v>43011</v>
      </c>
      <c r="Z2172" s="241">
        <v>44196</v>
      </c>
      <c r="AA2172" s="242">
        <f>SUM(GLOBAL_DATA[[#This Row],[Initial 2020]],GLOBAL_DATA[[#This Row],[Initial 2021]],GLOBAL_DATA[[#This Row],[Initial 2022]],GLOBAL_DATA[[#This Row],[Initial 2023]])</f>
        <v>0</v>
      </c>
      <c r="AB2172" s="243">
        <f>SUM(GLOBAL_DATA[[#This Row],[Reestimated 2020]],GLOBAL_DATA[[#This Row],[Reestimated 2021]],GLOBAL_DATA[[#This Row],[Reestimated 2022]],GLOBAL_DATA[[#This Row],[Reestimated 2023]])</f>
        <v>0</v>
      </c>
      <c r="AC2172" s="244">
        <f>SUM(GLOBAL_DATA[[#This Row],[Spent 2020]],GLOBAL_DATA[[#This Row],[Spent 2021]],GLOBAL_DATA[[#This Row],[Spent 2022]],GLOBAL_DATA[[#This Row],[Spent 2023]])</f>
        <v>0</v>
      </c>
      <c r="AD2172" s="245" t="s">
        <v>562</v>
      </c>
      <c r="AE2172" s="246" t="s">
        <v>562</v>
      </c>
      <c r="AF2172" s="247" t="s">
        <v>562</v>
      </c>
      <c r="AG2172" s="246" t="s">
        <v>562</v>
      </c>
      <c r="AH2172" s="246" t="s">
        <v>562</v>
      </c>
      <c r="AI2172" s="246" t="s">
        <v>562</v>
      </c>
      <c r="AJ2172" s="245" t="s">
        <v>562</v>
      </c>
      <c r="AK2172" s="246" t="s">
        <v>562</v>
      </c>
      <c r="AL2172" s="247" t="s">
        <v>562</v>
      </c>
      <c r="AM2172" s="246" t="s">
        <v>562</v>
      </c>
      <c r="AN2172" s="246" t="s">
        <v>562</v>
      </c>
      <c r="AO2172" s="248" t="s">
        <v>562</v>
      </c>
      <c r="AP2172" s="249" t="s">
        <v>562</v>
      </c>
      <c r="AQ2172" s="249" t="s">
        <v>562</v>
      </c>
      <c r="AR2172" s="162">
        <f>IF(GLOBAL_DATA[[#This Row],[Target scope]]&lt;&gt;Target_Not_Applicable,GLOBAL_DATA[[#This Row],[Target scope]]*GLOBAL_DATA[[#This Row],[Implementation progress rate]],"")</f>
        <v>0.8</v>
      </c>
      <c r="AS2172" s="180">
        <f>IF(OR(GLOBAL_DATA[[#This Row],[Status]]=DATA!$J$6,GLOBAL_DATA[[#This Row],[Status]]=DATA!$J$7,GLOBAL_DATA[[#This Row],[Status]]=DATA!$J$8),1,0)</f>
        <v>0</v>
      </c>
      <c r="AT2172" s="181">
        <f>IF(GLOBAL_DATA[[#This Row],[Status]]=Status_No_Project,"",MAX(GLOBAL_DATA[[#This Row],[Initial end]],GLOBAL_DATA[[#This Row],[Re-estimated end]],43831))</f>
        <v>44196</v>
      </c>
      <c r="AU21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2" s="222">
        <f>IF(GLOBAL_DATA[[#This Row],[Target scope]]&lt;&gt;Target_Not_Applicable,COUNTBLANK(GLOBAL_DATA[[#This Row],[Target scope]:[Target justification (if&lt;100%)]]),0)+IF(GLOBAL_DATA[[#This Row],[Status]]&lt;&gt;Status_No_Project,COUNTBLANK(GLOBAL_DATA[[#This Row],[Implementation progress rate]:[CISO assessment]]),0)</f>
        <v>1</v>
      </c>
      <c r="AW2172" s="45">
        <f>SUBTOTAL(103,GLOBAL_DATA[[#This Row],[BU]])</f>
        <v>0</v>
      </c>
    </row>
    <row r="2173" spans="1:49" ht="38.25" hidden="1" x14ac:dyDescent="0.25">
      <c r="A2173" s="222" t="s">
        <v>40</v>
      </c>
      <c r="B2173" s="223" t="s">
        <v>894</v>
      </c>
      <c r="C2173" s="223" t="s">
        <v>101</v>
      </c>
      <c r="D2173" s="231" t="s">
        <v>908</v>
      </c>
      <c r="E2173" s="232" t="s">
        <v>539</v>
      </c>
      <c r="F2173" s="232"/>
      <c r="G2173" s="233"/>
      <c r="H2173" s="221"/>
      <c r="I2173" s="231" t="s">
        <v>562</v>
      </c>
      <c r="J2173" s="232"/>
      <c r="K2173" s="234"/>
      <c r="L2173" s="235"/>
      <c r="M2173" s="233"/>
      <c r="N2173" s="236"/>
      <c r="O2173" s="224" t="str">
        <f>IF(GLOBAL_DATA[[#This Row],[Target scope]]="","",INDEX(DATA_TargetStatusChoice[Target_Status_Choice],MATCH(GLOBAL_DATA[[#This Row],[Target scope]],DATA_TargetStatusChoice[Value],1)))</f>
        <v>FULL IMPLEMENTATION</v>
      </c>
      <c r="P2173" s="237">
        <v>1</v>
      </c>
      <c r="Q2173" s="238"/>
      <c r="R2173" s="250" t="s">
        <v>32</v>
      </c>
      <c r="S2173" s="251">
        <v>0.95</v>
      </c>
      <c r="T2173" s="251" t="s">
        <v>386</v>
      </c>
      <c r="U2173" s="252"/>
      <c r="V2173" s="239" t="s">
        <v>562</v>
      </c>
      <c r="W2173" s="240" t="s">
        <v>921</v>
      </c>
      <c r="X2173" s="241">
        <v>43252</v>
      </c>
      <c r="Y2173" s="241">
        <v>43465</v>
      </c>
      <c r="Z2173" s="241">
        <v>44196</v>
      </c>
      <c r="AA2173" s="242">
        <f>SUM(GLOBAL_DATA[[#This Row],[Initial 2020]],GLOBAL_DATA[[#This Row],[Initial 2021]],GLOBAL_DATA[[#This Row],[Initial 2022]],GLOBAL_DATA[[#This Row],[Initial 2023]])</f>
        <v>25</v>
      </c>
      <c r="AB2173" s="243">
        <f>SUM(GLOBAL_DATA[[#This Row],[Reestimated 2020]],GLOBAL_DATA[[#This Row],[Reestimated 2021]],GLOBAL_DATA[[#This Row],[Reestimated 2022]],GLOBAL_DATA[[#This Row],[Reestimated 2023]])</f>
        <v>0</v>
      </c>
      <c r="AC2173" s="244">
        <f>SUM(GLOBAL_DATA[[#This Row],[Spent 2020]],GLOBAL_DATA[[#This Row],[Spent 2021]],GLOBAL_DATA[[#This Row],[Spent 2022]],GLOBAL_DATA[[#This Row],[Spent 2023]])</f>
        <v>0</v>
      </c>
      <c r="AD2173" s="245">
        <v>25</v>
      </c>
      <c r="AE2173" s="246" t="s">
        <v>562</v>
      </c>
      <c r="AF2173" s="247" t="s">
        <v>562</v>
      </c>
      <c r="AG2173" s="246" t="s">
        <v>562</v>
      </c>
      <c r="AH2173" s="246" t="s">
        <v>562</v>
      </c>
      <c r="AI2173" s="246" t="s">
        <v>562</v>
      </c>
      <c r="AJ2173" s="245" t="s">
        <v>562</v>
      </c>
      <c r="AK2173" s="246" t="s">
        <v>562</v>
      </c>
      <c r="AL2173" s="247" t="s">
        <v>562</v>
      </c>
      <c r="AM2173" s="246" t="s">
        <v>562</v>
      </c>
      <c r="AN2173" s="246" t="s">
        <v>562</v>
      </c>
      <c r="AO2173" s="248" t="s">
        <v>562</v>
      </c>
      <c r="AP2173" s="249" t="s">
        <v>562</v>
      </c>
      <c r="AQ2173" s="249" t="s">
        <v>562</v>
      </c>
      <c r="AR2173" s="162">
        <f>IF(GLOBAL_DATA[[#This Row],[Target scope]]&lt;&gt;Target_Not_Applicable,GLOBAL_DATA[[#This Row],[Target scope]]*GLOBAL_DATA[[#This Row],[Implementation progress rate]],"")</f>
        <v>0.95</v>
      </c>
      <c r="AS2173" s="180">
        <f>IF(OR(GLOBAL_DATA[[#This Row],[Status]]=DATA!$J$6,GLOBAL_DATA[[#This Row],[Status]]=DATA!$J$7,GLOBAL_DATA[[#This Row],[Status]]=DATA!$J$8),1,0)</f>
        <v>0</v>
      </c>
      <c r="AT2173" s="181">
        <f>IF(GLOBAL_DATA[[#This Row],[Status]]=Status_No_Project,"",MAX(GLOBAL_DATA[[#This Row],[Initial end]],GLOBAL_DATA[[#This Row],[Re-estimated end]],43831))</f>
        <v>44196</v>
      </c>
      <c r="AU21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3" s="222">
        <f>IF(GLOBAL_DATA[[#This Row],[Target scope]]&lt;&gt;Target_Not_Applicable,COUNTBLANK(GLOBAL_DATA[[#This Row],[Target scope]:[Target justification (if&lt;100%)]]),0)+IF(GLOBAL_DATA[[#This Row],[Status]]&lt;&gt;Status_No_Project,COUNTBLANK(GLOBAL_DATA[[#This Row],[Implementation progress rate]:[CISO assessment]]),0)</f>
        <v>1</v>
      </c>
      <c r="AW2173" s="45">
        <f>SUBTOTAL(103,GLOBAL_DATA[[#This Row],[BU]])</f>
        <v>0</v>
      </c>
    </row>
    <row r="2174" spans="1:49" ht="38.25" hidden="1" x14ac:dyDescent="0.25">
      <c r="A2174" s="222" t="s">
        <v>40</v>
      </c>
      <c r="B2174" s="223" t="s">
        <v>894</v>
      </c>
      <c r="C2174" s="223" t="s">
        <v>101</v>
      </c>
      <c r="D2174" s="231" t="s">
        <v>890</v>
      </c>
      <c r="E2174" s="232" t="s">
        <v>539</v>
      </c>
      <c r="F2174" s="232"/>
      <c r="G2174" s="233"/>
      <c r="H2174" s="221"/>
      <c r="I2174" s="231" t="s">
        <v>562</v>
      </c>
      <c r="J2174" s="232"/>
      <c r="K2174" s="234"/>
      <c r="L2174" s="235"/>
      <c r="M2174" s="233"/>
      <c r="N2174" s="236"/>
      <c r="O2174" s="224" t="str">
        <f>IF(GLOBAL_DATA[[#This Row],[Target scope]]="","",INDEX(DATA_TargetStatusChoice[Target_Status_Choice],MATCH(GLOBAL_DATA[[#This Row],[Target scope]],DATA_TargetStatusChoice[Value],1)))</f>
        <v>FULL IMPLEMENTATION</v>
      </c>
      <c r="P2174" s="237">
        <v>1</v>
      </c>
      <c r="Q2174" s="238"/>
      <c r="R2174" s="250" t="s">
        <v>32</v>
      </c>
      <c r="S2174" s="251">
        <v>0.6</v>
      </c>
      <c r="T2174" s="251" t="s">
        <v>386</v>
      </c>
      <c r="U2174" s="252"/>
      <c r="V2174" s="239" t="s">
        <v>562</v>
      </c>
      <c r="W2174" s="240" t="s">
        <v>921</v>
      </c>
      <c r="X2174" s="241">
        <v>42736</v>
      </c>
      <c r="Y2174" s="241">
        <v>43042</v>
      </c>
      <c r="Z2174" s="241">
        <v>44196</v>
      </c>
      <c r="AA2174" s="242">
        <f>SUM(GLOBAL_DATA[[#This Row],[Initial 2020]],GLOBAL_DATA[[#This Row],[Initial 2021]],GLOBAL_DATA[[#This Row],[Initial 2022]],GLOBAL_DATA[[#This Row],[Initial 2023]])</f>
        <v>0</v>
      </c>
      <c r="AB2174" s="243">
        <f>SUM(GLOBAL_DATA[[#This Row],[Reestimated 2020]],GLOBAL_DATA[[#This Row],[Reestimated 2021]],GLOBAL_DATA[[#This Row],[Reestimated 2022]],GLOBAL_DATA[[#This Row],[Reestimated 2023]])</f>
        <v>0</v>
      </c>
      <c r="AC2174" s="244">
        <f>SUM(GLOBAL_DATA[[#This Row],[Spent 2020]],GLOBAL_DATA[[#This Row],[Spent 2021]],GLOBAL_DATA[[#This Row],[Spent 2022]],GLOBAL_DATA[[#This Row],[Spent 2023]])</f>
        <v>0</v>
      </c>
      <c r="AD2174" s="245" t="s">
        <v>562</v>
      </c>
      <c r="AE2174" s="246" t="s">
        <v>562</v>
      </c>
      <c r="AF2174" s="247" t="s">
        <v>562</v>
      </c>
      <c r="AG2174" s="246" t="s">
        <v>562</v>
      </c>
      <c r="AH2174" s="246" t="s">
        <v>562</v>
      </c>
      <c r="AI2174" s="246" t="s">
        <v>562</v>
      </c>
      <c r="AJ2174" s="245" t="s">
        <v>562</v>
      </c>
      <c r="AK2174" s="246" t="s">
        <v>562</v>
      </c>
      <c r="AL2174" s="247" t="s">
        <v>562</v>
      </c>
      <c r="AM2174" s="246" t="s">
        <v>562</v>
      </c>
      <c r="AN2174" s="246" t="s">
        <v>562</v>
      </c>
      <c r="AO2174" s="248" t="s">
        <v>562</v>
      </c>
      <c r="AP2174" s="249" t="s">
        <v>562</v>
      </c>
      <c r="AQ2174" s="249" t="s">
        <v>562</v>
      </c>
      <c r="AR2174" s="162">
        <f>IF(GLOBAL_DATA[[#This Row],[Target scope]]&lt;&gt;Target_Not_Applicable,GLOBAL_DATA[[#This Row],[Target scope]]*GLOBAL_DATA[[#This Row],[Implementation progress rate]],"")</f>
        <v>0.6</v>
      </c>
      <c r="AS2174" s="180">
        <f>IF(OR(GLOBAL_DATA[[#This Row],[Status]]=DATA!$J$6,GLOBAL_DATA[[#This Row],[Status]]=DATA!$J$7,GLOBAL_DATA[[#This Row],[Status]]=DATA!$J$8),1,0)</f>
        <v>0</v>
      </c>
      <c r="AT2174" s="181">
        <f>IF(GLOBAL_DATA[[#This Row],[Status]]=Status_No_Project,"",MAX(GLOBAL_DATA[[#This Row],[Initial end]],GLOBAL_DATA[[#This Row],[Re-estimated end]],43831))</f>
        <v>44196</v>
      </c>
      <c r="AU21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4" s="222">
        <f>IF(GLOBAL_DATA[[#This Row],[Target scope]]&lt;&gt;Target_Not_Applicable,COUNTBLANK(GLOBAL_DATA[[#This Row],[Target scope]:[Target justification (if&lt;100%)]]),0)+IF(GLOBAL_DATA[[#This Row],[Status]]&lt;&gt;Status_No_Project,COUNTBLANK(GLOBAL_DATA[[#This Row],[Implementation progress rate]:[CISO assessment]]),0)</f>
        <v>1</v>
      </c>
      <c r="AW2174" s="45">
        <f>SUBTOTAL(103,GLOBAL_DATA[[#This Row],[BU]])</f>
        <v>0</v>
      </c>
    </row>
    <row r="2175" spans="1:49" ht="38.25" hidden="1" x14ac:dyDescent="0.25">
      <c r="A2175" s="222" t="s">
        <v>40</v>
      </c>
      <c r="B2175" s="223" t="s">
        <v>894</v>
      </c>
      <c r="C2175" s="223" t="s">
        <v>101</v>
      </c>
      <c r="D2175" s="231" t="s">
        <v>902</v>
      </c>
      <c r="E2175" s="232" t="s">
        <v>539</v>
      </c>
      <c r="F2175" s="232"/>
      <c r="G2175" s="233"/>
      <c r="H2175" s="221"/>
      <c r="I2175" s="231" t="s">
        <v>562</v>
      </c>
      <c r="J2175" s="232"/>
      <c r="K2175" s="234"/>
      <c r="L2175" s="235"/>
      <c r="M2175" s="233"/>
      <c r="N2175" s="236"/>
      <c r="O2175" s="224" t="str">
        <f>IF(GLOBAL_DATA[[#This Row],[Target scope]]="","",INDEX(DATA_TargetStatusChoice[Target_Status_Choice],MATCH(GLOBAL_DATA[[#This Row],[Target scope]],DATA_TargetStatusChoice[Value],1)))</f>
        <v>FULL IMPLEMENTATION</v>
      </c>
      <c r="P2175" s="237">
        <v>1</v>
      </c>
      <c r="Q2175" s="238"/>
      <c r="R2175" s="250" t="s">
        <v>32</v>
      </c>
      <c r="S2175" s="251">
        <v>0.95</v>
      </c>
      <c r="T2175" s="251" t="s">
        <v>386</v>
      </c>
      <c r="U2175" s="252"/>
      <c r="V2175" s="239" t="s">
        <v>562</v>
      </c>
      <c r="W2175" s="240" t="s">
        <v>921</v>
      </c>
      <c r="X2175" s="241">
        <v>43511</v>
      </c>
      <c r="Y2175" s="241">
        <v>44196</v>
      </c>
      <c r="Z2175" s="241">
        <v>44196</v>
      </c>
      <c r="AA2175" s="242">
        <f>SUM(GLOBAL_DATA[[#This Row],[Initial 2020]],GLOBAL_DATA[[#This Row],[Initial 2021]],GLOBAL_DATA[[#This Row],[Initial 2022]],GLOBAL_DATA[[#This Row],[Initial 2023]])</f>
        <v>0</v>
      </c>
      <c r="AB2175" s="243">
        <f>SUM(GLOBAL_DATA[[#This Row],[Reestimated 2020]],GLOBAL_DATA[[#This Row],[Reestimated 2021]],GLOBAL_DATA[[#This Row],[Reestimated 2022]],GLOBAL_DATA[[#This Row],[Reestimated 2023]])</f>
        <v>0</v>
      </c>
      <c r="AC2175" s="244">
        <f>SUM(GLOBAL_DATA[[#This Row],[Spent 2020]],GLOBAL_DATA[[#This Row],[Spent 2021]],GLOBAL_DATA[[#This Row],[Spent 2022]],GLOBAL_DATA[[#This Row],[Spent 2023]])</f>
        <v>0</v>
      </c>
      <c r="AD2175" s="245" t="s">
        <v>562</v>
      </c>
      <c r="AE2175" s="246" t="s">
        <v>562</v>
      </c>
      <c r="AF2175" s="247" t="s">
        <v>562</v>
      </c>
      <c r="AG2175" s="246" t="s">
        <v>562</v>
      </c>
      <c r="AH2175" s="246" t="s">
        <v>562</v>
      </c>
      <c r="AI2175" s="246" t="s">
        <v>562</v>
      </c>
      <c r="AJ2175" s="245" t="s">
        <v>562</v>
      </c>
      <c r="AK2175" s="246" t="s">
        <v>562</v>
      </c>
      <c r="AL2175" s="247" t="s">
        <v>562</v>
      </c>
      <c r="AM2175" s="246" t="s">
        <v>562</v>
      </c>
      <c r="AN2175" s="246" t="s">
        <v>562</v>
      </c>
      <c r="AO2175" s="248" t="s">
        <v>562</v>
      </c>
      <c r="AP2175" s="249" t="s">
        <v>562</v>
      </c>
      <c r="AQ2175" s="249" t="s">
        <v>562</v>
      </c>
      <c r="AR2175" s="162">
        <f>IF(GLOBAL_DATA[[#This Row],[Target scope]]&lt;&gt;Target_Not_Applicable,GLOBAL_DATA[[#This Row],[Target scope]]*GLOBAL_DATA[[#This Row],[Implementation progress rate]],"")</f>
        <v>0.95</v>
      </c>
      <c r="AS2175" s="180">
        <f>IF(OR(GLOBAL_DATA[[#This Row],[Status]]=DATA!$J$6,GLOBAL_DATA[[#This Row],[Status]]=DATA!$J$7,GLOBAL_DATA[[#This Row],[Status]]=DATA!$J$8),1,0)</f>
        <v>0</v>
      </c>
      <c r="AT2175" s="181">
        <f>IF(GLOBAL_DATA[[#This Row],[Status]]=Status_No_Project,"",MAX(GLOBAL_DATA[[#This Row],[Initial end]],GLOBAL_DATA[[#This Row],[Re-estimated end]],43831))</f>
        <v>44196</v>
      </c>
      <c r="AU21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5" s="222">
        <f>IF(GLOBAL_DATA[[#This Row],[Target scope]]&lt;&gt;Target_Not_Applicable,COUNTBLANK(GLOBAL_DATA[[#This Row],[Target scope]:[Target justification (if&lt;100%)]]),0)+IF(GLOBAL_DATA[[#This Row],[Status]]&lt;&gt;Status_No_Project,COUNTBLANK(GLOBAL_DATA[[#This Row],[Implementation progress rate]:[CISO assessment]]),0)</f>
        <v>1</v>
      </c>
      <c r="AW2175" s="45">
        <f>SUBTOTAL(103,GLOBAL_DATA[[#This Row],[BU]])</f>
        <v>0</v>
      </c>
    </row>
    <row r="2176" spans="1:49" ht="38.25" hidden="1" x14ac:dyDescent="0.25">
      <c r="A2176" s="222" t="s">
        <v>40</v>
      </c>
      <c r="B2176" s="223" t="s">
        <v>894</v>
      </c>
      <c r="C2176" s="223" t="s">
        <v>101</v>
      </c>
      <c r="D2176" s="231" t="s">
        <v>858</v>
      </c>
      <c r="E2176" s="232" t="s">
        <v>539</v>
      </c>
      <c r="F2176" s="232"/>
      <c r="G2176" s="233"/>
      <c r="H2176" s="221"/>
      <c r="I2176" s="231" t="s">
        <v>562</v>
      </c>
      <c r="J2176" s="232"/>
      <c r="K2176" s="234"/>
      <c r="L2176" s="235"/>
      <c r="M2176" s="233"/>
      <c r="N2176" s="236"/>
      <c r="O2176" s="224" t="str">
        <f>IF(GLOBAL_DATA[[#This Row],[Target scope]]="","",INDEX(DATA_TargetStatusChoice[Target_Status_Choice],MATCH(GLOBAL_DATA[[#This Row],[Target scope]],DATA_TargetStatusChoice[Value],1)))</f>
        <v>FULL IMPLEMENTATION</v>
      </c>
      <c r="P2176" s="237">
        <v>1</v>
      </c>
      <c r="Q2176" s="238"/>
      <c r="R2176" s="250" t="s">
        <v>32</v>
      </c>
      <c r="S2176" s="251">
        <v>0.5</v>
      </c>
      <c r="T2176" s="251" t="s">
        <v>386</v>
      </c>
      <c r="U2176" s="252"/>
      <c r="V2176" s="239" t="s">
        <v>562</v>
      </c>
      <c r="W2176" s="240" t="s">
        <v>921</v>
      </c>
      <c r="X2176" s="241">
        <v>42736</v>
      </c>
      <c r="Y2176" s="241">
        <v>42855</v>
      </c>
      <c r="Z2176" s="241">
        <v>44196</v>
      </c>
      <c r="AA2176" s="242">
        <f>SUM(GLOBAL_DATA[[#This Row],[Initial 2020]],GLOBAL_DATA[[#This Row],[Initial 2021]],GLOBAL_DATA[[#This Row],[Initial 2022]],GLOBAL_DATA[[#This Row],[Initial 2023]])</f>
        <v>0</v>
      </c>
      <c r="AB2176" s="243">
        <f>SUM(GLOBAL_DATA[[#This Row],[Reestimated 2020]],GLOBAL_DATA[[#This Row],[Reestimated 2021]],GLOBAL_DATA[[#This Row],[Reestimated 2022]],GLOBAL_DATA[[#This Row],[Reestimated 2023]])</f>
        <v>0</v>
      </c>
      <c r="AC2176" s="244">
        <f>SUM(GLOBAL_DATA[[#This Row],[Spent 2020]],GLOBAL_DATA[[#This Row],[Spent 2021]],GLOBAL_DATA[[#This Row],[Spent 2022]],GLOBAL_DATA[[#This Row],[Spent 2023]])</f>
        <v>0</v>
      </c>
      <c r="AD2176" s="245" t="s">
        <v>562</v>
      </c>
      <c r="AE2176" s="246" t="s">
        <v>562</v>
      </c>
      <c r="AF2176" s="247" t="s">
        <v>562</v>
      </c>
      <c r="AG2176" s="246" t="s">
        <v>562</v>
      </c>
      <c r="AH2176" s="246" t="s">
        <v>562</v>
      </c>
      <c r="AI2176" s="246" t="s">
        <v>562</v>
      </c>
      <c r="AJ2176" s="245" t="s">
        <v>562</v>
      </c>
      <c r="AK2176" s="246" t="s">
        <v>562</v>
      </c>
      <c r="AL2176" s="247" t="s">
        <v>562</v>
      </c>
      <c r="AM2176" s="246" t="s">
        <v>562</v>
      </c>
      <c r="AN2176" s="246" t="s">
        <v>562</v>
      </c>
      <c r="AO2176" s="248" t="s">
        <v>562</v>
      </c>
      <c r="AP2176" s="249" t="s">
        <v>562</v>
      </c>
      <c r="AQ2176" s="249" t="s">
        <v>562</v>
      </c>
      <c r="AR2176" s="162">
        <f>IF(GLOBAL_DATA[[#This Row],[Target scope]]&lt;&gt;Target_Not_Applicable,GLOBAL_DATA[[#This Row],[Target scope]]*GLOBAL_DATA[[#This Row],[Implementation progress rate]],"")</f>
        <v>0.5</v>
      </c>
      <c r="AS2176" s="180">
        <f>IF(OR(GLOBAL_DATA[[#This Row],[Status]]=DATA!$J$6,GLOBAL_DATA[[#This Row],[Status]]=DATA!$J$7,GLOBAL_DATA[[#This Row],[Status]]=DATA!$J$8),1,0)</f>
        <v>0</v>
      </c>
      <c r="AT2176" s="181">
        <f>IF(GLOBAL_DATA[[#This Row],[Status]]=Status_No_Project,"",MAX(GLOBAL_DATA[[#This Row],[Initial end]],GLOBAL_DATA[[#This Row],[Re-estimated end]],43831))</f>
        <v>44196</v>
      </c>
      <c r="AU21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6" s="222">
        <f>IF(GLOBAL_DATA[[#This Row],[Target scope]]&lt;&gt;Target_Not_Applicable,COUNTBLANK(GLOBAL_DATA[[#This Row],[Target scope]:[Target justification (if&lt;100%)]]),0)+IF(GLOBAL_DATA[[#This Row],[Status]]&lt;&gt;Status_No_Project,COUNTBLANK(GLOBAL_DATA[[#This Row],[Implementation progress rate]:[CISO assessment]]),0)</f>
        <v>1</v>
      </c>
      <c r="AW2176" s="45">
        <f>SUBTOTAL(103,GLOBAL_DATA[[#This Row],[BU]])</f>
        <v>0</v>
      </c>
    </row>
    <row r="2177" spans="1:49" ht="38.25" hidden="1" x14ac:dyDescent="0.25">
      <c r="A2177" s="222" t="s">
        <v>40</v>
      </c>
      <c r="B2177" s="223" t="s">
        <v>894</v>
      </c>
      <c r="C2177" s="223" t="s">
        <v>101</v>
      </c>
      <c r="D2177" s="231" t="s">
        <v>893</v>
      </c>
      <c r="E2177" s="232" t="s">
        <v>539</v>
      </c>
      <c r="F2177" s="232"/>
      <c r="G2177" s="233"/>
      <c r="H2177" s="221"/>
      <c r="I2177" s="231" t="s">
        <v>562</v>
      </c>
      <c r="J2177" s="232"/>
      <c r="K2177" s="234"/>
      <c r="L2177" s="235"/>
      <c r="M2177" s="233"/>
      <c r="N2177" s="236"/>
      <c r="O2177" s="224" t="str">
        <f>IF(GLOBAL_DATA[[#This Row],[Target scope]]="","",INDEX(DATA_TargetStatusChoice[Target_Status_Choice],MATCH(GLOBAL_DATA[[#This Row],[Target scope]],DATA_TargetStatusChoice[Value],1)))</f>
        <v>FULL IMPLEMENTATION</v>
      </c>
      <c r="P2177" s="237">
        <v>1</v>
      </c>
      <c r="Q2177" s="238"/>
      <c r="R2177" s="250" t="s">
        <v>32</v>
      </c>
      <c r="S2177" s="251">
        <v>0.7</v>
      </c>
      <c r="T2177" s="251" t="s">
        <v>386</v>
      </c>
      <c r="U2177" s="252"/>
      <c r="V2177" s="239" t="s">
        <v>562</v>
      </c>
      <c r="W2177" s="240" t="s">
        <v>921</v>
      </c>
      <c r="X2177" s="241">
        <v>43374</v>
      </c>
      <c r="Y2177" s="241">
        <v>43465</v>
      </c>
      <c r="Z2177" s="241">
        <v>44196</v>
      </c>
      <c r="AA2177" s="242">
        <f>SUM(GLOBAL_DATA[[#This Row],[Initial 2020]],GLOBAL_DATA[[#This Row],[Initial 2021]],GLOBAL_DATA[[#This Row],[Initial 2022]],GLOBAL_DATA[[#This Row],[Initial 2023]])</f>
        <v>20</v>
      </c>
      <c r="AB2177" s="243">
        <f>SUM(GLOBAL_DATA[[#This Row],[Reestimated 2020]],GLOBAL_DATA[[#This Row],[Reestimated 2021]],GLOBAL_DATA[[#This Row],[Reestimated 2022]],GLOBAL_DATA[[#This Row],[Reestimated 2023]])</f>
        <v>19</v>
      </c>
      <c r="AC2177" s="244">
        <f>SUM(GLOBAL_DATA[[#This Row],[Spent 2020]],GLOBAL_DATA[[#This Row],[Spent 2021]],GLOBAL_DATA[[#This Row],[Spent 2022]],GLOBAL_DATA[[#This Row],[Spent 2023]])</f>
        <v>14</v>
      </c>
      <c r="AD2177" s="245">
        <v>20</v>
      </c>
      <c r="AE2177" s="246">
        <v>19</v>
      </c>
      <c r="AF2177" s="247">
        <v>14</v>
      </c>
      <c r="AG2177" s="246" t="s">
        <v>562</v>
      </c>
      <c r="AH2177" s="246" t="s">
        <v>562</v>
      </c>
      <c r="AI2177" s="246" t="s">
        <v>562</v>
      </c>
      <c r="AJ2177" s="245" t="s">
        <v>562</v>
      </c>
      <c r="AK2177" s="246" t="s">
        <v>562</v>
      </c>
      <c r="AL2177" s="247" t="s">
        <v>562</v>
      </c>
      <c r="AM2177" s="246" t="s">
        <v>562</v>
      </c>
      <c r="AN2177" s="246" t="s">
        <v>562</v>
      </c>
      <c r="AO2177" s="248" t="s">
        <v>562</v>
      </c>
      <c r="AP2177" s="249" t="s">
        <v>562</v>
      </c>
      <c r="AQ2177" s="249" t="s">
        <v>562</v>
      </c>
      <c r="AR2177" s="162">
        <f>IF(GLOBAL_DATA[[#This Row],[Target scope]]&lt;&gt;Target_Not_Applicable,GLOBAL_DATA[[#This Row],[Target scope]]*GLOBAL_DATA[[#This Row],[Implementation progress rate]],"")</f>
        <v>0.7</v>
      </c>
      <c r="AS2177" s="180">
        <f>IF(OR(GLOBAL_DATA[[#This Row],[Status]]=DATA!$J$6,GLOBAL_DATA[[#This Row],[Status]]=DATA!$J$7,GLOBAL_DATA[[#This Row],[Status]]=DATA!$J$8),1,0)</f>
        <v>0</v>
      </c>
      <c r="AT2177" s="181">
        <f>IF(GLOBAL_DATA[[#This Row],[Status]]=Status_No_Project,"",MAX(GLOBAL_DATA[[#This Row],[Initial end]],GLOBAL_DATA[[#This Row],[Re-estimated end]],43831))</f>
        <v>44196</v>
      </c>
      <c r="AU21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7" s="222">
        <f>IF(GLOBAL_DATA[[#This Row],[Target scope]]&lt;&gt;Target_Not_Applicable,COUNTBLANK(GLOBAL_DATA[[#This Row],[Target scope]:[Target justification (if&lt;100%)]]),0)+IF(GLOBAL_DATA[[#This Row],[Status]]&lt;&gt;Status_No_Project,COUNTBLANK(GLOBAL_DATA[[#This Row],[Implementation progress rate]:[CISO assessment]]),0)</f>
        <v>1</v>
      </c>
      <c r="AW2177" s="45">
        <f>SUBTOTAL(103,GLOBAL_DATA[[#This Row],[BU]])</f>
        <v>0</v>
      </c>
    </row>
    <row r="2178" spans="1:49" ht="25.5" hidden="1" x14ac:dyDescent="0.25">
      <c r="A2178" s="222" t="s">
        <v>40</v>
      </c>
      <c r="B2178" s="223" t="s">
        <v>894</v>
      </c>
      <c r="C2178" s="223" t="s">
        <v>101</v>
      </c>
      <c r="D2178" s="231" t="s">
        <v>863</v>
      </c>
      <c r="E2178" s="232" t="s">
        <v>539</v>
      </c>
      <c r="F2178" s="232"/>
      <c r="G2178" s="233"/>
      <c r="H2178" s="221"/>
      <c r="I2178" s="231" t="s">
        <v>562</v>
      </c>
      <c r="J2178" s="232"/>
      <c r="K2178" s="234"/>
      <c r="L2178" s="235"/>
      <c r="M2178" s="233"/>
      <c r="N2178" s="236"/>
      <c r="O2178" s="224" t="str">
        <f>IF(GLOBAL_DATA[[#This Row],[Target scope]]="","",INDEX(DATA_TargetStatusChoice[Target_Status_Choice],MATCH(GLOBAL_DATA[[#This Row],[Target scope]],DATA_TargetStatusChoice[Value],1)))</f>
        <v>NOT APPLICABLE</v>
      </c>
      <c r="P2178" s="237" t="s">
        <v>427</v>
      </c>
      <c r="Q2178" s="238"/>
      <c r="R2178" s="250" t="s">
        <v>469</v>
      </c>
      <c r="S2178" s="251"/>
      <c r="T2178" s="251" t="s">
        <v>562</v>
      </c>
      <c r="U2178" s="252"/>
      <c r="V2178" s="239" t="s">
        <v>562</v>
      </c>
      <c r="W2178" s="240" t="s">
        <v>562</v>
      </c>
      <c r="X2178" s="241" t="s">
        <v>562</v>
      </c>
      <c r="Y2178" s="241" t="s">
        <v>562</v>
      </c>
      <c r="Z2178" s="241" t="s">
        <v>562</v>
      </c>
      <c r="AA2178" s="242">
        <f>SUM(GLOBAL_DATA[[#This Row],[Initial 2020]],GLOBAL_DATA[[#This Row],[Initial 2021]],GLOBAL_DATA[[#This Row],[Initial 2022]],GLOBAL_DATA[[#This Row],[Initial 2023]])</f>
        <v>0</v>
      </c>
      <c r="AB2178" s="243">
        <f>SUM(GLOBAL_DATA[[#This Row],[Reestimated 2020]],GLOBAL_DATA[[#This Row],[Reestimated 2021]],GLOBAL_DATA[[#This Row],[Reestimated 2022]],GLOBAL_DATA[[#This Row],[Reestimated 2023]])</f>
        <v>0</v>
      </c>
      <c r="AC2178" s="244">
        <f>SUM(GLOBAL_DATA[[#This Row],[Spent 2020]],GLOBAL_DATA[[#This Row],[Spent 2021]],GLOBAL_DATA[[#This Row],[Spent 2022]],GLOBAL_DATA[[#This Row],[Spent 2023]])</f>
        <v>0</v>
      </c>
      <c r="AD2178" s="245" t="s">
        <v>562</v>
      </c>
      <c r="AE2178" s="246" t="s">
        <v>562</v>
      </c>
      <c r="AF2178" s="247">
        <v>0</v>
      </c>
      <c r="AG2178" s="246"/>
      <c r="AH2178" s="246" t="s">
        <v>562</v>
      </c>
      <c r="AI2178" s="246" t="s">
        <v>562</v>
      </c>
      <c r="AJ2178" s="245" t="s">
        <v>562</v>
      </c>
      <c r="AK2178" s="246" t="s">
        <v>562</v>
      </c>
      <c r="AL2178" s="247" t="s">
        <v>562</v>
      </c>
      <c r="AM2178" s="246" t="s">
        <v>562</v>
      </c>
      <c r="AN2178" s="246" t="s">
        <v>562</v>
      </c>
      <c r="AO2178" s="248" t="s">
        <v>562</v>
      </c>
      <c r="AP2178" s="249" t="s">
        <v>562</v>
      </c>
      <c r="AQ2178" s="249" t="s">
        <v>562</v>
      </c>
      <c r="AR2178" s="162" t="str">
        <f>IF(GLOBAL_DATA[[#This Row],[Target scope]]&lt;&gt;Target_Not_Applicable,GLOBAL_DATA[[#This Row],[Target scope]]*GLOBAL_DATA[[#This Row],[Implementation progress rate]],"")</f>
        <v/>
      </c>
      <c r="AS2178" s="180">
        <f>IF(OR(GLOBAL_DATA[[#This Row],[Status]]=DATA!$J$6,GLOBAL_DATA[[#This Row],[Status]]=DATA!$J$7,GLOBAL_DATA[[#This Row],[Status]]=DATA!$J$8),1,0)</f>
        <v>0</v>
      </c>
      <c r="AT2178" s="181" t="str">
        <f>IF(GLOBAL_DATA[[#This Row],[Status]]=Status_No_Project,"",MAX(GLOBAL_DATA[[#This Row],[Initial end]],GLOBAL_DATA[[#This Row],[Re-estimated end]],43831))</f>
        <v/>
      </c>
      <c r="AU21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8" s="222">
        <f>IF(GLOBAL_DATA[[#This Row],[Target scope]]&lt;&gt;Target_Not_Applicable,COUNTBLANK(GLOBAL_DATA[[#This Row],[Target scope]:[Target justification (if&lt;100%)]]),0)+IF(GLOBAL_DATA[[#This Row],[Status]]&lt;&gt;Status_No_Project,COUNTBLANK(GLOBAL_DATA[[#This Row],[Implementation progress rate]:[CISO assessment]]),0)</f>
        <v>0</v>
      </c>
      <c r="AW2178" s="45">
        <f>SUBTOTAL(103,GLOBAL_DATA[[#This Row],[BU]])</f>
        <v>0</v>
      </c>
    </row>
    <row r="2179" spans="1:49" ht="38.25" hidden="1" x14ac:dyDescent="0.25">
      <c r="A2179" s="222" t="s">
        <v>40</v>
      </c>
      <c r="B2179" s="223" t="s">
        <v>894</v>
      </c>
      <c r="C2179" s="223" t="s">
        <v>101</v>
      </c>
      <c r="D2179" s="231"/>
      <c r="E2179" s="232" t="s">
        <v>555</v>
      </c>
      <c r="F2179" s="232"/>
      <c r="G2179" s="233"/>
      <c r="H2179" s="221"/>
      <c r="I2179" s="231" t="s">
        <v>562</v>
      </c>
      <c r="J2179" s="232"/>
      <c r="K2179" s="234"/>
      <c r="L2179" s="235"/>
      <c r="M2179" s="233"/>
      <c r="N2179" s="236"/>
      <c r="O2179" s="224" t="str">
        <f>IF(GLOBAL_DATA[[#This Row],[Target scope]]="","",INDEX(DATA_TargetStatusChoice[Target_Status_Choice],MATCH(GLOBAL_DATA[[#This Row],[Target scope]],DATA_TargetStatusChoice[Value],1)))</f>
        <v>FULL IMPLEMENTATION</v>
      </c>
      <c r="P2179" s="237">
        <v>1</v>
      </c>
      <c r="Q2179" s="238"/>
      <c r="R2179" s="250" t="s">
        <v>32</v>
      </c>
      <c r="S2179" s="251">
        <v>0.02</v>
      </c>
      <c r="T2179" s="251" t="s">
        <v>386</v>
      </c>
      <c r="U2179" s="252"/>
      <c r="V2179" s="239" t="s">
        <v>562</v>
      </c>
      <c r="W2179" s="240" t="s">
        <v>921</v>
      </c>
      <c r="X2179" s="241">
        <v>43221</v>
      </c>
      <c r="Y2179" s="241">
        <v>43465</v>
      </c>
      <c r="Z2179" s="241">
        <v>44561</v>
      </c>
      <c r="AA2179" s="242">
        <f>SUM(GLOBAL_DATA[[#This Row],[Initial 2020]],GLOBAL_DATA[[#This Row],[Initial 2021]],GLOBAL_DATA[[#This Row],[Initial 2022]],GLOBAL_DATA[[#This Row],[Initial 2023]])</f>
        <v>35</v>
      </c>
      <c r="AB2179" s="243">
        <f>SUM(GLOBAL_DATA[[#This Row],[Reestimated 2020]],GLOBAL_DATA[[#This Row],[Reestimated 2021]],GLOBAL_DATA[[#This Row],[Reestimated 2022]],GLOBAL_DATA[[#This Row],[Reestimated 2023]])</f>
        <v>0</v>
      </c>
      <c r="AC2179" s="244">
        <f>SUM(GLOBAL_DATA[[#This Row],[Spent 2020]],GLOBAL_DATA[[#This Row],[Spent 2021]],GLOBAL_DATA[[#This Row],[Spent 2022]],GLOBAL_DATA[[#This Row],[Spent 2023]])</f>
        <v>0</v>
      </c>
      <c r="AD2179" s="245">
        <v>35</v>
      </c>
      <c r="AE2179" s="246" t="s">
        <v>562</v>
      </c>
      <c r="AF2179" s="247" t="s">
        <v>562</v>
      </c>
      <c r="AG2179" s="246" t="s">
        <v>562</v>
      </c>
      <c r="AH2179" s="246" t="s">
        <v>562</v>
      </c>
      <c r="AI2179" s="246" t="s">
        <v>562</v>
      </c>
      <c r="AJ2179" s="245" t="s">
        <v>562</v>
      </c>
      <c r="AK2179" s="246" t="s">
        <v>562</v>
      </c>
      <c r="AL2179" s="247" t="s">
        <v>562</v>
      </c>
      <c r="AM2179" s="246" t="s">
        <v>562</v>
      </c>
      <c r="AN2179" s="246" t="s">
        <v>562</v>
      </c>
      <c r="AO2179" s="248" t="s">
        <v>562</v>
      </c>
      <c r="AP2179" s="249" t="s">
        <v>562</v>
      </c>
      <c r="AQ2179" s="249" t="s">
        <v>562</v>
      </c>
      <c r="AR2179" s="162">
        <f>IF(GLOBAL_DATA[[#This Row],[Target scope]]&lt;&gt;Target_Not_Applicable,GLOBAL_DATA[[#This Row],[Target scope]]*GLOBAL_DATA[[#This Row],[Implementation progress rate]],"")</f>
        <v>0.02</v>
      </c>
      <c r="AS2179" s="180">
        <f>IF(OR(GLOBAL_DATA[[#This Row],[Status]]=DATA!$J$6,GLOBAL_DATA[[#This Row],[Status]]=DATA!$J$7,GLOBAL_DATA[[#This Row],[Status]]=DATA!$J$8),1,0)</f>
        <v>0</v>
      </c>
      <c r="AT2179" s="181">
        <f>IF(GLOBAL_DATA[[#This Row],[Status]]=Status_No_Project,"",MAX(GLOBAL_DATA[[#This Row],[Initial end]],GLOBAL_DATA[[#This Row],[Re-estimated end]],43831))</f>
        <v>44561</v>
      </c>
      <c r="AU21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9" s="222">
        <f>IF(GLOBAL_DATA[[#This Row],[Target scope]]&lt;&gt;Target_Not_Applicable,COUNTBLANK(GLOBAL_DATA[[#This Row],[Target scope]:[Target justification (if&lt;100%)]]),0)+IF(GLOBAL_DATA[[#This Row],[Status]]&lt;&gt;Status_No_Project,COUNTBLANK(GLOBAL_DATA[[#This Row],[Implementation progress rate]:[CISO assessment]]),0)</f>
        <v>1</v>
      </c>
      <c r="AW2179" s="45">
        <f>SUBTOTAL(103,GLOBAL_DATA[[#This Row],[BU]])</f>
        <v>0</v>
      </c>
    </row>
    <row r="2180" spans="1:49" ht="25.5" hidden="1" x14ac:dyDescent="0.25">
      <c r="A2180" s="222" t="s">
        <v>40</v>
      </c>
      <c r="B2180" s="223" t="s">
        <v>894</v>
      </c>
      <c r="C2180" s="223" t="s">
        <v>101</v>
      </c>
      <c r="D2180" s="231"/>
      <c r="E2180" s="232" t="s">
        <v>555</v>
      </c>
      <c r="F2180" s="232"/>
      <c r="G2180" s="233"/>
      <c r="H2180" s="221"/>
      <c r="I2180" s="231" t="s">
        <v>562</v>
      </c>
      <c r="J2180" s="232"/>
      <c r="K2180" s="234"/>
      <c r="L2180" s="235"/>
      <c r="M2180" s="233"/>
      <c r="N2180" s="236"/>
      <c r="O2180" s="224" t="str">
        <f>IF(GLOBAL_DATA[[#This Row],[Target scope]]="","",INDEX(DATA_TargetStatusChoice[Target_Status_Choice],MATCH(GLOBAL_DATA[[#This Row],[Target scope]],DATA_TargetStatusChoice[Value],1)))</f>
        <v>NOT APPLICABLE</v>
      </c>
      <c r="P2180" s="237" t="s">
        <v>427</v>
      </c>
      <c r="Q2180" s="238"/>
      <c r="R2180" s="250" t="s">
        <v>469</v>
      </c>
      <c r="S2180" s="251">
        <v>0</v>
      </c>
      <c r="T2180" s="251" t="s">
        <v>386</v>
      </c>
      <c r="U2180" s="252"/>
      <c r="V2180" s="239" t="s">
        <v>430</v>
      </c>
      <c r="W2180" s="240" t="s">
        <v>562</v>
      </c>
      <c r="X2180" s="241" t="s">
        <v>562</v>
      </c>
      <c r="Y2180" s="241">
        <v>43465</v>
      </c>
      <c r="Z2180" s="241">
        <v>44196</v>
      </c>
      <c r="AA2180" s="242">
        <f>SUM(GLOBAL_DATA[[#This Row],[Initial 2020]],GLOBAL_DATA[[#This Row],[Initial 2021]],GLOBAL_DATA[[#This Row],[Initial 2022]],GLOBAL_DATA[[#This Row],[Initial 2023]])</f>
        <v>0</v>
      </c>
      <c r="AB2180" s="243">
        <f>SUM(GLOBAL_DATA[[#This Row],[Reestimated 2020]],GLOBAL_DATA[[#This Row],[Reestimated 2021]],GLOBAL_DATA[[#This Row],[Reestimated 2022]],GLOBAL_DATA[[#This Row],[Reestimated 2023]])</f>
        <v>0</v>
      </c>
      <c r="AC2180" s="244">
        <f>SUM(GLOBAL_DATA[[#This Row],[Spent 2020]],GLOBAL_DATA[[#This Row],[Spent 2021]],GLOBAL_DATA[[#This Row],[Spent 2022]],GLOBAL_DATA[[#This Row],[Spent 2023]])</f>
        <v>0</v>
      </c>
      <c r="AD2180" s="245" t="s">
        <v>562</v>
      </c>
      <c r="AE2180" s="246" t="s">
        <v>562</v>
      </c>
      <c r="AF2180" s="247">
        <v>0</v>
      </c>
      <c r="AG2180" s="246"/>
      <c r="AH2180" s="246" t="s">
        <v>562</v>
      </c>
      <c r="AI2180" s="246" t="s">
        <v>562</v>
      </c>
      <c r="AJ2180" s="245" t="s">
        <v>562</v>
      </c>
      <c r="AK2180" s="246" t="s">
        <v>562</v>
      </c>
      <c r="AL2180" s="247" t="s">
        <v>562</v>
      </c>
      <c r="AM2180" s="246" t="s">
        <v>562</v>
      </c>
      <c r="AN2180" s="246" t="s">
        <v>562</v>
      </c>
      <c r="AO2180" s="248" t="s">
        <v>562</v>
      </c>
      <c r="AP2180" s="249" t="s">
        <v>562</v>
      </c>
      <c r="AQ2180" s="249" t="s">
        <v>562</v>
      </c>
      <c r="AR2180" s="162" t="str">
        <f>IF(GLOBAL_DATA[[#This Row],[Target scope]]&lt;&gt;Target_Not_Applicable,GLOBAL_DATA[[#This Row],[Target scope]]*GLOBAL_DATA[[#This Row],[Implementation progress rate]],"")</f>
        <v/>
      </c>
      <c r="AS2180" s="180">
        <f>IF(OR(GLOBAL_DATA[[#This Row],[Status]]=DATA!$J$6,GLOBAL_DATA[[#This Row],[Status]]=DATA!$J$7,GLOBAL_DATA[[#This Row],[Status]]=DATA!$J$8),1,0)</f>
        <v>0</v>
      </c>
      <c r="AT2180" s="181" t="str">
        <f>IF(GLOBAL_DATA[[#This Row],[Status]]=Status_No_Project,"",MAX(GLOBAL_DATA[[#This Row],[Initial end]],GLOBAL_DATA[[#This Row],[Re-estimated end]],43831))</f>
        <v/>
      </c>
      <c r="AU21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0" s="222">
        <f>IF(GLOBAL_DATA[[#This Row],[Target scope]]&lt;&gt;Target_Not_Applicable,COUNTBLANK(GLOBAL_DATA[[#This Row],[Target scope]:[Target justification (if&lt;100%)]]),0)+IF(GLOBAL_DATA[[#This Row],[Status]]&lt;&gt;Status_No_Project,COUNTBLANK(GLOBAL_DATA[[#This Row],[Implementation progress rate]:[CISO assessment]]),0)</f>
        <v>0</v>
      </c>
      <c r="AW2180" s="45">
        <f>SUBTOTAL(103,GLOBAL_DATA[[#This Row],[BU]])</f>
        <v>0</v>
      </c>
    </row>
    <row r="2181" spans="1:49" ht="38.25" hidden="1" x14ac:dyDescent="0.25">
      <c r="A2181" s="222" t="s">
        <v>40</v>
      </c>
      <c r="B2181" s="223" t="s">
        <v>894</v>
      </c>
      <c r="C2181" s="223" t="s">
        <v>101</v>
      </c>
      <c r="D2181" s="231"/>
      <c r="E2181" s="232" t="s">
        <v>555</v>
      </c>
      <c r="F2181" s="232"/>
      <c r="G2181" s="233"/>
      <c r="H2181" s="221"/>
      <c r="I2181" s="231" t="s">
        <v>562</v>
      </c>
      <c r="J2181" s="232"/>
      <c r="K2181" s="234"/>
      <c r="L2181" s="235"/>
      <c r="M2181" s="233"/>
      <c r="N2181" s="236"/>
      <c r="O2181" s="224" t="str">
        <f>IF(GLOBAL_DATA[[#This Row],[Target scope]]="","",INDEX(DATA_TargetStatusChoice[Target_Status_Choice],MATCH(GLOBAL_DATA[[#This Row],[Target scope]],DATA_TargetStatusChoice[Value],1)))</f>
        <v>FULL IMPLEMENTATION</v>
      </c>
      <c r="P2181" s="237">
        <v>1</v>
      </c>
      <c r="Q2181" s="238"/>
      <c r="R2181" s="250" t="s">
        <v>31</v>
      </c>
      <c r="S2181" s="251">
        <v>0.01</v>
      </c>
      <c r="T2181" s="251" t="s">
        <v>386</v>
      </c>
      <c r="U2181" s="252"/>
      <c r="V2181" s="239" t="s">
        <v>562</v>
      </c>
      <c r="W2181" s="240" t="s">
        <v>924</v>
      </c>
      <c r="X2181" s="241">
        <v>44197</v>
      </c>
      <c r="Y2181" s="241">
        <v>44561</v>
      </c>
      <c r="Z2181" s="241">
        <v>44561</v>
      </c>
      <c r="AA2181" s="242">
        <f>SUM(GLOBAL_DATA[[#This Row],[Initial 2020]],GLOBAL_DATA[[#This Row],[Initial 2021]],GLOBAL_DATA[[#This Row],[Initial 2022]],GLOBAL_DATA[[#This Row],[Initial 2023]])</f>
        <v>0</v>
      </c>
      <c r="AB2181" s="243">
        <f>SUM(GLOBAL_DATA[[#This Row],[Reestimated 2020]],GLOBAL_DATA[[#This Row],[Reestimated 2021]],GLOBAL_DATA[[#This Row],[Reestimated 2022]],GLOBAL_DATA[[#This Row],[Reestimated 2023]])</f>
        <v>0</v>
      </c>
      <c r="AC2181" s="244">
        <f>SUM(GLOBAL_DATA[[#This Row],[Spent 2020]],GLOBAL_DATA[[#This Row],[Spent 2021]],GLOBAL_DATA[[#This Row],[Spent 2022]],GLOBAL_DATA[[#This Row],[Spent 2023]])</f>
        <v>0</v>
      </c>
      <c r="AD2181" s="245" t="s">
        <v>562</v>
      </c>
      <c r="AE2181" s="246" t="s">
        <v>562</v>
      </c>
      <c r="AF2181" s="247" t="s">
        <v>562</v>
      </c>
      <c r="AG2181" s="246" t="s">
        <v>562</v>
      </c>
      <c r="AH2181" s="246" t="s">
        <v>562</v>
      </c>
      <c r="AI2181" s="246" t="s">
        <v>562</v>
      </c>
      <c r="AJ2181" s="245" t="s">
        <v>562</v>
      </c>
      <c r="AK2181" s="246" t="s">
        <v>562</v>
      </c>
      <c r="AL2181" s="247" t="s">
        <v>562</v>
      </c>
      <c r="AM2181" s="246" t="s">
        <v>562</v>
      </c>
      <c r="AN2181" s="246" t="s">
        <v>562</v>
      </c>
      <c r="AO2181" s="248" t="s">
        <v>562</v>
      </c>
      <c r="AP2181" s="249" t="s">
        <v>562</v>
      </c>
      <c r="AQ2181" s="249" t="s">
        <v>562</v>
      </c>
      <c r="AR2181" s="162">
        <f>IF(GLOBAL_DATA[[#This Row],[Target scope]]&lt;&gt;Target_Not_Applicable,GLOBAL_DATA[[#This Row],[Target scope]]*GLOBAL_DATA[[#This Row],[Implementation progress rate]],"")</f>
        <v>0.01</v>
      </c>
      <c r="AS2181" s="180">
        <f>IF(OR(GLOBAL_DATA[[#This Row],[Status]]=DATA!$J$6,GLOBAL_DATA[[#This Row],[Status]]=DATA!$J$7,GLOBAL_DATA[[#This Row],[Status]]=DATA!$J$8),1,0)</f>
        <v>0</v>
      </c>
      <c r="AT2181" s="181">
        <f>IF(GLOBAL_DATA[[#This Row],[Status]]=Status_No_Project,"",MAX(GLOBAL_DATA[[#This Row],[Initial end]],GLOBAL_DATA[[#This Row],[Re-estimated end]],43831))</f>
        <v>44561</v>
      </c>
      <c r="AU21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1" s="222">
        <f>IF(GLOBAL_DATA[[#This Row],[Target scope]]&lt;&gt;Target_Not_Applicable,COUNTBLANK(GLOBAL_DATA[[#This Row],[Target scope]:[Target justification (if&lt;100%)]]),0)+IF(GLOBAL_DATA[[#This Row],[Status]]&lt;&gt;Status_No_Project,COUNTBLANK(GLOBAL_DATA[[#This Row],[Implementation progress rate]:[CISO assessment]]),0)</f>
        <v>1</v>
      </c>
      <c r="AW2181" s="45">
        <f>SUBTOTAL(103,GLOBAL_DATA[[#This Row],[BU]])</f>
        <v>0</v>
      </c>
    </row>
    <row r="2182" spans="1:49" ht="38.25" hidden="1" x14ac:dyDescent="0.25">
      <c r="A2182" s="222" t="s">
        <v>40</v>
      </c>
      <c r="B2182" s="223" t="s">
        <v>894</v>
      </c>
      <c r="C2182" s="223" t="s">
        <v>101</v>
      </c>
      <c r="D2182" s="231"/>
      <c r="E2182" s="232" t="s">
        <v>555</v>
      </c>
      <c r="F2182" s="232"/>
      <c r="G2182" s="233"/>
      <c r="H2182" s="221"/>
      <c r="I2182" s="231" t="s">
        <v>562</v>
      </c>
      <c r="J2182" s="232"/>
      <c r="K2182" s="234"/>
      <c r="L2182" s="235"/>
      <c r="M2182" s="233"/>
      <c r="N2182" s="236"/>
      <c r="O2182" s="224" t="str">
        <f>IF(GLOBAL_DATA[[#This Row],[Target scope]]="","",INDEX(DATA_TargetStatusChoice[Target_Status_Choice],MATCH(GLOBAL_DATA[[#This Row],[Target scope]],DATA_TargetStatusChoice[Value],1)))</f>
        <v>FULL IMPLEMENTATION</v>
      </c>
      <c r="P2182" s="237">
        <v>1</v>
      </c>
      <c r="Q2182" s="238"/>
      <c r="R2182" s="250" t="s">
        <v>32</v>
      </c>
      <c r="S2182" s="251">
        <v>0.7</v>
      </c>
      <c r="T2182" s="251" t="s">
        <v>386</v>
      </c>
      <c r="U2182" s="252"/>
      <c r="V2182" s="239" t="s">
        <v>562</v>
      </c>
      <c r="W2182" s="240" t="s">
        <v>921</v>
      </c>
      <c r="X2182" s="241">
        <v>43586</v>
      </c>
      <c r="Y2182" s="241">
        <v>44196</v>
      </c>
      <c r="Z2182" s="241">
        <v>44561</v>
      </c>
      <c r="AA2182" s="242">
        <f>SUM(GLOBAL_DATA[[#This Row],[Initial 2020]],GLOBAL_DATA[[#This Row],[Initial 2021]],GLOBAL_DATA[[#This Row],[Initial 2022]],GLOBAL_DATA[[#This Row],[Initial 2023]])</f>
        <v>2</v>
      </c>
      <c r="AB2182" s="243">
        <f>SUM(GLOBAL_DATA[[#This Row],[Reestimated 2020]],GLOBAL_DATA[[#This Row],[Reestimated 2021]],GLOBAL_DATA[[#This Row],[Reestimated 2022]],GLOBAL_DATA[[#This Row],[Reestimated 2023]])</f>
        <v>0</v>
      </c>
      <c r="AC2182" s="244">
        <f>SUM(GLOBAL_DATA[[#This Row],[Spent 2020]],GLOBAL_DATA[[#This Row],[Spent 2021]],GLOBAL_DATA[[#This Row],[Spent 2022]],GLOBAL_DATA[[#This Row],[Spent 2023]])</f>
        <v>1.75</v>
      </c>
      <c r="AD2182" s="245">
        <v>2</v>
      </c>
      <c r="AE2182" s="246" t="s">
        <v>562</v>
      </c>
      <c r="AF2182" s="247">
        <v>1.75</v>
      </c>
      <c r="AG2182" s="246" t="s">
        <v>562</v>
      </c>
      <c r="AH2182" s="246" t="s">
        <v>562</v>
      </c>
      <c r="AI2182" s="246" t="s">
        <v>562</v>
      </c>
      <c r="AJ2182" s="245" t="s">
        <v>562</v>
      </c>
      <c r="AK2182" s="246" t="s">
        <v>562</v>
      </c>
      <c r="AL2182" s="247" t="s">
        <v>562</v>
      </c>
      <c r="AM2182" s="246" t="s">
        <v>562</v>
      </c>
      <c r="AN2182" s="246" t="s">
        <v>562</v>
      </c>
      <c r="AO2182" s="248" t="s">
        <v>562</v>
      </c>
      <c r="AP2182" s="249" t="s">
        <v>562</v>
      </c>
      <c r="AQ2182" s="249" t="s">
        <v>562</v>
      </c>
      <c r="AR2182" s="162">
        <f>IF(GLOBAL_DATA[[#This Row],[Target scope]]&lt;&gt;Target_Not_Applicable,GLOBAL_DATA[[#This Row],[Target scope]]*GLOBAL_DATA[[#This Row],[Implementation progress rate]],"")</f>
        <v>0.7</v>
      </c>
      <c r="AS2182" s="180">
        <f>IF(OR(GLOBAL_DATA[[#This Row],[Status]]=DATA!$J$6,GLOBAL_DATA[[#This Row],[Status]]=DATA!$J$7,GLOBAL_DATA[[#This Row],[Status]]=DATA!$J$8),1,0)</f>
        <v>0</v>
      </c>
      <c r="AT2182" s="181">
        <f>IF(GLOBAL_DATA[[#This Row],[Status]]=Status_No_Project,"",MAX(GLOBAL_DATA[[#This Row],[Initial end]],GLOBAL_DATA[[#This Row],[Re-estimated end]],43831))</f>
        <v>44561</v>
      </c>
      <c r="AU21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2" s="222">
        <f>IF(GLOBAL_DATA[[#This Row],[Target scope]]&lt;&gt;Target_Not_Applicable,COUNTBLANK(GLOBAL_DATA[[#This Row],[Target scope]:[Target justification (if&lt;100%)]]),0)+IF(GLOBAL_DATA[[#This Row],[Status]]&lt;&gt;Status_No_Project,COUNTBLANK(GLOBAL_DATA[[#This Row],[Implementation progress rate]:[CISO assessment]]),0)</f>
        <v>1</v>
      </c>
      <c r="AW2182" s="45">
        <f>SUBTOTAL(103,GLOBAL_DATA[[#This Row],[BU]])</f>
        <v>0</v>
      </c>
    </row>
    <row r="2183" spans="1:49" ht="38.25" hidden="1" x14ac:dyDescent="0.25">
      <c r="A2183" s="222" t="s">
        <v>40</v>
      </c>
      <c r="B2183" s="223" t="s">
        <v>894</v>
      </c>
      <c r="C2183" s="223" t="s">
        <v>101</v>
      </c>
      <c r="D2183" s="231"/>
      <c r="E2183" s="232" t="s">
        <v>555</v>
      </c>
      <c r="F2183" s="232"/>
      <c r="G2183" s="233"/>
      <c r="H2183" s="221"/>
      <c r="I2183" s="231" t="s">
        <v>562</v>
      </c>
      <c r="J2183" s="232"/>
      <c r="K2183" s="234"/>
      <c r="L2183" s="235"/>
      <c r="M2183" s="233"/>
      <c r="N2183" s="236"/>
      <c r="O2183" s="224" t="str">
        <f>IF(GLOBAL_DATA[[#This Row],[Target scope]]="","",INDEX(DATA_TargetStatusChoice[Target_Status_Choice],MATCH(GLOBAL_DATA[[#This Row],[Target scope]],DATA_TargetStatusChoice[Value],1)))</f>
        <v>FULL IMPLEMENTATION</v>
      </c>
      <c r="P2183" s="237">
        <v>1</v>
      </c>
      <c r="Q2183" s="238"/>
      <c r="R2183" s="250" t="s">
        <v>31</v>
      </c>
      <c r="S2183" s="251">
        <v>0</v>
      </c>
      <c r="T2183" s="251" t="s">
        <v>386</v>
      </c>
      <c r="U2183" s="252"/>
      <c r="V2183" s="239" t="s">
        <v>562</v>
      </c>
      <c r="W2183" s="240" t="s">
        <v>924</v>
      </c>
      <c r="X2183" s="241">
        <v>44197</v>
      </c>
      <c r="Y2183" s="241">
        <v>44561</v>
      </c>
      <c r="Z2183" s="241">
        <v>44561</v>
      </c>
      <c r="AA2183" s="242">
        <f>SUM(GLOBAL_DATA[[#This Row],[Initial 2020]],GLOBAL_DATA[[#This Row],[Initial 2021]],GLOBAL_DATA[[#This Row],[Initial 2022]],GLOBAL_DATA[[#This Row],[Initial 2023]])</f>
        <v>0</v>
      </c>
      <c r="AB2183" s="243">
        <f>SUM(GLOBAL_DATA[[#This Row],[Reestimated 2020]],GLOBAL_DATA[[#This Row],[Reestimated 2021]],GLOBAL_DATA[[#This Row],[Reestimated 2022]],GLOBAL_DATA[[#This Row],[Reestimated 2023]])</f>
        <v>0</v>
      </c>
      <c r="AC2183" s="244">
        <f>SUM(GLOBAL_DATA[[#This Row],[Spent 2020]],GLOBAL_DATA[[#This Row],[Spent 2021]],GLOBAL_DATA[[#This Row],[Spent 2022]],GLOBAL_DATA[[#This Row],[Spent 2023]])</f>
        <v>0.75</v>
      </c>
      <c r="AD2183" s="245" t="s">
        <v>562</v>
      </c>
      <c r="AE2183" s="246">
        <v>0</v>
      </c>
      <c r="AF2183" s="247">
        <v>0.75</v>
      </c>
      <c r="AG2183" s="246" t="s">
        <v>562</v>
      </c>
      <c r="AH2183" s="246" t="s">
        <v>562</v>
      </c>
      <c r="AI2183" s="246" t="s">
        <v>562</v>
      </c>
      <c r="AJ2183" s="245" t="s">
        <v>562</v>
      </c>
      <c r="AK2183" s="246" t="s">
        <v>562</v>
      </c>
      <c r="AL2183" s="247" t="s">
        <v>562</v>
      </c>
      <c r="AM2183" s="246" t="s">
        <v>562</v>
      </c>
      <c r="AN2183" s="246" t="s">
        <v>562</v>
      </c>
      <c r="AO2183" s="248" t="s">
        <v>562</v>
      </c>
      <c r="AP2183" s="249" t="s">
        <v>562</v>
      </c>
      <c r="AQ2183" s="249" t="s">
        <v>562</v>
      </c>
      <c r="AR2183" s="162">
        <f>IF(GLOBAL_DATA[[#This Row],[Target scope]]&lt;&gt;Target_Not_Applicable,GLOBAL_DATA[[#This Row],[Target scope]]*GLOBAL_DATA[[#This Row],[Implementation progress rate]],"")</f>
        <v>0</v>
      </c>
      <c r="AS2183" s="180">
        <f>IF(OR(GLOBAL_DATA[[#This Row],[Status]]=DATA!$J$6,GLOBAL_DATA[[#This Row],[Status]]=DATA!$J$7,GLOBAL_DATA[[#This Row],[Status]]=DATA!$J$8),1,0)</f>
        <v>0</v>
      </c>
      <c r="AT2183" s="181">
        <f>IF(GLOBAL_DATA[[#This Row],[Status]]=Status_No_Project,"",MAX(GLOBAL_DATA[[#This Row],[Initial end]],GLOBAL_DATA[[#This Row],[Re-estimated end]],43831))</f>
        <v>44561</v>
      </c>
      <c r="AU21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3" s="222">
        <f>IF(GLOBAL_DATA[[#This Row],[Target scope]]&lt;&gt;Target_Not_Applicable,COUNTBLANK(GLOBAL_DATA[[#This Row],[Target scope]:[Target justification (if&lt;100%)]]),0)+IF(GLOBAL_DATA[[#This Row],[Status]]&lt;&gt;Status_No_Project,COUNTBLANK(GLOBAL_DATA[[#This Row],[Implementation progress rate]:[CISO assessment]]),0)</f>
        <v>1</v>
      </c>
      <c r="AW2183" s="45">
        <f>SUBTOTAL(103,GLOBAL_DATA[[#This Row],[BU]])</f>
        <v>0</v>
      </c>
    </row>
    <row r="2184" spans="1:49" ht="38.25" hidden="1" x14ac:dyDescent="0.25">
      <c r="A2184" s="222" t="s">
        <v>40</v>
      </c>
      <c r="B2184" s="223" t="s">
        <v>894</v>
      </c>
      <c r="C2184" s="223" t="s">
        <v>101</v>
      </c>
      <c r="D2184" s="231"/>
      <c r="E2184" s="232" t="s">
        <v>555</v>
      </c>
      <c r="F2184" s="232"/>
      <c r="G2184" s="233"/>
      <c r="H2184" s="221"/>
      <c r="I2184" s="231" t="s">
        <v>562</v>
      </c>
      <c r="J2184" s="232"/>
      <c r="K2184" s="234"/>
      <c r="L2184" s="235"/>
      <c r="M2184" s="233"/>
      <c r="N2184" s="236"/>
      <c r="O2184" s="224" t="str">
        <f>IF(GLOBAL_DATA[[#This Row],[Target scope]]="","",INDEX(DATA_TargetStatusChoice[Target_Status_Choice],MATCH(GLOBAL_DATA[[#This Row],[Target scope]],DATA_TargetStatusChoice[Value],1)))</f>
        <v>FULL IMPLEMENTATION</v>
      </c>
      <c r="P2184" s="237">
        <v>1</v>
      </c>
      <c r="Q2184" s="238"/>
      <c r="R2184" s="250" t="s">
        <v>32</v>
      </c>
      <c r="S2184" s="251">
        <v>0.8</v>
      </c>
      <c r="T2184" s="251" t="s">
        <v>386</v>
      </c>
      <c r="U2184" s="252"/>
      <c r="V2184" s="239" t="s">
        <v>562</v>
      </c>
      <c r="W2184" s="240" t="s">
        <v>921</v>
      </c>
      <c r="X2184" s="241">
        <v>43586</v>
      </c>
      <c r="Y2184" s="241">
        <v>44195</v>
      </c>
      <c r="Z2184" s="241">
        <v>44561</v>
      </c>
      <c r="AA2184" s="242">
        <f>SUM(GLOBAL_DATA[[#This Row],[Initial 2020]],GLOBAL_DATA[[#This Row],[Initial 2021]],GLOBAL_DATA[[#This Row],[Initial 2022]],GLOBAL_DATA[[#This Row],[Initial 2023]])</f>
        <v>0</v>
      </c>
      <c r="AB2184" s="243">
        <f>SUM(GLOBAL_DATA[[#This Row],[Reestimated 2020]],GLOBAL_DATA[[#This Row],[Reestimated 2021]],GLOBAL_DATA[[#This Row],[Reestimated 2022]],GLOBAL_DATA[[#This Row],[Reestimated 2023]])</f>
        <v>0</v>
      </c>
      <c r="AC2184" s="244">
        <f>SUM(GLOBAL_DATA[[#This Row],[Spent 2020]],GLOBAL_DATA[[#This Row],[Spent 2021]],GLOBAL_DATA[[#This Row],[Spent 2022]],GLOBAL_DATA[[#This Row],[Spent 2023]])</f>
        <v>0</v>
      </c>
      <c r="AD2184" s="245" t="s">
        <v>562</v>
      </c>
      <c r="AE2184" s="246" t="s">
        <v>562</v>
      </c>
      <c r="AF2184" s="247" t="s">
        <v>562</v>
      </c>
      <c r="AG2184" s="246" t="s">
        <v>562</v>
      </c>
      <c r="AH2184" s="246" t="s">
        <v>562</v>
      </c>
      <c r="AI2184" s="246" t="s">
        <v>562</v>
      </c>
      <c r="AJ2184" s="245" t="s">
        <v>562</v>
      </c>
      <c r="AK2184" s="246" t="s">
        <v>562</v>
      </c>
      <c r="AL2184" s="247" t="s">
        <v>562</v>
      </c>
      <c r="AM2184" s="246" t="s">
        <v>562</v>
      </c>
      <c r="AN2184" s="246" t="s">
        <v>562</v>
      </c>
      <c r="AO2184" s="248" t="s">
        <v>562</v>
      </c>
      <c r="AP2184" s="249" t="s">
        <v>562</v>
      </c>
      <c r="AQ2184" s="249" t="s">
        <v>562</v>
      </c>
      <c r="AR2184" s="162">
        <f>IF(GLOBAL_DATA[[#This Row],[Target scope]]&lt;&gt;Target_Not_Applicable,GLOBAL_DATA[[#This Row],[Target scope]]*GLOBAL_DATA[[#This Row],[Implementation progress rate]],"")</f>
        <v>0.8</v>
      </c>
      <c r="AS2184" s="180">
        <f>IF(OR(GLOBAL_DATA[[#This Row],[Status]]=DATA!$J$6,GLOBAL_DATA[[#This Row],[Status]]=DATA!$J$7,GLOBAL_DATA[[#This Row],[Status]]=DATA!$J$8),1,0)</f>
        <v>0</v>
      </c>
      <c r="AT2184" s="181">
        <f>IF(GLOBAL_DATA[[#This Row],[Status]]=Status_No_Project,"",MAX(GLOBAL_DATA[[#This Row],[Initial end]],GLOBAL_DATA[[#This Row],[Re-estimated end]],43831))</f>
        <v>44561</v>
      </c>
      <c r="AU21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4" s="222">
        <f>IF(GLOBAL_DATA[[#This Row],[Target scope]]&lt;&gt;Target_Not_Applicable,COUNTBLANK(GLOBAL_DATA[[#This Row],[Target scope]:[Target justification (if&lt;100%)]]),0)+IF(GLOBAL_DATA[[#This Row],[Status]]&lt;&gt;Status_No_Project,COUNTBLANK(GLOBAL_DATA[[#This Row],[Implementation progress rate]:[CISO assessment]]),0)</f>
        <v>1</v>
      </c>
      <c r="AW2184" s="45">
        <f>SUBTOTAL(103,GLOBAL_DATA[[#This Row],[BU]])</f>
        <v>0</v>
      </c>
    </row>
    <row r="2185" spans="1:49" ht="38.25" hidden="1" x14ac:dyDescent="0.25">
      <c r="A2185" s="222" t="s">
        <v>40</v>
      </c>
      <c r="B2185" s="223" t="s">
        <v>894</v>
      </c>
      <c r="C2185" s="223" t="s">
        <v>49</v>
      </c>
      <c r="D2185" s="231" t="s">
        <v>567</v>
      </c>
      <c r="E2185" s="232" t="s">
        <v>2</v>
      </c>
      <c r="F2185" s="232"/>
      <c r="G2185" s="233"/>
      <c r="H2185" s="221"/>
      <c r="I2185" s="231" t="s">
        <v>568</v>
      </c>
      <c r="J2185" s="232"/>
      <c r="K2185" s="234"/>
      <c r="L2185" s="235"/>
      <c r="M2185" s="233"/>
      <c r="N2185" s="236"/>
      <c r="O2185" s="224" t="str">
        <f>IF(GLOBAL_DATA[[#This Row],[Target scope]]="","",INDEX(DATA_TargetStatusChoice[Target_Status_Choice],MATCH(GLOBAL_DATA[[#This Row],[Target scope]],DATA_TargetStatusChoice[Value],1)))</f>
        <v>FULL IMPLEMENTATION</v>
      </c>
      <c r="P2185" s="237">
        <v>1</v>
      </c>
      <c r="Q2185" s="238"/>
      <c r="R2185" s="250" t="s">
        <v>32</v>
      </c>
      <c r="S2185" s="251">
        <v>0.3</v>
      </c>
      <c r="T2185" s="251" t="s">
        <v>386</v>
      </c>
      <c r="U2185" s="252"/>
      <c r="V2185" s="239" t="s">
        <v>431</v>
      </c>
      <c r="W2185" s="240" t="s">
        <v>921</v>
      </c>
      <c r="X2185" s="241">
        <v>43831</v>
      </c>
      <c r="Y2185" s="241">
        <v>44012</v>
      </c>
      <c r="Z2185" s="241">
        <v>44286</v>
      </c>
      <c r="AA2185" s="242">
        <f>SUM(GLOBAL_DATA[[#This Row],[Initial 2020]],GLOBAL_DATA[[#This Row],[Initial 2021]],GLOBAL_DATA[[#This Row],[Initial 2022]],GLOBAL_DATA[[#This Row],[Initial 2023]])</f>
        <v>0</v>
      </c>
      <c r="AB2185" s="243">
        <f>SUM(GLOBAL_DATA[[#This Row],[Reestimated 2020]],GLOBAL_DATA[[#This Row],[Reestimated 2021]],GLOBAL_DATA[[#This Row],[Reestimated 2022]],GLOBAL_DATA[[#This Row],[Reestimated 2023]])</f>
        <v>0</v>
      </c>
      <c r="AC2185" s="244">
        <f>SUM(GLOBAL_DATA[[#This Row],[Spent 2020]],GLOBAL_DATA[[#This Row],[Spent 2021]],GLOBAL_DATA[[#This Row],[Spent 2022]],GLOBAL_DATA[[#This Row],[Spent 2023]])</f>
        <v>0</v>
      </c>
      <c r="AD2185" s="245">
        <v>0</v>
      </c>
      <c r="AE2185" s="246" t="s">
        <v>562</v>
      </c>
      <c r="AF2185" s="247" t="s">
        <v>562</v>
      </c>
      <c r="AG2185" s="246" t="s">
        <v>562</v>
      </c>
      <c r="AH2185" s="246" t="s">
        <v>562</v>
      </c>
      <c r="AI2185" s="246" t="s">
        <v>562</v>
      </c>
      <c r="AJ2185" s="245" t="s">
        <v>562</v>
      </c>
      <c r="AK2185" s="246" t="s">
        <v>562</v>
      </c>
      <c r="AL2185" s="247" t="s">
        <v>562</v>
      </c>
      <c r="AM2185" s="246" t="s">
        <v>562</v>
      </c>
      <c r="AN2185" s="246" t="s">
        <v>562</v>
      </c>
      <c r="AO2185" s="248" t="s">
        <v>562</v>
      </c>
      <c r="AP2185" s="249" t="s">
        <v>562</v>
      </c>
      <c r="AQ2185" s="249" t="s">
        <v>562</v>
      </c>
      <c r="AR2185" s="162">
        <f>IF(GLOBAL_DATA[[#This Row],[Target scope]]&lt;&gt;Target_Not_Applicable,GLOBAL_DATA[[#This Row],[Target scope]]*GLOBAL_DATA[[#This Row],[Implementation progress rate]],"")</f>
        <v>0.3</v>
      </c>
      <c r="AS2185" s="180">
        <f>IF(OR(GLOBAL_DATA[[#This Row],[Status]]=DATA!$J$6,GLOBAL_DATA[[#This Row],[Status]]=DATA!$J$7,GLOBAL_DATA[[#This Row],[Status]]=DATA!$J$8),1,0)</f>
        <v>0</v>
      </c>
      <c r="AT2185" s="181">
        <f>IF(GLOBAL_DATA[[#This Row],[Status]]=Status_No_Project,"",MAX(GLOBAL_DATA[[#This Row],[Initial end]],GLOBAL_DATA[[#This Row],[Re-estimated end]],43831))</f>
        <v>44286</v>
      </c>
      <c r="AU21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5" s="222">
        <f>IF(GLOBAL_DATA[[#This Row],[Target scope]]&lt;&gt;Target_Not_Applicable,COUNTBLANK(GLOBAL_DATA[[#This Row],[Target scope]:[Target justification (if&lt;100%)]]),0)+IF(GLOBAL_DATA[[#This Row],[Status]]&lt;&gt;Status_No_Project,COUNTBLANK(GLOBAL_DATA[[#This Row],[Implementation progress rate]:[CISO assessment]]),0)</f>
        <v>1</v>
      </c>
      <c r="AW2185" s="45">
        <f>SUBTOTAL(103,GLOBAL_DATA[[#This Row],[BU]])</f>
        <v>0</v>
      </c>
    </row>
    <row r="2186" spans="1:49" ht="38.25" hidden="1" x14ac:dyDescent="0.25">
      <c r="A2186" s="222" t="s">
        <v>40</v>
      </c>
      <c r="B2186" s="223" t="s">
        <v>894</v>
      </c>
      <c r="C2186" s="223" t="s">
        <v>49</v>
      </c>
      <c r="D2186" s="231" t="s">
        <v>569</v>
      </c>
      <c r="E2186" s="232" t="s">
        <v>2</v>
      </c>
      <c r="F2186" s="232"/>
      <c r="G2186" s="233"/>
      <c r="H2186" s="221"/>
      <c r="I2186" s="231" t="s">
        <v>571</v>
      </c>
      <c r="J2186" s="232"/>
      <c r="K2186" s="234"/>
      <c r="L2186" s="235"/>
      <c r="M2186" s="233"/>
      <c r="N2186" s="236"/>
      <c r="O2186" s="224" t="str">
        <f>IF(GLOBAL_DATA[[#This Row],[Target scope]]="","",INDEX(DATA_TargetStatusChoice[Target_Status_Choice],MATCH(GLOBAL_DATA[[#This Row],[Target scope]],DATA_TargetStatusChoice[Value],1)))</f>
        <v>FULL IMPLEMENTATION</v>
      </c>
      <c r="P2186" s="237">
        <v>1</v>
      </c>
      <c r="Q2186" s="238"/>
      <c r="R2186" s="250" t="s">
        <v>31</v>
      </c>
      <c r="S2186" s="251">
        <v>0</v>
      </c>
      <c r="T2186" s="251" t="s">
        <v>386</v>
      </c>
      <c r="U2186" s="252"/>
      <c r="V2186" s="239" t="s">
        <v>430</v>
      </c>
      <c r="W2186" s="240" t="s">
        <v>922</v>
      </c>
      <c r="X2186" s="241">
        <v>44562</v>
      </c>
      <c r="Y2186" s="241">
        <v>44925</v>
      </c>
      <c r="Z2186" s="241" t="s">
        <v>562</v>
      </c>
      <c r="AA2186" s="242">
        <f>SUM(GLOBAL_DATA[[#This Row],[Initial 2020]],GLOBAL_DATA[[#This Row],[Initial 2021]],GLOBAL_DATA[[#This Row],[Initial 2022]],GLOBAL_DATA[[#This Row],[Initial 2023]])</f>
        <v>50</v>
      </c>
      <c r="AB2186" s="243">
        <f>SUM(GLOBAL_DATA[[#This Row],[Reestimated 2020]],GLOBAL_DATA[[#This Row],[Reestimated 2021]],GLOBAL_DATA[[#This Row],[Reestimated 2022]],GLOBAL_DATA[[#This Row],[Reestimated 2023]])</f>
        <v>0</v>
      </c>
      <c r="AC2186" s="244">
        <f>SUM(GLOBAL_DATA[[#This Row],[Spent 2020]],GLOBAL_DATA[[#This Row],[Spent 2021]],GLOBAL_DATA[[#This Row],[Spent 2022]],GLOBAL_DATA[[#This Row],[Spent 2023]])</f>
        <v>0</v>
      </c>
      <c r="AD2186" s="245">
        <v>50</v>
      </c>
      <c r="AE2186" s="246" t="s">
        <v>562</v>
      </c>
      <c r="AF2186" s="247" t="s">
        <v>562</v>
      </c>
      <c r="AG2186" s="246" t="s">
        <v>562</v>
      </c>
      <c r="AH2186" s="246" t="s">
        <v>562</v>
      </c>
      <c r="AI2186" s="246" t="s">
        <v>562</v>
      </c>
      <c r="AJ2186" s="245" t="s">
        <v>562</v>
      </c>
      <c r="AK2186" s="246" t="s">
        <v>562</v>
      </c>
      <c r="AL2186" s="247" t="s">
        <v>562</v>
      </c>
      <c r="AM2186" s="246" t="s">
        <v>562</v>
      </c>
      <c r="AN2186" s="246" t="s">
        <v>562</v>
      </c>
      <c r="AO2186" s="248" t="s">
        <v>562</v>
      </c>
      <c r="AP2186" s="249" t="s">
        <v>562</v>
      </c>
      <c r="AQ2186" s="249" t="s">
        <v>562</v>
      </c>
      <c r="AR2186" s="162">
        <f>IF(GLOBAL_DATA[[#This Row],[Target scope]]&lt;&gt;Target_Not_Applicable,GLOBAL_DATA[[#This Row],[Target scope]]*GLOBAL_DATA[[#This Row],[Implementation progress rate]],"")</f>
        <v>0</v>
      </c>
      <c r="AS2186" s="180">
        <f>IF(OR(GLOBAL_DATA[[#This Row],[Status]]=DATA!$J$6,GLOBAL_DATA[[#This Row],[Status]]=DATA!$J$7,GLOBAL_DATA[[#This Row],[Status]]=DATA!$J$8),1,0)</f>
        <v>0</v>
      </c>
      <c r="AT2186" s="181">
        <f>IF(GLOBAL_DATA[[#This Row],[Status]]=Status_No_Project,"",MAX(GLOBAL_DATA[[#This Row],[Initial end]],GLOBAL_DATA[[#This Row],[Re-estimated end]],43831))</f>
        <v>44925</v>
      </c>
      <c r="AU21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6" s="222">
        <f>IF(GLOBAL_DATA[[#This Row],[Target scope]]&lt;&gt;Target_Not_Applicable,COUNTBLANK(GLOBAL_DATA[[#This Row],[Target scope]:[Target justification (if&lt;100%)]]),0)+IF(GLOBAL_DATA[[#This Row],[Status]]&lt;&gt;Status_No_Project,COUNTBLANK(GLOBAL_DATA[[#This Row],[Implementation progress rate]:[CISO assessment]]),0)</f>
        <v>1</v>
      </c>
      <c r="AW2186" s="45">
        <f>SUBTOTAL(103,GLOBAL_DATA[[#This Row],[BU]])</f>
        <v>0</v>
      </c>
    </row>
    <row r="2187" spans="1:49" ht="38.25" hidden="1" x14ac:dyDescent="0.25">
      <c r="A2187" s="222" t="s">
        <v>40</v>
      </c>
      <c r="B2187" s="223" t="s">
        <v>894</v>
      </c>
      <c r="C2187" s="223" t="s">
        <v>49</v>
      </c>
      <c r="D2187" s="231" t="s">
        <v>560</v>
      </c>
      <c r="E2187" s="232" t="s">
        <v>2</v>
      </c>
      <c r="F2187" s="232"/>
      <c r="G2187" s="233"/>
      <c r="H2187" s="221"/>
      <c r="I2187" s="231" t="s">
        <v>568</v>
      </c>
      <c r="J2187" s="232"/>
      <c r="K2187" s="234"/>
      <c r="L2187" s="235"/>
      <c r="M2187" s="233"/>
      <c r="N2187" s="236"/>
      <c r="O2187" s="224" t="str">
        <f>IF(GLOBAL_DATA[[#This Row],[Target scope]]="","",INDEX(DATA_TargetStatusChoice[Target_Status_Choice],MATCH(GLOBAL_DATA[[#This Row],[Target scope]],DATA_TargetStatusChoice[Value],1)))</f>
        <v>FULL IMPLEMENTATION</v>
      </c>
      <c r="P2187" s="237">
        <v>1</v>
      </c>
      <c r="Q2187" s="238"/>
      <c r="R2187" s="250" t="s">
        <v>32</v>
      </c>
      <c r="S2187" s="251">
        <v>0.8</v>
      </c>
      <c r="T2187" s="251" t="s">
        <v>386</v>
      </c>
      <c r="U2187" s="252"/>
      <c r="V2187" s="239" t="s">
        <v>430</v>
      </c>
      <c r="W2187" s="240" t="s">
        <v>390</v>
      </c>
      <c r="X2187" s="241">
        <v>43466</v>
      </c>
      <c r="Y2187" s="241">
        <v>44560</v>
      </c>
      <c r="Z2187" s="241" t="s">
        <v>562</v>
      </c>
      <c r="AA2187" s="242">
        <f>SUM(GLOBAL_DATA[[#This Row],[Initial 2020]],GLOBAL_DATA[[#This Row],[Initial 2021]],GLOBAL_DATA[[#This Row],[Initial 2022]],GLOBAL_DATA[[#This Row],[Initial 2023]])</f>
        <v>0</v>
      </c>
      <c r="AB2187" s="243">
        <f>SUM(GLOBAL_DATA[[#This Row],[Reestimated 2020]],GLOBAL_DATA[[#This Row],[Reestimated 2021]],GLOBAL_DATA[[#This Row],[Reestimated 2022]],GLOBAL_DATA[[#This Row],[Reestimated 2023]])</f>
        <v>0</v>
      </c>
      <c r="AC2187" s="244">
        <f>SUM(GLOBAL_DATA[[#This Row],[Spent 2020]],GLOBAL_DATA[[#This Row],[Spent 2021]],GLOBAL_DATA[[#This Row],[Spent 2022]],GLOBAL_DATA[[#This Row],[Spent 2023]])</f>
        <v>0</v>
      </c>
      <c r="AD2187" s="245">
        <v>0</v>
      </c>
      <c r="AE2187" s="246" t="s">
        <v>562</v>
      </c>
      <c r="AF2187" s="247" t="s">
        <v>562</v>
      </c>
      <c r="AG2187" s="246" t="s">
        <v>562</v>
      </c>
      <c r="AH2187" s="246" t="s">
        <v>562</v>
      </c>
      <c r="AI2187" s="246" t="s">
        <v>562</v>
      </c>
      <c r="AJ2187" s="245" t="s">
        <v>562</v>
      </c>
      <c r="AK2187" s="246" t="s">
        <v>562</v>
      </c>
      <c r="AL2187" s="247" t="s">
        <v>562</v>
      </c>
      <c r="AM2187" s="246" t="s">
        <v>562</v>
      </c>
      <c r="AN2187" s="246" t="s">
        <v>562</v>
      </c>
      <c r="AO2187" s="248" t="s">
        <v>562</v>
      </c>
      <c r="AP2187" s="249" t="s">
        <v>562</v>
      </c>
      <c r="AQ2187" s="249" t="s">
        <v>562</v>
      </c>
      <c r="AR2187" s="162">
        <f>IF(GLOBAL_DATA[[#This Row],[Target scope]]&lt;&gt;Target_Not_Applicable,GLOBAL_DATA[[#This Row],[Target scope]]*GLOBAL_DATA[[#This Row],[Implementation progress rate]],"")</f>
        <v>0.8</v>
      </c>
      <c r="AS2187" s="180">
        <f>IF(OR(GLOBAL_DATA[[#This Row],[Status]]=DATA!$J$6,GLOBAL_DATA[[#This Row],[Status]]=DATA!$J$7,GLOBAL_DATA[[#This Row],[Status]]=DATA!$J$8),1,0)</f>
        <v>0</v>
      </c>
      <c r="AT2187" s="181">
        <f>IF(GLOBAL_DATA[[#This Row],[Status]]=Status_No_Project,"",MAX(GLOBAL_DATA[[#This Row],[Initial end]],GLOBAL_DATA[[#This Row],[Re-estimated end]],43831))</f>
        <v>44560</v>
      </c>
      <c r="AU21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7" s="222">
        <f>IF(GLOBAL_DATA[[#This Row],[Target scope]]&lt;&gt;Target_Not_Applicable,COUNTBLANK(GLOBAL_DATA[[#This Row],[Target scope]:[Target justification (if&lt;100%)]]),0)+IF(GLOBAL_DATA[[#This Row],[Status]]&lt;&gt;Status_No_Project,COUNTBLANK(GLOBAL_DATA[[#This Row],[Implementation progress rate]:[CISO assessment]]),0)</f>
        <v>1</v>
      </c>
      <c r="AW2187" s="45">
        <f>SUBTOTAL(103,GLOBAL_DATA[[#This Row],[BU]])</f>
        <v>0</v>
      </c>
    </row>
    <row r="2188" spans="1:49" ht="38.25" hidden="1" x14ac:dyDescent="0.25">
      <c r="A2188" s="222" t="s">
        <v>40</v>
      </c>
      <c r="B2188" s="223" t="s">
        <v>894</v>
      </c>
      <c r="C2188" s="223" t="s">
        <v>49</v>
      </c>
      <c r="D2188" s="231" t="s">
        <v>572</v>
      </c>
      <c r="E2188" s="232" t="s">
        <v>2</v>
      </c>
      <c r="F2188" s="232"/>
      <c r="G2188" s="233"/>
      <c r="H2188" s="221"/>
      <c r="I2188" s="231" t="s">
        <v>568</v>
      </c>
      <c r="J2188" s="232"/>
      <c r="K2188" s="234"/>
      <c r="L2188" s="235"/>
      <c r="M2188" s="233"/>
      <c r="N2188" s="236"/>
      <c r="O2188" s="224" t="str">
        <f>IF(GLOBAL_DATA[[#This Row],[Target scope]]="","",INDEX(DATA_TargetStatusChoice[Target_Status_Choice],MATCH(GLOBAL_DATA[[#This Row],[Target scope]],DATA_TargetStatusChoice[Value],1)))</f>
        <v>FULL IMPLEMENTATION</v>
      </c>
      <c r="P2188" s="237">
        <v>1</v>
      </c>
      <c r="Q2188" s="238"/>
      <c r="R2188" s="250" t="s">
        <v>31</v>
      </c>
      <c r="S2188" s="251">
        <v>0</v>
      </c>
      <c r="T2188" s="251" t="s">
        <v>386</v>
      </c>
      <c r="U2188" s="252"/>
      <c r="V2188" s="239" t="s">
        <v>430</v>
      </c>
      <c r="W2188" s="240" t="s">
        <v>390</v>
      </c>
      <c r="X2188" s="241">
        <v>44197</v>
      </c>
      <c r="Y2188" s="241">
        <v>44560</v>
      </c>
      <c r="Z2188" s="241" t="s">
        <v>562</v>
      </c>
      <c r="AA2188" s="242">
        <f>SUM(GLOBAL_DATA[[#This Row],[Initial 2020]],GLOBAL_DATA[[#This Row],[Initial 2021]],GLOBAL_DATA[[#This Row],[Initial 2022]],GLOBAL_DATA[[#This Row],[Initial 2023]])</f>
        <v>0</v>
      </c>
      <c r="AB2188" s="243">
        <f>SUM(GLOBAL_DATA[[#This Row],[Reestimated 2020]],GLOBAL_DATA[[#This Row],[Reestimated 2021]],GLOBAL_DATA[[#This Row],[Reestimated 2022]],GLOBAL_DATA[[#This Row],[Reestimated 2023]])</f>
        <v>0</v>
      </c>
      <c r="AC2188" s="244">
        <f>SUM(GLOBAL_DATA[[#This Row],[Spent 2020]],GLOBAL_DATA[[#This Row],[Spent 2021]],GLOBAL_DATA[[#This Row],[Spent 2022]],GLOBAL_DATA[[#This Row],[Spent 2023]])</f>
        <v>0</v>
      </c>
      <c r="AD2188" s="245" t="s">
        <v>562</v>
      </c>
      <c r="AE2188" s="246" t="s">
        <v>562</v>
      </c>
      <c r="AF2188" s="247" t="s">
        <v>562</v>
      </c>
      <c r="AG2188" s="246">
        <v>0</v>
      </c>
      <c r="AH2188" s="246" t="s">
        <v>562</v>
      </c>
      <c r="AI2188" s="246" t="s">
        <v>562</v>
      </c>
      <c r="AJ2188" s="245" t="s">
        <v>562</v>
      </c>
      <c r="AK2188" s="246" t="s">
        <v>562</v>
      </c>
      <c r="AL2188" s="247" t="s">
        <v>562</v>
      </c>
      <c r="AM2188" s="246" t="s">
        <v>562</v>
      </c>
      <c r="AN2188" s="246" t="s">
        <v>562</v>
      </c>
      <c r="AO2188" s="248" t="s">
        <v>562</v>
      </c>
      <c r="AP2188" s="249" t="s">
        <v>562</v>
      </c>
      <c r="AQ2188" s="249" t="s">
        <v>562</v>
      </c>
      <c r="AR2188" s="162">
        <f>IF(GLOBAL_DATA[[#This Row],[Target scope]]&lt;&gt;Target_Not_Applicable,GLOBAL_DATA[[#This Row],[Target scope]]*GLOBAL_DATA[[#This Row],[Implementation progress rate]],"")</f>
        <v>0</v>
      </c>
      <c r="AS2188" s="180">
        <f>IF(OR(GLOBAL_DATA[[#This Row],[Status]]=DATA!$J$6,GLOBAL_DATA[[#This Row],[Status]]=DATA!$J$7,GLOBAL_DATA[[#This Row],[Status]]=DATA!$J$8),1,0)</f>
        <v>0</v>
      </c>
      <c r="AT2188" s="181">
        <f>IF(GLOBAL_DATA[[#This Row],[Status]]=Status_No_Project,"",MAX(GLOBAL_DATA[[#This Row],[Initial end]],GLOBAL_DATA[[#This Row],[Re-estimated end]],43831))</f>
        <v>44560</v>
      </c>
      <c r="AU21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8" s="222">
        <f>IF(GLOBAL_DATA[[#This Row],[Target scope]]&lt;&gt;Target_Not_Applicable,COUNTBLANK(GLOBAL_DATA[[#This Row],[Target scope]:[Target justification (if&lt;100%)]]),0)+IF(GLOBAL_DATA[[#This Row],[Status]]&lt;&gt;Status_No_Project,COUNTBLANK(GLOBAL_DATA[[#This Row],[Implementation progress rate]:[CISO assessment]]),0)</f>
        <v>1</v>
      </c>
      <c r="AW2188" s="45">
        <f>SUBTOTAL(103,GLOBAL_DATA[[#This Row],[BU]])</f>
        <v>0</v>
      </c>
    </row>
    <row r="2189" spans="1:49" ht="38.25" hidden="1" x14ac:dyDescent="0.25">
      <c r="A2189" s="222" t="s">
        <v>40</v>
      </c>
      <c r="B2189" s="223" t="s">
        <v>894</v>
      </c>
      <c r="C2189" s="223" t="s">
        <v>49</v>
      </c>
      <c r="D2189" s="231" t="s">
        <v>573</v>
      </c>
      <c r="E2189" s="232" t="s">
        <v>2</v>
      </c>
      <c r="F2189" s="232"/>
      <c r="G2189" s="233"/>
      <c r="H2189" s="221"/>
      <c r="I2189" s="231" t="s">
        <v>568</v>
      </c>
      <c r="J2189" s="232"/>
      <c r="K2189" s="234"/>
      <c r="L2189" s="235"/>
      <c r="M2189" s="233"/>
      <c r="N2189" s="236"/>
      <c r="O2189" s="224" t="str">
        <f>IF(GLOBAL_DATA[[#This Row],[Target scope]]="","",INDEX(DATA_TargetStatusChoice[Target_Status_Choice],MATCH(GLOBAL_DATA[[#This Row],[Target scope]],DATA_TargetStatusChoice[Value],1)))</f>
        <v>FULL IMPLEMENTATION</v>
      </c>
      <c r="P2189" s="237">
        <v>1</v>
      </c>
      <c r="Q2189" s="238"/>
      <c r="R2189" s="250" t="s">
        <v>33</v>
      </c>
      <c r="S2189" s="251">
        <v>1</v>
      </c>
      <c r="T2189" s="251" t="s">
        <v>386</v>
      </c>
      <c r="U2189" s="252"/>
      <c r="V2189" s="239" t="s">
        <v>431</v>
      </c>
      <c r="W2189" s="240" t="s">
        <v>921</v>
      </c>
      <c r="X2189" s="241">
        <v>43891</v>
      </c>
      <c r="Y2189" s="241">
        <v>44195</v>
      </c>
      <c r="Z2189" s="241" t="s">
        <v>562</v>
      </c>
      <c r="AA2189" s="242">
        <f>SUM(GLOBAL_DATA[[#This Row],[Initial 2020]],GLOBAL_DATA[[#This Row],[Initial 2021]],GLOBAL_DATA[[#This Row],[Initial 2022]],GLOBAL_DATA[[#This Row],[Initial 2023]])</f>
        <v>96</v>
      </c>
      <c r="AB2189" s="243">
        <f>SUM(GLOBAL_DATA[[#This Row],[Reestimated 2020]],GLOBAL_DATA[[#This Row],[Reestimated 2021]],GLOBAL_DATA[[#This Row],[Reestimated 2022]],GLOBAL_DATA[[#This Row],[Reestimated 2023]])</f>
        <v>0</v>
      </c>
      <c r="AC2189" s="244">
        <f>SUM(GLOBAL_DATA[[#This Row],[Spent 2020]],GLOBAL_DATA[[#This Row],[Spent 2021]],GLOBAL_DATA[[#This Row],[Spent 2022]],GLOBAL_DATA[[#This Row],[Spent 2023]])</f>
        <v>0</v>
      </c>
      <c r="AD2189" s="245" t="s">
        <v>562</v>
      </c>
      <c r="AE2189" s="246" t="s">
        <v>562</v>
      </c>
      <c r="AF2189" s="247" t="s">
        <v>562</v>
      </c>
      <c r="AG2189" s="246">
        <v>96</v>
      </c>
      <c r="AH2189" s="246" t="s">
        <v>562</v>
      </c>
      <c r="AI2189" s="246" t="s">
        <v>562</v>
      </c>
      <c r="AJ2189" s="245" t="s">
        <v>562</v>
      </c>
      <c r="AK2189" s="246" t="s">
        <v>562</v>
      </c>
      <c r="AL2189" s="247" t="s">
        <v>562</v>
      </c>
      <c r="AM2189" s="246" t="s">
        <v>562</v>
      </c>
      <c r="AN2189" s="246" t="s">
        <v>562</v>
      </c>
      <c r="AO2189" s="248" t="s">
        <v>562</v>
      </c>
      <c r="AP2189" s="249" t="s">
        <v>562</v>
      </c>
      <c r="AQ2189" s="249" t="s">
        <v>562</v>
      </c>
      <c r="AR2189" s="162">
        <f>IF(GLOBAL_DATA[[#This Row],[Target scope]]&lt;&gt;Target_Not_Applicable,GLOBAL_DATA[[#This Row],[Target scope]]*GLOBAL_DATA[[#This Row],[Implementation progress rate]],"")</f>
        <v>1</v>
      </c>
      <c r="AS2189" s="180">
        <f>IF(OR(GLOBAL_DATA[[#This Row],[Status]]=DATA!$J$6,GLOBAL_DATA[[#This Row],[Status]]=DATA!$J$7,GLOBAL_DATA[[#This Row],[Status]]=DATA!$J$8),1,0)</f>
        <v>1</v>
      </c>
      <c r="AT2189" s="181">
        <f>IF(GLOBAL_DATA[[#This Row],[Status]]=Status_No_Project,"",MAX(GLOBAL_DATA[[#This Row],[Initial end]],GLOBAL_DATA[[#This Row],[Re-estimated end]],43831))</f>
        <v>44195</v>
      </c>
      <c r="AU21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9" s="222">
        <f>IF(GLOBAL_DATA[[#This Row],[Target scope]]&lt;&gt;Target_Not_Applicable,COUNTBLANK(GLOBAL_DATA[[#This Row],[Target scope]:[Target justification (if&lt;100%)]]),0)+IF(GLOBAL_DATA[[#This Row],[Status]]&lt;&gt;Status_No_Project,COUNTBLANK(GLOBAL_DATA[[#This Row],[Implementation progress rate]:[CISO assessment]]),0)</f>
        <v>1</v>
      </c>
      <c r="AW2189" s="45">
        <f>SUBTOTAL(103,GLOBAL_DATA[[#This Row],[BU]])</f>
        <v>0</v>
      </c>
    </row>
    <row r="2190" spans="1:49" ht="38.25" hidden="1" x14ac:dyDescent="0.25">
      <c r="A2190" s="222" t="s">
        <v>40</v>
      </c>
      <c r="B2190" s="223" t="s">
        <v>894</v>
      </c>
      <c r="C2190" s="223" t="s">
        <v>49</v>
      </c>
      <c r="D2190" s="231" t="s">
        <v>574</v>
      </c>
      <c r="E2190" s="232" t="s">
        <v>2</v>
      </c>
      <c r="F2190" s="232"/>
      <c r="G2190" s="233"/>
      <c r="H2190" s="221"/>
      <c r="I2190" s="231" t="s">
        <v>568</v>
      </c>
      <c r="J2190" s="232"/>
      <c r="K2190" s="234"/>
      <c r="L2190" s="235"/>
      <c r="M2190" s="233"/>
      <c r="N2190" s="236"/>
      <c r="O2190" s="224" t="str">
        <f>IF(GLOBAL_DATA[[#This Row],[Target scope]]="","",INDEX(DATA_TargetStatusChoice[Target_Status_Choice],MATCH(GLOBAL_DATA[[#This Row],[Target scope]],DATA_TargetStatusChoice[Value],1)))</f>
        <v>FULL IMPLEMENTATION</v>
      </c>
      <c r="P2190" s="237">
        <v>1</v>
      </c>
      <c r="Q2190" s="238"/>
      <c r="R2190" s="250" t="s">
        <v>32</v>
      </c>
      <c r="S2190" s="251">
        <v>0.2</v>
      </c>
      <c r="T2190" s="251" t="s">
        <v>386</v>
      </c>
      <c r="U2190" s="252"/>
      <c r="V2190" s="239" t="s">
        <v>431</v>
      </c>
      <c r="W2190" s="240" t="s">
        <v>921</v>
      </c>
      <c r="X2190" s="241">
        <v>43831</v>
      </c>
      <c r="Y2190" s="241">
        <v>44560</v>
      </c>
      <c r="Z2190" s="241" t="s">
        <v>562</v>
      </c>
      <c r="AA2190" s="242">
        <f>SUM(GLOBAL_DATA[[#This Row],[Initial 2020]],GLOBAL_DATA[[#This Row],[Initial 2021]],GLOBAL_DATA[[#This Row],[Initial 2022]],GLOBAL_DATA[[#This Row],[Initial 2023]])</f>
        <v>3</v>
      </c>
      <c r="AB2190" s="243">
        <f>SUM(GLOBAL_DATA[[#This Row],[Reestimated 2020]],GLOBAL_DATA[[#This Row],[Reestimated 2021]],GLOBAL_DATA[[#This Row],[Reestimated 2022]],GLOBAL_DATA[[#This Row],[Reestimated 2023]])</f>
        <v>0</v>
      </c>
      <c r="AC2190" s="244">
        <f>SUM(GLOBAL_DATA[[#This Row],[Spent 2020]],GLOBAL_DATA[[#This Row],[Spent 2021]],GLOBAL_DATA[[#This Row],[Spent 2022]],GLOBAL_DATA[[#This Row],[Spent 2023]])</f>
        <v>0</v>
      </c>
      <c r="AD2190" s="245" t="s">
        <v>562</v>
      </c>
      <c r="AE2190" s="246" t="s">
        <v>562</v>
      </c>
      <c r="AF2190" s="247" t="s">
        <v>562</v>
      </c>
      <c r="AG2190" s="246" t="s">
        <v>562</v>
      </c>
      <c r="AH2190" s="246" t="s">
        <v>562</v>
      </c>
      <c r="AI2190" s="246" t="s">
        <v>562</v>
      </c>
      <c r="AJ2190" s="245">
        <v>3</v>
      </c>
      <c r="AK2190" s="246" t="s">
        <v>562</v>
      </c>
      <c r="AL2190" s="247" t="s">
        <v>562</v>
      </c>
      <c r="AM2190" s="246" t="s">
        <v>562</v>
      </c>
      <c r="AN2190" s="246" t="s">
        <v>562</v>
      </c>
      <c r="AO2190" s="248" t="s">
        <v>562</v>
      </c>
      <c r="AP2190" s="249" t="s">
        <v>562</v>
      </c>
      <c r="AQ2190" s="249" t="s">
        <v>562</v>
      </c>
      <c r="AR2190" s="162">
        <f>IF(GLOBAL_DATA[[#This Row],[Target scope]]&lt;&gt;Target_Not_Applicable,GLOBAL_DATA[[#This Row],[Target scope]]*GLOBAL_DATA[[#This Row],[Implementation progress rate]],"")</f>
        <v>0.2</v>
      </c>
      <c r="AS2190" s="180">
        <f>IF(OR(GLOBAL_DATA[[#This Row],[Status]]=DATA!$J$6,GLOBAL_DATA[[#This Row],[Status]]=DATA!$J$7,GLOBAL_DATA[[#This Row],[Status]]=DATA!$J$8),1,0)</f>
        <v>0</v>
      </c>
      <c r="AT2190" s="181">
        <f>IF(GLOBAL_DATA[[#This Row],[Status]]=Status_No_Project,"",MAX(GLOBAL_DATA[[#This Row],[Initial end]],GLOBAL_DATA[[#This Row],[Re-estimated end]],43831))</f>
        <v>44560</v>
      </c>
      <c r="AU21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0" s="222">
        <f>IF(GLOBAL_DATA[[#This Row],[Target scope]]&lt;&gt;Target_Not_Applicable,COUNTBLANK(GLOBAL_DATA[[#This Row],[Target scope]:[Target justification (if&lt;100%)]]),0)+IF(GLOBAL_DATA[[#This Row],[Status]]&lt;&gt;Status_No_Project,COUNTBLANK(GLOBAL_DATA[[#This Row],[Implementation progress rate]:[CISO assessment]]),0)</f>
        <v>1</v>
      </c>
      <c r="AW2190" s="45">
        <f>SUBTOTAL(103,GLOBAL_DATA[[#This Row],[BU]])</f>
        <v>0</v>
      </c>
    </row>
    <row r="2191" spans="1:49" ht="38.25" hidden="1" x14ac:dyDescent="0.25">
      <c r="A2191" s="222" t="s">
        <v>40</v>
      </c>
      <c r="B2191" s="223" t="s">
        <v>894</v>
      </c>
      <c r="C2191" s="223" t="s">
        <v>49</v>
      </c>
      <c r="D2191" s="231" t="s">
        <v>575</v>
      </c>
      <c r="E2191" s="232" t="s">
        <v>2</v>
      </c>
      <c r="F2191" s="232"/>
      <c r="G2191" s="233"/>
      <c r="H2191" s="221"/>
      <c r="I2191" s="231" t="s">
        <v>571</v>
      </c>
      <c r="J2191" s="232"/>
      <c r="K2191" s="234"/>
      <c r="L2191" s="235"/>
      <c r="M2191" s="233"/>
      <c r="N2191" s="236"/>
      <c r="O2191" s="224" t="str">
        <f>IF(GLOBAL_DATA[[#This Row],[Target scope]]="","",INDEX(DATA_TargetStatusChoice[Target_Status_Choice],MATCH(GLOBAL_DATA[[#This Row],[Target scope]],DATA_TargetStatusChoice[Value],1)))</f>
        <v>FULL IMPLEMENTATION</v>
      </c>
      <c r="P2191" s="237">
        <v>1</v>
      </c>
      <c r="Q2191" s="238"/>
      <c r="R2191" s="250" t="s">
        <v>32</v>
      </c>
      <c r="S2191" s="251">
        <v>0.2</v>
      </c>
      <c r="T2191" s="251" t="s">
        <v>386</v>
      </c>
      <c r="U2191" s="252"/>
      <c r="V2191" s="239" t="s">
        <v>430</v>
      </c>
      <c r="W2191" s="240" t="s">
        <v>922</v>
      </c>
      <c r="X2191" s="241">
        <v>43831</v>
      </c>
      <c r="Y2191" s="241">
        <v>44195</v>
      </c>
      <c r="Z2191" s="241" t="s">
        <v>562</v>
      </c>
      <c r="AA2191" s="242">
        <f>SUM(GLOBAL_DATA[[#This Row],[Initial 2020]],GLOBAL_DATA[[#This Row],[Initial 2021]],GLOBAL_DATA[[#This Row],[Initial 2022]],GLOBAL_DATA[[#This Row],[Initial 2023]])</f>
        <v>25</v>
      </c>
      <c r="AB2191" s="243">
        <f>SUM(GLOBAL_DATA[[#This Row],[Reestimated 2020]],GLOBAL_DATA[[#This Row],[Reestimated 2021]],GLOBAL_DATA[[#This Row],[Reestimated 2022]],GLOBAL_DATA[[#This Row],[Reestimated 2023]])</f>
        <v>0</v>
      </c>
      <c r="AC2191" s="244">
        <f>SUM(GLOBAL_DATA[[#This Row],[Spent 2020]],GLOBAL_DATA[[#This Row],[Spent 2021]],GLOBAL_DATA[[#This Row],[Spent 2022]],GLOBAL_DATA[[#This Row],[Spent 2023]])</f>
        <v>0</v>
      </c>
      <c r="AD2191" s="245">
        <v>25</v>
      </c>
      <c r="AE2191" s="246" t="s">
        <v>562</v>
      </c>
      <c r="AF2191" s="247" t="s">
        <v>562</v>
      </c>
      <c r="AG2191" s="246" t="s">
        <v>562</v>
      </c>
      <c r="AH2191" s="246" t="s">
        <v>562</v>
      </c>
      <c r="AI2191" s="246" t="s">
        <v>562</v>
      </c>
      <c r="AJ2191" s="245" t="s">
        <v>562</v>
      </c>
      <c r="AK2191" s="246" t="s">
        <v>562</v>
      </c>
      <c r="AL2191" s="247" t="s">
        <v>562</v>
      </c>
      <c r="AM2191" s="246" t="s">
        <v>562</v>
      </c>
      <c r="AN2191" s="246" t="s">
        <v>562</v>
      </c>
      <c r="AO2191" s="248" t="s">
        <v>562</v>
      </c>
      <c r="AP2191" s="249" t="s">
        <v>562</v>
      </c>
      <c r="AQ2191" s="249" t="s">
        <v>562</v>
      </c>
      <c r="AR2191" s="162">
        <f>IF(GLOBAL_DATA[[#This Row],[Target scope]]&lt;&gt;Target_Not_Applicable,GLOBAL_DATA[[#This Row],[Target scope]]*GLOBAL_DATA[[#This Row],[Implementation progress rate]],"")</f>
        <v>0.2</v>
      </c>
      <c r="AS2191" s="180">
        <f>IF(OR(GLOBAL_DATA[[#This Row],[Status]]=DATA!$J$6,GLOBAL_DATA[[#This Row],[Status]]=DATA!$J$7,GLOBAL_DATA[[#This Row],[Status]]=DATA!$J$8),1,0)</f>
        <v>0</v>
      </c>
      <c r="AT2191" s="181">
        <f>IF(GLOBAL_DATA[[#This Row],[Status]]=Status_No_Project,"",MAX(GLOBAL_DATA[[#This Row],[Initial end]],GLOBAL_DATA[[#This Row],[Re-estimated end]],43831))</f>
        <v>44195</v>
      </c>
      <c r="AU21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1" s="222">
        <f>IF(GLOBAL_DATA[[#This Row],[Target scope]]&lt;&gt;Target_Not_Applicable,COUNTBLANK(GLOBAL_DATA[[#This Row],[Target scope]:[Target justification (if&lt;100%)]]),0)+IF(GLOBAL_DATA[[#This Row],[Status]]&lt;&gt;Status_No_Project,COUNTBLANK(GLOBAL_DATA[[#This Row],[Implementation progress rate]:[CISO assessment]]),0)</f>
        <v>1</v>
      </c>
      <c r="AW2191" s="45">
        <f>SUBTOTAL(103,GLOBAL_DATA[[#This Row],[BU]])</f>
        <v>0</v>
      </c>
    </row>
    <row r="2192" spans="1:49" ht="25.5" hidden="1" x14ac:dyDescent="0.25">
      <c r="A2192" s="222" t="s">
        <v>40</v>
      </c>
      <c r="B2192" s="223" t="s">
        <v>894</v>
      </c>
      <c r="C2192" s="223" t="s">
        <v>49</v>
      </c>
      <c r="D2192" s="231" t="s">
        <v>576</v>
      </c>
      <c r="E2192" s="232" t="s">
        <v>2</v>
      </c>
      <c r="F2192" s="232"/>
      <c r="G2192" s="233"/>
      <c r="H2192" s="221"/>
      <c r="I2192" s="231" t="s">
        <v>578</v>
      </c>
      <c r="J2192" s="232"/>
      <c r="K2192" s="234"/>
      <c r="L2192" s="235"/>
      <c r="M2192" s="233"/>
      <c r="N2192" s="236"/>
      <c r="O2192" s="224" t="str">
        <f>IF(GLOBAL_DATA[[#This Row],[Target scope]]="","",INDEX(DATA_TargetStatusChoice[Target_Status_Choice],MATCH(GLOBAL_DATA[[#This Row],[Target scope]],DATA_TargetStatusChoice[Value],1)))</f>
        <v>RISK ACCEPTED</v>
      </c>
      <c r="P2192" s="237">
        <v>0</v>
      </c>
      <c r="Q2192" s="238"/>
      <c r="R2192" s="250" t="s">
        <v>469</v>
      </c>
      <c r="S2192" s="251">
        <v>0</v>
      </c>
      <c r="T2192" s="251" t="s">
        <v>386</v>
      </c>
      <c r="U2192" s="252"/>
      <c r="V2192" s="239" t="s">
        <v>430</v>
      </c>
      <c r="W2192" s="240" t="s">
        <v>922</v>
      </c>
      <c r="X2192" s="241" t="s">
        <v>562</v>
      </c>
      <c r="Y2192" s="241" t="s">
        <v>562</v>
      </c>
      <c r="Z2192" s="241" t="s">
        <v>562</v>
      </c>
      <c r="AA2192" s="242">
        <f>SUM(GLOBAL_DATA[[#This Row],[Initial 2020]],GLOBAL_DATA[[#This Row],[Initial 2021]],GLOBAL_DATA[[#This Row],[Initial 2022]],GLOBAL_DATA[[#This Row],[Initial 2023]])</f>
        <v>5</v>
      </c>
      <c r="AB2192" s="243">
        <f>SUM(GLOBAL_DATA[[#This Row],[Reestimated 2020]],GLOBAL_DATA[[#This Row],[Reestimated 2021]],GLOBAL_DATA[[#This Row],[Reestimated 2022]],GLOBAL_DATA[[#This Row],[Reestimated 2023]])</f>
        <v>0</v>
      </c>
      <c r="AC2192" s="244">
        <f>SUM(GLOBAL_DATA[[#This Row],[Spent 2020]],GLOBAL_DATA[[#This Row],[Spent 2021]],GLOBAL_DATA[[#This Row],[Spent 2022]],GLOBAL_DATA[[#This Row],[Spent 2023]])</f>
        <v>0</v>
      </c>
      <c r="AD2192" s="245">
        <v>5</v>
      </c>
      <c r="AE2192" s="246" t="s">
        <v>562</v>
      </c>
      <c r="AF2192" s="247" t="s">
        <v>562</v>
      </c>
      <c r="AG2192" s="246" t="s">
        <v>562</v>
      </c>
      <c r="AH2192" s="246" t="s">
        <v>562</v>
      </c>
      <c r="AI2192" s="246" t="s">
        <v>562</v>
      </c>
      <c r="AJ2192" s="245" t="s">
        <v>562</v>
      </c>
      <c r="AK2192" s="246" t="s">
        <v>562</v>
      </c>
      <c r="AL2192" s="247" t="s">
        <v>562</v>
      </c>
      <c r="AM2192" s="246" t="s">
        <v>562</v>
      </c>
      <c r="AN2192" s="246" t="s">
        <v>562</v>
      </c>
      <c r="AO2192" s="248" t="s">
        <v>562</v>
      </c>
      <c r="AP2192" s="249" t="s">
        <v>562</v>
      </c>
      <c r="AQ2192" s="249" t="s">
        <v>562</v>
      </c>
      <c r="AR2192" s="162">
        <f>IF(GLOBAL_DATA[[#This Row],[Target scope]]&lt;&gt;Target_Not_Applicable,GLOBAL_DATA[[#This Row],[Target scope]]*GLOBAL_DATA[[#This Row],[Implementation progress rate]],"")</f>
        <v>0</v>
      </c>
      <c r="AS2192" s="180">
        <f>IF(OR(GLOBAL_DATA[[#This Row],[Status]]=DATA!$J$6,GLOBAL_DATA[[#This Row],[Status]]=DATA!$J$7,GLOBAL_DATA[[#This Row],[Status]]=DATA!$J$8),1,0)</f>
        <v>0</v>
      </c>
      <c r="AT2192" s="181" t="str">
        <f>IF(GLOBAL_DATA[[#This Row],[Status]]=Status_No_Project,"",MAX(GLOBAL_DATA[[#This Row],[Initial end]],GLOBAL_DATA[[#This Row],[Re-estimated end]],43831))</f>
        <v/>
      </c>
      <c r="AU21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2" s="222">
        <f>IF(GLOBAL_DATA[[#This Row],[Target scope]]&lt;&gt;Target_Not_Applicable,COUNTBLANK(GLOBAL_DATA[[#This Row],[Target scope]:[Target justification (if&lt;100%)]]),0)+IF(GLOBAL_DATA[[#This Row],[Status]]&lt;&gt;Status_No_Project,COUNTBLANK(GLOBAL_DATA[[#This Row],[Implementation progress rate]:[CISO assessment]]),0)</f>
        <v>1</v>
      </c>
      <c r="AW2192" s="45">
        <f>SUBTOTAL(103,GLOBAL_DATA[[#This Row],[BU]])</f>
        <v>0</v>
      </c>
    </row>
    <row r="2193" spans="1:49" ht="38.25" hidden="1" x14ac:dyDescent="0.25">
      <c r="A2193" s="222" t="s">
        <v>40</v>
      </c>
      <c r="B2193" s="223" t="s">
        <v>894</v>
      </c>
      <c r="C2193" s="223" t="s">
        <v>49</v>
      </c>
      <c r="D2193" s="231" t="s">
        <v>577</v>
      </c>
      <c r="E2193" s="232" t="s">
        <v>2</v>
      </c>
      <c r="F2193" s="232"/>
      <c r="G2193" s="233"/>
      <c r="H2193" s="221"/>
      <c r="I2193" s="231" t="s">
        <v>571</v>
      </c>
      <c r="J2193" s="232"/>
      <c r="K2193" s="234"/>
      <c r="L2193" s="235"/>
      <c r="M2193" s="233"/>
      <c r="N2193" s="236"/>
      <c r="O2193" s="224" t="str">
        <f>IF(GLOBAL_DATA[[#This Row],[Target scope]]="","",INDEX(DATA_TargetStatusChoice[Target_Status_Choice],MATCH(GLOBAL_DATA[[#This Row],[Target scope]],DATA_TargetStatusChoice[Value],1)))</f>
        <v>FULL IMPLEMENTATION</v>
      </c>
      <c r="P2193" s="237">
        <v>1</v>
      </c>
      <c r="Q2193" s="238"/>
      <c r="R2193" s="250" t="s">
        <v>31</v>
      </c>
      <c r="S2193" s="251">
        <v>0</v>
      </c>
      <c r="T2193" s="251" t="s">
        <v>386</v>
      </c>
      <c r="U2193" s="252"/>
      <c r="V2193" s="239" t="s">
        <v>430</v>
      </c>
      <c r="W2193" s="240" t="s">
        <v>922</v>
      </c>
      <c r="X2193" s="241">
        <v>44197</v>
      </c>
      <c r="Y2193" s="241">
        <v>44925</v>
      </c>
      <c r="Z2193" s="241" t="s">
        <v>562</v>
      </c>
      <c r="AA2193" s="242">
        <f>SUM(GLOBAL_DATA[[#This Row],[Initial 2020]],GLOBAL_DATA[[#This Row],[Initial 2021]],GLOBAL_DATA[[#This Row],[Initial 2022]],GLOBAL_DATA[[#This Row],[Initial 2023]])</f>
        <v>0</v>
      </c>
      <c r="AB2193" s="243">
        <f>SUM(GLOBAL_DATA[[#This Row],[Reestimated 2020]],GLOBAL_DATA[[#This Row],[Reestimated 2021]],GLOBAL_DATA[[#This Row],[Reestimated 2022]],GLOBAL_DATA[[#This Row],[Reestimated 2023]])</f>
        <v>0</v>
      </c>
      <c r="AC2193" s="244">
        <f>SUM(GLOBAL_DATA[[#This Row],[Spent 2020]],GLOBAL_DATA[[#This Row],[Spent 2021]],GLOBAL_DATA[[#This Row],[Spent 2022]],GLOBAL_DATA[[#This Row],[Spent 2023]])</f>
        <v>0</v>
      </c>
      <c r="AD2193" s="245">
        <v>0</v>
      </c>
      <c r="AE2193" s="246" t="s">
        <v>562</v>
      </c>
      <c r="AF2193" s="247" t="s">
        <v>562</v>
      </c>
      <c r="AG2193" s="246" t="s">
        <v>562</v>
      </c>
      <c r="AH2193" s="246" t="s">
        <v>562</v>
      </c>
      <c r="AI2193" s="246" t="s">
        <v>562</v>
      </c>
      <c r="AJ2193" s="245" t="s">
        <v>562</v>
      </c>
      <c r="AK2193" s="246" t="s">
        <v>562</v>
      </c>
      <c r="AL2193" s="247" t="s">
        <v>562</v>
      </c>
      <c r="AM2193" s="246" t="s">
        <v>562</v>
      </c>
      <c r="AN2193" s="246" t="s">
        <v>562</v>
      </c>
      <c r="AO2193" s="248" t="s">
        <v>562</v>
      </c>
      <c r="AP2193" s="249" t="s">
        <v>562</v>
      </c>
      <c r="AQ2193" s="249" t="s">
        <v>562</v>
      </c>
      <c r="AR2193" s="162">
        <f>IF(GLOBAL_DATA[[#This Row],[Target scope]]&lt;&gt;Target_Not_Applicable,GLOBAL_DATA[[#This Row],[Target scope]]*GLOBAL_DATA[[#This Row],[Implementation progress rate]],"")</f>
        <v>0</v>
      </c>
      <c r="AS2193" s="180">
        <f>IF(OR(GLOBAL_DATA[[#This Row],[Status]]=DATA!$J$6,GLOBAL_DATA[[#This Row],[Status]]=DATA!$J$7,GLOBAL_DATA[[#This Row],[Status]]=DATA!$J$8),1,0)</f>
        <v>0</v>
      </c>
      <c r="AT2193" s="181">
        <f>IF(GLOBAL_DATA[[#This Row],[Status]]=Status_No_Project,"",MAX(GLOBAL_DATA[[#This Row],[Initial end]],GLOBAL_DATA[[#This Row],[Re-estimated end]],43831))</f>
        <v>44925</v>
      </c>
      <c r="AU21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3" s="222">
        <f>IF(GLOBAL_DATA[[#This Row],[Target scope]]&lt;&gt;Target_Not_Applicable,COUNTBLANK(GLOBAL_DATA[[#This Row],[Target scope]:[Target justification (if&lt;100%)]]),0)+IF(GLOBAL_DATA[[#This Row],[Status]]&lt;&gt;Status_No_Project,COUNTBLANK(GLOBAL_DATA[[#This Row],[Implementation progress rate]:[CISO assessment]]),0)</f>
        <v>1</v>
      </c>
      <c r="AW2193" s="45">
        <f>SUBTOTAL(103,GLOBAL_DATA[[#This Row],[BU]])</f>
        <v>0</v>
      </c>
    </row>
    <row r="2194" spans="1:49" ht="38.25" hidden="1" x14ac:dyDescent="0.25">
      <c r="A2194" s="222" t="s">
        <v>40</v>
      </c>
      <c r="B2194" s="223" t="s">
        <v>894</v>
      </c>
      <c r="C2194" s="223" t="s">
        <v>49</v>
      </c>
      <c r="D2194" s="231" t="s">
        <v>579</v>
      </c>
      <c r="E2194" s="232" t="s">
        <v>2</v>
      </c>
      <c r="F2194" s="232"/>
      <c r="G2194" s="233"/>
      <c r="H2194" s="221"/>
      <c r="I2194" s="231" t="s">
        <v>571</v>
      </c>
      <c r="J2194" s="232"/>
      <c r="K2194" s="234"/>
      <c r="L2194" s="235"/>
      <c r="M2194" s="233"/>
      <c r="N2194" s="236"/>
      <c r="O2194" s="224" t="str">
        <f>IF(GLOBAL_DATA[[#This Row],[Target scope]]="","",INDEX(DATA_TargetStatusChoice[Target_Status_Choice],MATCH(GLOBAL_DATA[[#This Row],[Target scope]],DATA_TargetStatusChoice[Value],1)))</f>
        <v>FULL IMPLEMENTATION</v>
      </c>
      <c r="P2194" s="237">
        <v>1</v>
      </c>
      <c r="Q2194" s="238"/>
      <c r="R2194" s="250" t="s">
        <v>31</v>
      </c>
      <c r="S2194" s="251">
        <v>0</v>
      </c>
      <c r="T2194" s="251" t="s">
        <v>386</v>
      </c>
      <c r="U2194" s="252"/>
      <c r="V2194" s="239" t="s">
        <v>430</v>
      </c>
      <c r="W2194" s="240" t="s">
        <v>922</v>
      </c>
      <c r="X2194" s="241">
        <v>44197</v>
      </c>
      <c r="Y2194" s="241">
        <v>44560</v>
      </c>
      <c r="Z2194" s="241" t="s">
        <v>562</v>
      </c>
      <c r="AA2194" s="242">
        <f>SUM(GLOBAL_DATA[[#This Row],[Initial 2020]],GLOBAL_DATA[[#This Row],[Initial 2021]],GLOBAL_DATA[[#This Row],[Initial 2022]],GLOBAL_DATA[[#This Row],[Initial 2023]])</f>
        <v>0</v>
      </c>
      <c r="AB2194" s="243">
        <f>SUM(GLOBAL_DATA[[#This Row],[Reestimated 2020]],GLOBAL_DATA[[#This Row],[Reestimated 2021]],GLOBAL_DATA[[#This Row],[Reestimated 2022]],GLOBAL_DATA[[#This Row],[Reestimated 2023]])</f>
        <v>0</v>
      </c>
      <c r="AC2194" s="244">
        <f>SUM(GLOBAL_DATA[[#This Row],[Spent 2020]],GLOBAL_DATA[[#This Row],[Spent 2021]],GLOBAL_DATA[[#This Row],[Spent 2022]],GLOBAL_DATA[[#This Row],[Spent 2023]])</f>
        <v>0</v>
      </c>
      <c r="AD2194" s="245" t="s">
        <v>562</v>
      </c>
      <c r="AE2194" s="246" t="s">
        <v>562</v>
      </c>
      <c r="AF2194" s="247" t="s">
        <v>562</v>
      </c>
      <c r="AG2194" s="246">
        <v>0</v>
      </c>
      <c r="AH2194" s="246" t="s">
        <v>562</v>
      </c>
      <c r="AI2194" s="246" t="s">
        <v>562</v>
      </c>
      <c r="AJ2194" s="245" t="s">
        <v>562</v>
      </c>
      <c r="AK2194" s="246" t="s">
        <v>562</v>
      </c>
      <c r="AL2194" s="247" t="s">
        <v>562</v>
      </c>
      <c r="AM2194" s="246" t="s">
        <v>562</v>
      </c>
      <c r="AN2194" s="246" t="s">
        <v>562</v>
      </c>
      <c r="AO2194" s="248" t="s">
        <v>562</v>
      </c>
      <c r="AP2194" s="249" t="s">
        <v>562</v>
      </c>
      <c r="AQ2194" s="249" t="s">
        <v>562</v>
      </c>
      <c r="AR2194" s="162">
        <f>IF(GLOBAL_DATA[[#This Row],[Target scope]]&lt;&gt;Target_Not_Applicable,GLOBAL_DATA[[#This Row],[Target scope]]*GLOBAL_DATA[[#This Row],[Implementation progress rate]],"")</f>
        <v>0</v>
      </c>
      <c r="AS2194" s="180">
        <f>IF(OR(GLOBAL_DATA[[#This Row],[Status]]=DATA!$J$6,GLOBAL_DATA[[#This Row],[Status]]=DATA!$J$7,GLOBAL_DATA[[#This Row],[Status]]=DATA!$J$8),1,0)</f>
        <v>0</v>
      </c>
      <c r="AT2194" s="181">
        <f>IF(GLOBAL_DATA[[#This Row],[Status]]=Status_No_Project,"",MAX(GLOBAL_DATA[[#This Row],[Initial end]],GLOBAL_DATA[[#This Row],[Re-estimated end]],43831))</f>
        <v>44560</v>
      </c>
      <c r="AU21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4" s="222">
        <f>IF(GLOBAL_DATA[[#This Row],[Target scope]]&lt;&gt;Target_Not_Applicable,COUNTBLANK(GLOBAL_DATA[[#This Row],[Target scope]:[Target justification (if&lt;100%)]]),0)+IF(GLOBAL_DATA[[#This Row],[Status]]&lt;&gt;Status_No_Project,COUNTBLANK(GLOBAL_DATA[[#This Row],[Implementation progress rate]:[CISO assessment]]),0)</f>
        <v>1</v>
      </c>
      <c r="AW2194" s="45">
        <f>SUBTOTAL(103,GLOBAL_DATA[[#This Row],[BU]])</f>
        <v>0</v>
      </c>
    </row>
    <row r="2195" spans="1:49" ht="38.25" hidden="1" x14ac:dyDescent="0.25">
      <c r="A2195" s="222" t="s">
        <v>40</v>
      </c>
      <c r="B2195" s="223" t="s">
        <v>894</v>
      </c>
      <c r="C2195" s="223" t="s">
        <v>49</v>
      </c>
      <c r="D2195" s="231" t="s">
        <v>580</v>
      </c>
      <c r="E2195" s="232" t="s">
        <v>2</v>
      </c>
      <c r="F2195" s="232"/>
      <c r="G2195" s="233"/>
      <c r="H2195" s="221"/>
      <c r="I2195" s="231" t="s">
        <v>568</v>
      </c>
      <c r="J2195" s="232"/>
      <c r="K2195" s="234"/>
      <c r="L2195" s="235"/>
      <c r="M2195" s="233"/>
      <c r="N2195" s="236"/>
      <c r="O2195" s="224" t="str">
        <f>IF(GLOBAL_DATA[[#This Row],[Target scope]]="","",INDEX(DATA_TargetStatusChoice[Target_Status_Choice],MATCH(GLOBAL_DATA[[#This Row],[Target scope]],DATA_TargetStatusChoice[Value],1)))</f>
        <v>FULL IMPLEMENTATION</v>
      </c>
      <c r="P2195" s="237">
        <v>1</v>
      </c>
      <c r="Q2195" s="238"/>
      <c r="R2195" s="250" t="s">
        <v>32</v>
      </c>
      <c r="S2195" s="251">
        <v>0.3</v>
      </c>
      <c r="T2195" s="251" t="s">
        <v>386</v>
      </c>
      <c r="U2195" s="252"/>
      <c r="V2195" s="239" t="s">
        <v>431</v>
      </c>
      <c r="W2195" s="240" t="s">
        <v>921</v>
      </c>
      <c r="X2195" s="241">
        <v>43831</v>
      </c>
      <c r="Y2195" s="241">
        <v>44560</v>
      </c>
      <c r="Z2195" s="241" t="s">
        <v>562</v>
      </c>
      <c r="AA2195" s="242">
        <f>SUM(GLOBAL_DATA[[#This Row],[Initial 2020]],GLOBAL_DATA[[#This Row],[Initial 2021]],GLOBAL_DATA[[#This Row],[Initial 2022]],GLOBAL_DATA[[#This Row],[Initial 2023]])</f>
        <v>0</v>
      </c>
      <c r="AB2195" s="243">
        <f>SUM(GLOBAL_DATA[[#This Row],[Reestimated 2020]],GLOBAL_DATA[[#This Row],[Reestimated 2021]],GLOBAL_DATA[[#This Row],[Reestimated 2022]],GLOBAL_DATA[[#This Row],[Reestimated 2023]])</f>
        <v>0</v>
      </c>
      <c r="AC2195" s="244">
        <f>SUM(GLOBAL_DATA[[#This Row],[Spent 2020]],GLOBAL_DATA[[#This Row],[Spent 2021]],GLOBAL_DATA[[#This Row],[Spent 2022]],GLOBAL_DATA[[#This Row],[Spent 2023]])</f>
        <v>0</v>
      </c>
      <c r="AD2195" s="245">
        <v>0</v>
      </c>
      <c r="AE2195" s="246" t="s">
        <v>562</v>
      </c>
      <c r="AF2195" s="247" t="s">
        <v>562</v>
      </c>
      <c r="AG2195" s="246" t="s">
        <v>562</v>
      </c>
      <c r="AH2195" s="246" t="s">
        <v>562</v>
      </c>
      <c r="AI2195" s="246" t="s">
        <v>562</v>
      </c>
      <c r="AJ2195" s="245" t="s">
        <v>562</v>
      </c>
      <c r="AK2195" s="246" t="s">
        <v>562</v>
      </c>
      <c r="AL2195" s="247" t="s">
        <v>562</v>
      </c>
      <c r="AM2195" s="246" t="s">
        <v>562</v>
      </c>
      <c r="AN2195" s="246" t="s">
        <v>562</v>
      </c>
      <c r="AO2195" s="248" t="s">
        <v>562</v>
      </c>
      <c r="AP2195" s="249" t="s">
        <v>562</v>
      </c>
      <c r="AQ2195" s="249" t="s">
        <v>562</v>
      </c>
      <c r="AR2195" s="162">
        <f>IF(GLOBAL_DATA[[#This Row],[Target scope]]&lt;&gt;Target_Not_Applicable,GLOBAL_DATA[[#This Row],[Target scope]]*GLOBAL_DATA[[#This Row],[Implementation progress rate]],"")</f>
        <v>0.3</v>
      </c>
      <c r="AS2195" s="180">
        <f>IF(OR(GLOBAL_DATA[[#This Row],[Status]]=DATA!$J$6,GLOBAL_DATA[[#This Row],[Status]]=DATA!$J$7,GLOBAL_DATA[[#This Row],[Status]]=DATA!$J$8),1,0)</f>
        <v>0</v>
      </c>
      <c r="AT2195" s="181">
        <f>IF(GLOBAL_DATA[[#This Row],[Status]]=Status_No_Project,"",MAX(GLOBAL_DATA[[#This Row],[Initial end]],GLOBAL_DATA[[#This Row],[Re-estimated end]],43831))</f>
        <v>44560</v>
      </c>
      <c r="AU21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5" s="222">
        <f>IF(GLOBAL_DATA[[#This Row],[Target scope]]&lt;&gt;Target_Not_Applicable,COUNTBLANK(GLOBAL_DATA[[#This Row],[Target scope]:[Target justification (if&lt;100%)]]),0)+IF(GLOBAL_DATA[[#This Row],[Status]]&lt;&gt;Status_No_Project,COUNTBLANK(GLOBAL_DATA[[#This Row],[Implementation progress rate]:[CISO assessment]]),0)</f>
        <v>1</v>
      </c>
      <c r="AW2195" s="45">
        <f>SUBTOTAL(103,GLOBAL_DATA[[#This Row],[BU]])</f>
        <v>0</v>
      </c>
    </row>
    <row r="2196" spans="1:49" ht="38.25" hidden="1" x14ac:dyDescent="0.25">
      <c r="A2196" s="222" t="s">
        <v>40</v>
      </c>
      <c r="B2196" s="223" t="s">
        <v>894</v>
      </c>
      <c r="C2196" s="223" t="s">
        <v>49</v>
      </c>
      <c r="D2196" s="231" t="s">
        <v>581</v>
      </c>
      <c r="E2196" s="232" t="s">
        <v>2</v>
      </c>
      <c r="F2196" s="232"/>
      <c r="G2196" s="233"/>
      <c r="H2196" s="221"/>
      <c r="I2196" s="231" t="s">
        <v>568</v>
      </c>
      <c r="J2196" s="232"/>
      <c r="K2196" s="234"/>
      <c r="L2196" s="235"/>
      <c r="M2196" s="233"/>
      <c r="N2196" s="236"/>
      <c r="O2196" s="224" t="str">
        <f>IF(GLOBAL_DATA[[#This Row],[Target scope]]="","",INDEX(DATA_TargetStatusChoice[Target_Status_Choice],MATCH(GLOBAL_DATA[[#This Row],[Target scope]],DATA_TargetStatusChoice[Value],1)))</f>
        <v>FULL IMPLEMENTATION</v>
      </c>
      <c r="P2196" s="237">
        <v>1</v>
      </c>
      <c r="Q2196" s="238"/>
      <c r="R2196" s="250" t="s">
        <v>32</v>
      </c>
      <c r="S2196" s="251">
        <v>0.4</v>
      </c>
      <c r="T2196" s="251" t="s">
        <v>386</v>
      </c>
      <c r="U2196" s="252"/>
      <c r="V2196" s="239" t="s">
        <v>431</v>
      </c>
      <c r="W2196" s="240" t="s">
        <v>921</v>
      </c>
      <c r="X2196" s="241">
        <v>43831</v>
      </c>
      <c r="Y2196" s="241">
        <v>44377</v>
      </c>
      <c r="Z2196" s="241" t="s">
        <v>562</v>
      </c>
      <c r="AA2196" s="242">
        <f>SUM(GLOBAL_DATA[[#This Row],[Initial 2020]],GLOBAL_DATA[[#This Row],[Initial 2021]],GLOBAL_DATA[[#This Row],[Initial 2022]],GLOBAL_DATA[[#This Row],[Initial 2023]])</f>
        <v>0</v>
      </c>
      <c r="AB2196" s="243">
        <f>SUM(GLOBAL_DATA[[#This Row],[Reestimated 2020]],GLOBAL_DATA[[#This Row],[Reestimated 2021]],GLOBAL_DATA[[#This Row],[Reestimated 2022]],GLOBAL_DATA[[#This Row],[Reestimated 2023]])</f>
        <v>0</v>
      </c>
      <c r="AC2196" s="244">
        <f>SUM(GLOBAL_DATA[[#This Row],[Spent 2020]],GLOBAL_DATA[[#This Row],[Spent 2021]],GLOBAL_DATA[[#This Row],[Spent 2022]],GLOBAL_DATA[[#This Row],[Spent 2023]])</f>
        <v>0</v>
      </c>
      <c r="AD2196" s="245">
        <v>0</v>
      </c>
      <c r="AE2196" s="246" t="s">
        <v>562</v>
      </c>
      <c r="AF2196" s="247" t="s">
        <v>562</v>
      </c>
      <c r="AG2196" s="246" t="s">
        <v>562</v>
      </c>
      <c r="AH2196" s="246" t="s">
        <v>562</v>
      </c>
      <c r="AI2196" s="246" t="s">
        <v>562</v>
      </c>
      <c r="AJ2196" s="245" t="s">
        <v>562</v>
      </c>
      <c r="AK2196" s="246" t="s">
        <v>562</v>
      </c>
      <c r="AL2196" s="247" t="s">
        <v>562</v>
      </c>
      <c r="AM2196" s="246" t="s">
        <v>562</v>
      </c>
      <c r="AN2196" s="246" t="s">
        <v>562</v>
      </c>
      <c r="AO2196" s="248" t="s">
        <v>562</v>
      </c>
      <c r="AP2196" s="249" t="s">
        <v>562</v>
      </c>
      <c r="AQ2196" s="249" t="s">
        <v>562</v>
      </c>
      <c r="AR2196" s="162">
        <f>IF(GLOBAL_DATA[[#This Row],[Target scope]]&lt;&gt;Target_Not_Applicable,GLOBAL_DATA[[#This Row],[Target scope]]*GLOBAL_DATA[[#This Row],[Implementation progress rate]],"")</f>
        <v>0.4</v>
      </c>
      <c r="AS2196" s="180">
        <f>IF(OR(GLOBAL_DATA[[#This Row],[Status]]=DATA!$J$6,GLOBAL_DATA[[#This Row],[Status]]=DATA!$J$7,GLOBAL_DATA[[#This Row],[Status]]=DATA!$J$8),1,0)</f>
        <v>0</v>
      </c>
      <c r="AT2196" s="181">
        <f>IF(GLOBAL_DATA[[#This Row],[Status]]=Status_No_Project,"",MAX(GLOBAL_DATA[[#This Row],[Initial end]],GLOBAL_DATA[[#This Row],[Re-estimated end]],43831))</f>
        <v>44377</v>
      </c>
      <c r="AU21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6" s="222">
        <f>IF(GLOBAL_DATA[[#This Row],[Target scope]]&lt;&gt;Target_Not_Applicable,COUNTBLANK(GLOBAL_DATA[[#This Row],[Target scope]:[Target justification (if&lt;100%)]]),0)+IF(GLOBAL_DATA[[#This Row],[Status]]&lt;&gt;Status_No_Project,COUNTBLANK(GLOBAL_DATA[[#This Row],[Implementation progress rate]:[CISO assessment]]),0)</f>
        <v>1</v>
      </c>
      <c r="AW2196" s="45">
        <f>SUBTOTAL(103,GLOBAL_DATA[[#This Row],[BU]])</f>
        <v>0</v>
      </c>
    </row>
    <row r="2197" spans="1:49" ht="25.5" hidden="1" x14ac:dyDescent="0.25">
      <c r="A2197" s="222" t="s">
        <v>40</v>
      </c>
      <c r="B2197" s="223" t="s">
        <v>894</v>
      </c>
      <c r="C2197" s="223" t="s">
        <v>49</v>
      </c>
      <c r="D2197" s="231" t="s">
        <v>582</v>
      </c>
      <c r="E2197" s="232" t="s">
        <v>2</v>
      </c>
      <c r="F2197" s="232"/>
      <c r="G2197" s="233"/>
      <c r="H2197" s="221"/>
      <c r="I2197" s="231" t="s">
        <v>578</v>
      </c>
      <c r="J2197" s="232"/>
      <c r="K2197" s="234"/>
      <c r="L2197" s="235"/>
      <c r="M2197" s="233"/>
      <c r="N2197" s="236"/>
      <c r="O2197" s="224" t="str">
        <f>IF(GLOBAL_DATA[[#This Row],[Target scope]]="","",INDEX(DATA_TargetStatusChoice[Target_Status_Choice],MATCH(GLOBAL_DATA[[#This Row],[Target scope]],DATA_TargetStatusChoice[Value],1)))</f>
        <v>RISK ACCEPTED</v>
      </c>
      <c r="P2197" s="237">
        <v>0</v>
      </c>
      <c r="Q2197" s="238"/>
      <c r="R2197" s="250" t="s">
        <v>469</v>
      </c>
      <c r="S2197" s="251">
        <v>0</v>
      </c>
      <c r="T2197" s="251" t="s">
        <v>386</v>
      </c>
      <c r="U2197" s="252"/>
      <c r="V2197" s="239" t="s">
        <v>430</v>
      </c>
      <c r="W2197" s="240" t="s">
        <v>922</v>
      </c>
      <c r="X2197" s="241" t="s">
        <v>562</v>
      </c>
      <c r="Y2197" s="241" t="s">
        <v>562</v>
      </c>
      <c r="Z2197" s="241" t="s">
        <v>562</v>
      </c>
      <c r="AA2197" s="242">
        <f>SUM(GLOBAL_DATA[[#This Row],[Initial 2020]],GLOBAL_DATA[[#This Row],[Initial 2021]],GLOBAL_DATA[[#This Row],[Initial 2022]],GLOBAL_DATA[[#This Row],[Initial 2023]])</f>
        <v>97</v>
      </c>
      <c r="AB2197" s="243">
        <f>SUM(GLOBAL_DATA[[#This Row],[Reestimated 2020]],GLOBAL_DATA[[#This Row],[Reestimated 2021]],GLOBAL_DATA[[#This Row],[Reestimated 2022]],GLOBAL_DATA[[#This Row],[Reestimated 2023]])</f>
        <v>0</v>
      </c>
      <c r="AC2197" s="244">
        <f>SUM(GLOBAL_DATA[[#This Row],[Spent 2020]],GLOBAL_DATA[[#This Row],[Spent 2021]],GLOBAL_DATA[[#This Row],[Spent 2022]],GLOBAL_DATA[[#This Row],[Spent 2023]])</f>
        <v>0</v>
      </c>
      <c r="AD2197" s="245" t="s">
        <v>562</v>
      </c>
      <c r="AE2197" s="246" t="s">
        <v>562</v>
      </c>
      <c r="AF2197" s="247" t="s">
        <v>562</v>
      </c>
      <c r="AG2197" s="246">
        <v>97</v>
      </c>
      <c r="AH2197" s="246" t="s">
        <v>562</v>
      </c>
      <c r="AI2197" s="246" t="s">
        <v>562</v>
      </c>
      <c r="AJ2197" s="245" t="s">
        <v>562</v>
      </c>
      <c r="AK2197" s="246" t="s">
        <v>562</v>
      </c>
      <c r="AL2197" s="247" t="s">
        <v>562</v>
      </c>
      <c r="AM2197" s="246" t="s">
        <v>562</v>
      </c>
      <c r="AN2197" s="246" t="s">
        <v>562</v>
      </c>
      <c r="AO2197" s="248" t="s">
        <v>562</v>
      </c>
      <c r="AP2197" s="249" t="s">
        <v>562</v>
      </c>
      <c r="AQ2197" s="249" t="s">
        <v>562</v>
      </c>
      <c r="AR2197" s="162">
        <f>IF(GLOBAL_DATA[[#This Row],[Target scope]]&lt;&gt;Target_Not_Applicable,GLOBAL_DATA[[#This Row],[Target scope]]*GLOBAL_DATA[[#This Row],[Implementation progress rate]],"")</f>
        <v>0</v>
      </c>
      <c r="AS2197" s="180">
        <f>IF(OR(GLOBAL_DATA[[#This Row],[Status]]=DATA!$J$6,GLOBAL_DATA[[#This Row],[Status]]=DATA!$J$7,GLOBAL_DATA[[#This Row],[Status]]=DATA!$J$8),1,0)</f>
        <v>0</v>
      </c>
      <c r="AT2197" s="181" t="str">
        <f>IF(GLOBAL_DATA[[#This Row],[Status]]=Status_No_Project,"",MAX(GLOBAL_DATA[[#This Row],[Initial end]],GLOBAL_DATA[[#This Row],[Re-estimated end]],43831))</f>
        <v/>
      </c>
      <c r="AU21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7" s="222">
        <f>IF(GLOBAL_DATA[[#This Row],[Target scope]]&lt;&gt;Target_Not_Applicable,COUNTBLANK(GLOBAL_DATA[[#This Row],[Target scope]:[Target justification (if&lt;100%)]]),0)+IF(GLOBAL_DATA[[#This Row],[Status]]&lt;&gt;Status_No_Project,COUNTBLANK(GLOBAL_DATA[[#This Row],[Implementation progress rate]:[CISO assessment]]),0)</f>
        <v>1</v>
      </c>
      <c r="AW2197" s="45">
        <f>SUBTOTAL(103,GLOBAL_DATA[[#This Row],[BU]])</f>
        <v>0</v>
      </c>
    </row>
    <row r="2198" spans="1:49" ht="38.25" hidden="1" x14ac:dyDescent="0.25">
      <c r="A2198" s="222" t="s">
        <v>40</v>
      </c>
      <c r="B2198" s="223" t="s">
        <v>894</v>
      </c>
      <c r="C2198" s="223" t="s">
        <v>49</v>
      </c>
      <c r="D2198" s="231" t="s">
        <v>583</v>
      </c>
      <c r="E2198" s="232" t="s">
        <v>2</v>
      </c>
      <c r="F2198" s="232"/>
      <c r="G2198" s="233"/>
      <c r="H2198" s="221"/>
      <c r="I2198" s="231" t="s">
        <v>568</v>
      </c>
      <c r="J2198" s="232"/>
      <c r="K2198" s="234"/>
      <c r="L2198" s="235"/>
      <c r="M2198" s="233"/>
      <c r="N2198" s="236"/>
      <c r="O2198" s="224" t="str">
        <f>IF(GLOBAL_DATA[[#This Row],[Target scope]]="","",INDEX(DATA_TargetStatusChoice[Target_Status_Choice],MATCH(GLOBAL_DATA[[#This Row],[Target scope]],DATA_TargetStatusChoice[Value],1)))</f>
        <v>FULL IMPLEMENTATION</v>
      </c>
      <c r="P2198" s="237">
        <v>1</v>
      </c>
      <c r="Q2198" s="238"/>
      <c r="R2198" s="250" t="s">
        <v>31</v>
      </c>
      <c r="S2198" s="251">
        <v>0</v>
      </c>
      <c r="T2198" s="251" t="s">
        <v>386</v>
      </c>
      <c r="U2198" s="252"/>
      <c r="V2198" s="239" t="s">
        <v>430</v>
      </c>
      <c r="W2198" s="240" t="s">
        <v>921</v>
      </c>
      <c r="X2198" s="241">
        <v>44378</v>
      </c>
      <c r="Y2198" s="241">
        <v>44560</v>
      </c>
      <c r="Z2198" s="241" t="s">
        <v>562</v>
      </c>
      <c r="AA2198" s="242">
        <f>SUM(GLOBAL_DATA[[#This Row],[Initial 2020]],GLOBAL_DATA[[#This Row],[Initial 2021]],GLOBAL_DATA[[#This Row],[Initial 2022]],GLOBAL_DATA[[#This Row],[Initial 2023]])</f>
        <v>0</v>
      </c>
      <c r="AB2198" s="243">
        <f>SUM(GLOBAL_DATA[[#This Row],[Reestimated 2020]],GLOBAL_DATA[[#This Row],[Reestimated 2021]],GLOBAL_DATA[[#This Row],[Reestimated 2022]],GLOBAL_DATA[[#This Row],[Reestimated 2023]])</f>
        <v>0</v>
      </c>
      <c r="AC2198" s="244">
        <f>SUM(GLOBAL_DATA[[#This Row],[Spent 2020]],GLOBAL_DATA[[#This Row],[Spent 2021]],GLOBAL_DATA[[#This Row],[Spent 2022]],GLOBAL_DATA[[#This Row],[Spent 2023]])</f>
        <v>0</v>
      </c>
      <c r="AD2198" s="245" t="s">
        <v>562</v>
      </c>
      <c r="AE2198" s="246" t="s">
        <v>562</v>
      </c>
      <c r="AF2198" s="247" t="s">
        <v>562</v>
      </c>
      <c r="AG2198" s="246" t="s">
        <v>562</v>
      </c>
      <c r="AH2198" s="246" t="s">
        <v>562</v>
      </c>
      <c r="AI2198" s="246" t="s">
        <v>562</v>
      </c>
      <c r="AJ2198" s="245" t="s">
        <v>562</v>
      </c>
      <c r="AK2198" s="246" t="s">
        <v>562</v>
      </c>
      <c r="AL2198" s="247" t="s">
        <v>562</v>
      </c>
      <c r="AM2198" s="246" t="s">
        <v>562</v>
      </c>
      <c r="AN2198" s="246" t="s">
        <v>562</v>
      </c>
      <c r="AO2198" s="248" t="s">
        <v>562</v>
      </c>
      <c r="AP2198" s="249" t="s">
        <v>562</v>
      </c>
      <c r="AQ2198" s="249" t="s">
        <v>562</v>
      </c>
      <c r="AR2198" s="162">
        <f>IF(GLOBAL_DATA[[#This Row],[Target scope]]&lt;&gt;Target_Not_Applicable,GLOBAL_DATA[[#This Row],[Target scope]]*GLOBAL_DATA[[#This Row],[Implementation progress rate]],"")</f>
        <v>0</v>
      </c>
      <c r="AS2198" s="180">
        <f>IF(OR(GLOBAL_DATA[[#This Row],[Status]]=DATA!$J$6,GLOBAL_DATA[[#This Row],[Status]]=DATA!$J$7,GLOBAL_DATA[[#This Row],[Status]]=DATA!$J$8),1,0)</f>
        <v>0</v>
      </c>
      <c r="AT2198" s="181">
        <f>IF(GLOBAL_DATA[[#This Row],[Status]]=Status_No_Project,"",MAX(GLOBAL_DATA[[#This Row],[Initial end]],GLOBAL_DATA[[#This Row],[Re-estimated end]],43831))</f>
        <v>44560</v>
      </c>
      <c r="AU21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8" s="222">
        <f>IF(GLOBAL_DATA[[#This Row],[Target scope]]&lt;&gt;Target_Not_Applicable,COUNTBLANK(GLOBAL_DATA[[#This Row],[Target scope]:[Target justification (if&lt;100%)]]),0)+IF(GLOBAL_DATA[[#This Row],[Status]]&lt;&gt;Status_No_Project,COUNTBLANK(GLOBAL_DATA[[#This Row],[Implementation progress rate]:[CISO assessment]]),0)</f>
        <v>1</v>
      </c>
      <c r="AW2198" s="45">
        <f>SUBTOTAL(103,GLOBAL_DATA[[#This Row],[BU]])</f>
        <v>0</v>
      </c>
    </row>
    <row r="2199" spans="1:49" ht="38.25" hidden="1" x14ac:dyDescent="0.25">
      <c r="A2199" s="222" t="s">
        <v>40</v>
      </c>
      <c r="B2199" s="223" t="s">
        <v>894</v>
      </c>
      <c r="C2199" s="223" t="s">
        <v>49</v>
      </c>
      <c r="D2199" s="231" t="s">
        <v>584</v>
      </c>
      <c r="E2199" s="232" t="s">
        <v>2</v>
      </c>
      <c r="F2199" s="232"/>
      <c r="G2199" s="233"/>
      <c r="H2199" s="221"/>
      <c r="I2199" s="231" t="s">
        <v>568</v>
      </c>
      <c r="J2199" s="232"/>
      <c r="K2199" s="234"/>
      <c r="L2199" s="235"/>
      <c r="M2199" s="233"/>
      <c r="N2199" s="236"/>
      <c r="O2199" s="224" t="str">
        <f>IF(GLOBAL_DATA[[#This Row],[Target scope]]="","",INDEX(DATA_TargetStatusChoice[Target_Status_Choice],MATCH(GLOBAL_DATA[[#This Row],[Target scope]],DATA_TargetStatusChoice[Value],1)))</f>
        <v>FULL IMPLEMENTATION</v>
      </c>
      <c r="P2199" s="237">
        <v>1</v>
      </c>
      <c r="Q2199" s="238"/>
      <c r="R2199" s="250" t="s">
        <v>32</v>
      </c>
      <c r="S2199" s="251">
        <v>0.2</v>
      </c>
      <c r="T2199" s="251" t="s">
        <v>386</v>
      </c>
      <c r="U2199" s="252"/>
      <c r="V2199" s="239" t="s">
        <v>430</v>
      </c>
      <c r="W2199" s="240" t="s">
        <v>390</v>
      </c>
      <c r="X2199" s="241">
        <v>43831</v>
      </c>
      <c r="Y2199" s="241">
        <v>44560</v>
      </c>
      <c r="Z2199" s="241" t="s">
        <v>562</v>
      </c>
      <c r="AA2199" s="242">
        <f>SUM(GLOBAL_DATA[[#This Row],[Initial 2020]],GLOBAL_DATA[[#This Row],[Initial 2021]],GLOBAL_DATA[[#This Row],[Initial 2022]],GLOBAL_DATA[[#This Row],[Initial 2023]])</f>
        <v>0</v>
      </c>
      <c r="AB2199" s="243">
        <f>SUM(GLOBAL_DATA[[#This Row],[Reestimated 2020]],GLOBAL_DATA[[#This Row],[Reestimated 2021]],GLOBAL_DATA[[#This Row],[Reestimated 2022]],GLOBAL_DATA[[#This Row],[Reestimated 2023]])</f>
        <v>0</v>
      </c>
      <c r="AC2199" s="244">
        <f>SUM(GLOBAL_DATA[[#This Row],[Spent 2020]],GLOBAL_DATA[[#This Row],[Spent 2021]],GLOBAL_DATA[[#This Row],[Spent 2022]],GLOBAL_DATA[[#This Row],[Spent 2023]])</f>
        <v>0</v>
      </c>
      <c r="AD2199" s="245" t="s">
        <v>562</v>
      </c>
      <c r="AE2199" s="246" t="s">
        <v>562</v>
      </c>
      <c r="AF2199" s="247" t="s">
        <v>562</v>
      </c>
      <c r="AG2199" s="246" t="s">
        <v>562</v>
      </c>
      <c r="AH2199" s="246" t="s">
        <v>562</v>
      </c>
      <c r="AI2199" s="246" t="s">
        <v>562</v>
      </c>
      <c r="AJ2199" s="245" t="s">
        <v>562</v>
      </c>
      <c r="AK2199" s="246" t="s">
        <v>562</v>
      </c>
      <c r="AL2199" s="247" t="s">
        <v>562</v>
      </c>
      <c r="AM2199" s="246" t="s">
        <v>562</v>
      </c>
      <c r="AN2199" s="246" t="s">
        <v>562</v>
      </c>
      <c r="AO2199" s="248" t="s">
        <v>562</v>
      </c>
      <c r="AP2199" s="249" t="s">
        <v>562</v>
      </c>
      <c r="AQ2199" s="249" t="s">
        <v>562</v>
      </c>
      <c r="AR2199" s="162">
        <f>IF(GLOBAL_DATA[[#This Row],[Target scope]]&lt;&gt;Target_Not_Applicable,GLOBAL_DATA[[#This Row],[Target scope]]*GLOBAL_DATA[[#This Row],[Implementation progress rate]],"")</f>
        <v>0.2</v>
      </c>
      <c r="AS2199" s="180">
        <f>IF(OR(GLOBAL_DATA[[#This Row],[Status]]=DATA!$J$6,GLOBAL_DATA[[#This Row],[Status]]=DATA!$J$7,GLOBAL_DATA[[#This Row],[Status]]=DATA!$J$8),1,0)</f>
        <v>0</v>
      </c>
      <c r="AT2199" s="181">
        <f>IF(GLOBAL_DATA[[#This Row],[Status]]=Status_No_Project,"",MAX(GLOBAL_DATA[[#This Row],[Initial end]],GLOBAL_DATA[[#This Row],[Re-estimated end]],43831))</f>
        <v>44560</v>
      </c>
      <c r="AU21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9" s="222">
        <f>IF(GLOBAL_DATA[[#This Row],[Target scope]]&lt;&gt;Target_Not_Applicable,COUNTBLANK(GLOBAL_DATA[[#This Row],[Target scope]:[Target justification (if&lt;100%)]]),0)+IF(GLOBAL_DATA[[#This Row],[Status]]&lt;&gt;Status_No_Project,COUNTBLANK(GLOBAL_DATA[[#This Row],[Implementation progress rate]:[CISO assessment]]),0)</f>
        <v>1</v>
      </c>
      <c r="AW2199" s="45">
        <f>SUBTOTAL(103,GLOBAL_DATA[[#This Row],[BU]])</f>
        <v>0</v>
      </c>
    </row>
    <row r="2200" spans="1:49" ht="38.25" hidden="1" x14ac:dyDescent="0.25">
      <c r="A2200" s="222" t="s">
        <v>40</v>
      </c>
      <c r="B2200" s="223" t="s">
        <v>894</v>
      </c>
      <c r="C2200" s="223" t="s">
        <v>49</v>
      </c>
      <c r="D2200" s="231" t="s">
        <v>585</v>
      </c>
      <c r="E2200" s="232" t="s">
        <v>2</v>
      </c>
      <c r="F2200" s="232"/>
      <c r="G2200" s="233"/>
      <c r="H2200" s="221"/>
      <c r="I2200" s="231" t="s">
        <v>568</v>
      </c>
      <c r="J2200" s="232"/>
      <c r="K2200" s="234"/>
      <c r="L2200" s="235"/>
      <c r="M2200" s="233"/>
      <c r="N2200" s="236"/>
      <c r="O2200" s="224" t="str">
        <f>IF(GLOBAL_DATA[[#This Row],[Target scope]]="","",INDEX(DATA_TargetStatusChoice[Target_Status_Choice],MATCH(GLOBAL_DATA[[#This Row],[Target scope]],DATA_TargetStatusChoice[Value],1)))</f>
        <v>FULL IMPLEMENTATION</v>
      </c>
      <c r="P2200" s="237">
        <v>1</v>
      </c>
      <c r="Q2200" s="238"/>
      <c r="R2200" s="250" t="s">
        <v>32</v>
      </c>
      <c r="S2200" s="251">
        <v>0.2</v>
      </c>
      <c r="T2200" s="251" t="s">
        <v>386</v>
      </c>
      <c r="U2200" s="252"/>
      <c r="V2200" s="239" t="s">
        <v>431</v>
      </c>
      <c r="W2200" s="240" t="s">
        <v>921</v>
      </c>
      <c r="X2200" s="241">
        <v>44105</v>
      </c>
      <c r="Y2200" s="241">
        <v>44560</v>
      </c>
      <c r="Z2200" s="241" t="s">
        <v>562</v>
      </c>
      <c r="AA2200" s="242">
        <f>SUM(GLOBAL_DATA[[#This Row],[Initial 2020]],GLOBAL_DATA[[#This Row],[Initial 2021]],GLOBAL_DATA[[#This Row],[Initial 2022]],GLOBAL_DATA[[#This Row],[Initial 2023]])</f>
        <v>0</v>
      </c>
      <c r="AB2200" s="243">
        <f>SUM(GLOBAL_DATA[[#This Row],[Reestimated 2020]],GLOBAL_DATA[[#This Row],[Reestimated 2021]],GLOBAL_DATA[[#This Row],[Reestimated 2022]],GLOBAL_DATA[[#This Row],[Reestimated 2023]])</f>
        <v>0</v>
      </c>
      <c r="AC2200" s="244">
        <f>SUM(GLOBAL_DATA[[#This Row],[Spent 2020]],GLOBAL_DATA[[#This Row],[Spent 2021]],GLOBAL_DATA[[#This Row],[Spent 2022]],GLOBAL_DATA[[#This Row],[Spent 2023]])</f>
        <v>0</v>
      </c>
      <c r="AD2200" s="245" t="s">
        <v>562</v>
      </c>
      <c r="AE2200" s="246" t="s">
        <v>562</v>
      </c>
      <c r="AF2200" s="247" t="s">
        <v>562</v>
      </c>
      <c r="AG2200" s="246" t="s">
        <v>562</v>
      </c>
      <c r="AH2200" s="246" t="s">
        <v>562</v>
      </c>
      <c r="AI2200" s="246" t="s">
        <v>562</v>
      </c>
      <c r="AJ2200" s="245" t="s">
        <v>562</v>
      </c>
      <c r="AK2200" s="246" t="s">
        <v>562</v>
      </c>
      <c r="AL2200" s="247" t="s">
        <v>562</v>
      </c>
      <c r="AM2200" s="246" t="s">
        <v>562</v>
      </c>
      <c r="AN2200" s="246" t="s">
        <v>562</v>
      </c>
      <c r="AO2200" s="248" t="s">
        <v>562</v>
      </c>
      <c r="AP2200" s="249" t="s">
        <v>562</v>
      </c>
      <c r="AQ2200" s="249" t="s">
        <v>562</v>
      </c>
      <c r="AR2200" s="162">
        <f>IF(GLOBAL_DATA[[#This Row],[Target scope]]&lt;&gt;Target_Not_Applicable,GLOBAL_DATA[[#This Row],[Target scope]]*GLOBAL_DATA[[#This Row],[Implementation progress rate]],"")</f>
        <v>0.2</v>
      </c>
      <c r="AS2200" s="180">
        <f>IF(OR(GLOBAL_DATA[[#This Row],[Status]]=DATA!$J$6,GLOBAL_DATA[[#This Row],[Status]]=DATA!$J$7,GLOBAL_DATA[[#This Row],[Status]]=DATA!$J$8),1,0)</f>
        <v>0</v>
      </c>
      <c r="AT2200" s="181">
        <f>IF(GLOBAL_DATA[[#This Row],[Status]]=Status_No_Project,"",MAX(GLOBAL_DATA[[#This Row],[Initial end]],GLOBAL_DATA[[#This Row],[Re-estimated end]],43831))</f>
        <v>44560</v>
      </c>
      <c r="AU22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0" s="222">
        <f>IF(GLOBAL_DATA[[#This Row],[Target scope]]&lt;&gt;Target_Not_Applicable,COUNTBLANK(GLOBAL_DATA[[#This Row],[Target scope]:[Target justification (if&lt;100%)]]),0)+IF(GLOBAL_DATA[[#This Row],[Status]]&lt;&gt;Status_No_Project,COUNTBLANK(GLOBAL_DATA[[#This Row],[Implementation progress rate]:[CISO assessment]]),0)</f>
        <v>1</v>
      </c>
      <c r="AW2200" s="45">
        <f>SUBTOTAL(103,GLOBAL_DATA[[#This Row],[BU]])</f>
        <v>0</v>
      </c>
    </row>
    <row r="2201" spans="1:49" ht="38.25" hidden="1" x14ac:dyDescent="0.25">
      <c r="A2201" s="222" t="s">
        <v>40</v>
      </c>
      <c r="B2201" s="223" t="s">
        <v>894</v>
      </c>
      <c r="C2201" s="223" t="s">
        <v>49</v>
      </c>
      <c r="D2201" s="231" t="s">
        <v>586</v>
      </c>
      <c r="E2201" s="232" t="s">
        <v>2</v>
      </c>
      <c r="F2201" s="232"/>
      <c r="G2201" s="233"/>
      <c r="H2201" s="221"/>
      <c r="I2201" s="231" t="s">
        <v>568</v>
      </c>
      <c r="J2201" s="232"/>
      <c r="K2201" s="234"/>
      <c r="L2201" s="235"/>
      <c r="M2201" s="233"/>
      <c r="N2201" s="236"/>
      <c r="O2201" s="224" t="str">
        <f>IF(GLOBAL_DATA[[#This Row],[Target scope]]="","",INDEX(DATA_TargetStatusChoice[Target_Status_Choice],MATCH(GLOBAL_DATA[[#This Row],[Target scope]],DATA_TargetStatusChoice[Value],1)))</f>
        <v>FULL IMPLEMENTATION</v>
      </c>
      <c r="P2201" s="237">
        <v>1</v>
      </c>
      <c r="Q2201" s="238"/>
      <c r="R2201" s="250" t="s">
        <v>32</v>
      </c>
      <c r="S2201" s="251">
        <v>0.5</v>
      </c>
      <c r="T2201" s="251" t="s">
        <v>386</v>
      </c>
      <c r="U2201" s="252"/>
      <c r="V2201" s="239" t="s">
        <v>431</v>
      </c>
      <c r="W2201" s="240" t="s">
        <v>921</v>
      </c>
      <c r="X2201" s="241">
        <v>43466</v>
      </c>
      <c r="Y2201" s="241">
        <v>44195</v>
      </c>
      <c r="Z2201" s="241" t="s">
        <v>562</v>
      </c>
      <c r="AA2201" s="242">
        <f>SUM(GLOBAL_DATA[[#This Row],[Initial 2020]],GLOBAL_DATA[[#This Row],[Initial 2021]],GLOBAL_DATA[[#This Row],[Initial 2022]],GLOBAL_DATA[[#This Row],[Initial 2023]])</f>
        <v>11</v>
      </c>
      <c r="AB2201" s="243">
        <f>SUM(GLOBAL_DATA[[#This Row],[Reestimated 2020]],GLOBAL_DATA[[#This Row],[Reestimated 2021]],GLOBAL_DATA[[#This Row],[Reestimated 2022]],GLOBAL_DATA[[#This Row],[Reestimated 2023]])</f>
        <v>0</v>
      </c>
      <c r="AC2201" s="244">
        <f>SUM(GLOBAL_DATA[[#This Row],[Spent 2020]],GLOBAL_DATA[[#This Row],[Spent 2021]],GLOBAL_DATA[[#This Row],[Spent 2022]],GLOBAL_DATA[[#This Row],[Spent 2023]])</f>
        <v>0</v>
      </c>
      <c r="AD2201" s="245">
        <v>11</v>
      </c>
      <c r="AE2201" s="246" t="s">
        <v>562</v>
      </c>
      <c r="AF2201" s="247" t="s">
        <v>562</v>
      </c>
      <c r="AG2201" s="246" t="s">
        <v>562</v>
      </c>
      <c r="AH2201" s="246" t="s">
        <v>562</v>
      </c>
      <c r="AI2201" s="246" t="s">
        <v>562</v>
      </c>
      <c r="AJ2201" s="245" t="s">
        <v>562</v>
      </c>
      <c r="AK2201" s="246" t="s">
        <v>562</v>
      </c>
      <c r="AL2201" s="247" t="s">
        <v>562</v>
      </c>
      <c r="AM2201" s="246" t="s">
        <v>562</v>
      </c>
      <c r="AN2201" s="246" t="s">
        <v>562</v>
      </c>
      <c r="AO2201" s="248" t="s">
        <v>562</v>
      </c>
      <c r="AP2201" s="249" t="s">
        <v>562</v>
      </c>
      <c r="AQ2201" s="249" t="s">
        <v>562</v>
      </c>
      <c r="AR2201" s="162">
        <f>IF(GLOBAL_DATA[[#This Row],[Target scope]]&lt;&gt;Target_Not_Applicable,GLOBAL_DATA[[#This Row],[Target scope]]*GLOBAL_DATA[[#This Row],[Implementation progress rate]],"")</f>
        <v>0.5</v>
      </c>
      <c r="AS2201" s="180">
        <f>IF(OR(GLOBAL_DATA[[#This Row],[Status]]=DATA!$J$6,GLOBAL_DATA[[#This Row],[Status]]=DATA!$J$7,GLOBAL_DATA[[#This Row],[Status]]=DATA!$J$8),1,0)</f>
        <v>0</v>
      </c>
      <c r="AT2201" s="181">
        <f>IF(GLOBAL_DATA[[#This Row],[Status]]=Status_No_Project,"",MAX(GLOBAL_DATA[[#This Row],[Initial end]],GLOBAL_DATA[[#This Row],[Re-estimated end]],43831))</f>
        <v>44195</v>
      </c>
      <c r="AU22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1" s="222">
        <f>IF(GLOBAL_DATA[[#This Row],[Target scope]]&lt;&gt;Target_Not_Applicable,COUNTBLANK(GLOBAL_DATA[[#This Row],[Target scope]:[Target justification (if&lt;100%)]]),0)+IF(GLOBAL_DATA[[#This Row],[Status]]&lt;&gt;Status_No_Project,COUNTBLANK(GLOBAL_DATA[[#This Row],[Implementation progress rate]:[CISO assessment]]),0)</f>
        <v>1</v>
      </c>
      <c r="AW2201" s="45">
        <f>SUBTOTAL(103,GLOBAL_DATA[[#This Row],[BU]])</f>
        <v>0</v>
      </c>
    </row>
    <row r="2202" spans="1:49" ht="38.25" hidden="1" x14ac:dyDescent="0.25">
      <c r="A2202" s="222" t="s">
        <v>40</v>
      </c>
      <c r="B2202" s="223" t="s">
        <v>894</v>
      </c>
      <c r="C2202" s="223" t="s">
        <v>49</v>
      </c>
      <c r="D2202" s="231" t="s">
        <v>587</v>
      </c>
      <c r="E2202" s="232" t="s">
        <v>2</v>
      </c>
      <c r="F2202" s="232"/>
      <c r="G2202" s="233"/>
      <c r="H2202" s="221"/>
      <c r="I2202" s="231" t="s">
        <v>568</v>
      </c>
      <c r="J2202" s="232"/>
      <c r="K2202" s="234"/>
      <c r="L2202" s="235"/>
      <c r="M2202" s="233"/>
      <c r="N2202" s="236"/>
      <c r="O2202" s="224" t="str">
        <f>IF(GLOBAL_DATA[[#This Row],[Target scope]]="","",INDEX(DATA_TargetStatusChoice[Target_Status_Choice],MATCH(GLOBAL_DATA[[#This Row],[Target scope]],DATA_TargetStatusChoice[Value],1)))</f>
        <v>FULL IMPLEMENTATION</v>
      </c>
      <c r="P2202" s="237">
        <v>1</v>
      </c>
      <c r="Q2202" s="238"/>
      <c r="R2202" s="250" t="s">
        <v>32</v>
      </c>
      <c r="S2202" s="251">
        <v>0.2</v>
      </c>
      <c r="T2202" s="251" t="s">
        <v>386</v>
      </c>
      <c r="U2202" s="252"/>
      <c r="V2202" s="239" t="s">
        <v>430</v>
      </c>
      <c r="W2202" s="240" t="s">
        <v>924</v>
      </c>
      <c r="X2202" s="241">
        <v>43466</v>
      </c>
      <c r="Y2202" s="241">
        <v>44195</v>
      </c>
      <c r="Z2202" s="241">
        <v>44286</v>
      </c>
      <c r="AA2202" s="242">
        <f>SUM(GLOBAL_DATA[[#This Row],[Initial 2020]],GLOBAL_DATA[[#This Row],[Initial 2021]],GLOBAL_DATA[[#This Row],[Initial 2022]],GLOBAL_DATA[[#This Row],[Initial 2023]])</f>
        <v>1</v>
      </c>
      <c r="AB2202" s="243">
        <f>SUM(GLOBAL_DATA[[#This Row],[Reestimated 2020]],GLOBAL_DATA[[#This Row],[Reestimated 2021]],GLOBAL_DATA[[#This Row],[Reestimated 2022]],GLOBAL_DATA[[#This Row],[Reestimated 2023]])</f>
        <v>0</v>
      </c>
      <c r="AC2202" s="244">
        <f>SUM(GLOBAL_DATA[[#This Row],[Spent 2020]],GLOBAL_DATA[[#This Row],[Spent 2021]],GLOBAL_DATA[[#This Row],[Spent 2022]],GLOBAL_DATA[[#This Row],[Spent 2023]])</f>
        <v>0</v>
      </c>
      <c r="AD2202" s="245">
        <v>1</v>
      </c>
      <c r="AE2202" s="246" t="s">
        <v>562</v>
      </c>
      <c r="AF2202" s="247" t="s">
        <v>562</v>
      </c>
      <c r="AG2202" s="246" t="s">
        <v>562</v>
      </c>
      <c r="AH2202" s="246" t="s">
        <v>562</v>
      </c>
      <c r="AI2202" s="246" t="s">
        <v>562</v>
      </c>
      <c r="AJ2202" s="245" t="s">
        <v>562</v>
      </c>
      <c r="AK2202" s="246" t="s">
        <v>562</v>
      </c>
      <c r="AL2202" s="247" t="s">
        <v>562</v>
      </c>
      <c r="AM2202" s="246" t="s">
        <v>562</v>
      </c>
      <c r="AN2202" s="246" t="s">
        <v>562</v>
      </c>
      <c r="AO2202" s="248" t="s">
        <v>562</v>
      </c>
      <c r="AP2202" s="249" t="s">
        <v>562</v>
      </c>
      <c r="AQ2202" s="249" t="s">
        <v>562</v>
      </c>
      <c r="AR2202" s="162">
        <f>IF(GLOBAL_DATA[[#This Row],[Target scope]]&lt;&gt;Target_Not_Applicable,GLOBAL_DATA[[#This Row],[Target scope]]*GLOBAL_DATA[[#This Row],[Implementation progress rate]],"")</f>
        <v>0.2</v>
      </c>
      <c r="AS2202" s="180">
        <f>IF(OR(GLOBAL_DATA[[#This Row],[Status]]=DATA!$J$6,GLOBAL_DATA[[#This Row],[Status]]=DATA!$J$7,GLOBAL_DATA[[#This Row],[Status]]=DATA!$J$8),1,0)</f>
        <v>0</v>
      </c>
      <c r="AT2202" s="181">
        <f>IF(GLOBAL_DATA[[#This Row],[Status]]=Status_No_Project,"",MAX(GLOBAL_DATA[[#This Row],[Initial end]],GLOBAL_DATA[[#This Row],[Re-estimated end]],43831))</f>
        <v>44286</v>
      </c>
      <c r="AU22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2" s="222">
        <f>IF(GLOBAL_DATA[[#This Row],[Target scope]]&lt;&gt;Target_Not_Applicable,COUNTBLANK(GLOBAL_DATA[[#This Row],[Target scope]:[Target justification (if&lt;100%)]]),0)+IF(GLOBAL_DATA[[#This Row],[Status]]&lt;&gt;Status_No_Project,COUNTBLANK(GLOBAL_DATA[[#This Row],[Implementation progress rate]:[CISO assessment]]),0)</f>
        <v>1</v>
      </c>
      <c r="AW2202" s="45">
        <f>SUBTOTAL(103,GLOBAL_DATA[[#This Row],[BU]])</f>
        <v>0</v>
      </c>
    </row>
    <row r="2203" spans="1:49" ht="38.25" hidden="1" x14ac:dyDescent="0.25">
      <c r="A2203" s="222" t="s">
        <v>40</v>
      </c>
      <c r="B2203" s="223" t="s">
        <v>894</v>
      </c>
      <c r="C2203" s="223" t="s">
        <v>49</v>
      </c>
      <c r="D2203" s="231" t="s">
        <v>588</v>
      </c>
      <c r="E2203" s="232" t="s">
        <v>2</v>
      </c>
      <c r="F2203" s="232"/>
      <c r="G2203" s="233"/>
      <c r="H2203" s="221"/>
      <c r="I2203" s="231" t="s">
        <v>568</v>
      </c>
      <c r="J2203" s="232"/>
      <c r="K2203" s="234"/>
      <c r="L2203" s="235"/>
      <c r="M2203" s="233"/>
      <c r="N2203" s="236"/>
      <c r="O2203" s="224" t="str">
        <f>IF(GLOBAL_DATA[[#This Row],[Target scope]]="","",INDEX(DATA_TargetStatusChoice[Target_Status_Choice],MATCH(GLOBAL_DATA[[#This Row],[Target scope]],DATA_TargetStatusChoice[Value],1)))</f>
        <v>FULL IMPLEMENTATION</v>
      </c>
      <c r="P2203" s="237">
        <v>1</v>
      </c>
      <c r="Q2203" s="238"/>
      <c r="R2203" s="250" t="s">
        <v>32</v>
      </c>
      <c r="S2203" s="251">
        <v>0.4</v>
      </c>
      <c r="T2203" s="251" t="s">
        <v>386</v>
      </c>
      <c r="U2203" s="252"/>
      <c r="V2203" s="239" t="s">
        <v>430</v>
      </c>
      <c r="W2203" s="240" t="s">
        <v>924</v>
      </c>
      <c r="X2203" s="241">
        <v>43831</v>
      </c>
      <c r="Y2203" s="241">
        <v>44560</v>
      </c>
      <c r="Z2203" s="241" t="s">
        <v>562</v>
      </c>
      <c r="AA2203" s="242">
        <f>SUM(GLOBAL_DATA[[#This Row],[Initial 2020]],GLOBAL_DATA[[#This Row],[Initial 2021]],GLOBAL_DATA[[#This Row],[Initial 2022]],GLOBAL_DATA[[#This Row],[Initial 2023]])</f>
        <v>0</v>
      </c>
      <c r="AB2203" s="243">
        <f>SUM(GLOBAL_DATA[[#This Row],[Reestimated 2020]],GLOBAL_DATA[[#This Row],[Reestimated 2021]],GLOBAL_DATA[[#This Row],[Reestimated 2022]],GLOBAL_DATA[[#This Row],[Reestimated 2023]])</f>
        <v>0</v>
      </c>
      <c r="AC2203" s="244">
        <f>SUM(GLOBAL_DATA[[#This Row],[Spent 2020]],GLOBAL_DATA[[#This Row],[Spent 2021]],GLOBAL_DATA[[#This Row],[Spent 2022]],GLOBAL_DATA[[#This Row],[Spent 2023]])</f>
        <v>0</v>
      </c>
      <c r="AD2203" s="245" t="s">
        <v>562</v>
      </c>
      <c r="AE2203" s="246" t="s">
        <v>562</v>
      </c>
      <c r="AF2203" s="247" t="s">
        <v>562</v>
      </c>
      <c r="AG2203" s="246" t="s">
        <v>562</v>
      </c>
      <c r="AH2203" s="246" t="s">
        <v>562</v>
      </c>
      <c r="AI2203" s="246" t="s">
        <v>562</v>
      </c>
      <c r="AJ2203" s="245" t="s">
        <v>562</v>
      </c>
      <c r="AK2203" s="246" t="s">
        <v>562</v>
      </c>
      <c r="AL2203" s="247" t="s">
        <v>562</v>
      </c>
      <c r="AM2203" s="246" t="s">
        <v>562</v>
      </c>
      <c r="AN2203" s="246" t="s">
        <v>562</v>
      </c>
      <c r="AO2203" s="248" t="s">
        <v>562</v>
      </c>
      <c r="AP2203" s="249" t="s">
        <v>562</v>
      </c>
      <c r="AQ2203" s="249" t="s">
        <v>562</v>
      </c>
      <c r="AR2203" s="162">
        <f>IF(GLOBAL_DATA[[#This Row],[Target scope]]&lt;&gt;Target_Not_Applicable,GLOBAL_DATA[[#This Row],[Target scope]]*GLOBAL_DATA[[#This Row],[Implementation progress rate]],"")</f>
        <v>0.4</v>
      </c>
      <c r="AS2203" s="180">
        <f>IF(OR(GLOBAL_DATA[[#This Row],[Status]]=DATA!$J$6,GLOBAL_DATA[[#This Row],[Status]]=DATA!$J$7,GLOBAL_DATA[[#This Row],[Status]]=DATA!$J$8),1,0)</f>
        <v>0</v>
      </c>
      <c r="AT2203" s="181">
        <f>IF(GLOBAL_DATA[[#This Row],[Status]]=Status_No_Project,"",MAX(GLOBAL_DATA[[#This Row],[Initial end]],GLOBAL_DATA[[#This Row],[Re-estimated end]],43831))</f>
        <v>44560</v>
      </c>
      <c r="AU22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3" s="222">
        <f>IF(GLOBAL_DATA[[#This Row],[Target scope]]&lt;&gt;Target_Not_Applicable,COUNTBLANK(GLOBAL_DATA[[#This Row],[Target scope]:[Target justification (if&lt;100%)]]),0)+IF(GLOBAL_DATA[[#This Row],[Status]]&lt;&gt;Status_No_Project,COUNTBLANK(GLOBAL_DATA[[#This Row],[Implementation progress rate]:[CISO assessment]]),0)</f>
        <v>1</v>
      </c>
      <c r="AW2203" s="45">
        <f>SUBTOTAL(103,GLOBAL_DATA[[#This Row],[BU]])</f>
        <v>0</v>
      </c>
    </row>
    <row r="2204" spans="1:49" ht="38.25" hidden="1" x14ac:dyDescent="0.25">
      <c r="A2204" s="222" t="s">
        <v>40</v>
      </c>
      <c r="B2204" s="223" t="s">
        <v>894</v>
      </c>
      <c r="C2204" s="223" t="s">
        <v>49</v>
      </c>
      <c r="D2204" s="231" t="s">
        <v>589</v>
      </c>
      <c r="E2204" s="232" t="s">
        <v>2</v>
      </c>
      <c r="F2204" s="232"/>
      <c r="G2204" s="233"/>
      <c r="H2204" s="221"/>
      <c r="I2204" s="231" t="s">
        <v>568</v>
      </c>
      <c r="J2204" s="232"/>
      <c r="K2204" s="234"/>
      <c r="L2204" s="235"/>
      <c r="M2204" s="233"/>
      <c r="N2204" s="236"/>
      <c r="O2204" s="224" t="str">
        <f>IF(GLOBAL_DATA[[#This Row],[Target scope]]="","",INDEX(DATA_TargetStatusChoice[Target_Status_Choice],MATCH(GLOBAL_DATA[[#This Row],[Target scope]],DATA_TargetStatusChoice[Value],1)))</f>
        <v>FULL IMPLEMENTATION</v>
      </c>
      <c r="P2204" s="237">
        <v>1</v>
      </c>
      <c r="Q2204" s="238"/>
      <c r="R2204" s="250" t="s">
        <v>32</v>
      </c>
      <c r="S2204" s="251">
        <v>0.4</v>
      </c>
      <c r="T2204" s="251" t="s">
        <v>386</v>
      </c>
      <c r="U2204" s="252"/>
      <c r="V2204" s="239" t="s">
        <v>431</v>
      </c>
      <c r="W2204" s="240" t="s">
        <v>921</v>
      </c>
      <c r="X2204" s="241">
        <v>43831</v>
      </c>
      <c r="Y2204" s="241">
        <v>44560</v>
      </c>
      <c r="Z2204" s="241" t="s">
        <v>562</v>
      </c>
      <c r="AA2204" s="242">
        <f>SUM(GLOBAL_DATA[[#This Row],[Initial 2020]],GLOBAL_DATA[[#This Row],[Initial 2021]],GLOBAL_DATA[[#This Row],[Initial 2022]],GLOBAL_DATA[[#This Row],[Initial 2023]])</f>
        <v>0</v>
      </c>
      <c r="AB2204" s="243">
        <f>SUM(GLOBAL_DATA[[#This Row],[Reestimated 2020]],GLOBAL_DATA[[#This Row],[Reestimated 2021]],GLOBAL_DATA[[#This Row],[Reestimated 2022]],GLOBAL_DATA[[#This Row],[Reestimated 2023]])</f>
        <v>0</v>
      </c>
      <c r="AC2204" s="244">
        <f>SUM(GLOBAL_DATA[[#This Row],[Spent 2020]],GLOBAL_DATA[[#This Row],[Spent 2021]],GLOBAL_DATA[[#This Row],[Spent 2022]],GLOBAL_DATA[[#This Row],[Spent 2023]])</f>
        <v>0</v>
      </c>
      <c r="AD2204" s="245" t="s">
        <v>562</v>
      </c>
      <c r="AE2204" s="246" t="s">
        <v>562</v>
      </c>
      <c r="AF2204" s="247" t="s">
        <v>562</v>
      </c>
      <c r="AG2204" s="246" t="s">
        <v>562</v>
      </c>
      <c r="AH2204" s="246" t="s">
        <v>562</v>
      </c>
      <c r="AI2204" s="246" t="s">
        <v>562</v>
      </c>
      <c r="AJ2204" s="245" t="s">
        <v>562</v>
      </c>
      <c r="AK2204" s="246" t="s">
        <v>562</v>
      </c>
      <c r="AL2204" s="247" t="s">
        <v>562</v>
      </c>
      <c r="AM2204" s="246" t="s">
        <v>562</v>
      </c>
      <c r="AN2204" s="246" t="s">
        <v>562</v>
      </c>
      <c r="AO2204" s="248" t="s">
        <v>562</v>
      </c>
      <c r="AP2204" s="249" t="s">
        <v>562</v>
      </c>
      <c r="AQ2204" s="249" t="s">
        <v>562</v>
      </c>
      <c r="AR2204" s="162">
        <f>IF(GLOBAL_DATA[[#This Row],[Target scope]]&lt;&gt;Target_Not_Applicable,GLOBAL_DATA[[#This Row],[Target scope]]*GLOBAL_DATA[[#This Row],[Implementation progress rate]],"")</f>
        <v>0.4</v>
      </c>
      <c r="AS2204" s="180">
        <f>IF(OR(GLOBAL_DATA[[#This Row],[Status]]=DATA!$J$6,GLOBAL_DATA[[#This Row],[Status]]=DATA!$J$7,GLOBAL_DATA[[#This Row],[Status]]=DATA!$J$8),1,0)</f>
        <v>0</v>
      </c>
      <c r="AT2204" s="181">
        <f>IF(GLOBAL_DATA[[#This Row],[Status]]=Status_No_Project,"",MAX(GLOBAL_DATA[[#This Row],[Initial end]],GLOBAL_DATA[[#This Row],[Re-estimated end]],43831))</f>
        <v>44560</v>
      </c>
      <c r="AU22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4" s="222">
        <f>IF(GLOBAL_DATA[[#This Row],[Target scope]]&lt;&gt;Target_Not_Applicable,COUNTBLANK(GLOBAL_DATA[[#This Row],[Target scope]:[Target justification (if&lt;100%)]]),0)+IF(GLOBAL_DATA[[#This Row],[Status]]&lt;&gt;Status_No_Project,COUNTBLANK(GLOBAL_DATA[[#This Row],[Implementation progress rate]:[CISO assessment]]),0)</f>
        <v>1</v>
      </c>
      <c r="AW2204" s="45">
        <f>SUBTOTAL(103,GLOBAL_DATA[[#This Row],[BU]])</f>
        <v>0</v>
      </c>
    </row>
    <row r="2205" spans="1:49" ht="38.25" hidden="1" x14ac:dyDescent="0.25">
      <c r="A2205" s="222" t="s">
        <v>40</v>
      </c>
      <c r="B2205" s="223" t="s">
        <v>894</v>
      </c>
      <c r="C2205" s="223" t="s">
        <v>49</v>
      </c>
      <c r="D2205" s="231" t="s">
        <v>590</v>
      </c>
      <c r="E2205" s="232" t="s">
        <v>2</v>
      </c>
      <c r="F2205" s="232"/>
      <c r="G2205" s="233"/>
      <c r="H2205" s="221"/>
      <c r="I2205" s="231" t="s">
        <v>568</v>
      </c>
      <c r="J2205" s="232"/>
      <c r="K2205" s="234"/>
      <c r="L2205" s="235"/>
      <c r="M2205" s="233"/>
      <c r="N2205" s="236"/>
      <c r="O2205" s="224" t="str">
        <f>IF(GLOBAL_DATA[[#This Row],[Target scope]]="","",INDEX(DATA_TargetStatusChoice[Target_Status_Choice],MATCH(GLOBAL_DATA[[#This Row],[Target scope]],DATA_TargetStatusChoice[Value],1)))</f>
        <v>FULL IMPLEMENTATION</v>
      </c>
      <c r="P2205" s="237">
        <v>1</v>
      </c>
      <c r="Q2205" s="238"/>
      <c r="R2205" s="250" t="s">
        <v>32</v>
      </c>
      <c r="S2205" s="251">
        <v>0.4</v>
      </c>
      <c r="T2205" s="251" t="s">
        <v>386</v>
      </c>
      <c r="U2205" s="252"/>
      <c r="V2205" s="239" t="s">
        <v>431</v>
      </c>
      <c r="W2205" s="240" t="s">
        <v>921</v>
      </c>
      <c r="X2205" s="241">
        <v>43831</v>
      </c>
      <c r="Y2205" s="241">
        <v>44560</v>
      </c>
      <c r="Z2205" s="241" t="s">
        <v>562</v>
      </c>
      <c r="AA2205" s="242">
        <f>SUM(GLOBAL_DATA[[#This Row],[Initial 2020]],GLOBAL_DATA[[#This Row],[Initial 2021]],GLOBAL_DATA[[#This Row],[Initial 2022]],GLOBAL_DATA[[#This Row],[Initial 2023]])</f>
        <v>0</v>
      </c>
      <c r="AB2205" s="243">
        <f>SUM(GLOBAL_DATA[[#This Row],[Reestimated 2020]],GLOBAL_DATA[[#This Row],[Reestimated 2021]],GLOBAL_DATA[[#This Row],[Reestimated 2022]],GLOBAL_DATA[[#This Row],[Reestimated 2023]])</f>
        <v>0</v>
      </c>
      <c r="AC2205" s="244">
        <f>SUM(GLOBAL_DATA[[#This Row],[Spent 2020]],GLOBAL_DATA[[#This Row],[Spent 2021]],GLOBAL_DATA[[#This Row],[Spent 2022]],GLOBAL_DATA[[#This Row],[Spent 2023]])</f>
        <v>0</v>
      </c>
      <c r="AD2205" s="245" t="s">
        <v>562</v>
      </c>
      <c r="AE2205" s="246" t="s">
        <v>562</v>
      </c>
      <c r="AF2205" s="247" t="s">
        <v>562</v>
      </c>
      <c r="AG2205" s="246" t="s">
        <v>562</v>
      </c>
      <c r="AH2205" s="246" t="s">
        <v>562</v>
      </c>
      <c r="AI2205" s="246" t="s">
        <v>562</v>
      </c>
      <c r="AJ2205" s="245" t="s">
        <v>562</v>
      </c>
      <c r="AK2205" s="246" t="s">
        <v>562</v>
      </c>
      <c r="AL2205" s="247" t="s">
        <v>562</v>
      </c>
      <c r="AM2205" s="246" t="s">
        <v>562</v>
      </c>
      <c r="AN2205" s="246" t="s">
        <v>562</v>
      </c>
      <c r="AO2205" s="248" t="s">
        <v>562</v>
      </c>
      <c r="AP2205" s="249" t="s">
        <v>562</v>
      </c>
      <c r="AQ2205" s="249" t="s">
        <v>562</v>
      </c>
      <c r="AR2205" s="162">
        <f>IF(GLOBAL_DATA[[#This Row],[Target scope]]&lt;&gt;Target_Not_Applicable,GLOBAL_DATA[[#This Row],[Target scope]]*GLOBAL_DATA[[#This Row],[Implementation progress rate]],"")</f>
        <v>0.4</v>
      </c>
      <c r="AS2205" s="180">
        <f>IF(OR(GLOBAL_DATA[[#This Row],[Status]]=DATA!$J$6,GLOBAL_DATA[[#This Row],[Status]]=DATA!$J$7,GLOBAL_DATA[[#This Row],[Status]]=DATA!$J$8),1,0)</f>
        <v>0</v>
      </c>
      <c r="AT2205" s="181">
        <f>IF(GLOBAL_DATA[[#This Row],[Status]]=Status_No_Project,"",MAX(GLOBAL_DATA[[#This Row],[Initial end]],GLOBAL_DATA[[#This Row],[Re-estimated end]],43831))</f>
        <v>44560</v>
      </c>
      <c r="AU22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5" s="222">
        <f>IF(GLOBAL_DATA[[#This Row],[Target scope]]&lt;&gt;Target_Not_Applicable,COUNTBLANK(GLOBAL_DATA[[#This Row],[Target scope]:[Target justification (if&lt;100%)]]),0)+IF(GLOBAL_DATA[[#This Row],[Status]]&lt;&gt;Status_No_Project,COUNTBLANK(GLOBAL_DATA[[#This Row],[Implementation progress rate]:[CISO assessment]]),0)</f>
        <v>1</v>
      </c>
      <c r="AW2205" s="45">
        <f>SUBTOTAL(103,GLOBAL_DATA[[#This Row],[BU]])</f>
        <v>0</v>
      </c>
    </row>
    <row r="2206" spans="1:49" ht="38.25" hidden="1" x14ac:dyDescent="0.25">
      <c r="A2206" s="222" t="s">
        <v>40</v>
      </c>
      <c r="B2206" s="223" t="s">
        <v>894</v>
      </c>
      <c r="C2206" s="223" t="s">
        <v>49</v>
      </c>
      <c r="D2206" s="231" t="s">
        <v>591</v>
      </c>
      <c r="E2206" s="232" t="s">
        <v>2</v>
      </c>
      <c r="F2206" s="232"/>
      <c r="G2206" s="233"/>
      <c r="H2206" s="221"/>
      <c r="I2206" s="231" t="s">
        <v>568</v>
      </c>
      <c r="J2206" s="232"/>
      <c r="K2206" s="234"/>
      <c r="L2206" s="235"/>
      <c r="M2206" s="233"/>
      <c r="N2206" s="236"/>
      <c r="O2206" s="224" t="str">
        <f>IF(GLOBAL_DATA[[#This Row],[Target scope]]="","",INDEX(DATA_TargetStatusChoice[Target_Status_Choice],MATCH(GLOBAL_DATA[[#This Row],[Target scope]],DATA_TargetStatusChoice[Value],1)))</f>
        <v>FULL IMPLEMENTATION</v>
      </c>
      <c r="P2206" s="237">
        <v>1</v>
      </c>
      <c r="Q2206" s="238"/>
      <c r="R2206" s="250" t="s">
        <v>32</v>
      </c>
      <c r="S2206" s="251">
        <v>0.6</v>
      </c>
      <c r="T2206" s="251" t="s">
        <v>386</v>
      </c>
      <c r="U2206" s="252"/>
      <c r="V2206" s="239" t="s">
        <v>430</v>
      </c>
      <c r="W2206" s="240" t="s">
        <v>390</v>
      </c>
      <c r="X2206" s="241">
        <v>43831</v>
      </c>
      <c r="Y2206" s="241">
        <v>44560</v>
      </c>
      <c r="Z2206" s="241" t="s">
        <v>562</v>
      </c>
      <c r="AA2206" s="242">
        <f>SUM(GLOBAL_DATA[[#This Row],[Initial 2020]],GLOBAL_DATA[[#This Row],[Initial 2021]],GLOBAL_DATA[[#This Row],[Initial 2022]],GLOBAL_DATA[[#This Row],[Initial 2023]])</f>
        <v>0</v>
      </c>
      <c r="AB2206" s="243">
        <f>SUM(GLOBAL_DATA[[#This Row],[Reestimated 2020]],GLOBAL_DATA[[#This Row],[Reestimated 2021]],GLOBAL_DATA[[#This Row],[Reestimated 2022]],GLOBAL_DATA[[#This Row],[Reestimated 2023]])</f>
        <v>0</v>
      </c>
      <c r="AC2206" s="244">
        <f>SUM(GLOBAL_DATA[[#This Row],[Spent 2020]],GLOBAL_DATA[[#This Row],[Spent 2021]],GLOBAL_DATA[[#This Row],[Spent 2022]],GLOBAL_DATA[[#This Row],[Spent 2023]])</f>
        <v>0</v>
      </c>
      <c r="AD2206" s="245" t="s">
        <v>562</v>
      </c>
      <c r="AE2206" s="246" t="s">
        <v>562</v>
      </c>
      <c r="AF2206" s="247" t="s">
        <v>562</v>
      </c>
      <c r="AG2206" s="246" t="s">
        <v>562</v>
      </c>
      <c r="AH2206" s="246" t="s">
        <v>562</v>
      </c>
      <c r="AI2206" s="246" t="s">
        <v>562</v>
      </c>
      <c r="AJ2206" s="245" t="s">
        <v>562</v>
      </c>
      <c r="AK2206" s="246" t="s">
        <v>562</v>
      </c>
      <c r="AL2206" s="247" t="s">
        <v>562</v>
      </c>
      <c r="AM2206" s="246" t="s">
        <v>562</v>
      </c>
      <c r="AN2206" s="246" t="s">
        <v>562</v>
      </c>
      <c r="AO2206" s="248" t="s">
        <v>562</v>
      </c>
      <c r="AP2206" s="249" t="s">
        <v>562</v>
      </c>
      <c r="AQ2206" s="249" t="s">
        <v>562</v>
      </c>
      <c r="AR2206" s="162">
        <f>IF(GLOBAL_DATA[[#This Row],[Target scope]]&lt;&gt;Target_Not_Applicable,GLOBAL_DATA[[#This Row],[Target scope]]*GLOBAL_DATA[[#This Row],[Implementation progress rate]],"")</f>
        <v>0.6</v>
      </c>
      <c r="AS2206" s="180">
        <f>IF(OR(GLOBAL_DATA[[#This Row],[Status]]=DATA!$J$6,GLOBAL_DATA[[#This Row],[Status]]=DATA!$J$7,GLOBAL_DATA[[#This Row],[Status]]=DATA!$J$8),1,0)</f>
        <v>0</v>
      </c>
      <c r="AT2206" s="181">
        <f>IF(GLOBAL_DATA[[#This Row],[Status]]=Status_No_Project,"",MAX(GLOBAL_DATA[[#This Row],[Initial end]],GLOBAL_DATA[[#This Row],[Re-estimated end]],43831))</f>
        <v>44560</v>
      </c>
      <c r="AU22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6" s="222">
        <f>IF(GLOBAL_DATA[[#This Row],[Target scope]]&lt;&gt;Target_Not_Applicable,COUNTBLANK(GLOBAL_DATA[[#This Row],[Target scope]:[Target justification (if&lt;100%)]]),0)+IF(GLOBAL_DATA[[#This Row],[Status]]&lt;&gt;Status_No_Project,COUNTBLANK(GLOBAL_DATA[[#This Row],[Implementation progress rate]:[CISO assessment]]),0)</f>
        <v>1</v>
      </c>
      <c r="AW2206" s="45">
        <f>SUBTOTAL(103,GLOBAL_DATA[[#This Row],[BU]])</f>
        <v>0</v>
      </c>
    </row>
    <row r="2207" spans="1:49" ht="38.25" hidden="1" x14ac:dyDescent="0.25">
      <c r="A2207" s="222" t="s">
        <v>40</v>
      </c>
      <c r="B2207" s="223" t="s">
        <v>894</v>
      </c>
      <c r="C2207" s="223" t="s">
        <v>49</v>
      </c>
      <c r="D2207" s="231" t="s">
        <v>592</v>
      </c>
      <c r="E2207" s="232" t="s">
        <v>2</v>
      </c>
      <c r="F2207" s="232"/>
      <c r="G2207" s="233"/>
      <c r="H2207" s="221"/>
      <c r="I2207" s="231" t="s">
        <v>568</v>
      </c>
      <c r="J2207" s="232"/>
      <c r="K2207" s="234"/>
      <c r="L2207" s="235"/>
      <c r="M2207" s="233"/>
      <c r="N2207" s="236"/>
      <c r="O2207" s="224" t="str">
        <f>IF(GLOBAL_DATA[[#This Row],[Target scope]]="","",INDEX(DATA_TargetStatusChoice[Target_Status_Choice],MATCH(GLOBAL_DATA[[#This Row],[Target scope]],DATA_TargetStatusChoice[Value],1)))</f>
        <v>FULL IMPLEMENTATION</v>
      </c>
      <c r="P2207" s="237">
        <v>1</v>
      </c>
      <c r="Q2207" s="238"/>
      <c r="R2207" s="250" t="s">
        <v>32</v>
      </c>
      <c r="S2207" s="251">
        <v>0.4</v>
      </c>
      <c r="T2207" s="251" t="s">
        <v>386</v>
      </c>
      <c r="U2207" s="252"/>
      <c r="V2207" s="239" t="s">
        <v>431</v>
      </c>
      <c r="W2207" s="240" t="s">
        <v>921</v>
      </c>
      <c r="X2207" s="241">
        <v>43466</v>
      </c>
      <c r="Y2207" s="241">
        <v>44195</v>
      </c>
      <c r="Z2207" s="241">
        <v>44285</v>
      </c>
      <c r="AA2207" s="242">
        <f>SUM(GLOBAL_DATA[[#This Row],[Initial 2020]],GLOBAL_DATA[[#This Row],[Initial 2021]],GLOBAL_DATA[[#This Row],[Initial 2022]],GLOBAL_DATA[[#This Row],[Initial 2023]])</f>
        <v>88</v>
      </c>
      <c r="AB2207" s="243">
        <f>SUM(GLOBAL_DATA[[#This Row],[Reestimated 2020]],GLOBAL_DATA[[#This Row],[Reestimated 2021]],GLOBAL_DATA[[#This Row],[Reestimated 2022]],GLOBAL_DATA[[#This Row],[Reestimated 2023]])</f>
        <v>0</v>
      </c>
      <c r="AC2207" s="244">
        <f>SUM(GLOBAL_DATA[[#This Row],[Spent 2020]],GLOBAL_DATA[[#This Row],[Spent 2021]],GLOBAL_DATA[[#This Row],[Spent 2022]],GLOBAL_DATA[[#This Row],[Spent 2023]])</f>
        <v>0</v>
      </c>
      <c r="AD2207" s="245">
        <v>88</v>
      </c>
      <c r="AE2207" s="246" t="s">
        <v>562</v>
      </c>
      <c r="AF2207" s="247" t="s">
        <v>562</v>
      </c>
      <c r="AG2207" s="246" t="s">
        <v>562</v>
      </c>
      <c r="AH2207" s="246" t="s">
        <v>562</v>
      </c>
      <c r="AI2207" s="246" t="s">
        <v>562</v>
      </c>
      <c r="AJ2207" s="245" t="s">
        <v>562</v>
      </c>
      <c r="AK2207" s="246" t="s">
        <v>562</v>
      </c>
      <c r="AL2207" s="247" t="s">
        <v>562</v>
      </c>
      <c r="AM2207" s="246" t="s">
        <v>562</v>
      </c>
      <c r="AN2207" s="246" t="s">
        <v>562</v>
      </c>
      <c r="AO2207" s="248" t="s">
        <v>562</v>
      </c>
      <c r="AP2207" s="249" t="s">
        <v>562</v>
      </c>
      <c r="AQ2207" s="249" t="s">
        <v>562</v>
      </c>
      <c r="AR2207" s="162">
        <f>IF(GLOBAL_DATA[[#This Row],[Target scope]]&lt;&gt;Target_Not_Applicable,GLOBAL_DATA[[#This Row],[Target scope]]*GLOBAL_DATA[[#This Row],[Implementation progress rate]],"")</f>
        <v>0.4</v>
      </c>
      <c r="AS2207" s="180">
        <f>IF(OR(GLOBAL_DATA[[#This Row],[Status]]=DATA!$J$6,GLOBAL_DATA[[#This Row],[Status]]=DATA!$J$7,GLOBAL_DATA[[#This Row],[Status]]=DATA!$J$8),1,0)</f>
        <v>0</v>
      </c>
      <c r="AT2207" s="181">
        <f>IF(GLOBAL_DATA[[#This Row],[Status]]=Status_No_Project,"",MAX(GLOBAL_DATA[[#This Row],[Initial end]],GLOBAL_DATA[[#This Row],[Re-estimated end]],43831))</f>
        <v>44285</v>
      </c>
      <c r="AU22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7" s="222">
        <f>IF(GLOBAL_DATA[[#This Row],[Target scope]]&lt;&gt;Target_Not_Applicable,COUNTBLANK(GLOBAL_DATA[[#This Row],[Target scope]:[Target justification (if&lt;100%)]]),0)+IF(GLOBAL_DATA[[#This Row],[Status]]&lt;&gt;Status_No_Project,COUNTBLANK(GLOBAL_DATA[[#This Row],[Implementation progress rate]:[CISO assessment]]),0)</f>
        <v>1</v>
      </c>
      <c r="AW2207" s="45">
        <f>SUBTOTAL(103,GLOBAL_DATA[[#This Row],[BU]])</f>
        <v>0</v>
      </c>
    </row>
    <row r="2208" spans="1:49" ht="63.75" hidden="1" x14ac:dyDescent="0.25">
      <c r="A2208" s="222" t="s">
        <v>40</v>
      </c>
      <c r="B2208" s="223" t="s">
        <v>894</v>
      </c>
      <c r="C2208" s="223" t="s">
        <v>49</v>
      </c>
      <c r="D2208" s="231" t="s">
        <v>593</v>
      </c>
      <c r="E2208" s="232" t="s">
        <v>2</v>
      </c>
      <c r="F2208" s="232"/>
      <c r="G2208" s="233"/>
      <c r="H2208" s="221"/>
      <c r="I2208" s="231" t="s">
        <v>568</v>
      </c>
      <c r="J2208" s="232"/>
      <c r="K2208" s="234"/>
      <c r="L2208" s="235"/>
      <c r="M2208" s="233"/>
      <c r="N2208" s="236"/>
      <c r="O2208" s="224" t="str">
        <f>IF(GLOBAL_DATA[[#This Row],[Target scope]]="","",INDEX(DATA_TargetStatusChoice[Target_Status_Choice],MATCH(GLOBAL_DATA[[#This Row],[Target scope]],DATA_TargetStatusChoice[Value],1)))</f>
        <v>FULL IMPLEMENTATION</v>
      </c>
      <c r="P2208" s="237">
        <v>1</v>
      </c>
      <c r="Q2208" s="238"/>
      <c r="R2208" s="250" t="s">
        <v>32</v>
      </c>
      <c r="S2208" s="251">
        <v>0.33</v>
      </c>
      <c r="T2208" s="251" t="s">
        <v>386</v>
      </c>
      <c r="U2208" s="252"/>
      <c r="V2208" s="239" t="s">
        <v>430</v>
      </c>
      <c r="W2208" s="240" t="s">
        <v>390</v>
      </c>
      <c r="X2208" s="241">
        <v>43831</v>
      </c>
      <c r="Y2208" s="241">
        <v>44560</v>
      </c>
      <c r="Z2208" s="241" t="s">
        <v>562</v>
      </c>
      <c r="AA2208" s="242">
        <f>SUM(GLOBAL_DATA[[#This Row],[Initial 2020]],GLOBAL_DATA[[#This Row],[Initial 2021]],GLOBAL_DATA[[#This Row],[Initial 2022]],GLOBAL_DATA[[#This Row],[Initial 2023]])</f>
        <v>0</v>
      </c>
      <c r="AB2208" s="243">
        <f>SUM(GLOBAL_DATA[[#This Row],[Reestimated 2020]],GLOBAL_DATA[[#This Row],[Reestimated 2021]],GLOBAL_DATA[[#This Row],[Reestimated 2022]],GLOBAL_DATA[[#This Row],[Reestimated 2023]])</f>
        <v>0</v>
      </c>
      <c r="AC2208" s="244">
        <f>SUM(GLOBAL_DATA[[#This Row],[Spent 2020]],GLOBAL_DATA[[#This Row],[Spent 2021]],GLOBAL_DATA[[#This Row],[Spent 2022]],GLOBAL_DATA[[#This Row],[Spent 2023]])</f>
        <v>0</v>
      </c>
      <c r="AD2208" s="245" t="s">
        <v>562</v>
      </c>
      <c r="AE2208" s="246" t="s">
        <v>562</v>
      </c>
      <c r="AF2208" s="247" t="s">
        <v>562</v>
      </c>
      <c r="AG2208" s="246" t="s">
        <v>562</v>
      </c>
      <c r="AH2208" s="246" t="s">
        <v>562</v>
      </c>
      <c r="AI2208" s="246" t="s">
        <v>562</v>
      </c>
      <c r="AJ2208" s="245" t="s">
        <v>562</v>
      </c>
      <c r="AK2208" s="246" t="s">
        <v>562</v>
      </c>
      <c r="AL2208" s="247" t="s">
        <v>562</v>
      </c>
      <c r="AM2208" s="246" t="s">
        <v>562</v>
      </c>
      <c r="AN2208" s="246" t="s">
        <v>562</v>
      </c>
      <c r="AO2208" s="248" t="s">
        <v>562</v>
      </c>
      <c r="AP2208" s="249" t="s">
        <v>940</v>
      </c>
      <c r="AQ2208" s="249" t="s">
        <v>562</v>
      </c>
      <c r="AR2208" s="162">
        <f>IF(GLOBAL_DATA[[#This Row],[Target scope]]&lt;&gt;Target_Not_Applicable,GLOBAL_DATA[[#This Row],[Target scope]]*GLOBAL_DATA[[#This Row],[Implementation progress rate]],"")</f>
        <v>0.33</v>
      </c>
      <c r="AS2208" s="180">
        <f>IF(OR(GLOBAL_DATA[[#This Row],[Status]]=DATA!$J$6,GLOBAL_DATA[[#This Row],[Status]]=DATA!$J$7,GLOBAL_DATA[[#This Row],[Status]]=DATA!$J$8),1,0)</f>
        <v>0</v>
      </c>
      <c r="AT2208" s="181">
        <f>IF(GLOBAL_DATA[[#This Row],[Status]]=Status_No_Project,"",MAX(GLOBAL_DATA[[#This Row],[Initial end]],GLOBAL_DATA[[#This Row],[Re-estimated end]],43831))</f>
        <v>44560</v>
      </c>
      <c r="AU22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8" s="222">
        <f>IF(GLOBAL_DATA[[#This Row],[Target scope]]&lt;&gt;Target_Not_Applicable,COUNTBLANK(GLOBAL_DATA[[#This Row],[Target scope]:[Target justification (if&lt;100%)]]),0)+IF(GLOBAL_DATA[[#This Row],[Status]]&lt;&gt;Status_No_Project,COUNTBLANK(GLOBAL_DATA[[#This Row],[Implementation progress rate]:[CISO assessment]]),0)</f>
        <v>1</v>
      </c>
      <c r="AW2208" s="45">
        <f>SUBTOTAL(103,GLOBAL_DATA[[#This Row],[BU]])</f>
        <v>0</v>
      </c>
    </row>
    <row r="2209" spans="1:49" ht="38.25" hidden="1" x14ac:dyDescent="0.25">
      <c r="A2209" s="222" t="s">
        <v>40</v>
      </c>
      <c r="B2209" s="223" t="s">
        <v>894</v>
      </c>
      <c r="C2209" s="223" t="s">
        <v>49</v>
      </c>
      <c r="D2209" s="231" t="s">
        <v>594</v>
      </c>
      <c r="E2209" s="232" t="s">
        <v>2</v>
      </c>
      <c r="F2209" s="232"/>
      <c r="G2209" s="233"/>
      <c r="H2209" s="221"/>
      <c r="I2209" s="231" t="s">
        <v>568</v>
      </c>
      <c r="J2209" s="232"/>
      <c r="K2209" s="234"/>
      <c r="L2209" s="235"/>
      <c r="M2209" s="233"/>
      <c r="N2209" s="236"/>
      <c r="O2209" s="224" t="str">
        <f>IF(GLOBAL_DATA[[#This Row],[Target scope]]="","",INDEX(DATA_TargetStatusChoice[Target_Status_Choice],MATCH(GLOBAL_DATA[[#This Row],[Target scope]],DATA_TargetStatusChoice[Value],1)))</f>
        <v>FULL IMPLEMENTATION</v>
      </c>
      <c r="P2209" s="237">
        <v>1</v>
      </c>
      <c r="Q2209" s="238"/>
      <c r="R2209" s="250" t="s">
        <v>32</v>
      </c>
      <c r="S2209" s="251">
        <v>0.7</v>
      </c>
      <c r="T2209" s="251" t="s">
        <v>386</v>
      </c>
      <c r="U2209" s="252"/>
      <c r="V2209" s="239" t="s">
        <v>431</v>
      </c>
      <c r="W2209" s="240" t="s">
        <v>921</v>
      </c>
      <c r="X2209" s="241">
        <v>43831</v>
      </c>
      <c r="Y2209" s="241">
        <v>44560</v>
      </c>
      <c r="Z2209" s="241" t="s">
        <v>562</v>
      </c>
      <c r="AA2209" s="242">
        <f>SUM(GLOBAL_DATA[[#This Row],[Initial 2020]],GLOBAL_DATA[[#This Row],[Initial 2021]],GLOBAL_DATA[[#This Row],[Initial 2022]],GLOBAL_DATA[[#This Row],[Initial 2023]])</f>
        <v>0</v>
      </c>
      <c r="AB2209" s="243">
        <f>SUM(GLOBAL_DATA[[#This Row],[Reestimated 2020]],GLOBAL_DATA[[#This Row],[Reestimated 2021]],GLOBAL_DATA[[#This Row],[Reestimated 2022]],GLOBAL_DATA[[#This Row],[Reestimated 2023]])</f>
        <v>0</v>
      </c>
      <c r="AC2209" s="244">
        <f>SUM(GLOBAL_DATA[[#This Row],[Spent 2020]],GLOBAL_DATA[[#This Row],[Spent 2021]],GLOBAL_DATA[[#This Row],[Spent 2022]],GLOBAL_DATA[[#This Row],[Spent 2023]])</f>
        <v>0</v>
      </c>
      <c r="AD2209" s="245" t="s">
        <v>562</v>
      </c>
      <c r="AE2209" s="246" t="s">
        <v>562</v>
      </c>
      <c r="AF2209" s="247" t="s">
        <v>562</v>
      </c>
      <c r="AG2209" s="246" t="s">
        <v>562</v>
      </c>
      <c r="AH2209" s="246" t="s">
        <v>562</v>
      </c>
      <c r="AI2209" s="246" t="s">
        <v>562</v>
      </c>
      <c r="AJ2209" s="245" t="s">
        <v>562</v>
      </c>
      <c r="AK2209" s="246" t="s">
        <v>562</v>
      </c>
      <c r="AL2209" s="247" t="s">
        <v>562</v>
      </c>
      <c r="AM2209" s="246" t="s">
        <v>562</v>
      </c>
      <c r="AN2209" s="246" t="s">
        <v>562</v>
      </c>
      <c r="AO2209" s="248" t="s">
        <v>562</v>
      </c>
      <c r="AP2209" s="249" t="s">
        <v>562</v>
      </c>
      <c r="AQ2209" s="249" t="s">
        <v>562</v>
      </c>
      <c r="AR2209" s="162">
        <f>IF(GLOBAL_DATA[[#This Row],[Target scope]]&lt;&gt;Target_Not_Applicable,GLOBAL_DATA[[#This Row],[Target scope]]*GLOBAL_DATA[[#This Row],[Implementation progress rate]],"")</f>
        <v>0.7</v>
      </c>
      <c r="AS2209" s="180">
        <f>IF(OR(GLOBAL_DATA[[#This Row],[Status]]=DATA!$J$6,GLOBAL_DATA[[#This Row],[Status]]=DATA!$J$7,GLOBAL_DATA[[#This Row],[Status]]=DATA!$J$8),1,0)</f>
        <v>0</v>
      </c>
      <c r="AT2209" s="181">
        <f>IF(GLOBAL_DATA[[#This Row],[Status]]=Status_No_Project,"",MAX(GLOBAL_DATA[[#This Row],[Initial end]],GLOBAL_DATA[[#This Row],[Re-estimated end]],43831))</f>
        <v>44560</v>
      </c>
      <c r="AU22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9" s="222">
        <f>IF(GLOBAL_DATA[[#This Row],[Target scope]]&lt;&gt;Target_Not_Applicable,COUNTBLANK(GLOBAL_DATA[[#This Row],[Target scope]:[Target justification (if&lt;100%)]]),0)+IF(GLOBAL_DATA[[#This Row],[Status]]&lt;&gt;Status_No_Project,COUNTBLANK(GLOBAL_DATA[[#This Row],[Implementation progress rate]:[CISO assessment]]),0)</f>
        <v>1</v>
      </c>
      <c r="AW2209" s="45">
        <f>SUBTOTAL(103,GLOBAL_DATA[[#This Row],[BU]])</f>
        <v>0</v>
      </c>
    </row>
    <row r="2210" spans="1:49" ht="25.5" hidden="1" x14ac:dyDescent="0.25">
      <c r="A2210" s="222" t="s">
        <v>40</v>
      </c>
      <c r="B2210" s="223" t="s">
        <v>894</v>
      </c>
      <c r="C2210" s="223" t="s">
        <v>49</v>
      </c>
      <c r="D2210" s="231" t="s">
        <v>595</v>
      </c>
      <c r="E2210" s="232" t="s">
        <v>2</v>
      </c>
      <c r="F2210" s="232"/>
      <c r="G2210" s="233"/>
      <c r="H2210" s="221"/>
      <c r="I2210" s="231" t="s">
        <v>578</v>
      </c>
      <c r="J2210" s="232"/>
      <c r="K2210" s="234"/>
      <c r="L2210" s="235"/>
      <c r="M2210" s="233"/>
      <c r="N2210" s="236"/>
      <c r="O2210" s="224" t="str">
        <f>IF(GLOBAL_DATA[[#This Row],[Target scope]]="","",INDEX(DATA_TargetStatusChoice[Target_Status_Choice],MATCH(GLOBAL_DATA[[#This Row],[Target scope]],DATA_TargetStatusChoice[Value],1)))</f>
        <v>RISK ACCEPTED</v>
      </c>
      <c r="P2210" s="237">
        <v>0</v>
      </c>
      <c r="Q2210" s="238"/>
      <c r="R2210" s="250" t="s">
        <v>469</v>
      </c>
      <c r="S2210" s="251">
        <v>0</v>
      </c>
      <c r="T2210" s="251" t="s">
        <v>386</v>
      </c>
      <c r="U2210" s="252"/>
      <c r="V2210" s="239" t="s">
        <v>430</v>
      </c>
      <c r="W2210" s="240" t="s">
        <v>922</v>
      </c>
      <c r="X2210" s="241" t="s">
        <v>562</v>
      </c>
      <c r="Y2210" s="241" t="s">
        <v>562</v>
      </c>
      <c r="Z2210" s="241" t="s">
        <v>562</v>
      </c>
      <c r="AA2210" s="242">
        <f>SUM(GLOBAL_DATA[[#This Row],[Initial 2020]],GLOBAL_DATA[[#This Row],[Initial 2021]],GLOBAL_DATA[[#This Row],[Initial 2022]],GLOBAL_DATA[[#This Row],[Initial 2023]])</f>
        <v>18</v>
      </c>
      <c r="AB2210" s="243">
        <f>SUM(GLOBAL_DATA[[#This Row],[Reestimated 2020]],GLOBAL_DATA[[#This Row],[Reestimated 2021]],GLOBAL_DATA[[#This Row],[Reestimated 2022]],GLOBAL_DATA[[#This Row],[Reestimated 2023]])</f>
        <v>0</v>
      </c>
      <c r="AC2210" s="244">
        <f>SUM(GLOBAL_DATA[[#This Row],[Spent 2020]],GLOBAL_DATA[[#This Row],[Spent 2021]],GLOBAL_DATA[[#This Row],[Spent 2022]],GLOBAL_DATA[[#This Row],[Spent 2023]])</f>
        <v>0</v>
      </c>
      <c r="AD2210" s="245" t="s">
        <v>562</v>
      </c>
      <c r="AE2210" s="246" t="s">
        <v>562</v>
      </c>
      <c r="AF2210" s="247" t="s">
        <v>562</v>
      </c>
      <c r="AG2210" s="246" t="s">
        <v>562</v>
      </c>
      <c r="AH2210" s="246" t="s">
        <v>562</v>
      </c>
      <c r="AI2210" s="246" t="s">
        <v>562</v>
      </c>
      <c r="AJ2210" s="245">
        <v>18</v>
      </c>
      <c r="AK2210" s="246" t="s">
        <v>562</v>
      </c>
      <c r="AL2210" s="247" t="s">
        <v>562</v>
      </c>
      <c r="AM2210" s="246" t="s">
        <v>562</v>
      </c>
      <c r="AN2210" s="246" t="s">
        <v>562</v>
      </c>
      <c r="AO2210" s="248" t="s">
        <v>562</v>
      </c>
      <c r="AP2210" s="249" t="s">
        <v>562</v>
      </c>
      <c r="AQ2210" s="249" t="s">
        <v>562</v>
      </c>
      <c r="AR2210" s="162">
        <f>IF(GLOBAL_DATA[[#This Row],[Target scope]]&lt;&gt;Target_Not_Applicable,GLOBAL_DATA[[#This Row],[Target scope]]*GLOBAL_DATA[[#This Row],[Implementation progress rate]],"")</f>
        <v>0</v>
      </c>
      <c r="AS2210" s="180">
        <f>IF(OR(GLOBAL_DATA[[#This Row],[Status]]=DATA!$J$6,GLOBAL_DATA[[#This Row],[Status]]=DATA!$J$7,GLOBAL_DATA[[#This Row],[Status]]=DATA!$J$8),1,0)</f>
        <v>0</v>
      </c>
      <c r="AT2210" s="181" t="str">
        <f>IF(GLOBAL_DATA[[#This Row],[Status]]=Status_No_Project,"",MAX(GLOBAL_DATA[[#This Row],[Initial end]],GLOBAL_DATA[[#This Row],[Re-estimated end]],43831))</f>
        <v/>
      </c>
      <c r="AU22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0" s="222">
        <f>IF(GLOBAL_DATA[[#This Row],[Target scope]]&lt;&gt;Target_Not_Applicable,COUNTBLANK(GLOBAL_DATA[[#This Row],[Target scope]:[Target justification (if&lt;100%)]]),0)+IF(GLOBAL_DATA[[#This Row],[Status]]&lt;&gt;Status_No_Project,COUNTBLANK(GLOBAL_DATA[[#This Row],[Implementation progress rate]:[CISO assessment]]),0)</f>
        <v>1</v>
      </c>
      <c r="AW2210" s="45">
        <f>SUBTOTAL(103,GLOBAL_DATA[[#This Row],[BU]])</f>
        <v>0</v>
      </c>
    </row>
    <row r="2211" spans="1:49" ht="38.25" hidden="1" x14ac:dyDescent="0.25">
      <c r="A2211" s="222" t="s">
        <v>40</v>
      </c>
      <c r="B2211" s="223" t="s">
        <v>894</v>
      </c>
      <c r="C2211" s="223" t="s">
        <v>49</v>
      </c>
      <c r="D2211" s="231" t="s">
        <v>596</v>
      </c>
      <c r="E2211" s="232" t="s">
        <v>2</v>
      </c>
      <c r="F2211" s="232"/>
      <c r="G2211" s="233"/>
      <c r="H2211" s="221"/>
      <c r="I2211" s="231" t="s">
        <v>571</v>
      </c>
      <c r="J2211" s="232"/>
      <c r="K2211" s="234"/>
      <c r="L2211" s="235"/>
      <c r="M2211" s="233"/>
      <c r="N2211" s="236"/>
      <c r="O2211" s="224" t="str">
        <f>IF(GLOBAL_DATA[[#This Row],[Target scope]]="","",INDEX(DATA_TargetStatusChoice[Target_Status_Choice],MATCH(GLOBAL_DATA[[#This Row],[Target scope]],DATA_TargetStatusChoice[Value],1)))</f>
        <v>FULL IMPLEMENTATION</v>
      </c>
      <c r="P2211" s="237">
        <v>1</v>
      </c>
      <c r="Q2211" s="238"/>
      <c r="R2211" s="250" t="s">
        <v>31</v>
      </c>
      <c r="S2211" s="251">
        <v>0</v>
      </c>
      <c r="T2211" s="251" t="s">
        <v>386</v>
      </c>
      <c r="U2211" s="252"/>
      <c r="V2211" s="239" t="s">
        <v>430</v>
      </c>
      <c r="W2211" s="240" t="s">
        <v>922</v>
      </c>
      <c r="X2211" s="241">
        <v>44197</v>
      </c>
      <c r="Y2211" s="241">
        <v>44925</v>
      </c>
      <c r="Z2211" s="241" t="s">
        <v>562</v>
      </c>
      <c r="AA2211" s="242">
        <f>SUM(GLOBAL_DATA[[#This Row],[Initial 2020]],GLOBAL_DATA[[#This Row],[Initial 2021]],GLOBAL_DATA[[#This Row],[Initial 2022]],GLOBAL_DATA[[#This Row],[Initial 2023]])</f>
        <v>12</v>
      </c>
      <c r="AB2211" s="243">
        <f>SUM(GLOBAL_DATA[[#This Row],[Reestimated 2020]],GLOBAL_DATA[[#This Row],[Reestimated 2021]],GLOBAL_DATA[[#This Row],[Reestimated 2022]],GLOBAL_DATA[[#This Row],[Reestimated 2023]])</f>
        <v>0</v>
      </c>
      <c r="AC2211" s="244">
        <f>SUM(GLOBAL_DATA[[#This Row],[Spent 2020]],GLOBAL_DATA[[#This Row],[Spent 2021]],GLOBAL_DATA[[#This Row],[Spent 2022]],GLOBAL_DATA[[#This Row],[Spent 2023]])</f>
        <v>0</v>
      </c>
      <c r="AD2211" s="245">
        <v>12</v>
      </c>
      <c r="AE2211" s="246" t="s">
        <v>562</v>
      </c>
      <c r="AF2211" s="247" t="s">
        <v>562</v>
      </c>
      <c r="AG2211" s="246" t="s">
        <v>562</v>
      </c>
      <c r="AH2211" s="246" t="s">
        <v>562</v>
      </c>
      <c r="AI2211" s="246" t="s">
        <v>562</v>
      </c>
      <c r="AJ2211" s="245" t="s">
        <v>562</v>
      </c>
      <c r="AK2211" s="246" t="s">
        <v>562</v>
      </c>
      <c r="AL2211" s="247" t="s">
        <v>562</v>
      </c>
      <c r="AM2211" s="246" t="s">
        <v>562</v>
      </c>
      <c r="AN2211" s="246" t="s">
        <v>562</v>
      </c>
      <c r="AO2211" s="248" t="s">
        <v>562</v>
      </c>
      <c r="AP2211" s="249" t="s">
        <v>562</v>
      </c>
      <c r="AQ2211" s="249" t="s">
        <v>562</v>
      </c>
      <c r="AR2211" s="162">
        <f>IF(GLOBAL_DATA[[#This Row],[Target scope]]&lt;&gt;Target_Not_Applicable,GLOBAL_DATA[[#This Row],[Target scope]]*GLOBAL_DATA[[#This Row],[Implementation progress rate]],"")</f>
        <v>0</v>
      </c>
      <c r="AS2211" s="180">
        <f>IF(OR(GLOBAL_DATA[[#This Row],[Status]]=DATA!$J$6,GLOBAL_DATA[[#This Row],[Status]]=DATA!$J$7,GLOBAL_DATA[[#This Row],[Status]]=DATA!$J$8),1,0)</f>
        <v>0</v>
      </c>
      <c r="AT2211" s="181">
        <f>IF(GLOBAL_DATA[[#This Row],[Status]]=Status_No_Project,"",MAX(GLOBAL_DATA[[#This Row],[Initial end]],GLOBAL_DATA[[#This Row],[Re-estimated end]],43831))</f>
        <v>44925</v>
      </c>
      <c r="AU22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1" s="222">
        <f>IF(GLOBAL_DATA[[#This Row],[Target scope]]&lt;&gt;Target_Not_Applicable,COUNTBLANK(GLOBAL_DATA[[#This Row],[Target scope]:[Target justification (if&lt;100%)]]),0)+IF(GLOBAL_DATA[[#This Row],[Status]]&lt;&gt;Status_No_Project,COUNTBLANK(GLOBAL_DATA[[#This Row],[Implementation progress rate]:[CISO assessment]]),0)</f>
        <v>1</v>
      </c>
      <c r="AW2211" s="45">
        <f>SUBTOTAL(103,GLOBAL_DATA[[#This Row],[BU]])</f>
        <v>0</v>
      </c>
    </row>
    <row r="2212" spans="1:49" ht="38.25" hidden="1" x14ac:dyDescent="0.25">
      <c r="A2212" s="222" t="s">
        <v>40</v>
      </c>
      <c r="B2212" s="223" t="s">
        <v>894</v>
      </c>
      <c r="C2212" s="223" t="s">
        <v>49</v>
      </c>
      <c r="D2212" s="231" t="s">
        <v>597</v>
      </c>
      <c r="E2212" s="232" t="s">
        <v>2</v>
      </c>
      <c r="F2212" s="232"/>
      <c r="G2212" s="233"/>
      <c r="H2212" s="221"/>
      <c r="I2212" s="231" t="s">
        <v>571</v>
      </c>
      <c r="J2212" s="232"/>
      <c r="K2212" s="234"/>
      <c r="L2212" s="235"/>
      <c r="M2212" s="233"/>
      <c r="N2212" s="236"/>
      <c r="O2212" s="224" t="str">
        <f>IF(GLOBAL_DATA[[#This Row],[Target scope]]="","",INDEX(DATA_TargetStatusChoice[Target_Status_Choice],MATCH(GLOBAL_DATA[[#This Row],[Target scope]],DATA_TargetStatusChoice[Value],1)))</f>
        <v>FULL IMPLEMENTATION</v>
      </c>
      <c r="P2212" s="237">
        <v>1</v>
      </c>
      <c r="Q2212" s="238"/>
      <c r="R2212" s="250" t="s">
        <v>31</v>
      </c>
      <c r="S2212" s="251">
        <v>0</v>
      </c>
      <c r="T2212" s="251" t="s">
        <v>386</v>
      </c>
      <c r="U2212" s="252"/>
      <c r="V2212" s="239" t="s">
        <v>430</v>
      </c>
      <c r="W2212" s="240" t="s">
        <v>922</v>
      </c>
      <c r="X2212" s="241">
        <v>44197</v>
      </c>
      <c r="Y2212" s="241">
        <v>44560</v>
      </c>
      <c r="Z2212" s="241" t="s">
        <v>562</v>
      </c>
      <c r="AA2212" s="242">
        <f>SUM(GLOBAL_DATA[[#This Row],[Initial 2020]],GLOBAL_DATA[[#This Row],[Initial 2021]],GLOBAL_DATA[[#This Row],[Initial 2022]],GLOBAL_DATA[[#This Row],[Initial 2023]])</f>
        <v>24</v>
      </c>
      <c r="AB2212" s="243">
        <f>SUM(GLOBAL_DATA[[#This Row],[Reestimated 2020]],GLOBAL_DATA[[#This Row],[Reestimated 2021]],GLOBAL_DATA[[#This Row],[Reestimated 2022]],GLOBAL_DATA[[#This Row],[Reestimated 2023]])</f>
        <v>0</v>
      </c>
      <c r="AC2212" s="244">
        <f>SUM(GLOBAL_DATA[[#This Row],[Spent 2020]],GLOBAL_DATA[[#This Row],[Spent 2021]],GLOBAL_DATA[[#This Row],[Spent 2022]],GLOBAL_DATA[[#This Row],[Spent 2023]])</f>
        <v>0</v>
      </c>
      <c r="AD2212" s="245">
        <v>24</v>
      </c>
      <c r="AE2212" s="246" t="s">
        <v>562</v>
      </c>
      <c r="AF2212" s="247" t="s">
        <v>562</v>
      </c>
      <c r="AG2212" s="246" t="s">
        <v>562</v>
      </c>
      <c r="AH2212" s="246" t="s">
        <v>562</v>
      </c>
      <c r="AI2212" s="246" t="s">
        <v>562</v>
      </c>
      <c r="AJ2212" s="245" t="s">
        <v>562</v>
      </c>
      <c r="AK2212" s="246" t="s">
        <v>562</v>
      </c>
      <c r="AL2212" s="247" t="s">
        <v>562</v>
      </c>
      <c r="AM2212" s="246" t="s">
        <v>562</v>
      </c>
      <c r="AN2212" s="246" t="s">
        <v>562</v>
      </c>
      <c r="AO2212" s="248" t="s">
        <v>562</v>
      </c>
      <c r="AP2212" s="249" t="s">
        <v>562</v>
      </c>
      <c r="AQ2212" s="249" t="s">
        <v>562</v>
      </c>
      <c r="AR2212" s="162">
        <f>IF(GLOBAL_DATA[[#This Row],[Target scope]]&lt;&gt;Target_Not_Applicable,GLOBAL_DATA[[#This Row],[Target scope]]*GLOBAL_DATA[[#This Row],[Implementation progress rate]],"")</f>
        <v>0</v>
      </c>
      <c r="AS2212" s="180">
        <f>IF(OR(GLOBAL_DATA[[#This Row],[Status]]=DATA!$J$6,GLOBAL_DATA[[#This Row],[Status]]=DATA!$J$7,GLOBAL_DATA[[#This Row],[Status]]=DATA!$J$8),1,0)</f>
        <v>0</v>
      </c>
      <c r="AT2212" s="181">
        <f>IF(GLOBAL_DATA[[#This Row],[Status]]=Status_No_Project,"",MAX(GLOBAL_DATA[[#This Row],[Initial end]],GLOBAL_DATA[[#This Row],[Re-estimated end]],43831))</f>
        <v>44560</v>
      </c>
      <c r="AU22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2" s="222">
        <f>IF(GLOBAL_DATA[[#This Row],[Target scope]]&lt;&gt;Target_Not_Applicable,COUNTBLANK(GLOBAL_DATA[[#This Row],[Target scope]:[Target justification (if&lt;100%)]]),0)+IF(GLOBAL_DATA[[#This Row],[Status]]&lt;&gt;Status_No_Project,COUNTBLANK(GLOBAL_DATA[[#This Row],[Implementation progress rate]:[CISO assessment]]),0)</f>
        <v>1</v>
      </c>
      <c r="AW2212" s="45">
        <f>SUBTOTAL(103,GLOBAL_DATA[[#This Row],[BU]])</f>
        <v>0</v>
      </c>
    </row>
    <row r="2213" spans="1:49" ht="38.25" hidden="1" x14ac:dyDescent="0.25">
      <c r="A2213" s="222" t="s">
        <v>40</v>
      </c>
      <c r="B2213" s="223" t="s">
        <v>894</v>
      </c>
      <c r="C2213" s="223" t="s">
        <v>49</v>
      </c>
      <c r="D2213" s="231" t="s">
        <v>598</v>
      </c>
      <c r="E2213" s="232" t="s">
        <v>2</v>
      </c>
      <c r="F2213" s="232"/>
      <c r="G2213" s="233"/>
      <c r="H2213" s="221"/>
      <c r="I2213" s="231" t="s">
        <v>568</v>
      </c>
      <c r="J2213" s="232"/>
      <c r="K2213" s="234"/>
      <c r="L2213" s="235"/>
      <c r="M2213" s="233"/>
      <c r="N2213" s="236"/>
      <c r="O2213" s="224" t="str">
        <f>IF(GLOBAL_DATA[[#This Row],[Target scope]]="","",INDEX(DATA_TargetStatusChoice[Target_Status_Choice],MATCH(GLOBAL_DATA[[#This Row],[Target scope]],DATA_TargetStatusChoice[Value],1)))</f>
        <v>FULL IMPLEMENTATION</v>
      </c>
      <c r="P2213" s="237">
        <v>1</v>
      </c>
      <c r="Q2213" s="238"/>
      <c r="R2213" s="250" t="s">
        <v>32</v>
      </c>
      <c r="S2213" s="251">
        <v>0.4</v>
      </c>
      <c r="T2213" s="251" t="s">
        <v>386</v>
      </c>
      <c r="U2213" s="252"/>
      <c r="V2213" s="239" t="s">
        <v>430</v>
      </c>
      <c r="W2213" s="240" t="s">
        <v>924</v>
      </c>
      <c r="X2213" s="241">
        <v>43466</v>
      </c>
      <c r="Y2213" s="241">
        <v>44195</v>
      </c>
      <c r="Z2213" s="241">
        <v>44560</v>
      </c>
      <c r="AA2213" s="242">
        <f>SUM(GLOBAL_DATA[[#This Row],[Initial 2020]],GLOBAL_DATA[[#This Row],[Initial 2021]],GLOBAL_DATA[[#This Row],[Initial 2022]],GLOBAL_DATA[[#This Row],[Initial 2023]])</f>
        <v>44</v>
      </c>
      <c r="AB2213" s="243">
        <f>SUM(GLOBAL_DATA[[#This Row],[Reestimated 2020]],GLOBAL_DATA[[#This Row],[Reestimated 2021]],GLOBAL_DATA[[#This Row],[Reestimated 2022]],GLOBAL_DATA[[#This Row],[Reestimated 2023]])</f>
        <v>0</v>
      </c>
      <c r="AC2213" s="244">
        <f>SUM(GLOBAL_DATA[[#This Row],[Spent 2020]],GLOBAL_DATA[[#This Row],[Spent 2021]],GLOBAL_DATA[[#This Row],[Spent 2022]],GLOBAL_DATA[[#This Row],[Spent 2023]])</f>
        <v>0</v>
      </c>
      <c r="AD2213" s="245">
        <v>44</v>
      </c>
      <c r="AE2213" s="246" t="s">
        <v>562</v>
      </c>
      <c r="AF2213" s="247" t="s">
        <v>562</v>
      </c>
      <c r="AG2213" s="246" t="s">
        <v>562</v>
      </c>
      <c r="AH2213" s="246" t="s">
        <v>562</v>
      </c>
      <c r="AI2213" s="246" t="s">
        <v>562</v>
      </c>
      <c r="AJ2213" s="245" t="s">
        <v>562</v>
      </c>
      <c r="AK2213" s="246" t="s">
        <v>562</v>
      </c>
      <c r="AL2213" s="247" t="s">
        <v>562</v>
      </c>
      <c r="AM2213" s="246" t="s">
        <v>562</v>
      </c>
      <c r="AN2213" s="246" t="s">
        <v>562</v>
      </c>
      <c r="AO2213" s="248" t="s">
        <v>562</v>
      </c>
      <c r="AP2213" s="249" t="s">
        <v>562</v>
      </c>
      <c r="AQ2213" s="249" t="s">
        <v>562</v>
      </c>
      <c r="AR2213" s="162">
        <f>IF(GLOBAL_DATA[[#This Row],[Target scope]]&lt;&gt;Target_Not_Applicable,GLOBAL_DATA[[#This Row],[Target scope]]*GLOBAL_DATA[[#This Row],[Implementation progress rate]],"")</f>
        <v>0.4</v>
      </c>
      <c r="AS2213" s="180">
        <f>IF(OR(GLOBAL_DATA[[#This Row],[Status]]=DATA!$J$6,GLOBAL_DATA[[#This Row],[Status]]=DATA!$J$7,GLOBAL_DATA[[#This Row],[Status]]=DATA!$J$8),1,0)</f>
        <v>0</v>
      </c>
      <c r="AT2213" s="181">
        <f>IF(GLOBAL_DATA[[#This Row],[Status]]=Status_No_Project,"",MAX(GLOBAL_DATA[[#This Row],[Initial end]],GLOBAL_DATA[[#This Row],[Re-estimated end]],43831))</f>
        <v>44560</v>
      </c>
      <c r="AU22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3" s="222">
        <f>IF(GLOBAL_DATA[[#This Row],[Target scope]]&lt;&gt;Target_Not_Applicable,COUNTBLANK(GLOBAL_DATA[[#This Row],[Target scope]:[Target justification (if&lt;100%)]]),0)+IF(GLOBAL_DATA[[#This Row],[Status]]&lt;&gt;Status_No_Project,COUNTBLANK(GLOBAL_DATA[[#This Row],[Implementation progress rate]:[CISO assessment]]),0)</f>
        <v>1</v>
      </c>
      <c r="AW2213" s="45">
        <f>SUBTOTAL(103,GLOBAL_DATA[[#This Row],[BU]])</f>
        <v>0</v>
      </c>
    </row>
    <row r="2214" spans="1:49" ht="25.5" hidden="1" x14ac:dyDescent="0.25">
      <c r="A2214" s="222" t="s">
        <v>40</v>
      </c>
      <c r="B2214" s="223" t="s">
        <v>894</v>
      </c>
      <c r="C2214" s="223" t="s">
        <v>49</v>
      </c>
      <c r="D2214" s="231" t="s">
        <v>599</v>
      </c>
      <c r="E2214" s="232" t="s">
        <v>2</v>
      </c>
      <c r="F2214" s="232"/>
      <c r="G2214" s="233"/>
      <c r="H2214" s="221"/>
      <c r="I2214" s="231" t="s">
        <v>578</v>
      </c>
      <c r="J2214" s="232"/>
      <c r="K2214" s="234"/>
      <c r="L2214" s="235"/>
      <c r="M2214" s="233"/>
      <c r="N2214" s="236"/>
      <c r="O2214" s="224" t="str">
        <f>IF(GLOBAL_DATA[[#This Row],[Target scope]]="","",INDEX(DATA_TargetStatusChoice[Target_Status_Choice],MATCH(GLOBAL_DATA[[#This Row],[Target scope]],DATA_TargetStatusChoice[Value],1)))</f>
        <v>RISK ACCEPTED</v>
      </c>
      <c r="P2214" s="237">
        <v>0</v>
      </c>
      <c r="Q2214" s="238"/>
      <c r="R2214" s="250" t="s">
        <v>469</v>
      </c>
      <c r="S2214" s="251">
        <v>0</v>
      </c>
      <c r="T2214" s="251" t="s">
        <v>386</v>
      </c>
      <c r="U2214" s="252"/>
      <c r="V2214" s="239" t="s">
        <v>430</v>
      </c>
      <c r="W2214" s="240" t="s">
        <v>922</v>
      </c>
      <c r="X2214" s="241" t="s">
        <v>562</v>
      </c>
      <c r="Y2214" s="241" t="s">
        <v>562</v>
      </c>
      <c r="Z2214" s="241" t="s">
        <v>562</v>
      </c>
      <c r="AA2214" s="242">
        <f>SUM(GLOBAL_DATA[[#This Row],[Initial 2020]],GLOBAL_DATA[[#This Row],[Initial 2021]],GLOBAL_DATA[[#This Row],[Initial 2022]],GLOBAL_DATA[[#This Row],[Initial 2023]])</f>
        <v>1</v>
      </c>
      <c r="AB2214" s="243">
        <f>SUM(GLOBAL_DATA[[#This Row],[Reestimated 2020]],GLOBAL_DATA[[#This Row],[Reestimated 2021]],GLOBAL_DATA[[#This Row],[Reestimated 2022]],GLOBAL_DATA[[#This Row],[Reestimated 2023]])</f>
        <v>0</v>
      </c>
      <c r="AC2214" s="244">
        <f>SUM(GLOBAL_DATA[[#This Row],[Spent 2020]],GLOBAL_DATA[[#This Row],[Spent 2021]],GLOBAL_DATA[[#This Row],[Spent 2022]],GLOBAL_DATA[[#This Row],[Spent 2023]])</f>
        <v>0</v>
      </c>
      <c r="AD2214" s="245" t="s">
        <v>562</v>
      </c>
      <c r="AE2214" s="246" t="s">
        <v>562</v>
      </c>
      <c r="AF2214" s="247" t="s">
        <v>562</v>
      </c>
      <c r="AG2214" s="246" t="s">
        <v>562</v>
      </c>
      <c r="AH2214" s="246" t="s">
        <v>562</v>
      </c>
      <c r="AI2214" s="246" t="s">
        <v>562</v>
      </c>
      <c r="AJ2214" s="245">
        <v>1</v>
      </c>
      <c r="AK2214" s="246" t="s">
        <v>562</v>
      </c>
      <c r="AL2214" s="247" t="s">
        <v>562</v>
      </c>
      <c r="AM2214" s="246" t="s">
        <v>562</v>
      </c>
      <c r="AN2214" s="246" t="s">
        <v>562</v>
      </c>
      <c r="AO2214" s="248" t="s">
        <v>562</v>
      </c>
      <c r="AP2214" s="249" t="s">
        <v>562</v>
      </c>
      <c r="AQ2214" s="249" t="s">
        <v>562</v>
      </c>
      <c r="AR2214" s="162">
        <f>IF(GLOBAL_DATA[[#This Row],[Target scope]]&lt;&gt;Target_Not_Applicable,GLOBAL_DATA[[#This Row],[Target scope]]*GLOBAL_DATA[[#This Row],[Implementation progress rate]],"")</f>
        <v>0</v>
      </c>
      <c r="AS2214" s="180">
        <f>IF(OR(GLOBAL_DATA[[#This Row],[Status]]=DATA!$J$6,GLOBAL_DATA[[#This Row],[Status]]=DATA!$J$7,GLOBAL_DATA[[#This Row],[Status]]=DATA!$J$8),1,0)</f>
        <v>0</v>
      </c>
      <c r="AT2214" s="181" t="str">
        <f>IF(GLOBAL_DATA[[#This Row],[Status]]=Status_No_Project,"",MAX(GLOBAL_DATA[[#This Row],[Initial end]],GLOBAL_DATA[[#This Row],[Re-estimated end]],43831))</f>
        <v/>
      </c>
      <c r="AU22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4" s="222">
        <f>IF(GLOBAL_DATA[[#This Row],[Target scope]]&lt;&gt;Target_Not_Applicable,COUNTBLANK(GLOBAL_DATA[[#This Row],[Target scope]:[Target justification (if&lt;100%)]]),0)+IF(GLOBAL_DATA[[#This Row],[Status]]&lt;&gt;Status_No_Project,COUNTBLANK(GLOBAL_DATA[[#This Row],[Implementation progress rate]:[CISO assessment]]),0)</f>
        <v>1</v>
      </c>
      <c r="AW2214" s="45">
        <f>SUBTOTAL(103,GLOBAL_DATA[[#This Row],[BU]])</f>
        <v>0</v>
      </c>
    </row>
    <row r="2215" spans="1:49" ht="38.25" hidden="1" x14ac:dyDescent="0.25">
      <c r="A2215" s="222" t="s">
        <v>40</v>
      </c>
      <c r="B2215" s="223" t="s">
        <v>894</v>
      </c>
      <c r="C2215" s="223" t="s">
        <v>49</v>
      </c>
      <c r="D2215" s="231" t="s">
        <v>600</v>
      </c>
      <c r="E2215" s="232" t="s">
        <v>2</v>
      </c>
      <c r="F2215" s="232"/>
      <c r="G2215" s="233"/>
      <c r="H2215" s="221"/>
      <c r="I2215" s="231" t="s">
        <v>571</v>
      </c>
      <c r="J2215" s="232"/>
      <c r="K2215" s="234"/>
      <c r="L2215" s="235"/>
      <c r="M2215" s="233"/>
      <c r="N2215" s="236"/>
      <c r="O2215" s="224" t="str">
        <f>IF(GLOBAL_DATA[[#This Row],[Target scope]]="","",INDEX(DATA_TargetStatusChoice[Target_Status_Choice],MATCH(GLOBAL_DATA[[#This Row],[Target scope]],DATA_TargetStatusChoice[Value],1)))</f>
        <v>FULL IMPLEMENTATION</v>
      </c>
      <c r="P2215" s="237">
        <v>1</v>
      </c>
      <c r="Q2215" s="238"/>
      <c r="R2215" s="250" t="s">
        <v>32</v>
      </c>
      <c r="S2215" s="251">
        <v>0.3</v>
      </c>
      <c r="T2215" s="251" t="s">
        <v>386</v>
      </c>
      <c r="U2215" s="252"/>
      <c r="V2215" s="239" t="s">
        <v>430</v>
      </c>
      <c r="W2215" s="240" t="s">
        <v>922</v>
      </c>
      <c r="X2215" s="241">
        <v>43831</v>
      </c>
      <c r="Y2215" s="241">
        <v>44195</v>
      </c>
      <c r="Z2215" s="241" t="s">
        <v>562</v>
      </c>
      <c r="AA2215" s="242">
        <f>SUM(GLOBAL_DATA[[#This Row],[Initial 2020]],GLOBAL_DATA[[#This Row],[Initial 2021]],GLOBAL_DATA[[#This Row],[Initial 2022]],GLOBAL_DATA[[#This Row],[Initial 2023]])</f>
        <v>36</v>
      </c>
      <c r="AB2215" s="243">
        <f>SUM(GLOBAL_DATA[[#This Row],[Reestimated 2020]],GLOBAL_DATA[[#This Row],[Reestimated 2021]],GLOBAL_DATA[[#This Row],[Reestimated 2022]],GLOBAL_DATA[[#This Row],[Reestimated 2023]])</f>
        <v>0</v>
      </c>
      <c r="AC2215" s="244">
        <f>SUM(GLOBAL_DATA[[#This Row],[Spent 2020]],GLOBAL_DATA[[#This Row],[Spent 2021]],GLOBAL_DATA[[#This Row],[Spent 2022]],GLOBAL_DATA[[#This Row],[Spent 2023]])</f>
        <v>0</v>
      </c>
      <c r="AD2215" s="245">
        <v>36</v>
      </c>
      <c r="AE2215" s="246" t="s">
        <v>562</v>
      </c>
      <c r="AF2215" s="247" t="s">
        <v>562</v>
      </c>
      <c r="AG2215" s="246" t="s">
        <v>562</v>
      </c>
      <c r="AH2215" s="246" t="s">
        <v>562</v>
      </c>
      <c r="AI2215" s="246" t="s">
        <v>562</v>
      </c>
      <c r="AJ2215" s="245" t="s">
        <v>562</v>
      </c>
      <c r="AK2215" s="246" t="s">
        <v>562</v>
      </c>
      <c r="AL2215" s="247" t="s">
        <v>562</v>
      </c>
      <c r="AM2215" s="246" t="s">
        <v>562</v>
      </c>
      <c r="AN2215" s="246" t="s">
        <v>562</v>
      </c>
      <c r="AO2215" s="248" t="s">
        <v>562</v>
      </c>
      <c r="AP2215" s="249" t="s">
        <v>562</v>
      </c>
      <c r="AQ2215" s="249" t="s">
        <v>562</v>
      </c>
      <c r="AR2215" s="162">
        <f>IF(GLOBAL_DATA[[#This Row],[Target scope]]&lt;&gt;Target_Not_Applicable,GLOBAL_DATA[[#This Row],[Target scope]]*GLOBAL_DATA[[#This Row],[Implementation progress rate]],"")</f>
        <v>0.3</v>
      </c>
      <c r="AS2215" s="180">
        <f>IF(OR(GLOBAL_DATA[[#This Row],[Status]]=DATA!$J$6,GLOBAL_DATA[[#This Row],[Status]]=DATA!$J$7,GLOBAL_DATA[[#This Row],[Status]]=DATA!$J$8),1,0)</f>
        <v>0</v>
      </c>
      <c r="AT2215" s="181">
        <f>IF(GLOBAL_DATA[[#This Row],[Status]]=Status_No_Project,"",MAX(GLOBAL_DATA[[#This Row],[Initial end]],GLOBAL_DATA[[#This Row],[Re-estimated end]],43831))</f>
        <v>44195</v>
      </c>
      <c r="AU22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5" s="222">
        <f>IF(GLOBAL_DATA[[#This Row],[Target scope]]&lt;&gt;Target_Not_Applicable,COUNTBLANK(GLOBAL_DATA[[#This Row],[Target scope]:[Target justification (if&lt;100%)]]),0)+IF(GLOBAL_DATA[[#This Row],[Status]]&lt;&gt;Status_No_Project,COUNTBLANK(GLOBAL_DATA[[#This Row],[Implementation progress rate]:[CISO assessment]]),0)</f>
        <v>1</v>
      </c>
      <c r="AW2215" s="45">
        <f>SUBTOTAL(103,GLOBAL_DATA[[#This Row],[BU]])</f>
        <v>0</v>
      </c>
    </row>
    <row r="2216" spans="1:49" ht="38.25" hidden="1" x14ac:dyDescent="0.25">
      <c r="A2216" s="222" t="s">
        <v>40</v>
      </c>
      <c r="B2216" s="223" t="s">
        <v>894</v>
      </c>
      <c r="C2216" s="223" t="s">
        <v>49</v>
      </c>
      <c r="D2216" s="231" t="s">
        <v>601</v>
      </c>
      <c r="E2216" s="232" t="s">
        <v>2</v>
      </c>
      <c r="F2216" s="232"/>
      <c r="G2216" s="233"/>
      <c r="H2216" s="221"/>
      <c r="I2216" s="231" t="s">
        <v>568</v>
      </c>
      <c r="J2216" s="232"/>
      <c r="K2216" s="234"/>
      <c r="L2216" s="235"/>
      <c r="M2216" s="233"/>
      <c r="N2216" s="236"/>
      <c r="O2216" s="224" t="str">
        <f>IF(GLOBAL_DATA[[#This Row],[Target scope]]="","",INDEX(DATA_TargetStatusChoice[Target_Status_Choice],MATCH(GLOBAL_DATA[[#This Row],[Target scope]],DATA_TargetStatusChoice[Value],1)))</f>
        <v>FULL IMPLEMENTATION</v>
      </c>
      <c r="P2216" s="237">
        <v>1</v>
      </c>
      <c r="Q2216" s="238"/>
      <c r="R2216" s="250" t="s">
        <v>32</v>
      </c>
      <c r="S2216" s="251">
        <v>0.1</v>
      </c>
      <c r="T2216" s="251" t="s">
        <v>386</v>
      </c>
      <c r="U2216" s="252"/>
      <c r="V2216" s="239" t="s">
        <v>430</v>
      </c>
      <c r="W2216" s="240" t="s">
        <v>390</v>
      </c>
      <c r="X2216" s="241">
        <v>43831</v>
      </c>
      <c r="Y2216" s="241">
        <v>44560</v>
      </c>
      <c r="Z2216" s="241" t="s">
        <v>562</v>
      </c>
      <c r="AA2216" s="242">
        <f>SUM(GLOBAL_DATA[[#This Row],[Initial 2020]],GLOBAL_DATA[[#This Row],[Initial 2021]],GLOBAL_DATA[[#This Row],[Initial 2022]],GLOBAL_DATA[[#This Row],[Initial 2023]])</f>
        <v>0</v>
      </c>
      <c r="AB2216" s="243">
        <f>SUM(GLOBAL_DATA[[#This Row],[Reestimated 2020]],GLOBAL_DATA[[#This Row],[Reestimated 2021]],GLOBAL_DATA[[#This Row],[Reestimated 2022]],GLOBAL_DATA[[#This Row],[Reestimated 2023]])</f>
        <v>0</v>
      </c>
      <c r="AC2216" s="244">
        <f>SUM(GLOBAL_DATA[[#This Row],[Spent 2020]],GLOBAL_DATA[[#This Row],[Spent 2021]],GLOBAL_DATA[[#This Row],[Spent 2022]],GLOBAL_DATA[[#This Row],[Spent 2023]])</f>
        <v>0</v>
      </c>
      <c r="AD2216" s="245" t="s">
        <v>562</v>
      </c>
      <c r="AE2216" s="246" t="s">
        <v>562</v>
      </c>
      <c r="AF2216" s="247" t="s">
        <v>562</v>
      </c>
      <c r="AG2216" s="246" t="s">
        <v>562</v>
      </c>
      <c r="AH2216" s="246" t="s">
        <v>562</v>
      </c>
      <c r="AI2216" s="246" t="s">
        <v>562</v>
      </c>
      <c r="AJ2216" s="245" t="s">
        <v>562</v>
      </c>
      <c r="AK2216" s="246" t="s">
        <v>562</v>
      </c>
      <c r="AL2216" s="247" t="s">
        <v>562</v>
      </c>
      <c r="AM2216" s="246" t="s">
        <v>562</v>
      </c>
      <c r="AN2216" s="246" t="s">
        <v>562</v>
      </c>
      <c r="AO2216" s="248" t="s">
        <v>562</v>
      </c>
      <c r="AP2216" s="249" t="s">
        <v>562</v>
      </c>
      <c r="AQ2216" s="249" t="s">
        <v>562</v>
      </c>
      <c r="AR2216" s="162">
        <f>IF(GLOBAL_DATA[[#This Row],[Target scope]]&lt;&gt;Target_Not_Applicable,GLOBAL_DATA[[#This Row],[Target scope]]*GLOBAL_DATA[[#This Row],[Implementation progress rate]],"")</f>
        <v>0.1</v>
      </c>
      <c r="AS2216" s="180">
        <f>IF(OR(GLOBAL_DATA[[#This Row],[Status]]=DATA!$J$6,GLOBAL_DATA[[#This Row],[Status]]=DATA!$J$7,GLOBAL_DATA[[#This Row],[Status]]=DATA!$J$8),1,0)</f>
        <v>0</v>
      </c>
      <c r="AT2216" s="181">
        <f>IF(GLOBAL_DATA[[#This Row],[Status]]=Status_No_Project,"",MAX(GLOBAL_DATA[[#This Row],[Initial end]],GLOBAL_DATA[[#This Row],[Re-estimated end]],43831))</f>
        <v>44560</v>
      </c>
      <c r="AU22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6" s="222">
        <f>IF(GLOBAL_DATA[[#This Row],[Target scope]]&lt;&gt;Target_Not_Applicable,COUNTBLANK(GLOBAL_DATA[[#This Row],[Target scope]:[Target justification (if&lt;100%)]]),0)+IF(GLOBAL_DATA[[#This Row],[Status]]&lt;&gt;Status_No_Project,COUNTBLANK(GLOBAL_DATA[[#This Row],[Implementation progress rate]:[CISO assessment]]),0)</f>
        <v>1</v>
      </c>
      <c r="AW2216" s="45">
        <f>SUBTOTAL(103,GLOBAL_DATA[[#This Row],[BU]])</f>
        <v>0</v>
      </c>
    </row>
    <row r="2217" spans="1:49" ht="38.25" hidden="1" x14ac:dyDescent="0.25">
      <c r="A2217" s="222" t="s">
        <v>40</v>
      </c>
      <c r="B2217" s="223" t="s">
        <v>894</v>
      </c>
      <c r="C2217" s="223" t="s">
        <v>49</v>
      </c>
      <c r="D2217" s="231" t="s">
        <v>602</v>
      </c>
      <c r="E2217" s="232" t="s">
        <v>2</v>
      </c>
      <c r="F2217" s="232"/>
      <c r="G2217" s="233"/>
      <c r="H2217" s="221"/>
      <c r="I2217" s="231" t="s">
        <v>568</v>
      </c>
      <c r="J2217" s="232"/>
      <c r="K2217" s="234"/>
      <c r="L2217" s="235"/>
      <c r="M2217" s="233"/>
      <c r="N2217" s="236"/>
      <c r="O2217" s="224" t="str">
        <f>IF(GLOBAL_DATA[[#This Row],[Target scope]]="","",INDEX(DATA_TargetStatusChoice[Target_Status_Choice],MATCH(GLOBAL_DATA[[#This Row],[Target scope]],DATA_TargetStatusChoice[Value],1)))</f>
        <v>FULL IMPLEMENTATION</v>
      </c>
      <c r="P2217" s="237">
        <v>1</v>
      </c>
      <c r="Q2217" s="238"/>
      <c r="R2217" s="250" t="s">
        <v>32</v>
      </c>
      <c r="S2217" s="251">
        <v>0.1</v>
      </c>
      <c r="T2217" s="251" t="s">
        <v>386</v>
      </c>
      <c r="U2217" s="252"/>
      <c r="V2217" s="239" t="s">
        <v>431</v>
      </c>
      <c r="W2217" s="240" t="s">
        <v>921</v>
      </c>
      <c r="X2217" s="241">
        <v>43831</v>
      </c>
      <c r="Y2217" s="241">
        <v>44560</v>
      </c>
      <c r="Z2217" s="241" t="s">
        <v>562</v>
      </c>
      <c r="AA2217" s="242">
        <f>SUM(GLOBAL_DATA[[#This Row],[Initial 2020]],GLOBAL_DATA[[#This Row],[Initial 2021]],GLOBAL_DATA[[#This Row],[Initial 2022]],GLOBAL_DATA[[#This Row],[Initial 2023]])</f>
        <v>0</v>
      </c>
      <c r="AB2217" s="243">
        <f>SUM(GLOBAL_DATA[[#This Row],[Reestimated 2020]],GLOBAL_DATA[[#This Row],[Reestimated 2021]],GLOBAL_DATA[[#This Row],[Reestimated 2022]],GLOBAL_DATA[[#This Row],[Reestimated 2023]])</f>
        <v>0</v>
      </c>
      <c r="AC2217" s="244">
        <f>SUM(GLOBAL_DATA[[#This Row],[Spent 2020]],GLOBAL_DATA[[#This Row],[Spent 2021]],GLOBAL_DATA[[#This Row],[Spent 2022]],GLOBAL_DATA[[#This Row],[Spent 2023]])</f>
        <v>0</v>
      </c>
      <c r="AD2217" s="245" t="s">
        <v>562</v>
      </c>
      <c r="AE2217" s="246" t="s">
        <v>562</v>
      </c>
      <c r="AF2217" s="247" t="s">
        <v>562</v>
      </c>
      <c r="AG2217" s="246" t="s">
        <v>562</v>
      </c>
      <c r="AH2217" s="246" t="s">
        <v>562</v>
      </c>
      <c r="AI2217" s="246" t="s">
        <v>562</v>
      </c>
      <c r="AJ2217" s="245" t="s">
        <v>562</v>
      </c>
      <c r="AK2217" s="246" t="s">
        <v>562</v>
      </c>
      <c r="AL2217" s="247" t="s">
        <v>562</v>
      </c>
      <c r="AM2217" s="246" t="s">
        <v>562</v>
      </c>
      <c r="AN2217" s="246" t="s">
        <v>562</v>
      </c>
      <c r="AO2217" s="248" t="s">
        <v>562</v>
      </c>
      <c r="AP2217" s="249" t="s">
        <v>562</v>
      </c>
      <c r="AQ2217" s="249" t="s">
        <v>562</v>
      </c>
      <c r="AR2217" s="162">
        <f>IF(GLOBAL_DATA[[#This Row],[Target scope]]&lt;&gt;Target_Not_Applicable,GLOBAL_DATA[[#This Row],[Target scope]]*GLOBAL_DATA[[#This Row],[Implementation progress rate]],"")</f>
        <v>0.1</v>
      </c>
      <c r="AS2217" s="180">
        <f>IF(OR(GLOBAL_DATA[[#This Row],[Status]]=DATA!$J$6,GLOBAL_DATA[[#This Row],[Status]]=DATA!$J$7,GLOBAL_DATA[[#This Row],[Status]]=DATA!$J$8),1,0)</f>
        <v>0</v>
      </c>
      <c r="AT2217" s="181">
        <f>IF(GLOBAL_DATA[[#This Row],[Status]]=Status_No_Project,"",MAX(GLOBAL_DATA[[#This Row],[Initial end]],GLOBAL_DATA[[#This Row],[Re-estimated end]],43831))</f>
        <v>44560</v>
      </c>
      <c r="AU22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7" s="222">
        <f>IF(GLOBAL_DATA[[#This Row],[Target scope]]&lt;&gt;Target_Not_Applicable,COUNTBLANK(GLOBAL_DATA[[#This Row],[Target scope]:[Target justification (if&lt;100%)]]),0)+IF(GLOBAL_DATA[[#This Row],[Status]]&lt;&gt;Status_No_Project,COUNTBLANK(GLOBAL_DATA[[#This Row],[Implementation progress rate]:[CISO assessment]]),0)</f>
        <v>1</v>
      </c>
      <c r="AW2217" s="45">
        <f>SUBTOTAL(103,GLOBAL_DATA[[#This Row],[BU]])</f>
        <v>0</v>
      </c>
    </row>
    <row r="2218" spans="1:49" ht="38.25" hidden="1" x14ac:dyDescent="0.25">
      <c r="A2218" s="222" t="s">
        <v>40</v>
      </c>
      <c r="B2218" s="223" t="s">
        <v>894</v>
      </c>
      <c r="C2218" s="223" t="s">
        <v>49</v>
      </c>
      <c r="D2218" s="231" t="s">
        <v>603</v>
      </c>
      <c r="E2218" s="232" t="s">
        <v>2</v>
      </c>
      <c r="F2218" s="232"/>
      <c r="G2218" s="233"/>
      <c r="H2218" s="221"/>
      <c r="I2218" s="231" t="s">
        <v>568</v>
      </c>
      <c r="J2218" s="232"/>
      <c r="K2218" s="234"/>
      <c r="L2218" s="235"/>
      <c r="M2218" s="233"/>
      <c r="N2218" s="236"/>
      <c r="O2218" s="224" t="str">
        <f>IF(GLOBAL_DATA[[#This Row],[Target scope]]="","",INDEX(DATA_TargetStatusChoice[Target_Status_Choice],MATCH(GLOBAL_DATA[[#This Row],[Target scope]],DATA_TargetStatusChoice[Value],1)))</f>
        <v>FULL IMPLEMENTATION</v>
      </c>
      <c r="P2218" s="237">
        <v>1</v>
      </c>
      <c r="Q2218" s="238"/>
      <c r="R2218" s="250" t="s">
        <v>31</v>
      </c>
      <c r="S2218" s="251">
        <v>0</v>
      </c>
      <c r="T2218" s="251" t="s">
        <v>386</v>
      </c>
      <c r="U2218" s="252"/>
      <c r="V2218" s="239" t="s">
        <v>430</v>
      </c>
      <c r="W2218" s="240" t="s">
        <v>924</v>
      </c>
      <c r="X2218" s="241">
        <v>44197</v>
      </c>
      <c r="Y2218" s="241">
        <v>44560</v>
      </c>
      <c r="Z2218" s="241" t="s">
        <v>562</v>
      </c>
      <c r="AA2218" s="242">
        <f>SUM(GLOBAL_DATA[[#This Row],[Initial 2020]],GLOBAL_DATA[[#This Row],[Initial 2021]],GLOBAL_DATA[[#This Row],[Initial 2022]],GLOBAL_DATA[[#This Row],[Initial 2023]])</f>
        <v>0</v>
      </c>
      <c r="AB2218" s="243">
        <f>SUM(GLOBAL_DATA[[#This Row],[Reestimated 2020]],GLOBAL_DATA[[#This Row],[Reestimated 2021]],GLOBAL_DATA[[#This Row],[Reestimated 2022]],GLOBAL_DATA[[#This Row],[Reestimated 2023]])</f>
        <v>0</v>
      </c>
      <c r="AC2218" s="244">
        <f>SUM(GLOBAL_DATA[[#This Row],[Spent 2020]],GLOBAL_DATA[[#This Row],[Spent 2021]],GLOBAL_DATA[[#This Row],[Spent 2022]],GLOBAL_DATA[[#This Row],[Spent 2023]])</f>
        <v>0</v>
      </c>
      <c r="AD2218" s="245" t="s">
        <v>562</v>
      </c>
      <c r="AE2218" s="246" t="s">
        <v>562</v>
      </c>
      <c r="AF2218" s="247" t="s">
        <v>562</v>
      </c>
      <c r="AG2218" s="246" t="s">
        <v>562</v>
      </c>
      <c r="AH2218" s="246" t="s">
        <v>562</v>
      </c>
      <c r="AI2218" s="246" t="s">
        <v>562</v>
      </c>
      <c r="AJ2218" s="245" t="s">
        <v>562</v>
      </c>
      <c r="AK2218" s="246" t="s">
        <v>562</v>
      </c>
      <c r="AL2218" s="247" t="s">
        <v>562</v>
      </c>
      <c r="AM2218" s="246" t="s">
        <v>562</v>
      </c>
      <c r="AN2218" s="246" t="s">
        <v>562</v>
      </c>
      <c r="AO2218" s="248" t="s">
        <v>562</v>
      </c>
      <c r="AP2218" s="249" t="s">
        <v>562</v>
      </c>
      <c r="AQ2218" s="249" t="s">
        <v>562</v>
      </c>
      <c r="AR2218" s="162">
        <f>IF(GLOBAL_DATA[[#This Row],[Target scope]]&lt;&gt;Target_Not_Applicable,GLOBAL_DATA[[#This Row],[Target scope]]*GLOBAL_DATA[[#This Row],[Implementation progress rate]],"")</f>
        <v>0</v>
      </c>
      <c r="AS2218" s="180">
        <f>IF(OR(GLOBAL_DATA[[#This Row],[Status]]=DATA!$J$6,GLOBAL_DATA[[#This Row],[Status]]=DATA!$J$7,GLOBAL_DATA[[#This Row],[Status]]=DATA!$J$8),1,0)</f>
        <v>0</v>
      </c>
      <c r="AT2218" s="181">
        <f>IF(GLOBAL_DATA[[#This Row],[Status]]=Status_No_Project,"",MAX(GLOBAL_DATA[[#This Row],[Initial end]],GLOBAL_DATA[[#This Row],[Re-estimated end]],43831))</f>
        <v>44560</v>
      </c>
      <c r="AU22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8" s="222">
        <f>IF(GLOBAL_DATA[[#This Row],[Target scope]]&lt;&gt;Target_Not_Applicable,COUNTBLANK(GLOBAL_DATA[[#This Row],[Target scope]:[Target justification (if&lt;100%)]]),0)+IF(GLOBAL_DATA[[#This Row],[Status]]&lt;&gt;Status_No_Project,COUNTBLANK(GLOBAL_DATA[[#This Row],[Implementation progress rate]:[CISO assessment]]),0)</f>
        <v>1</v>
      </c>
      <c r="AW2218" s="45">
        <f>SUBTOTAL(103,GLOBAL_DATA[[#This Row],[BU]])</f>
        <v>0</v>
      </c>
    </row>
    <row r="2219" spans="1:49" ht="38.25" hidden="1" x14ac:dyDescent="0.25">
      <c r="A2219" s="222" t="s">
        <v>40</v>
      </c>
      <c r="B2219" s="223" t="s">
        <v>894</v>
      </c>
      <c r="C2219" s="223" t="s">
        <v>49</v>
      </c>
      <c r="D2219" s="231" t="s">
        <v>604</v>
      </c>
      <c r="E2219" s="232" t="s">
        <v>2</v>
      </c>
      <c r="F2219" s="232"/>
      <c r="G2219" s="233"/>
      <c r="H2219" s="221"/>
      <c r="I2219" s="231" t="s">
        <v>568</v>
      </c>
      <c r="J2219" s="232"/>
      <c r="K2219" s="234"/>
      <c r="L2219" s="235"/>
      <c r="M2219" s="233"/>
      <c r="N2219" s="236"/>
      <c r="O2219" s="224" t="str">
        <f>IF(GLOBAL_DATA[[#This Row],[Target scope]]="","",INDEX(DATA_TargetStatusChoice[Target_Status_Choice],MATCH(GLOBAL_DATA[[#This Row],[Target scope]],DATA_TargetStatusChoice[Value],1)))</f>
        <v>FULL IMPLEMENTATION</v>
      </c>
      <c r="P2219" s="237">
        <v>1</v>
      </c>
      <c r="Q2219" s="238"/>
      <c r="R2219" s="250" t="s">
        <v>32</v>
      </c>
      <c r="S2219" s="251">
        <v>0.6</v>
      </c>
      <c r="T2219" s="251" t="s">
        <v>386</v>
      </c>
      <c r="U2219" s="252"/>
      <c r="V2219" s="239" t="s">
        <v>430</v>
      </c>
      <c r="W2219" s="240" t="s">
        <v>924</v>
      </c>
      <c r="X2219" s="241">
        <v>43556</v>
      </c>
      <c r="Y2219" s="241">
        <v>44195</v>
      </c>
      <c r="Z2219" s="241">
        <v>44560</v>
      </c>
      <c r="AA2219" s="242">
        <f>SUM(GLOBAL_DATA[[#This Row],[Initial 2020]],GLOBAL_DATA[[#This Row],[Initial 2021]],GLOBAL_DATA[[#This Row],[Initial 2022]],GLOBAL_DATA[[#This Row],[Initial 2023]])</f>
        <v>11</v>
      </c>
      <c r="AB2219" s="243">
        <f>SUM(GLOBAL_DATA[[#This Row],[Reestimated 2020]],GLOBAL_DATA[[#This Row],[Reestimated 2021]],GLOBAL_DATA[[#This Row],[Reestimated 2022]],GLOBAL_DATA[[#This Row],[Reestimated 2023]])</f>
        <v>0</v>
      </c>
      <c r="AC2219" s="244">
        <f>SUM(GLOBAL_DATA[[#This Row],[Spent 2020]],GLOBAL_DATA[[#This Row],[Spent 2021]],GLOBAL_DATA[[#This Row],[Spent 2022]],GLOBAL_DATA[[#This Row],[Spent 2023]])</f>
        <v>0</v>
      </c>
      <c r="AD2219" s="245">
        <v>11</v>
      </c>
      <c r="AE2219" s="246" t="s">
        <v>562</v>
      </c>
      <c r="AF2219" s="247" t="s">
        <v>562</v>
      </c>
      <c r="AG2219" s="246" t="s">
        <v>562</v>
      </c>
      <c r="AH2219" s="246" t="s">
        <v>562</v>
      </c>
      <c r="AI2219" s="246" t="s">
        <v>562</v>
      </c>
      <c r="AJ2219" s="245" t="s">
        <v>562</v>
      </c>
      <c r="AK2219" s="246" t="s">
        <v>562</v>
      </c>
      <c r="AL2219" s="247" t="s">
        <v>562</v>
      </c>
      <c r="AM2219" s="246" t="s">
        <v>562</v>
      </c>
      <c r="AN2219" s="246" t="s">
        <v>562</v>
      </c>
      <c r="AO2219" s="248" t="s">
        <v>562</v>
      </c>
      <c r="AP2219" s="249" t="s">
        <v>562</v>
      </c>
      <c r="AQ2219" s="249" t="s">
        <v>562</v>
      </c>
      <c r="AR2219" s="162">
        <f>IF(GLOBAL_DATA[[#This Row],[Target scope]]&lt;&gt;Target_Not_Applicable,GLOBAL_DATA[[#This Row],[Target scope]]*GLOBAL_DATA[[#This Row],[Implementation progress rate]],"")</f>
        <v>0.6</v>
      </c>
      <c r="AS2219" s="180">
        <f>IF(OR(GLOBAL_DATA[[#This Row],[Status]]=DATA!$J$6,GLOBAL_DATA[[#This Row],[Status]]=DATA!$J$7,GLOBAL_DATA[[#This Row],[Status]]=DATA!$J$8),1,0)</f>
        <v>0</v>
      </c>
      <c r="AT2219" s="181">
        <f>IF(GLOBAL_DATA[[#This Row],[Status]]=Status_No_Project,"",MAX(GLOBAL_DATA[[#This Row],[Initial end]],GLOBAL_DATA[[#This Row],[Re-estimated end]],43831))</f>
        <v>44560</v>
      </c>
      <c r="AU22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9" s="222">
        <f>IF(GLOBAL_DATA[[#This Row],[Target scope]]&lt;&gt;Target_Not_Applicable,COUNTBLANK(GLOBAL_DATA[[#This Row],[Target scope]:[Target justification (if&lt;100%)]]),0)+IF(GLOBAL_DATA[[#This Row],[Status]]&lt;&gt;Status_No_Project,COUNTBLANK(GLOBAL_DATA[[#This Row],[Implementation progress rate]:[CISO assessment]]),0)</f>
        <v>1</v>
      </c>
      <c r="AW2219" s="45">
        <f>SUBTOTAL(103,GLOBAL_DATA[[#This Row],[BU]])</f>
        <v>0</v>
      </c>
    </row>
    <row r="2220" spans="1:49" ht="38.25" hidden="1" x14ac:dyDescent="0.25">
      <c r="A2220" s="222" t="s">
        <v>40</v>
      </c>
      <c r="B2220" s="223" t="s">
        <v>894</v>
      </c>
      <c r="C2220" s="223" t="s">
        <v>49</v>
      </c>
      <c r="D2220" s="231" t="s">
        <v>605</v>
      </c>
      <c r="E2220" s="232" t="s">
        <v>2</v>
      </c>
      <c r="F2220" s="232"/>
      <c r="G2220" s="233"/>
      <c r="H2220" s="221"/>
      <c r="I2220" s="231" t="s">
        <v>568</v>
      </c>
      <c r="J2220" s="232"/>
      <c r="K2220" s="234"/>
      <c r="L2220" s="235"/>
      <c r="M2220" s="233"/>
      <c r="N2220" s="236"/>
      <c r="O2220" s="224" t="str">
        <f>IF(GLOBAL_DATA[[#This Row],[Target scope]]="","",INDEX(DATA_TargetStatusChoice[Target_Status_Choice],MATCH(GLOBAL_DATA[[#This Row],[Target scope]],DATA_TargetStatusChoice[Value],1)))</f>
        <v>FULL IMPLEMENTATION</v>
      </c>
      <c r="P2220" s="237">
        <v>1</v>
      </c>
      <c r="Q2220" s="238"/>
      <c r="R2220" s="250" t="s">
        <v>32</v>
      </c>
      <c r="S2220" s="251">
        <v>0.4</v>
      </c>
      <c r="T2220" s="251" t="s">
        <v>386</v>
      </c>
      <c r="U2220" s="252"/>
      <c r="V2220" s="239" t="s">
        <v>431</v>
      </c>
      <c r="W2220" s="240" t="s">
        <v>921</v>
      </c>
      <c r="X2220" s="241">
        <v>43831</v>
      </c>
      <c r="Y2220" s="241">
        <v>44560</v>
      </c>
      <c r="Z2220" s="241" t="s">
        <v>562</v>
      </c>
      <c r="AA2220" s="242">
        <f>SUM(GLOBAL_DATA[[#This Row],[Initial 2020]],GLOBAL_DATA[[#This Row],[Initial 2021]],GLOBAL_DATA[[#This Row],[Initial 2022]],GLOBAL_DATA[[#This Row],[Initial 2023]])</f>
        <v>0</v>
      </c>
      <c r="AB2220" s="243">
        <f>SUM(GLOBAL_DATA[[#This Row],[Reestimated 2020]],GLOBAL_DATA[[#This Row],[Reestimated 2021]],GLOBAL_DATA[[#This Row],[Reestimated 2022]],GLOBAL_DATA[[#This Row],[Reestimated 2023]])</f>
        <v>0</v>
      </c>
      <c r="AC2220" s="244">
        <f>SUM(GLOBAL_DATA[[#This Row],[Spent 2020]],GLOBAL_DATA[[#This Row],[Spent 2021]],GLOBAL_DATA[[#This Row],[Spent 2022]],GLOBAL_DATA[[#This Row],[Spent 2023]])</f>
        <v>0</v>
      </c>
      <c r="AD2220" s="245" t="s">
        <v>562</v>
      </c>
      <c r="AE2220" s="246" t="s">
        <v>562</v>
      </c>
      <c r="AF2220" s="247" t="s">
        <v>562</v>
      </c>
      <c r="AG2220" s="246" t="s">
        <v>562</v>
      </c>
      <c r="AH2220" s="246" t="s">
        <v>562</v>
      </c>
      <c r="AI2220" s="246" t="s">
        <v>562</v>
      </c>
      <c r="AJ2220" s="245" t="s">
        <v>562</v>
      </c>
      <c r="AK2220" s="246" t="s">
        <v>562</v>
      </c>
      <c r="AL2220" s="247" t="s">
        <v>562</v>
      </c>
      <c r="AM2220" s="246" t="s">
        <v>562</v>
      </c>
      <c r="AN2220" s="246" t="s">
        <v>562</v>
      </c>
      <c r="AO2220" s="248" t="s">
        <v>562</v>
      </c>
      <c r="AP2220" s="249" t="s">
        <v>562</v>
      </c>
      <c r="AQ2220" s="249" t="s">
        <v>562</v>
      </c>
      <c r="AR2220" s="162">
        <f>IF(GLOBAL_DATA[[#This Row],[Target scope]]&lt;&gt;Target_Not_Applicable,GLOBAL_DATA[[#This Row],[Target scope]]*GLOBAL_DATA[[#This Row],[Implementation progress rate]],"")</f>
        <v>0.4</v>
      </c>
      <c r="AS2220" s="180">
        <f>IF(OR(GLOBAL_DATA[[#This Row],[Status]]=DATA!$J$6,GLOBAL_DATA[[#This Row],[Status]]=DATA!$J$7,GLOBAL_DATA[[#This Row],[Status]]=DATA!$J$8),1,0)</f>
        <v>0</v>
      </c>
      <c r="AT2220" s="181">
        <f>IF(GLOBAL_DATA[[#This Row],[Status]]=Status_No_Project,"",MAX(GLOBAL_DATA[[#This Row],[Initial end]],GLOBAL_DATA[[#This Row],[Re-estimated end]],43831))</f>
        <v>44560</v>
      </c>
      <c r="AU22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0" s="222">
        <f>IF(GLOBAL_DATA[[#This Row],[Target scope]]&lt;&gt;Target_Not_Applicable,COUNTBLANK(GLOBAL_DATA[[#This Row],[Target scope]:[Target justification (if&lt;100%)]]),0)+IF(GLOBAL_DATA[[#This Row],[Status]]&lt;&gt;Status_No_Project,COUNTBLANK(GLOBAL_DATA[[#This Row],[Implementation progress rate]:[CISO assessment]]),0)</f>
        <v>1</v>
      </c>
      <c r="AW2220" s="45">
        <f>SUBTOTAL(103,GLOBAL_DATA[[#This Row],[BU]])</f>
        <v>0</v>
      </c>
    </row>
    <row r="2221" spans="1:49" ht="38.25" hidden="1" x14ac:dyDescent="0.25">
      <c r="A2221" s="222" t="s">
        <v>40</v>
      </c>
      <c r="B2221" s="223" t="s">
        <v>894</v>
      </c>
      <c r="C2221" s="223" t="s">
        <v>49</v>
      </c>
      <c r="D2221" s="231" t="s">
        <v>606</v>
      </c>
      <c r="E2221" s="232" t="s">
        <v>2</v>
      </c>
      <c r="F2221" s="232"/>
      <c r="G2221" s="233"/>
      <c r="H2221" s="221"/>
      <c r="I2221" s="231" t="s">
        <v>571</v>
      </c>
      <c r="J2221" s="232"/>
      <c r="K2221" s="234"/>
      <c r="L2221" s="235"/>
      <c r="M2221" s="233"/>
      <c r="N2221" s="236"/>
      <c r="O2221" s="224" t="str">
        <f>IF(GLOBAL_DATA[[#This Row],[Target scope]]="","",INDEX(DATA_TargetStatusChoice[Target_Status_Choice],MATCH(GLOBAL_DATA[[#This Row],[Target scope]],DATA_TargetStatusChoice[Value],1)))</f>
        <v>FULL IMPLEMENTATION</v>
      </c>
      <c r="P2221" s="237">
        <v>1</v>
      </c>
      <c r="Q2221" s="238"/>
      <c r="R2221" s="250" t="s">
        <v>31</v>
      </c>
      <c r="S2221" s="251">
        <v>0</v>
      </c>
      <c r="T2221" s="251" t="s">
        <v>386</v>
      </c>
      <c r="U2221" s="252"/>
      <c r="V2221" s="239" t="s">
        <v>430</v>
      </c>
      <c r="W2221" s="240" t="s">
        <v>922</v>
      </c>
      <c r="X2221" s="241">
        <v>44197</v>
      </c>
      <c r="Y2221" s="241">
        <v>44560</v>
      </c>
      <c r="Z2221" s="241" t="s">
        <v>562</v>
      </c>
      <c r="AA2221" s="242">
        <f>SUM(GLOBAL_DATA[[#This Row],[Initial 2020]],GLOBAL_DATA[[#This Row],[Initial 2021]],GLOBAL_DATA[[#This Row],[Initial 2022]],GLOBAL_DATA[[#This Row],[Initial 2023]])</f>
        <v>15</v>
      </c>
      <c r="AB2221" s="243">
        <f>SUM(GLOBAL_DATA[[#This Row],[Reestimated 2020]],GLOBAL_DATA[[#This Row],[Reestimated 2021]],GLOBAL_DATA[[#This Row],[Reestimated 2022]],GLOBAL_DATA[[#This Row],[Reestimated 2023]])</f>
        <v>0</v>
      </c>
      <c r="AC2221" s="244">
        <f>SUM(GLOBAL_DATA[[#This Row],[Spent 2020]],GLOBAL_DATA[[#This Row],[Spent 2021]],GLOBAL_DATA[[#This Row],[Spent 2022]],GLOBAL_DATA[[#This Row],[Spent 2023]])</f>
        <v>0</v>
      </c>
      <c r="AD2221" s="245" t="s">
        <v>562</v>
      </c>
      <c r="AE2221" s="246" t="s">
        <v>562</v>
      </c>
      <c r="AF2221" s="247" t="s">
        <v>562</v>
      </c>
      <c r="AG2221" s="246">
        <v>15</v>
      </c>
      <c r="AH2221" s="246" t="s">
        <v>562</v>
      </c>
      <c r="AI2221" s="246" t="s">
        <v>562</v>
      </c>
      <c r="AJ2221" s="245" t="s">
        <v>562</v>
      </c>
      <c r="AK2221" s="246" t="s">
        <v>562</v>
      </c>
      <c r="AL2221" s="247" t="s">
        <v>562</v>
      </c>
      <c r="AM2221" s="246" t="s">
        <v>562</v>
      </c>
      <c r="AN2221" s="246" t="s">
        <v>562</v>
      </c>
      <c r="AO2221" s="248" t="s">
        <v>562</v>
      </c>
      <c r="AP2221" s="249" t="s">
        <v>562</v>
      </c>
      <c r="AQ2221" s="249" t="s">
        <v>562</v>
      </c>
      <c r="AR2221" s="162">
        <f>IF(GLOBAL_DATA[[#This Row],[Target scope]]&lt;&gt;Target_Not_Applicable,GLOBAL_DATA[[#This Row],[Target scope]]*GLOBAL_DATA[[#This Row],[Implementation progress rate]],"")</f>
        <v>0</v>
      </c>
      <c r="AS2221" s="180">
        <f>IF(OR(GLOBAL_DATA[[#This Row],[Status]]=DATA!$J$6,GLOBAL_DATA[[#This Row],[Status]]=DATA!$J$7,GLOBAL_DATA[[#This Row],[Status]]=DATA!$J$8),1,0)</f>
        <v>0</v>
      </c>
      <c r="AT2221" s="181">
        <f>IF(GLOBAL_DATA[[#This Row],[Status]]=Status_No_Project,"",MAX(GLOBAL_DATA[[#This Row],[Initial end]],GLOBAL_DATA[[#This Row],[Re-estimated end]],43831))</f>
        <v>44560</v>
      </c>
      <c r="AU22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1" s="222">
        <f>IF(GLOBAL_DATA[[#This Row],[Target scope]]&lt;&gt;Target_Not_Applicable,COUNTBLANK(GLOBAL_DATA[[#This Row],[Target scope]:[Target justification (if&lt;100%)]]),0)+IF(GLOBAL_DATA[[#This Row],[Status]]&lt;&gt;Status_No_Project,COUNTBLANK(GLOBAL_DATA[[#This Row],[Implementation progress rate]:[CISO assessment]]),0)</f>
        <v>1</v>
      </c>
      <c r="AW2221" s="45">
        <f>SUBTOTAL(103,GLOBAL_DATA[[#This Row],[BU]])</f>
        <v>0</v>
      </c>
    </row>
    <row r="2222" spans="1:49" ht="38.25" hidden="1" x14ac:dyDescent="0.25">
      <c r="A2222" s="222" t="s">
        <v>40</v>
      </c>
      <c r="B2222" s="223" t="s">
        <v>894</v>
      </c>
      <c r="C2222" s="223" t="s">
        <v>49</v>
      </c>
      <c r="D2222" s="231" t="s">
        <v>607</v>
      </c>
      <c r="E2222" s="232" t="s">
        <v>2</v>
      </c>
      <c r="F2222" s="232"/>
      <c r="G2222" s="233"/>
      <c r="H2222" s="221"/>
      <c r="I2222" s="231" t="s">
        <v>568</v>
      </c>
      <c r="J2222" s="232"/>
      <c r="K2222" s="234"/>
      <c r="L2222" s="235"/>
      <c r="M2222" s="233"/>
      <c r="N2222" s="236"/>
      <c r="O2222" s="224" t="str">
        <f>IF(GLOBAL_DATA[[#This Row],[Target scope]]="","",INDEX(DATA_TargetStatusChoice[Target_Status_Choice],MATCH(GLOBAL_DATA[[#This Row],[Target scope]],DATA_TargetStatusChoice[Value],1)))</f>
        <v>FULL IMPLEMENTATION</v>
      </c>
      <c r="P2222" s="237">
        <v>1</v>
      </c>
      <c r="Q2222" s="238"/>
      <c r="R2222" s="250" t="s">
        <v>32</v>
      </c>
      <c r="S2222" s="251">
        <v>0.2</v>
      </c>
      <c r="T2222" s="251" t="s">
        <v>386</v>
      </c>
      <c r="U2222" s="252"/>
      <c r="V2222" s="239" t="s">
        <v>430</v>
      </c>
      <c r="W2222" s="240" t="s">
        <v>924</v>
      </c>
      <c r="X2222" s="241">
        <v>43831</v>
      </c>
      <c r="Y2222" s="241">
        <v>44560</v>
      </c>
      <c r="Z2222" s="241" t="s">
        <v>562</v>
      </c>
      <c r="AA2222" s="242">
        <f>SUM(GLOBAL_DATA[[#This Row],[Initial 2020]],GLOBAL_DATA[[#This Row],[Initial 2021]],GLOBAL_DATA[[#This Row],[Initial 2022]],GLOBAL_DATA[[#This Row],[Initial 2023]])</f>
        <v>0</v>
      </c>
      <c r="AB2222" s="243">
        <f>SUM(GLOBAL_DATA[[#This Row],[Reestimated 2020]],GLOBAL_DATA[[#This Row],[Reestimated 2021]],GLOBAL_DATA[[#This Row],[Reestimated 2022]],GLOBAL_DATA[[#This Row],[Reestimated 2023]])</f>
        <v>0</v>
      </c>
      <c r="AC2222" s="244">
        <f>SUM(GLOBAL_DATA[[#This Row],[Spent 2020]],GLOBAL_DATA[[#This Row],[Spent 2021]],GLOBAL_DATA[[#This Row],[Spent 2022]],GLOBAL_DATA[[#This Row],[Spent 2023]])</f>
        <v>0</v>
      </c>
      <c r="AD2222" s="245" t="s">
        <v>562</v>
      </c>
      <c r="AE2222" s="246" t="s">
        <v>562</v>
      </c>
      <c r="AF2222" s="247" t="s">
        <v>562</v>
      </c>
      <c r="AG2222" s="246" t="s">
        <v>562</v>
      </c>
      <c r="AH2222" s="246" t="s">
        <v>562</v>
      </c>
      <c r="AI2222" s="246" t="s">
        <v>562</v>
      </c>
      <c r="AJ2222" s="245" t="s">
        <v>562</v>
      </c>
      <c r="AK2222" s="246" t="s">
        <v>562</v>
      </c>
      <c r="AL2222" s="247" t="s">
        <v>562</v>
      </c>
      <c r="AM2222" s="246" t="s">
        <v>562</v>
      </c>
      <c r="AN2222" s="246" t="s">
        <v>562</v>
      </c>
      <c r="AO2222" s="248" t="s">
        <v>562</v>
      </c>
      <c r="AP2222" s="249" t="s">
        <v>562</v>
      </c>
      <c r="AQ2222" s="249" t="s">
        <v>562</v>
      </c>
      <c r="AR2222" s="162">
        <f>IF(GLOBAL_DATA[[#This Row],[Target scope]]&lt;&gt;Target_Not_Applicable,GLOBAL_DATA[[#This Row],[Target scope]]*GLOBAL_DATA[[#This Row],[Implementation progress rate]],"")</f>
        <v>0.2</v>
      </c>
      <c r="AS2222" s="180">
        <f>IF(OR(GLOBAL_DATA[[#This Row],[Status]]=DATA!$J$6,GLOBAL_DATA[[#This Row],[Status]]=DATA!$J$7,GLOBAL_DATA[[#This Row],[Status]]=DATA!$J$8),1,0)</f>
        <v>0</v>
      </c>
      <c r="AT2222" s="181">
        <f>IF(GLOBAL_DATA[[#This Row],[Status]]=Status_No_Project,"",MAX(GLOBAL_DATA[[#This Row],[Initial end]],GLOBAL_DATA[[#This Row],[Re-estimated end]],43831))</f>
        <v>44560</v>
      </c>
      <c r="AU22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2" s="222">
        <f>IF(GLOBAL_DATA[[#This Row],[Target scope]]&lt;&gt;Target_Not_Applicable,COUNTBLANK(GLOBAL_DATA[[#This Row],[Target scope]:[Target justification (if&lt;100%)]]),0)+IF(GLOBAL_DATA[[#This Row],[Status]]&lt;&gt;Status_No_Project,COUNTBLANK(GLOBAL_DATA[[#This Row],[Implementation progress rate]:[CISO assessment]]),0)</f>
        <v>1</v>
      </c>
      <c r="AW2222" s="45">
        <f>SUBTOTAL(103,GLOBAL_DATA[[#This Row],[BU]])</f>
        <v>0</v>
      </c>
    </row>
    <row r="2223" spans="1:49" ht="38.25" hidden="1" x14ac:dyDescent="0.25">
      <c r="A2223" s="222" t="s">
        <v>40</v>
      </c>
      <c r="B2223" s="223" t="s">
        <v>894</v>
      </c>
      <c r="C2223" s="223" t="s">
        <v>49</v>
      </c>
      <c r="D2223" s="231" t="s">
        <v>608</v>
      </c>
      <c r="E2223" s="232" t="s">
        <v>2</v>
      </c>
      <c r="F2223" s="232"/>
      <c r="G2223" s="233"/>
      <c r="H2223" s="221"/>
      <c r="I2223" s="231" t="s">
        <v>571</v>
      </c>
      <c r="J2223" s="232"/>
      <c r="K2223" s="234"/>
      <c r="L2223" s="235"/>
      <c r="M2223" s="233"/>
      <c r="N2223" s="236"/>
      <c r="O2223" s="224" t="str">
        <f>IF(GLOBAL_DATA[[#This Row],[Target scope]]="","",INDEX(DATA_TargetStatusChoice[Target_Status_Choice],MATCH(GLOBAL_DATA[[#This Row],[Target scope]],DATA_TargetStatusChoice[Value],1)))</f>
        <v>FULL IMPLEMENTATION</v>
      </c>
      <c r="P2223" s="237">
        <v>1</v>
      </c>
      <c r="Q2223" s="238"/>
      <c r="R2223" s="250" t="s">
        <v>31</v>
      </c>
      <c r="S2223" s="251">
        <v>0</v>
      </c>
      <c r="T2223" s="251" t="s">
        <v>386</v>
      </c>
      <c r="U2223" s="252"/>
      <c r="V2223" s="239" t="s">
        <v>430</v>
      </c>
      <c r="W2223" s="240" t="s">
        <v>922</v>
      </c>
      <c r="X2223" s="241">
        <v>44562</v>
      </c>
      <c r="Y2223" s="241">
        <v>44925</v>
      </c>
      <c r="Z2223" s="241" t="s">
        <v>562</v>
      </c>
      <c r="AA2223" s="242">
        <f>SUM(GLOBAL_DATA[[#This Row],[Initial 2020]],GLOBAL_DATA[[#This Row],[Initial 2021]],GLOBAL_DATA[[#This Row],[Initial 2022]],GLOBAL_DATA[[#This Row],[Initial 2023]])</f>
        <v>0</v>
      </c>
      <c r="AB2223" s="243">
        <f>SUM(GLOBAL_DATA[[#This Row],[Reestimated 2020]],GLOBAL_DATA[[#This Row],[Reestimated 2021]],GLOBAL_DATA[[#This Row],[Reestimated 2022]],GLOBAL_DATA[[#This Row],[Reestimated 2023]])</f>
        <v>0</v>
      </c>
      <c r="AC2223" s="244">
        <f>SUM(GLOBAL_DATA[[#This Row],[Spent 2020]],GLOBAL_DATA[[#This Row],[Spent 2021]],GLOBAL_DATA[[#This Row],[Spent 2022]],GLOBAL_DATA[[#This Row],[Spent 2023]])</f>
        <v>0</v>
      </c>
      <c r="AD2223" s="245" t="s">
        <v>562</v>
      </c>
      <c r="AE2223" s="246" t="s">
        <v>562</v>
      </c>
      <c r="AF2223" s="247" t="s">
        <v>562</v>
      </c>
      <c r="AG2223" s="246" t="s">
        <v>562</v>
      </c>
      <c r="AH2223" s="246" t="s">
        <v>562</v>
      </c>
      <c r="AI2223" s="246" t="s">
        <v>562</v>
      </c>
      <c r="AJ2223" s="245" t="s">
        <v>562</v>
      </c>
      <c r="AK2223" s="246" t="s">
        <v>562</v>
      </c>
      <c r="AL2223" s="247" t="s">
        <v>562</v>
      </c>
      <c r="AM2223" s="246" t="s">
        <v>562</v>
      </c>
      <c r="AN2223" s="246" t="s">
        <v>562</v>
      </c>
      <c r="AO2223" s="248" t="s">
        <v>562</v>
      </c>
      <c r="AP2223" s="249" t="s">
        <v>562</v>
      </c>
      <c r="AQ2223" s="249" t="s">
        <v>562</v>
      </c>
      <c r="AR2223" s="162">
        <f>IF(GLOBAL_DATA[[#This Row],[Target scope]]&lt;&gt;Target_Not_Applicable,GLOBAL_DATA[[#This Row],[Target scope]]*GLOBAL_DATA[[#This Row],[Implementation progress rate]],"")</f>
        <v>0</v>
      </c>
      <c r="AS2223" s="180">
        <f>IF(OR(GLOBAL_DATA[[#This Row],[Status]]=DATA!$J$6,GLOBAL_DATA[[#This Row],[Status]]=DATA!$J$7,GLOBAL_DATA[[#This Row],[Status]]=DATA!$J$8),1,0)</f>
        <v>0</v>
      </c>
      <c r="AT2223" s="181">
        <f>IF(GLOBAL_DATA[[#This Row],[Status]]=Status_No_Project,"",MAX(GLOBAL_DATA[[#This Row],[Initial end]],GLOBAL_DATA[[#This Row],[Re-estimated end]],43831))</f>
        <v>44925</v>
      </c>
      <c r="AU22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3" s="222">
        <f>IF(GLOBAL_DATA[[#This Row],[Target scope]]&lt;&gt;Target_Not_Applicable,COUNTBLANK(GLOBAL_DATA[[#This Row],[Target scope]:[Target justification (if&lt;100%)]]),0)+IF(GLOBAL_DATA[[#This Row],[Status]]&lt;&gt;Status_No_Project,COUNTBLANK(GLOBAL_DATA[[#This Row],[Implementation progress rate]:[CISO assessment]]),0)</f>
        <v>1</v>
      </c>
      <c r="AW2223" s="45">
        <f>SUBTOTAL(103,GLOBAL_DATA[[#This Row],[BU]])</f>
        <v>0</v>
      </c>
    </row>
    <row r="2224" spans="1:49" ht="38.25" hidden="1" x14ac:dyDescent="0.25">
      <c r="A2224" s="222" t="s">
        <v>40</v>
      </c>
      <c r="B2224" s="223" t="s">
        <v>894</v>
      </c>
      <c r="C2224" s="223" t="s">
        <v>49</v>
      </c>
      <c r="D2224" s="231" t="s">
        <v>609</v>
      </c>
      <c r="E2224" s="232" t="s">
        <v>2</v>
      </c>
      <c r="F2224" s="232"/>
      <c r="G2224" s="233"/>
      <c r="H2224" s="221"/>
      <c r="I2224" s="231" t="s">
        <v>568</v>
      </c>
      <c r="J2224" s="232"/>
      <c r="K2224" s="234"/>
      <c r="L2224" s="235"/>
      <c r="M2224" s="233"/>
      <c r="N2224" s="236"/>
      <c r="O2224" s="224" t="str">
        <f>IF(GLOBAL_DATA[[#This Row],[Target scope]]="","",INDEX(DATA_TargetStatusChoice[Target_Status_Choice],MATCH(GLOBAL_DATA[[#This Row],[Target scope]],DATA_TargetStatusChoice[Value],1)))</f>
        <v>FULL IMPLEMENTATION</v>
      </c>
      <c r="P2224" s="237">
        <v>1</v>
      </c>
      <c r="Q2224" s="238"/>
      <c r="R2224" s="250" t="s">
        <v>32</v>
      </c>
      <c r="S2224" s="251">
        <v>0.4</v>
      </c>
      <c r="T2224" s="251" t="s">
        <v>386</v>
      </c>
      <c r="U2224" s="252"/>
      <c r="V2224" s="239" t="s">
        <v>430</v>
      </c>
      <c r="W2224" s="240" t="s">
        <v>924</v>
      </c>
      <c r="X2224" s="241">
        <v>43831</v>
      </c>
      <c r="Y2224" s="241">
        <v>44195</v>
      </c>
      <c r="Z2224" s="241">
        <v>44285</v>
      </c>
      <c r="AA2224" s="242">
        <f>SUM(GLOBAL_DATA[[#This Row],[Initial 2020]],GLOBAL_DATA[[#This Row],[Initial 2021]],GLOBAL_DATA[[#This Row],[Initial 2022]],GLOBAL_DATA[[#This Row],[Initial 2023]])</f>
        <v>4</v>
      </c>
      <c r="AB2224" s="243">
        <f>SUM(GLOBAL_DATA[[#This Row],[Reestimated 2020]],GLOBAL_DATA[[#This Row],[Reestimated 2021]],GLOBAL_DATA[[#This Row],[Reestimated 2022]],GLOBAL_DATA[[#This Row],[Reestimated 2023]])</f>
        <v>0</v>
      </c>
      <c r="AC2224" s="244">
        <f>SUM(GLOBAL_DATA[[#This Row],[Spent 2020]],GLOBAL_DATA[[#This Row],[Spent 2021]],GLOBAL_DATA[[#This Row],[Spent 2022]],GLOBAL_DATA[[#This Row],[Spent 2023]])</f>
        <v>0</v>
      </c>
      <c r="AD2224" s="245">
        <v>4</v>
      </c>
      <c r="AE2224" s="246" t="s">
        <v>562</v>
      </c>
      <c r="AF2224" s="247" t="s">
        <v>562</v>
      </c>
      <c r="AG2224" s="246" t="s">
        <v>562</v>
      </c>
      <c r="AH2224" s="246" t="s">
        <v>562</v>
      </c>
      <c r="AI2224" s="246" t="s">
        <v>562</v>
      </c>
      <c r="AJ2224" s="245" t="s">
        <v>562</v>
      </c>
      <c r="AK2224" s="246" t="s">
        <v>562</v>
      </c>
      <c r="AL2224" s="247" t="s">
        <v>562</v>
      </c>
      <c r="AM2224" s="246" t="s">
        <v>562</v>
      </c>
      <c r="AN2224" s="246" t="s">
        <v>562</v>
      </c>
      <c r="AO2224" s="248" t="s">
        <v>562</v>
      </c>
      <c r="AP2224" s="249" t="s">
        <v>562</v>
      </c>
      <c r="AQ2224" s="249" t="s">
        <v>562</v>
      </c>
      <c r="AR2224" s="162">
        <f>IF(GLOBAL_DATA[[#This Row],[Target scope]]&lt;&gt;Target_Not_Applicable,GLOBAL_DATA[[#This Row],[Target scope]]*GLOBAL_DATA[[#This Row],[Implementation progress rate]],"")</f>
        <v>0.4</v>
      </c>
      <c r="AS2224" s="180">
        <f>IF(OR(GLOBAL_DATA[[#This Row],[Status]]=DATA!$J$6,GLOBAL_DATA[[#This Row],[Status]]=DATA!$J$7,GLOBAL_DATA[[#This Row],[Status]]=DATA!$J$8),1,0)</f>
        <v>0</v>
      </c>
      <c r="AT2224" s="181">
        <f>IF(GLOBAL_DATA[[#This Row],[Status]]=Status_No_Project,"",MAX(GLOBAL_DATA[[#This Row],[Initial end]],GLOBAL_DATA[[#This Row],[Re-estimated end]],43831))</f>
        <v>44285</v>
      </c>
      <c r="AU22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4" s="222">
        <f>IF(GLOBAL_DATA[[#This Row],[Target scope]]&lt;&gt;Target_Not_Applicable,COUNTBLANK(GLOBAL_DATA[[#This Row],[Target scope]:[Target justification (if&lt;100%)]]),0)+IF(GLOBAL_DATA[[#This Row],[Status]]&lt;&gt;Status_No_Project,COUNTBLANK(GLOBAL_DATA[[#This Row],[Implementation progress rate]:[CISO assessment]]),0)</f>
        <v>1</v>
      </c>
      <c r="AW2224" s="45">
        <f>SUBTOTAL(103,GLOBAL_DATA[[#This Row],[BU]])</f>
        <v>0</v>
      </c>
    </row>
    <row r="2225" spans="1:49" ht="38.25" hidden="1" x14ac:dyDescent="0.25">
      <c r="A2225" s="222" t="s">
        <v>40</v>
      </c>
      <c r="B2225" s="223" t="s">
        <v>894</v>
      </c>
      <c r="C2225" s="223" t="s">
        <v>49</v>
      </c>
      <c r="D2225" s="231" t="s">
        <v>610</v>
      </c>
      <c r="E2225" s="232" t="s">
        <v>2</v>
      </c>
      <c r="F2225" s="232"/>
      <c r="G2225" s="233"/>
      <c r="H2225" s="221"/>
      <c r="I2225" s="231" t="s">
        <v>568</v>
      </c>
      <c r="J2225" s="232"/>
      <c r="K2225" s="234"/>
      <c r="L2225" s="235"/>
      <c r="M2225" s="233"/>
      <c r="N2225" s="236"/>
      <c r="O2225" s="224" t="str">
        <f>IF(GLOBAL_DATA[[#This Row],[Target scope]]="","",INDEX(DATA_TargetStatusChoice[Target_Status_Choice],MATCH(GLOBAL_DATA[[#This Row],[Target scope]],DATA_TargetStatusChoice[Value],1)))</f>
        <v>FULL IMPLEMENTATION</v>
      </c>
      <c r="P2225" s="237">
        <v>1</v>
      </c>
      <c r="Q2225" s="238"/>
      <c r="R2225" s="250" t="s">
        <v>32</v>
      </c>
      <c r="S2225" s="251">
        <v>0.9</v>
      </c>
      <c r="T2225" s="251" t="s">
        <v>386</v>
      </c>
      <c r="U2225" s="252"/>
      <c r="V2225" s="239" t="s">
        <v>431</v>
      </c>
      <c r="W2225" s="240" t="s">
        <v>921</v>
      </c>
      <c r="X2225" s="241">
        <v>43831</v>
      </c>
      <c r="Y2225" s="241">
        <v>44195</v>
      </c>
      <c r="Z2225" s="241" t="s">
        <v>562</v>
      </c>
      <c r="AA2225" s="242">
        <f>SUM(GLOBAL_DATA[[#This Row],[Initial 2020]],GLOBAL_DATA[[#This Row],[Initial 2021]],GLOBAL_DATA[[#This Row],[Initial 2022]],GLOBAL_DATA[[#This Row],[Initial 2023]])</f>
        <v>49</v>
      </c>
      <c r="AB2225" s="243">
        <f>SUM(GLOBAL_DATA[[#This Row],[Reestimated 2020]],GLOBAL_DATA[[#This Row],[Reestimated 2021]],GLOBAL_DATA[[#This Row],[Reestimated 2022]],GLOBAL_DATA[[#This Row],[Reestimated 2023]])</f>
        <v>0</v>
      </c>
      <c r="AC2225" s="244">
        <f>SUM(GLOBAL_DATA[[#This Row],[Spent 2020]],GLOBAL_DATA[[#This Row],[Spent 2021]],GLOBAL_DATA[[#This Row],[Spent 2022]],GLOBAL_DATA[[#This Row],[Spent 2023]])</f>
        <v>0</v>
      </c>
      <c r="AD2225" s="245">
        <v>49</v>
      </c>
      <c r="AE2225" s="246" t="s">
        <v>562</v>
      </c>
      <c r="AF2225" s="247" t="s">
        <v>562</v>
      </c>
      <c r="AG2225" s="246" t="s">
        <v>562</v>
      </c>
      <c r="AH2225" s="246" t="s">
        <v>562</v>
      </c>
      <c r="AI2225" s="246" t="s">
        <v>562</v>
      </c>
      <c r="AJ2225" s="245" t="s">
        <v>562</v>
      </c>
      <c r="AK2225" s="246" t="s">
        <v>562</v>
      </c>
      <c r="AL2225" s="247" t="s">
        <v>562</v>
      </c>
      <c r="AM2225" s="246" t="s">
        <v>562</v>
      </c>
      <c r="AN2225" s="246" t="s">
        <v>562</v>
      </c>
      <c r="AO2225" s="248" t="s">
        <v>562</v>
      </c>
      <c r="AP2225" s="249" t="s">
        <v>562</v>
      </c>
      <c r="AQ2225" s="249" t="s">
        <v>562</v>
      </c>
      <c r="AR2225" s="162">
        <f>IF(GLOBAL_DATA[[#This Row],[Target scope]]&lt;&gt;Target_Not_Applicable,GLOBAL_DATA[[#This Row],[Target scope]]*GLOBAL_DATA[[#This Row],[Implementation progress rate]],"")</f>
        <v>0.9</v>
      </c>
      <c r="AS2225" s="180">
        <f>IF(OR(GLOBAL_DATA[[#This Row],[Status]]=DATA!$J$6,GLOBAL_DATA[[#This Row],[Status]]=DATA!$J$7,GLOBAL_DATA[[#This Row],[Status]]=DATA!$J$8),1,0)</f>
        <v>0</v>
      </c>
      <c r="AT2225" s="181">
        <f>IF(GLOBAL_DATA[[#This Row],[Status]]=Status_No_Project,"",MAX(GLOBAL_DATA[[#This Row],[Initial end]],GLOBAL_DATA[[#This Row],[Re-estimated end]],43831))</f>
        <v>44195</v>
      </c>
      <c r="AU22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5" s="222">
        <f>IF(GLOBAL_DATA[[#This Row],[Target scope]]&lt;&gt;Target_Not_Applicable,COUNTBLANK(GLOBAL_DATA[[#This Row],[Target scope]:[Target justification (if&lt;100%)]]),0)+IF(GLOBAL_DATA[[#This Row],[Status]]&lt;&gt;Status_No_Project,COUNTBLANK(GLOBAL_DATA[[#This Row],[Implementation progress rate]:[CISO assessment]]),0)</f>
        <v>1</v>
      </c>
      <c r="AW2225" s="45">
        <f>SUBTOTAL(103,GLOBAL_DATA[[#This Row],[BU]])</f>
        <v>0</v>
      </c>
    </row>
    <row r="2226" spans="1:49" ht="38.25" hidden="1" x14ac:dyDescent="0.25">
      <c r="A2226" s="222" t="s">
        <v>40</v>
      </c>
      <c r="B2226" s="223" t="s">
        <v>894</v>
      </c>
      <c r="C2226" s="223" t="s">
        <v>49</v>
      </c>
      <c r="D2226" s="231" t="s">
        <v>611</v>
      </c>
      <c r="E2226" s="232" t="s">
        <v>2</v>
      </c>
      <c r="F2226" s="232"/>
      <c r="G2226" s="233"/>
      <c r="H2226" s="221"/>
      <c r="I2226" s="231" t="s">
        <v>568</v>
      </c>
      <c r="J2226" s="232"/>
      <c r="K2226" s="234"/>
      <c r="L2226" s="235"/>
      <c r="M2226" s="233"/>
      <c r="N2226" s="236"/>
      <c r="O2226" s="224" t="str">
        <f>IF(GLOBAL_DATA[[#This Row],[Target scope]]="","",INDEX(DATA_TargetStatusChoice[Target_Status_Choice],MATCH(GLOBAL_DATA[[#This Row],[Target scope]],DATA_TargetStatusChoice[Value],1)))</f>
        <v>FULL IMPLEMENTATION</v>
      </c>
      <c r="P2226" s="237">
        <v>1</v>
      </c>
      <c r="Q2226" s="238"/>
      <c r="R2226" s="250" t="s">
        <v>32</v>
      </c>
      <c r="S2226" s="251">
        <v>0.6</v>
      </c>
      <c r="T2226" s="251" t="s">
        <v>386</v>
      </c>
      <c r="U2226" s="252"/>
      <c r="V2226" s="239" t="s">
        <v>430</v>
      </c>
      <c r="W2226" s="240" t="s">
        <v>924</v>
      </c>
      <c r="X2226" s="241">
        <v>43831</v>
      </c>
      <c r="Y2226" s="241">
        <v>44560</v>
      </c>
      <c r="Z2226" s="241" t="s">
        <v>562</v>
      </c>
      <c r="AA2226" s="242">
        <f>SUM(GLOBAL_DATA[[#This Row],[Initial 2020]],GLOBAL_DATA[[#This Row],[Initial 2021]],GLOBAL_DATA[[#This Row],[Initial 2022]],GLOBAL_DATA[[#This Row],[Initial 2023]])</f>
        <v>6</v>
      </c>
      <c r="AB2226" s="243">
        <f>SUM(GLOBAL_DATA[[#This Row],[Reestimated 2020]],GLOBAL_DATA[[#This Row],[Reestimated 2021]],GLOBAL_DATA[[#This Row],[Reestimated 2022]],GLOBAL_DATA[[#This Row],[Reestimated 2023]])</f>
        <v>0</v>
      </c>
      <c r="AC2226" s="244">
        <f>SUM(GLOBAL_DATA[[#This Row],[Spent 2020]],GLOBAL_DATA[[#This Row],[Spent 2021]],GLOBAL_DATA[[#This Row],[Spent 2022]],GLOBAL_DATA[[#This Row],[Spent 2023]])</f>
        <v>0</v>
      </c>
      <c r="AD2226" s="245">
        <v>6</v>
      </c>
      <c r="AE2226" s="246" t="s">
        <v>562</v>
      </c>
      <c r="AF2226" s="247" t="s">
        <v>562</v>
      </c>
      <c r="AG2226" s="246" t="s">
        <v>562</v>
      </c>
      <c r="AH2226" s="246" t="s">
        <v>562</v>
      </c>
      <c r="AI2226" s="246" t="s">
        <v>562</v>
      </c>
      <c r="AJ2226" s="245" t="s">
        <v>562</v>
      </c>
      <c r="AK2226" s="246" t="s">
        <v>562</v>
      </c>
      <c r="AL2226" s="247" t="s">
        <v>562</v>
      </c>
      <c r="AM2226" s="246" t="s">
        <v>562</v>
      </c>
      <c r="AN2226" s="246" t="s">
        <v>562</v>
      </c>
      <c r="AO2226" s="248" t="s">
        <v>562</v>
      </c>
      <c r="AP2226" s="249" t="s">
        <v>562</v>
      </c>
      <c r="AQ2226" s="249" t="s">
        <v>562</v>
      </c>
      <c r="AR2226" s="162">
        <f>IF(GLOBAL_DATA[[#This Row],[Target scope]]&lt;&gt;Target_Not_Applicable,GLOBAL_DATA[[#This Row],[Target scope]]*GLOBAL_DATA[[#This Row],[Implementation progress rate]],"")</f>
        <v>0.6</v>
      </c>
      <c r="AS2226" s="180">
        <f>IF(OR(GLOBAL_DATA[[#This Row],[Status]]=DATA!$J$6,GLOBAL_DATA[[#This Row],[Status]]=DATA!$J$7,GLOBAL_DATA[[#This Row],[Status]]=DATA!$J$8),1,0)</f>
        <v>0</v>
      </c>
      <c r="AT2226" s="181">
        <f>IF(GLOBAL_DATA[[#This Row],[Status]]=Status_No_Project,"",MAX(GLOBAL_DATA[[#This Row],[Initial end]],GLOBAL_DATA[[#This Row],[Re-estimated end]],43831))</f>
        <v>44560</v>
      </c>
      <c r="AU22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6" s="222">
        <f>IF(GLOBAL_DATA[[#This Row],[Target scope]]&lt;&gt;Target_Not_Applicable,COUNTBLANK(GLOBAL_DATA[[#This Row],[Target scope]:[Target justification (if&lt;100%)]]),0)+IF(GLOBAL_DATA[[#This Row],[Status]]&lt;&gt;Status_No_Project,COUNTBLANK(GLOBAL_DATA[[#This Row],[Implementation progress rate]:[CISO assessment]]),0)</f>
        <v>1</v>
      </c>
      <c r="AW2226" s="45">
        <f>SUBTOTAL(103,GLOBAL_DATA[[#This Row],[BU]])</f>
        <v>0</v>
      </c>
    </row>
    <row r="2227" spans="1:49" ht="38.25" hidden="1" x14ac:dyDescent="0.25">
      <c r="A2227" s="222" t="s">
        <v>40</v>
      </c>
      <c r="B2227" s="223" t="s">
        <v>894</v>
      </c>
      <c r="C2227" s="223" t="s">
        <v>49</v>
      </c>
      <c r="D2227" s="231" t="s">
        <v>612</v>
      </c>
      <c r="E2227" s="232" t="s">
        <v>2</v>
      </c>
      <c r="F2227" s="232"/>
      <c r="G2227" s="233"/>
      <c r="H2227" s="221"/>
      <c r="I2227" s="231" t="s">
        <v>578</v>
      </c>
      <c r="J2227" s="232"/>
      <c r="K2227" s="234"/>
      <c r="L2227" s="235"/>
      <c r="M2227" s="233"/>
      <c r="N2227" s="236"/>
      <c r="O2227" s="224" t="str">
        <f>IF(GLOBAL_DATA[[#This Row],[Target scope]]="","",INDEX(DATA_TargetStatusChoice[Target_Status_Choice],MATCH(GLOBAL_DATA[[#This Row],[Target scope]],DATA_TargetStatusChoice[Value],1)))</f>
        <v>FULL IMPLEMENTATION</v>
      </c>
      <c r="P2227" s="237">
        <v>1</v>
      </c>
      <c r="Q2227" s="238"/>
      <c r="R2227" s="250" t="s">
        <v>31</v>
      </c>
      <c r="S2227" s="251">
        <v>0</v>
      </c>
      <c r="T2227" s="251" t="s">
        <v>386</v>
      </c>
      <c r="U2227" s="252"/>
      <c r="V2227" s="239" t="s">
        <v>430</v>
      </c>
      <c r="W2227" s="240" t="s">
        <v>922</v>
      </c>
      <c r="X2227" s="241">
        <v>44562</v>
      </c>
      <c r="Y2227" s="241">
        <v>44925</v>
      </c>
      <c r="Z2227" s="241" t="s">
        <v>562</v>
      </c>
      <c r="AA2227" s="242">
        <f>SUM(GLOBAL_DATA[[#This Row],[Initial 2020]],GLOBAL_DATA[[#This Row],[Initial 2021]],GLOBAL_DATA[[#This Row],[Initial 2022]],GLOBAL_DATA[[#This Row],[Initial 2023]])</f>
        <v>6</v>
      </c>
      <c r="AB2227" s="243">
        <f>SUM(GLOBAL_DATA[[#This Row],[Reestimated 2020]],GLOBAL_DATA[[#This Row],[Reestimated 2021]],GLOBAL_DATA[[#This Row],[Reestimated 2022]],GLOBAL_DATA[[#This Row],[Reestimated 2023]])</f>
        <v>0</v>
      </c>
      <c r="AC2227" s="244">
        <f>SUM(GLOBAL_DATA[[#This Row],[Spent 2020]],GLOBAL_DATA[[#This Row],[Spent 2021]],GLOBAL_DATA[[#This Row],[Spent 2022]],GLOBAL_DATA[[#This Row],[Spent 2023]])</f>
        <v>0</v>
      </c>
      <c r="AD2227" s="245" t="s">
        <v>562</v>
      </c>
      <c r="AE2227" s="246" t="s">
        <v>562</v>
      </c>
      <c r="AF2227" s="247" t="s">
        <v>562</v>
      </c>
      <c r="AG2227" s="246" t="s">
        <v>562</v>
      </c>
      <c r="AH2227" s="246" t="s">
        <v>562</v>
      </c>
      <c r="AI2227" s="246" t="s">
        <v>562</v>
      </c>
      <c r="AJ2227" s="245">
        <v>6</v>
      </c>
      <c r="AK2227" s="246" t="s">
        <v>562</v>
      </c>
      <c r="AL2227" s="247" t="s">
        <v>562</v>
      </c>
      <c r="AM2227" s="246" t="s">
        <v>562</v>
      </c>
      <c r="AN2227" s="246" t="s">
        <v>562</v>
      </c>
      <c r="AO2227" s="248" t="s">
        <v>562</v>
      </c>
      <c r="AP2227" s="249" t="s">
        <v>562</v>
      </c>
      <c r="AQ2227" s="249" t="s">
        <v>562</v>
      </c>
      <c r="AR2227" s="162">
        <f>IF(GLOBAL_DATA[[#This Row],[Target scope]]&lt;&gt;Target_Not_Applicable,GLOBAL_DATA[[#This Row],[Target scope]]*GLOBAL_DATA[[#This Row],[Implementation progress rate]],"")</f>
        <v>0</v>
      </c>
      <c r="AS2227" s="180">
        <f>IF(OR(GLOBAL_DATA[[#This Row],[Status]]=DATA!$J$6,GLOBAL_DATA[[#This Row],[Status]]=DATA!$J$7,GLOBAL_DATA[[#This Row],[Status]]=DATA!$J$8),1,0)</f>
        <v>0</v>
      </c>
      <c r="AT2227" s="181">
        <f>IF(GLOBAL_DATA[[#This Row],[Status]]=Status_No_Project,"",MAX(GLOBAL_DATA[[#This Row],[Initial end]],GLOBAL_DATA[[#This Row],[Re-estimated end]],43831))</f>
        <v>44925</v>
      </c>
      <c r="AU22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7" s="222">
        <f>IF(GLOBAL_DATA[[#This Row],[Target scope]]&lt;&gt;Target_Not_Applicable,COUNTBLANK(GLOBAL_DATA[[#This Row],[Target scope]:[Target justification (if&lt;100%)]]),0)+IF(GLOBAL_DATA[[#This Row],[Status]]&lt;&gt;Status_No_Project,COUNTBLANK(GLOBAL_DATA[[#This Row],[Implementation progress rate]:[CISO assessment]]),0)</f>
        <v>1</v>
      </c>
      <c r="AW2227" s="45">
        <f>SUBTOTAL(103,GLOBAL_DATA[[#This Row],[BU]])</f>
        <v>0</v>
      </c>
    </row>
    <row r="2228" spans="1:49" ht="38.25" hidden="1" x14ac:dyDescent="0.25">
      <c r="A2228" s="222" t="s">
        <v>40</v>
      </c>
      <c r="B2228" s="223" t="s">
        <v>894</v>
      </c>
      <c r="C2228" s="223" t="s">
        <v>49</v>
      </c>
      <c r="D2228" s="231" t="s">
        <v>613</v>
      </c>
      <c r="E2228" s="232" t="s">
        <v>2</v>
      </c>
      <c r="F2228" s="232"/>
      <c r="G2228" s="233"/>
      <c r="H2228" s="221"/>
      <c r="I2228" s="231" t="s">
        <v>578</v>
      </c>
      <c r="J2228" s="232"/>
      <c r="K2228" s="234"/>
      <c r="L2228" s="235"/>
      <c r="M2228" s="233"/>
      <c r="N2228" s="236"/>
      <c r="O2228" s="224" t="str">
        <f>IF(GLOBAL_DATA[[#This Row],[Target scope]]="","",INDEX(DATA_TargetStatusChoice[Target_Status_Choice],MATCH(GLOBAL_DATA[[#This Row],[Target scope]],DATA_TargetStatusChoice[Value],1)))</f>
        <v>FULL IMPLEMENTATION</v>
      </c>
      <c r="P2228" s="237">
        <v>1</v>
      </c>
      <c r="Q2228" s="238"/>
      <c r="R2228" s="250" t="s">
        <v>31</v>
      </c>
      <c r="S2228" s="251">
        <v>0</v>
      </c>
      <c r="T2228" s="251" t="s">
        <v>386</v>
      </c>
      <c r="U2228" s="252"/>
      <c r="V2228" s="239" t="s">
        <v>430</v>
      </c>
      <c r="W2228" s="240" t="s">
        <v>922</v>
      </c>
      <c r="X2228" s="241">
        <v>44197</v>
      </c>
      <c r="Y2228" s="241">
        <v>44560</v>
      </c>
      <c r="Z2228" s="241" t="s">
        <v>562</v>
      </c>
      <c r="AA2228" s="242">
        <f>SUM(GLOBAL_DATA[[#This Row],[Initial 2020]],GLOBAL_DATA[[#This Row],[Initial 2021]],GLOBAL_DATA[[#This Row],[Initial 2022]],GLOBAL_DATA[[#This Row],[Initial 2023]])</f>
        <v>58</v>
      </c>
      <c r="AB2228" s="243">
        <f>SUM(GLOBAL_DATA[[#This Row],[Reestimated 2020]],GLOBAL_DATA[[#This Row],[Reestimated 2021]],GLOBAL_DATA[[#This Row],[Reestimated 2022]],GLOBAL_DATA[[#This Row],[Reestimated 2023]])</f>
        <v>0</v>
      </c>
      <c r="AC2228" s="244">
        <f>SUM(GLOBAL_DATA[[#This Row],[Spent 2020]],GLOBAL_DATA[[#This Row],[Spent 2021]],GLOBAL_DATA[[#This Row],[Spent 2022]],GLOBAL_DATA[[#This Row],[Spent 2023]])</f>
        <v>0</v>
      </c>
      <c r="AD2228" s="245" t="s">
        <v>562</v>
      </c>
      <c r="AE2228" s="246" t="s">
        <v>562</v>
      </c>
      <c r="AF2228" s="247" t="s">
        <v>562</v>
      </c>
      <c r="AG2228" s="246">
        <v>58</v>
      </c>
      <c r="AH2228" s="246" t="s">
        <v>562</v>
      </c>
      <c r="AI2228" s="246" t="s">
        <v>562</v>
      </c>
      <c r="AJ2228" s="245" t="s">
        <v>562</v>
      </c>
      <c r="AK2228" s="246" t="s">
        <v>562</v>
      </c>
      <c r="AL2228" s="247" t="s">
        <v>562</v>
      </c>
      <c r="AM2228" s="246" t="s">
        <v>562</v>
      </c>
      <c r="AN2228" s="246" t="s">
        <v>562</v>
      </c>
      <c r="AO2228" s="248" t="s">
        <v>562</v>
      </c>
      <c r="AP2228" s="249" t="s">
        <v>562</v>
      </c>
      <c r="AQ2228" s="249" t="s">
        <v>562</v>
      </c>
      <c r="AR2228" s="162">
        <f>IF(GLOBAL_DATA[[#This Row],[Target scope]]&lt;&gt;Target_Not_Applicable,GLOBAL_DATA[[#This Row],[Target scope]]*GLOBAL_DATA[[#This Row],[Implementation progress rate]],"")</f>
        <v>0</v>
      </c>
      <c r="AS2228" s="180">
        <f>IF(OR(GLOBAL_DATA[[#This Row],[Status]]=DATA!$J$6,GLOBAL_DATA[[#This Row],[Status]]=DATA!$J$7,GLOBAL_DATA[[#This Row],[Status]]=DATA!$J$8),1,0)</f>
        <v>0</v>
      </c>
      <c r="AT2228" s="181">
        <f>IF(GLOBAL_DATA[[#This Row],[Status]]=Status_No_Project,"",MAX(GLOBAL_DATA[[#This Row],[Initial end]],GLOBAL_DATA[[#This Row],[Re-estimated end]],43831))</f>
        <v>44560</v>
      </c>
      <c r="AU22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8" s="222">
        <f>IF(GLOBAL_DATA[[#This Row],[Target scope]]&lt;&gt;Target_Not_Applicable,COUNTBLANK(GLOBAL_DATA[[#This Row],[Target scope]:[Target justification (if&lt;100%)]]),0)+IF(GLOBAL_DATA[[#This Row],[Status]]&lt;&gt;Status_No_Project,COUNTBLANK(GLOBAL_DATA[[#This Row],[Implementation progress rate]:[CISO assessment]]),0)</f>
        <v>1</v>
      </c>
      <c r="AW2228" s="45">
        <f>SUBTOTAL(103,GLOBAL_DATA[[#This Row],[BU]])</f>
        <v>0</v>
      </c>
    </row>
    <row r="2229" spans="1:49" ht="38.25" hidden="1" x14ac:dyDescent="0.25">
      <c r="A2229" s="222" t="s">
        <v>40</v>
      </c>
      <c r="B2229" s="223" t="s">
        <v>894</v>
      </c>
      <c r="C2229" s="223" t="s">
        <v>49</v>
      </c>
      <c r="D2229" s="231" t="s">
        <v>614</v>
      </c>
      <c r="E2229" s="232" t="s">
        <v>2</v>
      </c>
      <c r="F2229" s="232"/>
      <c r="G2229" s="233"/>
      <c r="H2229" s="221"/>
      <c r="I2229" s="231" t="s">
        <v>578</v>
      </c>
      <c r="J2229" s="232"/>
      <c r="K2229" s="234"/>
      <c r="L2229" s="235"/>
      <c r="M2229" s="233"/>
      <c r="N2229" s="236"/>
      <c r="O2229" s="224" t="str">
        <f>IF(GLOBAL_DATA[[#This Row],[Target scope]]="","",INDEX(DATA_TargetStatusChoice[Target_Status_Choice],MATCH(GLOBAL_DATA[[#This Row],[Target scope]],DATA_TargetStatusChoice[Value],1)))</f>
        <v>FULL IMPLEMENTATION</v>
      </c>
      <c r="P2229" s="237">
        <v>1</v>
      </c>
      <c r="Q2229" s="238"/>
      <c r="R2229" s="250" t="s">
        <v>32</v>
      </c>
      <c r="S2229" s="251">
        <v>0.3</v>
      </c>
      <c r="T2229" s="251" t="s">
        <v>386</v>
      </c>
      <c r="U2229" s="252"/>
      <c r="V2229" s="239" t="s">
        <v>430</v>
      </c>
      <c r="W2229" s="240" t="s">
        <v>922</v>
      </c>
      <c r="X2229" s="241">
        <v>43739</v>
      </c>
      <c r="Y2229" s="241">
        <v>44195</v>
      </c>
      <c r="Z2229" s="241" t="s">
        <v>562</v>
      </c>
      <c r="AA2229" s="242">
        <f>SUM(GLOBAL_DATA[[#This Row],[Initial 2020]],GLOBAL_DATA[[#This Row],[Initial 2021]],GLOBAL_DATA[[#This Row],[Initial 2022]],GLOBAL_DATA[[#This Row],[Initial 2023]])</f>
        <v>40</v>
      </c>
      <c r="AB2229" s="243">
        <f>SUM(GLOBAL_DATA[[#This Row],[Reestimated 2020]],GLOBAL_DATA[[#This Row],[Reestimated 2021]],GLOBAL_DATA[[#This Row],[Reestimated 2022]],GLOBAL_DATA[[#This Row],[Reestimated 2023]])</f>
        <v>0</v>
      </c>
      <c r="AC2229" s="244">
        <f>SUM(GLOBAL_DATA[[#This Row],[Spent 2020]],GLOBAL_DATA[[#This Row],[Spent 2021]],GLOBAL_DATA[[#This Row],[Spent 2022]],GLOBAL_DATA[[#This Row],[Spent 2023]])</f>
        <v>0</v>
      </c>
      <c r="AD2229" s="245">
        <v>40</v>
      </c>
      <c r="AE2229" s="246" t="s">
        <v>562</v>
      </c>
      <c r="AF2229" s="247" t="s">
        <v>562</v>
      </c>
      <c r="AG2229" s="246" t="s">
        <v>562</v>
      </c>
      <c r="AH2229" s="246" t="s">
        <v>562</v>
      </c>
      <c r="AI2229" s="246" t="s">
        <v>562</v>
      </c>
      <c r="AJ2229" s="245" t="s">
        <v>562</v>
      </c>
      <c r="AK2229" s="246" t="s">
        <v>562</v>
      </c>
      <c r="AL2229" s="247" t="s">
        <v>562</v>
      </c>
      <c r="AM2229" s="246" t="s">
        <v>562</v>
      </c>
      <c r="AN2229" s="246" t="s">
        <v>562</v>
      </c>
      <c r="AO2229" s="248" t="s">
        <v>562</v>
      </c>
      <c r="AP2229" s="249" t="s">
        <v>562</v>
      </c>
      <c r="AQ2229" s="249" t="s">
        <v>562</v>
      </c>
      <c r="AR2229" s="162">
        <f>IF(GLOBAL_DATA[[#This Row],[Target scope]]&lt;&gt;Target_Not_Applicable,GLOBAL_DATA[[#This Row],[Target scope]]*GLOBAL_DATA[[#This Row],[Implementation progress rate]],"")</f>
        <v>0.3</v>
      </c>
      <c r="AS2229" s="180">
        <f>IF(OR(GLOBAL_DATA[[#This Row],[Status]]=DATA!$J$6,GLOBAL_DATA[[#This Row],[Status]]=DATA!$J$7,GLOBAL_DATA[[#This Row],[Status]]=DATA!$J$8),1,0)</f>
        <v>0</v>
      </c>
      <c r="AT2229" s="181">
        <f>IF(GLOBAL_DATA[[#This Row],[Status]]=Status_No_Project,"",MAX(GLOBAL_DATA[[#This Row],[Initial end]],GLOBAL_DATA[[#This Row],[Re-estimated end]],43831))</f>
        <v>44195</v>
      </c>
      <c r="AU22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9" s="222">
        <f>IF(GLOBAL_DATA[[#This Row],[Target scope]]&lt;&gt;Target_Not_Applicable,COUNTBLANK(GLOBAL_DATA[[#This Row],[Target scope]:[Target justification (if&lt;100%)]]),0)+IF(GLOBAL_DATA[[#This Row],[Status]]&lt;&gt;Status_No_Project,COUNTBLANK(GLOBAL_DATA[[#This Row],[Implementation progress rate]:[CISO assessment]]),0)</f>
        <v>1</v>
      </c>
      <c r="AW2229" s="45">
        <f>SUBTOTAL(103,GLOBAL_DATA[[#This Row],[BU]])</f>
        <v>0</v>
      </c>
    </row>
    <row r="2230" spans="1:49" ht="38.25" hidden="1" x14ac:dyDescent="0.25">
      <c r="A2230" s="222" t="s">
        <v>40</v>
      </c>
      <c r="B2230" s="223" t="s">
        <v>894</v>
      </c>
      <c r="C2230" s="223" t="s">
        <v>49</v>
      </c>
      <c r="D2230" s="231" t="s">
        <v>615</v>
      </c>
      <c r="E2230" s="232" t="s">
        <v>2</v>
      </c>
      <c r="F2230" s="232"/>
      <c r="G2230" s="233"/>
      <c r="H2230" s="221"/>
      <c r="I2230" s="231" t="s">
        <v>568</v>
      </c>
      <c r="J2230" s="232"/>
      <c r="K2230" s="234"/>
      <c r="L2230" s="235"/>
      <c r="M2230" s="233"/>
      <c r="N2230" s="236"/>
      <c r="O2230" s="224" t="str">
        <f>IF(GLOBAL_DATA[[#This Row],[Target scope]]="","",INDEX(DATA_TargetStatusChoice[Target_Status_Choice],MATCH(GLOBAL_DATA[[#This Row],[Target scope]],DATA_TargetStatusChoice[Value],1)))</f>
        <v>FULL IMPLEMENTATION</v>
      </c>
      <c r="P2230" s="237">
        <v>1</v>
      </c>
      <c r="Q2230" s="238"/>
      <c r="R2230" s="250" t="s">
        <v>32</v>
      </c>
      <c r="S2230" s="251">
        <v>0.4</v>
      </c>
      <c r="T2230" s="251" t="s">
        <v>386</v>
      </c>
      <c r="U2230" s="252"/>
      <c r="V2230" s="239" t="s">
        <v>430</v>
      </c>
      <c r="W2230" s="240" t="s">
        <v>924</v>
      </c>
      <c r="X2230" s="241">
        <v>43831</v>
      </c>
      <c r="Y2230" s="241">
        <v>44560</v>
      </c>
      <c r="Z2230" s="241" t="s">
        <v>562</v>
      </c>
      <c r="AA2230" s="242">
        <f>SUM(GLOBAL_DATA[[#This Row],[Initial 2020]],GLOBAL_DATA[[#This Row],[Initial 2021]],GLOBAL_DATA[[#This Row],[Initial 2022]],GLOBAL_DATA[[#This Row],[Initial 2023]])</f>
        <v>0</v>
      </c>
      <c r="AB2230" s="243">
        <f>SUM(GLOBAL_DATA[[#This Row],[Reestimated 2020]],GLOBAL_DATA[[#This Row],[Reestimated 2021]],GLOBAL_DATA[[#This Row],[Reestimated 2022]],GLOBAL_DATA[[#This Row],[Reestimated 2023]])</f>
        <v>0</v>
      </c>
      <c r="AC2230" s="244">
        <f>SUM(GLOBAL_DATA[[#This Row],[Spent 2020]],GLOBAL_DATA[[#This Row],[Spent 2021]],GLOBAL_DATA[[#This Row],[Spent 2022]],GLOBAL_DATA[[#This Row],[Spent 2023]])</f>
        <v>0</v>
      </c>
      <c r="AD2230" s="245" t="s">
        <v>562</v>
      </c>
      <c r="AE2230" s="246" t="s">
        <v>562</v>
      </c>
      <c r="AF2230" s="247" t="s">
        <v>562</v>
      </c>
      <c r="AG2230" s="246" t="s">
        <v>562</v>
      </c>
      <c r="AH2230" s="246" t="s">
        <v>562</v>
      </c>
      <c r="AI2230" s="246" t="s">
        <v>562</v>
      </c>
      <c r="AJ2230" s="245" t="s">
        <v>562</v>
      </c>
      <c r="AK2230" s="246" t="s">
        <v>562</v>
      </c>
      <c r="AL2230" s="247" t="s">
        <v>562</v>
      </c>
      <c r="AM2230" s="246" t="s">
        <v>562</v>
      </c>
      <c r="AN2230" s="246" t="s">
        <v>562</v>
      </c>
      <c r="AO2230" s="248" t="s">
        <v>562</v>
      </c>
      <c r="AP2230" s="249" t="s">
        <v>562</v>
      </c>
      <c r="AQ2230" s="249" t="s">
        <v>562</v>
      </c>
      <c r="AR2230" s="162">
        <f>IF(GLOBAL_DATA[[#This Row],[Target scope]]&lt;&gt;Target_Not_Applicable,GLOBAL_DATA[[#This Row],[Target scope]]*GLOBAL_DATA[[#This Row],[Implementation progress rate]],"")</f>
        <v>0.4</v>
      </c>
      <c r="AS2230" s="180">
        <f>IF(OR(GLOBAL_DATA[[#This Row],[Status]]=DATA!$J$6,GLOBAL_DATA[[#This Row],[Status]]=DATA!$J$7,GLOBAL_DATA[[#This Row],[Status]]=DATA!$J$8),1,0)</f>
        <v>0</v>
      </c>
      <c r="AT2230" s="181">
        <f>IF(GLOBAL_DATA[[#This Row],[Status]]=Status_No_Project,"",MAX(GLOBAL_DATA[[#This Row],[Initial end]],GLOBAL_DATA[[#This Row],[Re-estimated end]],43831))</f>
        <v>44560</v>
      </c>
      <c r="AU22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0" s="222">
        <f>IF(GLOBAL_DATA[[#This Row],[Target scope]]&lt;&gt;Target_Not_Applicable,COUNTBLANK(GLOBAL_DATA[[#This Row],[Target scope]:[Target justification (if&lt;100%)]]),0)+IF(GLOBAL_DATA[[#This Row],[Status]]&lt;&gt;Status_No_Project,COUNTBLANK(GLOBAL_DATA[[#This Row],[Implementation progress rate]:[CISO assessment]]),0)</f>
        <v>1</v>
      </c>
      <c r="AW2230" s="45">
        <f>SUBTOTAL(103,GLOBAL_DATA[[#This Row],[BU]])</f>
        <v>0</v>
      </c>
    </row>
    <row r="2231" spans="1:49" ht="38.25" hidden="1" x14ac:dyDescent="0.25">
      <c r="A2231" s="222" t="s">
        <v>40</v>
      </c>
      <c r="B2231" s="223" t="s">
        <v>894</v>
      </c>
      <c r="C2231" s="223" t="s">
        <v>49</v>
      </c>
      <c r="D2231" s="231" t="s">
        <v>616</v>
      </c>
      <c r="E2231" s="232" t="s">
        <v>2</v>
      </c>
      <c r="F2231" s="232"/>
      <c r="G2231" s="233"/>
      <c r="H2231" s="221"/>
      <c r="I2231" s="231" t="s">
        <v>568</v>
      </c>
      <c r="J2231" s="232"/>
      <c r="K2231" s="234"/>
      <c r="L2231" s="235"/>
      <c r="M2231" s="233"/>
      <c r="N2231" s="236"/>
      <c r="O2231" s="224" t="str">
        <f>IF(GLOBAL_DATA[[#This Row],[Target scope]]="","",INDEX(DATA_TargetStatusChoice[Target_Status_Choice],MATCH(GLOBAL_DATA[[#This Row],[Target scope]],DATA_TargetStatusChoice[Value],1)))</f>
        <v>FULL IMPLEMENTATION</v>
      </c>
      <c r="P2231" s="237">
        <v>1</v>
      </c>
      <c r="Q2231" s="238"/>
      <c r="R2231" s="250" t="s">
        <v>32</v>
      </c>
      <c r="S2231" s="251">
        <v>0.7</v>
      </c>
      <c r="T2231" s="251" t="s">
        <v>386</v>
      </c>
      <c r="U2231" s="252"/>
      <c r="V2231" s="239" t="s">
        <v>431</v>
      </c>
      <c r="W2231" s="240" t="s">
        <v>921</v>
      </c>
      <c r="X2231" s="241">
        <v>43466</v>
      </c>
      <c r="Y2231" s="241">
        <v>44560</v>
      </c>
      <c r="Z2231" s="241" t="s">
        <v>562</v>
      </c>
      <c r="AA2231" s="242">
        <f>SUM(GLOBAL_DATA[[#This Row],[Initial 2020]],GLOBAL_DATA[[#This Row],[Initial 2021]],GLOBAL_DATA[[#This Row],[Initial 2022]],GLOBAL_DATA[[#This Row],[Initial 2023]])</f>
        <v>0</v>
      </c>
      <c r="AB2231" s="243">
        <f>SUM(GLOBAL_DATA[[#This Row],[Reestimated 2020]],GLOBAL_DATA[[#This Row],[Reestimated 2021]],GLOBAL_DATA[[#This Row],[Reestimated 2022]],GLOBAL_DATA[[#This Row],[Reestimated 2023]])</f>
        <v>0</v>
      </c>
      <c r="AC2231" s="244">
        <f>SUM(GLOBAL_DATA[[#This Row],[Spent 2020]],GLOBAL_DATA[[#This Row],[Spent 2021]],GLOBAL_DATA[[#This Row],[Spent 2022]],GLOBAL_DATA[[#This Row],[Spent 2023]])</f>
        <v>0</v>
      </c>
      <c r="AD2231" s="245" t="s">
        <v>562</v>
      </c>
      <c r="AE2231" s="246" t="s">
        <v>562</v>
      </c>
      <c r="AF2231" s="247" t="s">
        <v>562</v>
      </c>
      <c r="AG2231" s="246" t="s">
        <v>562</v>
      </c>
      <c r="AH2231" s="246" t="s">
        <v>562</v>
      </c>
      <c r="AI2231" s="246" t="s">
        <v>562</v>
      </c>
      <c r="AJ2231" s="245" t="s">
        <v>562</v>
      </c>
      <c r="AK2231" s="246" t="s">
        <v>562</v>
      </c>
      <c r="AL2231" s="247" t="s">
        <v>562</v>
      </c>
      <c r="AM2231" s="246" t="s">
        <v>562</v>
      </c>
      <c r="AN2231" s="246" t="s">
        <v>562</v>
      </c>
      <c r="AO2231" s="248" t="s">
        <v>562</v>
      </c>
      <c r="AP2231" s="249" t="s">
        <v>562</v>
      </c>
      <c r="AQ2231" s="249" t="s">
        <v>562</v>
      </c>
      <c r="AR2231" s="162">
        <f>IF(GLOBAL_DATA[[#This Row],[Target scope]]&lt;&gt;Target_Not_Applicable,GLOBAL_DATA[[#This Row],[Target scope]]*GLOBAL_DATA[[#This Row],[Implementation progress rate]],"")</f>
        <v>0.7</v>
      </c>
      <c r="AS2231" s="180">
        <f>IF(OR(GLOBAL_DATA[[#This Row],[Status]]=DATA!$J$6,GLOBAL_DATA[[#This Row],[Status]]=DATA!$J$7,GLOBAL_DATA[[#This Row],[Status]]=DATA!$J$8),1,0)</f>
        <v>0</v>
      </c>
      <c r="AT2231" s="181">
        <f>IF(GLOBAL_DATA[[#This Row],[Status]]=Status_No_Project,"",MAX(GLOBAL_DATA[[#This Row],[Initial end]],GLOBAL_DATA[[#This Row],[Re-estimated end]],43831))</f>
        <v>44560</v>
      </c>
      <c r="AU22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1" s="222">
        <f>IF(GLOBAL_DATA[[#This Row],[Target scope]]&lt;&gt;Target_Not_Applicable,COUNTBLANK(GLOBAL_DATA[[#This Row],[Target scope]:[Target justification (if&lt;100%)]]),0)+IF(GLOBAL_DATA[[#This Row],[Status]]&lt;&gt;Status_No_Project,COUNTBLANK(GLOBAL_DATA[[#This Row],[Implementation progress rate]:[CISO assessment]]),0)</f>
        <v>1</v>
      </c>
      <c r="AW2231" s="45">
        <f>SUBTOTAL(103,GLOBAL_DATA[[#This Row],[BU]])</f>
        <v>0</v>
      </c>
    </row>
    <row r="2232" spans="1:49" ht="38.25" hidden="1" x14ac:dyDescent="0.25">
      <c r="A2232" s="222" t="s">
        <v>40</v>
      </c>
      <c r="B2232" s="223" t="s">
        <v>894</v>
      </c>
      <c r="C2232" s="223" t="s">
        <v>49</v>
      </c>
      <c r="D2232" s="231" t="s">
        <v>617</v>
      </c>
      <c r="E2232" s="232" t="s">
        <v>2</v>
      </c>
      <c r="F2232" s="232"/>
      <c r="G2232" s="233"/>
      <c r="H2232" s="221"/>
      <c r="I2232" s="231" t="s">
        <v>568</v>
      </c>
      <c r="J2232" s="232"/>
      <c r="K2232" s="234"/>
      <c r="L2232" s="235"/>
      <c r="M2232" s="233"/>
      <c r="N2232" s="236"/>
      <c r="O2232" s="224" t="str">
        <f>IF(GLOBAL_DATA[[#This Row],[Target scope]]="","",INDEX(DATA_TargetStatusChoice[Target_Status_Choice],MATCH(GLOBAL_DATA[[#This Row],[Target scope]],DATA_TargetStatusChoice[Value],1)))</f>
        <v>FULL IMPLEMENTATION</v>
      </c>
      <c r="P2232" s="237">
        <v>1</v>
      </c>
      <c r="Q2232" s="238"/>
      <c r="R2232" s="250" t="s">
        <v>32</v>
      </c>
      <c r="S2232" s="251">
        <v>0.4</v>
      </c>
      <c r="T2232" s="251" t="s">
        <v>386</v>
      </c>
      <c r="U2232" s="252"/>
      <c r="V2232" s="239" t="s">
        <v>430</v>
      </c>
      <c r="W2232" s="240" t="s">
        <v>924</v>
      </c>
      <c r="X2232" s="241">
        <v>43739</v>
      </c>
      <c r="Y2232" s="241">
        <v>44195</v>
      </c>
      <c r="Z2232" s="241" t="s">
        <v>562</v>
      </c>
      <c r="AA2232" s="242">
        <f>SUM(GLOBAL_DATA[[#This Row],[Initial 2020]],GLOBAL_DATA[[#This Row],[Initial 2021]],GLOBAL_DATA[[#This Row],[Initial 2022]],GLOBAL_DATA[[#This Row],[Initial 2023]])</f>
        <v>11</v>
      </c>
      <c r="AB2232" s="243">
        <f>SUM(GLOBAL_DATA[[#This Row],[Reestimated 2020]],GLOBAL_DATA[[#This Row],[Reestimated 2021]],GLOBAL_DATA[[#This Row],[Reestimated 2022]],GLOBAL_DATA[[#This Row],[Reestimated 2023]])</f>
        <v>0</v>
      </c>
      <c r="AC2232" s="244">
        <f>SUM(GLOBAL_DATA[[#This Row],[Spent 2020]],GLOBAL_DATA[[#This Row],[Spent 2021]],GLOBAL_DATA[[#This Row],[Spent 2022]],GLOBAL_DATA[[#This Row],[Spent 2023]])</f>
        <v>0</v>
      </c>
      <c r="AD2232" s="245">
        <v>11</v>
      </c>
      <c r="AE2232" s="246" t="s">
        <v>562</v>
      </c>
      <c r="AF2232" s="247" t="s">
        <v>562</v>
      </c>
      <c r="AG2232" s="246" t="s">
        <v>562</v>
      </c>
      <c r="AH2232" s="246" t="s">
        <v>562</v>
      </c>
      <c r="AI2232" s="246" t="s">
        <v>562</v>
      </c>
      <c r="AJ2232" s="245" t="s">
        <v>562</v>
      </c>
      <c r="AK2232" s="246" t="s">
        <v>562</v>
      </c>
      <c r="AL2232" s="247" t="s">
        <v>562</v>
      </c>
      <c r="AM2232" s="246" t="s">
        <v>562</v>
      </c>
      <c r="AN2232" s="246" t="s">
        <v>562</v>
      </c>
      <c r="AO2232" s="248" t="s">
        <v>562</v>
      </c>
      <c r="AP2232" s="249" t="s">
        <v>562</v>
      </c>
      <c r="AQ2232" s="249" t="s">
        <v>562</v>
      </c>
      <c r="AR2232" s="162">
        <f>IF(GLOBAL_DATA[[#This Row],[Target scope]]&lt;&gt;Target_Not_Applicable,GLOBAL_DATA[[#This Row],[Target scope]]*GLOBAL_DATA[[#This Row],[Implementation progress rate]],"")</f>
        <v>0.4</v>
      </c>
      <c r="AS2232" s="180">
        <f>IF(OR(GLOBAL_DATA[[#This Row],[Status]]=DATA!$J$6,GLOBAL_DATA[[#This Row],[Status]]=DATA!$J$7,GLOBAL_DATA[[#This Row],[Status]]=DATA!$J$8),1,0)</f>
        <v>0</v>
      </c>
      <c r="AT2232" s="181">
        <f>IF(GLOBAL_DATA[[#This Row],[Status]]=Status_No_Project,"",MAX(GLOBAL_DATA[[#This Row],[Initial end]],GLOBAL_DATA[[#This Row],[Re-estimated end]],43831))</f>
        <v>44195</v>
      </c>
      <c r="AU22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2" s="222">
        <f>IF(GLOBAL_DATA[[#This Row],[Target scope]]&lt;&gt;Target_Not_Applicable,COUNTBLANK(GLOBAL_DATA[[#This Row],[Target scope]:[Target justification (if&lt;100%)]]),0)+IF(GLOBAL_DATA[[#This Row],[Status]]&lt;&gt;Status_No_Project,COUNTBLANK(GLOBAL_DATA[[#This Row],[Implementation progress rate]:[CISO assessment]]),0)</f>
        <v>1</v>
      </c>
      <c r="AW2232" s="45">
        <f>SUBTOTAL(103,GLOBAL_DATA[[#This Row],[BU]])</f>
        <v>0</v>
      </c>
    </row>
    <row r="2233" spans="1:49" ht="38.25" hidden="1" x14ac:dyDescent="0.25">
      <c r="A2233" s="222" t="s">
        <v>40</v>
      </c>
      <c r="B2233" s="223" t="s">
        <v>894</v>
      </c>
      <c r="C2233" s="223" t="s">
        <v>49</v>
      </c>
      <c r="D2233" s="231" t="s">
        <v>618</v>
      </c>
      <c r="E2233" s="232" t="s">
        <v>2</v>
      </c>
      <c r="F2233" s="232"/>
      <c r="G2233" s="233"/>
      <c r="H2233" s="221"/>
      <c r="I2233" s="231" t="s">
        <v>637</v>
      </c>
      <c r="J2233" s="232"/>
      <c r="K2233" s="234"/>
      <c r="L2233" s="235"/>
      <c r="M2233" s="233"/>
      <c r="N2233" s="236"/>
      <c r="O2233" s="224" t="str">
        <f>IF(GLOBAL_DATA[[#This Row],[Target scope]]="","",INDEX(DATA_TargetStatusChoice[Target_Status_Choice],MATCH(GLOBAL_DATA[[#This Row],[Target scope]],DATA_TargetStatusChoice[Value],1)))</f>
        <v>FULL IMPLEMENTATION</v>
      </c>
      <c r="P2233" s="237">
        <v>1</v>
      </c>
      <c r="Q2233" s="238"/>
      <c r="R2233" s="250" t="s">
        <v>32</v>
      </c>
      <c r="S2233" s="251">
        <v>0.2</v>
      </c>
      <c r="T2233" s="251" t="s">
        <v>386</v>
      </c>
      <c r="U2233" s="252"/>
      <c r="V2233" s="239" t="s">
        <v>430</v>
      </c>
      <c r="W2233" s="240" t="s">
        <v>922</v>
      </c>
      <c r="X2233" s="241">
        <v>43739</v>
      </c>
      <c r="Y2233" s="241">
        <v>44195</v>
      </c>
      <c r="Z2233" s="241">
        <v>44359</v>
      </c>
      <c r="AA2233" s="242">
        <f>SUM(GLOBAL_DATA[[#This Row],[Initial 2020]],GLOBAL_DATA[[#This Row],[Initial 2021]],GLOBAL_DATA[[#This Row],[Initial 2022]],GLOBAL_DATA[[#This Row],[Initial 2023]])</f>
        <v>46</v>
      </c>
      <c r="AB2233" s="243">
        <f>SUM(GLOBAL_DATA[[#This Row],[Reestimated 2020]],GLOBAL_DATA[[#This Row],[Reestimated 2021]],GLOBAL_DATA[[#This Row],[Reestimated 2022]],GLOBAL_DATA[[#This Row],[Reestimated 2023]])</f>
        <v>0</v>
      </c>
      <c r="AC2233" s="244">
        <f>SUM(GLOBAL_DATA[[#This Row],[Spent 2020]],GLOBAL_DATA[[#This Row],[Spent 2021]],GLOBAL_DATA[[#This Row],[Spent 2022]],GLOBAL_DATA[[#This Row],[Spent 2023]])</f>
        <v>0</v>
      </c>
      <c r="AD2233" s="245">
        <v>46</v>
      </c>
      <c r="AE2233" s="246" t="s">
        <v>562</v>
      </c>
      <c r="AF2233" s="247" t="s">
        <v>562</v>
      </c>
      <c r="AG2233" s="246" t="s">
        <v>562</v>
      </c>
      <c r="AH2233" s="246" t="s">
        <v>562</v>
      </c>
      <c r="AI2233" s="246" t="s">
        <v>562</v>
      </c>
      <c r="AJ2233" s="245" t="s">
        <v>562</v>
      </c>
      <c r="AK2233" s="246" t="s">
        <v>562</v>
      </c>
      <c r="AL2233" s="247" t="s">
        <v>562</v>
      </c>
      <c r="AM2233" s="246" t="s">
        <v>562</v>
      </c>
      <c r="AN2233" s="246" t="s">
        <v>562</v>
      </c>
      <c r="AO2233" s="248" t="s">
        <v>562</v>
      </c>
      <c r="AP2233" s="249" t="s">
        <v>562</v>
      </c>
      <c r="AQ2233" s="249" t="s">
        <v>562</v>
      </c>
      <c r="AR2233" s="162">
        <f>IF(GLOBAL_DATA[[#This Row],[Target scope]]&lt;&gt;Target_Not_Applicable,GLOBAL_DATA[[#This Row],[Target scope]]*GLOBAL_DATA[[#This Row],[Implementation progress rate]],"")</f>
        <v>0.2</v>
      </c>
      <c r="AS2233" s="180">
        <f>IF(OR(GLOBAL_DATA[[#This Row],[Status]]=DATA!$J$6,GLOBAL_DATA[[#This Row],[Status]]=DATA!$J$7,GLOBAL_DATA[[#This Row],[Status]]=DATA!$J$8),1,0)</f>
        <v>0</v>
      </c>
      <c r="AT2233" s="181">
        <f>IF(GLOBAL_DATA[[#This Row],[Status]]=Status_No_Project,"",MAX(GLOBAL_DATA[[#This Row],[Initial end]],GLOBAL_DATA[[#This Row],[Re-estimated end]],43831))</f>
        <v>44359</v>
      </c>
      <c r="AU22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3" s="222">
        <f>IF(GLOBAL_DATA[[#This Row],[Target scope]]&lt;&gt;Target_Not_Applicable,COUNTBLANK(GLOBAL_DATA[[#This Row],[Target scope]:[Target justification (if&lt;100%)]]),0)+IF(GLOBAL_DATA[[#This Row],[Status]]&lt;&gt;Status_No_Project,COUNTBLANK(GLOBAL_DATA[[#This Row],[Implementation progress rate]:[CISO assessment]]),0)</f>
        <v>1</v>
      </c>
      <c r="AW2233" s="45">
        <f>SUBTOTAL(103,GLOBAL_DATA[[#This Row],[BU]])</f>
        <v>0</v>
      </c>
    </row>
    <row r="2234" spans="1:49" ht="38.25" hidden="1" x14ac:dyDescent="0.25">
      <c r="A2234" s="222" t="s">
        <v>40</v>
      </c>
      <c r="B2234" s="223" t="s">
        <v>894</v>
      </c>
      <c r="C2234" s="223" t="s">
        <v>49</v>
      </c>
      <c r="D2234" s="231" t="s">
        <v>619</v>
      </c>
      <c r="E2234" s="232" t="s">
        <v>3</v>
      </c>
      <c r="F2234" s="232"/>
      <c r="G2234" s="233"/>
      <c r="H2234" s="221"/>
      <c r="I2234" s="231" t="s">
        <v>568</v>
      </c>
      <c r="J2234" s="232"/>
      <c r="K2234" s="234"/>
      <c r="L2234" s="235"/>
      <c r="M2234" s="233"/>
      <c r="N2234" s="236"/>
      <c r="O2234" s="224" t="str">
        <f>IF(GLOBAL_DATA[[#This Row],[Target scope]]="","",INDEX(DATA_TargetStatusChoice[Target_Status_Choice],MATCH(GLOBAL_DATA[[#This Row],[Target scope]],DATA_TargetStatusChoice[Value],1)))</f>
        <v>FULL IMPLEMENTATION</v>
      </c>
      <c r="P2234" s="237">
        <v>1</v>
      </c>
      <c r="Q2234" s="238"/>
      <c r="R2234" s="250" t="s">
        <v>32</v>
      </c>
      <c r="S2234" s="251">
        <v>0.3</v>
      </c>
      <c r="T2234" s="251" t="s">
        <v>386</v>
      </c>
      <c r="U2234" s="252"/>
      <c r="V2234" s="239" t="s">
        <v>430</v>
      </c>
      <c r="W2234" s="240" t="s">
        <v>390</v>
      </c>
      <c r="X2234" s="241">
        <v>43831</v>
      </c>
      <c r="Y2234" s="241">
        <v>44195</v>
      </c>
      <c r="Z2234" s="241" t="s">
        <v>562</v>
      </c>
      <c r="AA2234" s="242">
        <f>SUM(GLOBAL_DATA[[#This Row],[Initial 2020]],GLOBAL_DATA[[#This Row],[Initial 2021]],GLOBAL_DATA[[#This Row],[Initial 2022]],GLOBAL_DATA[[#This Row],[Initial 2023]])</f>
        <v>0</v>
      </c>
      <c r="AB2234" s="243">
        <f>SUM(GLOBAL_DATA[[#This Row],[Reestimated 2020]],GLOBAL_DATA[[#This Row],[Reestimated 2021]],GLOBAL_DATA[[#This Row],[Reestimated 2022]],GLOBAL_DATA[[#This Row],[Reestimated 2023]])</f>
        <v>0</v>
      </c>
      <c r="AC2234" s="244">
        <f>SUM(GLOBAL_DATA[[#This Row],[Spent 2020]],GLOBAL_DATA[[#This Row],[Spent 2021]],GLOBAL_DATA[[#This Row],[Spent 2022]],GLOBAL_DATA[[#This Row],[Spent 2023]])</f>
        <v>0</v>
      </c>
      <c r="AD2234" s="245">
        <v>0</v>
      </c>
      <c r="AE2234" s="246" t="s">
        <v>562</v>
      </c>
      <c r="AF2234" s="247" t="s">
        <v>562</v>
      </c>
      <c r="AG2234" s="246" t="s">
        <v>562</v>
      </c>
      <c r="AH2234" s="246" t="s">
        <v>562</v>
      </c>
      <c r="AI2234" s="246" t="s">
        <v>562</v>
      </c>
      <c r="AJ2234" s="245" t="s">
        <v>562</v>
      </c>
      <c r="AK2234" s="246" t="s">
        <v>562</v>
      </c>
      <c r="AL2234" s="247" t="s">
        <v>562</v>
      </c>
      <c r="AM2234" s="246" t="s">
        <v>562</v>
      </c>
      <c r="AN2234" s="246" t="s">
        <v>562</v>
      </c>
      <c r="AO2234" s="248" t="s">
        <v>562</v>
      </c>
      <c r="AP2234" s="249" t="s">
        <v>562</v>
      </c>
      <c r="AQ2234" s="249" t="s">
        <v>562</v>
      </c>
      <c r="AR2234" s="162">
        <f>IF(GLOBAL_DATA[[#This Row],[Target scope]]&lt;&gt;Target_Not_Applicable,GLOBAL_DATA[[#This Row],[Target scope]]*GLOBAL_DATA[[#This Row],[Implementation progress rate]],"")</f>
        <v>0.3</v>
      </c>
      <c r="AS2234" s="180">
        <f>IF(OR(GLOBAL_DATA[[#This Row],[Status]]=DATA!$J$6,GLOBAL_DATA[[#This Row],[Status]]=DATA!$J$7,GLOBAL_DATA[[#This Row],[Status]]=DATA!$J$8),1,0)</f>
        <v>0</v>
      </c>
      <c r="AT2234" s="181">
        <f>IF(GLOBAL_DATA[[#This Row],[Status]]=Status_No_Project,"",MAX(GLOBAL_DATA[[#This Row],[Initial end]],GLOBAL_DATA[[#This Row],[Re-estimated end]],43831))</f>
        <v>44195</v>
      </c>
      <c r="AU22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4" s="222">
        <f>IF(GLOBAL_DATA[[#This Row],[Target scope]]&lt;&gt;Target_Not_Applicable,COUNTBLANK(GLOBAL_DATA[[#This Row],[Target scope]:[Target justification (if&lt;100%)]]),0)+IF(GLOBAL_DATA[[#This Row],[Status]]&lt;&gt;Status_No_Project,COUNTBLANK(GLOBAL_DATA[[#This Row],[Implementation progress rate]:[CISO assessment]]),0)</f>
        <v>1</v>
      </c>
      <c r="AW2234" s="45">
        <f>SUBTOTAL(103,GLOBAL_DATA[[#This Row],[BU]])</f>
        <v>0</v>
      </c>
    </row>
    <row r="2235" spans="1:49" ht="38.25" hidden="1" x14ac:dyDescent="0.25">
      <c r="A2235" s="222" t="s">
        <v>40</v>
      </c>
      <c r="B2235" s="223" t="s">
        <v>894</v>
      </c>
      <c r="C2235" s="223" t="s">
        <v>49</v>
      </c>
      <c r="D2235" s="231" t="s">
        <v>620</v>
      </c>
      <c r="E2235" s="232" t="s">
        <v>3</v>
      </c>
      <c r="F2235" s="232"/>
      <c r="G2235" s="233"/>
      <c r="H2235" s="221"/>
      <c r="I2235" s="231" t="s">
        <v>568</v>
      </c>
      <c r="J2235" s="232"/>
      <c r="K2235" s="234"/>
      <c r="L2235" s="235"/>
      <c r="M2235" s="233"/>
      <c r="N2235" s="236"/>
      <c r="O2235" s="224" t="str">
        <f>IF(GLOBAL_DATA[[#This Row],[Target scope]]="","",INDEX(DATA_TargetStatusChoice[Target_Status_Choice],MATCH(GLOBAL_DATA[[#This Row],[Target scope]],DATA_TargetStatusChoice[Value],1)))</f>
        <v>FULL IMPLEMENTATION</v>
      </c>
      <c r="P2235" s="237">
        <v>1</v>
      </c>
      <c r="Q2235" s="238"/>
      <c r="R2235" s="250" t="s">
        <v>32</v>
      </c>
      <c r="S2235" s="251">
        <v>0.1</v>
      </c>
      <c r="T2235" s="251" t="s">
        <v>386</v>
      </c>
      <c r="U2235" s="252"/>
      <c r="V2235" s="239" t="s">
        <v>430</v>
      </c>
      <c r="W2235" s="240" t="s">
        <v>390</v>
      </c>
      <c r="X2235" s="241">
        <v>43831</v>
      </c>
      <c r="Y2235" s="241">
        <v>44195</v>
      </c>
      <c r="Z2235" s="241">
        <v>44560</v>
      </c>
      <c r="AA2235" s="242">
        <f>SUM(GLOBAL_DATA[[#This Row],[Initial 2020]],GLOBAL_DATA[[#This Row],[Initial 2021]],GLOBAL_DATA[[#This Row],[Initial 2022]],GLOBAL_DATA[[#This Row],[Initial 2023]])</f>
        <v>0</v>
      </c>
      <c r="AB2235" s="243">
        <f>SUM(GLOBAL_DATA[[#This Row],[Reestimated 2020]],GLOBAL_DATA[[#This Row],[Reestimated 2021]],GLOBAL_DATA[[#This Row],[Reestimated 2022]],GLOBAL_DATA[[#This Row],[Reestimated 2023]])</f>
        <v>0</v>
      </c>
      <c r="AC2235" s="244">
        <f>SUM(GLOBAL_DATA[[#This Row],[Spent 2020]],GLOBAL_DATA[[#This Row],[Spent 2021]],GLOBAL_DATA[[#This Row],[Spent 2022]],GLOBAL_DATA[[#This Row],[Spent 2023]])</f>
        <v>0</v>
      </c>
      <c r="AD2235" s="245">
        <v>0</v>
      </c>
      <c r="AE2235" s="246" t="s">
        <v>562</v>
      </c>
      <c r="AF2235" s="247" t="s">
        <v>562</v>
      </c>
      <c r="AG2235" s="246" t="s">
        <v>562</v>
      </c>
      <c r="AH2235" s="246" t="s">
        <v>562</v>
      </c>
      <c r="AI2235" s="246" t="s">
        <v>562</v>
      </c>
      <c r="AJ2235" s="245" t="s">
        <v>562</v>
      </c>
      <c r="AK2235" s="246" t="s">
        <v>562</v>
      </c>
      <c r="AL2235" s="247" t="s">
        <v>562</v>
      </c>
      <c r="AM2235" s="246" t="s">
        <v>562</v>
      </c>
      <c r="AN2235" s="246" t="s">
        <v>562</v>
      </c>
      <c r="AO2235" s="248" t="s">
        <v>562</v>
      </c>
      <c r="AP2235" s="249" t="s">
        <v>562</v>
      </c>
      <c r="AQ2235" s="249" t="s">
        <v>562</v>
      </c>
      <c r="AR2235" s="162">
        <f>IF(GLOBAL_DATA[[#This Row],[Target scope]]&lt;&gt;Target_Not_Applicable,GLOBAL_DATA[[#This Row],[Target scope]]*GLOBAL_DATA[[#This Row],[Implementation progress rate]],"")</f>
        <v>0.1</v>
      </c>
      <c r="AS2235" s="180">
        <f>IF(OR(GLOBAL_DATA[[#This Row],[Status]]=DATA!$J$6,GLOBAL_DATA[[#This Row],[Status]]=DATA!$J$7,GLOBAL_DATA[[#This Row],[Status]]=DATA!$J$8),1,0)</f>
        <v>0</v>
      </c>
      <c r="AT2235" s="181">
        <f>IF(GLOBAL_DATA[[#This Row],[Status]]=Status_No_Project,"",MAX(GLOBAL_DATA[[#This Row],[Initial end]],GLOBAL_DATA[[#This Row],[Re-estimated end]],43831))</f>
        <v>44560</v>
      </c>
      <c r="AU22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5" s="222">
        <f>IF(GLOBAL_DATA[[#This Row],[Target scope]]&lt;&gt;Target_Not_Applicable,COUNTBLANK(GLOBAL_DATA[[#This Row],[Target scope]:[Target justification (if&lt;100%)]]),0)+IF(GLOBAL_DATA[[#This Row],[Status]]&lt;&gt;Status_No_Project,COUNTBLANK(GLOBAL_DATA[[#This Row],[Implementation progress rate]:[CISO assessment]]),0)</f>
        <v>1</v>
      </c>
      <c r="AW2235" s="45">
        <f>SUBTOTAL(103,GLOBAL_DATA[[#This Row],[BU]])</f>
        <v>0</v>
      </c>
    </row>
    <row r="2236" spans="1:49" ht="25.5" hidden="1" x14ac:dyDescent="0.25">
      <c r="A2236" s="222" t="s">
        <v>40</v>
      </c>
      <c r="B2236" s="223" t="s">
        <v>894</v>
      </c>
      <c r="C2236" s="223" t="s">
        <v>49</v>
      </c>
      <c r="D2236" s="231" t="s">
        <v>621</v>
      </c>
      <c r="E2236" s="232" t="s">
        <v>3</v>
      </c>
      <c r="F2236" s="232"/>
      <c r="G2236" s="233"/>
      <c r="H2236" s="221"/>
      <c r="I2236" s="231" t="s">
        <v>578</v>
      </c>
      <c r="J2236" s="232"/>
      <c r="K2236" s="234"/>
      <c r="L2236" s="235"/>
      <c r="M2236" s="233"/>
      <c r="N2236" s="236"/>
      <c r="O2236" s="224" t="str">
        <f>IF(GLOBAL_DATA[[#This Row],[Target scope]]="","",INDEX(DATA_TargetStatusChoice[Target_Status_Choice],MATCH(GLOBAL_DATA[[#This Row],[Target scope]],DATA_TargetStatusChoice[Value],1)))</f>
        <v>RISK ACCEPTED</v>
      </c>
      <c r="P2236" s="237">
        <v>0</v>
      </c>
      <c r="Q2236" s="238"/>
      <c r="R2236" s="250" t="s">
        <v>469</v>
      </c>
      <c r="S2236" s="251">
        <v>0</v>
      </c>
      <c r="T2236" s="251" t="s">
        <v>386</v>
      </c>
      <c r="U2236" s="252"/>
      <c r="V2236" s="239" t="s">
        <v>430</v>
      </c>
      <c r="W2236" s="240" t="s">
        <v>922</v>
      </c>
      <c r="X2236" s="241" t="s">
        <v>562</v>
      </c>
      <c r="Y2236" s="241" t="s">
        <v>562</v>
      </c>
      <c r="Z2236" s="241" t="s">
        <v>562</v>
      </c>
      <c r="AA2236" s="242">
        <f>SUM(GLOBAL_DATA[[#This Row],[Initial 2020]],GLOBAL_DATA[[#This Row],[Initial 2021]],GLOBAL_DATA[[#This Row],[Initial 2022]],GLOBAL_DATA[[#This Row],[Initial 2023]])</f>
        <v>0</v>
      </c>
      <c r="AB2236" s="243">
        <f>SUM(GLOBAL_DATA[[#This Row],[Reestimated 2020]],GLOBAL_DATA[[#This Row],[Reestimated 2021]],GLOBAL_DATA[[#This Row],[Reestimated 2022]],GLOBAL_DATA[[#This Row],[Reestimated 2023]])</f>
        <v>0</v>
      </c>
      <c r="AC2236" s="244">
        <f>SUM(GLOBAL_DATA[[#This Row],[Spent 2020]],GLOBAL_DATA[[#This Row],[Spent 2021]],GLOBAL_DATA[[#This Row],[Spent 2022]],GLOBAL_DATA[[#This Row],[Spent 2023]])</f>
        <v>0</v>
      </c>
      <c r="AD2236" s="245" t="s">
        <v>562</v>
      </c>
      <c r="AE2236" s="246" t="s">
        <v>562</v>
      </c>
      <c r="AF2236" s="247" t="s">
        <v>562</v>
      </c>
      <c r="AG2236" s="246">
        <v>0</v>
      </c>
      <c r="AH2236" s="246" t="s">
        <v>562</v>
      </c>
      <c r="AI2236" s="246" t="s">
        <v>562</v>
      </c>
      <c r="AJ2236" s="245" t="s">
        <v>562</v>
      </c>
      <c r="AK2236" s="246" t="s">
        <v>562</v>
      </c>
      <c r="AL2236" s="247" t="s">
        <v>562</v>
      </c>
      <c r="AM2236" s="246" t="s">
        <v>562</v>
      </c>
      <c r="AN2236" s="246" t="s">
        <v>562</v>
      </c>
      <c r="AO2236" s="248" t="s">
        <v>562</v>
      </c>
      <c r="AP2236" s="249" t="s">
        <v>562</v>
      </c>
      <c r="AQ2236" s="249" t="s">
        <v>562</v>
      </c>
      <c r="AR2236" s="162">
        <f>IF(GLOBAL_DATA[[#This Row],[Target scope]]&lt;&gt;Target_Not_Applicable,GLOBAL_DATA[[#This Row],[Target scope]]*GLOBAL_DATA[[#This Row],[Implementation progress rate]],"")</f>
        <v>0</v>
      </c>
      <c r="AS2236" s="180">
        <f>IF(OR(GLOBAL_DATA[[#This Row],[Status]]=DATA!$J$6,GLOBAL_DATA[[#This Row],[Status]]=DATA!$J$7,GLOBAL_DATA[[#This Row],[Status]]=DATA!$J$8),1,0)</f>
        <v>0</v>
      </c>
      <c r="AT2236" s="181" t="str">
        <f>IF(GLOBAL_DATA[[#This Row],[Status]]=Status_No_Project,"",MAX(GLOBAL_DATA[[#This Row],[Initial end]],GLOBAL_DATA[[#This Row],[Re-estimated end]],43831))</f>
        <v/>
      </c>
      <c r="AU22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6" s="222">
        <f>IF(GLOBAL_DATA[[#This Row],[Target scope]]&lt;&gt;Target_Not_Applicable,COUNTBLANK(GLOBAL_DATA[[#This Row],[Target scope]:[Target justification (if&lt;100%)]]),0)+IF(GLOBAL_DATA[[#This Row],[Status]]&lt;&gt;Status_No_Project,COUNTBLANK(GLOBAL_DATA[[#This Row],[Implementation progress rate]:[CISO assessment]]),0)</f>
        <v>1</v>
      </c>
      <c r="AW2236" s="45">
        <f>SUBTOTAL(103,GLOBAL_DATA[[#This Row],[BU]])</f>
        <v>0</v>
      </c>
    </row>
    <row r="2237" spans="1:49" ht="38.25" hidden="1" x14ac:dyDescent="0.25">
      <c r="A2237" s="222" t="s">
        <v>40</v>
      </c>
      <c r="B2237" s="223" t="s">
        <v>894</v>
      </c>
      <c r="C2237" s="223" t="s">
        <v>49</v>
      </c>
      <c r="D2237" s="231" t="s">
        <v>622</v>
      </c>
      <c r="E2237" s="232" t="s">
        <v>3</v>
      </c>
      <c r="F2237" s="232"/>
      <c r="G2237" s="233"/>
      <c r="H2237" s="221"/>
      <c r="I2237" s="231" t="s">
        <v>568</v>
      </c>
      <c r="J2237" s="232"/>
      <c r="K2237" s="234"/>
      <c r="L2237" s="235"/>
      <c r="M2237" s="233"/>
      <c r="N2237" s="236"/>
      <c r="O2237" s="224" t="str">
        <f>IF(GLOBAL_DATA[[#This Row],[Target scope]]="","",INDEX(DATA_TargetStatusChoice[Target_Status_Choice],MATCH(GLOBAL_DATA[[#This Row],[Target scope]],DATA_TargetStatusChoice[Value],1)))</f>
        <v>FULL IMPLEMENTATION</v>
      </c>
      <c r="P2237" s="237">
        <v>1</v>
      </c>
      <c r="Q2237" s="238"/>
      <c r="R2237" s="250" t="s">
        <v>32</v>
      </c>
      <c r="S2237" s="251">
        <v>0.2</v>
      </c>
      <c r="T2237" s="251" t="s">
        <v>386</v>
      </c>
      <c r="U2237" s="252"/>
      <c r="V2237" s="239" t="s">
        <v>431</v>
      </c>
      <c r="W2237" s="240" t="s">
        <v>921</v>
      </c>
      <c r="X2237" s="241">
        <v>43831</v>
      </c>
      <c r="Y2237" s="241">
        <v>44560</v>
      </c>
      <c r="Z2237" s="241" t="s">
        <v>562</v>
      </c>
      <c r="AA2237" s="242">
        <f>SUM(GLOBAL_DATA[[#This Row],[Initial 2020]],GLOBAL_DATA[[#This Row],[Initial 2021]],GLOBAL_DATA[[#This Row],[Initial 2022]],GLOBAL_DATA[[#This Row],[Initial 2023]])</f>
        <v>0</v>
      </c>
      <c r="AB2237" s="243">
        <f>SUM(GLOBAL_DATA[[#This Row],[Reestimated 2020]],GLOBAL_DATA[[#This Row],[Reestimated 2021]],GLOBAL_DATA[[#This Row],[Reestimated 2022]],GLOBAL_DATA[[#This Row],[Reestimated 2023]])</f>
        <v>0</v>
      </c>
      <c r="AC2237" s="244">
        <f>SUM(GLOBAL_DATA[[#This Row],[Spent 2020]],GLOBAL_DATA[[#This Row],[Spent 2021]],GLOBAL_DATA[[#This Row],[Spent 2022]],GLOBAL_DATA[[#This Row],[Spent 2023]])</f>
        <v>0</v>
      </c>
      <c r="AD2237" s="245" t="s">
        <v>562</v>
      </c>
      <c r="AE2237" s="246" t="s">
        <v>562</v>
      </c>
      <c r="AF2237" s="247" t="s">
        <v>562</v>
      </c>
      <c r="AG2237" s="246" t="s">
        <v>562</v>
      </c>
      <c r="AH2237" s="246" t="s">
        <v>562</v>
      </c>
      <c r="AI2237" s="246" t="s">
        <v>562</v>
      </c>
      <c r="AJ2237" s="245">
        <v>0</v>
      </c>
      <c r="AK2237" s="246" t="s">
        <v>562</v>
      </c>
      <c r="AL2237" s="247" t="s">
        <v>562</v>
      </c>
      <c r="AM2237" s="246" t="s">
        <v>562</v>
      </c>
      <c r="AN2237" s="246" t="s">
        <v>562</v>
      </c>
      <c r="AO2237" s="248" t="s">
        <v>562</v>
      </c>
      <c r="AP2237" s="249" t="s">
        <v>562</v>
      </c>
      <c r="AQ2237" s="249" t="s">
        <v>562</v>
      </c>
      <c r="AR2237" s="162">
        <f>IF(GLOBAL_DATA[[#This Row],[Target scope]]&lt;&gt;Target_Not_Applicable,GLOBAL_DATA[[#This Row],[Target scope]]*GLOBAL_DATA[[#This Row],[Implementation progress rate]],"")</f>
        <v>0.2</v>
      </c>
      <c r="AS2237" s="180">
        <f>IF(OR(GLOBAL_DATA[[#This Row],[Status]]=DATA!$J$6,GLOBAL_DATA[[#This Row],[Status]]=DATA!$J$7,GLOBAL_DATA[[#This Row],[Status]]=DATA!$J$8),1,0)</f>
        <v>0</v>
      </c>
      <c r="AT2237" s="181">
        <f>IF(GLOBAL_DATA[[#This Row],[Status]]=Status_No_Project,"",MAX(GLOBAL_DATA[[#This Row],[Initial end]],GLOBAL_DATA[[#This Row],[Re-estimated end]],43831))</f>
        <v>44560</v>
      </c>
      <c r="AU22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7" s="222">
        <f>IF(GLOBAL_DATA[[#This Row],[Target scope]]&lt;&gt;Target_Not_Applicable,COUNTBLANK(GLOBAL_DATA[[#This Row],[Target scope]:[Target justification (if&lt;100%)]]),0)+IF(GLOBAL_DATA[[#This Row],[Status]]&lt;&gt;Status_No_Project,COUNTBLANK(GLOBAL_DATA[[#This Row],[Implementation progress rate]:[CISO assessment]]),0)</f>
        <v>1</v>
      </c>
      <c r="AW2237" s="45">
        <f>SUBTOTAL(103,GLOBAL_DATA[[#This Row],[BU]])</f>
        <v>0</v>
      </c>
    </row>
    <row r="2238" spans="1:49" ht="38.25" hidden="1" x14ac:dyDescent="0.25">
      <c r="A2238" s="222" t="s">
        <v>40</v>
      </c>
      <c r="B2238" s="223" t="s">
        <v>894</v>
      </c>
      <c r="C2238" s="223" t="s">
        <v>49</v>
      </c>
      <c r="D2238" s="231" t="s">
        <v>623</v>
      </c>
      <c r="E2238" s="232" t="s">
        <v>3</v>
      </c>
      <c r="F2238" s="232"/>
      <c r="G2238" s="233"/>
      <c r="H2238" s="221"/>
      <c r="I2238" s="231" t="s">
        <v>568</v>
      </c>
      <c r="J2238" s="232"/>
      <c r="K2238" s="234"/>
      <c r="L2238" s="235"/>
      <c r="M2238" s="233"/>
      <c r="N2238" s="236"/>
      <c r="O2238" s="224" t="str">
        <f>IF(GLOBAL_DATA[[#This Row],[Target scope]]="","",INDEX(DATA_TargetStatusChoice[Target_Status_Choice],MATCH(GLOBAL_DATA[[#This Row],[Target scope]],DATA_TargetStatusChoice[Value],1)))</f>
        <v>FULL IMPLEMENTATION</v>
      </c>
      <c r="P2238" s="237">
        <v>1</v>
      </c>
      <c r="Q2238" s="238"/>
      <c r="R2238" s="250" t="s">
        <v>31</v>
      </c>
      <c r="S2238" s="251">
        <v>0</v>
      </c>
      <c r="T2238" s="251" t="s">
        <v>386</v>
      </c>
      <c r="U2238" s="252"/>
      <c r="V2238" s="239" t="s">
        <v>430</v>
      </c>
      <c r="W2238" s="240" t="s">
        <v>390</v>
      </c>
      <c r="X2238" s="241">
        <v>44197</v>
      </c>
      <c r="Y2238" s="241">
        <v>44560</v>
      </c>
      <c r="Z2238" s="241" t="s">
        <v>562</v>
      </c>
      <c r="AA2238" s="242">
        <f>SUM(GLOBAL_DATA[[#This Row],[Initial 2020]],GLOBAL_DATA[[#This Row],[Initial 2021]],GLOBAL_DATA[[#This Row],[Initial 2022]],GLOBAL_DATA[[#This Row],[Initial 2023]])</f>
        <v>0</v>
      </c>
      <c r="AB2238" s="243">
        <f>SUM(GLOBAL_DATA[[#This Row],[Reestimated 2020]],GLOBAL_DATA[[#This Row],[Reestimated 2021]],GLOBAL_DATA[[#This Row],[Reestimated 2022]],GLOBAL_DATA[[#This Row],[Reestimated 2023]])</f>
        <v>0</v>
      </c>
      <c r="AC2238" s="244">
        <f>SUM(GLOBAL_DATA[[#This Row],[Spent 2020]],GLOBAL_DATA[[#This Row],[Spent 2021]],GLOBAL_DATA[[#This Row],[Spent 2022]],GLOBAL_DATA[[#This Row],[Spent 2023]])</f>
        <v>0</v>
      </c>
      <c r="AD2238" s="245" t="s">
        <v>562</v>
      </c>
      <c r="AE2238" s="246" t="s">
        <v>562</v>
      </c>
      <c r="AF2238" s="247" t="s">
        <v>562</v>
      </c>
      <c r="AG2238" s="246">
        <v>0</v>
      </c>
      <c r="AH2238" s="246" t="s">
        <v>562</v>
      </c>
      <c r="AI2238" s="246" t="s">
        <v>562</v>
      </c>
      <c r="AJ2238" s="245" t="s">
        <v>562</v>
      </c>
      <c r="AK2238" s="246" t="s">
        <v>562</v>
      </c>
      <c r="AL2238" s="247" t="s">
        <v>562</v>
      </c>
      <c r="AM2238" s="246" t="s">
        <v>562</v>
      </c>
      <c r="AN2238" s="246" t="s">
        <v>562</v>
      </c>
      <c r="AO2238" s="248" t="s">
        <v>562</v>
      </c>
      <c r="AP2238" s="249" t="s">
        <v>562</v>
      </c>
      <c r="AQ2238" s="249" t="s">
        <v>562</v>
      </c>
      <c r="AR2238" s="162">
        <f>IF(GLOBAL_DATA[[#This Row],[Target scope]]&lt;&gt;Target_Not_Applicable,GLOBAL_DATA[[#This Row],[Target scope]]*GLOBAL_DATA[[#This Row],[Implementation progress rate]],"")</f>
        <v>0</v>
      </c>
      <c r="AS2238" s="180">
        <f>IF(OR(GLOBAL_DATA[[#This Row],[Status]]=DATA!$J$6,GLOBAL_DATA[[#This Row],[Status]]=DATA!$J$7,GLOBAL_DATA[[#This Row],[Status]]=DATA!$J$8),1,0)</f>
        <v>0</v>
      </c>
      <c r="AT2238" s="181">
        <f>IF(GLOBAL_DATA[[#This Row],[Status]]=Status_No_Project,"",MAX(GLOBAL_DATA[[#This Row],[Initial end]],GLOBAL_DATA[[#This Row],[Re-estimated end]],43831))</f>
        <v>44560</v>
      </c>
      <c r="AU22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8" s="222">
        <f>IF(GLOBAL_DATA[[#This Row],[Target scope]]&lt;&gt;Target_Not_Applicable,COUNTBLANK(GLOBAL_DATA[[#This Row],[Target scope]:[Target justification (if&lt;100%)]]),0)+IF(GLOBAL_DATA[[#This Row],[Status]]&lt;&gt;Status_No_Project,COUNTBLANK(GLOBAL_DATA[[#This Row],[Implementation progress rate]:[CISO assessment]]),0)</f>
        <v>1</v>
      </c>
      <c r="AW2238" s="45">
        <f>SUBTOTAL(103,GLOBAL_DATA[[#This Row],[BU]])</f>
        <v>0</v>
      </c>
    </row>
    <row r="2239" spans="1:49" ht="38.25" hidden="1" x14ac:dyDescent="0.25">
      <c r="A2239" s="222" t="s">
        <v>40</v>
      </c>
      <c r="B2239" s="223" t="s">
        <v>894</v>
      </c>
      <c r="C2239" s="223" t="s">
        <v>49</v>
      </c>
      <c r="D2239" s="231" t="s">
        <v>624</v>
      </c>
      <c r="E2239" s="232" t="s">
        <v>3</v>
      </c>
      <c r="F2239" s="232"/>
      <c r="G2239" s="233"/>
      <c r="H2239" s="221"/>
      <c r="I2239" s="231" t="s">
        <v>571</v>
      </c>
      <c r="J2239" s="232"/>
      <c r="K2239" s="234"/>
      <c r="L2239" s="235"/>
      <c r="M2239" s="233"/>
      <c r="N2239" s="236"/>
      <c r="O2239" s="224" t="str">
        <f>IF(GLOBAL_DATA[[#This Row],[Target scope]]="","",INDEX(DATA_TargetStatusChoice[Target_Status_Choice],MATCH(GLOBAL_DATA[[#This Row],[Target scope]],DATA_TargetStatusChoice[Value],1)))</f>
        <v>FULL IMPLEMENTATION</v>
      </c>
      <c r="P2239" s="237">
        <v>1</v>
      </c>
      <c r="Q2239" s="238"/>
      <c r="R2239" s="250" t="s">
        <v>31</v>
      </c>
      <c r="S2239" s="251">
        <v>0</v>
      </c>
      <c r="T2239" s="251" t="s">
        <v>386</v>
      </c>
      <c r="U2239" s="252"/>
      <c r="V2239" s="239" t="s">
        <v>430</v>
      </c>
      <c r="W2239" s="240" t="s">
        <v>922</v>
      </c>
      <c r="X2239" s="241">
        <v>44197</v>
      </c>
      <c r="Y2239" s="241">
        <v>44560</v>
      </c>
      <c r="Z2239" s="241" t="s">
        <v>562</v>
      </c>
      <c r="AA2239" s="242">
        <f>SUM(GLOBAL_DATA[[#This Row],[Initial 2020]],GLOBAL_DATA[[#This Row],[Initial 2021]],GLOBAL_DATA[[#This Row],[Initial 2022]],GLOBAL_DATA[[#This Row],[Initial 2023]])</f>
        <v>0</v>
      </c>
      <c r="AB2239" s="243">
        <f>SUM(GLOBAL_DATA[[#This Row],[Reestimated 2020]],GLOBAL_DATA[[#This Row],[Reestimated 2021]],GLOBAL_DATA[[#This Row],[Reestimated 2022]],GLOBAL_DATA[[#This Row],[Reestimated 2023]])</f>
        <v>0</v>
      </c>
      <c r="AC2239" s="244">
        <f>SUM(GLOBAL_DATA[[#This Row],[Spent 2020]],GLOBAL_DATA[[#This Row],[Spent 2021]],GLOBAL_DATA[[#This Row],[Spent 2022]],GLOBAL_DATA[[#This Row],[Spent 2023]])</f>
        <v>0</v>
      </c>
      <c r="AD2239" s="245" t="s">
        <v>562</v>
      </c>
      <c r="AE2239" s="246" t="s">
        <v>562</v>
      </c>
      <c r="AF2239" s="247" t="s">
        <v>562</v>
      </c>
      <c r="AG2239" s="246">
        <v>0</v>
      </c>
      <c r="AH2239" s="246" t="s">
        <v>562</v>
      </c>
      <c r="AI2239" s="246" t="s">
        <v>562</v>
      </c>
      <c r="AJ2239" s="245" t="s">
        <v>562</v>
      </c>
      <c r="AK2239" s="246" t="s">
        <v>562</v>
      </c>
      <c r="AL2239" s="247" t="s">
        <v>562</v>
      </c>
      <c r="AM2239" s="246" t="s">
        <v>562</v>
      </c>
      <c r="AN2239" s="246" t="s">
        <v>562</v>
      </c>
      <c r="AO2239" s="248" t="s">
        <v>562</v>
      </c>
      <c r="AP2239" s="249" t="s">
        <v>562</v>
      </c>
      <c r="AQ2239" s="249" t="s">
        <v>562</v>
      </c>
      <c r="AR2239" s="162">
        <f>IF(GLOBAL_DATA[[#This Row],[Target scope]]&lt;&gt;Target_Not_Applicable,GLOBAL_DATA[[#This Row],[Target scope]]*GLOBAL_DATA[[#This Row],[Implementation progress rate]],"")</f>
        <v>0</v>
      </c>
      <c r="AS2239" s="180">
        <f>IF(OR(GLOBAL_DATA[[#This Row],[Status]]=DATA!$J$6,GLOBAL_DATA[[#This Row],[Status]]=DATA!$J$7,GLOBAL_DATA[[#This Row],[Status]]=DATA!$J$8),1,0)</f>
        <v>0</v>
      </c>
      <c r="AT2239" s="181">
        <f>IF(GLOBAL_DATA[[#This Row],[Status]]=Status_No_Project,"",MAX(GLOBAL_DATA[[#This Row],[Initial end]],GLOBAL_DATA[[#This Row],[Re-estimated end]],43831))</f>
        <v>44560</v>
      </c>
      <c r="AU22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9" s="222">
        <f>IF(GLOBAL_DATA[[#This Row],[Target scope]]&lt;&gt;Target_Not_Applicable,COUNTBLANK(GLOBAL_DATA[[#This Row],[Target scope]:[Target justification (if&lt;100%)]]),0)+IF(GLOBAL_DATA[[#This Row],[Status]]&lt;&gt;Status_No_Project,COUNTBLANK(GLOBAL_DATA[[#This Row],[Implementation progress rate]:[CISO assessment]]),0)</f>
        <v>1</v>
      </c>
      <c r="AW2239" s="45">
        <f>SUBTOTAL(103,GLOBAL_DATA[[#This Row],[BU]])</f>
        <v>0</v>
      </c>
    </row>
    <row r="2240" spans="1:49" ht="38.25" hidden="1" x14ac:dyDescent="0.25">
      <c r="A2240" s="222" t="s">
        <v>40</v>
      </c>
      <c r="B2240" s="223" t="s">
        <v>894</v>
      </c>
      <c r="C2240" s="223" t="s">
        <v>49</v>
      </c>
      <c r="D2240" s="231" t="s">
        <v>625</v>
      </c>
      <c r="E2240" s="232" t="s">
        <v>3</v>
      </c>
      <c r="F2240" s="232"/>
      <c r="G2240" s="233"/>
      <c r="H2240" s="221"/>
      <c r="I2240" s="231" t="s">
        <v>568</v>
      </c>
      <c r="J2240" s="232"/>
      <c r="K2240" s="234"/>
      <c r="L2240" s="235"/>
      <c r="M2240" s="233"/>
      <c r="N2240" s="236"/>
      <c r="O2240" s="224" t="str">
        <f>IF(GLOBAL_DATA[[#This Row],[Target scope]]="","",INDEX(DATA_TargetStatusChoice[Target_Status_Choice],MATCH(GLOBAL_DATA[[#This Row],[Target scope]],DATA_TargetStatusChoice[Value],1)))</f>
        <v>FULL IMPLEMENTATION</v>
      </c>
      <c r="P2240" s="237">
        <v>1</v>
      </c>
      <c r="Q2240" s="238"/>
      <c r="R2240" s="250" t="s">
        <v>31</v>
      </c>
      <c r="S2240" s="251">
        <v>0</v>
      </c>
      <c r="T2240" s="251" t="s">
        <v>386</v>
      </c>
      <c r="U2240" s="252"/>
      <c r="V2240" s="239" t="s">
        <v>430</v>
      </c>
      <c r="W2240" s="240" t="s">
        <v>390</v>
      </c>
      <c r="X2240" s="241">
        <v>44197</v>
      </c>
      <c r="Y2240" s="241">
        <v>44560</v>
      </c>
      <c r="Z2240" s="241" t="s">
        <v>562</v>
      </c>
      <c r="AA2240" s="242">
        <f>SUM(GLOBAL_DATA[[#This Row],[Initial 2020]],GLOBAL_DATA[[#This Row],[Initial 2021]],GLOBAL_DATA[[#This Row],[Initial 2022]],GLOBAL_DATA[[#This Row],[Initial 2023]])</f>
        <v>0</v>
      </c>
      <c r="AB2240" s="243">
        <f>SUM(GLOBAL_DATA[[#This Row],[Reestimated 2020]],GLOBAL_DATA[[#This Row],[Reestimated 2021]],GLOBAL_DATA[[#This Row],[Reestimated 2022]],GLOBAL_DATA[[#This Row],[Reestimated 2023]])</f>
        <v>0</v>
      </c>
      <c r="AC2240" s="244">
        <f>SUM(GLOBAL_DATA[[#This Row],[Spent 2020]],GLOBAL_DATA[[#This Row],[Spent 2021]],GLOBAL_DATA[[#This Row],[Spent 2022]],GLOBAL_DATA[[#This Row],[Spent 2023]])</f>
        <v>0</v>
      </c>
      <c r="AD2240" s="245" t="s">
        <v>562</v>
      </c>
      <c r="AE2240" s="246" t="s">
        <v>562</v>
      </c>
      <c r="AF2240" s="247" t="s">
        <v>562</v>
      </c>
      <c r="AG2240" s="246">
        <v>0</v>
      </c>
      <c r="AH2240" s="246" t="s">
        <v>562</v>
      </c>
      <c r="AI2240" s="246" t="s">
        <v>562</v>
      </c>
      <c r="AJ2240" s="245" t="s">
        <v>562</v>
      </c>
      <c r="AK2240" s="246" t="s">
        <v>562</v>
      </c>
      <c r="AL2240" s="247" t="s">
        <v>562</v>
      </c>
      <c r="AM2240" s="246" t="s">
        <v>562</v>
      </c>
      <c r="AN2240" s="246" t="s">
        <v>562</v>
      </c>
      <c r="AO2240" s="248" t="s">
        <v>562</v>
      </c>
      <c r="AP2240" s="249" t="s">
        <v>562</v>
      </c>
      <c r="AQ2240" s="249" t="s">
        <v>562</v>
      </c>
      <c r="AR2240" s="162">
        <f>IF(GLOBAL_DATA[[#This Row],[Target scope]]&lt;&gt;Target_Not_Applicable,GLOBAL_DATA[[#This Row],[Target scope]]*GLOBAL_DATA[[#This Row],[Implementation progress rate]],"")</f>
        <v>0</v>
      </c>
      <c r="AS2240" s="180">
        <f>IF(OR(GLOBAL_DATA[[#This Row],[Status]]=DATA!$J$6,GLOBAL_DATA[[#This Row],[Status]]=DATA!$J$7,GLOBAL_DATA[[#This Row],[Status]]=DATA!$J$8),1,0)</f>
        <v>0</v>
      </c>
      <c r="AT2240" s="181">
        <f>IF(GLOBAL_DATA[[#This Row],[Status]]=Status_No_Project,"",MAX(GLOBAL_DATA[[#This Row],[Initial end]],GLOBAL_DATA[[#This Row],[Re-estimated end]],43831))</f>
        <v>44560</v>
      </c>
      <c r="AU22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0" s="222">
        <f>IF(GLOBAL_DATA[[#This Row],[Target scope]]&lt;&gt;Target_Not_Applicable,COUNTBLANK(GLOBAL_DATA[[#This Row],[Target scope]:[Target justification (if&lt;100%)]]),0)+IF(GLOBAL_DATA[[#This Row],[Status]]&lt;&gt;Status_No_Project,COUNTBLANK(GLOBAL_DATA[[#This Row],[Implementation progress rate]:[CISO assessment]]),0)</f>
        <v>1</v>
      </c>
      <c r="AW2240" s="45">
        <f>SUBTOTAL(103,GLOBAL_DATA[[#This Row],[BU]])</f>
        <v>0</v>
      </c>
    </row>
    <row r="2241" spans="1:49" ht="38.25" hidden="1" x14ac:dyDescent="0.25">
      <c r="A2241" s="222" t="s">
        <v>40</v>
      </c>
      <c r="B2241" s="223" t="s">
        <v>894</v>
      </c>
      <c r="C2241" s="223" t="s">
        <v>49</v>
      </c>
      <c r="D2241" s="231" t="s">
        <v>626</v>
      </c>
      <c r="E2241" s="232" t="s">
        <v>3</v>
      </c>
      <c r="F2241" s="232"/>
      <c r="G2241" s="233"/>
      <c r="H2241" s="221"/>
      <c r="I2241" s="231" t="s">
        <v>568</v>
      </c>
      <c r="J2241" s="232"/>
      <c r="K2241" s="234"/>
      <c r="L2241" s="235"/>
      <c r="M2241" s="233"/>
      <c r="N2241" s="236"/>
      <c r="O2241" s="224" t="str">
        <f>IF(GLOBAL_DATA[[#This Row],[Target scope]]="","",INDEX(DATA_TargetStatusChoice[Target_Status_Choice],MATCH(GLOBAL_DATA[[#This Row],[Target scope]],DATA_TargetStatusChoice[Value],1)))</f>
        <v>FULL IMPLEMENTATION</v>
      </c>
      <c r="P2241" s="237">
        <v>1</v>
      </c>
      <c r="Q2241" s="238"/>
      <c r="R2241" s="250" t="s">
        <v>32</v>
      </c>
      <c r="S2241" s="251">
        <v>0.1</v>
      </c>
      <c r="T2241" s="251" t="s">
        <v>386</v>
      </c>
      <c r="U2241" s="252"/>
      <c r="V2241" s="239" t="s">
        <v>430</v>
      </c>
      <c r="W2241" s="240" t="s">
        <v>921</v>
      </c>
      <c r="X2241" s="241">
        <v>43831</v>
      </c>
      <c r="Y2241" s="241">
        <v>44195</v>
      </c>
      <c r="Z2241" s="241">
        <v>44377</v>
      </c>
      <c r="AA2241" s="242">
        <f>SUM(GLOBAL_DATA[[#This Row],[Initial 2020]],GLOBAL_DATA[[#This Row],[Initial 2021]],GLOBAL_DATA[[#This Row],[Initial 2022]],GLOBAL_DATA[[#This Row],[Initial 2023]])</f>
        <v>0</v>
      </c>
      <c r="AB2241" s="243">
        <f>SUM(GLOBAL_DATA[[#This Row],[Reestimated 2020]],GLOBAL_DATA[[#This Row],[Reestimated 2021]],GLOBAL_DATA[[#This Row],[Reestimated 2022]],GLOBAL_DATA[[#This Row],[Reestimated 2023]])</f>
        <v>0</v>
      </c>
      <c r="AC2241" s="244">
        <f>SUM(GLOBAL_DATA[[#This Row],[Spent 2020]],GLOBAL_DATA[[#This Row],[Spent 2021]],GLOBAL_DATA[[#This Row],[Spent 2022]],GLOBAL_DATA[[#This Row],[Spent 2023]])</f>
        <v>0</v>
      </c>
      <c r="AD2241" s="245">
        <v>0</v>
      </c>
      <c r="AE2241" s="246" t="s">
        <v>562</v>
      </c>
      <c r="AF2241" s="247" t="s">
        <v>562</v>
      </c>
      <c r="AG2241" s="246" t="s">
        <v>562</v>
      </c>
      <c r="AH2241" s="246" t="s">
        <v>562</v>
      </c>
      <c r="AI2241" s="246" t="s">
        <v>562</v>
      </c>
      <c r="AJ2241" s="245" t="s">
        <v>562</v>
      </c>
      <c r="AK2241" s="246" t="s">
        <v>562</v>
      </c>
      <c r="AL2241" s="247" t="s">
        <v>562</v>
      </c>
      <c r="AM2241" s="246" t="s">
        <v>562</v>
      </c>
      <c r="AN2241" s="246" t="s">
        <v>562</v>
      </c>
      <c r="AO2241" s="248" t="s">
        <v>562</v>
      </c>
      <c r="AP2241" s="249" t="s">
        <v>562</v>
      </c>
      <c r="AQ2241" s="249" t="s">
        <v>562</v>
      </c>
      <c r="AR2241" s="162">
        <f>IF(GLOBAL_DATA[[#This Row],[Target scope]]&lt;&gt;Target_Not_Applicable,GLOBAL_DATA[[#This Row],[Target scope]]*GLOBAL_DATA[[#This Row],[Implementation progress rate]],"")</f>
        <v>0.1</v>
      </c>
      <c r="AS2241" s="180">
        <f>IF(OR(GLOBAL_DATA[[#This Row],[Status]]=DATA!$J$6,GLOBAL_DATA[[#This Row],[Status]]=DATA!$J$7,GLOBAL_DATA[[#This Row],[Status]]=DATA!$J$8),1,0)</f>
        <v>0</v>
      </c>
      <c r="AT2241" s="181">
        <f>IF(GLOBAL_DATA[[#This Row],[Status]]=Status_No_Project,"",MAX(GLOBAL_DATA[[#This Row],[Initial end]],GLOBAL_DATA[[#This Row],[Re-estimated end]],43831))</f>
        <v>44377</v>
      </c>
      <c r="AU22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1" s="222">
        <f>IF(GLOBAL_DATA[[#This Row],[Target scope]]&lt;&gt;Target_Not_Applicable,COUNTBLANK(GLOBAL_DATA[[#This Row],[Target scope]:[Target justification (if&lt;100%)]]),0)+IF(GLOBAL_DATA[[#This Row],[Status]]&lt;&gt;Status_No_Project,COUNTBLANK(GLOBAL_DATA[[#This Row],[Implementation progress rate]:[CISO assessment]]),0)</f>
        <v>1</v>
      </c>
      <c r="AW2241" s="45">
        <f>SUBTOTAL(103,GLOBAL_DATA[[#This Row],[BU]])</f>
        <v>0</v>
      </c>
    </row>
    <row r="2242" spans="1:49" ht="38.25" hidden="1" x14ac:dyDescent="0.25">
      <c r="A2242" s="222" t="s">
        <v>40</v>
      </c>
      <c r="B2242" s="223" t="s">
        <v>894</v>
      </c>
      <c r="C2242" s="223" t="s">
        <v>49</v>
      </c>
      <c r="D2242" s="231" t="s">
        <v>627</v>
      </c>
      <c r="E2242" s="232" t="s">
        <v>3</v>
      </c>
      <c r="F2242" s="232"/>
      <c r="G2242" s="233"/>
      <c r="H2242" s="221"/>
      <c r="I2242" s="231" t="s">
        <v>578</v>
      </c>
      <c r="J2242" s="232"/>
      <c r="K2242" s="234"/>
      <c r="L2242" s="235"/>
      <c r="M2242" s="233"/>
      <c r="N2242" s="236"/>
      <c r="O2242" s="224" t="str">
        <f>IF(GLOBAL_DATA[[#This Row],[Target scope]]="","",INDEX(DATA_TargetStatusChoice[Target_Status_Choice],MATCH(GLOBAL_DATA[[#This Row],[Target scope]],DATA_TargetStatusChoice[Value],1)))</f>
        <v>FULL IMPLEMENTATION</v>
      </c>
      <c r="P2242" s="237">
        <v>1</v>
      </c>
      <c r="Q2242" s="238"/>
      <c r="R2242" s="250" t="s">
        <v>32</v>
      </c>
      <c r="S2242" s="251">
        <v>0.3</v>
      </c>
      <c r="T2242" s="251" t="s">
        <v>386</v>
      </c>
      <c r="U2242" s="252"/>
      <c r="V2242" s="239" t="s">
        <v>430</v>
      </c>
      <c r="W2242" s="240" t="s">
        <v>922</v>
      </c>
      <c r="X2242" s="241">
        <v>43831</v>
      </c>
      <c r="Y2242" s="241">
        <v>44195</v>
      </c>
      <c r="Z2242" s="241">
        <v>44359</v>
      </c>
      <c r="AA2242" s="242">
        <f>SUM(GLOBAL_DATA[[#This Row],[Initial 2020]],GLOBAL_DATA[[#This Row],[Initial 2021]],GLOBAL_DATA[[#This Row],[Initial 2022]],GLOBAL_DATA[[#This Row],[Initial 2023]])</f>
        <v>0</v>
      </c>
      <c r="AB2242" s="243">
        <f>SUM(GLOBAL_DATA[[#This Row],[Reestimated 2020]],GLOBAL_DATA[[#This Row],[Reestimated 2021]],GLOBAL_DATA[[#This Row],[Reestimated 2022]],GLOBAL_DATA[[#This Row],[Reestimated 2023]])</f>
        <v>0</v>
      </c>
      <c r="AC2242" s="244">
        <f>SUM(GLOBAL_DATA[[#This Row],[Spent 2020]],GLOBAL_DATA[[#This Row],[Spent 2021]],GLOBAL_DATA[[#This Row],[Spent 2022]],GLOBAL_DATA[[#This Row],[Spent 2023]])</f>
        <v>0</v>
      </c>
      <c r="AD2242" s="245">
        <v>0</v>
      </c>
      <c r="AE2242" s="246" t="s">
        <v>562</v>
      </c>
      <c r="AF2242" s="247" t="s">
        <v>562</v>
      </c>
      <c r="AG2242" s="246" t="s">
        <v>562</v>
      </c>
      <c r="AH2242" s="246" t="s">
        <v>562</v>
      </c>
      <c r="AI2242" s="246" t="s">
        <v>562</v>
      </c>
      <c r="AJ2242" s="245" t="s">
        <v>562</v>
      </c>
      <c r="AK2242" s="246" t="s">
        <v>562</v>
      </c>
      <c r="AL2242" s="247" t="s">
        <v>562</v>
      </c>
      <c r="AM2242" s="246" t="s">
        <v>562</v>
      </c>
      <c r="AN2242" s="246" t="s">
        <v>562</v>
      </c>
      <c r="AO2242" s="248" t="s">
        <v>562</v>
      </c>
      <c r="AP2242" s="249" t="s">
        <v>562</v>
      </c>
      <c r="AQ2242" s="249" t="s">
        <v>562</v>
      </c>
      <c r="AR2242" s="162">
        <f>IF(GLOBAL_DATA[[#This Row],[Target scope]]&lt;&gt;Target_Not_Applicable,GLOBAL_DATA[[#This Row],[Target scope]]*GLOBAL_DATA[[#This Row],[Implementation progress rate]],"")</f>
        <v>0.3</v>
      </c>
      <c r="AS2242" s="180">
        <f>IF(OR(GLOBAL_DATA[[#This Row],[Status]]=DATA!$J$6,GLOBAL_DATA[[#This Row],[Status]]=DATA!$J$7,GLOBAL_DATA[[#This Row],[Status]]=DATA!$J$8),1,0)</f>
        <v>0</v>
      </c>
      <c r="AT2242" s="181">
        <f>IF(GLOBAL_DATA[[#This Row],[Status]]=Status_No_Project,"",MAX(GLOBAL_DATA[[#This Row],[Initial end]],GLOBAL_DATA[[#This Row],[Re-estimated end]],43831))</f>
        <v>44359</v>
      </c>
      <c r="AU22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2" s="222">
        <f>IF(GLOBAL_DATA[[#This Row],[Target scope]]&lt;&gt;Target_Not_Applicable,COUNTBLANK(GLOBAL_DATA[[#This Row],[Target scope]:[Target justification (if&lt;100%)]]),0)+IF(GLOBAL_DATA[[#This Row],[Status]]&lt;&gt;Status_No_Project,COUNTBLANK(GLOBAL_DATA[[#This Row],[Implementation progress rate]:[CISO assessment]]),0)</f>
        <v>1</v>
      </c>
      <c r="AW2242" s="45">
        <f>SUBTOTAL(103,GLOBAL_DATA[[#This Row],[BU]])</f>
        <v>0</v>
      </c>
    </row>
    <row r="2243" spans="1:49" ht="38.25" hidden="1" x14ac:dyDescent="0.25">
      <c r="A2243" s="222" t="s">
        <v>40</v>
      </c>
      <c r="B2243" s="223" t="s">
        <v>894</v>
      </c>
      <c r="C2243" s="223" t="s">
        <v>49</v>
      </c>
      <c r="D2243" s="231" t="s">
        <v>628</v>
      </c>
      <c r="E2243" s="232" t="s">
        <v>3</v>
      </c>
      <c r="F2243" s="232"/>
      <c r="G2243" s="233"/>
      <c r="H2243" s="221"/>
      <c r="I2243" s="231" t="s">
        <v>568</v>
      </c>
      <c r="J2243" s="232"/>
      <c r="K2243" s="234"/>
      <c r="L2243" s="235"/>
      <c r="M2243" s="233"/>
      <c r="N2243" s="236"/>
      <c r="O2243" s="224" t="str">
        <f>IF(GLOBAL_DATA[[#This Row],[Target scope]]="","",INDEX(DATA_TargetStatusChoice[Target_Status_Choice],MATCH(GLOBAL_DATA[[#This Row],[Target scope]],DATA_TargetStatusChoice[Value],1)))</f>
        <v>FULL IMPLEMENTATION</v>
      </c>
      <c r="P2243" s="237">
        <v>1</v>
      </c>
      <c r="Q2243" s="238"/>
      <c r="R2243" s="250" t="s">
        <v>31</v>
      </c>
      <c r="S2243" s="251">
        <v>0</v>
      </c>
      <c r="T2243" s="251" t="s">
        <v>386</v>
      </c>
      <c r="U2243" s="252"/>
      <c r="V2243" s="239" t="s">
        <v>430</v>
      </c>
      <c r="W2243" s="240" t="s">
        <v>390</v>
      </c>
      <c r="X2243" s="241">
        <v>44197</v>
      </c>
      <c r="Y2243" s="241">
        <v>44560</v>
      </c>
      <c r="Z2243" s="241" t="s">
        <v>562</v>
      </c>
      <c r="AA2243" s="242">
        <f>SUM(GLOBAL_DATA[[#This Row],[Initial 2020]],GLOBAL_DATA[[#This Row],[Initial 2021]],GLOBAL_DATA[[#This Row],[Initial 2022]],GLOBAL_DATA[[#This Row],[Initial 2023]])</f>
        <v>0</v>
      </c>
      <c r="AB2243" s="243">
        <f>SUM(GLOBAL_DATA[[#This Row],[Reestimated 2020]],GLOBAL_DATA[[#This Row],[Reestimated 2021]],GLOBAL_DATA[[#This Row],[Reestimated 2022]],GLOBAL_DATA[[#This Row],[Reestimated 2023]])</f>
        <v>0</v>
      </c>
      <c r="AC2243" s="244">
        <f>SUM(GLOBAL_DATA[[#This Row],[Spent 2020]],GLOBAL_DATA[[#This Row],[Spent 2021]],GLOBAL_DATA[[#This Row],[Spent 2022]],GLOBAL_DATA[[#This Row],[Spent 2023]])</f>
        <v>0</v>
      </c>
      <c r="AD2243" s="245" t="s">
        <v>562</v>
      </c>
      <c r="AE2243" s="246" t="s">
        <v>562</v>
      </c>
      <c r="AF2243" s="247" t="s">
        <v>562</v>
      </c>
      <c r="AG2243" s="246">
        <v>0</v>
      </c>
      <c r="AH2243" s="246" t="s">
        <v>562</v>
      </c>
      <c r="AI2243" s="246" t="s">
        <v>562</v>
      </c>
      <c r="AJ2243" s="245" t="s">
        <v>562</v>
      </c>
      <c r="AK2243" s="246" t="s">
        <v>562</v>
      </c>
      <c r="AL2243" s="247" t="s">
        <v>562</v>
      </c>
      <c r="AM2243" s="246" t="s">
        <v>562</v>
      </c>
      <c r="AN2243" s="246" t="s">
        <v>562</v>
      </c>
      <c r="AO2243" s="248" t="s">
        <v>562</v>
      </c>
      <c r="AP2243" s="249" t="s">
        <v>562</v>
      </c>
      <c r="AQ2243" s="249" t="s">
        <v>562</v>
      </c>
      <c r="AR2243" s="162">
        <f>IF(GLOBAL_DATA[[#This Row],[Target scope]]&lt;&gt;Target_Not_Applicable,GLOBAL_DATA[[#This Row],[Target scope]]*GLOBAL_DATA[[#This Row],[Implementation progress rate]],"")</f>
        <v>0</v>
      </c>
      <c r="AS2243" s="180">
        <f>IF(OR(GLOBAL_DATA[[#This Row],[Status]]=DATA!$J$6,GLOBAL_DATA[[#This Row],[Status]]=DATA!$J$7,GLOBAL_DATA[[#This Row],[Status]]=DATA!$J$8),1,0)</f>
        <v>0</v>
      </c>
      <c r="AT2243" s="181">
        <f>IF(GLOBAL_DATA[[#This Row],[Status]]=Status_No_Project,"",MAX(GLOBAL_DATA[[#This Row],[Initial end]],GLOBAL_DATA[[#This Row],[Re-estimated end]],43831))</f>
        <v>44560</v>
      </c>
      <c r="AU22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3" s="222">
        <f>IF(GLOBAL_DATA[[#This Row],[Target scope]]&lt;&gt;Target_Not_Applicable,COUNTBLANK(GLOBAL_DATA[[#This Row],[Target scope]:[Target justification (if&lt;100%)]]),0)+IF(GLOBAL_DATA[[#This Row],[Status]]&lt;&gt;Status_No_Project,COUNTBLANK(GLOBAL_DATA[[#This Row],[Implementation progress rate]:[CISO assessment]]),0)</f>
        <v>1</v>
      </c>
      <c r="AW2243" s="45">
        <f>SUBTOTAL(103,GLOBAL_DATA[[#This Row],[BU]])</f>
        <v>0</v>
      </c>
    </row>
    <row r="2244" spans="1:49" ht="38.25" hidden="1" x14ac:dyDescent="0.25">
      <c r="A2244" s="222" t="s">
        <v>40</v>
      </c>
      <c r="B2244" s="223" t="s">
        <v>894</v>
      </c>
      <c r="C2244" s="223" t="s">
        <v>49</v>
      </c>
      <c r="D2244" s="231" t="s">
        <v>629</v>
      </c>
      <c r="E2244" s="232" t="s">
        <v>3</v>
      </c>
      <c r="F2244" s="232"/>
      <c r="G2244" s="233"/>
      <c r="H2244" s="221"/>
      <c r="I2244" s="231" t="s">
        <v>568</v>
      </c>
      <c r="J2244" s="232"/>
      <c r="K2244" s="234"/>
      <c r="L2244" s="235"/>
      <c r="M2244" s="233"/>
      <c r="N2244" s="236"/>
      <c r="O2244" s="224" t="str">
        <f>IF(GLOBAL_DATA[[#This Row],[Target scope]]="","",INDEX(DATA_TargetStatusChoice[Target_Status_Choice],MATCH(GLOBAL_DATA[[#This Row],[Target scope]],DATA_TargetStatusChoice[Value],1)))</f>
        <v>FULL IMPLEMENTATION</v>
      </c>
      <c r="P2244" s="237">
        <v>1</v>
      </c>
      <c r="Q2244" s="238"/>
      <c r="R2244" s="250" t="s">
        <v>31</v>
      </c>
      <c r="S2244" s="251">
        <v>0</v>
      </c>
      <c r="T2244" s="251" t="s">
        <v>386</v>
      </c>
      <c r="U2244" s="252"/>
      <c r="V2244" s="239" t="s">
        <v>430</v>
      </c>
      <c r="W2244" s="240" t="s">
        <v>390</v>
      </c>
      <c r="X2244" s="241">
        <v>44197</v>
      </c>
      <c r="Y2244" s="241">
        <v>44560</v>
      </c>
      <c r="Z2244" s="241" t="s">
        <v>562</v>
      </c>
      <c r="AA2244" s="242">
        <f>SUM(GLOBAL_DATA[[#This Row],[Initial 2020]],GLOBAL_DATA[[#This Row],[Initial 2021]],GLOBAL_DATA[[#This Row],[Initial 2022]],GLOBAL_DATA[[#This Row],[Initial 2023]])</f>
        <v>0</v>
      </c>
      <c r="AB2244" s="243">
        <f>SUM(GLOBAL_DATA[[#This Row],[Reestimated 2020]],GLOBAL_DATA[[#This Row],[Reestimated 2021]],GLOBAL_DATA[[#This Row],[Reestimated 2022]],GLOBAL_DATA[[#This Row],[Reestimated 2023]])</f>
        <v>0</v>
      </c>
      <c r="AC2244" s="244">
        <f>SUM(GLOBAL_DATA[[#This Row],[Spent 2020]],GLOBAL_DATA[[#This Row],[Spent 2021]],GLOBAL_DATA[[#This Row],[Spent 2022]],GLOBAL_DATA[[#This Row],[Spent 2023]])</f>
        <v>0</v>
      </c>
      <c r="AD2244" s="245" t="s">
        <v>562</v>
      </c>
      <c r="AE2244" s="246" t="s">
        <v>562</v>
      </c>
      <c r="AF2244" s="247" t="s">
        <v>562</v>
      </c>
      <c r="AG2244" s="246">
        <v>0</v>
      </c>
      <c r="AH2244" s="246" t="s">
        <v>562</v>
      </c>
      <c r="AI2244" s="246" t="s">
        <v>562</v>
      </c>
      <c r="AJ2244" s="245" t="s">
        <v>562</v>
      </c>
      <c r="AK2244" s="246" t="s">
        <v>562</v>
      </c>
      <c r="AL2244" s="247" t="s">
        <v>562</v>
      </c>
      <c r="AM2244" s="246" t="s">
        <v>562</v>
      </c>
      <c r="AN2244" s="246" t="s">
        <v>562</v>
      </c>
      <c r="AO2244" s="248" t="s">
        <v>562</v>
      </c>
      <c r="AP2244" s="249" t="s">
        <v>562</v>
      </c>
      <c r="AQ2244" s="249" t="s">
        <v>562</v>
      </c>
      <c r="AR2244" s="162">
        <f>IF(GLOBAL_DATA[[#This Row],[Target scope]]&lt;&gt;Target_Not_Applicable,GLOBAL_DATA[[#This Row],[Target scope]]*GLOBAL_DATA[[#This Row],[Implementation progress rate]],"")</f>
        <v>0</v>
      </c>
      <c r="AS2244" s="180">
        <f>IF(OR(GLOBAL_DATA[[#This Row],[Status]]=DATA!$J$6,GLOBAL_DATA[[#This Row],[Status]]=DATA!$J$7,GLOBAL_DATA[[#This Row],[Status]]=DATA!$J$8),1,0)</f>
        <v>0</v>
      </c>
      <c r="AT2244" s="181">
        <f>IF(GLOBAL_DATA[[#This Row],[Status]]=Status_No_Project,"",MAX(GLOBAL_DATA[[#This Row],[Initial end]],GLOBAL_DATA[[#This Row],[Re-estimated end]],43831))</f>
        <v>44560</v>
      </c>
      <c r="AU22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4" s="222">
        <f>IF(GLOBAL_DATA[[#This Row],[Target scope]]&lt;&gt;Target_Not_Applicable,COUNTBLANK(GLOBAL_DATA[[#This Row],[Target scope]:[Target justification (if&lt;100%)]]),0)+IF(GLOBAL_DATA[[#This Row],[Status]]&lt;&gt;Status_No_Project,COUNTBLANK(GLOBAL_DATA[[#This Row],[Implementation progress rate]:[CISO assessment]]),0)</f>
        <v>1</v>
      </c>
      <c r="AW2244" s="45">
        <f>SUBTOTAL(103,GLOBAL_DATA[[#This Row],[BU]])</f>
        <v>0</v>
      </c>
    </row>
    <row r="2245" spans="1:49" ht="38.25" hidden="1" x14ac:dyDescent="0.25">
      <c r="A2245" s="222" t="s">
        <v>40</v>
      </c>
      <c r="B2245" s="223" t="s">
        <v>894</v>
      </c>
      <c r="C2245" s="223" t="s">
        <v>49</v>
      </c>
      <c r="D2245" s="231" t="s">
        <v>630</v>
      </c>
      <c r="E2245" s="232" t="s">
        <v>4</v>
      </c>
      <c r="F2245" s="232"/>
      <c r="G2245" s="233"/>
      <c r="H2245" s="221"/>
      <c r="I2245" s="231" t="s">
        <v>568</v>
      </c>
      <c r="J2245" s="232"/>
      <c r="K2245" s="234"/>
      <c r="L2245" s="235"/>
      <c r="M2245" s="233"/>
      <c r="N2245" s="236"/>
      <c r="O2245" s="224" t="str">
        <f>IF(GLOBAL_DATA[[#This Row],[Target scope]]="","",INDEX(DATA_TargetStatusChoice[Target_Status_Choice],MATCH(GLOBAL_DATA[[#This Row],[Target scope]],DATA_TargetStatusChoice[Value],1)))</f>
        <v>FULL IMPLEMENTATION</v>
      </c>
      <c r="P2245" s="237">
        <v>1</v>
      </c>
      <c r="Q2245" s="238"/>
      <c r="R2245" s="250" t="s">
        <v>31</v>
      </c>
      <c r="S2245" s="251">
        <v>0</v>
      </c>
      <c r="T2245" s="251" t="s">
        <v>386</v>
      </c>
      <c r="U2245" s="252"/>
      <c r="V2245" s="239" t="s">
        <v>430</v>
      </c>
      <c r="W2245" s="240" t="s">
        <v>924</v>
      </c>
      <c r="X2245" s="241">
        <v>44197</v>
      </c>
      <c r="Y2245" s="241">
        <v>44560</v>
      </c>
      <c r="Z2245" s="241" t="s">
        <v>562</v>
      </c>
      <c r="AA2245" s="242">
        <f>SUM(GLOBAL_DATA[[#This Row],[Initial 2020]],GLOBAL_DATA[[#This Row],[Initial 2021]],GLOBAL_DATA[[#This Row],[Initial 2022]],GLOBAL_DATA[[#This Row],[Initial 2023]])</f>
        <v>10</v>
      </c>
      <c r="AB2245" s="243">
        <f>SUM(GLOBAL_DATA[[#This Row],[Reestimated 2020]],GLOBAL_DATA[[#This Row],[Reestimated 2021]],GLOBAL_DATA[[#This Row],[Reestimated 2022]],GLOBAL_DATA[[#This Row],[Reestimated 2023]])</f>
        <v>0</v>
      </c>
      <c r="AC2245" s="244">
        <f>SUM(GLOBAL_DATA[[#This Row],[Spent 2020]],GLOBAL_DATA[[#This Row],[Spent 2021]],GLOBAL_DATA[[#This Row],[Spent 2022]],GLOBAL_DATA[[#This Row],[Spent 2023]])</f>
        <v>0</v>
      </c>
      <c r="AD2245" s="245" t="s">
        <v>562</v>
      </c>
      <c r="AE2245" s="246" t="s">
        <v>562</v>
      </c>
      <c r="AF2245" s="247" t="s">
        <v>562</v>
      </c>
      <c r="AG2245" s="246" t="s">
        <v>562</v>
      </c>
      <c r="AH2245" s="246" t="s">
        <v>562</v>
      </c>
      <c r="AI2245" s="246" t="s">
        <v>562</v>
      </c>
      <c r="AJ2245" s="245">
        <v>10</v>
      </c>
      <c r="AK2245" s="246" t="s">
        <v>562</v>
      </c>
      <c r="AL2245" s="247" t="s">
        <v>562</v>
      </c>
      <c r="AM2245" s="246" t="s">
        <v>562</v>
      </c>
      <c r="AN2245" s="246" t="s">
        <v>562</v>
      </c>
      <c r="AO2245" s="248" t="s">
        <v>562</v>
      </c>
      <c r="AP2245" s="249" t="s">
        <v>562</v>
      </c>
      <c r="AQ2245" s="249" t="s">
        <v>562</v>
      </c>
      <c r="AR2245" s="162">
        <f>IF(GLOBAL_DATA[[#This Row],[Target scope]]&lt;&gt;Target_Not_Applicable,GLOBAL_DATA[[#This Row],[Target scope]]*GLOBAL_DATA[[#This Row],[Implementation progress rate]],"")</f>
        <v>0</v>
      </c>
      <c r="AS2245" s="180">
        <f>IF(OR(GLOBAL_DATA[[#This Row],[Status]]=DATA!$J$6,GLOBAL_DATA[[#This Row],[Status]]=DATA!$J$7,GLOBAL_DATA[[#This Row],[Status]]=DATA!$J$8),1,0)</f>
        <v>0</v>
      </c>
      <c r="AT2245" s="181">
        <f>IF(GLOBAL_DATA[[#This Row],[Status]]=Status_No_Project,"",MAX(GLOBAL_DATA[[#This Row],[Initial end]],GLOBAL_DATA[[#This Row],[Re-estimated end]],43831))</f>
        <v>44560</v>
      </c>
      <c r="AU22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5" s="222">
        <f>IF(GLOBAL_DATA[[#This Row],[Target scope]]&lt;&gt;Target_Not_Applicable,COUNTBLANK(GLOBAL_DATA[[#This Row],[Target scope]:[Target justification (if&lt;100%)]]),0)+IF(GLOBAL_DATA[[#This Row],[Status]]&lt;&gt;Status_No_Project,COUNTBLANK(GLOBAL_DATA[[#This Row],[Implementation progress rate]:[CISO assessment]]),0)</f>
        <v>1</v>
      </c>
      <c r="AW2245" s="45">
        <f>SUBTOTAL(103,GLOBAL_DATA[[#This Row],[BU]])</f>
        <v>0</v>
      </c>
    </row>
    <row r="2246" spans="1:49" ht="25.5" hidden="1" x14ac:dyDescent="0.25">
      <c r="A2246" s="222" t="s">
        <v>40</v>
      </c>
      <c r="B2246" s="223" t="s">
        <v>894</v>
      </c>
      <c r="C2246" s="223" t="s">
        <v>49</v>
      </c>
      <c r="D2246" s="231" t="s">
        <v>631</v>
      </c>
      <c r="E2246" s="232" t="s">
        <v>4</v>
      </c>
      <c r="F2246" s="232"/>
      <c r="G2246" s="233"/>
      <c r="H2246" s="221"/>
      <c r="I2246" s="231" t="s">
        <v>578</v>
      </c>
      <c r="J2246" s="232"/>
      <c r="K2246" s="234"/>
      <c r="L2246" s="235"/>
      <c r="M2246" s="233"/>
      <c r="N2246" s="236"/>
      <c r="O2246" s="224" t="str">
        <f>IF(GLOBAL_DATA[[#This Row],[Target scope]]="","",INDEX(DATA_TargetStatusChoice[Target_Status_Choice],MATCH(GLOBAL_DATA[[#This Row],[Target scope]],DATA_TargetStatusChoice[Value],1)))</f>
        <v>RISK ACCEPTED</v>
      </c>
      <c r="P2246" s="237">
        <v>0</v>
      </c>
      <c r="Q2246" s="238"/>
      <c r="R2246" s="250" t="s">
        <v>469</v>
      </c>
      <c r="S2246" s="251">
        <v>0</v>
      </c>
      <c r="T2246" s="251" t="s">
        <v>386</v>
      </c>
      <c r="U2246" s="252"/>
      <c r="V2246" s="239" t="s">
        <v>430</v>
      </c>
      <c r="W2246" s="240" t="s">
        <v>922</v>
      </c>
      <c r="X2246" s="241" t="s">
        <v>562</v>
      </c>
      <c r="Y2246" s="241" t="s">
        <v>562</v>
      </c>
      <c r="Z2246" s="241" t="s">
        <v>562</v>
      </c>
      <c r="AA2246" s="242">
        <f>SUM(GLOBAL_DATA[[#This Row],[Initial 2020]],GLOBAL_DATA[[#This Row],[Initial 2021]],GLOBAL_DATA[[#This Row],[Initial 2022]],GLOBAL_DATA[[#This Row],[Initial 2023]])</f>
        <v>0</v>
      </c>
      <c r="AB2246" s="243">
        <f>SUM(GLOBAL_DATA[[#This Row],[Reestimated 2020]],GLOBAL_DATA[[#This Row],[Reestimated 2021]],GLOBAL_DATA[[#This Row],[Reestimated 2022]],GLOBAL_DATA[[#This Row],[Reestimated 2023]])</f>
        <v>0</v>
      </c>
      <c r="AC2246" s="244">
        <f>SUM(GLOBAL_DATA[[#This Row],[Spent 2020]],GLOBAL_DATA[[#This Row],[Spent 2021]],GLOBAL_DATA[[#This Row],[Spent 2022]],GLOBAL_DATA[[#This Row],[Spent 2023]])</f>
        <v>0</v>
      </c>
      <c r="AD2246" s="245" t="s">
        <v>562</v>
      </c>
      <c r="AE2246" s="246" t="s">
        <v>562</v>
      </c>
      <c r="AF2246" s="247" t="s">
        <v>562</v>
      </c>
      <c r="AG2246" s="246" t="s">
        <v>562</v>
      </c>
      <c r="AH2246" s="246" t="s">
        <v>562</v>
      </c>
      <c r="AI2246" s="246" t="s">
        <v>562</v>
      </c>
      <c r="AJ2246" s="245" t="s">
        <v>562</v>
      </c>
      <c r="AK2246" s="246" t="s">
        <v>562</v>
      </c>
      <c r="AL2246" s="247" t="s">
        <v>562</v>
      </c>
      <c r="AM2246" s="246" t="s">
        <v>562</v>
      </c>
      <c r="AN2246" s="246" t="s">
        <v>562</v>
      </c>
      <c r="AO2246" s="248" t="s">
        <v>562</v>
      </c>
      <c r="AP2246" s="249" t="s">
        <v>562</v>
      </c>
      <c r="AQ2246" s="249" t="s">
        <v>562</v>
      </c>
      <c r="AR2246" s="162">
        <f>IF(GLOBAL_DATA[[#This Row],[Target scope]]&lt;&gt;Target_Not_Applicable,GLOBAL_DATA[[#This Row],[Target scope]]*GLOBAL_DATA[[#This Row],[Implementation progress rate]],"")</f>
        <v>0</v>
      </c>
      <c r="AS2246" s="180">
        <f>IF(OR(GLOBAL_DATA[[#This Row],[Status]]=DATA!$J$6,GLOBAL_DATA[[#This Row],[Status]]=DATA!$J$7,GLOBAL_DATA[[#This Row],[Status]]=DATA!$J$8),1,0)</f>
        <v>0</v>
      </c>
      <c r="AT2246" s="181" t="str">
        <f>IF(GLOBAL_DATA[[#This Row],[Status]]=Status_No_Project,"",MAX(GLOBAL_DATA[[#This Row],[Initial end]],GLOBAL_DATA[[#This Row],[Re-estimated end]],43831))</f>
        <v/>
      </c>
      <c r="AU22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6" s="222">
        <f>IF(GLOBAL_DATA[[#This Row],[Target scope]]&lt;&gt;Target_Not_Applicable,COUNTBLANK(GLOBAL_DATA[[#This Row],[Target scope]:[Target justification (if&lt;100%)]]),0)+IF(GLOBAL_DATA[[#This Row],[Status]]&lt;&gt;Status_No_Project,COUNTBLANK(GLOBAL_DATA[[#This Row],[Implementation progress rate]:[CISO assessment]]),0)</f>
        <v>1</v>
      </c>
      <c r="AW2246" s="45">
        <f>SUBTOTAL(103,GLOBAL_DATA[[#This Row],[BU]])</f>
        <v>0</v>
      </c>
    </row>
    <row r="2247" spans="1:49" ht="25.5" hidden="1" x14ac:dyDescent="0.25">
      <c r="A2247" s="222" t="s">
        <v>40</v>
      </c>
      <c r="B2247" s="223" t="s">
        <v>894</v>
      </c>
      <c r="C2247" s="223" t="s">
        <v>49</v>
      </c>
      <c r="D2247" s="231" t="s">
        <v>632</v>
      </c>
      <c r="E2247" s="232" t="s">
        <v>4</v>
      </c>
      <c r="F2247" s="232"/>
      <c r="G2247" s="233"/>
      <c r="H2247" s="221"/>
      <c r="I2247" s="231" t="s">
        <v>571</v>
      </c>
      <c r="J2247" s="232"/>
      <c r="K2247" s="234"/>
      <c r="L2247" s="235"/>
      <c r="M2247" s="233"/>
      <c r="N2247" s="236"/>
      <c r="O2247" s="224" t="str">
        <f>IF(GLOBAL_DATA[[#This Row],[Target scope]]="","",INDEX(DATA_TargetStatusChoice[Target_Status_Choice],MATCH(GLOBAL_DATA[[#This Row],[Target scope]],DATA_TargetStatusChoice[Value],1)))</f>
        <v>NOT APPLICABLE</v>
      </c>
      <c r="P2247" s="237" t="s">
        <v>427</v>
      </c>
      <c r="Q2247" s="238"/>
      <c r="R2247" s="250" t="s">
        <v>469</v>
      </c>
      <c r="S2247" s="251"/>
      <c r="T2247" s="251" t="s">
        <v>386</v>
      </c>
      <c r="U2247" s="252"/>
      <c r="V2247" s="239" t="s">
        <v>562</v>
      </c>
      <c r="W2247" s="240" t="s">
        <v>922</v>
      </c>
      <c r="X2247" s="241" t="s">
        <v>562</v>
      </c>
      <c r="Y2247" s="241" t="s">
        <v>562</v>
      </c>
      <c r="Z2247" s="241" t="s">
        <v>562</v>
      </c>
      <c r="AA2247" s="242">
        <f>SUM(GLOBAL_DATA[[#This Row],[Initial 2020]],GLOBAL_DATA[[#This Row],[Initial 2021]],GLOBAL_DATA[[#This Row],[Initial 2022]],GLOBAL_DATA[[#This Row],[Initial 2023]])</f>
        <v>0</v>
      </c>
      <c r="AB2247" s="243">
        <f>SUM(GLOBAL_DATA[[#This Row],[Reestimated 2020]],GLOBAL_DATA[[#This Row],[Reestimated 2021]],GLOBAL_DATA[[#This Row],[Reestimated 2022]],GLOBAL_DATA[[#This Row],[Reestimated 2023]])</f>
        <v>0</v>
      </c>
      <c r="AC2247" s="244">
        <f>SUM(GLOBAL_DATA[[#This Row],[Spent 2020]],GLOBAL_DATA[[#This Row],[Spent 2021]],GLOBAL_DATA[[#This Row],[Spent 2022]],GLOBAL_DATA[[#This Row],[Spent 2023]])</f>
        <v>0</v>
      </c>
      <c r="AD2247" s="245" t="s">
        <v>562</v>
      </c>
      <c r="AE2247" s="246" t="s">
        <v>562</v>
      </c>
      <c r="AF2247" s="247" t="s">
        <v>562</v>
      </c>
      <c r="AG2247" s="246" t="s">
        <v>562</v>
      </c>
      <c r="AH2247" s="246" t="s">
        <v>562</v>
      </c>
      <c r="AI2247" s="246" t="s">
        <v>562</v>
      </c>
      <c r="AJ2247" s="245" t="s">
        <v>562</v>
      </c>
      <c r="AK2247" s="246" t="s">
        <v>562</v>
      </c>
      <c r="AL2247" s="247" t="s">
        <v>562</v>
      </c>
      <c r="AM2247" s="246" t="s">
        <v>562</v>
      </c>
      <c r="AN2247" s="246" t="s">
        <v>562</v>
      </c>
      <c r="AO2247" s="248" t="s">
        <v>562</v>
      </c>
      <c r="AP2247" s="249" t="s">
        <v>941</v>
      </c>
      <c r="AQ2247" s="249" t="s">
        <v>562</v>
      </c>
      <c r="AR2247" s="162" t="str">
        <f>IF(GLOBAL_DATA[[#This Row],[Target scope]]&lt;&gt;Target_Not_Applicable,GLOBAL_DATA[[#This Row],[Target scope]]*GLOBAL_DATA[[#This Row],[Implementation progress rate]],"")</f>
        <v/>
      </c>
      <c r="AS2247" s="180">
        <f>IF(OR(GLOBAL_DATA[[#This Row],[Status]]=DATA!$J$6,GLOBAL_DATA[[#This Row],[Status]]=DATA!$J$7,GLOBAL_DATA[[#This Row],[Status]]=DATA!$J$8),1,0)</f>
        <v>0</v>
      </c>
      <c r="AT2247" s="181" t="str">
        <f>IF(GLOBAL_DATA[[#This Row],[Status]]=Status_No_Project,"",MAX(GLOBAL_DATA[[#This Row],[Initial end]],GLOBAL_DATA[[#This Row],[Re-estimated end]],43831))</f>
        <v/>
      </c>
      <c r="AU22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7" s="222">
        <f>IF(GLOBAL_DATA[[#This Row],[Target scope]]&lt;&gt;Target_Not_Applicable,COUNTBLANK(GLOBAL_DATA[[#This Row],[Target scope]:[Target justification (if&lt;100%)]]),0)+IF(GLOBAL_DATA[[#This Row],[Status]]&lt;&gt;Status_No_Project,COUNTBLANK(GLOBAL_DATA[[#This Row],[Implementation progress rate]:[CISO assessment]]),0)</f>
        <v>0</v>
      </c>
      <c r="AW2247" s="45">
        <f>SUBTOTAL(103,GLOBAL_DATA[[#This Row],[BU]])</f>
        <v>0</v>
      </c>
    </row>
    <row r="2248" spans="1:49" ht="25.5" hidden="1" x14ac:dyDescent="0.25">
      <c r="A2248" s="222" t="s">
        <v>40</v>
      </c>
      <c r="B2248" s="223" t="s">
        <v>894</v>
      </c>
      <c r="C2248" s="223" t="s">
        <v>49</v>
      </c>
      <c r="D2248" s="231" t="s">
        <v>633</v>
      </c>
      <c r="E2248" s="232" t="s">
        <v>4</v>
      </c>
      <c r="F2248" s="232"/>
      <c r="G2248" s="233"/>
      <c r="H2248" s="221"/>
      <c r="I2248" s="231" t="s">
        <v>571</v>
      </c>
      <c r="J2248" s="232"/>
      <c r="K2248" s="234"/>
      <c r="L2248" s="235"/>
      <c r="M2248" s="233"/>
      <c r="N2248" s="236"/>
      <c r="O2248" s="224" t="str">
        <f>IF(GLOBAL_DATA[[#This Row],[Target scope]]="","",INDEX(DATA_TargetStatusChoice[Target_Status_Choice],MATCH(GLOBAL_DATA[[#This Row],[Target scope]],DATA_TargetStatusChoice[Value],1)))</f>
        <v>NOT APPLICABLE</v>
      </c>
      <c r="P2248" s="237" t="s">
        <v>427</v>
      </c>
      <c r="Q2248" s="238"/>
      <c r="R2248" s="250" t="s">
        <v>469</v>
      </c>
      <c r="S2248" s="251"/>
      <c r="T2248" s="251" t="s">
        <v>386</v>
      </c>
      <c r="U2248" s="252"/>
      <c r="V2248" s="239" t="s">
        <v>562</v>
      </c>
      <c r="W2248" s="240" t="s">
        <v>922</v>
      </c>
      <c r="X2248" s="241" t="s">
        <v>562</v>
      </c>
      <c r="Y2248" s="241" t="s">
        <v>562</v>
      </c>
      <c r="Z2248" s="241" t="s">
        <v>562</v>
      </c>
      <c r="AA2248" s="242">
        <f>SUM(GLOBAL_DATA[[#This Row],[Initial 2020]],GLOBAL_DATA[[#This Row],[Initial 2021]],GLOBAL_DATA[[#This Row],[Initial 2022]],GLOBAL_DATA[[#This Row],[Initial 2023]])</f>
        <v>0</v>
      </c>
      <c r="AB2248" s="243">
        <f>SUM(GLOBAL_DATA[[#This Row],[Reestimated 2020]],GLOBAL_DATA[[#This Row],[Reestimated 2021]],GLOBAL_DATA[[#This Row],[Reestimated 2022]],GLOBAL_DATA[[#This Row],[Reestimated 2023]])</f>
        <v>0</v>
      </c>
      <c r="AC2248" s="244">
        <f>SUM(GLOBAL_DATA[[#This Row],[Spent 2020]],GLOBAL_DATA[[#This Row],[Spent 2021]],GLOBAL_DATA[[#This Row],[Spent 2022]],GLOBAL_DATA[[#This Row],[Spent 2023]])</f>
        <v>0</v>
      </c>
      <c r="AD2248" s="245" t="s">
        <v>562</v>
      </c>
      <c r="AE2248" s="246" t="s">
        <v>562</v>
      </c>
      <c r="AF2248" s="247" t="s">
        <v>562</v>
      </c>
      <c r="AG2248" s="246" t="s">
        <v>562</v>
      </c>
      <c r="AH2248" s="246" t="s">
        <v>562</v>
      </c>
      <c r="AI2248" s="246" t="s">
        <v>562</v>
      </c>
      <c r="AJ2248" s="245" t="s">
        <v>562</v>
      </c>
      <c r="AK2248" s="246" t="s">
        <v>562</v>
      </c>
      <c r="AL2248" s="247" t="s">
        <v>562</v>
      </c>
      <c r="AM2248" s="246" t="s">
        <v>562</v>
      </c>
      <c r="AN2248" s="246" t="s">
        <v>562</v>
      </c>
      <c r="AO2248" s="248" t="s">
        <v>562</v>
      </c>
      <c r="AP2248" s="249" t="s">
        <v>941</v>
      </c>
      <c r="AQ2248" s="249" t="s">
        <v>562</v>
      </c>
      <c r="AR2248" s="162" t="str">
        <f>IF(GLOBAL_DATA[[#This Row],[Target scope]]&lt;&gt;Target_Not_Applicable,GLOBAL_DATA[[#This Row],[Target scope]]*GLOBAL_DATA[[#This Row],[Implementation progress rate]],"")</f>
        <v/>
      </c>
      <c r="AS2248" s="180">
        <f>IF(OR(GLOBAL_DATA[[#This Row],[Status]]=DATA!$J$6,GLOBAL_DATA[[#This Row],[Status]]=DATA!$J$7,GLOBAL_DATA[[#This Row],[Status]]=DATA!$J$8),1,0)</f>
        <v>0</v>
      </c>
      <c r="AT2248" s="181" t="str">
        <f>IF(GLOBAL_DATA[[#This Row],[Status]]=Status_No_Project,"",MAX(GLOBAL_DATA[[#This Row],[Initial end]],GLOBAL_DATA[[#This Row],[Re-estimated end]],43831))</f>
        <v/>
      </c>
      <c r="AU22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8" s="222">
        <f>IF(GLOBAL_DATA[[#This Row],[Target scope]]&lt;&gt;Target_Not_Applicable,COUNTBLANK(GLOBAL_DATA[[#This Row],[Target scope]:[Target justification (if&lt;100%)]]),0)+IF(GLOBAL_DATA[[#This Row],[Status]]&lt;&gt;Status_No_Project,COUNTBLANK(GLOBAL_DATA[[#This Row],[Implementation progress rate]:[CISO assessment]]),0)</f>
        <v>0</v>
      </c>
      <c r="AW2248" s="45">
        <f>SUBTOTAL(103,GLOBAL_DATA[[#This Row],[BU]])</f>
        <v>0</v>
      </c>
    </row>
    <row r="2249" spans="1:49" ht="25.5" hidden="1" x14ac:dyDescent="0.25">
      <c r="A2249" s="222" t="s">
        <v>40</v>
      </c>
      <c r="B2249" s="223" t="s">
        <v>894</v>
      </c>
      <c r="C2249" s="223" t="s">
        <v>49</v>
      </c>
      <c r="D2249" s="231" t="s">
        <v>634</v>
      </c>
      <c r="E2249" s="232" t="s">
        <v>4</v>
      </c>
      <c r="F2249" s="232"/>
      <c r="G2249" s="233"/>
      <c r="H2249" s="221"/>
      <c r="I2249" s="231" t="s">
        <v>571</v>
      </c>
      <c r="J2249" s="232"/>
      <c r="K2249" s="234"/>
      <c r="L2249" s="235"/>
      <c r="M2249" s="233"/>
      <c r="N2249" s="236"/>
      <c r="O2249" s="224" t="str">
        <f>IF(GLOBAL_DATA[[#This Row],[Target scope]]="","",INDEX(DATA_TargetStatusChoice[Target_Status_Choice],MATCH(GLOBAL_DATA[[#This Row],[Target scope]],DATA_TargetStatusChoice[Value],1)))</f>
        <v>NOT APPLICABLE</v>
      </c>
      <c r="P2249" s="237" t="s">
        <v>427</v>
      </c>
      <c r="Q2249" s="238"/>
      <c r="R2249" s="250" t="s">
        <v>469</v>
      </c>
      <c r="S2249" s="251"/>
      <c r="T2249" s="251" t="s">
        <v>386</v>
      </c>
      <c r="U2249" s="252"/>
      <c r="V2249" s="239" t="s">
        <v>562</v>
      </c>
      <c r="W2249" s="240" t="s">
        <v>922</v>
      </c>
      <c r="X2249" s="241" t="s">
        <v>562</v>
      </c>
      <c r="Y2249" s="241" t="s">
        <v>562</v>
      </c>
      <c r="Z2249" s="241" t="s">
        <v>562</v>
      </c>
      <c r="AA2249" s="242">
        <f>SUM(GLOBAL_DATA[[#This Row],[Initial 2020]],GLOBAL_DATA[[#This Row],[Initial 2021]],GLOBAL_DATA[[#This Row],[Initial 2022]],GLOBAL_DATA[[#This Row],[Initial 2023]])</f>
        <v>0</v>
      </c>
      <c r="AB2249" s="243">
        <f>SUM(GLOBAL_DATA[[#This Row],[Reestimated 2020]],GLOBAL_DATA[[#This Row],[Reestimated 2021]],GLOBAL_DATA[[#This Row],[Reestimated 2022]],GLOBAL_DATA[[#This Row],[Reestimated 2023]])</f>
        <v>0</v>
      </c>
      <c r="AC2249" s="244">
        <f>SUM(GLOBAL_DATA[[#This Row],[Spent 2020]],GLOBAL_DATA[[#This Row],[Spent 2021]],GLOBAL_DATA[[#This Row],[Spent 2022]],GLOBAL_DATA[[#This Row],[Spent 2023]])</f>
        <v>0</v>
      </c>
      <c r="AD2249" s="245" t="s">
        <v>562</v>
      </c>
      <c r="AE2249" s="246" t="s">
        <v>562</v>
      </c>
      <c r="AF2249" s="247" t="s">
        <v>562</v>
      </c>
      <c r="AG2249" s="246" t="s">
        <v>562</v>
      </c>
      <c r="AH2249" s="246" t="s">
        <v>562</v>
      </c>
      <c r="AI2249" s="246" t="s">
        <v>562</v>
      </c>
      <c r="AJ2249" s="245" t="s">
        <v>562</v>
      </c>
      <c r="AK2249" s="246" t="s">
        <v>562</v>
      </c>
      <c r="AL2249" s="247" t="s">
        <v>562</v>
      </c>
      <c r="AM2249" s="246" t="s">
        <v>562</v>
      </c>
      <c r="AN2249" s="246" t="s">
        <v>562</v>
      </c>
      <c r="AO2249" s="248" t="s">
        <v>562</v>
      </c>
      <c r="AP2249" s="249" t="s">
        <v>941</v>
      </c>
      <c r="AQ2249" s="249" t="s">
        <v>562</v>
      </c>
      <c r="AR2249" s="162" t="str">
        <f>IF(GLOBAL_DATA[[#This Row],[Target scope]]&lt;&gt;Target_Not_Applicable,GLOBAL_DATA[[#This Row],[Target scope]]*GLOBAL_DATA[[#This Row],[Implementation progress rate]],"")</f>
        <v/>
      </c>
      <c r="AS2249" s="180">
        <f>IF(OR(GLOBAL_DATA[[#This Row],[Status]]=DATA!$J$6,GLOBAL_DATA[[#This Row],[Status]]=DATA!$J$7,GLOBAL_DATA[[#This Row],[Status]]=DATA!$J$8),1,0)</f>
        <v>0</v>
      </c>
      <c r="AT2249" s="181" t="str">
        <f>IF(GLOBAL_DATA[[#This Row],[Status]]=Status_No_Project,"",MAX(GLOBAL_DATA[[#This Row],[Initial end]],GLOBAL_DATA[[#This Row],[Re-estimated end]],43831))</f>
        <v/>
      </c>
      <c r="AU22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9" s="222">
        <f>IF(GLOBAL_DATA[[#This Row],[Target scope]]&lt;&gt;Target_Not_Applicable,COUNTBLANK(GLOBAL_DATA[[#This Row],[Target scope]:[Target justification (if&lt;100%)]]),0)+IF(GLOBAL_DATA[[#This Row],[Status]]&lt;&gt;Status_No_Project,COUNTBLANK(GLOBAL_DATA[[#This Row],[Implementation progress rate]:[CISO assessment]]),0)</f>
        <v>0</v>
      </c>
      <c r="AW2249" s="45">
        <f>SUBTOTAL(103,GLOBAL_DATA[[#This Row],[BU]])</f>
        <v>0</v>
      </c>
    </row>
    <row r="2250" spans="1:49" ht="25.5" hidden="1" x14ac:dyDescent="0.25">
      <c r="A2250" s="222" t="s">
        <v>40</v>
      </c>
      <c r="B2250" s="223" t="s">
        <v>894</v>
      </c>
      <c r="C2250" s="223" t="s">
        <v>49</v>
      </c>
      <c r="D2250" s="231" t="s">
        <v>635</v>
      </c>
      <c r="E2250" s="232" t="s">
        <v>4</v>
      </c>
      <c r="F2250" s="232"/>
      <c r="G2250" s="233"/>
      <c r="H2250" s="221"/>
      <c r="I2250" s="231" t="s">
        <v>571</v>
      </c>
      <c r="J2250" s="232"/>
      <c r="K2250" s="234"/>
      <c r="L2250" s="235"/>
      <c r="M2250" s="233"/>
      <c r="N2250" s="236"/>
      <c r="O2250" s="224" t="str">
        <f>IF(GLOBAL_DATA[[#This Row],[Target scope]]="","",INDEX(DATA_TargetStatusChoice[Target_Status_Choice],MATCH(GLOBAL_DATA[[#This Row],[Target scope]],DATA_TargetStatusChoice[Value],1)))</f>
        <v>NOT APPLICABLE</v>
      </c>
      <c r="P2250" s="237" t="s">
        <v>427</v>
      </c>
      <c r="Q2250" s="238"/>
      <c r="R2250" s="250" t="s">
        <v>469</v>
      </c>
      <c r="S2250" s="251"/>
      <c r="T2250" s="251" t="s">
        <v>386</v>
      </c>
      <c r="U2250" s="252"/>
      <c r="V2250" s="239" t="s">
        <v>562</v>
      </c>
      <c r="W2250" s="240" t="s">
        <v>922</v>
      </c>
      <c r="X2250" s="241" t="s">
        <v>562</v>
      </c>
      <c r="Y2250" s="241" t="s">
        <v>562</v>
      </c>
      <c r="Z2250" s="241" t="s">
        <v>562</v>
      </c>
      <c r="AA2250" s="242">
        <f>SUM(GLOBAL_DATA[[#This Row],[Initial 2020]],GLOBAL_DATA[[#This Row],[Initial 2021]],GLOBAL_DATA[[#This Row],[Initial 2022]],GLOBAL_DATA[[#This Row],[Initial 2023]])</f>
        <v>0</v>
      </c>
      <c r="AB2250" s="243">
        <f>SUM(GLOBAL_DATA[[#This Row],[Reestimated 2020]],GLOBAL_DATA[[#This Row],[Reestimated 2021]],GLOBAL_DATA[[#This Row],[Reestimated 2022]],GLOBAL_DATA[[#This Row],[Reestimated 2023]])</f>
        <v>0</v>
      </c>
      <c r="AC2250" s="244">
        <f>SUM(GLOBAL_DATA[[#This Row],[Spent 2020]],GLOBAL_DATA[[#This Row],[Spent 2021]],GLOBAL_DATA[[#This Row],[Spent 2022]],GLOBAL_DATA[[#This Row],[Spent 2023]])</f>
        <v>0</v>
      </c>
      <c r="AD2250" s="245" t="s">
        <v>562</v>
      </c>
      <c r="AE2250" s="246" t="s">
        <v>562</v>
      </c>
      <c r="AF2250" s="247" t="s">
        <v>562</v>
      </c>
      <c r="AG2250" s="246" t="s">
        <v>562</v>
      </c>
      <c r="AH2250" s="246" t="s">
        <v>562</v>
      </c>
      <c r="AI2250" s="246" t="s">
        <v>562</v>
      </c>
      <c r="AJ2250" s="245" t="s">
        <v>562</v>
      </c>
      <c r="AK2250" s="246" t="s">
        <v>562</v>
      </c>
      <c r="AL2250" s="247" t="s">
        <v>562</v>
      </c>
      <c r="AM2250" s="246" t="s">
        <v>562</v>
      </c>
      <c r="AN2250" s="246" t="s">
        <v>562</v>
      </c>
      <c r="AO2250" s="248" t="s">
        <v>562</v>
      </c>
      <c r="AP2250" s="249" t="s">
        <v>941</v>
      </c>
      <c r="AQ2250" s="249" t="s">
        <v>562</v>
      </c>
      <c r="AR2250" s="162" t="str">
        <f>IF(GLOBAL_DATA[[#This Row],[Target scope]]&lt;&gt;Target_Not_Applicable,GLOBAL_DATA[[#This Row],[Target scope]]*GLOBAL_DATA[[#This Row],[Implementation progress rate]],"")</f>
        <v/>
      </c>
      <c r="AS2250" s="180">
        <f>IF(OR(GLOBAL_DATA[[#This Row],[Status]]=DATA!$J$6,GLOBAL_DATA[[#This Row],[Status]]=DATA!$J$7,GLOBAL_DATA[[#This Row],[Status]]=DATA!$J$8),1,0)</f>
        <v>0</v>
      </c>
      <c r="AT2250" s="181" t="str">
        <f>IF(GLOBAL_DATA[[#This Row],[Status]]=Status_No_Project,"",MAX(GLOBAL_DATA[[#This Row],[Initial end]],GLOBAL_DATA[[#This Row],[Re-estimated end]],43831))</f>
        <v/>
      </c>
      <c r="AU22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0" s="222">
        <f>IF(GLOBAL_DATA[[#This Row],[Target scope]]&lt;&gt;Target_Not_Applicable,COUNTBLANK(GLOBAL_DATA[[#This Row],[Target scope]:[Target justification (if&lt;100%)]]),0)+IF(GLOBAL_DATA[[#This Row],[Status]]&lt;&gt;Status_No_Project,COUNTBLANK(GLOBAL_DATA[[#This Row],[Implementation progress rate]:[CISO assessment]]),0)</f>
        <v>0</v>
      </c>
      <c r="AW2250" s="45">
        <f>SUBTOTAL(103,GLOBAL_DATA[[#This Row],[BU]])</f>
        <v>0</v>
      </c>
    </row>
    <row r="2251" spans="1:49" ht="25.5" hidden="1" x14ac:dyDescent="0.25">
      <c r="A2251" s="222" t="s">
        <v>40</v>
      </c>
      <c r="B2251" s="223" t="s">
        <v>894</v>
      </c>
      <c r="C2251" s="223" t="s">
        <v>49</v>
      </c>
      <c r="D2251" s="231" t="s">
        <v>636</v>
      </c>
      <c r="E2251" s="232" t="s">
        <v>4</v>
      </c>
      <c r="F2251" s="232"/>
      <c r="G2251" s="233"/>
      <c r="H2251" s="221"/>
      <c r="I2251" s="231" t="s">
        <v>571</v>
      </c>
      <c r="J2251" s="232"/>
      <c r="K2251" s="234"/>
      <c r="L2251" s="235"/>
      <c r="M2251" s="233"/>
      <c r="N2251" s="236"/>
      <c r="O2251" s="224" t="str">
        <f>IF(GLOBAL_DATA[[#This Row],[Target scope]]="","",INDEX(DATA_TargetStatusChoice[Target_Status_Choice],MATCH(GLOBAL_DATA[[#This Row],[Target scope]],DATA_TargetStatusChoice[Value],1)))</f>
        <v>NOT APPLICABLE</v>
      </c>
      <c r="P2251" s="237" t="s">
        <v>427</v>
      </c>
      <c r="Q2251" s="238"/>
      <c r="R2251" s="250" t="s">
        <v>469</v>
      </c>
      <c r="S2251" s="251"/>
      <c r="T2251" s="251" t="s">
        <v>386</v>
      </c>
      <c r="U2251" s="252"/>
      <c r="V2251" s="239" t="s">
        <v>562</v>
      </c>
      <c r="W2251" s="240" t="s">
        <v>922</v>
      </c>
      <c r="X2251" s="241" t="s">
        <v>562</v>
      </c>
      <c r="Y2251" s="241" t="s">
        <v>562</v>
      </c>
      <c r="Z2251" s="241" t="s">
        <v>562</v>
      </c>
      <c r="AA2251" s="242">
        <f>SUM(GLOBAL_DATA[[#This Row],[Initial 2020]],GLOBAL_DATA[[#This Row],[Initial 2021]],GLOBAL_DATA[[#This Row],[Initial 2022]],GLOBAL_DATA[[#This Row],[Initial 2023]])</f>
        <v>0</v>
      </c>
      <c r="AB2251" s="243">
        <f>SUM(GLOBAL_DATA[[#This Row],[Reestimated 2020]],GLOBAL_DATA[[#This Row],[Reestimated 2021]],GLOBAL_DATA[[#This Row],[Reestimated 2022]],GLOBAL_DATA[[#This Row],[Reestimated 2023]])</f>
        <v>0</v>
      </c>
      <c r="AC2251" s="244">
        <f>SUM(GLOBAL_DATA[[#This Row],[Spent 2020]],GLOBAL_DATA[[#This Row],[Spent 2021]],GLOBAL_DATA[[#This Row],[Spent 2022]],GLOBAL_DATA[[#This Row],[Spent 2023]])</f>
        <v>0</v>
      </c>
      <c r="AD2251" s="245" t="s">
        <v>562</v>
      </c>
      <c r="AE2251" s="246" t="s">
        <v>562</v>
      </c>
      <c r="AF2251" s="247" t="s">
        <v>562</v>
      </c>
      <c r="AG2251" s="246" t="s">
        <v>562</v>
      </c>
      <c r="AH2251" s="246" t="s">
        <v>562</v>
      </c>
      <c r="AI2251" s="246" t="s">
        <v>562</v>
      </c>
      <c r="AJ2251" s="245" t="s">
        <v>562</v>
      </c>
      <c r="AK2251" s="246" t="s">
        <v>562</v>
      </c>
      <c r="AL2251" s="247" t="s">
        <v>562</v>
      </c>
      <c r="AM2251" s="246" t="s">
        <v>562</v>
      </c>
      <c r="AN2251" s="246" t="s">
        <v>562</v>
      </c>
      <c r="AO2251" s="248" t="s">
        <v>562</v>
      </c>
      <c r="AP2251" s="249" t="s">
        <v>941</v>
      </c>
      <c r="AQ2251" s="249" t="s">
        <v>562</v>
      </c>
      <c r="AR2251" s="162" t="str">
        <f>IF(GLOBAL_DATA[[#This Row],[Target scope]]&lt;&gt;Target_Not_Applicable,GLOBAL_DATA[[#This Row],[Target scope]]*GLOBAL_DATA[[#This Row],[Implementation progress rate]],"")</f>
        <v/>
      </c>
      <c r="AS2251" s="180">
        <f>IF(OR(GLOBAL_DATA[[#This Row],[Status]]=DATA!$J$6,GLOBAL_DATA[[#This Row],[Status]]=DATA!$J$7,GLOBAL_DATA[[#This Row],[Status]]=DATA!$J$8),1,0)</f>
        <v>0</v>
      </c>
      <c r="AT2251" s="181" t="str">
        <f>IF(GLOBAL_DATA[[#This Row],[Status]]=Status_No_Project,"",MAX(GLOBAL_DATA[[#This Row],[Initial end]],GLOBAL_DATA[[#This Row],[Re-estimated end]],43831))</f>
        <v/>
      </c>
      <c r="AU22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1" s="222">
        <f>IF(GLOBAL_DATA[[#This Row],[Target scope]]&lt;&gt;Target_Not_Applicable,COUNTBLANK(GLOBAL_DATA[[#This Row],[Target scope]:[Target justification (if&lt;100%)]]),0)+IF(GLOBAL_DATA[[#This Row],[Status]]&lt;&gt;Status_No_Project,COUNTBLANK(GLOBAL_DATA[[#This Row],[Implementation progress rate]:[CISO assessment]]),0)</f>
        <v>0</v>
      </c>
      <c r="AW2251" s="45">
        <f>SUBTOTAL(103,GLOBAL_DATA[[#This Row],[BU]])</f>
        <v>0</v>
      </c>
    </row>
    <row r="2252" spans="1:49" ht="25.5" hidden="1" x14ac:dyDescent="0.25">
      <c r="A2252" s="222" t="s">
        <v>40</v>
      </c>
      <c r="B2252" s="223" t="s">
        <v>894</v>
      </c>
      <c r="C2252" s="223" t="s">
        <v>49</v>
      </c>
      <c r="D2252" s="231" t="s">
        <v>638</v>
      </c>
      <c r="E2252" s="232" t="s">
        <v>4</v>
      </c>
      <c r="F2252" s="232"/>
      <c r="G2252" s="233"/>
      <c r="H2252" s="221"/>
      <c r="I2252" s="231" t="s">
        <v>571</v>
      </c>
      <c r="J2252" s="232"/>
      <c r="K2252" s="234"/>
      <c r="L2252" s="235"/>
      <c r="M2252" s="233"/>
      <c r="N2252" s="236"/>
      <c r="O2252" s="224" t="str">
        <f>IF(GLOBAL_DATA[[#This Row],[Target scope]]="","",INDEX(DATA_TargetStatusChoice[Target_Status_Choice],MATCH(GLOBAL_DATA[[#This Row],[Target scope]],DATA_TargetStatusChoice[Value],1)))</f>
        <v>NOT APPLICABLE</v>
      </c>
      <c r="P2252" s="237" t="s">
        <v>427</v>
      </c>
      <c r="Q2252" s="238"/>
      <c r="R2252" s="250" t="s">
        <v>469</v>
      </c>
      <c r="S2252" s="251"/>
      <c r="T2252" s="251" t="s">
        <v>386</v>
      </c>
      <c r="U2252" s="252"/>
      <c r="V2252" s="239" t="s">
        <v>562</v>
      </c>
      <c r="W2252" s="240" t="s">
        <v>922</v>
      </c>
      <c r="X2252" s="241" t="s">
        <v>562</v>
      </c>
      <c r="Y2252" s="241" t="s">
        <v>562</v>
      </c>
      <c r="Z2252" s="241" t="s">
        <v>562</v>
      </c>
      <c r="AA2252" s="242">
        <f>SUM(GLOBAL_DATA[[#This Row],[Initial 2020]],GLOBAL_DATA[[#This Row],[Initial 2021]],GLOBAL_DATA[[#This Row],[Initial 2022]],GLOBAL_DATA[[#This Row],[Initial 2023]])</f>
        <v>0</v>
      </c>
      <c r="AB2252" s="243">
        <f>SUM(GLOBAL_DATA[[#This Row],[Reestimated 2020]],GLOBAL_DATA[[#This Row],[Reestimated 2021]],GLOBAL_DATA[[#This Row],[Reestimated 2022]],GLOBAL_DATA[[#This Row],[Reestimated 2023]])</f>
        <v>0</v>
      </c>
      <c r="AC2252" s="244">
        <f>SUM(GLOBAL_DATA[[#This Row],[Spent 2020]],GLOBAL_DATA[[#This Row],[Spent 2021]],GLOBAL_DATA[[#This Row],[Spent 2022]],GLOBAL_DATA[[#This Row],[Spent 2023]])</f>
        <v>0</v>
      </c>
      <c r="AD2252" s="245" t="s">
        <v>562</v>
      </c>
      <c r="AE2252" s="246" t="s">
        <v>562</v>
      </c>
      <c r="AF2252" s="247" t="s">
        <v>562</v>
      </c>
      <c r="AG2252" s="246" t="s">
        <v>562</v>
      </c>
      <c r="AH2252" s="246" t="s">
        <v>562</v>
      </c>
      <c r="AI2252" s="246" t="s">
        <v>562</v>
      </c>
      <c r="AJ2252" s="245" t="s">
        <v>562</v>
      </c>
      <c r="AK2252" s="246" t="s">
        <v>562</v>
      </c>
      <c r="AL2252" s="247" t="s">
        <v>562</v>
      </c>
      <c r="AM2252" s="246" t="s">
        <v>562</v>
      </c>
      <c r="AN2252" s="246" t="s">
        <v>562</v>
      </c>
      <c r="AO2252" s="248" t="s">
        <v>562</v>
      </c>
      <c r="AP2252" s="249" t="s">
        <v>941</v>
      </c>
      <c r="AQ2252" s="249" t="s">
        <v>562</v>
      </c>
      <c r="AR2252" s="162" t="str">
        <f>IF(GLOBAL_DATA[[#This Row],[Target scope]]&lt;&gt;Target_Not_Applicable,GLOBAL_DATA[[#This Row],[Target scope]]*GLOBAL_DATA[[#This Row],[Implementation progress rate]],"")</f>
        <v/>
      </c>
      <c r="AS2252" s="180">
        <f>IF(OR(GLOBAL_DATA[[#This Row],[Status]]=DATA!$J$6,GLOBAL_DATA[[#This Row],[Status]]=DATA!$J$7,GLOBAL_DATA[[#This Row],[Status]]=DATA!$J$8),1,0)</f>
        <v>0</v>
      </c>
      <c r="AT2252" s="181" t="str">
        <f>IF(GLOBAL_DATA[[#This Row],[Status]]=Status_No_Project,"",MAX(GLOBAL_DATA[[#This Row],[Initial end]],GLOBAL_DATA[[#This Row],[Re-estimated end]],43831))</f>
        <v/>
      </c>
      <c r="AU22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2" s="222">
        <f>IF(GLOBAL_DATA[[#This Row],[Target scope]]&lt;&gt;Target_Not_Applicable,COUNTBLANK(GLOBAL_DATA[[#This Row],[Target scope]:[Target justification (if&lt;100%)]]),0)+IF(GLOBAL_DATA[[#This Row],[Status]]&lt;&gt;Status_No_Project,COUNTBLANK(GLOBAL_DATA[[#This Row],[Implementation progress rate]:[CISO assessment]]),0)</f>
        <v>0</v>
      </c>
      <c r="AW2252" s="45">
        <f>SUBTOTAL(103,GLOBAL_DATA[[#This Row],[BU]])</f>
        <v>0</v>
      </c>
    </row>
    <row r="2253" spans="1:49" ht="38.25" hidden="1" x14ac:dyDescent="0.25">
      <c r="A2253" s="222" t="s">
        <v>40</v>
      </c>
      <c r="B2253" s="223" t="s">
        <v>894</v>
      </c>
      <c r="C2253" s="223" t="s">
        <v>49</v>
      </c>
      <c r="D2253" s="231" t="s">
        <v>639</v>
      </c>
      <c r="E2253" s="232" t="s">
        <v>4</v>
      </c>
      <c r="F2253" s="232"/>
      <c r="G2253" s="233"/>
      <c r="H2253" s="221"/>
      <c r="I2253" s="231" t="s">
        <v>568</v>
      </c>
      <c r="J2253" s="232"/>
      <c r="K2253" s="234"/>
      <c r="L2253" s="235"/>
      <c r="M2253" s="233"/>
      <c r="N2253" s="236"/>
      <c r="O2253" s="224" t="str">
        <f>IF(GLOBAL_DATA[[#This Row],[Target scope]]="","",INDEX(DATA_TargetStatusChoice[Target_Status_Choice],MATCH(GLOBAL_DATA[[#This Row],[Target scope]],DATA_TargetStatusChoice[Value],1)))</f>
        <v>FULL IMPLEMENTATION</v>
      </c>
      <c r="P2253" s="237">
        <v>1</v>
      </c>
      <c r="Q2253" s="238"/>
      <c r="R2253" s="250" t="s">
        <v>32</v>
      </c>
      <c r="S2253" s="251">
        <v>0.6</v>
      </c>
      <c r="T2253" s="251" t="s">
        <v>386</v>
      </c>
      <c r="U2253" s="252"/>
      <c r="V2253" s="239" t="s">
        <v>431</v>
      </c>
      <c r="W2253" s="240" t="s">
        <v>921</v>
      </c>
      <c r="X2253" s="241">
        <v>43831</v>
      </c>
      <c r="Y2253" s="241">
        <v>44560</v>
      </c>
      <c r="Z2253" s="241" t="s">
        <v>562</v>
      </c>
      <c r="AA2253" s="242">
        <f>SUM(GLOBAL_DATA[[#This Row],[Initial 2020]],GLOBAL_DATA[[#This Row],[Initial 2021]],GLOBAL_DATA[[#This Row],[Initial 2022]],GLOBAL_DATA[[#This Row],[Initial 2023]])</f>
        <v>0</v>
      </c>
      <c r="AB2253" s="243">
        <f>SUM(GLOBAL_DATA[[#This Row],[Reestimated 2020]],GLOBAL_DATA[[#This Row],[Reestimated 2021]],GLOBAL_DATA[[#This Row],[Reestimated 2022]],GLOBAL_DATA[[#This Row],[Reestimated 2023]])</f>
        <v>0</v>
      </c>
      <c r="AC2253" s="244">
        <f>SUM(GLOBAL_DATA[[#This Row],[Spent 2020]],GLOBAL_DATA[[#This Row],[Spent 2021]],GLOBAL_DATA[[#This Row],[Spent 2022]],GLOBAL_DATA[[#This Row],[Spent 2023]])</f>
        <v>0</v>
      </c>
      <c r="AD2253" s="245" t="s">
        <v>562</v>
      </c>
      <c r="AE2253" s="246" t="s">
        <v>562</v>
      </c>
      <c r="AF2253" s="247" t="s">
        <v>562</v>
      </c>
      <c r="AG2253" s="246" t="s">
        <v>562</v>
      </c>
      <c r="AH2253" s="246" t="s">
        <v>562</v>
      </c>
      <c r="AI2253" s="246" t="s">
        <v>562</v>
      </c>
      <c r="AJ2253" s="245" t="s">
        <v>562</v>
      </c>
      <c r="AK2253" s="246" t="s">
        <v>562</v>
      </c>
      <c r="AL2253" s="247" t="s">
        <v>562</v>
      </c>
      <c r="AM2253" s="246" t="s">
        <v>562</v>
      </c>
      <c r="AN2253" s="246" t="s">
        <v>562</v>
      </c>
      <c r="AO2253" s="248" t="s">
        <v>562</v>
      </c>
      <c r="AP2253" s="249" t="s">
        <v>562</v>
      </c>
      <c r="AQ2253" s="249" t="s">
        <v>562</v>
      </c>
      <c r="AR2253" s="162">
        <f>IF(GLOBAL_DATA[[#This Row],[Target scope]]&lt;&gt;Target_Not_Applicable,GLOBAL_DATA[[#This Row],[Target scope]]*GLOBAL_DATA[[#This Row],[Implementation progress rate]],"")</f>
        <v>0.6</v>
      </c>
      <c r="AS2253" s="180">
        <f>IF(OR(GLOBAL_DATA[[#This Row],[Status]]=DATA!$J$6,GLOBAL_DATA[[#This Row],[Status]]=DATA!$J$7,GLOBAL_DATA[[#This Row],[Status]]=DATA!$J$8),1,0)</f>
        <v>0</v>
      </c>
      <c r="AT2253" s="181">
        <f>IF(GLOBAL_DATA[[#This Row],[Status]]=Status_No_Project,"",MAX(GLOBAL_DATA[[#This Row],[Initial end]],GLOBAL_DATA[[#This Row],[Re-estimated end]],43831))</f>
        <v>44560</v>
      </c>
      <c r="AU22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3" s="222">
        <f>IF(GLOBAL_DATA[[#This Row],[Target scope]]&lt;&gt;Target_Not_Applicable,COUNTBLANK(GLOBAL_DATA[[#This Row],[Target scope]:[Target justification (if&lt;100%)]]),0)+IF(GLOBAL_DATA[[#This Row],[Status]]&lt;&gt;Status_No_Project,COUNTBLANK(GLOBAL_DATA[[#This Row],[Implementation progress rate]:[CISO assessment]]),0)</f>
        <v>1</v>
      </c>
      <c r="AW2253" s="45">
        <f>SUBTOTAL(103,GLOBAL_DATA[[#This Row],[BU]])</f>
        <v>0</v>
      </c>
    </row>
    <row r="2254" spans="1:49" ht="25.5" hidden="1" x14ac:dyDescent="0.25">
      <c r="A2254" s="222" t="s">
        <v>40</v>
      </c>
      <c r="B2254" s="223" t="s">
        <v>894</v>
      </c>
      <c r="C2254" s="223" t="s">
        <v>49</v>
      </c>
      <c r="D2254" s="231" t="s">
        <v>640</v>
      </c>
      <c r="E2254" s="232" t="s">
        <v>4</v>
      </c>
      <c r="F2254" s="232"/>
      <c r="G2254" s="233"/>
      <c r="H2254" s="221"/>
      <c r="I2254" s="231" t="s">
        <v>578</v>
      </c>
      <c r="J2254" s="232"/>
      <c r="K2254" s="234"/>
      <c r="L2254" s="235"/>
      <c r="M2254" s="233"/>
      <c r="N2254" s="236"/>
      <c r="O2254" s="224" t="str">
        <f>IF(GLOBAL_DATA[[#This Row],[Target scope]]="","",INDEX(DATA_TargetStatusChoice[Target_Status_Choice],MATCH(GLOBAL_DATA[[#This Row],[Target scope]],DATA_TargetStatusChoice[Value],1)))</f>
        <v>RISK ACCEPTED</v>
      </c>
      <c r="P2254" s="237">
        <v>0</v>
      </c>
      <c r="Q2254" s="238"/>
      <c r="R2254" s="250" t="s">
        <v>469</v>
      </c>
      <c r="S2254" s="251">
        <v>0</v>
      </c>
      <c r="T2254" s="251" t="s">
        <v>386</v>
      </c>
      <c r="U2254" s="252"/>
      <c r="V2254" s="239" t="s">
        <v>430</v>
      </c>
      <c r="W2254" s="240" t="s">
        <v>922</v>
      </c>
      <c r="X2254" s="241" t="s">
        <v>562</v>
      </c>
      <c r="Y2254" s="241" t="s">
        <v>562</v>
      </c>
      <c r="Z2254" s="241" t="s">
        <v>562</v>
      </c>
      <c r="AA2254" s="242">
        <f>SUM(GLOBAL_DATA[[#This Row],[Initial 2020]],GLOBAL_DATA[[#This Row],[Initial 2021]],GLOBAL_DATA[[#This Row],[Initial 2022]],GLOBAL_DATA[[#This Row],[Initial 2023]])</f>
        <v>52.5</v>
      </c>
      <c r="AB2254" s="243">
        <f>SUM(GLOBAL_DATA[[#This Row],[Reestimated 2020]],GLOBAL_DATA[[#This Row],[Reestimated 2021]],GLOBAL_DATA[[#This Row],[Reestimated 2022]],GLOBAL_DATA[[#This Row],[Reestimated 2023]])</f>
        <v>0</v>
      </c>
      <c r="AC2254" s="244">
        <f>SUM(GLOBAL_DATA[[#This Row],[Spent 2020]],GLOBAL_DATA[[#This Row],[Spent 2021]],GLOBAL_DATA[[#This Row],[Spent 2022]],GLOBAL_DATA[[#This Row],[Spent 2023]])</f>
        <v>0</v>
      </c>
      <c r="AD2254" s="245" t="s">
        <v>562</v>
      </c>
      <c r="AE2254" s="246" t="s">
        <v>562</v>
      </c>
      <c r="AF2254" s="247" t="s">
        <v>562</v>
      </c>
      <c r="AG2254" s="246" t="s">
        <v>562</v>
      </c>
      <c r="AH2254" s="246" t="s">
        <v>562</v>
      </c>
      <c r="AI2254" s="246" t="s">
        <v>562</v>
      </c>
      <c r="AJ2254" s="245">
        <v>52.5</v>
      </c>
      <c r="AK2254" s="246" t="s">
        <v>562</v>
      </c>
      <c r="AL2254" s="247" t="s">
        <v>562</v>
      </c>
      <c r="AM2254" s="246" t="s">
        <v>562</v>
      </c>
      <c r="AN2254" s="246" t="s">
        <v>562</v>
      </c>
      <c r="AO2254" s="248" t="s">
        <v>562</v>
      </c>
      <c r="AP2254" s="249" t="s">
        <v>562</v>
      </c>
      <c r="AQ2254" s="249" t="s">
        <v>562</v>
      </c>
      <c r="AR2254" s="162">
        <f>IF(GLOBAL_DATA[[#This Row],[Target scope]]&lt;&gt;Target_Not_Applicable,GLOBAL_DATA[[#This Row],[Target scope]]*GLOBAL_DATA[[#This Row],[Implementation progress rate]],"")</f>
        <v>0</v>
      </c>
      <c r="AS2254" s="180">
        <f>IF(OR(GLOBAL_DATA[[#This Row],[Status]]=DATA!$J$6,GLOBAL_DATA[[#This Row],[Status]]=DATA!$J$7,GLOBAL_DATA[[#This Row],[Status]]=DATA!$J$8),1,0)</f>
        <v>0</v>
      </c>
      <c r="AT2254" s="181" t="str">
        <f>IF(GLOBAL_DATA[[#This Row],[Status]]=Status_No_Project,"",MAX(GLOBAL_DATA[[#This Row],[Initial end]],GLOBAL_DATA[[#This Row],[Re-estimated end]],43831))</f>
        <v/>
      </c>
      <c r="AU22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4" s="222">
        <f>IF(GLOBAL_DATA[[#This Row],[Target scope]]&lt;&gt;Target_Not_Applicable,COUNTBLANK(GLOBAL_DATA[[#This Row],[Target scope]:[Target justification (if&lt;100%)]]),0)+IF(GLOBAL_DATA[[#This Row],[Status]]&lt;&gt;Status_No_Project,COUNTBLANK(GLOBAL_DATA[[#This Row],[Implementation progress rate]:[CISO assessment]]),0)</f>
        <v>1</v>
      </c>
      <c r="AW2254" s="45">
        <f>SUBTOTAL(103,GLOBAL_DATA[[#This Row],[BU]])</f>
        <v>0</v>
      </c>
    </row>
    <row r="2255" spans="1:49" ht="38.25" hidden="1" x14ac:dyDescent="0.25">
      <c r="A2255" s="222" t="s">
        <v>40</v>
      </c>
      <c r="B2255" s="223" t="s">
        <v>894</v>
      </c>
      <c r="C2255" s="223" t="s">
        <v>49</v>
      </c>
      <c r="D2255" s="231" t="s">
        <v>641</v>
      </c>
      <c r="E2255" s="232" t="s">
        <v>4</v>
      </c>
      <c r="F2255" s="232"/>
      <c r="G2255" s="233"/>
      <c r="H2255" s="221"/>
      <c r="I2255" s="231" t="s">
        <v>568</v>
      </c>
      <c r="J2255" s="232"/>
      <c r="K2255" s="234"/>
      <c r="L2255" s="235"/>
      <c r="M2255" s="233"/>
      <c r="N2255" s="236"/>
      <c r="O2255" s="224" t="str">
        <f>IF(GLOBAL_DATA[[#This Row],[Target scope]]="","",INDEX(DATA_TargetStatusChoice[Target_Status_Choice],MATCH(GLOBAL_DATA[[#This Row],[Target scope]],DATA_TargetStatusChoice[Value],1)))</f>
        <v>FULL IMPLEMENTATION</v>
      </c>
      <c r="P2255" s="237">
        <v>1</v>
      </c>
      <c r="Q2255" s="238"/>
      <c r="R2255" s="250" t="s">
        <v>31</v>
      </c>
      <c r="S2255" s="251">
        <v>0</v>
      </c>
      <c r="T2255" s="251" t="s">
        <v>386</v>
      </c>
      <c r="U2255" s="252"/>
      <c r="V2255" s="239" t="s">
        <v>430</v>
      </c>
      <c r="W2255" s="240" t="s">
        <v>390</v>
      </c>
      <c r="X2255" s="241">
        <v>44197</v>
      </c>
      <c r="Y2255" s="241">
        <v>44560</v>
      </c>
      <c r="Z2255" s="241" t="s">
        <v>562</v>
      </c>
      <c r="AA2255" s="242">
        <f>SUM(GLOBAL_DATA[[#This Row],[Initial 2020]],GLOBAL_DATA[[#This Row],[Initial 2021]],GLOBAL_DATA[[#This Row],[Initial 2022]],GLOBAL_DATA[[#This Row],[Initial 2023]])</f>
        <v>0</v>
      </c>
      <c r="AB2255" s="243">
        <f>SUM(GLOBAL_DATA[[#This Row],[Reestimated 2020]],GLOBAL_DATA[[#This Row],[Reestimated 2021]],GLOBAL_DATA[[#This Row],[Reestimated 2022]],GLOBAL_DATA[[#This Row],[Reestimated 2023]])</f>
        <v>0</v>
      </c>
      <c r="AC2255" s="244">
        <f>SUM(GLOBAL_DATA[[#This Row],[Spent 2020]],GLOBAL_DATA[[#This Row],[Spent 2021]],GLOBAL_DATA[[#This Row],[Spent 2022]],GLOBAL_DATA[[#This Row],[Spent 2023]])</f>
        <v>0</v>
      </c>
      <c r="AD2255" s="245" t="s">
        <v>562</v>
      </c>
      <c r="AE2255" s="246" t="s">
        <v>562</v>
      </c>
      <c r="AF2255" s="247" t="s">
        <v>562</v>
      </c>
      <c r="AG2255" s="246" t="s">
        <v>562</v>
      </c>
      <c r="AH2255" s="246" t="s">
        <v>562</v>
      </c>
      <c r="AI2255" s="246" t="s">
        <v>562</v>
      </c>
      <c r="AJ2255" s="245" t="s">
        <v>562</v>
      </c>
      <c r="AK2255" s="246" t="s">
        <v>562</v>
      </c>
      <c r="AL2255" s="247" t="s">
        <v>562</v>
      </c>
      <c r="AM2255" s="246" t="s">
        <v>562</v>
      </c>
      <c r="AN2255" s="246" t="s">
        <v>562</v>
      </c>
      <c r="AO2255" s="248" t="s">
        <v>562</v>
      </c>
      <c r="AP2255" s="249" t="s">
        <v>562</v>
      </c>
      <c r="AQ2255" s="249" t="s">
        <v>562</v>
      </c>
      <c r="AR2255" s="162">
        <f>IF(GLOBAL_DATA[[#This Row],[Target scope]]&lt;&gt;Target_Not_Applicable,GLOBAL_DATA[[#This Row],[Target scope]]*GLOBAL_DATA[[#This Row],[Implementation progress rate]],"")</f>
        <v>0</v>
      </c>
      <c r="AS2255" s="180">
        <f>IF(OR(GLOBAL_DATA[[#This Row],[Status]]=DATA!$J$6,GLOBAL_DATA[[#This Row],[Status]]=DATA!$J$7,GLOBAL_DATA[[#This Row],[Status]]=DATA!$J$8),1,0)</f>
        <v>0</v>
      </c>
      <c r="AT2255" s="181">
        <f>IF(GLOBAL_DATA[[#This Row],[Status]]=Status_No_Project,"",MAX(GLOBAL_DATA[[#This Row],[Initial end]],GLOBAL_DATA[[#This Row],[Re-estimated end]],43831))</f>
        <v>44560</v>
      </c>
      <c r="AU22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5" s="222">
        <f>IF(GLOBAL_DATA[[#This Row],[Target scope]]&lt;&gt;Target_Not_Applicable,COUNTBLANK(GLOBAL_DATA[[#This Row],[Target scope]:[Target justification (if&lt;100%)]]),0)+IF(GLOBAL_DATA[[#This Row],[Status]]&lt;&gt;Status_No_Project,COUNTBLANK(GLOBAL_DATA[[#This Row],[Implementation progress rate]:[CISO assessment]]),0)</f>
        <v>1</v>
      </c>
      <c r="AW2255" s="45">
        <f>SUBTOTAL(103,GLOBAL_DATA[[#This Row],[BU]])</f>
        <v>0</v>
      </c>
    </row>
    <row r="2256" spans="1:49" ht="25.5" hidden="1" x14ac:dyDescent="0.25">
      <c r="A2256" s="222" t="s">
        <v>40</v>
      </c>
      <c r="B2256" s="223" t="s">
        <v>894</v>
      </c>
      <c r="C2256" s="223" t="s">
        <v>49</v>
      </c>
      <c r="D2256" s="231" t="s">
        <v>642</v>
      </c>
      <c r="E2256" s="232" t="s">
        <v>4</v>
      </c>
      <c r="F2256" s="232"/>
      <c r="G2256" s="233"/>
      <c r="H2256" s="221"/>
      <c r="I2256" s="231" t="s">
        <v>578</v>
      </c>
      <c r="J2256" s="232"/>
      <c r="K2256" s="234"/>
      <c r="L2256" s="235"/>
      <c r="M2256" s="233"/>
      <c r="N2256" s="236"/>
      <c r="O2256" s="224" t="str">
        <f>IF(GLOBAL_DATA[[#This Row],[Target scope]]="","",INDEX(DATA_TargetStatusChoice[Target_Status_Choice],MATCH(GLOBAL_DATA[[#This Row],[Target scope]],DATA_TargetStatusChoice[Value],1)))</f>
        <v>RISK ACCEPTED</v>
      </c>
      <c r="P2256" s="237">
        <v>0</v>
      </c>
      <c r="Q2256" s="238"/>
      <c r="R2256" s="250" t="s">
        <v>469</v>
      </c>
      <c r="S2256" s="251">
        <v>0</v>
      </c>
      <c r="T2256" s="251" t="s">
        <v>386</v>
      </c>
      <c r="U2256" s="252"/>
      <c r="V2256" s="239" t="s">
        <v>430</v>
      </c>
      <c r="W2256" s="240" t="s">
        <v>922</v>
      </c>
      <c r="X2256" s="241" t="s">
        <v>562</v>
      </c>
      <c r="Y2256" s="241" t="s">
        <v>562</v>
      </c>
      <c r="Z2256" s="241" t="s">
        <v>562</v>
      </c>
      <c r="AA2256" s="242">
        <f>SUM(GLOBAL_DATA[[#This Row],[Initial 2020]],GLOBAL_DATA[[#This Row],[Initial 2021]],GLOBAL_DATA[[#This Row],[Initial 2022]],GLOBAL_DATA[[#This Row],[Initial 2023]])</f>
        <v>6</v>
      </c>
      <c r="AB2256" s="243">
        <f>SUM(GLOBAL_DATA[[#This Row],[Reestimated 2020]],GLOBAL_DATA[[#This Row],[Reestimated 2021]],GLOBAL_DATA[[#This Row],[Reestimated 2022]],GLOBAL_DATA[[#This Row],[Reestimated 2023]])</f>
        <v>0</v>
      </c>
      <c r="AC2256" s="244">
        <f>SUM(GLOBAL_DATA[[#This Row],[Spent 2020]],GLOBAL_DATA[[#This Row],[Spent 2021]],GLOBAL_DATA[[#This Row],[Spent 2022]],GLOBAL_DATA[[#This Row],[Spent 2023]])</f>
        <v>0</v>
      </c>
      <c r="AD2256" s="245" t="s">
        <v>562</v>
      </c>
      <c r="AE2256" s="246" t="s">
        <v>562</v>
      </c>
      <c r="AF2256" s="247" t="s">
        <v>562</v>
      </c>
      <c r="AG2256" s="246" t="s">
        <v>562</v>
      </c>
      <c r="AH2256" s="246" t="s">
        <v>562</v>
      </c>
      <c r="AI2256" s="246" t="s">
        <v>562</v>
      </c>
      <c r="AJ2256" s="245">
        <v>6</v>
      </c>
      <c r="AK2256" s="246" t="s">
        <v>562</v>
      </c>
      <c r="AL2256" s="247" t="s">
        <v>562</v>
      </c>
      <c r="AM2256" s="246" t="s">
        <v>562</v>
      </c>
      <c r="AN2256" s="246" t="s">
        <v>562</v>
      </c>
      <c r="AO2256" s="248" t="s">
        <v>562</v>
      </c>
      <c r="AP2256" s="249" t="s">
        <v>562</v>
      </c>
      <c r="AQ2256" s="249" t="s">
        <v>562</v>
      </c>
      <c r="AR2256" s="162">
        <f>IF(GLOBAL_DATA[[#This Row],[Target scope]]&lt;&gt;Target_Not_Applicable,GLOBAL_DATA[[#This Row],[Target scope]]*GLOBAL_DATA[[#This Row],[Implementation progress rate]],"")</f>
        <v>0</v>
      </c>
      <c r="AS2256" s="180">
        <f>IF(OR(GLOBAL_DATA[[#This Row],[Status]]=DATA!$J$6,GLOBAL_DATA[[#This Row],[Status]]=DATA!$J$7,GLOBAL_DATA[[#This Row],[Status]]=DATA!$J$8),1,0)</f>
        <v>0</v>
      </c>
      <c r="AT2256" s="181" t="str">
        <f>IF(GLOBAL_DATA[[#This Row],[Status]]=Status_No_Project,"",MAX(GLOBAL_DATA[[#This Row],[Initial end]],GLOBAL_DATA[[#This Row],[Re-estimated end]],43831))</f>
        <v/>
      </c>
      <c r="AU22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6" s="222">
        <f>IF(GLOBAL_DATA[[#This Row],[Target scope]]&lt;&gt;Target_Not_Applicable,COUNTBLANK(GLOBAL_DATA[[#This Row],[Target scope]:[Target justification (if&lt;100%)]]),0)+IF(GLOBAL_DATA[[#This Row],[Status]]&lt;&gt;Status_No_Project,COUNTBLANK(GLOBAL_DATA[[#This Row],[Implementation progress rate]:[CISO assessment]]),0)</f>
        <v>1</v>
      </c>
      <c r="AW2256" s="45">
        <f>SUBTOTAL(103,GLOBAL_DATA[[#This Row],[BU]])</f>
        <v>0</v>
      </c>
    </row>
    <row r="2257" spans="1:49" ht="38.25" hidden="1" x14ac:dyDescent="0.25">
      <c r="A2257" s="222" t="s">
        <v>40</v>
      </c>
      <c r="B2257" s="223" t="s">
        <v>894</v>
      </c>
      <c r="C2257" s="223" t="s">
        <v>49</v>
      </c>
      <c r="D2257" s="231" t="s">
        <v>643</v>
      </c>
      <c r="E2257" s="232" t="s">
        <v>4</v>
      </c>
      <c r="F2257" s="232"/>
      <c r="G2257" s="233"/>
      <c r="H2257" s="221"/>
      <c r="I2257" s="231" t="s">
        <v>568</v>
      </c>
      <c r="J2257" s="232"/>
      <c r="K2257" s="234"/>
      <c r="L2257" s="235"/>
      <c r="M2257" s="233"/>
      <c r="N2257" s="236"/>
      <c r="O2257" s="224" t="str">
        <f>IF(GLOBAL_DATA[[#This Row],[Target scope]]="","",INDEX(DATA_TargetStatusChoice[Target_Status_Choice],MATCH(GLOBAL_DATA[[#This Row],[Target scope]],DATA_TargetStatusChoice[Value],1)))</f>
        <v>FULL IMPLEMENTATION</v>
      </c>
      <c r="P2257" s="237">
        <v>1</v>
      </c>
      <c r="Q2257" s="238"/>
      <c r="R2257" s="250" t="s">
        <v>31</v>
      </c>
      <c r="S2257" s="251">
        <v>0</v>
      </c>
      <c r="T2257" s="251" t="s">
        <v>386</v>
      </c>
      <c r="U2257" s="252"/>
      <c r="V2257" s="239" t="s">
        <v>430</v>
      </c>
      <c r="W2257" s="240" t="s">
        <v>921</v>
      </c>
      <c r="X2257" s="241">
        <v>44197</v>
      </c>
      <c r="Y2257" s="241">
        <v>44560</v>
      </c>
      <c r="Z2257" s="241" t="s">
        <v>562</v>
      </c>
      <c r="AA2257" s="242">
        <f>SUM(GLOBAL_DATA[[#This Row],[Initial 2020]],GLOBAL_DATA[[#This Row],[Initial 2021]],GLOBAL_DATA[[#This Row],[Initial 2022]],GLOBAL_DATA[[#This Row],[Initial 2023]])</f>
        <v>0</v>
      </c>
      <c r="AB2257" s="243">
        <f>SUM(GLOBAL_DATA[[#This Row],[Reestimated 2020]],GLOBAL_DATA[[#This Row],[Reestimated 2021]],GLOBAL_DATA[[#This Row],[Reestimated 2022]],GLOBAL_DATA[[#This Row],[Reestimated 2023]])</f>
        <v>0</v>
      </c>
      <c r="AC2257" s="244">
        <f>SUM(GLOBAL_DATA[[#This Row],[Spent 2020]],GLOBAL_DATA[[#This Row],[Spent 2021]],GLOBAL_DATA[[#This Row],[Spent 2022]],GLOBAL_DATA[[#This Row],[Spent 2023]])</f>
        <v>0</v>
      </c>
      <c r="AD2257" s="245" t="s">
        <v>562</v>
      </c>
      <c r="AE2257" s="246" t="s">
        <v>562</v>
      </c>
      <c r="AF2257" s="247" t="s">
        <v>562</v>
      </c>
      <c r="AG2257" s="246" t="s">
        <v>562</v>
      </c>
      <c r="AH2257" s="246" t="s">
        <v>562</v>
      </c>
      <c r="AI2257" s="246" t="s">
        <v>562</v>
      </c>
      <c r="AJ2257" s="245" t="s">
        <v>562</v>
      </c>
      <c r="AK2257" s="246" t="s">
        <v>562</v>
      </c>
      <c r="AL2257" s="247" t="s">
        <v>562</v>
      </c>
      <c r="AM2257" s="246" t="s">
        <v>562</v>
      </c>
      <c r="AN2257" s="246" t="s">
        <v>562</v>
      </c>
      <c r="AO2257" s="248" t="s">
        <v>562</v>
      </c>
      <c r="AP2257" s="249" t="s">
        <v>562</v>
      </c>
      <c r="AQ2257" s="249" t="s">
        <v>562</v>
      </c>
      <c r="AR2257" s="162">
        <f>IF(GLOBAL_DATA[[#This Row],[Target scope]]&lt;&gt;Target_Not_Applicable,GLOBAL_DATA[[#This Row],[Target scope]]*GLOBAL_DATA[[#This Row],[Implementation progress rate]],"")</f>
        <v>0</v>
      </c>
      <c r="AS2257" s="180">
        <f>IF(OR(GLOBAL_DATA[[#This Row],[Status]]=DATA!$J$6,GLOBAL_DATA[[#This Row],[Status]]=DATA!$J$7,GLOBAL_DATA[[#This Row],[Status]]=DATA!$J$8),1,0)</f>
        <v>0</v>
      </c>
      <c r="AT2257" s="181">
        <f>IF(GLOBAL_DATA[[#This Row],[Status]]=Status_No_Project,"",MAX(GLOBAL_DATA[[#This Row],[Initial end]],GLOBAL_DATA[[#This Row],[Re-estimated end]],43831))</f>
        <v>44560</v>
      </c>
      <c r="AU22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7" s="222">
        <f>IF(GLOBAL_DATA[[#This Row],[Target scope]]&lt;&gt;Target_Not_Applicable,COUNTBLANK(GLOBAL_DATA[[#This Row],[Target scope]:[Target justification (if&lt;100%)]]),0)+IF(GLOBAL_DATA[[#This Row],[Status]]&lt;&gt;Status_No_Project,COUNTBLANK(GLOBAL_DATA[[#This Row],[Implementation progress rate]:[CISO assessment]]),0)</f>
        <v>1</v>
      </c>
      <c r="AW2257" s="45">
        <f>SUBTOTAL(103,GLOBAL_DATA[[#This Row],[BU]])</f>
        <v>0</v>
      </c>
    </row>
    <row r="2258" spans="1:49" ht="38.25" hidden="1" x14ac:dyDescent="0.25">
      <c r="A2258" s="222" t="s">
        <v>40</v>
      </c>
      <c r="B2258" s="223" t="s">
        <v>894</v>
      </c>
      <c r="C2258" s="223" t="s">
        <v>49</v>
      </c>
      <c r="D2258" s="231" t="s">
        <v>644</v>
      </c>
      <c r="E2258" s="232" t="s">
        <v>4</v>
      </c>
      <c r="F2258" s="232"/>
      <c r="G2258" s="233"/>
      <c r="H2258" s="221"/>
      <c r="I2258" s="231" t="s">
        <v>571</v>
      </c>
      <c r="J2258" s="232"/>
      <c r="K2258" s="234"/>
      <c r="L2258" s="235"/>
      <c r="M2258" s="233"/>
      <c r="N2258" s="236"/>
      <c r="O2258" s="224" t="str">
        <f>IF(GLOBAL_DATA[[#This Row],[Target scope]]="","",INDEX(DATA_TargetStatusChoice[Target_Status_Choice],MATCH(GLOBAL_DATA[[#This Row],[Target scope]],DATA_TargetStatusChoice[Value],1)))</f>
        <v>FULL IMPLEMENTATION</v>
      </c>
      <c r="P2258" s="237">
        <v>1</v>
      </c>
      <c r="Q2258" s="238"/>
      <c r="R2258" s="250" t="s">
        <v>32</v>
      </c>
      <c r="S2258" s="251">
        <v>0.9</v>
      </c>
      <c r="T2258" s="251" t="s">
        <v>386</v>
      </c>
      <c r="U2258" s="252"/>
      <c r="V2258" s="239" t="s">
        <v>430</v>
      </c>
      <c r="W2258" s="240" t="s">
        <v>924</v>
      </c>
      <c r="X2258" s="241">
        <v>43831</v>
      </c>
      <c r="Y2258" s="241">
        <v>44195</v>
      </c>
      <c r="Z2258" s="241" t="s">
        <v>562</v>
      </c>
      <c r="AA2258" s="242">
        <f>SUM(GLOBAL_DATA[[#This Row],[Initial 2020]],GLOBAL_DATA[[#This Row],[Initial 2021]],GLOBAL_DATA[[#This Row],[Initial 2022]],GLOBAL_DATA[[#This Row],[Initial 2023]])</f>
        <v>190</v>
      </c>
      <c r="AB2258" s="243">
        <f>SUM(GLOBAL_DATA[[#This Row],[Reestimated 2020]],GLOBAL_DATA[[#This Row],[Reestimated 2021]],GLOBAL_DATA[[#This Row],[Reestimated 2022]],GLOBAL_DATA[[#This Row],[Reestimated 2023]])</f>
        <v>0</v>
      </c>
      <c r="AC2258" s="244">
        <f>SUM(GLOBAL_DATA[[#This Row],[Spent 2020]],GLOBAL_DATA[[#This Row],[Spent 2021]],GLOBAL_DATA[[#This Row],[Spent 2022]],GLOBAL_DATA[[#This Row],[Spent 2023]])</f>
        <v>0</v>
      </c>
      <c r="AD2258" s="245">
        <v>190</v>
      </c>
      <c r="AE2258" s="246" t="s">
        <v>562</v>
      </c>
      <c r="AF2258" s="247" t="s">
        <v>562</v>
      </c>
      <c r="AG2258" s="246" t="s">
        <v>562</v>
      </c>
      <c r="AH2258" s="246" t="s">
        <v>562</v>
      </c>
      <c r="AI2258" s="246" t="s">
        <v>562</v>
      </c>
      <c r="AJ2258" s="245" t="s">
        <v>562</v>
      </c>
      <c r="AK2258" s="246" t="s">
        <v>562</v>
      </c>
      <c r="AL2258" s="247" t="s">
        <v>562</v>
      </c>
      <c r="AM2258" s="246" t="s">
        <v>562</v>
      </c>
      <c r="AN2258" s="246" t="s">
        <v>562</v>
      </c>
      <c r="AO2258" s="248" t="s">
        <v>562</v>
      </c>
      <c r="AP2258" s="249" t="s">
        <v>562</v>
      </c>
      <c r="AQ2258" s="249" t="s">
        <v>562</v>
      </c>
      <c r="AR2258" s="162">
        <f>IF(GLOBAL_DATA[[#This Row],[Target scope]]&lt;&gt;Target_Not_Applicable,GLOBAL_DATA[[#This Row],[Target scope]]*GLOBAL_DATA[[#This Row],[Implementation progress rate]],"")</f>
        <v>0.9</v>
      </c>
      <c r="AS2258" s="180">
        <f>IF(OR(GLOBAL_DATA[[#This Row],[Status]]=DATA!$J$6,GLOBAL_DATA[[#This Row],[Status]]=DATA!$J$7,GLOBAL_DATA[[#This Row],[Status]]=DATA!$J$8),1,0)</f>
        <v>0</v>
      </c>
      <c r="AT2258" s="181">
        <f>IF(GLOBAL_DATA[[#This Row],[Status]]=Status_No_Project,"",MAX(GLOBAL_DATA[[#This Row],[Initial end]],GLOBAL_DATA[[#This Row],[Re-estimated end]],43831))</f>
        <v>44195</v>
      </c>
      <c r="AU22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8" s="222">
        <f>IF(GLOBAL_DATA[[#This Row],[Target scope]]&lt;&gt;Target_Not_Applicable,COUNTBLANK(GLOBAL_DATA[[#This Row],[Target scope]:[Target justification (if&lt;100%)]]),0)+IF(GLOBAL_DATA[[#This Row],[Status]]&lt;&gt;Status_No_Project,COUNTBLANK(GLOBAL_DATA[[#This Row],[Implementation progress rate]:[CISO assessment]]),0)</f>
        <v>1</v>
      </c>
      <c r="AW2258" s="45">
        <f>SUBTOTAL(103,GLOBAL_DATA[[#This Row],[BU]])</f>
        <v>0</v>
      </c>
    </row>
    <row r="2259" spans="1:49" ht="25.5" hidden="1" x14ac:dyDescent="0.25">
      <c r="A2259" s="222" t="s">
        <v>40</v>
      </c>
      <c r="B2259" s="223" t="s">
        <v>894</v>
      </c>
      <c r="C2259" s="223" t="s">
        <v>49</v>
      </c>
      <c r="D2259" s="231" t="s">
        <v>645</v>
      </c>
      <c r="E2259" s="232" t="s">
        <v>4</v>
      </c>
      <c r="F2259" s="232"/>
      <c r="G2259" s="233"/>
      <c r="H2259" s="221"/>
      <c r="I2259" s="231" t="s">
        <v>578</v>
      </c>
      <c r="J2259" s="232"/>
      <c r="K2259" s="234"/>
      <c r="L2259" s="235"/>
      <c r="M2259" s="233"/>
      <c r="N2259" s="236"/>
      <c r="O2259" s="224" t="str">
        <f>IF(GLOBAL_DATA[[#This Row],[Target scope]]="","",INDEX(DATA_TargetStatusChoice[Target_Status_Choice],MATCH(GLOBAL_DATA[[#This Row],[Target scope]],DATA_TargetStatusChoice[Value],1)))</f>
        <v>RISK ACCEPTED</v>
      </c>
      <c r="P2259" s="237">
        <v>0</v>
      </c>
      <c r="Q2259" s="238"/>
      <c r="R2259" s="250" t="s">
        <v>469</v>
      </c>
      <c r="S2259" s="251">
        <v>0</v>
      </c>
      <c r="T2259" s="251" t="s">
        <v>386</v>
      </c>
      <c r="U2259" s="252"/>
      <c r="V2259" s="239" t="s">
        <v>430</v>
      </c>
      <c r="W2259" s="240" t="s">
        <v>922</v>
      </c>
      <c r="X2259" s="241" t="s">
        <v>562</v>
      </c>
      <c r="Y2259" s="241" t="s">
        <v>562</v>
      </c>
      <c r="Z2259" s="241" t="s">
        <v>562</v>
      </c>
      <c r="AA2259" s="242">
        <f>SUM(GLOBAL_DATA[[#This Row],[Initial 2020]],GLOBAL_DATA[[#This Row],[Initial 2021]],GLOBAL_DATA[[#This Row],[Initial 2022]],GLOBAL_DATA[[#This Row],[Initial 2023]])</f>
        <v>26</v>
      </c>
      <c r="AB2259" s="243">
        <f>SUM(GLOBAL_DATA[[#This Row],[Reestimated 2020]],GLOBAL_DATA[[#This Row],[Reestimated 2021]],GLOBAL_DATA[[#This Row],[Reestimated 2022]],GLOBAL_DATA[[#This Row],[Reestimated 2023]])</f>
        <v>0</v>
      </c>
      <c r="AC2259" s="244">
        <f>SUM(GLOBAL_DATA[[#This Row],[Spent 2020]],GLOBAL_DATA[[#This Row],[Spent 2021]],GLOBAL_DATA[[#This Row],[Spent 2022]],GLOBAL_DATA[[#This Row],[Spent 2023]])</f>
        <v>0</v>
      </c>
      <c r="AD2259" s="245" t="s">
        <v>562</v>
      </c>
      <c r="AE2259" s="246" t="s">
        <v>562</v>
      </c>
      <c r="AF2259" s="247" t="s">
        <v>562</v>
      </c>
      <c r="AG2259" s="246">
        <v>26</v>
      </c>
      <c r="AH2259" s="246" t="s">
        <v>562</v>
      </c>
      <c r="AI2259" s="246" t="s">
        <v>562</v>
      </c>
      <c r="AJ2259" s="245" t="s">
        <v>562</v>
      </c>
      <c r="AK2259" s="246" t="s">
        <v>562</v>
      </c>
      <c r="AL2259" s="247" t="s">
        <v>562</v>
      </c>
      <c r="AM2259" s="246" t="s">
        <v>562</v>
      </c>
      <c r="AN2259" s="246" t="s">
        <v>562</v>
      </c>
      <c r="AO2259" s="248" t="s">
        <v>562</v>
      </c>
      <c r="AP2259" s="249" t="s">
        <v>562</v>
      </c>
      <c r="AQ2259" s="249" t="s">
        <v>562</v>
      </c>
      <c r="AR2259" s="162">
        <f>IF(GLOBAL_DATA[[#This Row],[Target scope]]&lt;&gt;Target_Not_Applicable,GLOBAL_DATA[[#This Row],[Target scope]]*GLOBAL_DATA[[#This Row],[Implementation progress rate]],"")</f>
        <v>0</v>
      </c>
      <c r="AS2259" s="180">
        <f>IF(OR(GLOBAL_DATA[[#This Row],[Status]]=DATA!$J$6,GLOBAL_DATA[[#This Row],[Status]]=DATA!$J$7,GLOBAL_DATA[[#This Row],[Status]]=DATA!$J$8),1,0)</f>
        <v>0</v>
      </c>
      <c r="AT2259" s="181" t="str">
        <f>IF(GLOBAL_DATA[[#This Row],[Status]]=Status_No_Project,"",MAX(GLOBAL_DATA[[#This Row],[Initial end]],GLOBAL_DATA[[#This Row],[Re-estimated end]],43831))</f>
        <v/>
      </c>
      <c r="AU22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9" s="222">
        <f>IF(GLOBAL_DATA[[#This Row],[Target scope]]&lt;&gt;Target_Not_Applicable,COUNTBLANK(GLOBAL_DATA[[#This Row],[Target scope]:[Target justification (if&lt;100%)]]),0)+IF(GLOBAL_DATA[[#This Row],[Status]]&lt;&gt;Status_No_Project,COUNTBLANK(GLOBAL_DATA[[#This Row],[Implementation progress rate]:[CISO assessment]]),0)</f>
        <v>1</v>
      </c>
      <c r="AW2259" s="45">
        <f>SUBTOTAL(103,GLOBAL_DATA[[#This Row],[BU]])</f>
        <v>0</v>
      </c>
    </row>
    <row r="2260" spans="1:49" ht="38.25" hidden="1" x14ac:dyDescent="0.25">
      <c r="A2260" s="222" t="s">
        <v>40</v>
      </c>
      <c r="B2260" s="223" t="s">
        <v>894</v>
      </c>
      <c r="C2260" s="223" t="s">
        <v>49</v>
      </c>
      <c r="D2260" s="231" t="s">
        <v>646</v>
      </c>
      <c r="E2260" s="232" t="s">
        <v>4</v>
      </c>
      <c r="F2260" s="232"/>
      <c r="G2260" s="233"/>
      <c r="H2260" s="221"/>
      <c r="I2260" s="231" t="s">
        <v>568</v>
      </c>
      <c r="J2260" s="232"/>
      <c r="K2260" s="234"/>
      <c r="L2260" s="235"/>
      <c r="M2260" s="233"/>
      <c r="N2260" s="236"/>
      <c r="O2260" s="224" t="str">
        <f>IF(GLOBAL_DATA[[#This Row],[Target scope]]="","",INDEX(DATA_TargetStatusChoice[Target_Status_Choice],MATCH(GLOBAL_DATA[[#This Row],[Target scope]],DATA_TargetStatusChoice[Value],1)))</f>
        <v>FULL IMPLEMENTATION</v>
      </c>
      <c r="P2260" s="237">
        <v>1</v>
      </c>
      <c r="Q2260" s="238"/>
      <c r="R2260" s="250" t="s">
        <v>32</v>
      </c>
      <c r="S2260" s="251">
        <v>0.5</v>
      </c>
      <c r="T2260" s="251" t="s">
        <v>386</v>
      </c>
      <c r="U2260" s="252"/>
      <c r="V2260" s="239" t="s">
        <v>431</v>
      </c>
      <c r="W2260" s="240" t="s">
        <v>921</v>
      </c>
      <c r="X2260" s="241">
        <v>43647</v>
      </c>
      <c r="Y2260" s="241">
        <v>44195</v>
      </c>
      <c r="Z2260" s="241">
        <v>44377</v>
      </c>
      <c r="AA2260" s="242">
        <f>SUM(GLOBAL_DATA[[#This Row],[Initial 2020]],GLOBAL_DATA[[#This Row],[Initial 2021]],GLOBAL_DATA[[#This Row],[Initial 2022]],GLOBAL_DATA[[#This Row],[Initial 2023]])</f>
        <v>70</v>
      </c>
      <c r="AB2260" s="243">
        <f>SUM(GLOBAL_DATA[[#This Row],[Reestimated 2020]],GLOBAL_DATA[[#This Row],[Reestimated 2021]],GLOBAL_DATA[[#This Row],[Reestimated 2022]],GLOBAL_DATA[[#This Row],[Reestimated 2023]])</f>
        <v>0</v>
      </c>
      <c r="AC2260" s="244">
        <f>SUM(GLOBAL_DATA[[#This Row],[Spent 2020]],GLOBAL_DATA[[#This Row],[Spent 2021]],GLOBAL_DATA[[#This Row],[Spent 2022]],GLOBAL_DATA[[#This Row],[Spent 2023]])</f>
        <v>0</v>
      </c>
      <c r="AD2260" s="245">
        <v>70</v>
      </c>
      <c r="AE2260" s="246" t="s">
        <v>562</v>
      </c>
      <c r="AF2260" s="247" t="s">
        <v>562</v>
      </c>
      <c r="AG2260" s="246" t="s">
        <v>562</v>
      </c>
      <c r="AH2260" s="246" t="s">
        <v>562</v>
      </c>
      <c r="AI2260" s="246" t="s">
        <v>562</v>
      </c>
      <c r="AJ2260" s="245" t="s">
        <v>562</v>
      </c>
      <c r="AK2260" s="246" t="s">
        <v>562</v>
      </c>
      <c r="AL2260" s="247" t="s">
        <v>562</v>
      </c>
      <c r="AM2260" s="246" t="s">
        <v>562</v>
      </c>
      <c r="AN2260" s="246" t="s">
        <v>562</v>
      </c>
      <c r="AO2260" s="248" t="s">
        <v>562</v>
      </c>
      <c r="AP2260" s="249" t="s">
        <v>562</v>
      </c>
      <c r="AQ2260" s="249" t="s">
        <v>562</v>
      </c>
      <c r="AR2260" s="162">
        <f>IF(GLOBAL_DATA[[#This Row],[Target scope]]&lt;&gt;Target_Not_Applicable,GLOBAL_DATA[[#This Row],[Target scope]]*GLOBAL_DATA[[#This Row],[Implementation progress rate]],"")</f>
        <v>0.5</v>
      </c>
      <c r="AS2260" s="180">
        <f>IF(OR(GLOBAL_DATA[[#This Row],[Status]]=DATA!$J$6,GLOBAL_DATA[[#This Row],[Status]]=DATA!$J$7,GLOBAL_DATA[[#This Row],[Status]]=DATA!$J$8),1,0)</f>
        <v>0</v>
      </c>
      <c r="AT2260" s="181">
        <f>IF(GLOBAL_DATA[[#This Row],[Status]]=Status_No_Project,"",MAX(GLOBAL_DATA[[#This Row],[Initial end]],GLOBAL_DATA[[#This Row],[Re-estimated end]],43831))</f>
        <v>44377</v>
      </c>
      <c r="AU22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0" s="222">
        <f>IF(GLOBAL_DATA[[#This Row],[Target scope]]&lt;&gt;Target_Not_Applicable,COUNTBLANK(GLOBAL_DATA[[#This Row],[Target scope]:[Target justification (if&lt;100%)]]),0)+IF(GLOBAL_DATA[[#This Row],[Status]]&lt;&gt;Status_No_Project,COUNTBLANK(GLOBAL_DATA[[#This Row],[Implementation progress rate]:[CISO assessment]]),0)</f>
        <v>1</v>
      </c>
      <c r="AW2260" s="45">
        <f>SUBTOTAL(103,GLOBAL_DATA[[#This Row],[BU]])</f>
        <v>0</v>
      </c>
    </row>
    <row r="2261" spans="1:49" ht="38.25" hidden="1" x14ac:dyDescent="0.25">
      <c r="A2261" s="222" t="s">
        <v>40</v>
      </c>
      <c r="B2261" s="223" t="s">
        <v>894</v>
      </c>
      <c r="C2261" s="223" t="s">
        <v>49</v>
      </c>
      <c r="D2261" s="231" t="s">
        <v>647</v>
      </c>
      <c r="E2261" s="232" t="s">
        <v>4</v>
      </c>
      <c r="F2261" s="232"/>
      <c r="G2261" s="233"/>
      <c r="H2261" s="221"/>
      <c r="I2261" s="231" t="s">
        <v>568</v>
      </c>
      <c r="J2261" s="232"/>
      <c r="K2261" s="234"/>
      <c r="L2261" s="235"/>
      <c r="M2261" s="233"/>
      <c r="N2261" s="236"/>
      <c r="O2261" s="224" t="str">
        <f>IF(GLOBAL_DATA[[#This Row],[Target scope]]="","",INDEX(DATA_TargetStatusChoice[Target_Status_Choice],MATCH(GLOBAL_DATA[[#This Row],[Target scope]],DATA_TargetStatusChoice[Value],1)))</f>
        <v>FULL IMPLEMENTATION</v>
      </c>
      <c r="P2261" s="237">
        <v>1</v>
      </c>
      <c r="Q2261" s="238"/>
      <c r="R2261" s="250" t="s">
        <v>31</v>
      </c>
      <c r="S2261" s="251">
        <v>0</v>
      </c>
      <c r="T2261" s="251" t="s">
        <v>386</v>
      </c>
      <c r="U2261" s="252"/>
      <c r="V2261" s="239" t="s">
        <v>430</v>
      </c>
      <c r="W2261" s="240" t="s">
        <v>921</v>
      </c>
      <c r="X2261" s="241">
        <v>44197</v>
      </c>
      <c r="Y2261" s="241">
        <v>44560</v>
      </c>
      <c r="Z2261" s="241" t="s">
        <v>562</v>
      </c>
      <c r="AA2261" s="242">
        <f>SUM(GLOBAL_DATA[[#This Row],[Initial 2020]],GLOBAL_DATA[[#This Row],[Initial 2021]],GLOBAL_DATA[[#This Row],[Initial 2022]],GLOBAL_DATA[[#This Row],[Initial 2023]])</f>
        <v>0</v>
      </c>
      <c r="AB2261" s="243">
        <f>SUM(GLOBAL_DATA[[#This Row],[Reestimated 2020]],GLOBAL_DATA[[#This Row],[Reestimated 2021]],GLOBAL_DATA[[#This Row],[Reestimated 2022]],GLOBAL_DATA[[#This Row],[Reestimated 2023]])</f>
        <v>0</v>
      </c>
      <c r="AC2261" s="244">
        <f>SUM(GLOBAL_DATA[[#This Row],[Spent 2020]],GLOBAL_DATA[[#This Row],[Spent 2021]],GLOBAL_DATA[[#This Row],[Spent 2022]],GLOBAL_DATA[[#This Row],[Spent 2023]])</f>
        <v>0</v>
      </c>
      <c r="AD2261" s="245" t="s">
        <v>562</v>
      </c>
      <c r="AE2261" s="246" t="s">
        <v>562</v>
      </c>
      <c r="AF2261" s="247" t="s">
        <v>562</v>
      </c>
      <c r="AG2261" s="246" t="s">
        <v>562</v>
      </c>
      <c r="AH2261" s="246" t="s">
        <v>562</v>
      </c>
      <c r="AI2261" s="246" t="s">
        <v>562</v>
      </c>
      <c r="AJ2261" s="245" t="s">
        <v>562</v>
      </c>
      <c r="AK2261" s="246" t="s">
        <v>562</v>
      </c>
      <c r="AL2261" s="247" t="s">
        <v>562</v>
      </c>
      <c r="AM2261" s="246" t="s">
        <v>562</v>
      </c>
      <c r="AN2261" s="246" t="s">
        <v>562</v>
      </c>
      <c r="AO2261" s="248" t="s">
        <v>562</v>
      </c>
      <c r="AP2261" s="249" t="s">
        <v>562</v>
      </c>
      <c r="AQ2261" s="249" t="s">
        <v>562</v>
      </c>
      <c r="AR2261" s="162">
        <f>IF(GLOBAL_DATA[[#This Row],[Target scope]]&lt;&gt;Target_Not_Applicable,GLOBAL_DATA[[#This Row],[Target scope]]*GLOBAL_DATA[[#This Row],[Implementation progress rate]],"")</f>
        <v>0</v>
      </c>
      <c r="AS2261" s="180">
        <f>IF(OR(GLOBAL_DATA[[#This Row],[Status]]=DATA!$J$6,GLOBAL_DATA[[#This Row],[Status]]=DATA!$J$7,GLOBAL_DATA[[#This Row],[Status]]=DATA!$J$8),1,0)</f>
        <v>0</v>
      </c>
      <c r="AT2261" s="181">
        <f>IF(GLOBAL_DATA[[#This Row],[Status]]=Status_No_Project,"",MAX(GLOBAL_DATA[[#This Row],[Initial end]],GLOBAL_DATA[[#This Row],[Re-estimated end]],43831))</f>
        <v>44560</v>
      </c>
      <c r="AU22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1" s="222">
        <f>IF(GLOBAL_DATA[[#This Row],[Target scope]]&lt;&gt;Target_Not_Applicable,COUNTBLANK(GLOBAL_DATA[[#This Row],[Target scope]:[Target justification (if&lt;100%)]]),0)+IF(GLOBAL_DATA[[#This Row],[Status]]&lt;&gt;Status_No_Project,COUNTBLANK(GLOBAL_DATA[[#This Row],[Implementation progress rate]:[CISO assessment]]),0)</f>
        <v>1</v>
      </c>
      <c r="AW2261" s="45">
        <f>SUBTOTAL(103,GLOBAL_DATA[[#This Row],[BU]])</f>
        <v>0</v>
      </c>
    </row>
    <row r="2262" spans="1:49" ht="38.25" hidden="1" x14ac:dyDescent="0.25">
      <c r="A2262" s="222" t="s">
        <v>40</v>
      </c>
      <c r="B2262" s="223" t="s">
        <v>894</v>
      </c>
      <c r="C2262" s="223" t="s">
        <v>49</v>
      </c>
      <c r="D2262" s="231" t="s">
        <v>648</v>
      </c>
      <c r="E2262" s="232" t="s">
        <v>4</v>
      </c>
      <c r="F2262" s="232"/>
      <c r="G2262" s="233"/>
      <c r="H2262" s="221"/>
      <c r="I2262" s="231" t="s">
        <v>568</v>
      </c>
      <c r="J2262" s="232"/>
      <c r="K2262" s="234"/>
      <c r="L2262" s="235"/>
      <c r="M2262" s="233"/>
      <c r="N2262" s="236"/>
      <c r="O2262" s="224" t="str">
        <f>IF(GLOBAL_DATA[[#This Row],[Target scope]]="","",INDEX(DATA_TargetStatusChoice[Target_Status_Choice],MATCH(GLOBAL_DATA[[#This Row],[Target scope]],DATA_TargetStatusChoice[Value],1)))</f>
        <v>FULL IMPLEMENTATION</v>
      </c>
      <c r="P2262" s="237">
        <v>1</v>
      </c>
      <c r="Q2262" s="238"/>
      <c r="R2262" s="250" t="s">
        <v>32</v>
      </c>
      <c r="S2262" s="251">
        <v>0.95</v>
      </c>
      <c r="T2262" s="251" t="s">
        <v>386</v>
      </c>
      <c r="U2262" s="252"/>
      <c r="V2262" s="239" t="s">
        <v>431</v>
      </c>
      <c r="W2262" s="240" t="s">
        <v>921</v>
      </c>
      <c r="X2262" s="241">
        <v>43466</v>
      </c>
      <c r="Y2262" s="241">
        <v>44195</v>
      </c>
      <c r="Z2262" s="241" t="s">
        <v>562</v>
      </c>
      <c r="AA2262" s="242">
        <f>SUM(GLOBAL_DATA[[#This Row],[Initial 2020]],GLOBAL_DATA[[#This Row],[Initial 2021]],GLOBAL_DATA[[#This Row],[Initial 2022]],GLOBAL_DATA[[#This Row],[Initial 2023]])</f>
        <v>0</v>
      </c>
      <c r="AB2262" s="243">
        <f>SUM(GLOBAL_DATA[[#This Row],[Reestimated 2020]],GLOBAL_DATA[[#This Row],[Reestimated 2021]],GLOBAL_DATA[[#This Row],[Reestimated 2022]],GLOBAL_DATA[[#This Row],[Reestimated 2023]])</f>
        <v>0</v>
      </c>
      <c r="AC2262" s="244">
        <f>SUM(GLOBAL_DATA[[#This Row],[Spent 2020]],GLOBAL_DATA[[#This Row],[Spent 2021]],GLOBAL_DATA[[#This Row],[Spent 2022]],GLOBAL_DATA[[#This Row],[Spent 2023]])</f>
        <v>0</v>
      </c>
      <c r="AD2262" s="245" t="s">
        <v>562</v>
      </c>
      <c r="AE2262" s="246" t="s">
        <v>562</v>
      </c>
      <c r="AF2262" s="247" t="s">
        <v>562</v>
      </c>
      <c r="AG2262" s="246" t="s">
        <v>562</v>
      </c>
      <c r="AH2262" s="246" t="s">
        <v>562</v>
      </c>
      <c r="AI2262" s="246" t="s">
        <v>562</v>
      </c>
      <c r="AJ2262" s="245" t="s">
        <v>562</v>
      </c>
      <c r="AK2262" s="246" t="s">
        <v>562</v>
      </c>
      <c r="AL2262" s="247" t="s">
        <v>562</v>
      </c>
      <c r="AM2262" s="246" t="s">
        <v>562</v>
      </c>
      <c r="AN2262" s="246" t="s">
        <v>562</v>
      </c>
      <c r="AO2262" s="248" t="s">
        <v>562</v>
      </c>
      <c r="AP2262" s="249" t="s">
        <v>562</v>
      </c>
      <c r="AQ2262" s="249" t="s">
        <v>562</v>
      </c>
      <c r="AR2262" s="162">
        <f>IF(GLOBAL_DATA[[#This Row],[Target scope]]&lt;&gt;Target_Not_Applicable,GLOBAL_DATA[[#This Row],[Target scope]]*GLOBAL_DATA[[#This Row],[Implementation progress rate]],"")</f>
        <v>0.95</v>
      </c>
      <c r="AS2262" s="180">
        <f>IF(OR(GLOBAL_DATA[[#This Row],[Status]]=DATA!$J$6,GLOBAL_DATA[[#This Row],[Status]]=DATA!$J$7,GLOBAL_DATA[[#This Row],[Status]]=DATA!$J$8),1,0)</f>
        <v>0</v>
      </c>
      <c r="AT2262" s="181">
        <f>IF(GLOBAL_DATA[[#This Row],[Status]]=Status_No_Project,"",MAX(GLOBAL_DATA[[#This Row],[Initial end]],GLOBAL_DATA[[#This Row],[Re-estimated end]],43831))</f>
        <v>44195</v>
      </c>
      <c r="AU22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2" s="222">
        <f>IF(GLOBAL_DATA[[#This Row],[Target scope]]&lt;&gt;Target_Not_Applicable,COUNTBLANK(GLOBAL_DATA[[#This Row],[Target scope]:[Target justification (if&lt;100%)]]),0)+IF(GLOBAL_DATA[[#This Row],[Status]]&lt;&gt;Status_No_Project,COUNTBLANK(GLOBAL_DATA[[#This Row],[Implementation progress rate]:[CISO assessment]]),0)</f>
        <v>1</v>
      </c>
      <c r="AW2262" s="45">
        <f>SUBTOTAL(103,GLOBAL_DATA[[#This Row],[BU]])</f>
        <v>0</v>
      </c>
    </row>
    <row r="2263" spans="1:49" ht="38.25" hidden="1" x14ac:dyDescent="0.25">
      <c r="A2263" s="222" t="s">
        <v>40</v>
      </c>
      <c r="B2263" s="223" t="s">
        <v>894</v>
      </c>
      <c r="C2263" s="223" t="s">
        <v>49</v>
      </c>
      <c r="D2263" s="231" t="s">
        <v>649</v>
      </c>
      <c r="E2263" s="232" t="s">
        <v>4</v>
      </c>
      <c r="F2263" s="232"/>
      <c r="G2263" s="233"/>
      <c r="H2263" s="221"/>
      <c r="I2263" s="231" t="s">
        <v>568</v>
      </c>
      <c r="J2263" s="232"/>
      <c r="K2263" s="234"/>
      <c r="L2263" s="235"/>
      <c r="M2263" s="233"/>
      <c r="N2263" s="236"/>
      <c r="O2263" s="224" t="str">
        <f>IF(GLOBAL_DATA[[#This Row],[Target scope]]="","",INDEX(DATA_TargetStatusChoice[Target_Status_Choice],MATCH(GLOBAL_DATA[[#This Row],[Target scope]],DATA_TargetStatusChoice[Value],1)))</f>
        <v>FULL IMPLEMENTATION</v>
      </c>
      <c r="P2263" s="237">
        <v>1</v>
      </c>
      <c r="Q2263" s="238"/>
      <c r="R2263" s="250" t="s">
        <v>32</v>
      </c>
      <c r="S2263" s="251">
        <v>0.2</v>
      </c>
      <c r="T2263" s="251" t="s">
        <v>386</v>
      </c>
      <c r="U2263" s="252"/>
      <c r="V2263" s="239" t="s">
        <v>430</v>
      </c>
      <c r="W2263" s="240" t="s">
        <v>390</v>
      </c>
      <c r="X2263" s="241">
        <v>43831</v>
      </c>
      <c r="Y2263" s="241">
        <v>44560</v>
      </c>
      <c r="Z2263" s="241" t="s">
        <v>562</v>
      </c>
      <c r="AA2263" s="242">
        <f>SUM(GLOBAL_DATA[[#This Row],[Initial 2020]],GLOBAL_DATA[[#This Row],[Initial 2021]],GLOBAL_DATA[[#This Row],[Initial 2022]],GLOBAL_DATA[[#This Row],[Initial 2023]])</f>
        <v>0</v>
      </c>
      <c r="AB2263" s="243">
        <f>SUM(GLOBAL_DATA[[#This Row],[Reestimated 2020]],GLOBAL_DATA[[#This Row],[Reestimated 2021]],GLOBAL_DATA[[#This Row],[Reestimated 2022]],GLOBAL_DATA[[#This Row],[Reestimated 2023]])</f>
        <v>0</v>
      </c>
      <c r="AC2263" s="244">
        <f>SUM(GLOBAL_DATA[[#This Row],[Spent 2020]],GLOBAL_DATA[[#This Row],[Spent 2021]],GLOBAL_DATA[[#This Row],[Spent 2022]],GLOBAL_DATA[[#This Row],[Spent 2023]])</f>
        <v>0</v>
      </c>
      <c r="AD2263" s="245" t="s">
        <v>562</v>
      </c>
      <c r="AE2263" s="246" t="s">
        <v>562</v>
      </c>
      <c r="AF2263" s="247" t="s">
        <v>562</v>
      </c>
      <c r="AG2263" s="246" t="s">
        <v>562</v>
      </c>
      <c r="AH2263" s="246" t="s">
        <v>562</v>
      </c>
      <c r="AI2263" s="246" t="s">
        <v>562</v>
      </c>
      <c r="AJ2263" s="245" t="s">
        <v>562</v>
      </c>
      <c r="AK2263" s="246" t="s">
        <v>562</v>
      </c>
      <c r="AL2263" s="247" t="s">
        <v>562</v>
      </c>
      <c r="AM2263" s="246" t="s">
        <v>562</v>
      </c>
      <c r="AN2263" s="246" t="s">
        <v>562</v>
      </c>
      <c r="AO2263" s="248" t="s">
        <v>562</v>
      </c>
      <c r="AP2263" s="249" t="s">
        <v>562</v>
      </c>
      <c r="AQ2263" s="249" t="s">
        <v>562</v>
      </c>
      <c r="AR2263" s="162">
        <f>IF(GLOBAL_DATA[[#This Row],[Target scope]]&lt;&gt;Target_Not_Applicable,GLOBAL_DATA[[#This Row],[Target scope]]*GLOBAL_DATA[[#This Row],[Implementation progress rate]],"")</f>
        <v>0.2</v>
      </c>
      <c r="AS2263" s="180">
        <f>IF(OR(GLOBAL_DATA[[#This Row],[Status]]=DATA!$J$6,GLOBAL_DATA[[#This Row],[Status]]=DATA!$J$7,GLOBAL_DATA[[#This Row],[Status]]=DATA!$J$8),1,0)</f>
        <v>0</v>
      </c>
      <c r="AT2263" s="181">
        <f>IF(GLOBAL_DATA[[#This Row],[Status]]=Status_No_Project,"",MAX(GLOBAL_DATA[[#This Row],[Initial end]],GLOBAL_DATA[[#This Row],[Re-estimated end]],43831))</f>
        <v>44560</v>
      </c>
      <c r="AU22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3" s="222">
        <f>IF(GLOBAL_DATA[[#This Row],[Target scope]]&lt;&gt;Target_Not_Applicable,COUNTBLANK(GLOBAL_DATA[[#This Row],[Target scope]:[Target justification (if&lt;100%)]]),0)+IF(GLOBAL_DATA[[#This Row],[Status]]&lt;&gt;Status_No_Project,COUNTBLANK(GLOBAL_DATA[[#This Row],[Implementation progress rate]:[CISO assessment]]),0)</f>
        <v>1</v>
      </c>
      <c r="AW2263" s="45">
        <f>SUBTOTAL(103,GLOBAL_DATA[[#This Row],[BU]])</f>
        <v>0</v>
      </c>
    </row>
    <row r="2264" spans="1:49" ht="38.25" hidden="1" x14ac:dyDescent="0.25">
      <c r="A2264" s="222" t="s">
        <v>40</v>
      </c>
      <c r="B2264" s="223" t="s">
        <v>894</v>
      </c>
      <c r="C2264" s="223" t="s">
        <v>49</v>
      </c>
      <c r="D2264" s="231" t="s">
        <v>650</v>
      </c>
      <c r="E2264" s="232" t="s">
        <v>4</v>
      </c>
      <c r="F2264" s="232"/>
      <c r="G2264" s="233"/>
      <c r="H2264" s="221"/>
      <c r="I2264" s="231" t="s">
        <v>571</v>
      </c>
      <c r="J2264" s="232"/>
      <c r="K2264" s="234"/>
      <c r="L2264" s="235"/>
      <c r="M2264" s="233"/>
      <c r="N2264" s="236"/>
      <c r="O2264" s="224" t="str">
        <f>IF(GLOBAL_DATA[[#This Row],[Target scope]]="","",INDEX(DATA_TargetStatusChoice[Target_Status_Choice],MATCH(GLOBAL_DATA[[#This Row],[Target scope]],DATA_TargetStatusChoice[Value],1)))</f>
        <v>FULL IMPLEMENTATION</v>
      </c>
      <c r="P2264" s="237">
        <v>1</v>
      </c>
      <c r="Q2264" s="238"/>
      <c r="R2264" s="250" t="s">
        <v>32</v>
      </c>
      <c r="S2264" s="251">
        <v>0.6</v>
      </c>
      <c r="T2264" s="251" t="s">
        <v>386</v>
      </c>
      <c r="U2264" s="252"/>
      <c r="V2264" s="239" t="s">
        <v>430</v>
      </c>
      <c r="W2264" s="240" t="s">
        <v>922</v>
      </c>
      <c r="X2264" s="241">
        <v>43831</v>
      </c>
      <c r="Y2264" s="241">
        <v>44195</v>
      </c>
      <c r="Z2264" s="241" t="s">
        <v>562</v>
      </c>
      <c r="AA2264" s="242">
        <f>SUM(GLOBAL_DATA[[#This Row],[Initial 2020]],GLOBAL_DATA[[#This Row],[Initial 2021]],GLOBAL_DATA[[#This Row],[Initial 2022]],GLOBAL_DATA[[#This Row],[Initial 2023]])</f>
        <v>20</v>
      </c>
      <c r="AB2264" s="243">
        <f>SUM(GLOBAL_DATA[[#This Row],[Reestimated 2020]],GLOBAL_DATA[[#This Row],[Reestimated 2021]],GLOBAL_DATA[[#This Row],[Reestimated 2022]],GLOBAL_DATA[[#This Row],[Reestimated 2023]])</f>
        <v>0</v>
      </c>
      <c r="AC2264" s="244">
        <f>SUM(GLOBAL_DATA[[#This Row],[Spent 2020]],GLOBAL_DATA[[#This Row],[Spent 2021]],GLOBAL_DATA[[#This Row],[Spent 2022]],GLOBAL_DATA[[#This Row],[Spent 2023]])</f>
        <v>0</v>
      </c>
      <c r="AD2264" s="245">
        <v>20</v>
      </c>
      <c r="AE2264" s="246" t="s">
        <v>562</v>
      </c>
      <c r="AF2264" s="247" t="s">
        <v>562</v>
      </c>
      <c r="AG2264" s="246" t="s">
        <v>562</v>
      </c>
      <c r="AH2264" s="246" t="s">
        <v>562</v>
      </c>
      <c r="AI2264" s="246" t="s">
        <v>562</v>
      </c>
      <c r="AJ2264" s="245" t="s">
        <v>562</v>
      </c>
      <c r="AK2264" s="246" t="s">
        <v>562</v>
      </c>
      <c r="AL2264" s="247" t="s">
        <v>562</v>
      </c>
      <c r="AM2264" s="246" t="s">
        <v>562</v>
      </c>
      <c r="AN2264" s="246" t="s">
        <v>562</v>
      </c>
      <c r="AO2264" s="248" t="s">
        <v>562</v>
      </c>
      <c r="AP2264" s="249" t="s">
        <v>562</v>
      </c>
      <c r="AQ2264" s="249" t="s">
        <v>562</v>
      </c>
      <c r="AR2264" s="162">
        <f>IF(GLOBAL_DATA[[#This Row],[Target scope]]&lt;&gt;Target_Not_Applicable,GLOBAL_DATA[[#This Row],[Target scope]]*GLOBAL_DATA[[#This Row],[Implementation progress rate]],"")</f>
        <v>0.6</v>
      </c>
      <c r="AS2264" s="180">
        <f>IF(OR(GLOBAL_DATA[[#This Row],[Status]]=DATA!$J$6,GLOBAL_DATA[[#This Row],[Status]]=DATA!$J$7,GLOBAL_DATA[[#This Row],[Status]]=DATA!$J$8),1,0)</f>
        <v>0</v>
      </c>
      <c r="AT2264" s="181">
        <f>IF(GLOBAL_DATA[[#This Row],[Status]]=Status_No_Project,"",MAX(GLOBAL_DATA[[#This Row],[Initial end]],GLOBAL_DATA[[#This Row],[Re-estimated end]],43831))</f>
        <v>44195</v>
      </c>
      <c r="AU22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4" s="222">
        <f>IF(GLOBAL_DATA[[#This Row],[Target scope]]&lt;&gt;Target_Not_Applicable,COUNTBLANK(GLOBAL_DATA[[#This Row],[Target scope]:[Target justification (if&lt;100%)]]),0)+IF(GLOBAL_DATA[[#This Row],[Status]]&lt;&gt;Status_No_Project,COUNTBLANK(GLOBAL_DATA[[#This Row],[Implementation progress rate]:[CISO assessment]]),0)</f>
        <v>1</v>
      </c>
      <c r="AW2264" s="45">
        <f>SUBTOTAL(103,GLOBAL_DATA[[#This Row],[BU]])</f>
        <v>0</v>
      </c>
    </row>
    <row r="2265" spans="1:49" ht="25.5" hidden="1" x14ac:dyDescent="0.25">
      <c r="A2265" s="222" t="s">
        <v>40</v>
      </c>
      <c r="B2265" s="223" t="s">
        <v>894</v>
      </c>
      <c r="C2265" s="223" t="s">
        <v>49</v>
      </c>
      <c r="D2265" s="231" t="s">
        <v>651</v>
      </c>
      <c r="E2265" s="232" t="s">
        <v>4</v>
      </c>
      <c r="F2265" s="232"/>
      <c r="G2265" s="233"/>
      <c r="H2265" s="221"/>
      <c r="I2265" s="231" t="s">
        <v>637</v>
      </c>
      <c r="J2265" s="232"/>
      <c r="K2265" s="234"/>
      <c r="L2265" s="235"/>
      <c r="M2265" s="233"/>
      <c r="N2265" s="236"/>
      <c r="O2265" s="224" t="str">
        <f>IF(GLOBAL_DATA[[#This Row],[Target scope]]="","",INDEX(DATA_TargetStatusChoice[Target_Status_Choice],MATCH(GLOBAL_DATA[[#This Row],[Target scope]],DATA_TargetStatusChoice[Value],1)))</f>
        <v>RISK ACCEPTED</v>
      </c>
      <c r="P2265" s="237">
        <v>0</v>
      </c>
      <c r="Q2265" s="238"/>
      <c r="R2265" s="250" t="s">
        <v>469</v>
      </c>
      <c r="S2265" s="251">
        <v>0</v>
      </c>
      <c r="T2265" s="251" t="s">
        <v>386</v>
      </c>
      <c r="U2265" s="252"/>
      <c r="V2265" s="239" t="s">
        <v>430</v>
      </c>
      <c r="W2265" s="240" t="s">
        <v>922</v>
      </c>
      <c r="X2265" s="241" t="s">
        <v>562</v>
      </c>
      <c r="Y2265" s="241" t="s">
        <v>562</v>
      </c>
      <c r="Z2265" s="241" t="s">
        <v>562</v>
      </c>
      <c r="AA2265" s="242">
        <f>SUM(GLOBAL_DATA[[#This Row],[Initial 2020]],GLOBAL_DATA[[#This Row],[Initial 2021]],GLOBAL_DATA[[#This Row],[Initial 2022]],GLOBAL_DATA[[#This Row],[Initial 2023]])</f>
        <v>10</v>
      </c>
      <c r="AB2265" s="243">
        <f>SUM(GLOBAL_DATA[[#This Row],[Reestimated 2020]],GLOBAL_DATA[[#This Row],[Reestimated 2021]],GLOBAL_DATA[[#This Row],[Reestimated 2022]],GLOBAL_DATA[[#This Row],[Reestimated 2023]])</f>
        <v>0</v>
      </c>
      <c r="AC2265" s="244">
        <f>SUM(GLOBAL_DATA[[#This Row],[Spent 2020]],GLOBAL_DATA[[#This Row],[Spent 2021]],GLOBAL_DATA[[#This Row],[Spent 2022]],GLOBAL_DATA[[#This Row],[Spent 2023]])</f>
        <v>0</v>
      </c>
      <c r="AD2265" s="245">
        <v>10</v>
      </c>
      <c r="AE2265" s="246" t="s">
        <v>562</v>
      </c>
      <c r="AF2265" s="247" t="s">
        <v>562</v>
      </c>
      <c r="AG2265" s="246" t="s">
        <v>562</v>
      </c>
      <c r="AH2265" s="246" t="s">
        <v>562</v>
      </c>
      <c r="AI2265" s="246" t="s">
        <v>562</v>
      </c>
      <c r="AJ2265" s="245" t="s">
        <v>562</v>
      </c>
      <c r="AK2265" s="246" t="s">
        <v>562</v>
      </c>
      <c r="AL2265" s="247" t="s">
        <v>562</v>
      </c>
      <c r="AM2265" s="246" t="s">
        <v>562</v>
      </c>
      <c r="AN2265" s="246" t="s">
        <v>562</v>
      </c>
      <c r="AO2265" s="248" t="s">
        <v>562</v>
      </c>
      <c r="AP2265" s="249" t="s">
        <v>562</v>
      </c>
      <c r="AQ2265" s="249" t="s">
        <v>562</v>
      </c>
      <c r="AR2265" s="162">
        <f>IF(GLOBAL_DATA[[#This Row],[Target scope]]&lt;&gt;Target_Not_Applicable,GLOBAL_DATA[[#This Row],[Target scope]]*GLOBAL_DATA[[#This Row],[Implementation progress rate]],"")</f>
        <v>0</v>
      </c>
      <c r="AS2265" s="180">
        <f>IF(OR(GLOBAL_DATA[[#This Row],[Status]]=DATA!$J$6,GLOBAL_DATA[[#This Row],[Status]]=DATA!$J$7,GLOBAL_DATA[[#This Row],[Status]]=DATA!$J$8),1,0)</f>
        <v>0</v>
      </c>
      <c r="AT2265" s="181" t="str">
        <f>IF(GLOBAL_DATA[[#This Row],[Status]]=Status_No_Project,"",MAX(GLOBAL_DATA[[#This Row],[Initial end]],GLOBAL_DATA[[#This Row],[Re-estimated end]],43831))</f>
        <v/>
      </c>
      <c r="AU22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5" s="222">
        <f>IF(GLOBAL_DATA[[#This Row],[Target scope]]&lt;&gt;Target_Not_Applicable,COUNTBLANK(GLOBAL_DATA[[#This Row],[Target scope]:[Target justification (if&lt;100%)]]),0)+IF(GLOBAL_DATA[[#This Row],[Status]]&lt;&gt;Status_No_Project,COUNTBLANK(GLOBAL_DATA[[#This Row],[Implementation progress rate]:[CISO assessment]]),0)</f>
        <v>1</v>
      </c>
      <c r="AW2265" s="45">
        <f>SUBTOTAL(103,GLOBAL_DATA[[#This Row],[BU]])</f>
        <v>0</v>
      </c>
    </row>
    <row r="2266" spans="1:49" ht="25.5" hidden="1" x14ac:dyDescent="0.25">
      <c r="A2266" s="222" t="s">
        <v>40</v>
      </c>
      <c r="B2266" s="223" t="s">
        <v>894</v>
      </c>
      <c r="C2266" s="223" t="s">
        <v>49</v>
      </c>
      <c r="D2266" s="231" t="s">
        <v>652</v>
      </c>
      <c r="E2266" s="232" t="s">
        <v>4</v>
      </c>
      <c r="F2266" s="232"/>
      <c r="G2266" s="233"/>
      <c r="H2266" s="221"/>
      <c r="I2266" s="231" t="s">
        <v>578</v>
      </c>
      <c r="J2266" s="232"/>
      <c r="K2266" s="234"/>
      <c r="L2266" s="235"/>
      <c r="M2266" s="233"/>
      <c r="N2266" s="236"/>
      <c r="O2266" s="224" t="str">
        <f>IF(GLOBAL_DATA[[#This Row],[Target scope]]="","",INDEX(DATA_TargetStatusChoice[Target_Status_Choice],MATCH(GLOBAL_DATA[[#This Row],[Target scope]],DATA_TargetStatusChoice[Value],1)))</f>
        <v>RISK ACCEPTED</v>
      </c>
      <c r="P2266" s="237">
        <v>0</v>
      </c>
      <c r="Q2266" s="238"/>
      <c r="R2266" s="250" t="s">
        <v>469</v>
      </c>
      <c r="S2266" s="251">
        <v>0</v>
      </c>
      <c r="T2266" s="251" t="s">
        <v>386</v>
      </c>
      <c r="U2266" s="252"/>
      <c r="V2266" s="239" t="s">
        <v>430</v>
      </c>
      <c r="W2266" s="240" t="s">
        <v>922</v>
      </c>
      <c r="X2266" s="241" t="s">
        <v>562</v>
      </c>
      <c r="Y2266" s="241" t="s">
        <v>562</v>
      </c>
      <c r="Z2266" s="241" t="s">
        <v>562</v>
      </c>
      <c r="AA2266" s="242">
        <f>SUM(GLOBAL_DATA[[#This Row],[Initial 2020]],GLOBAL_DATA[[#This Row],[Initial 2021]],GLOBAL_DATA[[#This Row],[Initial 2022]],GLOBAL_DATA[[#This Row],[Initial 2023]])</f>
        <v>10</v>
      </c>
      <c r="AB2266" s="243">
        <f>SUM(GLOBAL_DATA[[#This Row],[Reestimated 2020]],GLOBAL_DATA[[#This Row],[Reestimated 2021]],GLOBAL_DATA[[#This Row],[Reestimated 2022]],GLOBAL_DATA[[#This Row],[Reestimated 2023]])</f>
        <v>0</v>
      </c>
      <c r="AC2266" s="244">
        <f>SUM(GLOBAL_DATA[[#This Row],[Spent 2020]],GLOBAL_DATA[[#This Row],[Spent 2021]],GLOBAL_DATA[[#This Row],[Spent 2022]],GLOBAL_DATA[[#This Row],[Spent 2023]])</f>
        <v>0</v>
      </c>
      <c r="AD2266" s="245" t="s">
        <v>562</v>
      </c>
      <c r="AE2266" s="246" t="s">
        <v>562</v>
      </c>
      <c r="AF2266" s="247" t="s">
        <v>562</v>
      </c>
      <c r="AG2266" s="246" t="s">
        <v>562</v>
      </c>
      <c r="AH2266" s="246" t="s">
        <v>562</v>
      </c>
      <c r="AI2266" s="246" t="s">
        <v>562</v>
      </c>
      <c r="AJ2266" s="245">
        <v>10</v>
      </c>
      <c r="AK2266" s="246" t="s">
        <v>562</v>
      </c>
      <c r="AL2266" s="247" t="s">
        <v>562</v>
      </c>
      <c r="AM2266" s="246" t="s">
        <v>562</v>
      </c>
      <c r="AN2266" s="246" t="s">
        <v>562</v>
      </c>
      <c r="AO2266" s="248" t="s">
        <v>562</v>
      </c>
      <c r="AP2266" s="249" t="s">
        <v>562</v>
      </c>
      <c r="AQ2266" s="249" t="s">
        <v>562</v>
      </c>
      <c r="AR2266" s="162">
        <f>IF(GLOBAL_DATA[[#This Row],[Target scope]]&lt;&gt;Target_Not_Applicable,GLOBAL_DATA[[#This Row],[Target scope]]*GLOBAL_DATA[[#This Row],[Implementation progress rate]],"")</f>
        <v>0</v>
      </c>
      <c r="AS2266" s="180">
        <f>IF(OR(GLOBAL_DATA[[#This Row],[Status]]=DATA!$J$6,GLOBAL_DATA[[#This Row],[Status]]=DATA!$J$7,GLOBAL_DATA[[#This Row],[Status]]=DATA!$J$8),1,0)</f>
        <v>0</v>
      </c>
      <c r="AT2266" s="181" t="str">
        <f>IF(GLOBAL_DATA[[#This Row],[Status]]=Status_No_Project,"",MAX(GLOBAL_DATA[[#This Row],[Initial end]],GLOBAL_DATA[[#This Row],[Re-estimated end]],43831))</f>
        <v/>
      </c>
      <c r="AU22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6" s="222">
        <f>IF(GLOBAL_DATA[[#This Row],[Target scope]]&lt;&gt;Target_Not_Applicable,COUNTBLANK(GLOBAL_DATA[[#This Row],[Target scope]:[Target justification (if&lt;100%)]]),0)+IF(GLOBAL_DATA[[#This Row],[Status]]&lt;&gt;Status_No_Project,COUNTBLANK(GLOBAL_DATA[[#This Row],[Implementation progress rate]:[CISO assessment]]),0)</f>
        <v>1</v>
      </c>
      <c r="AW2266" s="45">
        <f>SUBTOTAL(103,GLOBAL_DATA[[#This Row],[BU]])</f>
        <v>0</v>
      </c>
    </row>
    <row r="2267" spans="1:49" ht="38.25" hidden="1" x14ac:dyDescent="0.25">
      <c r="A2267" s="222" t="s">
        <v>40</v>
      </c>
      <c r="B2267" s="223" t="s">
        <v>894</v>
      </c>
      <c r="C2267" s="223" t="s">
        <v>49</v>
      </c>
      <c r="D2267" s="231" t="s">
        <v>653</v>
      </c>
      <c r="E2267" s="232" t="s">
        <v>4</v>
      </c>
      <c r="F2267" s="232"/>
      <c r="G2267" s="233"/>
      <c r="H2267" s="221"/>
      <c r="I2267" s="231" t="s">
        <v>568</v>
      </c>
      <c r="J2267" s="232"/>
      <c r="K2267" s="234"/>
      <c r="L2267" s="235"/>
      <c r="M2267" s="233"/>
      <c r="N2267" s="236"/>
      <c r="O2267" s="224" t="str">
        <f>IF(GLOBAL_DATA[[#This Row],[Target scope]]="","",INDEX(DATA_TargetStatusChoice[Target_Status_Choice],MATCH(GLOBAL_DATA[[#This Row],[Target scope]],DATA_TargetStatusChoice[Value],1)))</f>
        <v>FULL IMPLEMENTATION</v>
      </c>
      <c r="P2267" s="237">
        <v>1</v>
      </c>
      <c r="Q2267" s="238"/>
      <c r="R2267" s="250" t="s">
        <v>32</v>
      </c>
      <c r="S2267" s="251">
        <v>0.3</v>
      </c>
      <c r="T2267" s="251" t="s">
        <v>386</v>
      </c>
      <c r="U2267" s="252"/>
      <c r="V2267" s="239" t="s">
        <v>430</v>
      </c>
      <c r="W2267" s="240" t="s">
        <v>924</v>
      </c>
      <c r="X2267" s="241">
        <v>43831</v>
      </c>
      <c r="Y2267" s="241">
        <v>44560</v>
      </c>
      <c r="Z2267" s="241" t="s">
        <v>562</v>
      </c>
      <c r="AA2267" s="242">
        <f>SUM(GLOBAL_DATA[[#This Row],[Initial 2020]],GLOBAL_DATA[[#This Row],[Initial 2021]],GLOBAL_DATA[[#This Row],[Initial 2022]],GLOBAL_DATA[[#This Row],[Initial 2023]])</f>
        <v>15</v>
      </c>
      <c r="AB2267" s="243">
        <f>SUM(GLOBAL_DATA[[#This Row],[Reestimated 2020]],GLOBAL_DATA[[#This Row],[Reestimated 2021]],GLOBAL_DATA[[#This Row],[Reestimated 2022]],GLOBAL_DATA[[#This Row],[Reestimated 2023]])</f>
        <v>0</v>
      </c>
      <c r="AC2267" s="244">
        <f>SUM(GLOBAL_DATA[[#This Row],[Spent 2020]],GLOBAL_DATA[[#This Row],[Spent 2021]],GLOBAL_DATA[[#This Row],[Spent 2022]],GLOBAL_DATA[[#This Row],[Spent 2023]])</f>
        <v>0</v>
      </c>
      <c r="AD2267" s="245" t="s">
        <v>562</v>
      </c>
      <c r="AE2267" s="246" t="s">
        <v>562</v>
      </c>
      <c r="AF2267" s="247" t="s">
        <v>562</v>
      </c>
      <c r="AG2267" s="246" t="s">
        <v>562</v>
      </c>
      <c r="AH2267" s="246" t="s">
        <v>562</v>
      </c>
      <c r="AI2267" s="246" t="s">
        <v>562</v>
      </c>
      <c r="AJ2267" s="245">
        <v>15</v>
      </c>
      <c r="AK2267" s="246" t="s">
        <v>562</v>
      </c>
      <c r="AL2267" s="247" t="s">
        <v>562</v>
      </c>
      <c r="AM2267" s="246" t="s">
        <v>562</v>
      </c>
      <c r="AN2267" s="246" t="s">
        <v>562</v>
      </c>
      <c r="AO2267" s="248" t="s">
        <v>562</v>
      </c>
      <c r="AP2267" s="249" t="s">
        <v>562</v>
      </c>
      <c r="AQ2267" s="249" t="s">
        <v>562</v>
      </c>
      <c r="AR2267" s="162">
        <f>IF(GLOBAL_DATA[[#This Row],[Target scope]]&lt;&gt;Target_Not_Applicable,GLOBAL_DATA[[#This Row],[Target scope]]*GLOBAL_DATA[[#This Row],[Implementation progress rate]],"")</f>
        <v>0.3</v>
      </c>
      <c r="AS2267" s="180">
        <f>IF(OR(GLOBAL_DATA[[#This Row],[Status]]=DATA!$J$6,GLOBAL_DATA[[#This Row],[Status]]=DATA!$J$7,GLOBAL_DATA[[#This Row],[Status]]=DATA!$J$8),1,0)</f>
        <v>0</v>
      </c>
      <c r="AT2267" s="181">
        <f>IF(GLOBAL_DATA[[#This Row],[Status]]=Status_No_Project,"",MAX(GLOBAL_DATA[[#This Row],[Initial end]],GLOBAL_DATA[[#This Row],[Re-estimated end]],43831))</f>
        <v>44560</v>
      </c>
      <c r="AU22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7" s="222">
        <f>IF(GLOBAL_DATA[[#This Row],[Target scope]]&lt;&gt;Target_Not_Applicable,COUNTBLANK(GLOBAL_DATA[[#This Row],[Target scope]:[Target justification (if&lt;100%)]]),0)+IF(GLOBAL_DATA[[#This Row],[Status]]&lt;&gt;Status_No_Project,COUNTBLANK(GLOBAL_DATA[[#This Row],[Implementation progress rate]:[CISO assessment]]),0)</f>
        <v>1</v>
      </c>
      <c r="AW2267" s="45">
        <f>SUBTOTAL(103,GLOBAL_DATA[[#This Row],[BU]])</f>
        <v>0</v>
      </c>
    </row>
    <row r="2268" spans="1:49" ht="38.25" hidden="1" x14ac:dyDescent="0.25">
      <c r="A2268" s="222" t="s">
        <v>40</v>
      </c>
      <c r="B2268" s="223" t="s">
        <v>894</v>
      </c>
      <c r="C2268" s="223" t="s">
        <v>49</v>
      </c>
      <c r="D2268" s="231" t="s">
        <v>654</v>
      </c>
      <c r="E2268" s="232" t="s">
        <v>4</v>
      </c>
      <c r="F2268" s="232"/>
      <c r="G2268" s="233"/>
      <c r="H2268" s="221"/>
      <c r="I2268" s="231" t="s">
        <v>568</v>
      </c>
      <c r="J2268" s="232"/>
      <c r="K2268" s="234"/>
      <c r="L2268" s="235"/>
      <c r="M2268" s="233"/>
      <c r="N2268" s="236"/>
      <c r="O2268" s="224" t="str">
        <f>IF(GLOBAL_DATA[[#This Row],[Target scope]]="","",INDEX(DATA_TargetStatusChoice[Target_Status_Choice],MATCH(GLOBAL_DATA[[#This Row],[Target scope]],DATA_TargetStatusChoice[Value],1)))</f>
        <v>FULL IMPLEMENTATION</v>
      </c>
      <c r="P2268" s="237">
        <v>1</v>
      </c>
      <c r="Q2268" s="238"/>
      <c r="R2268" s="250" t="s">
        <v>32</v>
      </c>
      <c r="S2268" s="251">
        <v>0.4</v>
      </c>
      <c r="T2268" s="251" t="s">
        <v>386</v>
      </c>
      <c r="U2268" s="252"/>
      <c r="V2268" s="239" t="s">
        <v>431</v>
      </c>
      <c r="W2268" s="240" t="s">
        <v>921</v>
      </c>
      <c r="X2268" s="241">
        <v>43466</v>
      </c>
      <c r="Y2268" s="241">
        <v>44560</v>
      </c>
      <c r="Z2268" s="241" t="s">
        <v>562</v>
      </c>
      <c r="AA2268" s="242">
        <f>SUM(GLOBAL_DATA[[#This Row],[Initial 2020]],GLOBAL_DATA[[#This Row],[Initial 2021]],GLOBAL_DATA[[#This Row],[Initial 2022]],GLOBAL_DATA[[#This Row],[Initial 2023]])</f>
        <v>0</v>
      </c>
      <c r="AB2268" s="243">
        <f>SUM(GLOBAL_DATA[[#This Row],[Reestimated 2020]],GLOBAL_DATA[[#This Row],[Reestimated 2021]],GLOBAL_DATA[[#This Row],[Reestimated 2022]],GLOBAL_DATA[[#This Row],[Reestimated 2023]])</f>
        <v>0</v>
      </c>
      <c r="AC2268" s="244">
        <f>SUM(GLOBAL_DATA[[#This Row],[Spent 2020]],GLOBAL_DATA[[#This Row],[Spent 2021]],GLOBAL_DATA[[#This Row],[Spent 2022]],GLOBAL_DATA[[#This Row],[Spent 2023]])</f>
        <v>0</v>
      </c>
      <c r="AD2268" s="245" t="s">
        <v>562</v>
      </c>
      <c r="AE2268" s="246" t="s">
        <v>562</v>
      </c>
      <c r="AF2268" s="247" t="s">
        <v>562</v>
      </c>
      <c r="AG2268" s="246" t="s">
        <v>562</v>
      </c>
      <c r="AH2268" s="246" t="s">
        <v>562</v>
      </c>
      <c r="AI2268" s="246" t="s">
        <v>562</v>
      </c>
      <c r="AJ2268" s="245" t="s">
        <v>562</v>
      </c>
      <c r="AK2268" s="246" t="s">
        <v>562</v>
      </c>
      <c r="AL2268" s="247" t="s">
        <v>562</v>
      </c>
      <c r="AM2268" s="246" t="s">
        <v>562</v>
      </c>
      <c r="AN2268" s="246" t="s">
        <v>562</v>
      </c>
      <c r="AO2268" s="248" t="s">
        <v>562</v>
      </c>
      <c r="AP2268" s="249" t="s">
        <v>562</v>
      </c>
      <c r="AQ2268" s="249" t="s">
        <v>562</v>
      </c>
      <c r="AR2268" s="162">
        <f>IF(GLOBAL_DATA[[#This Row],[Target scope]]&lt;&gt;Target_Not_Applicable,GLOBAL_DATA[[#This Row],[Target scope]]*GLOBAL_DATA[[#This Row],[Implementation progress rate]],"")</f>
        <v>0.4</v>
      </c>
      <c r="AS2268" s="180">
        <f>IF(OR(GLOBAL_DATA[[#This Row],[Status]]=DATA!$J$6,GLOBAL_DATA[[#This Row],[Status]]=DATA!$J$7,GLOBAL_DATA[[#This Row],[Status]]=DATA!$J$8),1,0)</f>
        <v>0</v>
      </c>
      <c r="AT2268" s="181">
        <f>IF(GLOBAL_DATA[[#This Row],[Status]]=Status_No_Project,"",MAX(GLOBAL_DATA[[#This Row],[Initial end]],GLOBAL_DATA[[#This Row],[Re-estimated end]],43831))</f>
        <v>44560</v>
      </c>
      <c r="AU22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8" s="222">
        <f>IF(GLOBAL_DATA[[#This Row],[Target scope]]&lt;&gt;Target_Not_Applicable,COUNTBLANK(GLOBAL_DATA[[#This Row],[Target scope]:[Target justification (if&lt;100%)]]),0)+IF(GLOBAL_DATA[[#This Row],[Status]]&lt;&gt;Status_No_Project,COUNTBLANK(GLOBAL_DATA[[#This Row],[Implementation progress rate]:[CISO assessment]]),0)</f>
        <v>1</v>
      </c>
      <c r="AW2268" s="45">
        <f>SUBTOTAL(103,GLOBAL_DATA[[#This Row],[BU]])</f>
        <v>0</v>
      </c>
    </row>
    <row r="2269" spans="1:49" ht="38.25" hidden="1" x14ac:dyDescent="0.25">
      <c r="A2269" s="222" t="s">
        <v>40</v>
      </c>
      <c r="B2269" s="223" t="s">
        <v>894</v>
      </c>
      <c r="C2269" s="223" t="s">
        <v>49</v>
      </c>
      <c r="D2269" s="231" t="s">
        <v>655</v>
      </c>
      <c r="E2269" s="232" t="s">
        <v>4</v>
      </c>
      <c r="F2269" s="232"/>
      <c r="G2269" s="233"/>
      <c r="H2269" s="221"/>
      <c r="I2269" s="231" t="s">
        <v>568</v>
      </c>
      <c r="J2269" s="232"/>
      <c r="K2269" s="234"/>
      <c r="L2269" s="235"/>
      <c r="M2269" s="233"/>
      <c r="N2269" s="236"/>
      <c r="O2269" s="224" t="str">
        <f>IF(GLOBAL_DATA[[#This Row],[Target scope]]="","",INDEX(DATA_TargetStatusChoice[Target_Status_Choice],MATCH(GLOBAL_DATA[[#This Row],[Target scope]],DATA_TargetStatusChoice[Value],1)))</f>
        <v>FULL IMPLEMENTATION</v>
      </c>
      <c r="P2269" s="237">
        <v>1</v>
      </c>
      <c r="Q2269" s="238"/>
      <c r="R2269" s="250" t="s">
        <v>31</v>
      </c>
      <c r="S2269" s="251">
        <v>0</v>
      </c>
      <c r="T2269" s="251" t="s">
        <v>386</v>
      </c>
      <c r="U2269" s="252"/>
      <c r="V2269" s="239" t="s">
        <v>430</v>
      </c>
      <c r="W2269" s="240" t="s">
        <v>921</v>
      </c>
      <c r="X2269" s="241">
        <v>44197</v>
      </c>
      <c r="Y2269" s="241">
        <v>44560</v>
      </c>
      <c r="Z2269" s="241" t="s">
        <v>562</v>
      </c>
      <c r="AA2269" s="242">
        <f>SUM(GLOBAL_DATA[[#This Row],[Initial 2020]],GLOBAL_DATA[[#This Row],[Initial 2021]],GLOBAL_DATA[[#This Row],[Initial 2022]],GLOBAL_DATA[[#This Row],[Initial 2023]])</f>
        <v>0</v>
      </c>
      <c r="AB2269" s="243">
        <f>SUM(GLOBAL_DATA[[#This Row],[Reestimated 2020]],GLOBAL_DATA[[#This Row],[Reestimated 2021]],GLOBAL_DATA[[#This Row],[Reestimated 2022]],GLOBAL_DATA[[#This Row],[Reestimated 2023]])</f>
        <v>0</v>
      </c>
      <c r="AC2269" s="244">
        <f>SUM(GLOBAL_DATA[[#This Row],[Spent 2020]],GLOBAL_DATA[[#This Row],[Spent 2021]],GLOBAL_DATA[[#This Row],[Spent 2022]],GLOBAL_DATA[[#This Row],[Spent 2023]])</f>
        <v>0</v>
      </c>
      <c r="AD2269" s="245" t="s">
        <v>562</v>
      </c>
      <c r="AE2269" s="246" t="s">
        <v>562</v>
      </c>
      <c r="AF2269" s="247" t="s">
        <v>562</v>
      </c>
      <c r="AG2269" s="246" t="s">
        <v>562</v>
      </c>
      <c r="AH2269" s="246" t="s">
        <v>562</v>
      </c>
      <c r="AI2269" s="246" t="s">
        <v>562</v>
      </c>
      <c r="AJ2269" s="245" t="s">
        <v>562</v>
      </c>
      <c r="AK2269" s="246" t="s">
        <v>562</v>
      </c>
      <c r="AL2269" s="247" t="s">
        <v>562</v>
      </c>
      <c r="AM2269" s="246" t="s">
        <v>562</v>
      </c>
      <c r="AN2269" s="246" t="s">
        <v>562</v>
      </c>
      <c r="AO2269" s="248" t="s">
        <v>562</v>
      </c>
      <c r="AP2269" s="249" t="s">
        <v>562</v>
      </c>
      <c r="AQ2269" s="249" t="s">
        <v>562</v>
      </c>
      <c r="AR2269" s="162">
        <f>IF(GLOBAL_DATA[[#This Row],[Target scope]]&lt;&gt;Target_Not_Applicable,GLOBAL_DATA[[#This Row],[Target scope]]*GLOBAL_DATA[[#This Row],[Implementation progress rate]],"")</f>
        <v>0</v>
      </c>
      <c r="AS2269" s="180">
        <f>IF(OR(GLOBAL_DATA[[#This Row],[Status]]=DATA!$J$6,GLOBAL_DATA[[#This Row],[Status]]=DATA!$J$7,GLOBAL_DATA[[#This Row],[Status]]=DATA!$J$8),1,0)</f>
        <v>0</v>
      </c>
      <c r="AT2269" s="181">
        <f>IF(GLOBAL_DATA[[#This Row],[Status]]=Status_No_Project,"",MAX(GLOBAL_DATA[[#This Row],[Initial end]],GLOBAL_DATA[[#This Row],[Re-estimated end]],43831))</f>
        <v>44560</v>
      </c>
      <c r="AU22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9" s="222">
        <f>IF(GLOBAL_DATA[[#This Row],[Target scope]]&lt;&gt;Target_Not_Applicable,COUNTBLANK(GLOBAL_DATA[[#This Row],[Target scope]:[Target justification (if&lt;100%)]]),0)+IF(GLOBAL_DATA[[#This Row],[Status]]&lt;&gt;Status_No_Project,COUNTBLANK(GLOBAL_DATA[[#This Row],[Implementation progress rate]:[CISO assessment]]),0)</f>
        <v>1</v>
      </c>
      <c r="AW2269" s="45">
        <f>SUBTOTAL(103,GLOBAL_DATA[[#This Row],[BU]])</f>
        <v>0</v>
      </c>
    </row>
    <row r="2270" spans="1:49" ht="38.25" hidden="1" x14ac:dyDescent="0.25">
      <c r="A2270" s="222" t="s">
        <v>40</v>
      </c>
      <c r="B2270" s="223" t="s">
        <v>894</v>
      </c>
      <c r="C2270" s="223" t="s">
        <v>49</v>
      </c>
      <c r="D2270" s="231" t="s">
        <v>656</v>
      </c>
      <c r="E2270" s="232" t="s">
        <v>4</v>
      </c>
      <c r="F2270" s="232"/>
      <c r="G2270" s="233"/>
      <c r="H2270" s="221"/>
      <c r="I2270" s="231" t="s">
        <v>568</v>
      </c>
      <c r="J2270" s="232"/>
      <c r="K2270" s="234"/>
      <c r="L2270" s="235"/>
      <c r="M2270" s="233"/>
      <c r="N2270" s="236"/>
      <c r="O2270" s="224" t="str">
        <f>IF(GLOBAL_DATA[[#This Row],[Target scope]]="","",INDEX(DATA_TargetStatusChoice[Target_Status_Choice],MATCH(GLOBAL_DATA[[#This Row],[Target scope]],DATA_TargetStatusChoice[Value],1)))</f>
        <v>FULL IMPLEMENTATION</v>
      </c>
      <c r="P2270" s="237">
        <v>1</v>
      </c>
      <c r="Q2270" s="238"/>
      <c r="R2270" s="250" t="s">
        <v>32</v>
      </c>
      <c r="S2270" s="251">
        <v>0.4</v>
      </c>
      <c r="T2270" s="251" t="s">
        <v>386</v>
      </c>
      <c r="U2270" s="252"/>
      <c r="V2270" s="239" t="s">
        <v>430</v>
      </c>
      <c r="W2270" s="240" t="s">
        <v>924</v>
      </c>
      <c r="X2270" s="241">
        <v>43831</v>
      </c>
      <c r="Y2270" s="241">
        <v>44560</v>
      </c>
      <c r="Z2270" s="241" t="s">
        <v>562</v>
      </c>
      <c r="AA2270" s="242">
        <f>SUM(GLOBAL_DATA[[#This Row],[Initial 2020]],GLOBAL_DATA[[#This Row],[Initial 2021]],GLOBAL_DATA[[#This Row],[Initial 2022]],GLOBAL_DATA[[#This Row],[Initial 2023]])</f>
        <v>0</v>
      </c>
      <c r="AB2270" s="243">
        <f>SUM(GLOBAL_DATA[[#This Row],[Reestimated 2020]],GLOBAL_DATA[[#This Row],[Reestimated 2021]],GLOBAL_DATA[[#This Row],[Reestimated 2022]],GLOBAL_DATA[[#This Row],[Reestimated 2023]])</f>
        <v>0</v>
      </c>
      <c r="AC2270" s="244">
        <f>SUM(GLOBAL_DATA[[#This Row],[Spent 2020]],GLOBAL_DATA[[#This Row],[Spent 2021]],GLOBAL_DATA[[#This Row],[Spent 2022]],GLOBAL_DATA[[#This Row],[Spent 2023]])</f>
        <v>0</v>
      </c>
      <c r="AD2270" s="245" t="s">
        <v>562</v>
      </c>
      <c r="AE2270" s="246" t="s">
        <v>562</v>
      </c>
      <c r="AF2270" s="247" t="s">
        <v>562</v>
      </c>
      <c r="AG2270" s="246" t="s">
        <v>562</v>
      </c>
      <c r="AH2270" s="246" t="s">
        <v>562</v>
      </c>
      <c r="AI2270" s="246" t="s">
        <v>562</v>
      </c>
      <c r="AJ2270" s="245" t="s">
        <v>562</v>
      </c>
      <c r="AK2270" s="246" t="s">
        <v>562</v>
      </c>
      <c r="AL2270" s="247" t="s">
        <v>562</v>
      </c>
      <c r="AM2270" s="246" t="s">
        <v>562</v>
      </c>
      <c r="AN2270" s="246" t="s">
        <v>562</v>
      </c>
      <c r="AO2270" s="248" t="s">
        <v>562</v>
      </c>
      <c r="AP2270" s="249" t="s">
        <v>562</v>
      </c>
      <c r="AQ2270" s="249" t="s">
        <v>562</v>
      </c>
      <c r="AR2270" s="162">
        <f>IF(GLOBAL_DATA[[#This Row],[Target scope]]&lt;&gt;Target_Not_Applicable,GLOBAL_DATA[[#This Row],[Target scope]]*GLOBAL_DATA[[#This Row],[Implementation progress rate]],"")</f>
        <v>0.4</v>
      </c>
      <c r="AS2270" s="180">
        <f>IF(OR(GLOBAL_DATA[[#This Row],[Status]]=DATA!$J$6,GLOBAL_DATA[[#This Row],[Status]]=DATA!$J$7,GLOBAL_DATA[[#This Row],[Status]]=DATA!$J$8),1,0)</f>
        <v>0</v>
      </c>
      <c r="AT2270" s="181">
        <f>IF(GLOBAL_DATA[[#This Row],[Status]]=Status_No_Project,"",MAX(GLOBAL_DATA[[#This Row],[Initial end]],GLOBAL_DATA[[#This Row],[Re-estimated end]],43831))</f>
        <v>44560</v>
      </c>
      <c r="AU22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0" s="222">
        <f>IF(GLOBAL_DATA[[#This Row],[Target scope]]&lt;&gt;Target_Not_Applicable,COUNTBLANK(GLOBAL_DATA[[#This Row],[Target scope]:[Target justification (if&lt;100%)]]),0)+IF(GLOBAL_DATA[[#This Row],[Status]]&lt;&gt;Status_No_Project,COUNTBLANK(GLOBAL_DATA[[#This Row],[Implementation progress rate]:[CISO assessment]]),0)</f>
        <v>1</v>
      </c>
      <c r="AW2270" s="45">
        <f>SUBTOTAL(103,GLOBAL_DATA[[#This Row],[BU]])</f>
        <v>0</v>
      </c>
    </row>
    <row r="2271" spans="1:49" ht="38.25" hidden="1" x14ac:dyDescent="0.25">
      <c r="A2271" s="222" t="s">
        <v>40</v>
      </c>
      <c r="B2271" s="223" t="s">
        <v>894</v>
      </c>
      <c r="C2271" s="223" t="s">
        <v>49</v>
      </c>
      <c r="D2271" s="231" t="s">
        <v>657</v>
      </c>
      <c r="E2271" s="232" t="s">
        <v>4</v>
      </c>
      <c r="F2271" s="232"/>
      <c r="G2271" s="233"/>
      <c r="H2271" s="221"/>
      <c r="I2271" s="231" t="s">
        <v>568</v>
      </c>
      <c r="J2271" s="232"/>
      <c r="K2271" s="234"/>
      <c r="L2271" s="235"/>
      <c r="M2271" s="233"/>
      <c r="N2271" s="236"/>
      <c r="O2271" s="224" t="str">
        <f>IF(GLOBAL_DATA[[#This Row],[Target scope]]="","",INDEX(DATA_TargetStatusChoice[Target_Status_Choice],MATCH(GLOBAL_DATA[[#This Row],[Target scope]],DATA_TargetStatusChoice[Value],1)))</f>
        <v>FULL IMPLEMENTATION</v>
      </c>
      <c r="P2271" s="237">
        <v>1</v>
      </c>
      <c r="Q2271" s="238"/>
      <c r="R2271" s="250" t="s">
        <v>32</v>
      </c>
      <c r="S2271" s="251">
        <v>0.7</v>
      </c>
      <c r="T2271" s="251" t="s">
        <v>386</v>
      </c>
      <c r="U2271" s="252"/>
      <c r="V2271" s="239" t="s">
        <v>431</v>
      </c>
      <c r="W2271" s="240" t="s">
        <v>921</v>
      </c>
      <c r="X2271" s="241">
        <v>43831</v>
      </c>
      <c r="Y2271" s="241">
        <v>44560</v>
      </c>
      <c r="Z2271" s="241" t="s">
        <v>562</v>
      </c>
      <c r="AA2271" s="242">
        <f>SUM(GLOBAL_DATA[[#This Row],[Initial 2020]],GLOBAL_DATA[[#This Row],[Initial 2021]],GLOBAL_DATA[[#This Row],[Initial 2022]],GLOBAL_DATA[[#This Row],[Initial 2023]])</f>
        <v>15</v>
      </c>
      <c r="AB2271" s="243">
        <f>SUM(GLOBAL_DATA[[#This Row],[Reestimated 2020]],GLOBAL_DATA[[#This Row],[Reestimated 2021]],GLOBAL_DATA[[#This Row],[Reestimated 2022]],GLOBAL_DATA[[#This Row],[Reestimated 2023]])</f>
        <v>0</v>
      </c>
      <c r="AC2271" s="244">
        <f>SUM(GLOBAL_DATA[[#This Row],[Spent 2020]],GLOBAL_DATA[[#This Row],[Spent 2021]],GLOBAL_DATA[[#This Row],[Spent 2022]],GLOBAL_DATA[[#This Row],[Spent 2023]])</f>
        <v>0</v>
      </c>
      <c r="AD2271" s="245" t="s">
        <v>562</v>
      </c>
      <c r="AE2271" s="246" t="s">
        <v>562</v>
      </c>
      <c r="AF2271" s="247" t="s">
        <v>562</v>
      </c>
      <c r="AG2271" s="246" t="s">
        <v>562</v>
      </c>
      <c r="AH2271" s="246" t="s">
        <v>562</v>
      </c>
      <c r="AI2271" s="246" t="s">
        <v>562</v>
      </c>
      <c r="AJ2271" s="245">
        <v>15</v>
      </c>
      <c r="AK2271" s="246" t="s">
        <v>562</v>
      </c>
      <c r="AL2271" s="247" t="s">
        <v>562</v>
      </c>
      <c r="AM2271" s="246" t="s">
        <v>562</v>
      </c>
      <c r="AN2271" s="246" t="s">
        <v>562</v>
      </c>
      <c r="AO2271" s="248" t="s">
        <v>562</v>
      </c>
      <c r="AP2271" s="249" t="s">
        <v>562</v>
      </c>
      <c r="AQ2271" s="249" t="s">
        <v>562</v>
      </c>
      <c r="AR2271" s="162">
        <f>IF(GLOBAL_DATA[[#This Row],[Target scope]]&lt;&gt;Target_Not_Applicable,GLOBAL_DATA[[#This Row],[Target scope]]*GLOBAL_DATA[[#This Row],[Implementation progress rate]],"")</f>
        <v>0.7</v>
      </c>
      <c r="AS2271" s="180">
        <f>IF(OR(GLOBAL_DATA[[#This Row],[Status]]=DATA!$J$6,GLOBAL_DATA[[#This Row],[Status]]=DATA!$J$7,GLOBAL_DATA[[#This Row],[Status]]=DATA!$J$8),1,0)</f>
        <v>0</v>
      </c>
      <c r="AT2271" s="181">
        <f>IF(GLOBAL_DATA[[#This Row],[Status]]=Status_No_Project,"",MAX(GLOBAL_DATA[[#This Row],[Initial end]],GLOBAL_DATA[[#This Row],[Re-estimated end]],43831))</f>
        <v>44560</v>
      </c>
      <c r="AU22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1" s="222">
        <f>IF(GLOBAL_DATA[[#This Row],[Target scope]]&lt;&gt;Target_Not_Applicable,COUNTBLANK(GLOBAL_DATA[[#This Row],[Target scope]:[Target justification (if&lt;100%)]]),0)+IF(GLOBAL_DATA[[#This Row],[Status]]&lt;&gt;Status_No_Project,COUNTBLANK(GLOBAL_DATA[[#This Row],[Implementation progress rate]:[CISO assessment]]),0)</f>
        <v>1</v>
      </c>
      <c r="AW2271" s="45">
        <f>SUBTOTAL(103,GLOBAL_DATA[[#This Row],[BU]])</f>
        <v>0</v>
      </c>
    </row>
    <row r="2272" spans="1:49" ht="38.25" hidden="1" x14ac:dyDescent="0.25">
      <c r="A2272" s="222" t="s">
        <v>40</v>
      </c>
      <c r="B2272" s="223" t="s">
        <v>894</v>
      </c>
      <c r="C2272" s="223" t="s">
        <v>49</v>
      </c>
      <c r="D2272" s="231" t="s">
        <v>658</v>
      </c>
      <c r="E2272" s="232" t="s">
        <v>4</v>
      </c>
      <c r="F2272" s="232"/>
      <c r="G2272" s="233"/>
      <c r="H2272" s="221"/>
      <c r="I2272" s="231" t="s">
        <v>568</v>
      </c>
      <c r="J2272" s="232"/>
      <c r="K2272" s="234"/>
      <c r="L2272" s="235"/>
      <c r="M2272" s="233"/>
      <c r="N2272" s="236"/>
      <c r="O2272" s="224" t="str">
        <f>IF(GLOBAL_DATA[[#This Row],[Target scope]]="","",INDEX(DATA_TargetStatusChoice[Target_Status_Choice],MATCH(GLOBAL_DATA[[#This Row],[Target scope]],DATA_TargetStatusChoice[Value],1)))</f>
        <v>FULL IMPLEMENTATION</v>
      </c>
      <c r="P2272" s="237">
        <v>1</v>
      </c>
      <c r="Q2272" s="238"/>
      <c r="R2272" s="250" t="s">
        <v>31</v>
      </c>
      <c r="S2272" s="251">
        <v>0</v>
      </c>
      <c r="T2272" s="251" t="s">
        <v>386</v>
      </c>
      <c r="U2272" s="252"/>
      <c r="V2272" s="239" t="s">
        <v>430</v>
      </c>
      <c r="W2272" s="240" t="s">
        <v>921</v>
      </c>
      <c r="X2272" s="241">
        <v>44197</v>
      </c>
      <c r="Y2272" s="241">
        <v>44560</v>
      </c>
      <c r="Z2272" s="241" t="s">
        <v>562</v>
      </c>
      <c r="AA2272" s="242">
        <f>SUM(GLOBAL_DATA[[#This Row],[Initial 2020]],GLOBAL_DATA[[#This Row],[Initial 2021]],GLOBAL_DATA[[#This Row],[Initial 2022]],GLOBAL_DATA[[#This Row],[Initial 2023]])</f>
        <v>0</v>
      </c>
      <c r="AB2272" s="243">
        <f>SUM(GLOBAL_DATA[[#This Row],[Reestimated 2020]],GLOBAL_DATA[[#This Row],[Reestimated 2021]],GLOBAL_DATA[[#This Row],[Reestimated 2022]],GLOBAL_DATA[[#This Row],[Reestimated 2023]])</f>
        <v>0</v>
      </c>
      <c r="AC2272" s="244">
        <f>SUM(GLOBAL_DATA[[#This Row],[Spent 2020]],GLOBAL_DATA[[#This Row],[Spent 2021]],GLOBAL_DATA[[#This Row],[Spent 2022]],GLOBAL_DATA[[#This Row],[Spent 2023]])</f>
        <v>0</v>
      </c>
      <c r="AD2272" s="245" t="s">
        <v>562</v>
      </c>
      <c r="AE2272" s="246" t="s">
        <v>562</v>
      </c>
      <c r="AF2272" s="247" t="s">
        <v>562</v>
      </c>
      <c r="AG2272" s="246" t="s">
        <v>562</v>
      </c>
      <c r="AH2272" s="246" t="s">
        <v>562</v>
      </c>
      <c r="AI2272" s="246" t="s">
        <v>562</v>
      </c>
      <c r="AJ2272" s="245" t="s">
        <v>562</v>
      </c>
      <c r="AK2272" s="246" t="s">
        <v>562</v>
      </c>
      <c r="AL2272" s="247" t="s">
        <v>562</v>
      </c>
      <c r="AM2272" s="246" t="s">
        <v>562</v>
      </c>
      <c r="AN2272" s="246" t="s">
        <v>562</v>
      </c>
      <c r="AO2272" s="248" t="s">
        <v>562</v>
      </c>
      <c r="AP2272" s="249" t="s">
        <v>562</v>
      </c>
      <c r="AQ2272" s="249" t="s">
        <v>562</v>
      </c>
      <c r="AR2272" s="162">
        <f>IF(GLOBAL_DATA[[#This Row],[Target scope]]&lt;&gt;Target_Not_Applicable,GLOBAL_DATA[[#This Row],[Target scope]]*GLOBAL_DATA[[#This Row],[Implementation progress rate]],"")</f>
        <v>0</v>
      </c>
      <c r="AS2272" s="180">
        <f>IF(OR(GLOBAL_DATA[[#This Row],[Status]]=DATA!$J$6,GLOBAL_DATA[[#This Row],[Status]]=DATA!$J$7,GLOBAL_DATA[[#This Row],[Status]]=DATA!$J$8),1,0)</f>
        <v>0</v>
      </c>
      <c r="AT2272" s="181">
        <f>IF(GLOBAL_DATA[[#This Row],[Status]]=Status_No_Project,"",MAX(GLOBAL_DATA[[#This Row],[Initial end]],GLOBAL_DATA[[#This Row],[Re-estimated end]],43831))</f>
        <v>44560</v>
      </c>
      <c r="AU22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2" s="222">
        <f>IF(GLOBAL_DATA[[#This Row],[Target scope]]&lt;&gt;Target_Not_Applicable,COUNTBLANK(GLOBAL_DATA[[#This Row],[Target scope]:[Target justification (if&lt;100%)]]),0)+IF(GLOBAL_DATA[[#This Row],[Status]]&lt;&gt;Status_No_Project,COUNTBLANK(GLOBAL_DATA[[#This Row],[Implementation progress rate]:[CISO assessment]]),0)</f>
        <v>1</v>
      </c>
      <c r="AW2272" s="45">
        <f>SUBTOTAL(103,GLOBAL_DATA[[#This Row],[BU]])</f>
        <v>0</v>
      </c>
    </row>
    <row r="2273" spans="1:49" ht="38.25" hidden="1" x14ac:dyDescent="0.25">
      <c r="A2273" s="222" t="s">
        <v>40</v>
      </c>
      <c r="B2273" s="223" t="s">
        <v>894</v>
      </c>
      <c r="C2273" s="223" t="s">
        <v>49</v>
      </c>
      <c r="D2273" s="231" t="s">
        <v>659</v>
      </c>
      <c r="E2273" s="232" t="s">
        <v>4</v>
      </c>
      <c r="F2273" s="232"/>
      <c r="G2273" s="233"/>
      <c r="H2273" s="221"/>
      <c r="I2273" s="231" t="s">
        <v>571</v>
      </c>
      <c r="J2273" s="232"/>
      <c r="K2273" s="234"/>
      <c r="L2273" s="235"/>
      <c r="M2273" s="233"/>
      <c r="N2273" s="236"/>
      <c r="O2273" s="224" t="str">
        <f>IF(GLOBAL_DATA[[#This Row],[Target scope]]="","",INDEX(DATA_TargetStatusChoice[Target_Status_Choice],MATCH(GLOBAL_DATA[[#This Row],[Target scope]],DATA_TargetStatusChoice[Value],1)))</f>
        <v>FULL IMPLEMENTATION</v>
      </c>
      <c r="P2273" s="237">
        <v>1</v>
      </c>
      <c r="Q2273" s="238"/>
      <c r="R2273" s="250" t="s">
        <v>31</v>
      </c>
      <c r="S2273" s="251">
        <v>0</v>
      </c>
      <c r="T2273" s="251" t="s">
        <v>386</v>
      </c>
      <c r="U2273" s="252"/>
      <c r="V2273" s="239" t="s">
        <v>430</v>
      </c>
      <c r="W2273" s="240" t="s">
        <v>922</v>
      </c>
      <c r="X2273" s="241">
        <v>44562</v>
      </c>
      <c r="Y2273" s="241">
        <v>44925</v>
      </c>
      <c r="Z2273" s="241" t="s">
        <v>562</v>
      </c>
      <c r="AA2273" s="242">
        <f>SUM(GLOBAL_DATA[[#This Row],[Initial 2020]],GLOBAL_DATA[[#This Row],[Initial 2021]],GLOBAL_DATA[[#This Row],[Initial 2022]],GLOBAL_DATA[[#This Row],[Initial 2023]])</f>
        <v>14</v>
      </c>
      <c r="AB2273" s="243">
        <f>SUM(GLOBAL_DATA[[#This Row],[Reestimated 2020]],GLOBAL_DATA[[#This Row],[Reestimated 2021]],GLOBAL_DATA[[#This Row],[Reestimated 2022]],GLOBAL_DATA[[#This Row],[Reestimated 2023]])</f>
        <v>0</v>
      </c>
      <c r="AC2273" s="244">
        <f>SUM(GLOBAL_DATA[[#This Row],[Spent 2020]],GLOBAL_DATA[[#This Row],[Spent 2021]],GLOBAL_DATA[[#This Row],[Spent 2022]],GLOBAL_DATA[[#This Row],[Spent 2023]])</f>
        <v>0</v>
      </c>
      <c r="AD2273" s="245" t="s">
        <v>562</v>
      </c>
      <c r="AE2273" s="246" t="s">
        <v>562</v>
      </c>
      <c r="AF2273" s="247" t="s">
        <v>562</v>
      </c>
      <c r="AG2273" s="246" t="s">
        <v>562</v>
      </c>
      <c r="AH2273" s="246" t="s">
        <v>562</v>
      </c>
      <c r="AI2273" s="246" t="s">
        <v>562</v>
      </c>
      <c r="AJ2273" s="245">
        <v>14</v>
      </c>
      <c r="AK2273" s="246" t="s">
        <v>562</v>
      </c>
      <c r="AL2273" s="247" t="s">
        <v>562</v>
      </c>
      <c r="AM2273" s="246" t="s">
        <v>562</v>
      </c>
      <c r="AN2273" s="246" t="s">
        <v>562</v>
      </c>
      <c r="AO2273" s="248" t="s">
        <v>562</v>
      </c>
      <c r="AP2273" s="249" t="s">
        <v>562</v>
      </c>
      <c r="AQ2273" s="249" t="s">
        <v>562</v>
      </c>
      <c r="AR2273" s="162">
        <f>IF(GLOBAL_DATA[[#This Row],[Target scope]]&lt;&gt;Target_Not_Applicable,GLOBAL_DATA[[#This Row],[Target scope]]*GLOBAL_DATA[[#This Row],[Implementation progress rate]],"")</f>
        <v>0</v>
      </c>
      <c r="AS2273" s="180">
        <f>IF(OR(GLOBAL_DATA[[#This Row],[Status]]=DATA!$J$6,GLOBAL_DATA[[#This Row],[Status]]=DATA!$J$7,GLOBAL_DATA[[#This Row],[Status]]=DATA!$J$8),1,0)</f>
        <v>0</v>
      </c>
      <c r="AT2273" s="181">
        <f>IF(GLOBAL_DATA[[#This Row],[Status]]=Status_No_Project,"",MAX(GLOBAL_DATA[[#This Row],[Initial end]],GLOBAL_DATA[[#This Row],[Re-estimated end]],43831))</f>
        <v>44925</v>
      </c>
      <c r="AU22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3" s="222">
        <f>IF(GLOBAL_DATA[[#This Row],[Target scope]]&lt;&gt;Target_Not_Applicable,COUNTBLANK(GLOBAL_DATA[[#This Row],[Target scope]:[Target justification (if&lt;100%)]]),0)+IF(GLOBAL_DATA[[#This Row],[Status]]&lt;&gt;Status_No_Project,COUNTBLANK(GLOBAL_DATA[[#This Row],[Implementation progress rate]:[CISO assessment]]),0)</f>
        <v>1</v>
      </c>
      <c r="AW2273" s="45">
        <f>SUBTOTAL(103,GLOBAL_DATA[[#This Row],[BU]])</f>
        <v>0</v>
      </c>
    </row>
    <row r="2274" spans="1:49" ht="38.25" hidden="1" x14ac:dyDescent="0.25">
      <c r="A2274" s="222" t="s">
        <v>40</v>
      </c>
      <c r="B2274" s="223" t="s">
        <v>894</v>
      </c>
      <c r="C2274" s="223" t="s">
        <v>49</v>
      </c>
      <c r="D2274" s="231" t="s">
        <v>660</v>
      </c>
      <c r="E2274" s="232" t="s">
        <v>4</v>
      </c>
      <c r="F2274" s="232"/>
      <c r="G2274" s="233"/>
      <c r="H2274" s="221"/>
      <c r="I2274" s="231" t="s">
        <v>568</v>
      </c>
      <c r="J2274" s="232"/>
      <c r="K2274" s="234"/>
      <c r="L2274" s="235"/>
      <c r="M2274" s="233"/>
      <c r="N2274" s="236"/>
      <c r="O2274" s="224" t="str">
        <f>IF(GLOBAL_DATA[[#This Row],[Target scope]]="","",INDEX(DATA_TargetStatusChoice[Target_Status_Choice],MATCH(GLOBAL_DATA[[#This Row],[Target scope]],DATA_TargetStatusChoice[Value],1)))</f>
        <v>FULL IMPLEMENTATION</v>
      </c>
      <c r="P2274" s="237">
        <v>1</v>
      </c>
      <c r="Q2274" s="238"/>
      <c r="R2274" s="250" t="s">
        <v>31</v>
      </c>
      <c r="S2274" s="251">
        <v>0</v>
      </c>
      <c r="T2274" s="251" t="s">
        <v>386</v>
      </c>
      <c r="U2274" s="252"/>
      <c r="V2274" s="239" t="s">
        <v>430</v>
      </c>
      <c r="W2274" s="240" t="s">
        <v>924</v>
      </c>
      <c r="X2274" s="241">
        <v>44197</v>
      </c>
      <c r="Y2274" s="241">
        <v>44560</v>
      </c>
      <c r="Z2274" s="241" t="s">
        <v>562</v>
      </c>
      <c r="AA2274" s="242">
        <f>SUM(GLOBAL_DATA[[#This Row],[Initial 2020]],GLOBAL_DATA[[#This Row],[Initial 2021]],GLOBAL_DATA[[#This Row],[Initial 2022]],GLOBAL_DATA[[#This Row],[Initial 2023]])</f>
        <v>705</v>
      </c>
      <c r="AB2274" s="243">
        <f>SUM(GLOBAL_DATA[[#This Row],[Reestimated 2020]],GLOBAL_DATA[[#This Row],[Reestimated 2021]],GLOBAL_DATA[[#This Row],[Reestimated 2022]],GLOBAL_DATA[[#This Row],[Reestimated 2023]])</f>
        <v>0</v>
      </c>
      <c r="AC2274" s="244">
        <f>SUM(GLOBAL_DATA[[#This Row],[Spent 2020]],GLOBAL_DATA[[#This Row],[Spent 2021]],GLOBAL_DATA[[#This Row],[Spent 2022]],GLOBAL_DATA[[#This Row],[Spent 2023]])</f>
        <v>0</v>
      </c>
      <c r="AD2274" s="245" t="s">
        <v>562</v>
      </c>
      <c r="AE2274" s="246" t="s">
        <v>562</v>
      </c>
      <c r="AF2274" s="247" t="s">
        <v>562</v>
      </c>
      <c r="AG2274" s="246" t="s">
        <v>562</v>
      </c>
      <c r="AH2274" s="246" t="s">
        <v>562</v>
      </c>
      <c r="AI2274" s="246" t="s">
        <v>562</v>
      </c>
      <c r="AJ2274" s="245">
        <v>705</v>
      </c>
      <c r="AK2274" s="246" t="s">
        <v>562</v>
      </c>
      <c r="AL2274" s="247" t="s">
        <v>562</v>
      </c>
      <c r="AM2274" s="246" t="s">
        <v>562</v>
      </c>
      <c r="AN2274" s="246" t="s">
        <v>562</v>
      </c>
      <c r="AO2274" s="248" t="s">
        <v>562</v>
      </c>
      <c r="AP2274" s="249" t="s">
        <v>562</v>
      </c>
      <c r="AQ2274" s="249" t="s">
        <v>562</v>
      </c>
      <c r="AR2274" s="162">
        <f>IF(GLOBAL_DATA[[#This Row],[Target scope]]&lt;&gt;Target_Not_Applicable,GLOBAL_DATA[[#This Row],[Target scope]]*GLOBAL_DATA[[#This Row],[Implementation progress rate]],"")</f>
        <v>0</v>
      </c>
      <c r="AS2274" s="180">
        <f>IF(OR(GLOBAL_DATA[[#This Row],[Status]]=DATA!$J$6,GLOBAL_DATA[[#This Row],[Status]]=DATA!$J$7,GLOBAL_DATA[[#This Row],[Status]]=DATA!$J$8),1,0)</f>
        <v>0</v>
      </c>
      <c r="AT2274" s="181">
        <f>IF(GLOBAL_DATA[[#This Row],[Status]]=Status_No_Project,"",MAX(GLOBAL_DATA[[#This Row],[Initial end]],GLOBAL_DATA[[#This Row],[Re-estimated end]],43831))</f>
        <v>44560</v>
      </c>
      <c r="AU22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4" s="222">
        <f>IF(GLOBAL_DATA[[#This Row],[Target scope]]&lt;&gt;Target_Not_Applicable,COUNTBLANK(GLOBAL_DATA[[#This Row],[Target scope]:[Target justification (if&lt;100%)]]),0)+IF(GLOBAL_DATA[[#This Row],[Status]]&lt;&gt;Status_No_Project,COUNTBLANK(GLOBAL_DATA[[#This Row],[Implementation progress rate]:[CISO assessment]]),0)</f>
        <v>1</v>
      </c>
      <c r="AW2274" s="45">
        <f>SUBTOTAL(103,GLOBAL_DATA[[#This Row],[BU]])</f>
        <v>0</v>
      </c>
    </row>
    <row r="2275" spans="1:49" ht="38.25" hidden="1" x14ac:dyDescent="0.25">
      <c r="A2275" s="222" t="s">
        <v>40</v>
      </c>
      <c r="B2275" s="223" t="s">
        <v>894</v>
      </c>
      <c r="C2275" s="223" t="s">
        <v>49</v>
      </c>
      <c r="D2275" s="231" t="s">
        <v>661</v>
      </c>
      <c r="E2275" s="232" t="s">
        <v>5</v>
      </c>
      <c r="F2275" s="232"/>
      <c r="G2275" s="233"/>
      <c r="H2275" s="221"/>
      <c r="I2275" s="231" t="s">
        <v>568</v>
      </c>
      <c r="J2275" s="232"/>
      <c r="K2275" s="234"/>
      <c r="L2275" s="235"/>
      <c r="M2275" s="233"/>
      <c r="N2275" s="236"/>
      <c r="O2275" s="224" t="str">
        <f>IF(GLOBAL_DATA[[#This Row],[Target scope]]="","",INDEX(DATA_TargetStatusChoice[Target_Status_Choice],MATCH(GLOBAL_DATA[[#This Row],[Target scope]],DATA_TargetStatusChoice[Value],1)))</f>
        <v>FULL IMPLEMENTATION</v>
      </c>
      <c r="P2275" s="237">
        <v>1</v>
      </c>
      <c r="Q2275" s="238"/>
      <c r="R2275" s="250" t="s">
        <v>31</v>
      </c>
      <c r="S2275" s="251">
        <v>0</v>
      </c>
      <c r="T2275" s="251" t="s">
        <v>386</v>
      </c>
      <c r="U2275" s="252"/>
      <c r="V2275" s="239" t="s">
        <v>430</v>
      </c>
      <c r="W2275" s="240" t="s">
        <v>390</v>
      </c>
      <c r="X2275" s="241">
        <v>44197</v>
      </c>
      <c r="Y2275" s="241">
        <v>44560</v>
      </c>
      <c r="Z2275" s="241" t="s">
        <v>562</v>
      </c>
      <c r="AA2275" s="242">
        <f>SUM(GLOBAL_DATA[[#This Row],[Initial 2020]],GLOBAL_DATA[[#This Row],[Initial 2021]],GLOBAL_DATA[[#This Row],[Initial 2022]],GLOBAL_DATA[[#This Row],[Initial 2023]])</f>
        <v>0</v>
      </c>
      <c r="AB2275" s="243">
        <f>SUM(GLOBAL_DATA[[#This Row],[Reestimated 2020]],GLOBAL_DATA[[#This Row],[Reestimated 2021]],GLOBAL_DATA[[#This Row],[Reestimated 2022]],GLOBAL_DATA[[#This Row],[Reestimated 2023]])</f>
        <v>0</v>
      </c>
      <c r="AC2275" s="244">
        <f>SUM(GLOBAL_DATA[[#This Row],[Spent 2020]],GLOBAL_DATA[[#This Row],[Spent 2021]],GLOBAL_DATA[[#This Row],[Spent 2022]],GLOBAL_DATA[[#This Row],[Spent 2023]])</f>
        <v>0</v>
      </c>
      <c r="AD2275" s="245" t="s">
        <v>562</v>
      </c>
      <c r="AE2275" s="246" t="s">
        <v>562</v>
      </c>
      <c r="AF2275" s="247" t="s">
        <v>562</v>
      </c>
      <c r="AG2275" s="246" t="s">
        <v>562</v>
      </c>
      <c r="AH2275" s="246" t="s">
        <v>562</v>
      </c>
      <c r="AI2275" s="246" t="s">
        <v>562</v>
      </c>
      <c r="AJ2275" s="245" t="s">
        <v>562</v>
      </c>
      <c r="AK2275" s="246" t="s">
        <v>562</v>
      </c>
      <c r="AL2275" s="247" t="s">
        <v>562</v>
      </c>
      <c r="AM2275" s="246" t="s">
        <v>562</v>
      </c>
      <c r="AN2275" s="246" t="s">
        <v>562</v>
      </c>
      <c r="AO2275" s="248" t="s">
        <v>562</v>
      </c>
      <c r="AP2275" s="249" t="s">
        <v>562</v>
      </c>
      <c r="AQ2275" s="249" t="s">
        <v>562</v>
      </c>
      <c r="AR2275" s="162">
        <f>IF(GLOBAL_DATA[[#This Row],[Target scope]]&lt;&gt;Target_Not_Applicable,GLOBAL_DATA[[#This Row],[Target scope]]*GLOBAL_DATA[[#This Row],[Implementation progress rate]],"")</f>
        <v>0</v>
      </c>
      <c r="AS2275" s="180">
        <f>IF(OR(GLOBAL_DATA[[#This Row],[Status]]=DATA!$J$6,GLOBAL_DATA[[#This Row],[Status]]=DATA!$J$7,GLOBAL_DATA[[#This Row],[Status]]=DATA!$J$8),1,0)</f>
        <v>0</v>
      </c>
      <c r="AT2275" s="181">
        <f>IF(GLOBAL_DATA[[#This Row],[Status]]=Status_No_Project,"",MAX(GLOBAL_DATA[[#This Row],[Initial end]],GLOBAL_DATA[[#This Row],[Re-estimated end]],43831))</f>
        <v>44560</v>
      </c>
      <c r="AU22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5" s="222">
        <f>IF(GLOBAL_DATA[[#This Row],[Target scope]]&lt;&gt;Target_Not_Applicable,COUNTBLANK(GLOBAL_DATA[[#This Row],[Target scope]:[Target justification (if&lt;100%)]]),0)+IF(GLOBAL_DATA[[#This Row],[Status]]&lt;&gt;Status_No_Project,COUNTBLANK(GLOBAL_DATA[[#This Row],[Implementation progress rate]:[CISO assessment]]),0)</f>
        <v>1</v>
      </c>
      <c r="AW2275" s="45">
        <f>SUBTOTAL(103,GLOBAL_DATA[[#This Row],[BU]])</f>
        <v>0</v>
      </c>
    </row>
    <row r="2276" spans="1:49" ht="25.5" hidden="1" x14ac:dyDescent="0.25">
      <c r="A2276" s="222" t="s">
        <v>40</v>
      </c>
      <c r="B2276" s="223" t="s">
        <v>894</v>
      </c>
      <c r="C2276" s="223" t="s">
        <v>49</v>
      </c>
      <c r="D2276" s="231" t="s">
        <v>662</v>
      </c>
      <c r="E2276" s="232" t="s">
        <v>5</v>
      </c>
      <c r="F2276" s="232"/>
      <c r="G2276" s="233"/>
      <c r="H2276" s="221"/>
      <c r="I2276" s="231" t="s">
        <v>578</v>
      </c>
      <c r="J2276" s="232"/>
      <c r="K2276" s="234"/>
      <c r="L2276" s="235"/>
      <c r="M2276" s="233"/>
      <c r="N2276" s="236"/>
      <c r="O2276" s="224" t="str">
        <f>IF(GLOBAL_DATA[[#This Row],[Target scope]]="","",INDEX(DATA_TargetStatusChoice[Target_Status_Choice],MATCH(GLOBAL_DATA[[#This Row],[Target scope]],DATA_TargetStatusChoice[Value],1)))</f>
        <v>RISK ACCEPTED</v>
      </c>
      <c r="P2276" s="237">
        <v>0</v>
      </c>
      <c r="Q2276" s="238"/>
      <c r="R2276" s="250" t="s">
        <v>469</v>
      </c>
      <c r="S2276" s="251">
        <v>0</v>
      </c>
      <c r="T2276" s="251" t="s">
        <v>386</v>
      </c>
      <c r="U2276" s="252"/>
      <c r="V2276" s="239" t="s">
        <v>430</v>
      </c>
      <c r="W2276" s="240" t="s">
        <v>922</v>
      </c>
      <c r="X2276" s="241" t="s">
        <v>562</v>
      </c>
      <c r="Y2276" s="241" t="s">
        <v>562</v>
      </c>
      <c r="Z2276" s="241" t="s">
        <v>562</v>
      </c>
      <c r="AA2276" s="242">
        <f>SUM(GLOBAL_DATA[[#This Row],[Initial 2020]],GLOBAL_DATA[[#This Row],[Initial 2021]],GLOBAL_DATA[[#This Row],[Initial 2022]],GLOBAL_DATA[[#This Row],[Initial 2023]])</f>
        <v>20</v>
      </c>
      <c r="AB2276" s="243">
        <f>SUM(GLOBAL_DATA[[#This Row],[Reestimated 2020]],GLOBAL_DATA[[#This Row],[Reestimated 2021]],GLOBAL_DATA[[#This Row],[Reestimated 2022]],GLOBAL_DATA[[#This Row],[Reestimated 2023]])</f>
        <v>0</v>
      </c>
      <c r="AC2276" s="244">
        <f>SUM(GLOBAL_DATA[[#This Row],[Spent 2020]],GLOBAL_DATA[[#This Row],[Spent 2021]],GLOBAL_DATA[[#This Row],[Spent 2022]],GLOBAL_DATA[[#This Row],[Spent 2023]])</f>
        <v>0</v>
      </c>
      <c r="AD2276" s="245" t="s">
        <v>562</v>
      </c>
      <c r="AE2276" s="246" t="s">
        <v>562</v>
      </c>
      <c r="AF2276" s="247" t="s">
        <v>562</v>
      </c>
      <c r="AG2276" s="246" t="s">
        <v>562</v>
      </c>
      <c r="AH2276" s="246" t="s">
        <v>562</v>
      </c>
      <c r="AI2276" s="246" t="s">
        <v>562</v>
      </c>
      <c r="AJ2276" s="245">
        <v>20</v>
      </c>
      <c r="AK2276" s="246" t="s">
        <v>562</v>
      </c>
      <c r="AL2276" s="247" t="s">
        <v>562</v>
      </c>
      <c r="AM2276" s="246" t="s">
        <v>562</v>
      </c>
      <c r="AN2276" s="246" t="s">
        <v>562</v>
      </c>
      <c r="AO2276" s="248" t="s">
        <v>562</v>
      </c>
      <c r="AP2276" s="249" t="s">
        <v>562</v>
      </c>
      <c r="AQ2276" s="249" t="s">
        <v>562</v>
      </c>
      <c r="AR2276" s="162">
        <f>IF(GLOBAL_DATA[[#This Row],[Target scope]]&lt;&gt;Target_Not_Applicable,GLOBAL_DATA[[#This Row],[Target scope]]*GLOBAL_DATA[[#This Row],[Implementation progress rate]],"")</f>
        <v>0</v>
      </c>
      <c r="AS2276" s="180">
        <f>IF(OR(GLOBAL_DATA[[#This Row],[Status]]=DATA!$J$6,GLOBAL_DATA[[#This Row],[Status]]=DATA!$J$7,GLOBAL_DATA[[#This Row],[Status]]=DATA!$J$8),1,0)</f>
        <v>0</v>
      </c>
      <c r="AT2276" s="181" t="str">
        <f>IF(GLOBAL_DATA[[#This Row],[Status]]=Status_No_Project,"",MAX(GLOBAL_DATA[[#This Row],[Initial end]],GLOBAL_DATA[[#This Row],[Re-estimated end]],43831))</f>
        <v/>
      </c>
      <c r="AU22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6" s="222">
        <f>IF(GLOBAL_DATA[[#This Row],[Target scope]]&lt;&gt;Target_Not_Applicable,COUNTBLANK(GLOBAL_DATA[[#This Row],[Target scope]:[Target justification (if&lt;100%)]]),0)+IF(GLOBAL_DATA[[#This Row],[Status]]&lt;&gt;Status_No_Project,COUNTBLANK(GLOBAL_DATA[[#This Row],[Implementation progress rate]:[CISO assessment]]),0)</f>
        <v>1</v>
      </c>
      <c r="AW2276" s="45">
        <f>SUBTOTAL(103,GLOBAL_DATA[[#This Row],[BU]])</f>
        <v>0</v>
      </c>
    </row>
    <row r="2277" spans="1:49" ht="38.25" hidden="1" x14ac:dyDescent="0.25">
      <c r="A2277" s="222" t="s">
        <v>40</v>
      </c>
      <c r="B2277" s="223" t="s">
        <v>894</v>
      </c>
      <c r="C2277" s="223" t="s">
        <v>49</v>
      </c>
      <c r="D2277" s="231" t="s">
        <v>663</v>
      </c>
      <c r="E2277" s="232" t="s">
        <v>5</v>
      </c>
      <c r="F2277" s="232"/>
      <c r="G2277" s="233"/>
      <c r="H2277" s="221"/>
      <c r="I2277" s="231" t="s">
        <v>568</v>
      </c>
      <c r="J2277" s="232"/>
      <c r="K2277" s="234"/>
      <c r="L2277" s="235"/>
      <c r="M2277" s="233"/>
      <c r="N2277" s="236"/>
      <c r="O2277" s="224" t="str">
        <f>IF(GLOBAL_DATA[[#This Row],[Target scope]]="","",INDEX(DATA_TargetStatusChoice[Target_Status_Choice],MATCH(GLOBAL_DATA[[#This Row],[Target scope]],DATA_TargetStatusChoice[Value],1)))</f>
        <v>FULL IMPLEMENTATION</v>
      </c>
      <c r="P2277" s="237">
        <v>1</v>
      </c>
      <c r="Q2277" s="238"/>
      <c r="R2277" s="250" t="s">
        <v>32</v>
      </c>
      <c r="S2277" s="251">
        <v>0.6</v>
      </c>
      <c r="T2277" s="251" t="s">
        <v>386</v>
      </c>
      <c r="U2277" s="252"/>
      <c r="V2277" s="239" t="s">
        <v>430</v>
      </c>
      <c r="W2277" s="240" t="s">
        <v>390</v>
      </c>
      <c r="X2277" s="241">
        <v>43466</v>
      </c>
      <c r="Y2277" s="241">
        <v>44560</v>
      </c>
      <c r="Z2277" s="241" t="s">
        <v>562</v>
      </c>
      <c r="AA2277" s="242">
        <f>SUM(GLOBAL_DATA[[#This Row],[Initial 2020]],GLOBAL_DATA[[#This Row],[Initial 2021]],GLOBAL_DATA[[#This Row],[Initial 2022]],GLOBAL_DATA[[#This Row],[Initial 2023]])</f>
        <v>0</v>
      </c>
      <c r="AB2277" s="243">
        <f>SUM(GLOBAL_DATA[[#This Row],[Reestimated 2020]],GLOBAL_DATA[[#This Row],[Reestimated 2021]],GLOBAL_DATA[[#This Row],[Reestimated 2022]],GLOBAL_DATA[[#This Row],[Reestimated 2023]])</f>
        <v>0</v>
      </c>
      <c r="AC2277" s="244">
        <f>SUM(GLOBAL_DATA[[#This Row],[Spent 2020]],GLOBAL_DATA[[#This Row],[Spent 2021]],GLOBAL_DATA[[#This Row],[Spent 2022]],GLOBAL_DATA[[#This Row],[Spent 2023]])</f>
        <v>0</v>
      </c>
      <c r="AD2277" s="245" t="s">
        <v>562</v>
      </c>
      <c r="AE2277" s="246" t="s">
        <v>562</v>
      </c>
      <c r="AF2277" s="247" t="s">
        <v>562</v>
      </c>
      <c r="AG2277" s="246" t="s">
        <v>562</v>
      </c>
      <c r="AH2277" s="246" t="s">
        <v>562</v>
      </c>
      <c r="AI2277" s="246" t="s">
        <v>562</v>
      </c>
      <c r="AJ2277" s="245" t="s">
        <v>562</v>
      </c>
      <c r="AK2277" s="246" t="s">
        <v>562</v>
      </c>
      <c r="AL2277" s="247" t="s">
        <v>562</v>
      </c>
      <c r="AM2277" s="246" t="s">
        <v>562</v>
      </c>
      <c r="AN2277" s="246" t="s">
        <v>562</v>
      </c>
      <c r="AO2277" s="248" t="s">
        <v>562</v>
      </c>
      <c r="AP2277" s="249" t="s">
        <v>562</v>
      </c>
      <c r="AQ2277" s="249" t="s">
        <v>562</v>
      </c>
      <c r="AR2277" s="162">
        <f>IF(GLOBAL_DATA[[#This Row],[Target scope]]&lt;&gt;Target_Not_Applicable,GLOBAL_DATA[[#This Row],[Target scope]]*GLOBAL_DATA[[#This Row],[Implementation progress rate]],"")</f>
        <v>0.6</v>
      </c>
      <c r="AS2277" s="180">
        <f>IF(OR(GLOBAL_DATA[[#This Row],[Status]]=DATA!$J$6,GLOBAL_DATA[[#This Row],[Status]]=DATA!$J$7,GLOBAL_DATA[[#This Row],[Status]]=DATA!$J$8),1,0)</f>
        <v>0</v>
      </c>
      <c r="AT2277" s="181">
        <f>IF(GLOBAL_DATA[[#This Row],[Status]]=Status_No_Project,"",MAX(GLOBAL_DATA[[#This Row],[Initial end]],GLOBAL_DATA[[#This Row],[Re-estimated end]],43831))</f>
        <v>44560</v>
      </c>
      <c r="AU22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7" s="222">
        <f>IF(GLOBAL_DATA[[#This Row],[Target scope]]&lt;&gt;Target_Not_Applicable,COUNTBLANK(GLOBAL_DATA[[#This Row],[Target scope]:[Target justification (if&lt;100%)]]),0)+IF(GLOBAL_DATA[[#This Row],[Status]]&lt;&gt;Status_No_Project,COUNTBLANK(GLOBAL_DATA[[#This Row],[Implementation progress rate]:[CISO assessment]]),0)</f>
        <v>1</v>
      </c>
      <c r="AW2277" s="45">
        <f>SUBTOTAL(103,GLOBAL_DATA[[#This Row],[BU]])</f>
        <v>0</v>
      </c>
    </row>
    <row r="2278" spans="1:49" ht="38.25" hidden="1" x14ac:dyDescent="0.25">
      <c r="A2278" s="222" t="s">
        <v>40</v>
      </c>
      <c r="B2278" s="223" t="s">
        <v>894</v>
      </c>
      <c r="C2278" s="223" t="s">
        <v>49</v>
      </c>
      <c r="D2278" s="231" t="s">
        <v>664</v>
      </c>
      <c r="E2278" s="232" t="s">
        <v>5</v>
      </c>
      <c r="F2278" s="232"/>
      <c r="G2278" s="233"/>
      <c r="H2278" s="221"/>
      <c r="I2278" s="231" t="s">
        <v>568</v>
      </c>
      <c r="J2278" s="232"/>
      <c r="K2278" s="234"/>
      <c r="L2278" s="235"/>
      <c r="M2278" s="233"/>
      <c r="N2278" s="236"/>
      <c r="O2278" s="224" t="str">
        <f>IF(GLOBAL_DATA[[#This Row],[Target scope]]="","",INDEX(DATA_TargetStatusChoice[Target_Status_Choice],MATCH(GLOBAL_DATA[[#This Row],[Target scope]],DATA_TargetStatusChoice[Value],1)))</f>
        <v>FULL IMPLEMENTATION</v>
      </c>
      <c r="P2278" s="237">
        <v>1</v>
      </c>
      <c r="Q2278" s="238"/>
      <c r="R2278" s="250" t="s">
        <v>32</v>
      </c>
      <c r="S2278" s="251">
        <v>0.2</v>
      </c>
      <c r="T2278" s="251" t="s">
        <v>386</v>
      </c>
      <c r="U2278" s="252"/>
      <c r="V2278" s="239" t="s">
        <v>430</v>
      </c>
      <c r="W2278" s="240" t="s">
        <v>390</v>
      </c>
      <c r="X2278" s="241">
        <v>43831</v>
      </c>
      <c r="Y2278" s="241">
        <v>44560</v>
      </c>
      <c r="Z2278" s="241" t="s">
        <v>562</v>
      </c>
      <c r="AA2278" s="242">
        <f>SUM(GLOBAL_DATA[[#This Row],[Initial 2020]],GLOBAL_DATA[[#This Row],[Initial 2021]],GLOBAL_DATA[[#This Row],[Initial 2022]],GLOBAL_DATA[[#This Row],[Initial 2023]])</f>
        <v>0</v>
      </c>
      <c r="AB2278" s="243">
        <f>SUM(GLOBAL_DATA[[#This Row],[Reestimated 2020]],GLOBAL_DATA[[#This Row],[Reestimated 2021]],GLOBAL_DATA[[#This Row],[Reestimated 2022]],GLOBAL_DATA[[#This Row],[Reestimated 2023]])</f>
        <v>0</v>
      </c>
      <c r="AC2278" s="244">
        <f>SUM(GLOBAL_DATA[[#This Row],[Spent 2020]],GLOBAL_DATA[[#This Row],[Spent 2021]],GLOBAL_DATA[[#This Row],[Spent 2022]],GLOBAL_DATA[[#This Row],[Spent 2023]])</f>
        <v>0</v>
      </c>
      <c r="AD2278" s="245" t="s">
        <v>562</v>
      </c>
      <c r="AE2278" s="246" t="s">
        <v>562</v>
      </c>
      <c r="AF2278" s="247" t="s">
        <v>562</v>
      </c>
      <c r="AG2278" s="246" t="s">
        <v>562</v>
      </c>
      <c r="AH2278" s="246" t="s">
        <v>562</v>
      </c>
      <c r="AI2278" s="246" t="s">
        <v>562</v>
      </c>
      <c r="AJ2278" s="245" t="s">
        <v>562</v>
      </c>
      <c r="AK2278" s="246" t="s">
        <v>562</v>
      </c>
      <c r="AL2278" s="247" t="s">
        <v>562</v>
      </c>
      <c r="AM2278" s="246" t="s">
        <v>562</v>
      </c>
      <c r="AN2278" s="246" t="s">
        <v>562</v>
      </c>
      <c r="AO2278" s="248" t="s">
        <v>562</v>
      </c>
      <c r="AP2278" s="249" t="s">
        <v>562</v>
      </c>
      <c r="AQ2278" s="249" t="s">
        <v>562</v>
      </c>
      <c r="AR2278" s="162">
        <f>IF(GLOBAL_DATA[[#This Row],[Target scope]]&lt;&gt;Target_Not_Applicable,GLOBAL_DATA[[#This Row],[Target scope]]*GLOBAL_DATA[[#This Row],[Implementation progress rate]],"")</f>
        <v>0.2</v>
      </c>
      <c r="AS2278" s="180">
        <f>IF(OR(GLOBAL_DATA[[#This Row],[Status]]=DATA!$J$6,GLOBAL_DATA[[#This Row],[Status]]=DATA!$J$7,GLOBAL_DATA[[#This Row],[Status]]=DATA!$J$8),1,0)</f>
        <v>0</v>
      </c>
      <c r="AT2278" s="181">
        <f>IF(GLOBAL_DATA[[#This Row],[Status]]=Status_No_Project,"",MAX(GLOBAL_DATA[[#This Row],[Initial end]],GLOBAL_DATA[[#This Row],[Re-estimated end]],43831))</f>
        <v>44560</v>
      </c>
      <c r="AU22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8" s="222">
        <f>IF(GLOBAL_DATA[[#This Row],[Target scope]]&lt;&gt;Target_Not_Applicable,COUNTBLANK(GLOBAL_DATA[[#This Row],[Target scope]:[Target justification (if&lt;100%)]]),0)+IF(GLOBAL_DATA[[#This Row],[Status]]&lt;&gt;Status_No_Project,COUNTBLANK(GLOBAL_DATA[[#This Row],[Implementation progress rate]:[CISO assessment]]),0)</f>
        <v>1</v>
      </c>
      <c r="AW2278" s="45">
        <f>SUBTOTAL(103,GLOBAL_DATA[[#This Row],[BU]])</f>
        <v>0</v>
      </c>
    </row>
    <row r="2279" spans="1:49" ht="38.25" hidden="1" x14ac:dyDescent="0.25">
      <c r="A2279" s="222" t="s">
        <v>40</v>
      </c>
      <c r="B2279" s="223" t="s">
        <v>894</v>
      </c>
      <c r="C2279" s="223" t="s">
        <v>49</v>
      </c>
      <c r="D2279" s="231" t="s">
        <v>665</v>
      </c>
      <c r="E2279" s="232" t="s">
        <v>5</v>
      </c>
      <c r="F2279" s="232"/>
      <c r="G2279" s="233"/>
      <c r="H2279" s="221"/>
      <c r="I2279" s="231" t="s">
        <v>568</v>
      </c>
      <c r="J2279" s="232"/>
      <c r="K2279" s="234"/>
      <c r="L2279" s="235"/>
      <c r="M2279" s="233"/>
      <c r="N2279" s="236"/>
      <c r="O2279" s="224" t="str">
        <f>IF(GLOBAL_DATA[[#This Row],[Target scope]]="","",INDEX(DATA_TargetStatusChoice[Target_Status_Choice],MATCH(GLOBAL_DATA[[#This Row],[Target scope]],DATA_TargetStatusChoice[Value],1)))</f>
        <v>FULL IMPLEMENTATION</v>
      </c>
      <c r="P2279" s="237">
        <v>1</v>
      </c>
      <c r="Q2279" s="238"/>
      <c r="R2279" s="250" t="s">
        <v>31</v>
      </c>
      <c r="S2279" s="251">
        <v>0</v>
      </c>
      <c r="T2279" s="251" t="s">
        <v>386</v>
      </c>
      <c r="U2279" s="252"/>
      <c r="V2279" s="239" t="s">
        <v>430</v>
      </c>
      <c r="W2279" s="240" t="s">
        <v>390</v>
      </c>
      <c r="X2279" s="241">
        <v>44197</v>
      </c>
      <c r="Y2279" s="241">
        <v>44560</v>
      </c>
      <c r="Z2279" s="241" t="s">
        <v>562</v>
      </c>
      <c r="AA2279" s="242">
        <f>SUM(GLOBAL_DATA[[#This Row],[Initial 2020]],GLOBAL_DATA[[#This Row],[Initial 2021]],GLOBAL_DATA[[#This Row],[Initial 2022]],GLOBAL_DATA[[#This Row],[Initial 2023]])</f>
        <v>0</v>
      </c>
      <c r="AB2279" s="243">
        <f>SUM(GLOBAL_DATA[[#This Row],[Reestimated 2020]],GLOBAL_DATA[[#This Row],[Reestimated 2021]],GLOBAL_DATA[[#This Row],[Reestimated 2022]],GLOBAL_DATA[[#This Row],[Reestimated 2023]])</f>
        <v>0</v>
      </c>
      <c r="AC2279" s="244">
        <f>SUM(GLOBAL_DATA[[#This Row],[Spent 2020]],GLOBAL_DATA[[#This Row],[Spent 2021]],GLOBAL_DATA[[#This Row],[Spent 2022]],GLOBAL_DATA[[#This Row],[Spent 2023]])</f>
        <v>0</v>
      </c>
      <c r="AD2279" s="245" t="s">
        <v>562</v>
      </c>
      <c r="AE2279" s="246" t="s">
        <v>562</v>
      </c>
      <c r="AF2279" s="247" t="s">
        <v>562</v>
      </c>
      <c r="AG2279" s="246" t="s">
        <v>562</v>
      </c>
      <c r="AH2279" s="246" t="s">
        <v>562</v>
      </c>
      <c r="AI2279" s="246" t="s">
        <v>562</v>
      </c>
      <c r="AJ2279" s="245" t="s">
        <v>562</v>
      </c>
      <c r="AK2279" s="246" t="s">
        <v>562</v>
      </c>
      <c r="AL2279" s="247" t="s">
        <v>562</v>
      </c>
      <c r="AM2279" s="246" t="s">
        <v>562</v>
      </c>
      <c r="AN2279" s="246" t="s">
        <v>562</v>
      </c>
      <c r="AO2279" s="248" t="s">
        <v>562</v>
      </c>
      <c r="AP2279" s="249" t="s">
        <v>562</v>
      </c>
      <c r="AQ2279" s="249" t="s">
        <v>562</v>
      </c>
      <c r="AR2279" s="162">
        <f>IF(GLOBAL_DATA[[#This Row],[Target scope]]&lt;&gt;Target_Not_Applicable,GLOBAL_DATA[[#This Row],[Target scope]]*GLOBAL_DATA[[#This Row],[Implementation progress rate]],"")</f>
        <v>0</v>
      </c>
      <c r="AS2279" s="180">
        <f>IF(OR(GLOBAL_DATA[[#This Row],[Status]]=DATA!$J$6,GLOBAL_DATA[[#This Row],[Status]]=DATA!$J$7,GLOBAL_DATA[[#This Row],[Status]]=DATA!$J$8),1,0)</f>
        <v>0</v>
      </c>
      <c r="AT2279" s="181">
        <f>IF(GLOBAL_DATA[[#This Row],[Status]]=Status_No_Project,"",MAX(GLOBAL_DATA[[#This Row],[Initial end]],GLOBAL_DATA[[#This Row],[Re-estimated end]],43831))</f>
        <v>44560</v>
      </c>
      <c r="AU22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9" s="222">
        <f>IF(GLOBAL_DATA[[#This Row],[Target scope]]&lt;&gt;Target_Not_Applicable,COUNTBLANK(GLOBAL_DATA[[#This Row],[Target scope]:[Target justification (if&lt;100%)]]),0)+IF(GLOBAL_DATA[[#This Row],[Status]]&lt;&gt;Status_No_Project,COUNTBLANK(GLOBAL_DATA[[#This Row],[Implementation progress rate]:[CISO assessment]]),0)</f>
        <v>1</v>
      </c>
      <c r="AW2279" s="45">
        <f>SUBTOTAL(103,GLOBAL_DATA[[#This Row],[BU]])</f>
        <v>0</v>
      </c>
    </row>
    <row r="2280" spans="1:49" ht="38.25" hidden="1" x14ac:dyDescent="0.25">
      <c r="A2280" s="222" t="s">
        <v>40</v>
      </c>
      <c r="B2280" s="223" t="s">
        <v>894</v>
      </c>
      <c r="C2280" s="223" t="s">
        <v>49</v>
      </c>
      <c r="D2280" s="231" t="s">
        <v>666</v>
      </c>
      <c r="E2280" s="232" t="s">
        <v>5</v>
      </c>
      <c r="F2280" s="232"/>
      <c r="G2280" s="233"/>
      <c r="H2280" s="221"/>
      <c r="I2280" s="231" t="s">
        <v>568</v>
      </c>
      <c r="J2280" s="232"/>
      <c r="K2280" s="234"/>
      <c r="L2280" s="235"/>
      <c r="M2280" s="233"/>
      <c r="N2280" s="236"/>
      <c r="O2280" s="224" t="str">
        <f>IF(GLOBAL_DATA[[#This Row],[Target scope]]="","",INDEX(DATA_TargetStatusChoice[Target_Status_Choice],MATCH(GLOBAL_DATA[[#This Row],[Target scope]],DATA_TargetStatusChoice[Value],1)))</f>
        <v>FULL IMPLEMENTATION</v>
      </c>
      <c r="P2280" s="237">
        <v>1</v>
      </c>
      <c r="Q2280" s="238"/>
      <c r="R2280" s="250" t="s">
        <v>31</v>
      </c>
      <c r="S2280" s="251">
        <v>0</v>
      </c>
      <c r="T2280" s="251" t="s">
        <v>386</v>
      </c>
      <c r="U2280" s="252"/>
      <c r="V2280" s="239" t="s">
        <v>430</v>
      </c>
      <c r="W2280" s="240" t="s">
        <v>390</v>
      </c>
      <c r="X2280" s="241">
        <v>44197</v>
      </c>
      <c r="Y2280" s="241">
        <v>44560</v>
      </c>
      <c r="Z2280" s="241" t="s">
        <v>562</v>
      </c>
      <c r="AA2280" s="242">
        <f>SUM(GLOBAL_DATA[[#This Row],[Initial 2020]],GLOBAL_DATA[[#This Row],[Initial 2021]],GLOBAL_DATA[[#This Row],[Initial 2022]],GLOBAL_DATA[[#This Row],[Initial 2023]])</f>
        <v>0</v>
      </c>
      <c r="AB2280" s="243">
        <f>SUM(GLOBAL_DATA[[#This Row],[Reestimated 2020]],GLOBAL_DATA[[#This Row],[Reestimated 2021]],GLOBAL_DATA[[#This Row],[Reestimated 2022]],GLOBAL_DATA[[#This Row],[Reestimated 2023]])</f>
        <v>0</v>
      </c>
      <c r="AC2280" s="244">
        <f>SUM(GLOBAL_DATA[[#This Row],[Spent 2020]],GLOBAL_DATA[[#This Row],[Spent 2021]],GLOBAL_DATA[[#This Row],[Spent 2022]],GLOBAL_DATA[[#This Row],[Spent 2023]])</f>
        <v>0</v>
      </c>
      <c r="AD2280" s="245" t="s">
        <v>562</v>
      </c>
      <c r="AE2280" s="246" t="s">
        <v>562</v>
      </c>
      <c r="AF2280" s="247" t="s">
        <v>562</v>
      </c>
      <c r="AG2280" s="246" t="s">
        <v>562</v>
      </c>
      <c r="AH2280" s="246" t="s">
        <v>562</v>
      </c>
      <c r="AI2280" s="246" t="s">
        <v>562</v>
      </c>
      <c r="AJ2280" s="245" t="s">
        <v>562</v>
      </c>
      <c r="AK2280" s="246" t="s">
        <v>562</v>
      </c>
      <c r="AL2280" s="247" t="s">
        <v>562</v>
      </c>
      <c r="AM2280" s="246" t="s">
        <v>562</v>
      </c>
      <c r="AN2280" s="246" t="s">
        <v>562</v>
      </c>
      <c r="AO2280" s="248" t="s">
        <v>562</v>
      </c>
      <c r="AP2280" s="249" t="s">
        <v>562</v>
      </c>
      <c r="AQ2280" s="249" t="s">
        <v>562</v>
      </c>
      <c r="AR2280" s="162">
        <f>IF(GLOBAL_DATA[[#This Row],[Target scope]]&lt;&gt;Target_Not_Applicable,GLOBAL_DATA[[#This Row],[Target scope]]*GLOBAL_DATA[[#This Row],[Implementation progress rate]],"")</f>
        <v>0</v>
      </c>
      <c r="AS2280" s="180">
        <f>IF(OR(GLOBAL_DATA[[#This Row],[Status]]=DATA!$J$6,GLOBAL_DATA[[#This Row],[Status]]=DATA!$J$7,GLOBAL_DATA[[#This Row],[Status]]=DATA!$J$8),1,0)</f>
        <v>0</v>
      </c>
      <c r="AT2280" s="181">
        <f>IF(GLOBAL_DATA[[#This Row],[Status]]=Status_No_Project,"",MAX(GLOBAL_DATA[[#This Row],[Initial end]],GLOBAL_DATA[[#This Row],[Re-estimated end]],43831))</f>
        <v>44560</v>
      </c>
      <c r="AU22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0" s="222">
        <f>IF(GLOBAL_DATA[[#This Row],[Target scope]]&lt;&gt;Target_Not_Applicable,COUNTBLANK(GLOBAL_DATA[[#This Row],[Target scope]:[Target justification (if&lt;100%)]]),0)+IF(GLOBAL_DATA[[#This Row],[Status]]&lt;&gt;Status_No_Project,COUNTBLANK(GLOBAL_DATA[[#This Row],[Implementation progress rate]:[CISO assessment]]),0)</f>
        <v>1</v>
      </c>
      <c r="AW2280" s="45">
        <f>SUBTOTAL(103,GLOBAL_DATA[[#This Row],[BU]])</f>
        <v>0</v>
      </c>
    </row>
    <row r="2281" spans="1:49" ht="38.25" hidden="1" x14ac:dyDescent="0.25">
      <c r="A2281" s="222" t="s">
        <v>40</v>
      </c>
      <c r="B2281" s="223" t="s">
        <v>894</v>
      </c>
      <c r="C2281" s="223" t="s">
        <v>49</v>
      </c>
      <c r="D2281" s="231" t="s">
        <v>667</v>
      </c>
      <c r="E2281" s="232" t="s">
        <v>5</v>
      </c>
      <c r="F2281" s="232"/>
      <c r="G2281" s="233"/>
      <c r="H2281" s="221"/>
      <c r="I2281" s="231" t="s">
        <v>568</v>
      </c>
      <c r="J2281" s="232"/>
      <c r="K2281" s="234"/>
      <c r="L2281" s="235"/>
      <c r="M2281" s="233"/>
      <c r="N2281" s="236"/>
      <c r="O2281" s="224" t="str">
        <f>IF(GLOBAL_DATA[[#This Row],[Target scope]]="","",INDEX(DATA_TargetStatusChoice[Target_Status_Choice],MATCH(GLOBAL_DATA[[#This Row],[Target scope]],DATA_TargetStatusChoice[Value],1)))</f>
        <v>FULL IMPLEMENTATION</v>
      </c>
      <c r="P2281" s="237">
        <v>1</v>
      </c>
      <c r="Q2281" s="238"/>
      <c r="R2281" s="250" t="s">
        <v>32</v>
      </c>
      <c r="S2281" s="251">
        <v>0.8</v>
      </c>
      <c r="T2281" s="251" t="s">
        <v>386</v>
      </c>
      <c r="U2281" s="252"/>
      <c r="V2281" s="239" t="s">
        <v>430</v>
      </c>
      <c r="W2281" s="240" t="s">
        <v>390</v>
      </c>
      <c r="X2281" s="241">
        <v>43466</v>
      </c>
      <c r="Y2281" s="241">
        <v>44560</v>
      </c>
      <c r="Z2281" s="241" t="s">
        <v>562</v>
      </c>
      <c r="AA2281" s="242">
        <f>SUM(GLOBAL_DATA[[#This Row],[Initial 2020]],GLOBAL_DATA[[#This Row],[Initial 2021]],GLOBAL_DATA[[#This Row],[Initial 2022]],GLOBAL_DATA[[#This Row],[Initial 2023]])</f>
        <v>0</v>
      </c>
      <c r="AB2281" s="243">
        <f>SUM(GLOBAL_DATA[[#This Row],[Reestimated 2020]],GLOBAL_DATA[[#This Row],[Reestimated 2021]],GLOBAL_DATA[[#This Row],[Reestimated 2022]],GLOBAL_DATA[[#This Row],[Reestimated 2023]])</f>
        <v>0</v>
      </c>
      <c r="AC2281" s="244">
        <f>SUM(GLOBAL_DATA[[#This Row],[Spent 2020]],GLOBAL_DATA[[#This Row],[Spent 2021]],GLOBAL_DATA[[#This Row],[Spent 2022]],GLOBAL_DATA[[#This Row],[Spent 2023]])</f>
        <v>0</v>
      </c>
      <c r="AD2281" s="245" t="s">
        <v>562</v>
      </c>
      <c r="AE2281" s="246" t="s">
        <v>562</v>
      </c>
      <c r="AF2281" s="247" t="s">
        <v>562</v>
      </c>
      <c r="AG2281" s="246" t="s">
        <v>562</v>
      </c>
      <c r="AH2281" s="246" t="s">
        <v>562</v>
      </c>
      <c r="AI2281" s="246" t="s">
        <v>562</v>
      </c>
      <c r="AJ2281" s="245" t="s">
        <v>562</v>
      </c>
      <c r="AK2281" s="246" t="s">
        <v>562</v>
      </c>
      <c r="AL2281" s="247" t="s">
        <v>562</v>
      </c>
      <c r="AM2281" s="246" t="s">
        <v>562</v>
      </c>
      <c r="AN2281" s="246" t="s">
        <v>562</v>
      </c>
      <c r="AO2281" s="248" t="s">
        <v>562</v>
      </c>
      <c r="AP2281" s="249" t="s">
        <v>562</v>
      </c>
      <c r="AQ2281" s="249" t="s">
        <v>562</v>
      </c>
      <c r="AR2281" s="162">
        <f>IF(GLOBAL_DATA[[#This Row],[Target scope]]&lt;&gt;Target_Not_Applicable,GLOBAL_DATA[[#This Row],[Target scope]]*GLOBAL_DATA[[#This Row],[Implementation progress rate]],"")</f>
        <v>0.8</v>
      </c>
      <c r="AS2281" s="180">
        <f>IF(OR(GLOBAL_DATA[[#This Row],[Status]]=DATA!$J$6,GLOBAL_DATA[[#This Row],[Status]]=DATA!$J$7,GLOBAL_DATA[[#This Row],[Status]]=DATA!$J$8),1,0)</f>
        <v>0</v>
      </c>
      <c r="AT2281" s="181">
        <f>IF(GLOBAL_DATA[[#This Row],[Status]]=Status_No_Project,"",MAX(GLOBAL_DATA[[#This Row],[Initial end]],GLOBAL_DATA[[#This Row],[Re-estimated end]],43831))</f>
        <v>44560</v>
      </c>
      <c r="AU22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1" s="222">
        <f>IF(GLOBAL_DATA[[#This Row],[Target scope]]&lt;&gt;Target_Not_Applicable,COUNTBLANK(GLOBAL_DATA[[#This Row],[Target scope]:[Target justification (if&lt;100%)]]),0)+IF(GLOBAL_DATA[[#This Row],[Status]]&lt;&gt;Status_No_Project,COUNTBLANK(GLOBAL_DATA[[#This Row],[Implementation progress rate]:[CISO assessment]]),0)</f>
        <v>1</v>
      </c>
      <c r="AW2281" s="45">
        <f>SUBTOTAL(103,GLOBAL_DATA[[#This Row],[BU]])</f>
        <v>0</v>
      </c>
    </row>
    <row r="2282" spans="1:49" ht="38.25" hidden="1" x14ac:dyDescent="0.25">
      <c r="A2282" s="222" t="s">
        <v>40</v>
      </c>
      <c r="B2282" s="223" t="s">
        <v>894</v>
      </c>
      <c r="C2282" s="223" t="s">
        <v>49</v>
      </c>
      <c r="D2282" s="231" t="s">
        <v>668</v>
      </c>
      <c r="E2282" s="232" t="s">
        <v>5</v>
      </c>
      <c r="F2282" s="232"/>
      <c r="G2282" s="233"/>
      <c r="H2282" s="221"/>
      <c r="I2282" s="231" t="s">
        <v>568</v>
      </c>
      <c r="J2282" s="232"/>
      <c r="K2282" s="234"/>
      <c r="L2282" s="235"/>
      <c r="M2282" s="233"/>
      <c r="N2282" s="236"/>
      <c r="O2282" s="224" t="str">
        <f>IF(GLOBAL_DATA[[#This Row],[Target scope]]="","",INDEX(DATA_TargetStatusChoice[Target_Status_Choice],MATCH(GLOBAL_DATA[[#This Row],[Target scope]],DATA_TargetStatusChoice[Value],1)))</f>
        <v>FULL IMPLEMENTATION</v>
      </c>
      <c r="P2282" s="237">
        <v>1</v>
      </c>
      <c r="Q2282" s="238"/>
      <c r="R2282" s="250" t="s">
        <v>31</v>
      </c>
      <c r="S2282" s="251">
        <v>0</v>
      </c>
      <c r="T2282" s="251" t="s">
        <v>386</v>
      </c>
      <c r="U2282" s="252"/>
      <c r="V2282" s="239" t="s">
        <v>430</v>
      </c>
      <c r="W2282" s="240" t="s">
        <v>390</v>
      </c>
      <c r="X2282" s="241">
        <v>44197</v>
      </c>
      <c r="Y2282" s="241">
        <v>44560</v>
      </c>
      <c r="Z2282" s="241" t="s">
        <v>562</v>
      </c>
      <c r="AA2282" s="242">
        <f>SUM(GLOBAL_DATA[[#This Row],[Initial 2020]],GLOBAL_DATA[[#This Row],[Initial 2021]],GLOBAL_DATA[[#This Row],[Initial 2022]],GLOBAL_DATA[[#This Row],[Initial 2023]])</f>
        <v>0</v>
      </c>
      <c r="AB2282" s="243">
        <f>SUM(GLOBAL_DATA[[#This Row],[Reestimated 2020]],GLOBAL_DATA[[#This Row],[Reestimated 2021]],GLOBAL_DATA[[#This Row],[Reestimated 2022]],GLOBAL_DATA[[#This Row],[Reestimated 2023]])</f>
        <v>0</v>
      </c>
      <c r="AC2282" s="244">
        <f>SUM(GLOBAL_DATA[[#This Row],[Spent 2020]],GLOBAL_DATA[[#This Row],[Spent 2021]],GLOBAL_DATA[[#This Row],[Spent 2022]],GLOBAL_DATA[[#This Row],[Spent 2023]])</f>
        <v>0</v>
      </c>
      <c r="AD2282" s="245" t="s">
        <v>562</v>
      </c>
      <c r="AE2282" s="246" t="s">
        <v>562</v>
      </c>
      <c r="AF2282" s="247" t="s">
        <v>562</v>
      </c>
      <c r="AG2282" s="246" t="s">
        <v>562</v>
      </c>
      <c r="AH2282" s="246" t="s">
        <v>562</v>
      </c>
      <c r="AI2282" s="246" t="s">
        <v>562</v>
      </c>
      <c r="AJ2282" s="245" t="s">
        <v>562</v>
      </c>
      <c r="AK2282" s="246" t="s">
        <v>562</v>
      </c>
      <c r="AL2282" s="247" t="s">
        <v>562</v>
      </c>
      <c r="AM2282" s="246" t="s">
        <v>562</v>
      </c>
      <c r="AN2282" s="246" t="s">
        <v>562</v>
      </c>
      <c r="AO2282" s="248" t="s">
        <v>562</v>
      </c>
      <c r="AP2282" s="249" t="s">
        <v>562</v>
      </c>
      <c r="AQ2282" s="249" t="s">
        <v>562</v>
      </c>
      <c r="AR2282" s="162">
        <f>IF(GLOBAL_DATA[[#This Row],[Target scope]]&lt;&gt;Target_Not_Applicable,GLOBAL_DATA[[#This Row],[Target scope]]*GLOBAL_DATA[[#This Row],[Implementation progress rate]],"")</f>
        <v>0</v>
      </c>
      <c r="AS2282" s="180">
        <f>IF(OR(GLOBAL_DATA[[#This Row],[Status]]=DATA!$J$6,GLOBAL_DATA[[#This Row],[Status]]=DATA!$J$7,GLOBAL_DATA[[#This Row],[Status]]=DATA!$J$8),1,0)</f>
        <v>0</v>
      </c>
      <c r="AT2282" s="181">
        <f>IF(GLOBAL_DATA[[#This Row],[Status]]=Status_No_Project,"",MAX(GLOBAL_DATA[[#This Row],[Initial end]],GLOBAL_DATA[[#This Row],[Re-estimated end]],43831))</f>
        <v>44560</v>
      </c>
      <c r="AU22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2" s="222">
        <f>IF(GLOBAL_DATA[[#This Row],[Target scope]]&lt;&gt;Target_Not_Applicable,COUNTBLANK(GLOBAL_DATA[[#This Row],[Target scope]:[Target justification (if&lt;100%)]]),0)+IF(GLOBAL_DATA[[#This Row],[Status]]&lt;&gt;Status_No_Project,COUNTBLANK(GLOBAL_DATA[[#This Row],[Implementation progress rate]:[CISO assessment]]),0)</f>
        <v>1</v>
      </c>
      <c r="AW2282" s="45">
        <f>SUBTOTAL(103,GLOBAL_DATA[[#This Row],[BU]])</f>
        <v>0</v>
      </c>
    </row>
    <row r="2283" spans="1:49" ht="38.25" hidden="1" x14ac:dyDescent="0.25">
      <c r="A2283" s="222" t="s">
        <v>40</v>
      </c>
      <c r="B2283" s="223" t="s">
        <v>894</v>
      </c>
      <c r="C2283" s="223" t="s">
        <v>49</v>
      </c>
      <c r="D2283" s="231" t="s">
        <v>669</v>
      </c>
      <c r="E2283" s="232" t="s">
        <v>5</v>
      </c>
      <c r="F2283" s="232"/>
      <c r="G2283" s="233"/>
      <c r="H2283" s="221"/>
      <c r="I2283" s="231" t="s">
        <v>568</v>
      </c>
      <c r="J2283" s="232"/>
      <c r="K2283" s="234"/>
      <c r="L2283" s="235"/>
      <c r="M2283" s="233"/>
      <c r="N2283" s="236"/>
      <c r="O2283" s="224" t="str">
        <f>IF(GLOBAL_DATA[[#This Row],[Target scope]]="","",INDEX(DATA_TargetStatusChoice[Target_Status_Choice],MATCH(GLOBAL_DATA[[#This Row],[Target scope]],DATA_TargetStatusChoice[Value],1)))</f>
        <v>FULL IMPLEMENTATION</v>
      </c>
      <c r="P2283" s="237">
        <v>1</v>
      </c>
      <c r="Q2283" s="238"/>
      <c r="R2283" s="250" t="s">
        <v>31</v>
      </c>
      <c r="S2283" s="251">
        <v>0</v>
      </c>
      <c r="T2283" s="251" t="s">
        <v>386</v>
      </c>
      <c r="U2283" s="252"/>
      <c r="V2283" s="239" t="s">
        <v>430</v>
      </c>
      <c r="W2283" s="240" t="s">
        <v>921</v>
      </c>
      <c r="X2283" s="241">
        <v>44197</v>
      </c>
      <c r="Y2283" s="241">
        <v>44560</v>
      </c>
      <c r="Z2283" s="241" t="s">
        <v>562</v>
      </c>
      <c r="AA2283" s="242">
        <f>SUM(GLOBAL_DATA[[#This Row],[Initial 2020]],GLOBAL_DATA[[#This Row],[Initial 2021]],GLOBAL_DATA[[#This Row],[Initial 2022]],GLOBAL_DATA[[#This Row],[Initial 2023]])</f>
        <v>0</v>
      </c>
      <c r="AB2283" s="243">
        <f>SUM(GLOBAL_DATA[[#This Row],[Reestimated 2020]],GLOBAL_DATA[[#This Row],[Reestimated 2021]],GLOBAL_DATA[[#This Row],[Reestimated 2022]],GLOBAL_DATA[[#This Row],[Reestimated 2023]])</f>
        <v>0</v>
      </c>
      <c r="AC2283" s="244">
        <f>SUM(GLOBAL_DATA[[#This Row],[Spent 2020]],GLOBAL_DATA[[#This Row],[Spent 2021]],GLOBAL_DATA[[#This Row],[Spent 2022]],GLOBAL_DATA[[#This Row],[Spent 2023]])</f>
        <v>0</v>
      </c>
      <c r="AD2283" s="245" t="s">
        <v>562</v>
      </c>
      <c r="AE2283" s="246" t="s">
        <v>562</v>
      </c>
      <c r="AF2283" s="247" t="s">
        <v>562</v>
      </c>
      <c r="AG2283" s="246" t="s">
        <v>562</v>
      </c>
      <c r="AH2283" s="246" t="s">
        <v>562</v>
      </c>
      <c r="AI2283" s="246" t="s">
        <v>562</v>
      </c>
      <c r="AJ2283" s="245" t="s">
        <v>562</v>
      </c>
      <c r="AK2283" s="246" t="s">
        <v>562</v>
      </c>
      <c r="AL2283" s="247" t="s">
        <v>562</v>
      </c>
      <c r="AM2283" s="246" t="s">
        <v>562</v>
      </c>
      <c r="AN2283" s="246" t="s">
        <v>562</v>
      </c>
      <c r="AO2283" s="248" t="s">
        <v>562</v>
      </c>
      <c r="AP2283" s="249" t="s">
        <v>562</v>
      </c>
      <c r="AQ2283" s="249" t="s">
        <v>562</v>
      </c>
      <c r="AR2283" s="162">
        <f>IF(GLOBAL_DATA[[#This Row],[Target scope]]&lt;&gt;Target_Not_Applicable,GLOBAL_DATA[[#This Row],[Target scope]]*GLOBAL_DATA[[#This Row],[Implementation progress rate]],"")</f>
        <v>0</v>
      </c>
      <c r="AS2283" s="180">
        <f>IF(OR(GLOBAL_DATA[[#This Row],[Status]]=DATA!$J$6,GLOBAL_DATA[[#This Row],[Status]]=DATA!$J$7,GLOBAL_DATA[[#This Row],[Status]]=DATA!$J$8),1,0)</f>
        <v>0</v>
      </c>
      <c r="AT2283" s="181">
        <f>IF(GLOBAL_DATA[[#This Row],[Status]]=Status_No_Project,"",MAX(GLOBAL_DATA[[#This Row],[Initial end]],GLOBAL_DATA[[#This Row],[Re-estimated end]],43831))</f>
        <v>44560</v>
      </c>
      <c r="AU22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3" s="222">
        <f>IF(GLOBAL_DATA[[#This Row],[Target scope]]&lt;&gt;Target_Not_Applicable,COUNTBLANK(GLOBAL_DATA[[#This Row],[Target scope]:[Target justification (if&lt;100%)]]),0)+IF(GLOBAL_DATA[[#This Row],[Status]]&lt;&gt;Status_No_Project,COUNTBLANK(GLOBAL_DATA[[#This Row],[Implementation progress rate]:[CISO assessment]]),0)</f>
        <v>1</v>
      </c>
      <c r="AW2283" s="45">
        <f>SUBTOTAL(103,GLOBAL_DATA[[#This Row],[BU]])</f>
        <v>0</v>
      </c>
    </row>
    <row r="2284" spans="1:49" ht="25.5" hidden="1" x14ac:dyDescent="0.25">
      <c r="A2284" s="222" t="s">
        <v>40</v>
      </c>
      <c r="B2284" s="223" t="s">
        <v>894</v>
      </c>
      <c r="C2284" s="223" t="s">
        <v>49</v>
      </c>
      <c r="D2284" s="231" t="s">
        <v>670</v>
      </c>
      <c r="E2284" s="232" t="s">
        <v>6</v>
      </c>
      <c r="F2284" s="232"/>
      <c r="G2284" s="233"/>
      <c r="H2284" s="221"/>
      <c r="I2284" s="231" t="s">
        <v>637</v>
      </c>
      <c r="J2284" s="232"/>
      <c r="K2284" s="234"/>
      <c r="L2284" s="235"/>
      <c r="M2284" s="233"/>
      <c r="N2284" s="236"/>
      <c r="O2284" s="224" t="str">
        <f>IF(GLOBAL_DATA[[#This Row],[Target scope]]="","",INDEX(DATA_TargetStatusChoice[Target_Status_Choice],MATCH(GLOBAL_DATA[[#This Row],[Target scope]],DATA_TargetStatusChoice[Value],1)))</f>
        <v>RISK ACCEPTED</v>
      </c>
      <c r="P2284" s="237">
        <v>0</v>
      </c>
      <c r="Q2284" s="238"/>
      <c r="R2284" s="250" t="s">
        <v>469</v>
      </c>
      <c r="S2284" s="251">
        <v>0</v>
      </c>
      <c r="T2284" s="251" t="s">
        <v>386</v>
      </c>
      <c r="U2284" s="252"/>
      <c r="V2284" s="239" t="s">
        <v>430</v>
      </c>
      <c r="W2284" s="240" t="s">
        <v>922</v>
      </c>
      <c r="X2284" s="241" t="s">
        <v>562</v>
      </c>
      <c r="Y2284" s="241" t="s">
        <v>562</v>
      </c>
      <c r="Z2284" s="241" t="s">
        <v>562</v>
      </c>
      <c r="AA2284" s="242">
        <f>SUM(GLOBAL_DATA[[#This Row],[Initial 2020]],GLOBAL_DATA[[#This Row],[Initial 2021]],GLOBAL_DATA[[#This Row],[Initial 2022]],GLOBAL_DATA[[#This Row],[Initial 2023]])</f>
        <v>0</v>
      </c>
      <c r="AB2284" s="243">
        <f>SUM(GLOBAL_DATA[[#This Row],[Reestimated 2020]],GLOBAL_DATA[[#This Row],[Reestimated 2021]],GLOBAL_DATA[[#This Row],[Reestimated 2022]],GLOBAL_DATA[[#This Row],[Reestimated 2023]])</f>
        <v>0</v>
      </c>
      <c r="AC2284" s="244">
        <f>SUM(GLOBAL_DATA[[#This Row],[Spent 2020]],GLOBAL_DATA[[#This Row],[Spent 2021]],GLOBAL_DATA[[#This Row],[Spent 2022]],GLOBAL_DATA[[#This Row],[Spent 2023]])</f>
        <v>0</v>
      </c>
      <c r="AD2284" s="245" t="s">
        <v>562</v>
      </c>
      <c r="AE2284" s="246" t="s">
        <v>562</v>
      </c>
      <c r="AF2284" s="247" t="s">
        <v>562</v>
      </c>
      <c r="AG2284" s="246" t="s">
        <v>562</v>
      </c>
      <c r="AH2284" s="246" t="s">
        <v>562</v>
      </c>
      <c r="AI2284" s="246" t="s">
        <v>562</v>
      </c>
      <c r="AJ2284" s="245">
        <v>0</v>
      </c>
      <c r="AK2284" s="246" t="s">
        <v>562</v>
      </c>
      <c r="AL2284" s="247" t="s">
        <v>562</v>
      </c>
      <c r="AM2284" s="246" t="s">
        <v>562</v>
      </c>
      <c r="AN2284" s="246" t="s">
        <v>562</v>
      </c>
      <c r="AO2284" s="248" t="s">
        <v>562</v>
      </c>
      <c r="AP2284" s="249" t="s">
        <v>562</v>
      </c>
      <c r="AQ2284" s="249" t="s">
        <v>562</v>
      </c>
      <c r="AR2284" s="162">
        <f>IF(GLOBAL_DATA[[#This Row],[Target scope]]&lt;&gt;Target_Not_Applicable,GLOBAL_DATA[[#This Row],[Target scope]]*GLOBAL_DATA[[#This Row],[Implementation progress rate]],"")</f>
        <v>0</v>
      </c>
      <c r="AS2284" s="180">
        <f>IF(OR(GLOBAL_DATA[[#This Row],[Status]]=DATA!$J$6,GLOBAL_DATA[[#This Row],[Status]]=DATA!$J$7,GLOBAL_DATA[[#This Row],[Status]]=DATA!$J$8),1,0)</f>
        <v>0</v>
      </c>
      <c r="AT2284" s="181" t="str">
        <f>IF(GLOBAL_DATA[[#This Row],[Status]]=Status_No_Project,"",MAX(GLOBAL_DATA[[#This Row],[Initial end]],GLOBAL_DATA[[#This Row],[Re-estimated end]],43831))</f>
        <v/>
      </c>
      <c r="AU22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4" s="222">
        <f>IF(GLOBAL_DATA[[#This Row],[Target scope]]&lt;&gt;Target_Not_Applicable,COUNTBLANK(GLOBAL_DATA[[#This Row],[Target scope]:[Target justification (if&lt;100%)]]),0)+IF(GLOBAL_DATA[[#This Row],[Status]]&lt;&gt;Status_No_Project,COUNTBLANK(GLOBAL_DATA[[#This Row],[Implementation progress rate]:[CISO assessment]]),0)</f>
        <v>1</v>
      </c>
      <c r="AW2284" s="45">
        <f>SUBTOTAL(103,GLOBAL_DATA[[#This Row],[BU]])</f>
        <v>0</v>
      </c>
    </row>
    <row r="2285" spans="1:49" ht="25.5" hidden="1" x14ac:dyDescent="0.25">
      <c r="A2285" s="222" t="s">
        <v>40</v>
      </c>
      <c r="B2285" s="223" t="s">
        <v>894</v>
      </c>
      <c r="C2285" s="223" t="s">
        <v>49</v>
      </c>
      <c r="D2285" s="231" t="s">
        <v>671</v>
      </c>
      <c r="E2285" s="232" t="s">
        <v>6</v>
      </c>
      <c r="F2285" s="232"/>
      <c r="G2285" s="233"/>
      <c r="H2285" s="221"/>
      <c r="I2285" s="231" t="s">
        <v>637</v>
      </c>
      <c r="J2285" s="232"/>
      <c r="K2285" s="234"/>
      <c r="L2285" s="235"/>
      <c r="M2285" s="233"/>
      <c r="N2285" s="236"/>
      <c r="O2285" s="224" t="str">
        <f>IF(GLOBAL_DATA[[#This Row],[Target scope]]="","",INDEX(DATA_TargetStatusChoice[Target_Status_Choice],MATCH(GLOBAL_DATA[[#This Row],[Target scope]],DATA_TargetStatusChoice[Value],1)))</f>
        <v>RISK ACCEPTED</v>
      </c>
      <c r="P2285" s="237">
        <v>0</v>
      </c>
      <c r="Q2285" s="238"/>
      <c r="R2285" s="250" t="s">
        <v>469</v>
      </c>
      <c r="S2285" s="251">
        <v>0</v>
      </c>
      <c r="T2285" s="251" t="s">
        <v>386</v>
      </c>
      <c r="U2285" s="252"/>
      <c r="V2285" s="239" t="s">
        <v>430</v>
      </c>
      <c r="W2285" s="240" t="s">
        <v>922</v>
      </c>
      <c r="X2285" s="241" t="s">
        <v>562</v>
      </c>
      <c r="Y2285" s="241" t="s">
        <v>562</v>
      </c>
      <c r="Z2285" s="241" t="s">
        <v>562</v>
      </c>
      <c r="AA2285" s="242">
        <f>SUM(GLOBAL_DATA[[#This Row],[Initial 2020]],GLOBAL_DATA[[#This Row],[Initial 2021]],GLOBAL_DATA[[#This Row],[Initial 2022]],GLOBAL_DATA[[#This Row],[Initial 2023]])</f>
        <v>16</v>
      </c>
      <c r="AB2285" s="243">
        <f>SUM(GLOBAL_DATA[[#This Row],[Reestimated 2020]],GLOBAL_DATA[[#This Row],[Reestimated 2021]],GLOBAL_DATA[[#This Row],[Reestimated 2022]],GLOBAL_DATA[[#This Row],[Reestimated 2023]])</f>
        <v>0</v>
      </c>
      <c r="AC2285" s="244">
        <f>SUM(GLOBAL_DATA[[#This Row],[Spent 2020]],GLOBAL_DATA[[#This Row],[Spent 2021]],GLOBAL_DATA[[#This Row],[Spent 2022]],GLOBAL_DATA[[#This Row],[Spent 2023]])</f>
        <v>0</v>
      </c>
      <c r="AD2285" s="245" t="s">
        <v>562</v>
      </c>
      <c r="AE2285" s="246" t="s">
        <v>562</v>
      </c>
      <c r="AF2285" s="247" t="s">
        <v>562</v>
      </c>
      <c r="AG2285" s="246">
        <v>16</v>
      </c>
      <c r="AH2285" s="246" t="s">
        <v>562</v>
      </c>
      <c r="AI2285" s="246" t="s">
        <v>562</v>
      </c>
      <c r="AJ2285" s="245" t="s">
        <v>562</v>
      </c>
      <c r="AK2285" s="246" t="s">
        <v>562</v>
      </c>
      <c r="AL2285" s="247" t="s">
        <v>562</v>
      </c>
      <c r="AM2285" s="246" t="s">
        <v>562</v>
      </c>
      <c r="AN2285" s="246" t="s">
        <v>562</v>
      </c>
      <c r="AO2285" s="248" t="s">
        <v>562</v>
      </c>
      <c r="AP2285" s="249" t="s">
        <v>562</v>
      </c>
      <c r="AQ2285" s="249" t="s">
        <v>562</v>
      </c>
      <c r="AR2285" s="162">
        <f>IF(GLOBAL_DATA[[#This Row],[Target scope]]&lt;&gt;Target_Not_Applicable,GLOBAL_DATA[[#This Row],[Target scope]]*GLOBAL_DATA[[#This Row],[Implementation progress rate]],"")</f>
        <v>0</v>
      </c>
      <c r="AS2285" s="180">
        <f>IF(OR(GLOBAL_DATA[[#This Row],[Status]]=DATA!$J$6,GLOBAL_DATA[[#This Row],[Status]]=DATA!$J$7,GLOBAL_DATA[[#This Row],[Status]]=DATA!$J$8),1,0)</f>
        <v>0</v>
      </c>
      <c r="AT2285" s="181" t="str">
        <f>IF(GLOBAL_DATA[[#This Row],[Status]]=Status_No_Project,"",MAX(GLOBAL_DATA[[#This Row],[Initial end]],GLOBAL_DATA[[#This Row],[Re-estimated end]],43831))</f>
        <v/>
      </c>
      <c r="AU22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5" s="222">
        <f>IF(GLOBAL_DATA[[#This Row],[Target scope]]&lt;&gt;Target_Not_Applicable,COUNTBLANK(GLOBAL_DATA[[#This Row],[Target scope]:[Target justification (if&lt;100%)]]),0)+IF(GLOBAL_DATA[[#This Row],[Status]]&lt;&gt;Status_No_Project,COUNTBLANK(GLOBAL_DATA[[#This Row],[Implementation progress rate]:[CISO assessment]]),0)</f>
        <v>1</v>
      </c>
      <c r="AW2285" s="45">
        <f>SUBTOTAL(103,GLOBAL_DATA[[#This Row],[BU]])</f>
        <v>0</v>
      </c>
    </row>
    <row r="2286" spans="1:49" ht="25.5" hidden="1" x14ac:dyDescent="0.25">
      <c r="A2286" s="222" t="s">
        <v>40</v>
      </c>
      <c r="B2286" s="223" t="s">
        <v>894</v>
      </c>
      <c r="C2286" s="223" t="s">
        <v>49</v>
      </c>
      <c r="D2286" s="231" t="s">
        <v>672</v>
      </c>
      <c r="E2286" s="232" t="s">
        <v>6</v>
      </c>
      <c r="F2286" s="232"/>
      <c r="G2286" s="233"/>
      <c r="H2286" s="221"/>
      <c r="I2286" s="231" t="s">
        <v>637</v>
      </c>
      <c r="J2286" s="232"/>
      <c r="K2286" s="234"/>
      <c r="L2286" s="235"/>
      <c r="M2286" s="233"/>
      <c r="N2286" s="236"/>
      <c r="O2286" s="224" t="str">
        <f>IF(GLOBAL_DATA[[#This Row],[Target scope]]="","",INDEX(DATA_TargetStatusChoice[Target_Status_Choice],MATCH(GLOBAL_DATA[[#This Row],[Target scope]],DATA_TargetStatusChoice[Value],1)))</f>
        <v>RISK ACCEPTED</v>
      </c>
      <c r="P2286" s="237">
        <v>0</v>
      </c>
      <c r="Q2286" s="238"/>
      <c r="R2286" s="250" t="s">
        <v>469</v>
      </c>
      <c r="S2286" s="251">
        <v>0</v>
      </c>
      <c r="T2286" s="251" t="s">
        <v>386</v>
      </c>
      <c r="U2286" s="252"/>
      <c r="V2286" s="239" t="s">
        <v>430</v>
      </c>
      <c r="W2286" s="240" t="s">
        <v>922</v>
      </c>
      <c r="X2286" s="241" t="s">
        <v>562</v>
      </c>
      <c r="Y2286" s="241" t="s">
        <v>562</v>
      </c>
      <c r="Z2286" s="241" t="s">
        <v>562</v>
      </c>
      <c r="AA2286" s="242">
        <f>SUM(GLOBAL_DATA[[#This Row],[Initial 2020]],GLOBAL_DATA[[#This Row],[Initial 2021]],GLOBAL_DATA[[#This Row],[Initial 2022]],GLOBAL_DATA[[#This Row],[Initial 2023]])</f>
        <v>42.75</v>
      </c>
      <c r="AB2286" s="243">
        <f>SUM(GLOBAL_DATA[[#This Row],[Reestimated 2020]],GLOBAL_DATA[[#This Row],[Reestimated 2021]],GLOBAL_DATA[[#This Row],[Reestimated 2022]],GLOBAL_DATA[[#This Row],[Reestimated 2023]])</f>
        <v>0</v>
      </c>
      <c r="AC2286" s="244">
        <f>SUM(GLOBAL_DATA[[#This Row],[Spent 2020]],GLOBAL_DATA[[#This Row],[Spent 2021]],GLOBAL_DATA[[#This Row],[Spent 2022]],GLOBAL_DATA[[#This Row],[Spent 2023]])</f>
        <v>0</v>
      </c>
      <c r="AD2286" s="245" t="s">
        <v>562</v>
      </c>
      <c r="AE2286" s="246" t="s">
        <v>562</v>
      </c>
      <c r="AF2286" s="247" t="s">
        <v>562</v>
      </c>
      <c r="AG2286" s="246" t="s">
        <v>562</v>
      </c>
      <c r="AH2286" s="246" t="s">
        <v>562</v>
      </c>
      <c r="AI2286" s="246" t="s">
        <v>562</v>
      </c>
      <c r="AJ2286" s="245">
        <v>42.75</v>
      </c>
      <c r="AK2286" s="246" t="s">
        <v>562</v>
      </c>
      <c r="AL2286" s="247" t="s">
        <v>562</v>
      </c>
      <c r="AM2286" s="246" t="s">
        <v>562</v>
      </c>
      <c r="AN2286" s="246" t="s">
        <v>562</v>
      </c>
      <c r="AO2286" s="248" t="s">
        <v>562</v>
      </c>
      <c r="AP2286" s="249" t="s">
        <v>562</v>
      </c>
      <c r="AQ2286" s="249" t="s">
        <v>562</v>
      </c>
      <c r="AR2286" s="162">
        <f>IF(GLOBAL_DATA[[#This Row],[Target scope]]&lt;&gt;Target_Not_Applicable,GLOBAL_DATA[[#This Row],[Target scope]]*GLOBAL_DATA[[#This Row],[Implementation progress rate]],"")</f>
        <v>0</v>
      </c>
      <c r="AS2286" s="180">
        <f>IF(OR(GLOBAL_DATA[[#This Row],[Status]]=DATA!$J$6,GLOBAL_DATA[[#This Row],[Status]]=DATA!$J$7,GLOBAL_DATA[[#This Row],[Status]]=DATA!$J$8),1,0)</f>
        <v>0</v>
      </c>
      <c r="AT2286" s="181" t="str">
        <f>IF(GLOBAL_DATA[[#This Row],[Status]]=Status_No_Project,"",MAX(GLOBAL_DATA[[#This Row],[Initial end]],GLOBAL_DATA[[#This Row],[Re-estimated end]],43831))</f>
        <v/>
      </c>
      <c r="AU22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6" s="222">
        <f>IF(GLOBAL_DATA[[#This Row],[Target scope]]&lt;&gt;Target_Not_Applicable,COUNTBLANK(GLOBAL_DATA[[#This Row],[Target scope]:[Target justification (if&lt;100%)]]),0)+IF(GLOBAL_DATA[[#This Row],[Status]]&lt;&gt;Status_No_Project,COUNTBLANK(GLOBAL_DATA[[#This Row],[Implementation progress rate]:[CISO assessment]]),0)</f>
        <v>1</v>
      </c>
      <c r="AW2286" s="45">
        <f>SUBTOTAL(103,GLOBAL_DATA[[#This Row],[BU]])</f>
        <v>0</v>
      </c>
    </row>
    <row r="2287" spans="1:49" ht="38.25" hidden="1" x14ac:dyDescent="0.25">
      <c r="A2287" s="222" t="s">
        <v>40</v>
      </c>
      <c r="B2287" s="223" t="s">
        <v>894</v>
      </c>
      <c r="C2287" s="223" t="s">
        <v>49</v>
      </c>
      <c r="D2287" s="231" t="s">
        <v>673</v>
      </c>
      <c r="E2287" s="232" t="s">
        <v>6</v>
      </c>
      <c r="F2287" s="232"/>
      <c r="G2287" s="233"/>
      <c r="H2287" s="221"/>
      <c r="I2287" s="231" t="s">
        <v>578</v>
      </c>
      <c r="J2287" s="232"/>
      <c r="K2287" s="234"/>
      <c r="L2287" s="235"/>
      <c r="M2287" s="233"/>
      <c r="N2287" s="236"/>
      <c r="O2287" s="224" t="str">
        <f>IF(GLOBAL_DATA[[#This Row],[Target scope]]="","",INDEX(DATA_TargetStatusChoice[Target_Status_Choice],MATCH(GLOBAL_DATA[[#This Row],[Target scope]],DATA_TargetStatusChoice[Value],1)))</f>
        <v>FULL IMPLEMENTATION</v>
      </c>
      <c r="P2287" s="237">
        <v>1</v>
      </c>
      <c r="Q2287" s="238"/>
      <c r="R2287" s="250" t="s">
        <v>32</v>
      </c>
      <c r="S2287" s="251">
        <v>0.1</v>
      </c>
      <c r="T2287" s="251" t="s">
        <v>386</v>
      </c>
      <c r="U2287" s="252"/>
      <c r="V2287" s="239" t="s">
        <v>430</v>
      </c>
      <c r="W2287" s="240" t="s">
        <v>922</v>
      </c>
      <c r="X2287" s="241">
        <v>43831</v>
      </c>
      <c r="Y2287" s="241">
        <v>44560</v>
      </c>
      <c r="Z2287" s="241" t="s">
        <v>562</v>
      </c>
      <c r="AA2287" s="242">
        <f>SUM(GLOBAL_DATA[[#This Row],[Initial 2020]],GLOBAL_DATA[[#This Row],[Initial 2021]],GLOBAL_DATA[[#This Row],[Initial 2022]],GLOBAL_DATA[[#This Row],[Initial 2023]])</f>
        <v>0</v>
      </c>
      <c r="AB2287" s="243">
        <f>SUM(GLOBAL_DATA[[#This Row],[Reestimated 2020]],GLOBAL_DATA[[#This Row],[Reestimated 2021]],GLOBAL_DATA[[#This Row],[Reestimated 2022]],GLOBAL_DATA[[#This Row],[Reestimated 2023]])</f>
        <v>0</v>
      </c>
      <c r="AC2287" s="244">
        <f>SUM(GLOBAL_DATA[[#This Row],[Spent 2020]],GLOBAL_DATA[[#This Row],[Spent 2021]],GLOBAL_DATA[[#This Row],[Spent 2022]],GLOBAL_DATA[[#This Row],[Spent 2023]])</f>
        <v>0</v>
      </c>
      <c r="AD2287" s="245" t="s">
        <v>562</v>
      </c>
      <c r="AE2287" s="246" t="s">
        <v>562</v>
      </c>
      <c r="AF2287" s="247" t="s">
        <v>562</v>
      </c>
      <c r="AG2287" s="246" t="s">
        <v>562</v>
      </c>
      <c r="AH2287" s="246" t="s">
        <v>562</v>
      </c>
      <c r="AI2287" s="246" t="s">
        <v>562</v>
      </c>
      <c r="AJ2287" s="245" t="s">
        <v>562</v>
      </c>
      <c r="AK2287" s="246" t="s">
        <v>562</v>
      </c>
      <c r="AL2287" s="247" t="s">
        <v>562</v>
      </c>
      <c r="AM2287" s="246" t="s">
        <v>562</v>
      </c>
      <c r="AN2287" s="246" t="s">
        <v>562</v>
      </c>
      <c r="AO2287" s="248" t="s">
        <v>562</v>
      </c>
      <c r="AP2287" s="249" t="s">
        <v>562</v>
      </c>
      <c r="AQ2287" s="249" t="s">
        <v>562</v>
      </c>
      <c r="AR2287" s="162">
        <f>IF(GLOBAL_DATA[[#This Row],[Target scope]]&lt;&gt;Target_Not_Applicable,GLOBAL_DATA[[#This Row],[Target scope]]*GLOBAL_DATA[[#This Row],[Implementation progress rate]],"")</f>
        <v>0.1</v>
      </c>
      <c r="AS2287" s="180">
        <f>IF(OR(GLOBAL_DATA[[#This Row],[Status]]=DATA!$J$6,GLOBAL_DATA[[#This Row],[Status]]=DATA!$J$7,GLOBAL_DATA[[#This Row],[Status]]=DATA!$J$8),1,0)</f>
        <v>0</v>
      </c>
      <c r="AT2287" s="181">
        <f>IF(GLOBAL_DATA[[#This Row],[Status]]=Status_No_Project,"",MAX(GLOBAL_DATA[[#This Row],[Initial end]],GLOBAL_DATA[[#This Row],[Re-estimated end]],43831))</f>
        <v>44560</v>
      </c>
      <c r="AU22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7" s="222">
        <f>IF(GLOBAL_DATA[[#This Row],[Target scope]]&lt;&gt;Target_Not_Applicable,COUNTBLANK(GLOBAL_DATA[[#This Row],[Target scope]:[Target justification (if&lt;100%)]]),0)+IF(GLOBAL_DATA[[#This Row],[Status]]&lt;&gt;Status_No_Project,COUNTBLANK(GLOBAL_DATA[[#This Row],[Implementation progress rate]:[CISO assessment]]),0)</f>
        <v>1</v>
      </c>
      <c r="AW2287" s="45">
        <f>SUBTOTAL(103,GLOBAL_DATA[[#This Row],[BU]])</f>
        <v>0</v>
      </c>
    </row>
    <row r="2288" spans="1:49" ht="25.5" hidden="1" x14ac:dyDescent="0.25">
      <c r="A2288" s="222" t="s">
        <v>40</v>
      </c>
      <c r="B2288" s="223" t="s">
        <v>894</v>
      </c>
      <c r="C2288" s="223" t="s">
        <v>49</v>
      </c>
      <c r="D2288" s="231" t="s">
        <v>674</v>
      </c>
      <c r="E2288" s="232" t="s">
        <v>6</v>
      </c>
      <c r="F2288" s="232"/>
      <c r="G2288" s="233"/>
      <c r="H2288" s="221"/>
      <c r="I2288" s="231" t="s">
        <v>578</v>
      </c>
      <c r="J2288" s="232"/>
      <c r="K2288" s="234"/>
      <c r="L2288" s="235"/>
      <c r="M2288" s="233"/>
      <c r="N2288" s="236"/>
      <c r="O2288" s="224" t="str">
        <f>IF(GLOBAL_DATA[[#This Row],[Target scope]]="","",INDEX(DATA_TargetStatusChoice[Target_Status_Choice],MATCH(GLOBAL_DATA[[#This Row],[Target scope]],DATA_TargetStatusChoice[Value],1)))</f>
        <v>RISK ACCEPTED</v>
      </c>
      <c r="P2288" s="237">
        <v>0</v>
      </c>
      <c r="Q2288" s="238"/>
      <c r="R2288" s="250" t="s">
        <v>469</v>
      </c>
      <c r="S2288" s="251">
        <v>0</v>
      </c>
      <c r="T2288" s="251" t="s">
        <v>386</v>
      </c>
      <c r="U2288" s="252"/>
      <c r="V2288" s="239" t="s">
        <v>430</v>
      </c>
      <c r="W2288" s="240" t="s">
        <v>922</v>
      </c>
      <c r="X2288" s="241" t="s">
        <v>562</v>
      </c>
      <c r="Y2288" s="241" t="s">
        <v>562</v>
      </c>
      <c r="Z2288" s="241" t="s">
        <v>562</v>
      </c>
      <c r="AA2288" s="242">
        <f>SUM(GLOBAL_DATA[[#This Row],[Initial 2020]],GLOBAL_DATA[[#This Row],[Initial 2021]],GLOBAL_DATA[[#This Row],[Initial 2022]],GLOBAL_DATA[[#This Row],[Initial 2023]])</f>
        <v>25</v>
      </c>
      <c r="AB2288" s="243">
        <f>SUM(GLOBAL_DATA[[#This Row],[Reestimated 2020]],GLOBAL_DATA[[#This Row],[Reestimated 2021]],GLOBAL_DATA[[#This Row],[Reestimated 2022]],GLOBAL_DATA[[#This Row],[Reestimated 2023]])</f>
        <v>0</v>
      </c>
      <c r="AC2288" s="244">
        <f>SUM(GLOBAL_DATA[[#This Row],[Spent 2020]],GLOBAL_DATA[[#This Row],[Spent 2021]],GLOBAL_DATA[[#This Row],[Spent 2022]],GLOBAL_DATA[[#This Row],[Spent 2023]])</f>
        <v>0</v>
      </c>
      <c r="AD2288" s="245" t="s">
        <v>562</v>
      </c>
      <c r="AE2288" s="246" t="s">
        <v>562</v>
      </c>
      <c r="AF2288" s="247" t="s">
        <v>562</v>
      </c>
      <c r="AG2288" s="246" t="s">
        <v>562</v>
      </c>
      <c r="AH2288" s="246" t="s">
        <v>562</v>
      </c>
      <c r="AI2288" s="246" t="s">
        <v>562</v>
      </c>
      <c r="AJ2288" s="245">
        <v>25</v>
      </c>
      <c r="AK2288" s="246" t="s">
        <v>562</v>
      </c>
      <c r="AL2288" s="247" t="s">
        <v>562</v>
      </c>
      <c r="AM2288" s="246" t="s">
        <v>562</v>
      </c>
      <c r="AN2288" s="246" t="s">
        <v>562</v>
      </c>
      <c r="AO2288" s="248" t="s">
        <v>562</v>
      </c>
      <c r="AP2288" s="249" t="s">
        <v>562</v>
      </c>
      <c r="AQ2288" s="249" t="s">
        <v>562</v>
      </c>
      <c r="AR2288" s="162">
        <f>IF(GLOBAL_DATA[[#This Row],[Target scope]]&lt;&gt;Target_Not_Applicable,GLOBAL_DATA[[#This Row],[Target scope]]*GLOBAL_DATA[[#This Row],[Implementation progress rate]],"")</f>
        <v>0</v>
      </c>
      <c r="AS2288" s="180">
        <f>IF(OR(GLOBAL_DATA[[#This Row],[Status]]=DATA!$J$6,GLOBAL_DATA[[#This Row],[Status]]=DATA!$J$7,GLOBAL_DATA[[#This Row],[Status]]=DATA!$J$8),1,0)</f>
        <v>0</v>
      </c>
      <c r="AT2288" s="181" t="str">
        <f>IF(GLOBAL_DATA[[#This Row],[Status]]=Status_No_Project,"",MAX(GLOBAL_DATA[[#This Row],[Initial end]],GLOBAL_DATA[[#This Row],[Re-estimated end]],43831))</f>
        <v/>
      </c>
      <c r="AU22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8" s="222">
        <f>IF(GLOBAL_DATA[[#This Row],[Target scope]]&lt;&gt;Target_Not_Applicable,COUNTBLANK(GLOBAL_DATA[[#This Row],[Target scope]:[Target justification (if&lt;100%)]]),0)+IF(GLOBAL_DATA[[#This Row],[Status]]&lt;&gt;Status_No_Project,COUNTBLANK(GLOBAL_DATA[[#This Row],[Implementation progress rate]:[CISO assessment]]),0)</f>
        <v>1</v>
      </c>
      <c r="AW2288" s="45">
        <f>SUBTOTAL(103,GLOBAL_DATA[[#This Row],[BU]])</f>
        <v>0</v>
      </c>
    </row>
    <row r="2289" spans="1:49" ht="25.5" hidden="1" x14ac:dyDescent="0.25">
      <c r="A2289" s="222" t="s">
        <v>40</v>
      </c>
      <c r="B2289" s="223" t="s">
        <v>894</v>
      </c>
      <c r="C2289" s="223" t="s">
        <v>49</v>
      </c>
      <c r="D2289" s="231" t="s">
        <v>675</v>
      </c>
      <c r="E2289" s="232" t="s">
        <v>6</v>
      </c>
      <c r="F2289" s="232"/>
      <c r="G2289" s="233"/>
      <c r="H2289" s="221"/>
      <c r="I2289" s="231" t="s">
        <v>637</v>
      </c>
      <c r="J2289" s="232"/>
      <c r="K2289" s="234"/>
      <c r="L2289" s="235"/>
      <c r="M2289" s="233"/>
      <c r="N2289" s="236"/>
      <c r="O2289" s="224" t="str">
        <f>IF(GLOBAL_DATA[[#This Row],[Target scope]]="","",INDEX(DATA_TargetStatusChoice[Target_Status_Choice],MATCH(GLOBAL_DATA[[#This Row],[Target scope]],DATA_TargetStatusChoice[Value],1)))</f>
        <v>RISK ACCEPTED</v>
      </c>
      <c r="P2289" s="237">
        <v>0</v>
      </c>
      <c r="Q2289" s="238"/>
      <c r="R2289" s="250" t="s">
        <v>469</v>
      </c>
      <c r="S2289" s="251">
        <v>0</v>
      </c>
      <c r="T2289" s="251" t="s">
        <v>386</v>
      </c>
      <c r="U2289" s="252"/>
      <c r="V2289" s="239" t="s">
        <v>430</v>
      </c>
      <c r="W2289" s="240" t="s">
        <v>922</v>
      </c>
      <c r="X2289" s="241" t="s">
        <v>562</v>
      </c>
      <c r="Y2289" s="241" t="s">
        <v>562</v>
      </c>
      <c r="Z2289" s="241" t="s">
        <v>562</v>
      </c>
      <c r="AA2289" s="242">
        <f>SUM(GLOBAL_DATA[[#This Row],[Initial 2020]],GLOBAL_DATA[[#This Row],[Initial 2021]],GLOBAL_DATA[[#This Row],[Initial 2022]],GLOBAL_DATA[[#This Row],[Initial 2023]])</f>
        <v>10</v>
      </c>
      <c r="AB2289" s="243">
        <f>SUM(GLOBAL_DATA[[#This Row],[Reestimated 2020]],GLOBAL_DATA[[#This Row],[Reestimated 2021]],GLOBAL_DATA[[#This Row],[Reestimated 2022]],GLOBAL_DATA[[#This Row],[Reestimated 2023]])</f>
        <v>0</v>
      </c>
      <c r="AC2289" s="244">
        <f>SUM(GLOBAL_DATA[[#This Row],[Spent 2020]],GLOBAL_DATA[[#This Row],[Spent 2021]],GLOBAL_DATA[[#This Row],[Spent 2022]],GLOBAL_DATA[[#This Row],[Spent 2023]])</f>
        <v>0</v>
      </c>
      <c r="AD2289" s="245" t="s">
        <v>562</v>
      </c>
      <c r="AE2289" s="246" t="s">
        <v>562</v>
      </c>
      <c r="AF2289" s="247" t="s">
        <v>562</v>
      </c>
      <c r="AG2289" s="246" t="s">
        <v>562</v>
      </c>
      <c r="AH2289" s="246" t="s">
        <v>562</v>
      </c>
      <c r="AI2289" s="246" t="s">
        <v>562</v>
      </c>
      <c r="AJ2289" s="245">
        <v>10</v>
      </c>
      <c r="AK2289" s="246" t="s">
        <v>562</v>
      </c>
      <c r="AL2289" s="247" t="s">
        <v>562</v>
      </c>
      <c r="AM2289" s="246" t="s">
        <v>562</v>
      </c>
      <c r="AN2289" s="246" t="s">
        <v>562</v>
      </c>
      <c r="AO2289" s="248" t="s">
        <v>562</v>
      </c>
      <c r="AP2289" s="249" t="s">
        <v>562</v>
      </c>
      <c r="AQ2289" s="249" t="s">
        <v>562</v>
      </c>
      <c r="AR2289" s="162">
        <f>IF(GLOBAL_DATA[[#This Row],[Target scope]]&lt;&gt;Target_Not_Applicable,GLOBAL_DATA[[#This Row],[Target scope]]*GLOBAL_DATA[[#This Row],[Implementation progress rate]],"")</f>
        <v>0</v>
      </c>
      <c r="AS2289" s="180">
        <f>IF(OR(GLOBAL_DATA[[#This Row],[Status]]=DATA!$J$6,GLOBAL_DATA[[#This Row],[Status]]=DATA!$J$7,GLOBAL_DATA[[#This Row],[Status]]=DATA!$J$8),1,0)</f>
        <v>0</v>
      </c>
      <c r="AT2289" s="181" t="str">
        <f>IF(GLOBAL_DATA[[#This Row],[Status]]=Status_No_Project,"",MAX(GLOBAL_DATA[[#This Row],[Initial end]],GLOBAL_DATA[[#This Row],[Re-estimated end]],43831))</f>
        <v/>
      </c>
      <c r="AU22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9" s="222">
        <f>IF(GLOBAL_DATA[[#This Row],[Target scope]]&lt;&gt;Target_Not_Applicable,COUNTBLANK(GLOBAL_DATA[[#This Row],[Target scope]:[Target justification (if&lt;100%)]]),0)+IF(GLOBAL_DATA[[#This Row],[Status]]&lt;&gt;Status_No_Project,COUNTBLANK(GLOBAL_DATA[[#This Row],[Implementation progress rate]:[CISO assessment]]),0)</f>
        <v>1</v>
      </c>
      <c r="AW2289" s="45">
        <f>SUBTOTAL(103,GLOBAL_DATA[[#This Row],[BU]])</f>
        <v>0</v>
      </c>
    </row>
    <row r="2290" spans="1:49" ht="38.25" hidden="1" x14ac:dyDescent="0.25">
      <c r="A2290" s="222" t="s">
        <v>40</v>
      </c>
      <c r="B2290" s="223" t="s">
        <v>894</v>
      </c>
      <c r="C2290" s="223" t="s">
        <v>49</v>
      </c>
      <c r="D2290" s="231" t="s">
        <v>676</v>
      </c>
      <c r="E2290" s="232" t="s">
        <v>6</v>
      </c>
      <c r="F2290" s="232"/>
      <c r="G2290" s="233"/>
      <c r="H2290" s="221"/>
      <c r="I2290" s="231" t="s">
        <v>568</v>
      </c>
      <c r="J2290" s="232"/>
      <c r="K2290" s="234"/>
      <c r="L2290" s="235"/>
      <c r="M2290" s="233"/>
      <c r="N2290" s="236"/>
      <c r="O2290" s="224" t="str">
        <f>IF(GLOBAL_DATA[[#This Row],[Target scope]]="","",INDEX(DATA_TargetStatusChoice[Target_Status_Choice],MATCH(GLOBAL_DATA[[#This Row],[Target scope]],DATA_TargetStatusChoice[Value],1)))</f>
        <v>FULL IMPLEMENTATION</v>
      </c>
      <c r="P2290" s="237">
        <v>1</v>
      </c>
      <c r="Q2290" s="238"/>
      <c r="R2290" s="250" t="s">
        <v>31</v>
      </c>
      <c r="S2290" s="251">
        <v>0</v>
      </c>
      <c r="T2290" s="251" t="s">
        <v>386</v>
      </c>
      <c r="U2290" s="252"/>
      <c r="V2290" s="239" t="s">
        <v>430</v>
      </c>
      <c r="W2290" s="240" t="s">
        <v>924</v>
      </c>
      <c r="X2290" s="241">
        <v>44197</v>
      </c>
      <c r="Y2290" s="241">
        <v>44560</v>
      </c>
      <c r="Z2290" s="241" t="s">
        <v>562</v>
      </c>
      <c r="AA2290" s="242">
        <f>SUM(GLOBAL_DATA[[#This Row],[Initial 2020]],GLOBAL_DATA[[#This Row],[Initial 2021]],GLOBAL_DATA[[#This Row],[Initial 2022]],GLOBAL_DATA[[#This Row],[Initial 2023]])</f>
        <v>8</v>
      </c>
      <c r="AB2290" s="243">
        <f>SUM(GLOBAL_DATA[[#This Row],[Reestimated 2020]],GLOBAL_DATA[[#This Row],[Reestimated 2021]],GLOBAL_DATA[[#This Row],[Reestimated 2022]],GLOBAL_DATA[[#This Row],[Reestimated 2023]])</f>
        <v>0</v>
      </c>
      <c r="AC2290" s="244">
        <f>SUM(GLOBAL_DATA[[#This Row],[Spent 2020]],GLOBAL_DATA[[#This Row],[Spent 2021]],GLOBAL_DATA[[#This Row],[Spent 2022]],GLOBAL_DATA[[#This Row],[Spent 2023]])</f>
        <v>0</v>
      </c>
      <c r="AD2290" s="245" t="s">
        <v>562</v>
      </c>
      <c r="AE2290" s="246" t="s">
        <v>562</v>
      </c>
      <c r="AF2290" s="247" t="s">
        <v>562</v>
      </c>
      <c r="AG2290" s="246" t="s">
        <v>562</v>
      </c>
      <c r="AH2290" s="246" t="s">
        <v>562</v>
      </c>
      <c r="AI2290" s="246" t="s">
        <v>562</v>
      </c>
      <c r="AJ2290" s="245">
        <v>8</v>
      </c>
      <c r="AK2290" s="246" t="s">
        <v>562</v>
      </c>
      <c r="AL2290" s="247" t="s">
        <v>562</v>
      </c>
      <c r="AM2290" s="246" t="s">
        <v>562</v>
      </c>
      <c r="AN2290" s="246" t="s">
        <v>562</v>
      </c>
      <c r="AO2290" s="248" t="s">
        <v>562</v>
      </c>
      <c r="AP2290" s="249" t="s">
        <v>562</v>
      </c>
      <c r="AQ2290" s="249" t="s">
        <v>562</v>
      </c>
      <c r="AR2290" s="162">
        <f>IF(GLOBAL_DATA[[#This Row],[Target scope]]&lt;&gt;Target_Not_Applicable,GLOBAL_DATA[[#This Row],[Target scope]]*GLOBAL_DATA[[#This Row],[Implementation progress rate]],"")</f>
        <v>0</v>
      </c>
      <c r="AS2290" s="180">
        <f>IF(OR(GLOBAL_DATA[[#This Row],[Status]]=DATA!$J$6,GLOBAL_DATA[[#This Row],[Status]]=DATA!$J$7,GLOBAL_DATA[[#This Row],[Status]]=DATA!$J$8),1,0)</f>
        <v>0</v>
      </c>
      <c r="AT2290" s="181">
        <f>IF(GLOBAL_DATA[[#This Row],[Status]]=Status_No_Project,"",MAX(GLOBAL_DATA[[#This Row],[Initial end]],GLOBAL_DATA[[#This Row],[Re-estimated end]],43831))</f>
        <v>44560</v>
      </c>
      <c r="AU22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0" s="222">
        <f>IF(GLOBAL_DATA[[#This Row],[Target scope]]&lt;&gt;Target_Not_Applicable,COUNTBLANK(GLOBAL_DATA[[#This Row],[Target scope]:[Target justification (if&lt;100%)]]),0)+IF(GLOBAL_DATA[[#This Row],[Status]]&lt;&gt;Status_No_Project,COUNTBLANK(GLOBAL_DATA[[#This Row],[Implementation progress rate]:[CISO assessment]]),0)</f>
        <v>1</v>
      </c>
      <c r="AW2290" s="45">
        <f>SUBTOTAL(103,GLOBAL_DATA[[#This Row],[BU]])</f>
        <v>0</v>
      </c>
    </row>
    <row r="2291" spans="1:49" ht="38.25" hidden="1" x14ac:dyDescent="0.25">
      <c r="A2291" s="222" t="s">
        <v>40</v>
      </c>
      <c r="B2291" s="223" t="s">
        <v>894</v>
      </c>
      <c r="C2291" s="223" t="s">
        <v>49</v>
      </c>
      <c r="D2291" s="231" t="s">
        <v>677</v>
      </c>
      <c r="E2291" s="232" t="s">
        <v>6</v>
      </c>
      <c r="F2291" s="232"/>
      <c r="G2291" s="233"/>
      <c r="H2291" s="221"/>
      <c r="I2291" s="231" t="s">
        <v>571</v>
      </c>
      <c r="J2291" s="232"/>
      <c r="K2291" s="234"/>
      <c r="L2291" s="235"/>
      <c r="M2291" s="233"/>
      <c r="N2291" s="236"/>
      <c r="O2291" s="224" t="str">
        <f>IF(GLOBAL_DATA[[#This Row],[Target scope]]="","",INDEX(DATA_TargetStatusChoice[Target_Status_Choice],MATCH(GLOBAL_DATA[[#This Row],[Target scope]],DATA_TargetStatusChoice[Value],1)))</f>
        <v>FULL IMPLEMENTATION</v>
      </c>
      <c r="P2291" s="237">
        <v>1</v>
      </c>
      <c r="Q2291" s="238"/>
      <c r="R2291" s="250" t="s">
        <v>31</v>
      </c>
      <c r="S2291" s="251">
        <v>0</v>
      </c>
      <c r="T2291" s="251" t="s">
        <v>386</v>
      </c>
      <c r="U2291" s="252"/>
      <c r="V2291" s="239" t="s">
        <v>430</v>
      </c>
      <c r="W2291" s="240" t="s">
        <v>922</v>
      </c>
      <c r="X2291" s="241">
        <v>44197</v>
      </c>
      <c r="Y2291" s="241">
        <v>44560</v>
      </c>
      <c r="Z2291" s="241" t="s">
        <v>562</v>
      </c>
      <c r="AA2291" s="242">
        <f>SUM(GLOBAL_DATA[[#This Row],[Initial 2020]],GLOBAL_DATA[[#This Row],[Initial 2021]],GLOBAL_DATA[[#This Row],[Initial 2022]],GLOBAL_DATA[[#This Row],[Initial 2023]])</f>
        <v>22</v>
      </c>
      <c r="AB2291" s="243">
        <f>SUM(GLOBAL_DATA[[#This Row],[Reestimated 2020]],GLOBAL_DATA[[#This Row],[Reestimated 2021]],GLOBAL_DATA[[#This Row],[Reestimated 2022]],GLOBAL_DATA[[#This Row],[Reestimated 2023]])</f>
        <v>0</v>
      </c>
      <c r="AC2291" s="244">
        <f>SUM(GLOBAL_DATA[[#This Row],[Spent 2020]],GLOBAL_DATA[[#This Row],[Spent 2021]],GLOBAL_DATA[[#This Row],[Spent 2022]],GLOBAL_DATA[[#This Row],[Spent 2023]])</f>
        <v>0</v>
      </c>
      <c r="AD2291" s="245">
        <v>22</v>
      </c>
      <c r="AE2291" s="246" t="s">
        <v>562</v>
      </c>
      <c r="AF2291" s="247" t="s">
        <v>562</v>
      </c>
      <c r="AG2291" s="246" t="s">
        <v>562</v>
      </c>
      <c r="AH2291" s="246" t="s">
        <v>562</v>
      </c>
      <c r="AI2291" s="246" t="s">
        <v>562</v>
      </c>
      <c r="AJ2291" s="245" t="s">
        <v>562</v>
      </c>
      <c r="AK2291" s="246" t="s">
        <v>562</v>
      </c>
      <c r="AL2291" s="247" t="s">
        <v>562</v>
      </c>
      <c r="AM2291" s="246" t="s">
        <v>562</v>
      </c>
      <c r="AN2291" s="246" t="s">
        <v>562</v>
      </c>
      <c r="AO2291" s="248" t="s">
        <v>562</v>
      </c>
      <c r="AP2291" s="249" t="s">
        <v>562</v>
      </c>
      <c r="AQ2291" s="249" t="s">
        <v>562</v>
      </c>
      <c r="AR2291" s="162">
        <f>IF(GLOBAL_DATA[[#This Row],[Target scope]]&lt;&gt;Target_Not_Applicable,GLOBAL_DATA[[#This Row],[Target scope]]*GLOBAL_DATA[[#This Row],[Implementation progress rate]],"")</f>
        <v>0</v>
      </c>
      <c r="AS2291" s="180">
        <f>IF(OR(GLOBAL_DATA[[#This Row],[Status]]=DATA!$J$6,GLOBAL_DATA[[#This Row],[Status]]=DATA!$J$7,GLOBAL_DATA[[#This Row],[Status]]=DATA!$J$8),1,0)</f>
        <v>0</v>
      </c>
      <c r="AT2291" s="181">
        <f>IF(GLOBAL_DATA[[#This Row],[Status]]=Status_No_Project,"",MAX(GLOBAL_DATA[[#This Row],[Initial end]],GLOBAL_DATA[[#This Row],[Re-estimated end]],43831))</f>
        <v>44560</v>
      </c>
      <c r="AU22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1" s="222">
        <f>IF(GLOBAL_DATA[[#This Row],[Target scope]]&lt;&gt;Target_Not_Applicable,COUNTBLANK(GLOBAL_DATA[[#This Row],[Target scope]:[Target justification (if&lt;100%)]]),0)+IF(GLOBAL_DATA[[#This Row],[Status]]&lt;&gt;Status_No_Project,COUNTBLANK(GLOBAL_DATA[[#This Row],[Implementation progress rate]:[CISO assessment]]),0)</f>
        <v>1</v>
      </c>
      <c r="AW2291" s="45">
        <f>SUBTOTAL(103,GLOBAL_DATA[[#This Row],[BU]])</f>
        <v>0</v>
      </c>
    </row>
    <row r="2292" spans="1:49" ht="25.5" hidden="1" x14ac:dyDescent="0.25">
      <c r="A2292" s="222" t="s">
        <v>40</v>
      </c>
      <c r="B2292" s="223" t="s">
        <v>894</v>
      </c>
      <c r="C2292" s="223" t="s">
        <v>49</v>
      </c>
      <c r="D2292" s="231" t="s">
        <v>678</v>
      </c>
      <c r="E2292" s="232" t="s">
        <v>6</v>
      </c>
      <c r="F2292" s="232"/>
      <c r="G2292" s="233"/>
      <c r="H2292" s="221"/>
      <c r="I2292" s="231" t="s">
        <v>578</v>
      </c>
      <c r="J2292" s="232"/>
      <c r="K2292" s="234"/>
      <c r="L2292" s="235"/>
      <c r="M2292" s="233"/>
      <c r="N2292" s="236"/>
      <c r="O2292" s="224" t="str">
        <f>IF(GLOBAL_DATA[[#This Row],[Target scope]]="","",INDEX(DATA_TargetStatusChoice[Target_Status_Choice],MATCH(GLOBAL_DATA[[#This Row],[Target scope]],DATA_TargetStatusChoice[Value],1)))</f>
        <v>RISK ACCEPTED</v>
      </c>
      <c r="P2292" s="237">
        <v>0</v>
      </c>
      <c r="Q2292" s="238"/>
      <c r="R2292" s="250" t="s">
        <v>469</v>
      </c>
      <c r="S2292" s="251">
        <v>0</v>
      </c>
      <c r="T2292" s="251" t="s">
        <v>386</v>
      </c>
      <c r="U2292" s="252"/>
      <c r="V2292" s="239" t="s">
        <v>430</v>
      </c>
      <c r="W2292" s="240" t="s">
        <v>922</v>
      </c>
      <c r="X2292" s="241" t="s">
        <v>562</v>
      </c>
      <c r="Y2292" s="241" t="s">
        <v>562</v>
      </c>
      <c r="Z2292" s="241" t="s">
        <v>562</v>
      </c>
      <c r="AA2292" s="242">
        <f>SUM(GLOBAL_DATA[[#This Row],[Initial 2020]],GLOBAL_DATA[[#This Row],[Initial 2021]],GLOBAL_DATA[[#This Row],[Initial 2022]],GLOBAL_DATA[[#This Row],[Initial 2023]])</f>
        <v>13</v>
      </c>
      <c r="AB2292" s="243">
        <f>SUM(GLOBAL_DATA[[#This Row],[Reestimated 2020]],GLOBAL_DATA[[#This Row],[Reestimated 2021]],GLOBAL_DATA[[#This Row],[Reestimated 2022]],GLOBAL_DATA[[#This Row],[Reestimated 2023]])</f>
        <v>0</v>
      </c>
      <c r="AC2292" s="244">
        <f>SUM(GLOBAL_DATA[[#This Row],[Spent 2020]],GLOBAL_DATA[[#This Row],[Spent 2021]],GLOBAL_DATA[[#This Row],[Spent 2022]],GLOBAL_DATA[[#This Row],[Spent 2023]])</f>
        <v>0</v>
      </c>
      <c r="AD2292" s="245" t="s">
        <v>562</v>
      </c>
      <c r="AE2292" s="246" t="s">
        <v>562</v>
      </c>
      <c r="AF2292" s="247" t="s">
        <v>562</v>
      </c>
      <c r="AG2292" s="246">
        <v>13</v>
      </c>
      <c r="AH2292" s="246" t="s">
        <v>562</v>
      </c>
      <c r="AI2292" s="246" t="s">
        <v>562</v>
      </c>
      <c r="AJ2292" s="245" t="s">
        <v>562</v>
      </c>
      <c r="AK2292" s="246" t="s">
        <v>562</v>
      </c>
      <c r="AL2292" s="247" t="s">
        <v>562</v>
      </c>
      <c r="AM2292" s="246" t="s">
        <v>562</v>
      </c>
      <c r="AN2292" s="246" t="s">
        <v>562</v>
      </c>
      <c r="AO2292" s="248" t="s">
        <v>562</v>
      </c>
      <c r="AP2292" s="249" t="s">
        <v>562</v>
      </c>
      <c r="AQ2292" s="249" t="s">
        <v>562</v>
      </c>
      <c r="AR2292" s="162">
        <f>IF(GLOBAL_DATA[[#This Row],[Target scope]]&lt;&gt;Target_Not_Applicable,GLOBAL_DATA[[#This Row],[Target scope]]*GLOBAL_DATA[[#This Row],[Implementation progress rate]],"")</f>
        <v>0</v>
      </c>
      <c r="AS2292" s="180">
        <f>IF(OR(GLOBAL_DATA[[#This Row],[Status]]=DATA!$J$6,GLOBAL_DATA[[#This Row],[Status]]=DATA!$J$7,GLOBAL_DATA[[#This Row],[Status]]=DATA!$J$8),1,0)</f>
        <v>0</v>
      </c>
      <c r="AT2292" s="181" t="str">
        <f>IF(GLOBAL_DATA[[#This Row],[Status]]=Status_No_Project,"",MAX(GLOBAL_DATA[[#This Row],[Initial end]],GLOBAL_DATA[[#This Row],[Re-estimated end]],43831))</f>
        <v/>
      </c>
      <c r="AU22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2" s="222">
        <f>IF(GLOBAL_DATA[[#This Row],[Target scope]]&lt;&gt;Target_Not_Applicable,COUNTBLANK(GLOBAL_DATA[[#This Row],[Target scope]:[Target justification (if&lt;100%)]]),0)+IF(GLOBAL_DATA[[#This Row],[Status]]&lt;&gt;Status_No_Project,COUNTBLANK(GLOBAL_DATA[[#This Row],[Implementation progress rate]:[CISO assessment]]),0)</f>
        <v>1</v>
      </c>
      <c r="AW2292" s="45">
        <f>SUBTOTAL(103,GLOBAL_DATA[[#This Row],[BU]])</f>
        <v>0</v>
      </c>
    </row>
    <row r="2293" spans="1:49" ht="38.25" hidden="1" x14ac:dyDescent="0.25">
      <c r="A2293" s="222" t="s">
        <v>40</v>
      </c>
      <c r="B2293" s="223" t="s">
        <v>894</v>
      </c>
      <c r="C2293" s="223" t="s">
        <v>49</v>
      </c>
      <c r="D2293" s="231" t="s">
        <v>679</v>
      </c>
      <c r="E2293" s="232" t="s">
        <v>6</v>
      </c>
      <c r="F2293" s="232"/>
      <c r="G2293" s="233"/>
      <c r="H2293" s="221"/>
      <c r="I2293" s="231" t="s">
        <v>578</v>
      </c>
      <c r="J2293" s="232"/>
      <c r="K2293" s="234"/>
      <c r="L2293" s="235"/>
      <c r="M2293" s="233"/>
      <c r="N2293" s="236"/>
      <c r="O2293" s="224" t="str">
        <f>IF(GLOBAL_DATA[[#This Row],[Target scope]]="","",INDEX(DATA_TargetStatusChoice[Target_Status_Choice],MATCH(GLOBAL_DATA[[#This Row],[Target scope]],DATA_TargetStatusChoice[Value],1)))</f>
        <v>FULL IMPLEMENTATION</v>
      </c>
      <c r="P2293" s="237">
        <v>1</v>
      </c>
      <c r="Q2293" s="238"/>
      <c r="R2293" s="250" t="s">
        <v>32</v>
      </c>
      <c r="S2293" s="251">
        <v>0.5</v>
      </c>
      <c r="T2293" s="251" t="s">
        <v>386</v>
      </c>
      <c r="U2293" s="252"/>
      <c r="V2293" s="239" t="s">
        <v>430</v>
      </c>
      <c r="W2293" s="240" t="s">
        <v>922</v>
      </c>
      <c r="X2293" s="241">
        <v>43647</v>
      </c>
      <c r="Y2293" s="241">
        <v>44195</v>
      </c>
      <c r="Z2293" s="241">
        <v>44377</v>
      </c>
      <c r="AA2293" s="242">
        <f>SUM(GLOBAL_DATA[[#This Row],[Initial 2020]],GLOBAL_DATA[[#This Row],[Initial 2021]],GLOBAL_DATA[[#This Row],[Initial 2022]],GLOBAL_DATA[[#This Row],[Initial 2023]])</f>
        <v>22</v>
      </c>
      <c r="AB2293" s="243">
        <f>SUM(GLOBAL_DATA[[#This Row],[Reestimated 2020]],GLOBAL_DATA[[#This Row],[Reestimated 2021]],GLOBAL_DATA[[#This Row],[Reestimated 2022]],GLOBAL_DATA[[#This Row],[Reestimated 2023]])</f>
        <v>0</v>
      </c>
      <c r="AC2293" s="244">
        <f>SUM(GLOBAL_DATA[[#This Row],[Spent 2020]],GLOBAL_DATA[[#This Row],[Spent 2021]],GLOBAL_DATA[[#This Row],[Spent 2022]],GLOBAL_DATA[[#This Row],[Spent 2023]])</f>
        <v>0</v>
      </c>
      <c r="AD2293" s="245">
        <v>22</v>
      </c>
      <c r="AE2293" s="246" t="s">
        <v>562</v>
      </c>
      <c r="AF2293" s="247" t="s">
        <v>562</v>
      </c>
      <c r="AG2293" s="246" t="s">
        <v>562</v>
      </c>
      <c r="AH2293" s="246" t="s">
        <v>562</v>
      </c>
      <c r="AI2293" s="246" t="s">
        <v>562</v>
      </c>
      <c r="AJ2293" s="245" t="s">
        <v>562</v>
      </c>
      <c r="AK2293" s="246" t="s">
        <v>562</v>
      </c>
      <c r="AL2293" s="247" t="s">
        <v>562</v>
      </c>
      <c r="AM2293" s="246" t="s">
        <v>562</v>
      </c>
      <c r="AN2293" s="246" t="s">
        <v>562</v>
      </c>
      <c r="AO2293" s="248" t="s">
        <v>562</v>
      </c>
      <c r="AP2293" s="249" t="s">
        <v>562</v>
      </c>
      <c r="AQ2293" s="249" t="s">
        <v>562</v>
      </c>
      <c r="AR2293" s="162">
        <f>IF(GLOBAL_DATA[[#This Row],[Target scope]]&lt;&gt;Target_Not_Applicable,GLOBAL_DATA[[#This Row],[Target scope]]*GLOBAL_DATA[[#This Row],[Implementation progress rate]],"")</f>
        <v>0.5</v>
      </c>
      <c r="AS2293" s="180">
        <f>IF(OR(GLOBAL_DATA[[#This Row],[Status]]=DATA!$J$6,GLOBAL_DATA[[#This Row],[Status]]=DATA!$J$7,GLOBAL_DATA[[#This Row],[Status]]=DATA!$J$8),1,0)</f>
        <v>0</v>
      </c>
      <c r="AT2293" s="181">
        <f>IF(GLOBAL_DATA[[#This Row],[Status]]=Status_No_Project,"",MAX(GLOBAL_DATA[[#This Row],[Initial end]],GLOBAL_DATA[[#This Row],[Re-estimated end]],43831))</f>
        <v>44377</v>
      </c>
      <c r="AU22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3" s="222">
        <f>IF(GLOBAL_DATA[[#This Row],[Target scope]]&lt;&gt;Target_Not_Applicable,COUNTBLANK(GLOBAL_DATA[[#This Row],[Target scope]:[Target justification (if&lt;100%)]]),0)+IF(GLOBAL_DATA[[#This Row],[Status]]&lt;&gt;Status_No_Project,COUNTBLANK(GLOBAL_DATA[[#This Row],[Implementation progress rate]:[CISO assessment]]),0)</f>
        <v>1</v>
      </c>
      <c r="AW2293" s="45">
        <f>SUBTOTAL(103,GLOBAL_DATA[[#This Row],[BU]])</f>
        <v>0</v>
      </c>
    </row>
    <row r="2294" spans="1:49" ht="38.25" hidden="1" x14ac:dyDescent="0.25">
      <c r="A2294" s="222" t="s">
        <v>40</v>
      </c>
      <c r="B2294" s="223" t="s">
        <v>894</v>
      </c>
      <c r="C2294" s="223" t="s">
        <v>49</v>
      </c>
      <c r="D2294" s="231" t="s">
        <v>680</v>
      </c>
      <c r="E2294" s="232" t="s">
        <v>6</v>
      </c>
      <c r="F2294" s="232"/>
      <c r="G2294" s="233"/>
      <c r="H2294" s="221"/>
      <c r="I2294" s="231" t="s">
        <v>578</v>
      </c>
      <c r="J2294" s="232"/>
      <c r="K2294" s="234"/>
      <c r="L2294" s="235"/>
      <c r="M2294" s="233"/>
      <c r="N2294" s="236"/>
      <c r="O2294" s="224" t="str">
        <f>IF(GLOBAL_DATA[[#This Row],[Target scope]]="","",INDEX(DATA_TargetStatusChoice[Target_Status_Choice],MATCH(GLOBAL_DATA[[#This Row],[Target scope]],DATA_TargetStatusChoice[Value],1)))</f>
        <v>FULL IMPLEMENTATION</v>
      </c>
      <c r="P2294" s="237">
        <v>1</v>
      </c>
      <c r="Q2294" s="238"/>
      <c r="R2294" s="250" t="s">
        <v>32</v>
      </c>
      <c r="S2294" s="251">
        <v>0.4</v>
      </c>
      <c r="T2294" s="251" t="s">
        <v>386</v>
      </c>
      <c r="U2294" s="252"/>
      <c r="V2294" s="239" t="s">
        <v>430</v>
      </c>
      <c r="W2294" s="240" t="s">
        <v>922</v>
      </c>
      <c r="X2294" s="241">
        <v>43556</v>
      </c>
      <c r="Y2294" s="241">
        <v>44195</v>
      </c>
      <c r="Z2294" s="241">
        <v>44359</v>
      </c>
      <c r="AA2294" s="242">
        <f>SUM(GLOBAL_DATA[[#This Row],[Initial 2020]],GLOBAL_DATA[[#This Row],[Initial 2021]],GLOBAL_DATA[[#This Row],[Initial 2022]],GLOBAL_DATA[[#This Row],[Initial 2023]])</f>
        <v>22</v>
      </c>
      <c r="AB2294" s="243">
        <f>SUM(GLOBAL_DATA[[#This Row],[Reestimated 2020]],GLOBAL_DATA[[#This Row],[Reestimated 2021]],GLOBAL_DATA[[#This Row],[Reestimated 2022]],GLOBAL_DATA[[#This Row],[Reestimated 2023]])</f>
        <v>0</v>
      </c>
      <c r="AC2294" s="244">
        <f>SUM(GLOBAL_DATA[[#This Row],[Spent 2020]],GLOBAL_DATA[[#This Row],[Spent 2021]],GLOBAL_DATA[[#This Row],[Spent 2022]],GLOBAL_DATA[[#This Row],[Spent 2023]])</f>
        <v>0</v>
      </c>
      <c r="AD2294" s="245">
        <v>22</v>
      </c>
      <c r="AE2294" s="246" t="s">
        <v>562</v>
      </c>
      <c r="AF2294" s="247" t="s">
        <v>562</v>
      </c>
      <c r="AG2294" s="246" t="s">
        <v>562</v>
      </c>
      <c r="AH2294" s="246" t="s">
        <v>562</v>
      </c>
      <c r="AI2294" s="246" t="s">
        <v>562</v>
      </c>
      <c r="AJ2294" s="245" t="s">
        <v>562</v>
      </c>
      <c r="AK2294" s="246" t="s">
        <v>562</v>
      </c>
      <c r="AL2294" s="247" t="s">
        <v>562</v>
      </c>
      <c r="AM2294" s="246" t="s">
        <v>562</v>
      </c>
      <c r="AN2294" s="246" t="s">
        <v>562</v>
      </c>
      <c r="AO2294" s="248" t="s">
        <v>562</v>
      </c>
      <c r="AP2294" s="249" t="s">
        <v>562</v>
      </c>
      <c r="AQ2294" s="249" t="s">
        <v>562</v>
      </c>
      <c r="AR2294" s="162">
        <f>IF(GLOBAL_DATA[[#This Row],[Target scope]]&lt;&gt;Target_Not_Applicable,GLOBAL_DATA[[#This Row],[Target scope]]*GLOBAL_DATA[[#This Row],[Implementation progress rate]],"")</f>
        <v>0.4</v>
      </c>
      <c r="AS2294" s="180">
        <f>IF(OR(GLOBAL_DATA[[#This Row],[Status]]=DATA!$J$6,GLOBAL_DATA[[#This Row],[Status]]=DATA!$J$7,GLOBAL_DATA[[#This Row],[Status]]=DATA!$J$8),1,0)</f>
        <v>0</v>
      </c>
      <c r="AT2294" s="181">
        <f>IF(GLOBAL_DATA[[#This Row],[Status]]=Status_No_Project,"",MAX(GLOBAL_DATA[[#This Row],[Initial end]],GLOBAL_DATA[[#This Row],[Re-estimated end]],43831))</f>
        <v>44359</v>
      </c>
      <c r="AU22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4" s="222">
        <f>IF(GLOBAL_DATA[[#This Row],[Target scope]]&lt;&gt;Target_Not_Applicable,COUNTBLANK(GLOBAL_DATA[[#This Row],[Target scope]:[Target justification (if&lt;100%)]]),0)+IF(GLOBAL_DATA[[#This Row],[Status]]&lt;&gt;Status_No_Project,COUNTBLANK(GLOBAL_DATA[[#This Row],[Implementation progress rate]:[CISO assessment]]),0)</f>
        <v>1</v>
      </c>
      <c r="AW2294" s="45">
        <f>SUBTOTAL(103,GLOBAL_DATA[[#This Row],[BU]])</f>
        <v>0</v>
      </c>
    </row>
    <row r="2295" spans="1:49" ht="25.5" hidden="1" x14ac:dyDescent="0.25">
      <c r="A2295" s="222" t="s">
        <v>40</v>
      </c>
      <c r="B2295" s="223" t="s">
        <v>894</v>
      </c>
      <c r="C2295" s="223" t="s">
        <v>49</v>
      </c>
      <c r="D2295" s="231" t="s">
        <v>681</v>
      </c>
      <c r="E2295" s="232" t="s">
        <v>6</v>
      </c>
      <c r="F2295" s="232"/>
      <c r="G2295" s="233"/>
      <c r="H2295" s="221"/>
      <c r="I2295" s="231" t="s">
        <v>578</v>
      </c>
      <c r="J2295" s="232"/>
      <c r="K2295" s="234"/>
      <c r="L2295" s="235"/>
      <c r="M2295" s="233"/>
      <c r="N2295" s="236"/>
      <c r="O2295" s="224" t="str">
        <f>IF(GLOBAL_DATA[[#This Row],[Target scope]]="","",INDEX(DATA_TargetStatusChoice[Target_Status_Choice],MATCH(GLOBAL_DATA[[#This Row],[Target scope]],DATA_TargetStatusChoice[Value],1)))</f>
        <v>RISK ACCEPTED</v>
      </c>
      <c r="P2295" s="237">
        <v>0</v>
      </c>
      <c r="Q2295" s="238"/>
      <c r="R2295" s="250" t="s">
        <v>469</v>
      </c>
      <c r="S2295" s="251">
        <v>0</v>
      </c>
      <c r="T2295" s="251" t="s">
        <v>386</v>
      </c>
      <c r="U2295" s="252"/>
      <c r="V2295" s="239" t="s">
        <v>430</v>
      </c>
      <c r="W2295" s="240" t="s">
        <v>922</v>
      </c>
      <c r="X2295" s="241" t="s">
        <v>562</v>
      </c>
      <c r="Y2295" s="241" t="s">
        <v>562</v>
      </c>
      <c r="Z2295" s="241" t="s">
        <v>562</v>
      </c>
      <c r="AA2295" s="242">
        <f>SUM(GLOBAL_DATA[[#This Row],[Initial 2020]],GLOBAL_DATA[[#This Row],[Initial 2021]],GLOBAL_DATA[[#This Row],[Initial 2022]],GLOBAL_DATA[[#This Row],[Initial 2023]])</f>
        <v>60</v>
      </c>
      <c r="AB2295" s="243">
        <f>SUM(GLOBAL_DATA[[#This Row],[Reestimated 2020]],GLOBAL_DATA[[#This Row],[Reestimated 2021]],GLOBAL_DATA[[#This Row],[Reestimated 2022]],GLOBAL_DATA[[#This Row],[Reestimated 2023]])</f>
        <v>0</v>
      </c>
      <c r="AC2295" s="244">
        <f>SUM(GLOBAL_DATA[[#This Row],[Spent 2020]],GLOBAL_DATA[[#This Row],[Spent 2021]],GLOBAL_DATA[[#This Row],[Spent 2022]],GLOBAL_DATA[[#This Row],[Spent 2023]])</f>
        <v>0</v>
      </c>
      <c r="AD2295" s="245" t="s">
        <v>562</v>
      </c>
      <c r="AE2295" s="246" t="s">
        <v>562</v>
      </c>
      <c r="AF2295" s="247" t="s">
        <v>562</v>
      </c>
      <c r="AG2295" s="246" t="s">
        <v>562</v>
      </c>
      <c r="AH2295" s="246" t="s">
        <v>562</v>
      </c>
      <c r="AI2295" s="246" t="s">
        <v>562</v>
      </c>
      <c r="AJ2295" s="245">
        <v>60</v>
      </c>
      <c r="AK2295" s="246" t="s">
        <v>562</v>
      </c>
      <c r="AL2295" s="247" t="s">
        <v>562</v>
      </c>
      <c r="AM2295" s="246" t="s">
        <v>562</v>
      </c>
      <c r="AN2295" s="246" t="s">
        <v>562</v>
      </c>
      <c r="AO2295" s="248" t="s">
        <v>562</v>
      </c>
      <c r="AP2295" s="249" t="s">
        <v>562</v>
      </c>
      <c r="AQ2295" s="249" t="s">
        <v>562</v>
      </c>
      <c r="AR2295" s="162">
        <f>IF(GLOBAL_DATA[[#This Row],[Target scope]]&lt;&gt;Target_Not_Applicable,GLOBAL_DATA[[#This Row],[Target scope]]*GLOBAL_DATA[[#This Row],[Implementation progress rate]],"")</f>
        <v>0</v>
      </c>
      <c r="AS2295" s="180">
        <f>IF(OR(GLOBAL_DATA[[#This Row],[Status]]=DATA!$J$6,GLOBAL_DATA[[#This Row],[Status]]=DATA!$J$7,GLOBAL_DATA[[#This Row],[Status]]=DATA!$J$8),1,0)</f>
        <v>0</v>
      </c>
      <c r="AT2295" s="181" t="str">
        <f>IF(GLOBAL_DATA[[#This Row],[Status]]=Status_No_Project,"",MAX(GLOBAL_DATA[[#This Row],[Initial end]],GLOBAL_DATA[[#This Row],[Re-estimated end]],43831))</f>
        <v/>
      </c>
      <c r="AU22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5" s="222">
        <f>IF(GLOBAL_DATA[[#This Row],[Target scope]]&lt;&gt;Target_Not_Applicable,COUNTBLANK(GLOBAL_DATA[[#This Row],[Target scope]:[Target justification (if&lt;100%)]]),0)+IF(GLOBAL_DATA[[#This Row],[Status]]&lt;&gt;Status_No_Project,COUNTBLANK(GLOBAL_DATA[[#This Row],[Implementation progress rate]:[CISO assessment]]),0)</f>
        <v>1</v>
      </c>
      <c r="AW2295" s="45">
        <f>SUBTOTAL(103,GLOBAL_DATA[[#This Row],[BU]])</f>
        <v>0</v>
      </c>
    </row>
    <row r="2296" spans="1:49" ht="38.25" hidden="1" x14ac:dyDescent="0.25">
      <c r="A2296" s="222" t="s">
        <v>40</v>
      </c>
      <c r="B2296" s="223" t="s">
        <v>894</v>
      </c>
      <c r="C2296" s="223" t="s">
        <v>49</v>
      </c>
      <c r="D2296" s="231" t="s">
        <v>682</v>
      </c>
      <c r="E2296" s="232" t="s">
        <v>6</v>
      </c>
      <c r="F2296" s="232"/>
      <c r="G2296" s="233"/>
      <c r="H2296" s="221"/>
      <c r="I2296" s="231" t="s">
        <v>568</v>
      </c>
      <c r="J2296" s="232"/>
      <c r="K2296" s="234"/>
      <c r="L2296" s="235"/>
      <c r="M2296" s="233"/>
      <c r="N2296" s="236"/>
      <c r="O2296" s="224" t="str">
        <f>IF(GLOBAL_DATA[[#This Row],[Target scope]]="","",INDEX(DATA_TargetStatusChoice[Target_Status_Choice],MATCH(GLOBAL_DATA[[#This Row],[Target scope]],DATA_TargetStatusChoice[Value],1)))</f>
        <v>FULL IMPLEMENTATION</v>
      </c>
      <c r="P2296" s="237">
        <v>1</v>
      </c>
      <c r="Q2296" s="238"/>
      <c r="R2296" s="250" t="s">
        <v>32</v>
      </c>
      <c r="S2296" s="251">
        <v>0.2</v>
      </c>
      <c r="T2296" s="251" t="s">
        <v>386</v>
      </c>
      <c r="U2296" s="252"/>
      <c r="V2296" s="239" t="s">
        <v>430</v>
      </c>
      <c r="W2296" s="240" t="s">
        <v>390</v>
      </c>
      <c r="X2296" s="241">
        <v>43831</v>
      </c>
      <c r="Y2296" s="241">
        <v>44560</v>
      </c>
      <c r="Z2296" s="241" t="s">
        <v>562</v>
      </c>
      <c r="AA2296" s="242">
        <f>SUM(GLOBAL_DATA[[#This Row],[Initial 2020]],GLOBAL_DATA[[#This Row],[Initial 2021]],GLOBAL_DATA[[#This Row],[Initial 2022]],GLOBAL_DATA[[#This Row],[Initial 2023]])</f>
        <v>3</v>
      </c>
      <c r="AB2296" s="243">
        <f>SUM(GLOBAL_DATA[[#This Row],[Reestimated 2020]],GLOBAL_DATA[[#This Row],[Reestimated 2021]],GLOBAL_DATA[[#This Row],[Reestimated 2022]],GLOBAL_DATA[[#This Row],[Reestimated 2023]])</f>
        <v>0</v>
      </c>
      <c r="AC2296" s="244">
        <f>SUM(GLOBAL_DATA[[#This Row],[Spent 2020]],GLOBAL_DATA[[#This Row],[Spent 2021]],GLOBAL_DATA[[#This Row],[Spent 2022]],GLOBAL_DATA[[#This Row],[Spent 2023]])</f>
        <v>0</v>
      </c>
      <c r="AD2296" s="245" t="s">
        <v>562</v>
      </c>
      <c r="AE2296" s="246" t="s">
        <v>562</v>
      </c>
      <c r="AF2296" s="247" t="s">
        <v>562</v>
      </c>
      <c r="AG2296" s="246" t="s">
        <v>562</v>
      </c>
      <c r="AH2296" s="246" t="s">
        <v>562</v>
      </c>
      <c r="AI2296" s="246" t="s">
        <v>562</v>
      </c>
      <c r="AJ2296" s="245">
        <v>3</v>
      </c>
      <c r="AK2296" s="246" t="s">
        <v>562</v>
      </c>
      <c r="AL2296" s="247" t="s">
        <v>562</v>
      </c>
      <c r="AM2296" s="246" t="s">
        <v>562</v>
      </c>
      <c r="AN2296" s="246" t="s">
        <v>562</v>
      </c>
      <c r="AO2296" s="248" t="s">
        <v>562</v>
      </c>
      <c r="AP2296" s="249" t="s">
        <v>562</v>
      </c>
      <c r="AQ2296" s="249" t="s">
        <v>562</v>
      </c>
      <c r="AR2296" s="162">
        <f>IF(GLOBAL_DATA[[#This Row],[Target scope]]&lt;&gt;Target_Not_Applicable,GLOBAL_DATA[[#This Row],[Target scope]]*GLOBAL_DATA[[#This Row],[Implementation progress rate]],"")</f>
        <v>0.2</v>
      </c>
      <c r="AS2296" s="180">
        <f>IF(OR(GLOBAL_DATA[[#This Row],[Status]]=DATA!$J$6,GLOBAL_DATA[[#This Row],[Status]]=DATA!$J$7,GLOBAL_DATA[[#This Row],[Status]]=DATA!$J$8),1,0)</f>
        <v>0</v>
      </c>
      <c r="AT2296" s="181">
        <f>IF(GLOBAL_DATA[[#This Row],[Status]]=Status_No_Project,"",MAX(GLOBAL_DATA[[#This Row],[Initial end]],GLOBAL_DATA[[#This Row],[Re-estimated end]],43831))</f>
        <v>44560</v>
      </c>
      <c r="AU22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6" s="222">
        <f>IF(GLOBAL_DATA[[#This Row],[Target scope]]&lt;&gt;Target_Not_Applicable,COUNTBLANK(GLOBAL_DATA[[#This Row],[Target scope]:[Target justification (if&lt;100%)]]),0)+IF(GLOBAL_DATA[[#This Row],[Status]]&lt;&gt;Status_No_Project,COUNTBLANK(GLOBAL_DATA[[#This Row],[Implementation progress rate]:[CISO assessment]]),0)</f>
        <v>1</v>
      </c>
      <c r="AW2296" s="45">
        <f>SUBTOTAL(103,GLOBAL_DATA[[#This Row],[BU]])</f>
        <v>0</v>
      </c>
    </row>
    <row r="2297" spans="1:49" ht="38.25" hidden="1" x14ac:dyDescent="0.25">
      <c r="A2297" s="222" t="s">
        <v>40</v>
      </c>
      <c r="B2297" s="223" t="s">
        <v>894</v>
      </c>
      <c r="C2297" s="223" t="s">
        <v>49</v>
      </c>
      <c r="D2297" s="231" t="s">
        <v>683</v>
      </c>
      <c r="E2297" s="232" t="s">
        <v>6</v>
      </c>
      <c r="F2297" s="232"/>
      <c r="G2297" s="233"/>
      <c r="H2297" s="221"/>
      <c r="I2297" s="231" t="s">
        <v>571</v>
      </c>
      <c r="J2297" s="232"/>
      <c r="K2297" s="234"/>
      <c r="L2297" s="235"/>
      <c r="M2297" s="233"/>
      <c r="N2297" s="236"/>
      <c r="O2297" s="224" t="str">
        <f>IF(GLOBAL_DATA[[#This Row],[Target scope]]="","",INDEX(DATA_TargetStatusChoice[Target_Status_Choice],MATCH(GLOBAL_DATA[[#This Row],[Target scope]],DATA_TargetStatusChoice[Value],1)))</f>
        <v>FULL IMPLEMENTATION</v>
      </c>
      <c r="P2297" s="237">
        <v>1</v>
      </c>
      <c r="Q2297" s="238"/>
      <c r="R2297" s="250" t="s">
        <v>32</v>
      </c>
      <c r="S2297" s="251">
        <v>0.2</v>
      </c>
      <c r="T2297" s="251" t="s">
        <v>386</v>
      </c>
      <c r="U2297" s="252"/>
      <c r="V2297" s="239" t="s">
        <v>430</v>
      </c>
      <c r="W2297" s="240" t="s">
        <v>922</v>
      </c>
      <c r="X2297" s="241">
        <v>43556</v>
      </c>
      <c r="Y2297" s="241">
        <v>44195</v>
      </c>
      <c r="Z2297" s="241" t="s">
        <v>562</v>
      </c>
      <c r="AA2297" s="242">
        <f>SUM(GLOBAL_DATA[[#This Row],[Initial 2020]],GLOBAL_DATA[[#This Row],[Initial 2021]],GLOBAL_DATA[[#This Row],[Initial 2022]],GLOBAL_DATA[[#This Row],[Initial 2023]])</f>
        <v>21</v>
      </c>
      <c r="AB2297" s="243">
        <f>SUM(GLOBAL_DATA[[#This Row],[Reestimated 2020]],GLOBAL_DATA[[#This Row],[Reestimated 2021]],GLOBAL_DATA[[#This Row],[Reestimated 2022]],GLOBAL_DATA[[#This Row],[Reestimated 2023]])</f>
        <v>0</v>
      </c>
      <c r="AC2297" s="244">
        <f>SUM(GLOBAL_DATA[[#This Row],[Spent 2020]],GLOBAL_DATA[[#This Row],[Spent 2021]],GLOBAL_DATA[[#This Row],[Spent 2022]],GLOBAL_DATA[[#This Row],[Spent 2023]])</f>
        <v>0</v>
      </c>
      <c r="AD2297" s="245">
        <v>21</v>
      </c>
      <c r="AE2297" s="246" t="s">
        <v>562</v>
      </c>
      <c r="AF2297" s="247" t="s">
        <v>562</v>
      </c>
      <c r="AG2297" s="246" t="s">
        <v>562</v>
      </c>
      <c r="AH2297" s="246" t="s">
        <v>562</v>
      </c>
      <c r="AI2297" s="246" t="s">
        <v>562</v>
      </c>
      <c r="AJ2297" s="245" t="s">
        <v>562</v>
      </c>
      <c r="AK2297" s="246" t="s">
        <v>562</v>
      </c>
      <c r="AL2297" s="247" t="s">
        <v>562</v>
      </c>
      <c r="AM2297" s="246" t="s">
        <v>562</v>
      </c>
      <c r="AN2297" s="246" t="s">
        <v>562</v>
      </c>
      <c r="AO2297" s="248" t="s">
        <v>562</v>
      </c>
      <c r="AP2297" s="249" t="s">
        <v>562</v>
      </c>
      <c r="AQ2297" s="249" t="s">
        <v>562</v>
      </c>
      <c r="AR2297" s="162">
        <f>IF(GLOBAL_DATA[[#This Row],[Target scope]]&lt;&gt;Target_Not_Applicable,GLOBAL_DATA[[#This Row],[Target scope]]*GLOBAL_DATA[[#This Row],[Implementation progress rate]],"")</f>
        <v>0.2</v>
      </c>
      <c r="AS2297" s="180">
        <f>IF(OR(GLOBAL_DATA[[#This Row],[Status]]=DATA!$J$6,GLOBAL_DATA[[#This Row],[Status]]=DATA!$J$7,GLOBAL_DATA[[#This Row],[Status]]=DATA!$J$8),1,0)</f>
        <v>0</v>
      </c>
      <c r="AT2297" s="181">
        <f>IF(GLOBAL_DATA[[#This Row],[Status]]=Status_No_Project,"",MAX(GLOBAL_DATA[[#This Row],[Initial end]],GLOBAL_DATA[[#This Row],[Re-estimated end]],43831))</f>
        <v>44195</v>
      </c>
      <c r="AU22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7" s="222">
        <f>IF(GLOBAL_DATA[[#This Row],[Target scope]]&lt;&gt;Target_Not_Applicable,COUNTBLANK(GLOBAL_DATA[[#This Row],[Target scope]:[Target justification (if&lt;100%)]]),0)+IF(GLOBAL_DATA[[#This Row],[Status]]&lt;&gt;Status_No_Project,COUNTBLANK(GLOBAL_DATA[[#This Row],[Implementation progress rate]:[CISO assessment]]),0)</f>
        <v>1</v>
      </c>
      <c r="AW2297" s="45">
        <f>SUBTOTAL(103,GLOBAL_DATA[[#This Row],[BU]])</f>
        <v>0</v>
      </c>
    </row>
    <row r="2298" spans="1:49" ht="38.25" hidden="1" x14ac:dyDescent="0.25">
      <c r="A2298" s="222" t="s">
        <v>40</v>
      </c>
      <c r="B2298" s="223" t="s">
        <v>894</v>
      </c>
      <c r="C2298" s="223" t="s">
        <v>49</v>
      </c>
      <c r="D2298" s="231" t="s">
        <v>684</v>
      </c>
      <c r="E2298" s="232" t="s">
        <v>6</v>
      </c>
      <c r="F2298" s="232"/>
      <c r="G2298" s="233"/>
      <c r="H2298" s="221"/>
      <c r="I2298" s="231" t="s">
        <v>568</v>
      </c>
      <c r="J2298" s="232"/>
      <c r="K2298" s="234"/>
      <c r="L2298" s="235"/>
      <c r="M2298" s="233"/>
      <c r="N2298" s="236"/>
      <c r="O2298" s="224" t="str">
        <f>IF(GLOBAL_DATA[[#This Row],[Target scope]]="","",INDEX(DATA_TargetStatusChoice[Target_Status_Choice],MATCH(GLOBAL_DATA[[#This Row],[Target scope]],DATA_TargetStatusChoice[Value],1)))</f>
        <v>FULL IMPLEMENTATION</v>
      </c>
      <c r="P2298" s="237">
        <v>1</v>
      </c>
      <c r="Q2298" s="238"/>
      <c r="R2298" s="250" t="s">
        <v>32</v>
      </c>
      <c r="S2298" s="251">
        <v>0.2</v>
      </c>
      <c r="T2298" s="251" t="s">
        <v>386</v>
      </c>
      <c r="U2298" s="252"/>
      <c r="V2298" s="239" t="s">
        <v>430</v>
      </c>
      <c r="W2298" s="240" t="s">
        <v>924</v>
      </c>
      <c r="X2298" s="241">
        <v>43556</v>
      </c>
      <c r="Y2298" s="241">
        <v>44195</v>
      </c>
      <c r="Z2298" s="241" t="s">
        <v>562</v>
      </c>
      <c r="AA2298" s="242">
        <f>SUM(GLOBAL_DATA[[#This Row],[Initial 2020]],GLOBAL_DATA[[#This Row],[Initial 2021]],GLOBAL_DATA[[#This Row],[Initial 2022]],GLOBAL_DATA[[#This Row],[Initial 2023]])</f>
        <v>8</v>
      </c>
      <c r="AB2298" s="243">
        <f>SUM(GLOBAL_DATA[[#This Row],[Reestimated 2020]],GLOBAL_DATA[[#This Row],[Reestimated 2021]],GLOBAL_DATA[[#This Row],[Reestimated 2022]],GLOBAL_DATA[[#This Row],[Reestimated 2023]])</f>
        <v>0</v>
      </c>
      <c r="AC2298" s="244">
        <f>SUM(GLOBAL_DATA[[#This Row],[Spent 2020]],GLOBAL_DATA[[#This Row],[Spent 2021]],GLOBAL_DATA[[#This Row],[Spent 2022]],GLOBAL_DATA[[#This Row],[Spent 2023]])</f>
        <v>0</v>
      </c>
      <c r="AD2298" s="245">
        <v>8</v>
      </c>
      <c r="AE2298" s="246" t="s">
        <v>562</v>
      </c>
      <c r="AF2298" s="247" t="s">
        <v>562</v>
      </c>
      <c r="AG2298" s="246" t="s">
        <v>562</v>
      </c>
      <c r="AH2298" s="246" t="s">
        <v>562</v>
      </c>
      <c r="AI2298" s="246" t="s">
        <v>562</v>
      </c>
      <c r="AJ2298" s="245" t="s">
        <v>562</v>
      </c>
      <c r="AK2298" s="246" t="s">
        <v>562</v>
      </c>
      <c r="AL2298" s="247" t="s">
        <v>562</v>
      </c>
      <c r="AM2298" s="246" t="s">
        <v>562</v>
      </c>
      <c r="AN2298" s="246" t="s">
        <v>562</v>
      </c>
      <c r="AO2298" s="248" t="s">
        <v>562</v>
      </c>
      <c r="AP2298" s="249" t="s">
        <v>562</v>
      </c>
      <c r="AQ2298" s="249" t="s">
        <v>562</v>
      </c>
      <c r="AR2298" s="162">
        <f>IF(GLOBAL_DATA[[#This Row],[Target scope]]&lt;&gt;Target_Not_Applicable,GLOBAL_DATA[[#This Row],[Target scope]]*GLOBAL_DATA[[#This Row],[Implementation progress rate]],"")</f>
        <v>0.2</v>
      </c>
      <c r="AS2298" s="180">
        <f>IF(OR(GLOBAL_DATA[[#This Row],[Status]]=DATA!$J$6,GLOBAL_DATA[[#This Row],[Status]]=DATA!$J$7,GLOBAL_DATA[[#This Row],[Status]]=DATA!$J$8),1,0)</f>
        <v>0</v>
      </c>
      <c r="AT2298" s="181">
        <f>IF(GLOBAL_DATA[[#This Row],[Status]]=Status_No_Project,"",MAX(GLOBAL_DATA[[#This Row],[Initial end]],GLOBAL_DATA[[#This Row],[Re-estimated end]],43831))</f>
        <v>44195</v>
      </c>
      <c r="AU22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8" s="222">
        <f>IF(GLOBAL_DATA[[#This Row],[Target scope]]&lt;&gt;Target_Not_Applicable,COUNTBLANK(GLOBAL_DATA[[#This Row],[Target scope]:[Target justification (if&lt;100%)]]),0)+IF(GLOBAL_DATA[[#This Row],[Status]]&lt;&gt;Status_No_Project,COUNTBLANK(GLOBAL_DATA[[#This Row],[Implementation progress rate]:[CISO assessment]]),0)</f>
        <v>1</v>
      </c>
      <c r="AW2298" s="45">
        <f>SUBTOTAL(103,GLOBAL_DATA[[#This Row],[BU]])</f>
        <v>0</v>
      </c>
    </row>
    <row r="2299" spans="1:49" ht="25.5" hidden="1" x14ac:dyDescent="0.25">
      <c r="A2299" s="222" t="s">
        <v>40</v>
      </c>
      <c r="B2299" s="223" t="s">
        <v>894</v>
      </c>
      <c r="C2299" s="223" t="s">
        <v>49</v>
      </c>
      <c r="D2299" s="231" t="s">
        <v>685</v>
      </c>
      <c r="E2299" s="232" t="s">
        <v>6</v>
      </c>
      <c r="F2299" s="232"/>
      <c r="G2299" s="233"/>
      <c r="H2299" s="221"/>
      <c r="I2299" s="231" t="s">
        <v>578</v>
      </c>
      <c r="J2299" s="232"/>
      <c r="K2299" s="234"/>
      <c r="L2299" s="235"/>
      <c r="M2299" s="233"/>
      <c r="N2299" s="236"/>
      <c r="O2299" s="224" t="str">
        <f>IF(GLOBAL_DATA[[#This Row],[Target scope]]="","",INDEX(DATA_TargetStatusChoice[Target_Status_Choice],MATCH(GLOBAL_DATA[[#This Row],[Target scope]],DATA_TargetStatusChoice[Value],1)))</f>
        <v>RISK ACCEPTED</v>
      </c>
      <c r="P2299" s="237">
        <v>0</v>
      </c>
      <c r="Q2299" s="238"/>
      <c r="R2299" s="250" t="s">
        <v>469</v>
      </c>
      <c r="S2299" s="251">
        <v>0</v>
      </c>
      <c r="T2299" s="251" t="s">
        <v>386</v>
      </c>
      <c r="U2299" s="252"/>
      <c r="V2299" s="239" t="s">
        <v>430</v>
      </c>
      <c r="W2299" s="240" t="s">
        <v>922</v>
      </c>
      <c r="X2299" s="241" t="s">
        <v>562</v>
      </c>
      <c r="Y2299" s="241" t="s">
        <v>562</v>
      </c>
      <c r="Z2299" s="241" t="s">
        <v>562</v>
      </c>
      <c r="AA2299" s="242">
        <f>SUM(GLOBAL_DATA[[#This Row],[Initial 2020]],GLOBAL_DATA[[#This Row],[Initial 2021]],GLOBAL_DATA[[#This Row],[Initial 2022]],GLOBAL_DATA[[#This Row],[Initial 2023]])</f>
        <v>0</v>
      </c>
      <c r="AB2299" s="243">
        <f>SUM(GLOBAL_DATA[[#This Row],[Reestimated 2020]],GLOBAL_DATA[[#This Row],[Reestimated 2021]],GLOBAL_DATA[[#This Row],[Reestimated 2022]],GLOBAL_DATA[[#This Row],[Reestimated 2023]])</f>
        <v>0</v>
      </c>
      <c r="AC2299" s="244">
        <f>SUM(GLOBAL_DATA[[#This Row],[Spent 2020]],GLOBAL_DATA[[#This Row],[Spent 2021]],GLOBAL_DATA[[#This Row],[Spent 2022]],GLOBAL_DATA[[#This Row],[Spent 2023]])</f>
        <v>0</v>
      </c>
      <c r="AD2299" s="245" t="s">
        <v>562</v>
      </c>
      <c r="AE2299" s="246" t="s">
        <v>562</v>
      </c>
      <c r="AF2299" s="247" t="s">
        <v>562</v>
      </c>
      <c r="AG2299" s="246" t="s">
        <v>562</v>
      </c>
      <c r="AH2299" s="246" t="s">
        <v>562</v>
      </c>
      <c r="AI2299" s="246" t="s">
        <v>562</v>
      </c>
      <c r="AJ2299" s="245" t="s">
        <v>562</v>
      </c>
      <c r="AK2299" s="246" t="s">
        <v>562</v>
      </c>
      <c r="AL2299" s="247" t="s">
        <v>562</v>
      </c>
      <c r="AM2299" s="246" t="s">
        <v>562</v>
      </c>
      <c r="AN2299" s="246" t="s">
        <v>562</v>
      </c>
      <c r="AO2299" s="248" t="s">
        <v>562</v>
      </c>
      <c r="AP2299" s="249" t="s">
        <v>562</v>
      </c>
      <c r="AQ2299" s="249" t="s">
        <v>562</v>
      </c>
      <c r="AR2299" s="162">
        <f>IF(GLOBAL_DATA[[#This Row],[Target scope]]&lt;&gt;Target_Not_Applicable,GLOBAL_DATA[[#This Row],[Target scope]]*GLOBAL_DATA[[#This Row],[Implementation progress rate]],"")</f>
        <v>0</v>
      </c>
      <c r="AS2299" s="180">
        <f>IF(OR(GLOBAL_DATA[[#This Row],[Status]]=DATA!$J$6,GLOBAL_DATA[[#This Row],[Status]]=DATA!$J$7,GLOBAL_DATA[[#This Row],[Status]]=DATA!$J$8),1,0)</f>
        <v>0</v>
      </c>
      <c r="AT2299" s="181" t="str">
        <f>IF(GLOBAL_DATA[[#This Row],[Status]]=Status_No_Project,"",MAX(GLOBAL_DATA[[#This Row],[Initial end]],GLOBAL_DATA[[#This Row],[Re-estimated end]],43831))</f>
        <v/>
      </c>
      <c r="AU22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9" s="222">
        <f>IF(GLOBAL_DATA[[#This Row],[Target scope]]&lt;&gt;Target_Not_Applicable,COUNTBLANK(GLOBAL_DATA[[#This Row],[Target scope]:[Target justification (if&lt;100%)]]),0)+IF(GLOBAL_DATA[[#This Row],[Status]]&lt;&gt;Status_No_Project,COUNTBLANK(GLOBAL_DATA[[#This Row],[Implementation progress rate]:[CISO assessment]]),0)</f>
        <v>1</v>
      </c>
      <c r="AW2299" s="45">
        <f>SUBTOTAL(103,GLOBAL_DATA[[#This Row],[BU]])</f>
        <v>0</v>
      </c>
    </row>
    <row r="2300" spans="1:49" ht="25.5" hidden="1" x14ac:dyDescent="0.25">
      <c r="A2300" s="222" t="s">
        <v>40</v>
      </c>
      <c r="B2300" s="223" t="s">
        <v>894</v>
      </c>
      <c r="C2300" s="223" t="s">
        <v>49</v>
      </c>
      <c r="D2300" s="231" t="s">
        <v>686</v>
      </c>
      <c r="E2300" s="232" t="s">
        <v>6</v>
      </c>
      <c r="F2300" s="232"/>
      <c r="G2300" s="233"/>
      <c r="H2300" s="221"/>
      <c r="I2300" s="231" t="s">
        <v>637</v>
      </c>
      <c r="J2300" s="232"/>
      <c r="K2300" s="234"/>
      <c r="L2300" s="235"/>
      <c r="M2300" s="233"/>
      <c r="N2300" s="236"/>
      <c r="O2300" s="224" t="str">
        <f>IF(GLOBAL_DATA[[#This Row],[Target scope]]="","",INDEX(DATA_TargetStatusChoice[Target_Status_Choice],MATCH(GLOBAL_DATA[[#This Row],[Target scope]],DATA_TargetStatusChoice[Value],1)))</f>
        <v>RISK ACCEPTED</v>
      </c>
      <c r="P2300" s="237">
        <v>0</v>
      </c>
      <c r="Q2300" s="238"/>
      <c r="R2300" s="250" t="s">
        <v>469</v>
      </c>
      <c r="S2300" s="251">
        <v>0</v>
      </c>
      <c r="T2300" s="251" t="s">
        <v>386</v>
      </c>
      <c r="U2300" s="252"/>
      <c r="V2300" s="239" t="s">
        <v>430</v>
      </c>
      <c r="W2300" s="240" t="s">
        <v>922</v>
      </c>
      <c r="X2300" s="241" t="s">
        <v>562</v>
      </c>
      <c r="Y2300" s="241" t="s">
        <v>562</v>
      </c>
      <c r="Z2300" s="241" t="s">
        <v>562</v>
      </c>
      <c r="AA2300" s="242">
        <f>SUM(GLOBAL_DATA[[#This Row],[Initial 2020]],GLOBAL_DATA[[#This Row],[Initial 2021]],GLOBAL_DATA[[#This Row],[Initial 2022]],GLOBAL_DATA[[#This Row],[Initial 2023]])</f>
        <v>12</v>
      </c>
      <c r="AB2300" s="243">
        <f>SUM(GLOBAL_DATA[[#This Row],[Reestimated 2020]],GLOBAL_DATA[[#This Row],[Reestimated 2021]],GLOBAL_DATA[[#This Row],[Reestimated 2022]],GLOBAL_DATA[[#This Row],[Reestimated 2023]])</f>
        <v>0</v>
      </c>
      <c r="AC2300" s="244">
        <f>SUM(GLOBAL_DATA[[#This Row],[Spent 2020]],GLOBAL_DATA[[#This Row],[Spent 2021]],GLOBAL_DATA[[#This Row],[Spent 2022]],GLOBAL_DATA[[#This Row],[Spent 2023]])</f>
        <v>0</v>
      </c>
      <c r="AD2300" s="245">
        <v>12</v>
      </c>
      <c r="AE2300" s="246" t="s">
        <v>562</v>
      </c>
      <c r="AF2300" s="247" t="s">
        <v>562</v>
      </c>
      <c r="AG2300" s="246" t="s">
        <v>562</v>
      </c>
      <c r="AH2300" s="246" t="s">
        <v>562</v>
      </c>
      <c r="AI2300" s="246" t="s">
        <v>562</v>
      </c>
      <c r="AJ2300" s="245" t="s">
        <v>562</v>
      </c>
      <c r="AK2300" s="246" t="s">
        <v>562</v>
      </c>
      <c r="AL2300" s="247" t="s">
        <v>562</v>
      </c>
      <c r="AM2300" s="246" t="s">
        <v>562</v>
      </c>
      <c r="AN2300" s="246" t="s">
        <v>562</v>
      </c>
      <c r="AO2300" s="248" t="s">
        <v>562</v>
      </c>
      <c r="AP2300" s="249" t="s">
        <v>562</v>
      </c>
      <c r="AQ2300" s="249" t="s">
        <v>562</v>
      </c>
      <c r="AR2300" s="162">
        <f>IF(GLOBAL_DATA[[#This Row],[Target scope]]&lt;&gt;Target_Not_Applicable,GLOBAL_DATA[[#This Row],[Target scope]]*GLOBAL_DATA[[#This Row],[Implementation progress rate]],"")</f>
        <v>0</v>
      </c>
      <c r="AS2300" s="180">
        <f>IF(OR(GLOBAL_DATA[[#This Row],[Status]]=DATA!$J$6,GLOBAL_DATA[[#This Row],[Status]]=DATA!$J$7,GLOBAL_DATA[[#This Row],[Status]]=DATA!$J$8),1,0)</f>
        <v>0</v>
      </c>
      <c r="AT2300" s="181" t="str">
        <f>IF(GLOBAL_DATA[[#This Row],[Status]]=Status_No_Project,"",MAX(GLOBAL_DATA[[#This Row],[Initial end]],GLOBAL_DATA[[#This Row],[Re-estimated end]],43831))</f>
        <v/>
      </c>
      <c r="AU23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0" s="222">
        <f>IF(GLOBAL_DATA[[#This Row],[Target scope]]&lt;&gt;Target_Not_Applicable,COUNTBLANK(GLOBAL_DATA[[#This Row],[Target scope]:[Target justification (if&lt;100%)]]),0)+IF(GLOBAL_DATA[[#This Row],[Status]]&lt;&gt;Status_No_Project,COUNTBLANK(GLOBAL_DATA[[#This Row],[Implementation progress rate]:[CISO assessment]]),0)</f>
        <v>1</v>
      </c>
      <c r="AW2300" s="45">
        <f>SUBTOTAL(103,GLOBAL_DATA[[#This Row],[BU]])</f>
        <v>0</v>
      </c>
    </row>
    <row r="2301" spans="1:49" ht="38.25" hidden="1" x14ac:dyDescent="0.25">
      <c r="A2301" s="222" t="s">
        <v>40</v>
      </c>
      <c r="B2301" s="223" t="s">
        <v>894</v>
      </c>
      <c r="C2301" s="223" t="s">
        <v>49</v>
      </c>
      <c r="D2301" s="231" t="s">
        <v>687</v>
      </c>
      <c r="E2301" s="232" t="s">
        <v>7</v>
      </c>
      <c r="F2301" s="232"/>
      <c r="G2301" s="233"/>
      <c r="H2301" s="221"/>
      <c r="I2301" s="231" t="s">
        <v>571</v>
      </c>
      <c r="J2301" s="232"/>
      <c r="K2301" s="234"/>
      <c r="L2301" s="235"/>
      <c r="M2301" s="233"/>
      <c r="N2301" s="236"/>
      <c r="O2301" s="224" t="str">
        <f>IF(GLOBAL_DATA[[#This Row],[Target scope]]="","",INDEX(DATA_TargetStatusChoice[Target_Status_Choice],MATCH(GLOBAL_DATA[[#This Row],[Target scope]],DATA_TargetStatusChoice[Value],1)))</f>
        <v>FULL IMPLEMENTATION</v>
      </c>
      <c r="P2301" s="237">
        <v>1</v>
      </c>
      <c r="Q2301" s="238"/>
      <c r="R2301" s="250" t="s">
        <v>31</v>
      </c>
      <c r="S2301" s="251">
        <v>0</v>
      </c>
      <c r="T2301" s="251" t="s">
        <v>386</v>
      </c>
      <c r="U2301" s="252"/>
      <c r="V2301" s="239" t="s">
        <v>430</v>
      </c>
      <c r="W2301" s="240" t="s">
        <v>922</v>
      </c>
      <c r="X2301" s="241">
        <v>44562</v>
      </c>
      <c r="Y2301" s="241">
        <v>44925</v>
      </c>
      <c r="Z2301" s="241" t="s">
        <v>562</v>
      </c>
      <c r="AA2301" s="242">
        <f>SUM(GLOBAL_DATA[[#This Row],[Initial 2020]],GLOBAL_DATA[[#This Row],[Initial 2021]],GLOBAL_DATA[[#This Row],[Initial 2022]],GLOBAL_DATA[[#This Row],[Initial 2023]])</f>
        <v>25</v>
      </c>
      <c r="AB2301" s="243">
        <f>SUM(GLOBAL_DATA[[#This Row],[Reestimated 2020]],GLOBAL_DATA[[#This Row],[Reestimated 2021]],GLOBAL_DATA[[#This Row],[Reestimated 2022]],GLOBAL_DATA[[#This Row],[Reestimated 2023]])</f>
        <v>0</v>
      </c>
      <c r="AC2301" s="244">
        <f>SUM(GLOBAL_DATA[[#This Row],[Spent 2020]],GLOBAL_DATA[[#This Row],[Spent 2021]],GLOBAL_DATA[[#This Row],[Spent 2022]],GLOBAL_DATA[[#This Row],[Spent 2023]])</f>
        <v>0</v>
      </c>
      <c r="AD2301" s="245" t="s">
        <v>562</v>
      </c>
      <c r="AE2301" s="246" t="s">
        <v>562</v>
      </c>
      <c r="AF2301" s="247" t="s">
        <v>562</v>
      </c>
      <c r="AG2301" s="246" t="s">
        <v>562</v>
      </c>
      <c r="AH2301" s="246" t="s">
        <v>562</v>
      </c>
      <c r="AI2301" s="246" t="s">
        <v>562</v>
      </c>
      <c r="AJ2301" s="245">
        <v>25</v>
      </c>
      <c r="AK2301" s="246" t="s">
        <v>562</v>
      </c>
      <c r="AL2301" s="247" t="s">
        <v>562</v>
      </c>
      <c r="AM2301" s="246" t="s">
        <v>562</v>
      </c>
      <c r="AN2301" s="246" t="s">
        <v>562</v>
      </c>
      <c r="AO2301" s="248" t="s">
        <v>562</v>
      </c>
      <c r="AP2301" s="249" t="s">
        <v>562</v>
      </c>
      <c r="AQ2301" s="249" t="s">
        <v>562</v>
      </c>
      <c r="AR2301" s="162">
        <f>IF(GLOBAL_DATA[[#This Row],[Target scope]]&lt;&gt;Target_Not_Applicable,GLOBAL_DATA[[#This Row],[Target scope]]*GLOBAL_DATA[[#This Row],[Implementation progress rate]],"")</f>
        <v>0</v>
      </c>
      <c r="AS2301" s="180">
        <f>IF(OR(GLOBAL_DATA[[#This Row],[Status]]=DATA!$J$6,GLOBAL_DATA[[#This Row],[Status]]=DATA!$J$7,GLOBAL_DATA[[#This Row],[Status]]=DATA!$J$8),1,0)</f>
        <v>0</v>
      </c>
      <c r="AT2301" s="181">
        <f>IF(GLOBAL_DATA[[#This Row],[Status]]=Status_No_Project,"",MAX(GLOBAL_DATA[[#This Row],[Initial end]],GLOBAL_DATA[[#This Row],[Re-estimated end]],43831))</f>
        <v>44925</v>
      </c>
      <c r="AU23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1" s="222">
        <f>IF(GLOBAL_DATA[[#This Row],[Target scope]]&lt;&gt;Target_Not_Applicable,COUNTBLANK(GLOBAL_DATA[[#This Row],[Target scope]:[Target justification (if&lt;100%)]]),0)+IF(GLOBAL_DATA[[#This Row],[Status]]&lt;&gt;Status_No_Project,COUNTBLANK(GLOBAL_DATA[[#This Row],[Implementation progress rate]:[CISO assessment]]),0)</f>
        <v>1</v>
      </c>
      <c r="AW2301" s="45">
        <f>SUBTOTAL(103,GLOBAL_DATA[[#This Row],[BU]])</f>
        <v>0</v>
      </c>
    </row>
    <row r="2302" spans="1:49" ht="25.5" hidden="1" x14ac:dyDescent="0.25">
      <c r="A2302" s="222" t="s">
        <v>40</v>
      </c>
      <c r="B2302" s="223" t="s">
        <v>894</v>
      </c>
      <c r="C2302" s="223" t="s">
        <v>49</v>
      </c>
      <c r="D2302" s="231" t="s">
        <v>688</v>
      </c>
      <c r="E2302" s="232" t="s">
        <v>7</v>
      </c>
      <c r="F2302" s="232"/>
      <c r="G2302" s="233"/>
      <c r="H2302" s="221"/>
      <c r="I2302" s="231" t="s">
        <v>637</v>
      </c>
      <c r="J2302" s="232"/>
      <c r="K2302" s="234"/>
      <c r="L2302" s="235"/>
      <c r="M2302" s="233"/>
      <c r="N2302" s="236"/>
      <c r="O2302" s="224" t="str">
        <f>IF(GLOBAL_DATA[[#This Row],[Target scope]]="","",INDEX(DATA_TargetStatusChoice[Target_Status_Choice],MATCH(GLOBAL_DATA[[#This Row],[Target scope]],DATA_TargetStatusChoice[Value],1)))</f>
        <v>RISK ACCEPTED</v>
      </c>
      <c r="P2302" s="237">
        <v>0</v>
      </c>
      <c r="Q2302" s="238"/>
      <c r="R2302" s="250" t="s">
        <v>469</v>
      </c>
      <c r="S2302" s="251">
        <v>0</v>
      </c>
      <c r="T2302" s="251" t="s">
        <v>386</v>
      </c>
      <c r="U2302" s="252"/>
      <c r="V2302" s="239" t="s">
        <v>430</v>
      </c>
      <c r="W2302" s="240" t="s">
        <v>922</v>
      </c>
      <c r="X2302" s="241" t="s">
        <v>562</v>
      </c>
      <c r="Y2302" s="241" t="s">
        <v>562</v>
      </c>
      <c r="Z2302" s="241" t="s">
        <v>562</v>
      </c>
      <c r="AA2302" s="242">
        <f>SUM(GLOBAL_DATA[[#This Row],[Initial 2020]],GLOBAL_DATA[[#This Row],[Initial 2021]],GLOBAL_DATA[[#This Row],[Initial 2022]],GLOBAL_DATA[[#This Row],[Initial 2023]])</f>
        <v>0</v>
      </c>
      <c r="AB2302" s="243">
        <f>SUM(GLOBAL_DATA[[#This Row],[Reestimated 2020]],GLOBAL_DATA[[#This Row],[Reestimated 2021]],GLOBAL_DATA[[#This Row],[Reestimated 2022]],GLOBAL_DATA[[#This Row],[Reestimated 2023]])</f>
        <v>0</v>
      </c>
      <c r="AC2302" s="244">
        <f>SUM(GLOBAL_DATA[[#This Row],[Spent 2020]],GLOBAL_DATA[[#This Row],[Spent 2021]],GLOBAL_DATA[[#This Row],[Spent 2022]],GLOBAL_DATA[[#This Row],[Spent 2023]])</f>
        <v>0</v>
      </c>
      <c r="AD2302" s="245" t="s">
        <v>562</v>
      </c>
      <c r="AE2302" s="246" t="s">
        <v>562</v>
      </c>
      <c r="AF2302" s="247" t="s">
        <v>562</v>
      </c>
      <c r="AG2302" s="246" t="s">
        <v>562</v>
      </c>
      <c r="AH2302" s="246" t="s">
        <v>562</v>
      </c>
      <c r="AI2302" s="246" t="s">
        <v>562</v>
      </c>
      <c r="AJ2302" s="245">
        <v>0</v>
      </c>
      <c r="AK2302" s="246" t="s">
        <v>562</v>
      </c>
      <c r="AL2302" s="247" t="s">
        <v>562</v>
      </c>
      <c r="AM2302" s="246" t="s">
        <v>562</v>
      </c>
      <c r="AN2302" s="246" t="s">
        <v>562</v>
      </c>
      <c r="AO2302" s="248" t="s">
        <v>562</v>
      </c>
      <c r="AP2302" s="249" t="s">
        <v>562</v>
      </c>
      <c r="AQ2302" s="249" t="s">
        <v>562</v>
      </c>
      <c r="AR2302" s="162">
        <f>IF(GLOBAL_DATA[[#This Row],[Target scope]]&lt;&gt;Target_Not_Applicable,GLOBAL_DATA[[#This Row],[Target scope]]*GLOBAL_DATA[[#This Row],[Implementation progress rate]],"")</f>
        <v>0</v>
      </c>
      <c r="AS2302" s="180">
        <f>IF(OR(GLOBAL_DATA[[#This Row],[Status]]=DATA!$J$6,GLOBAL_DATA[[#This Row],[Status]]=DATA!$J$7,GLOBAL_DATA[[#This Row],[Status]]=DATA!$J$8),1,0)</f>
        <v>0</v>
      </c>
      <c r="AT2302" s="181" t="str">
        <f>IF(GLOBAL_DATA[[#This Row],[Status]]=Status_No_Project,"",MAX(GLOBAL_DATA[[#This Row],[Initial end]],GLOBAL_DATA[[#This Row],[Re-estimated end]],43831))</f>
        <v/>
      </c>
      <c r="AU23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2" s="222">
        <f>IF(GLOBAL_DATA[[#This Row],[Target scope]]&lt;&gt;Target_Not_Applicable,COUNTBLANK(GLOBAL_DATA[[#This Row],[Target scope]:[Target justification (if&lt;100%)]]),0)+IF(GLOBAL_DATA[[#This Row],[Status]]&lt;&gt;Status_No_Project,COUNTBLANK(GLOBAL_DATA[[#This Row],[Implementation progress rate]:[CISO assessment]]),0)</f>
        <v>1</v>
      </c>
      <c r="AW2302" s="45">
        <f>SUBTOTAL(103,GLOBAL_DATA[[#This Row],[BU]])</f>
        <v>0</v>
      </c>
    </row>
    <row r="2303" spans="1:49" ht="25.5" hidden="1" x14ac:dyDescent="0.25">
      <c r="A2303" s="222" t="s">
        <v>40</v>
      </c>
      <c r="B2303" s="223" t="s">
        <v>894</v>
      </c>
      <c r="C2303" s="223" t="s">
        <v>49</v>
      </c>
      <c r="D2303" s="231" t="s">
        <v>689</v>
      </c>
      <c r="E2303" s="232" t="s">
        <v>7</v>
      </c>
      <c r="F2303" s="232"/>
      <c r="G2303" s="233"/>
      <c r="H2303" s="221"/>
      <c r="I2303" s="231" t="s">
        <v>637</v>
      </c>
      <c r="J2303" s="232"/>
      <c r="K2303" s="234"/>
      <c r="L2303" s="235"/>
      <c r="M2303" s="233"/>
      <c r="N2303" s="236"/>
      <c r="O2303" s="224" t="str">
        <f>IF(GLOBAL_DATA[[#This Row],[Target scope]]="","",INDEX(DATA_TargetStatusChoice[Target_Status_Choice],MATCH(GLOBAL_DATA[[#This Row],[Target scope]],DATA_TargetStatusChoice[Value],1)))</f>
        <v>RISK ACCEPTED</v>
      </c>
      <c r="P2303" s="237">
        <v>0</v>
      </c>
      <c r="Q2303" s="238"/>
      <c r="R2303" s="250" t="s">
        <v>469</v>
      </c>
      <c r="S2303" s="251">
        <v>0</v>
      </c>
      <c r="T2303" s="251" t="s">
        <v>386</v>
      </c>
      <c r="U2303" s="252"/>
      <c r="V2303" s="239" t="s">
        <v>430</v>
      </c>
      <c r="W2303" s="240" t="s">
        <v>922</v>
      </c>
      <c r="X2303" s="241" t="s">
        <v>562</v>
      </c>
      <c r="Y2303" s="241" t="s">
        <v>562</v>
      </c>
      <c r="Z2303" s="241" t="s">
        <v>562</v>
      </c>
      <c r="AA2303" s="242">
        <f>SUM(GLOBAL_DATA[[#This Row],[Initial 2020]],GLOBAL_DATA[[#This Row],[Initial 2021]],GLOBAL_DATA[[#This Row],[Initial 2022]],GLOBAL_DATA[[#This Row],[Initial 2023]])</f>
        <v>25</v>
      </c>
      <c r="AB2303" s="243">
        <f>SUM(GLOBAL_DATA[[#This Row],[Reestimated 2020]],GLOBAL_DATA[[#This Row],[Reestimated 2021]],GLOBAL_DATA[[#This Row],[Reestimated 2022]],GLOBAL_DATA[[#This Row],[Reestimated 2023]])</f>
        <v>0</v>
      </c>
      <c r="AC2303" s="244">
        <f>SUM(GLOBAL_DATA[[#This Row],[Spent 2020]],GLOBAL_DATA[[#This Row],[Spent 2021]],GLOBAL_DATA[[#This Row],[Spent 2022]],GLOBAL_DATA[[#This Row],[Spent 2023]])</f>
        <v>0</v>
      </c>
      <c r="AD2303" s="245" t="s">
        <v>562</v>
      </c>
      <c r="AE2303" s="246" t="s">
        <v>562</v>
      </c>
      <c r="AF2303" s="247" t="s">
        <v>562</v>
      </c>
      <c r="AG2303" s="246" t="s">
        <v>562</v>
      </c>
      <c r="AH2303" s="246" t="s">
        <v>562</v>
      </c>
      <c r="AI2303" s="246" t="s">
        <v>562</v>
      </c>
      <c r="AJ2303" s="245">
        <v>25</v>
      </c>
      <c r="AK2303" s="246" t="s">
        <v>562</v>
      </c>
      <c r="AL2303" s="247" t="s">
        <v>562</v>
      </c>
      <c r="AM2303" s="246" t="s">
        <v>562</v>
      </c>
      <c r="AN2303" s="246" t="s">
        <v>562</v>
      </c>
      <c r="AO2303" s="248" t="s">
        <v>562</v>
      </c>
      <c r="AP2303" s="249" t="s">
        <v>562</v>
      </c>
      <c r="AQ2303" s="249" t="s">
        <v>562</v>
      </c>
      <c r="AR2303" s="162">
        <f>IF(GLOBAL_DATA[[#This Row],[Target scope]]&lt;&gt;Target_Not_Applicable,GLOBAL_DATA[[#This Row],[Target scope]]*GLOBAL_DATA[[#This Row],[Implementation progress rate]],"")</f>
        <v>0</v>
      </c>
      <c r="AS2303" s="180">
        <f>IF(OR(GLOBAL_DATA[[#This Row],[Status]]=DATA!$J$6,GLOBAL_DATA[[#This Row],[Status]]=DATA!$J$7,GLOBAL_DATA[[#This Row],[Status]]=DATA!$J$8),1,0)</f>
        <v>0</v>
      </c>
      <c r="AT2303" s="181" t="str">
        <f>IF(GLOBAL_DATA[[#This Row],[Status]]=Status_No_Project,"",MAX(GLOBAL_DATA[[#This Row],[Initial end]],GLOBAL_DATA[[#This Row],[Re-estimated end]],43831))</f>
        <v/>
      </c>
      <c r="AU23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3" s="222">
        <f>IF(GLOBAL_DATA[[#This Row],[Target scope]]&lt;&gt;Target_Not_Applicable,COUNTBLANK(GLOBAL_DATA[[#This Row],[Target scope]:[Target justification (if&lt;100%)]]),0)+IF(GLOBAL_DATA[[#This Row],[Status]]&lt;&gt;Status_No_Project,COUNTBLANK(GLOBAL_DATA[[#This Row],[Implementation progress rate]:[CISO assessment]]),0)</f>
        <v>1</v>
      </c>
      <c r="AW2303" s="45">
        <f>SUBTOTAL(103,GLOBAL_DATA[[#This Row],[BU]])</f>
        <v>0</v>
      </c>
    </row>
    <row r="2304" spans="1:49" ht="25.5" hidden="1" x14ac:dyDescent="0.25">
      <c r="A2304" s="222" t="s">
        <v>40</v>
      </c>
      <c r="B2304" s="223" t="s">
        <v>894</v>
      </c>
      <c r="C2304" s="223" t="s">
        <v>49</v>
      </c>
      <c r="D2304" s="231" t="s">
        <v>690</v>
      </c>
      <c r="E2304" s="232" t="s">
        <v>7</v>
      </c>
      <c r="F2304" s="232"/>
      <c r="G2304" s="233"/>
      <c r="H2304" s="221"/>
      <c r="I2304" s="231" t="s">
        <v>637</v>
      </c>
      <c r="J2304" s="232"/>
      <c r="K2304" s="234"/>
      <c r="L2304" s="235"/>
      <c r="M2304" s="233"/>
      <c r="N2304" s="236"/>
      <c r="O2304" s="224" t="str">
        <f>IF(GLOBAL_DATA[[#This Row],[Target scope]]="","",INDEX(DATA_TargetStatusChoice[Target_Status_Choice],MATCH(GLOBAL_DATA[[#This Row],[Target scope]],DATA_TargetStatusChoice[Value],1)))</f>
        <v>RISK ACCEPTED</v>
      </c>
      <c r="P2304" s="237">
        <v>0</v>
      </c>
      <c r="Q2304" s="238"/>
      <c r="R2304" s="250" t="s">
        <v>469</v>
      </c>
      <c r="S2304" s="251">
        <v>0</v>
      </c>
      <c r="T2304" s="251" t="s">
        <v>386</v>
      </c>
      <c r="U2304" s="252"/>
      <c r="V2304" s="239" t="s">
        <v>430</v>
      </c>
      <c r="W2304" s="240" t="s">
        <v>922</v>
      </c>
      <c r="X2304" s="241" t="s">
        <v>562</v>
      </c>
      <c r="Y2304" s="241" t="s">
        <v>562</v>
      </c>
      <c r="Z2304" s="241" t="s">
        <v>562</v>
      </c>
      <c r="AA2304" s="242">
        <f>SUM(GLOBAL_DATA[[#This Row],[Initial 2020]],GLOBAL_DATA[[#This Row],[Initial 2021]],GLOBAL_DATA[[#This Row],[Initial 2022]],GLOBAL_DATA[[#This Row],[Initial 2023]])</f>
        <v>0</v>
      </c>
      <c r="AB2304" s="243">
        <f>SUM(GLOBAL_DATA[[#This Row],[Reestimated 2020]],GLOBAL_DATA[[#This Row],[Reestimated 2021]],GLOBAL_DATA[[#This Row],[Reestimated 2022]],GLOBAL_DATA[[#This Row],[Reestimated 2023]])</f>
        <v>0</v>
      </c>
      <c r="AC2304" s="244">
        <f>SUM(GLOBAL_DATA[[#This Row],[Spent 2020]],GLOBAL_DATA[[#This Row],[Spent 2021]],GLOBAL_DATA[[#This Row],[Spent 2022]],GLOBAL_DATA[[#This Row],[Spent 2023]])</f>
        <v>0</v>
      </c>
      <c r="AD2304" s="245" t="s">
        <v>562</v>
      </c>
      <c r="AE2304" s="246" t="s">
        <v>562</v>
      </c>
      <c r="AF2304" s="247" t="s">
        <v>562</v>
      </c>
      <c r="AG2304" s="246" t="s">
        <v>562</v>
      </c>
      <c r="AH2304" s="246" t="s">
        <v>562</v>
      </c>
      <c r="AI2304" s="246" t="s">
        <v>562</v>
      </c>
      <c r="AJ2304" s="245">
        <v>0</v>
      </c>
      <c r="AK2304" s="246" t="s">
        <v>562</v>
      </c>
      <c r="AL2304" s="247" t="s">
        <v>562</v>
      </c>
      <c r="AM2304" s="246" t="s">
        <v>562</v>
      </c>
      <c r="AN2304" s="246" t="s">
        <v>562</v>
      </c>
      <c r="AO2304" s="248" t="s">
        <v>562</v>
      </c>
      <c r="AP2304" s="249" t="s">
        <v>562</v>
      </c>
      <c r="AQ2304" s="249" t="s">
        <v>562</v>
      </c>
      <c r="AR2304" s="162">
        <f>IF(GLOBAL_DATA[[#This Row],[Target scope]]&lt;&gt;Target_Not_Applicable,GLOBAL_DATA[[#This Row],[Target scope]]*GLOBAL_DATA[[#This Row],[Implementation progress rate]],"")</f>
        <v>0</v>
      </c>
      <c r="AS2304" s="180">
        <f>IF(OR(GLOBAL_DATA[[#This Row],[Status]]=DATA!$J$6,GLOBAL_DATA[[#This Row],[Status]]=DATA!$J$7,GLOBAL_DATA[[#This Row],[Status]]=DATA!$J$8),1,0)</f>
        <v>0</v>
      </c>
      <c r="AT2304" s="181" t="str">
        <f>IF(GLOBAL_DATA[[#This Row],[Status]]=Status_No_Project,"",MAX(GLOBAL_DATA[[#This Row],[Initial end]],GLOBAL_DATA[[#This Row],[Re-estimated end]],43831))</f>
        <v/>
      </c>
      <c r="AU23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4" s="222">
        <f>IF(GLOBAL_DATA[[#This Row],[Target scope]]&lt;&gt;Target_Not_Applicable,COUNTBLANK(GLOBAL_DATA[[#This Row],[Target scope]:[Target justification (if&lt;100%)]]),0)+IF(GLOBAL_DATA[[#This Row],[Status]]&lt;&gt;Status_No_Project,COUNTBLANK(GLOBAL_DATA[[#This Row],[Implementation progress rate]:[CISO assessment]]),0)</f>
        <v>1</v>
      </c>
      <c r="AW2304" s="45">
        <f>SUBTOTAL(103,GLOBAL_DATA[[#This Row],[BU]])</f>
        <v>0</v>
      </c>
    </row>
    <row r="2305" spans="1:49" ht="25.5" hidden="1" x14ac:dyDescent="0.25">
      <c r="A2305" s="222" t="s">
        <v>40</v>
      </c>
      <c r="B2305" s="223" t="s">
        <v>894</v>
      </c>
      <c r="C2305" s="223" t="s">
        <v>49</v>
      </c>
      <c r="D2305" s="231" t="s">
        <v>691</v>
      </c>
      <c r="E2305" s="232" t="s">
        <v>7</v>
      </c>
      <c r="F2305" s="232"/>
      <c r="G2305" s="233"/>
      <c r="H2305" s="221"/>
      <c r="I2305" s="231" t="s">
        <v>637</v>
      </c>
      <c r="J2305" s="232"/>
      <c r="K2305" s="234"/>
      <c r="L2305" s="235"/>
      <c r="M2305" s="233"/>
      <c r="N2305" s="236"/>
      <c r="O2305" s="224" t="str">
        <f>IF(GLOBAL_DATA[[#This Row],[Target scope]]="","",INDEX(DATA_TargetStatusChoice[Target_Status_Choice],MATCH(GLOBAL_DATA[[#This Row],[Target scope]],DATA_TargetStatusChoice[Value],1)))</f>
        <v>RISK ACCEPTED</v>
      </c>
      <c r="P2305" s="237">
        <v>0</v>
      </c>
      <c r="Q2305" s="238"/>
      <c r="R2305" s="250" t="s">
        <v>469</v>
      </c>
      <c r="S2305" s="251">
        <v>0</v>
      </c>
      <c r="T2305" s="251" t="s">
        <v>386</v>
      </c>
      <c r="U2305" s="252"/>
      <c r="V2305" s="239" t="s">
        <v>430</v>
      </c>
      <c r="W2305" s="240" t="s">
        <v>922</v>
      </c>
      <c r="X2305" s="241" t="s">
        <v>562</v>
      </c>
      <c r="Y2305" s="241" t="s">
        <v>562</v>
      </c>
      <c r="Z2305" s="241" t="s">
        <v>562</v>
      </c>
      <c r="AA2305" s="242">
        <f>SUM(GLOBAL_DATA[[#This Row],[Initial 2020]],GLOBAL_DATA[[#This Row],[Initial 2021]],GLOBAL_DATA[[#This Row],[Initial 2022]],GLOBAL_DATA[[#This Row],[Initial 2023]])</f>
        <v>0</v>
      </c>
      <c r="AB2305" s="243">
        <f>SUM(GLOBAL_DATA[[#This Row],[Reestimated 2020]],GLOBAL_DATA[[#This Row],[Reestimated 2021]],GLOBAL_DATA[[#This Row],[Reestimated 2022]],GLOBAL_DATA[[#This Row],[Reestimated 2023]])</f>
        <v>0</v>
      </c>
      <c r="AC2305" s="244">
        <f>SUM(GLOBAL_DATA[[#This Row],[Spent 2020]],GLOBAL_DATA[[#This Row],[Spent 2021]],GLOBAL_DATA[[#This Row],[Spent 2022]],GLOBAL_DATA[[#This Row],[Spent 2023]])</f>
        <v>0</v>
      </c>
      <c r="AD2305" s="245" t="s">
        <v>562</v>
      </c>
      <c r="AE2305" s="246" t="s">
        <v>562</v>
      </c>
      <c r="AF2305" s="247" t="s">
        <v>562</v>
      </c>
      <c r="AG2305" s="246" t="s">
        <v>562</v>
      </c>
      <c r="AH2305" s="246" t="s">
        <v>562</v>
      </c>
      <c r="AI2305" s="246" t="s">
        <v>562</v>
      </c>
      <c r="AJ2305" s="245">
        <v>0</v>
      </c>
      <c r="AK2305" s="246" t="s">
        <v>562</v>
      </c>
      <c r="AL2305" s="247" t="s">
        <v>562</v>
      </c>
      <c r="AM2305" s="246" t="s">
        <v>562</v>
      </c>
      <c r="AN2305" s="246" t="s">
        <v>562</v>
      </c>
      <c r="AO2305" s="248" t="s">
        <v>562</v>
      </c>
      <c r="AP2305" s="249" t="s">
        <v>562</v>
      </c>
      <c r="AQ2305" s="249" t="s">
        <v>562</v>
      </c>
      <c r="AR2305" s="162">
        <f>IF(GLOBAL_DATA[[#This Row],[Target scope]]&lt;&gt;Target_Not_Applicable,GLOBAL_DATA[[#This Row],[Target scope]]*GLOBAL_DATA[[#This Row],[Implementation progress rate]],"")</f>
        <v>0</v>
      </c>
      <c r="AS2305" s="180">
        <f>IF(OR(GLOBAL_DATA[[#This Row],[Status]]=DATA!$J$6,GLOBAL_DATA[[#This Row],[Status]]=DATA!$J$7,GLOBAL_DATA[[#This Row],[Status]]=DATA!$J$8),1,0)</f>
        <v>0</v>
      </c>
      <c r="AT2305" s="181" t="str">
        <f>IF(GLOBAL_DATA[[#This Row],[Status]]=Status_No_Project,"",MAX(GLOBAL_DATA[[#This Row],[Initial end]],GLOBAL_DATA[[#This Row],[Re-estimated end]],43831))</f>
        <v/>
      </c>
      <c r="AU23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5" s="222">
        <f>IF(GLOBAL_DATA[[#This Row],[Target scope]]&lt;&gt;Target_Not_Applicable,COUNTBLANK(GLOBAL_DATA[[#This Row],[Target scope]:[Target justification (if&lt;100%)]]),0)+IF(GLOBAL_DATA[[#This Row],[Status]]&lt;&gt;Status_No_Project,COUNTBLANK(GLOBAL_DATA[[#This Row],[Implementation progress rate]:[CISO assessment]]),0)</f>
        <v>1</v>
      </c>
      <c r="AW2305" s="45">
        <f>SUBTOTAL(103,GLOBAL_DATA[[#This Row],[BU]])</f>
        <v>0</v>
      </c>
    </row>
    <row r="2306" spans="1:49" ht="25.5" hidden="1" x14ac:dyDescent="0.25">
      <c r="A2306" s="222" t="s">
        <v>40</v>
      </c>
      <c r="B2306" s="223" t="s">
        <v>894</v>
      </c>
      <c r="C2306" s="223" t="s">
        <v>49</v>
      </c>
      <c r="D2306" s="231" t="s">
        <v>692</v>
      </c>
      <c r="E2306" s="232" t="s">
        <v>7</v>
      </c>
      <c r="F2306" s="232"/>
      <c r="G2306" s="233"/>
      <c r="H2306" s="221"/>
      <c r="I2306" s="231" t="s">
        <v>578</v>
      </c>
      <c r="J2306" s="232"/>
      <c r="K2306" s="234"/>
      <c r="L2306" s="235"/>
      <c r="M2306" s="233"/>
      <c r="N2306" s="236"/>
      <c r="O2306" s="224" t="str">
        <f>IF(GLOBAL_DATA[[#This Row],[Target scope]]="","",INDEX(DATA_TargetStatusChoice[Target_Status_Choice],MATCH(GLOBAL_DATA[[#This Row],[Target scope]],DATA_TargetStatusChoice[Value],1)))</f>
        <v>RISK ACCEPTED</v>
      </c>
      <c r="P2306" s="237">
        <v>0</v>
      </c>
      <c r="Q2306" s="238"/>
      <c r="R2306" s="250" t="s">
        <v>469</v>
      </c>
      <c r="S2306" s="251">
        <v>0</v>
      </c>
      <c r="T2306" s="251" t="s">
        <v>386</v>
      </c>
      <c r="U2306" s="252"/>
      <c r="V2306" s="239" t="s">
        <v>430</v>
      </c>
      <c r="W2306" s="240" t="s">
        <v>922</v>
      </c>
      <c r="X2306" s="241" t="s">
        <v>562</v>
      </c>
      <c r="Y2306" s="241" t="s">
        <v>562</v>
      </c>
      <c r="Z2306" s="241" t="s">
        <v>562</v>
      </c>
      <c r="AA2306" s="242">
        <f>SUM(GLOBAL_DATA[[#This Row],[Initial 2020]],GLOBAL_DATA[[#This Row],[Initial 2021]],GLOBAL_DATA[[#This Row],[Initial 2022]],GLOBAL_DATA[[#This Row],[Initial 2023]])</f>
        <v>0</v>
      </c>
      <c r="AB2306" s="243">
        <f>SUM(GLOBAL_DATA[[#This Row],[Reestimated 2020]],GLOBAL_DATA[[#This Row],[Reestimated 2021]],GLOBAL_DATA[[#This Row],[Reestimated 2022]],GLOBAL_DATA[[#This Row],[Reestimated 2023]])</f>
        <v>0</v>
      </c>
      <c r="AC2306" s="244">
        <f>SUM(GLOBAL_DATA[[#This Row],[Spent 2020]],GLOBAL_DATA[[#This Row],[Spent 2021]],GLOBAL_DATA[[#This Row],[Spent 2022]],GLOBAL_DATA[[#This Row],[Spent 2023]])</f>
        <v>0</v>
      </c>
      <c r="AD2306" s="245" t="s">
        <v>562</v>
      </c>
      <c r="AE2306" s="246" t="s">
        <v>562</v>
      </c>
      <c r="AF2306" s="247" t="s">
        <v>562</v>
      </c>
      <c r="AG2306" s="246" t="s">
        <v>562</v>
      </c>
      <c r="AH2306" s="246" t="s">
        <v>562</v>
      </c>
      <c r="AI2306" s="246" t="s">
        <v>562</v>
      </c>
      <c r="AJ2306" s="245">
        <v>0</v>
      </c>
      <c r="AK2306" s="246" t="s">
        <v>562</v>
      </c>
      <c r="AL2306" s="247" t="s">
        <v>562</v>
      </c>
      <c r="AM2306" s="246" t="s">
        <v>562</v>
      </c>
      <c r="AN2306" s="246" t="s">
        <v>562</v>
      </c>
      <c r="AO2306" s="248" t="s">
        <v>562</v>
      </c>
      <c r="AP2306" s="249" t="s">
        <v>562</v>
      </c>
      <c r="AQ2306" s="249" t="s">
        <v>562</v>
      </c>
      <c r="AR2306" s="162">
        <f>IF(GLOBAL_DATA[[#This Row],[Target scope]]&lt;&gt;Target_Not_Applicable,GLOBAL_DATA[[#This Row],[Target scope]]*GLOBAL_DATA[[#This Row],[Implementation progress rate]],"")</f>
        <v>0</v>
      </c>
      <c r="AS2306" s="180">
        <f>IF(OR(GLOBAL_DATA[[#This Row],[Status]]=DATA!$J$6,GLOBAL_DATA[[#This Row],[Status]]=DATA!$J$7,GLOBAL_DATA[[#This Row],[Status]]=DATA!$J$8),1,0)</f>
        <v>0</v>
      </c>
      <c r="AT2306" s="181" t="str">
        <f>IF(GLOBAL_DATA[[#This Row],[Status]]=Status_No_Project,"",MAX(GLOBAL_DATA[[#This Row],[Initial end]],GLOBAL_DATA[[#This Row],[Re-estimated end]],43831))</f>
        <v/>
      </c>
      <c r="AU23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6" s="222">
        <f>IF(GLOBAL_DATA[[#This Row],[Target scope]]&lt;&gt;Target_Not_Applicable,COUNTBLANK(GLOBAL_DATA[[#This Row],[Target scope]:[Target justification (if&lt;100%)]]),0)+IF(GLOBAL_DATA[[#This Row],[Status]]&lt;&gt;Status_No_Project,COUNTBLANK(GLOBAL_DATA[[#This Row],[Implementation progress rate]:[CISO assessment]]),0)</f>
        <v>1</v>
      </c>
      <c r="AW2306" s="45">
        <f>SUBTOTAL(103,GLOBAL_DATA[[#This Row],[BU]])</f>
        <v>0</v>
      </c>
    </row>
    <row r="2307" spans="1:49" ht="25.5" hidden="1" x14ac:dyDescent="0.25">
      <c r="A2307" s="222" t="s">
        <v>40</v>
      </c>
      <c r="B2307" s="223" t="s">
        <v>894</v>
      </c>
      <c r="C2307" s="223" t="s">
        <v>49</v>
      </c>
      <c r="D2307" s="231" t="s">
        <v>693</v>
      </c>
      <c r="E2307" s="232" t="s">
        <v>7</v>
      </c>
      <c r="F2307" s="232"/>
      <c r="G2307" s="233"/>
      <c r="H2307" s="221"/>
      <c r="I2307" s="231" t="s">
        <v>568</v>
      </c>
      <c r="J2307" s="232"/>
      <c r="K2307" s="234"/>
      <c r="L2307" s="235"/>
      <c r="M2307" s="233"/>
      <c r="N2307" s="236"/>
      <c r="O2307" s="224" t="str">
        <f>IF(GLOBAL_DATA[[#This Row],[Target scope]]="","",INDEX(DATA_TargetStatusChoice[Target_Status_Choice],MATCH(GLOBAL_DATA[[#This Row],[Target scope]],DATA_TargetStatusChoice[Value],1)))</f>
        <v>NOT APPLICABLE</v>
      </c>
      <c r="P2307" s="237" t="s">
        <v>427</v>
      </c>
      <c r="Q2307" s="238"/>
      <c r="R2307" s="250" t="s">
        <v>469</v>
      </c>
      <c r="S2307" s="251"/>
      <c r="T2307" s="251" t="s">
        <v>386</v>
      </c>
      <c r="U2307" s="252"/>
      <c r="V2307" s="239" t="s">
        <v>562</v>
      </c>
      <c r="W2307" s="240" t="s">
        <v>562</v>
      </c>
      <c r="X2307" s="241" t="s">
        <v>562</v>
      </c>
      <c r="Y2307" s="241" t="s">
        <v>562</v>
      </c>
      <c r="Z2307" s="241" t="s">
        <v>562</v>
      </c>
      <c r="AA2307" s="242">
        <f>SUM(GLOBAL_DATA[[#This Row],[Initial 2020]],GLOBAL_DATA[[#This Row],[Initial 2021]],GLOBAL_DATA[[#This Row],[Initial 2022]],GLOBAL_DATA[[#This Row],[Initial 2023]])</f>
        <v>0</v>
      </c>
      <c r="AB2307" s="243">
        <f>SUM(GLOBAL_DATA[[#This Row],[Reestimated 2020]],GLOBAL_DATA[[#This Row],[Reestimated 2021]],GLOBAL_DATA[[#This Row],[Reestimated 2022]],GLOBAL_DATA[[#This Row],[Reestimated 2023]])</f>
        <v>0</v>
      </c>
      <c r="AC2307" s="244">
        <f>SUM(GLOBAL_DATA[[#This Row],[Spent 2020]],GLOBAL_DATA[[#This Row],[Spent 2021]],GLOBAL_DATA[[#This Row],[Spent 2022]],GLOBAL_DATA[[#This Row],[Spent 2023]])</f>
        <v>0</v>
      </c>
      <c r="AD2307" s="245" t="s">
        <v>562</v>
      </c>
      <c r="AE2307" s="246" t="s">
        <v>562</v>
      </c>
      <c r="AF2307" s="247" t="s">
        <v>562</v>
      </c>
      <c r="AG2307" s="246" t="s">
        <v>562</v>
      </c>
      <c r="AH2307" s="246" t="s">
        <v>562</v>
      </c>
      <c r="AI2307" s="246" t="s">
        <v>562</v>
      </c>
      <c r="AJ2307" s="245" t="s">
        <v>562</v>
      </c>
      <c r="AK2307" s="246" t="s">
        <v>562</v>
      </c>
      <c r="AL2307" s="247" t="s">
        <v>562</v>
      </c>
      <c r="AM2307" s="246" t="s">
        <v>562</v>
      </c>
      <c r="AN2307" s="246" t="s">
        <v>562</v>
      </c>
      <c r="AO2307" s="248" t="s">
        <v>562</v>
      </c>
      <c r="AP2307" s="249" t="s">
        <v>562</v>
      </c>
      <c r="AQ2307" s="249" t="s">
        <v>562</v>
      </c>
      <c r="AR2307" s="162" t="str">
        <f>IF(GLOBAL_DATA[[#This Row],[Target scope]]&lt;&gt;Target_Not_Applicable,GLOBAL_DATA[[#This Row],[Target scope]]*GLOBAL_DATA[[#This Row],[Implementation progress rate]],"")</f>
        <v/>
      </c>
      <c r="AS2307" s="180">
        <f>IF(OR(GLOBAL_DATA[[#This Row],[Status]]=DATA!$J$6,GLOBAL_DATA[[#This Row],[Status]]=DATA!$J$7,GLOBAL_DATA[[#This Row],[Status]]=DATA!$J$8),1,0)</f>
        <v>0</v>
      </c>
      <c r="AT2307" s="181" t="str">
        <f>IF(GLOBAL_DATA[[#This Row],[Status]]=Status_No_Project,"",MAX(GLOBAL_DATA[[#This Row],[Initial end]],GLOBAL_DATA[[#This Row],[Re-estimated end]],43831))</f>
        <v/>
      </c>
      <c r="AU23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7" s="222">
        <f>IF(GLOBAL_DATA[[#This Row],[Target scope]]&lt;&gt;Target_Not_Applicable,COUNTBLANK(GLOBAL_DATA[[#This Row],[Target scope]:[Target justification (if&lt;100%)]]),0)+IF(GLOBAL_DATA[[#This Row],[Status]]&lt;&gt;Status_No_Project,COUNTBLANK(GLOBAL_DATA[[#This Row],[Implementation progress rate]:[CISO assessment]]),0)</f>
        <v>0</v>
      </c>
      <c r="AW2307" s="45">
        <f>SUBTOTAL(103,GLOBAL_DATA[[#This Row],[BU]])</f>
        <v>0</v>
      </c>
    </row>
    <row r="2308" spans="1:49" ht="38.25" hidden="1" x14ac:dyDescent="0.25">
      <c r="A2308" s="222" t="s">
        <v>40</v>
      </c>
      <c r="B2308" s="223" t="s">
        <v>894</v>
      </c>
      <c r="C2308" s="223" t="s">
        <v>49</v>
      </c>
      <c r="D2308" s="231" t="s">
        <v>694</v>
      </c>
      <c r="E2308" s="232" t="s">
        <v>7</v>
      </c>
      <c r="F2308" s="232"/>
      <c r="G2308" s="233"/>
      <c r="H2308" s="221"/>
      <c r="I2308" s="231" t="s">
        <v>568</v>
      </c>
      <c r="J2308" s="232"/>
      <c r="K2308" s="234"/>
      <c r="L2308" s="235"/>
      <c r="M2308" s="233"/>
      <c r="N2308" s="236"/>
      <c r="O2308" s="224" t="str">
        <f>IF(GLOBAL_DATA[[#This Row],[Target scope]]="","",INDEX(DATA_TargetStatusChoice[Target_Status_Choice],MATCH(GLOBAL_DATA[[#This Row],[Target scope]],DATA_TargetStatusChoice[Value],1)))</f>
        <v>FULL IMPLEMENTATION</v>
      </c>
      <c r="P2308" s="237">
        <v>1</v>
      </c>
      <c r="Q2308" s="238"/>
      <c r="R2308" s="250" t="s">
        <v>31</v>
      </c>
      <c r="S2308" s="251">
        <v>0</v>
      </c>
      <c r="T2308" s="251" t="s">
        <v>386</v>
      </c>
      <c r="U2308" s="252"/>
      <c r="V2308" s="239" t="s">
        <v>430</v>
      </c>
      <c r="W2308" s="240" t="s">
        <v>924</v>
      </c>
      <c r="X2308" s="241">
        <v>44197</v>
      </c>
      <c r="Y2308" s="241">
        <v>44560</v>
      </c>
      <c r="Z2308" s="241" t="s">
        <v>562</v>
      </c>
      <c r="AA2308" s="242">
        <f>SUM(GLOBAL_DATA[[#This Row],[Initial 2020]],GLOBAL_DATA[[#This Row],[Initial 2021]],GLOBAL_DATA[[#This Row],[Initial 2022]],GLOBAL_DATA[[#This Row],[Initial 2023]])</f>
        <v>6</v>
      </c>
      <c r="AB2308" s="243">
        <f>SUM(GLOBAL_DATA[[#This Row],[Reestimated 2020]],GLOBAL_DATA[[#This Row],[Reestimated 2021]],GLOBAL_DATA[[#This Row],[Reestimated 2022]],GLOBAL_DATA[[#This Row],[Reestimated 2023]])</f>
        <v>0</v>
      </c>
      <c r="AC2308" s="244">
        <f>SUM(GLOBAL_DATA[[#This Row],[Spent 2020]],GLOBAL_DATA[[#This Row],[Spent 2021]],GLOBAL_DATA[[#This Row],[Spent 2022]],GLOBAL_DATA[[#This Row],[Spent 2023]])</f>
        <v>0</v>
      </c>
      <c r="AD2308" s="245" t="s">
        <v>562</v>
      </c>
      <c r="AE2308" s="246" t="s">
        <v>562</v>
      </c>
      <c r="AF2308" s="247" t="s">
        <v>562</v>
      </c>
      <c r="AG2308" s="246" t="s">
        <v>562</v>
      </c>
      <c r="AH2308" s="246" t="s">
        <v>562</v>
      </c>
      <c r="AI2308" s="246" t="s">
        <v>562</v>
      </c>
      <c r="AJ2308" s="245">
        <v>6</v>
      </c>
      <c r="AK2308" s="246" t="s">
        <v>562</v>
      </c>
      <c r="AL2308" s="247" t="s">
        <v>562</v>
      </c>
      <c r="AM2308" s="246" t="s">
        <v>562</v>
      </c>
      <c r="AN2308" s="246" t="s">
        <v>562</v>
      </c>
      <c r="AO2308" s="248" t="s">
        <v>562</v>
      </c>
      <c r="AP2308" s="249" t="s">
        <v>562</v>
      </c>
      <c r="AQ2308" s="249" t="s">
        <v>562</v>
      </c>
      <c r="AR2308" s="162">
        <f>IF(GLOBAL_DATA[[#This Row],[Target scope]]&lt;&gt;Target_Not_Applicable,GLOBAL_DATA[[#This Row],[Target scope]]*GLOBAL_DATA[[#This Row],[Implementation progress rate]],"")</f>
        <v>0</v>
      </c>
      <c r="AS2308" s="180">
        <f>IF(OR(GLOBAL_DATA[[#This Row],[Status]]=DATA!$J$6,GLOBAL_DATA[[#This Row],[Status]]=DATA!$J$7,GLOBAL_DATA[[#This Row],[Status]]=DATA!$J$8),1,0)</f>
        <v>0</v>
      </c>
      <c r="AT2308" s="181">
        <f>IF(GLOBAL_DATA[[#This Row],[Status]]=Status_No_Project,"",MAX(GLOBAL_DATA[[#This Row],[Initial end]],GLOBAL_DATA[[#This Row],[Re-estimated end]],43831))</f>
        <v>44560</v>
      </c>
      <c r="AU23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8" s="222">
        <f>IF(GLOBAL_DATA[[#This Row],[Target scope]]&lt;&gt;Target_Not_Applicable,COUNTBLANK(GLOBAL_DATA[[#This Row],[Target scope]:[Target justification (if&lt;100%)]]),0)+IF(GLOBAL_DATA[[#This Row],[Status]]&lt;&gt;Status_No_Project,COUNTBLANK(GLOBAL_DATA[[#This Row],[Implementation progress rate]:[CISO assessment]]),0)</f>
        <v>1</v>
      </c>
      <c r="AW2308" s="45">
        <f>SUBTOTAL(103,GLOBAL_DATA[[#This Row],[BU]])</f>
        <v>0</v>
      </c>
    </row>
    <row r="2309" spans="1:49" ht="25.5" hidden="1" x14ac:dyDescent="0.25">
      <c r="A2309" s="222" t="s">
        <v>40</v>
      </c>
      <c r="B2309" s="223" t="s">
        <v>894</v>
      </c>
      <c r="C2309" s="223" t="s">
        <v>49</v>
      </c>
      <c r="D2309" s="231" t="s">
        <v>695</v>
      </c>
      <c r="E2309" s="232" t="s">
        <v>7</v>
      </c>
      <c r="F2309" s="232"/>
      <c r="G2309" s="233"/>
      <c r="H2309" s="221"/>
      <c r="I2309" s="231" t="s">
        <v>578</v>
      </c>
      <c r="J2309" s="232"/>
      <c r="K2309" s="234"/>
      <c r="L2309" s="235"/>
      <c r="M2309" s="233"/>
      <c r="N2309" s="236"/>
      <c r="O2309" s="224" t="str">
        <f>IF(GLOBAL_DATA[[#This Row],[Target scope]]="","",INDEX(DATA_TargetStatusChoice[Target_Status_Choice],MATCH(GLOBAL_DATA[[#This Row],[Target scope]],DATA_TargetStatusChoice[Value],1)))</f>
        <v>RISK ACCEPTED</v>
      </c>
      <c r="P2309" s="237">
        <v>0</v>
      </c>
      <c r="Q2309" s="238"/>
      <c r="R2309" s="250" t="s">
        <v>469</v>
      </c>
      <c r="S2309" s="251">
        <v>0</v>
      </c>
      <c r="T2309" s="251" t="s">
        <v>386</v>
      </c>
      <c r="U2309" s="252"/>
      <c r="V2309" s="239" t="s">
        <v>562</v>
      </c>
      <c r="W2309" s="240" t="s">
        <v>562</v>
      </c>
      <c r="X2309" s="241" t="s">
        <v>562</v>
      </c>
      <c r="Y2309" s="241" t="s">
        <v>562</v>
      </c>
      <c r="Z2309" s="241" t="s">
        <v>562</v>
      </c>
      <c r="AA2309" s="242">
        <f>SUM(GLOBAL_DATA[[#This Row],[Initial 2020]],GLOBAL_DATA[[#This Row],[Initial 2021]],GLOBAL_DATA[[#This Row],[Initial 2022]],GLOBAL_DATA[[#This Row],[Initial 2023]])</f>
        <v>0</v>
      </c>
      <c r="AB2309" s="243">
        <f>SUM(GLOBAL_DATA[[#This Row],[Reestimated 2020]],GLOBAL_DATA[[#This Row],[Reestimated 2021]],GLOBAL_DATA[[#This Row],[Reestimated 2022]],GLOBAL_DATA[[#This Row],[Reestimated 2023]])</f>
        <v>0</v>
      </c>
      <c r="AC2309" s="244">
        <f>SUM(GLOBAL_DATA[[#This Row],[Spent 2020]],GLOBAL_DATA[[#This Row],[Spent 2021]],GLOBAL_DATA[[#This Row],[Spent 2022]],GLOBAL_DATA[[#This Row],[Spent 2023]])</f>
        <v>0</v>
      </c>
      <c r="AD2309" s="245" t="s">
        <v>562</v>
      </c>
      <c r="AE2309" s="246" t="s">
        <v>562</v>
      </c>
      <c r="AF2309" s="247" t="s">
        <v>562</v>
      </c>
      <c r="AG2309" s="246" t="s">
        <v>562</v>
      </c>
      <c r="AH2309" s="246" t="s">
        <v>562</v>
      </c>
      <c r="AI2309" s="246" t="s">
        <v>562</v>
      </c>
      <c r="AJ2309" s="245" t="s">
        <v>562</v>
      </c>
      <c r="AK2309" s="246" t="s">
        <v>562</v>
      </c>
      <c r="AL2309" s="247" t="s">
        <v>562</v>
      </c>
      <c r="AM2309" s="246" t="s">
        <v>562</v>
      </c>
      <c r="AN2309" s="246" t="s">
        <v>562</v>
      </c>
      <c r="AO2309" s="248" t="s">
        <v>562</v>
      </c>
      <c r="AP2309" s="249" t="s">
        <v>562</v>
      </c>
      <c r="AQ2309" s="249" t="s">
        <v>562</v>
      </c>
      <c r="AR2309" s="162">
        <f>IF(GLOBAL_DATA[[#This Row],[Target scope]]&lt;&gt;Target_Not_Applicable,GLOBAL_DATA[[#This Row],[Target scope]]*GLOBAL_DATA[[#This Row],[Implementation progress rate]],"")</f>
        <v>0</v>
      </c>
      <c r="AS2309" s="180">
        <f>IF(OR(GLOBAL_DATA[[#This Row],[Status]]=DATA!$J$6,GLOBAL_DATA[[#This Row],[Status]]=DATA!$J$7,GLOBAL_DATA[[#This Row],[Status]]=DATA!$J$8),1,0)</f>
        <v>0</v>
      </c>
      <c r="AT2309" s="181" t="str">
        <f>IF(GLOBAL_DATA[[#This Row],[Status]]=Status_No_Project,"",MAX(GLOBAL_DATA[[#This Row],[Initial end]],GLOBAL_DATA[[#This Row],[Re-estimated end]],43831))</f>
        <v/>
      </c>
      <c r="AU23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9" s="222">
        <f>IF(GLOBAL_DATA[[#This Row],[Target scope]]&lt;&gt;Target_Not_Applicable,COUNTBLANK(GLOBAL_DATA[[#This Row],[Target scope]:[Target justification (if&lt;100%)]]),0)+IF(GLOBAL_DATA[[#This Row],[Status]]&lt;&gt;Status_No_Project,COUNTBLANK(GLOBAL_DATA[[#This Row],[Implementation progress rate]:[CISO assessment]]),0)</f>
        <v>1</v>
      </c>
      <c r="AW2309" s="45">
        <f>SUBTOTAL(103,GLOBAL_DATA[[#This Row],[BU]])</f>
        <v>0</v>
      </c>
    </row>
    <row r="2310" spans="1:49" ht="38.25" hidden="1" x14ac:dyDescent="0.25">
      <c r="A2310" s="222" t="s">
        <v>40</v>
      </c>
      <c r="B2310" s="223" t="s">
        <v>894</v>
      </c>
      <c r="C2310" s="223" t="s">
        <v>49</v>
      </c>
      <c r="D2310" s="231" t="s">
        <v>696</v>
      </c>
      <c r="E2310" s="232" t="s">
        <v>7</v>
      </c>
      <c r="F2310" s="232"/>
      <c r="G2310" s="233"/>
      <c r="H2310" s="221"/>
      <c r="I2310" s="231" t="s">
        <v>568</v>
      </c>
      <c r="J2310" s="232"/>
      <c r="K2310" s="234"/>
      <c r="L2310" s="235"/>
      <c r="M2310" s="233"/>
      <c r="N2310" s="236"/>
      <c r="O2310" s="224" t="str">
        <f>IF(GLOBAL_DATA[[#This Row],[Target scope]]="","",INDEX(DATA_TargetStatusChoice[Target_Status_Choice],MATCH(GLOBAL_DATA[[#This Row],[Target scope]],DATA_TargetStatusChoice[Value],1)))</f>
        <v>FULL IMPLEMENTATION</v>
      </c>
      <c r="P2310" s="237">
        <v>1</v>
      </c>
      <c r="Q2310" s="238"/>
      <c r="R2310" s="250" t="s">
        <v>31</v>
      </c>
      <c r="S2310" s="251">
        <v>0</v>
      </c>
      <c r="T2310" s="251" t="s">
        <v>386</v>
      </c>
      <c r="U2310" s="252"/>
      <c r="V2310" s="239" t="s">
        <v>430</v>
      </c>
      <c r="W2310" s="240" t="s">
        <v>923</v>
      </c>
      <c r="X2310" s="241">
        <v>44197</v>
      </c>
      <c r="Y2310" s="241">
        <v>44560</v>
      </c>
      <c r="Z2310" s="241" t="s">
        <v>562</v>
      </c>
      <c r="AA2310" s="242">
        <f>SUM(GLOBAL_DATA[[#This Row],[Initial 2020]],GLOBAL_DATA[[#This Row],[Initial 2021]],GLOBAL_DATA[[#This Row],[Initial 2022]],GLOBAL_DATA[[#This Row],[Initial 2023]])</f>
        <v>0</v>
      </c>
      <c r="AB2310" s="243">
        <f>SUM(GLOBAL_DATA[[#This Row],[Reestimated 2020]],GLOBAL_DATA[[#This Row],[Reestimated 2021]],GLOBAL_DATA[[#This Row],[Reestimated 2022]],GLOBAL_DATA[[#This Row],[Reestimated 2023]])</f>
        <v>0</v>
      </c>
      <c r="AC2310" s="244">
        <f>SUM(GLOBAL_DATA[[#This Row],[Spent 2020]],GLOBAL_DATA[[#This Row],[Spent 2021]],GLOBAL_DATA[[#This Row],[Spent 2022]],GLOBAL_DATA[[#This Row],[Spent 2023]])</f>
        <v>0</v>
      </c>
      <c r="AD2310" s="245" t="s">
        <v>562</v>
      </c>
      <c r="AE2310" s="246" t="s">
        <v>562</v>
      </c>
      <c r="AF2310" s="247" t="s">
        <v>562</v>
      </c>
      <c r="AG2310" s="246" t="s">
        <v>562</v>
      </c>
      <c r="AH2310" s="246" t="s">
        <v>562</v>
      </c>
      <c r="AI2310" s="246" t="s">
        <v>562</v>
      </c>
      <c r="AJ2310" s="245" t="s">
        <v>562</v>
      </c>
      <c r="AK2310" s="246" t="s">
        <v>562</v>
      </c>
      <c r="AL2310" s="247" t="s">
        <v>562</v>
      </c>
      <c r="AM2310" s="246" t="s">
        <v>562</v>
      </c>
      <c r="AN2310" s="246" t="s">
        <v>562</v>
      </c>
      <c r="AO2310" s="248" t="s">
        <v>562</v>
      </c>
      <c r="AP2310" s="249" t="s">
        <v>562</v>
      </c>
      <c r="AQ2310" s="249" t="s">
        <v>562</v>
      </c>
      <c r="AR2310" s="162">
        <f>IF(GLOBAL_DATA[[#This Row],[Target scope]]&lt;&gt;Target_Not_Applicable,GLOBAL_DATA[[#This Row],[Target scope]]*GLOBAL_DATA[[#This Row],[Implementation progress rate]],"")</f>
        <v>0</v>
      </c>
      <c r="AS2310" s="180">
        <f>IF(OR(GLOBAL_DATA[[#This Row],[Status]]=DATA!$J$6,GLOBAL_DATA[[#This Row],[Status]]=DATA!$J$7,GLOBAL_DATA[[#This Row],[Status]]=DATA!$J$8),1,0)</f>
        <v>0</v>
      </c>
      <c r="AT2310" s="181">
        <f>IF(GLOBAL_DATA[[#This Row],[Status]]=Status_No_Project,"",MAX(GLOBAL_DATA[[#This Row],[Initial end]],GLOBAL_DATA[[#This Row],[Re-estimated end]],43831))</f>
        <v>44560</v>
      </c>
      <c r="AU23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0" s="222">
        <f>IF(GLOBAL_DATA[[#This Row],[Target scope]]&lt;&gt;Target_Not_Applicable,COUNTBLANK(GLOBAL_DATA[[#This Row],[Target scope]:[Target justification (if&lt;100%)]]),0)+IF(GLOBAL_DATA[[#This Row],[Status]]&lt;&gt;Status_No_Project,COUNTBLANK(GLOBAL_DATA[[#This Row],[Implementation progress rate]:[CISO assessment]]),0)</f>
        <v>1</v>
      </c>
      <c r="AW2310" s="45">
        <f>SUBTOTAL(103,GLOBAL_DATA[[#This Row],[BU]])</f>
        <v>0</v>
      </c>
    </row>
    <row r="2311" spans="1:49" ht="25.5" hidden="1" x14ac:dyDescent="0.25">
      <c r="A2311" s="222" t="s">
        <v>40</v>
      </c>
      <c r="B2311" s="223" t="s">
        <v>894</v>
      </c>
      <c r="C2311" s="223" t="s">
        <v>49</v>
      </c>
      <c r="D2311" s="231" t="s">
        <v>697</v>
      </c>
      <c r="E2311" s="232" t="s">
        <v>7</v>
      </c>
      <c r="F2311" s="232"/>
      <c r="G2311" s="233"/>
      <c r="H2311" s="221"/>
      <c r="I2311" s="231" t="s">
        <v>578</v>
      </c>
      <c r="J2311" s="232"/>
      <c r="K2311" s="234"/>
      <c r="L2311" s="235"/>
      <c r="M2311" s="233"/>
      <c r="N2311" s="236"/>
      <c r="O2311" s="224" t="str">
        <f>IF(GLOBAL_DATA[[#This Row],[Target scope]]="","",INDEX(DATA_TargetStatusChoice[Target_Status_Choice],MATCH(GLOBAL_DATA[[#This Row],[Target scope]],DATA_TargetStatusChoice[Value],1)))</f>
        <v>RISK ACCEPTED</v>
      </c>
      <c r="P2311" s="237">
        <v>0</v>
      </c>
      <c r="Q2311" s="238"/>
      <c r="R2311" s="250" t="s">
        <v>469</v>
      </c>
      <c r="S2311" s="251">
        <v>0</v>
      </c>
      <c r="T2311" s="251" t="s">
        <v>386</v>
      </c>
      <c r="U2311" s="252"/>
      <c r="V2311" s="239" t="s">
        <v>562</v>
      </c>
      <c r="W2311" s="240" t="s">
        <v>562</v>
      </c>
      <c r="X2311" s="241" t="s">
        <v>562</v>
      </c>
      <c r="Y2311" s="241" t="s">
        <v>562</v>
      </c>
      <c r="Z2311" s="241" t="s">
        <v>562</v>
      </c>
      <c r="AA2311" s="242">
        <f>SUM(GLOBAL_DATA[[#This Row],[Initial 2020]],GLOBAL_DATA[[#This Row],[Initial 2021]],GLOBAL_DATA[[#This Row],[Initial 2022]],GLOBAL_DATA[[#This Row],[Initial 2023]])</f>
        <v>0</v>
      </c>
      <c r="AB2311" s="243">
        <f>SUM(GLOBAL_DATA[[#This Row],[Reestimated 2020]],GLOBAL_DATA[[#This Row],[Reestimated 2021]],GLOBAL_DATA[[#This Row],[Reestimated 2022]],GLOBAL_DATA[[#This Row],[Reestimated 2023]])</f>
        <v>0</v>
      </c>
      <c r="AC2311" s="244">
        <f>SUM(GLOBAL_DATA[[#This Row],[Spent 2020]],GLOBAL_DATA[[#This Row],[Spent 2021]],GLOBAL_DATA[[#This Row],[Spent 2022]],GLOBAL_DATA[[#This Row],[Spent 2023]])</f>
        <v>0</v>
      </c>
      <c r="AD2311" s="245" t="s">
        <v>562</v>
      </c>
      <c r="AE2311" s="246" t="s">
        <v>562</v>
      </c>
      <c r="AF2311" s="247" t="s">
        <v>562</v>
      </c>
      <c r="AG2311" s="246" t="s">
        <v>562</v>
      </c>
      <c r="AH2311" s="246" t="s">
        <v>562</v>
      </c>
      <c r="AI2311" s="246" t="s">
        <v>562</v>
      </c>
      <c r="AJ2311" s="245" t="s">
        <v>562</v>
      </c>
      <c r="AK2311" s="246" t="s">
        <v>562</v>
      </c>
      <c r="AL2311" s="247" t="s">
        <v>562</v>
      </c>
      <c r="AM2311" s="246" t="s">
        <v>562</v>
      </c>
      <c r="AN2311" s="246" t="s">
        <v>562</v>
      </c>
      <c r="AO2311" s="248" t="s">
        <v>562</v>
      </c>
      <c r="AP2311" s="249" t="s">
        <v>562</v>
      </c>
      <c r="AQ2311" s="249" t="s">
        <v>562</v>
      </c>
      <c r="AR2311" s="162">
        <f>IF(GLOBAL_DATA[[#This Row],[Target scope]]&lt;&gt;Target_Not_Applicable,GLOBAL_DATA[[#This Row],[Target scope]]*GLOBAL_DATA[[#This Row],[Implementation progress rate]],"")</f>
        <v>0</v>
      </c>
      <c r="AS2311" s="180">
        <f>IF(OR(GLOBAL_DATA[[#This Row],[Status]]=DATA!$J$6,GLOBAL_DATA[[#This Row],[Status]]=DATA!$J$7,GLOBAL_DATA[[#This Row],[Status]]=DATA!$J$8),1,0)</f>
        <v>0</v>
      </c>
      <c r="AT2311" s="181" t="str">
        <f>IF(GLOBAL_DATA[[#This Row],[Status]]=Status_No_Project,"",MAX(GLOBAL_DATA[[#This Row],[Initial end]],GLOBAL_DATA[[#This Row],[Re-estimated end]],43831))</f>
        <v/>
      </c>
      <c r="AU23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1" s="222">
        <f>IF(GLOBAL_DATA[[#This Row],[Target scope]]&lt;&gt;Target_Not_Applicable,COUNTBLANK(GLOBAL_DATA[[#This Row],[Target scope]:[Target justification (if&lt;100%)]]),0)+IF(GLOBAL_DATA[[#This Row],[Status]]&lt;&gt;Status_No_Project,COUNTBLANK(GLOBAL_DATA[[#This Row],[Implementation progress rate]:[CISO assessment]]),0)</f>
        <v>1</v>
      </c>
      <c r="AW2311" s="45">
        <f>SUBTOTAL(103,GLOBAL_DATA[[#This Row],[BU]])</f>
        <v>0</v>
      </c>
    </row>
    <row r="2312" spans="1:49" ht="25.5" hidden="1" x14ac:dyDescent="0.25">
      <c r="A2312" s="222" t="s">
        <v>40</v>
      </c>
      <c r="B2312" s="223" t="s">
        <v>894</v>
      </c>
      <c r="C2312" s="223" t="s">
        <v>49</v>
      </c>
      <c r="D2312" s="231" t="s">
        <v>698</v>
      </c>
      <c r="E2312" s="232" t="s">
        <v>7</v>
      </c>
      <c r="F2312" s="232"/>
      <c r="G2312" s="233"/>
      <c r="H2312" s="221"/>
      <c r="I2312" s="231" t="s">
        <v>578</v>
      </c>
      <c r="J2312" s="232"/>
      <c r="K2312" s="234"/>
      <c r="L2312" s="235"/>
      <c r="M2312" s="233"/>
      <c r="N2312" s="236"/>
      <c r="O2312" s="224" t="str">
        <f>IF(GLOBAL_DATA[[#This Row],[Target scope]]="","",INDEX(DATA_TargetStatusChoice[Target_Status_Choice],MATCH(GLOBAL_DATA[[#This Row],[Target scope]],DATA_TargetStatusChoice[Value],1)))</f>
        <v>RISK ACCEPTED</v>
      </c>
      <c r="P2312" s="237">
        <v>0</v>
      </c>
      <c r="Q2312" s="238"/>
      <c r="R2312" s="250" t="s">
        <v>469</v>
      </c>
      <c r="S2312" s="251">
        <v>0</v>
      </c>
      <c r="T2312" s="251" t="s">
        <v>386</v>
      </c>
      <c r="U2312" s="252"/>
      <c r="V2312" s="239" t="s">
        <v>562</v>
      </c>
      <c r="W2312" s="240" t="s">
        <v>562</v>
      </c>
      <c r="X2312" s="241" t="s">
        <v>562</v>
      </c>
      <c r="Y2312" s="241" t="s">
        <v>562</v>
      </c>
      <c r="Z2312" s="241" t="s">
        <v>562</v>
      </c>
      <c r="AA2312" s="242">
        <f>SUM(GLOBAL_DATA[[#This Row],[Initial 2020]],GLOBAL_DATA[[#This Row],[Initial 2021]],GLOBAL_DATA[[#This Row],[Initial 2022]],GLOBAL_DATA[[#This Row],[Initial 2023]])</f>
        <v>0</v>
      </c>
      <c r="AB2312" s="243">
        <f>SUM(GLOBAL_DATA[[#This Row],[Reestimated 2020]],GLOBAL_DATA[[#This Row],[Reestimated 2021]],GLOBAL_DATA[[#This Row],[Reestimated 2022]],GLOBAL_DATA[[#This Row],[Reestimated 2023]])</f>
        <v>0</v>
      </c>
      <c r="AC2312" s="244">
        <f>SUM(GLOBAL_DATA[[#This Row],[Spent 2020]],GLOBAL_DATA[[#This Row],[Spent 2021]],GLOBAL_DATA[[#This Row],[Spent 2022]],GLOBAL_DATA[[#This Row],[Spent 2023]])</f>
        <v>0</v>
      </c>
      <c r="AD2312" s="245" t="s">
        <v>562</v>
      </c>
      <c r="AE2312" s="246" t="s">
        <v>562</v>
      </c>
      <c r="AF2312" s="247" t="s">
        <v>562</v>
      </c>
      <c r="AG2312" s="246" t="s">
        <v>562</v>
      </c>
      <c r="AH2312" s="246" t="s">
        <v>562</v>
      </c>
      <c r="AI2312" s="246" t="s">
        <v>562</v>
      </c>
      <c r="AJ2312" s="245" t="s">
        <v>562</v>
      </c>
      <c r="AK2312" s="246" t="s">
        <v>562</v>
      </c>
      <c r="AL2312" s="247" t="s">
        <v>562</v>
      </c>
      <c r="AM2312" s="246" t="s">
        <v>562</v>
      </c>
      <c r="AN2312" s="246" t="s">
        <v>562</v>
      </c>
      <c r="AO2312" s="248" t="s">
        <v>562</v>
      </c>
      <c r="AP2312" s="249" t="s">
        <v>562</v>
      </c>
      <c r="AQ2312" s="249" t="s">
        <v>562</v>
      </c>
      <c r="AR2312" s="162">
        <f>IF(GLOBAL_DATA[[#This Row],[Target scope]]&lt;&gt;Target_Not_Applicable,GLOBAL_DATA[[#This Row],[Target scope]]*GLOBAL_DATA[[#This Row],[Implementation progress rate]],"")</f>
        <v>0</v>
      </c>
      <c r="AS2312" s="180">
        <f>IF(OR(GLOBAL_DATA[[#This Row],[Status]]=DATA!$J$6,GLOBAL_DATA[[#This Row],[Status]]=DATA!$J$7,GLOBAL_DATA[[#This Row],[Status]]=DATA!$J$8),1,0)</f>
        <v>0</v>
      </c>
      <c r="AT2312" s="181" t="str">
        <f>IF(GLOBAL_DATA[[#This Row],[Status]]=Status_No_Project,"",MAX(GLOBAL_DATA[[#This Row],[Initial end]],GLOBAL_DATA[[#This Row],[Re-estimated end]],43831))</f>
        <v/>
      </c>
      <c r="AU23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2" s="222">
        <f>IF(GLOBAL_DATA[[#This Row],[Target scope]]&lt;&gt;Target_Not_Applicable,COUNTBLANK(GLOBAL_DATA[[#This Row],[Target scope]:[Target justification (if&lt;100%)]]),0)+IF(GLOBAL_DATA[[#This Row],[Status]]&lt;&gt;Status_No_Project,COUNTBLANK(GLOBAL_DATA[[#This Row],[Implementation progress rate]:[CISO assessment]]),0)</f>
        <v>1</v>
      </c>
      <c r="AW2312" s="45">
        <f>SUBTOTAL(103,GLOBAL_DATA[[#This Row],[BU]])</f>
        <v>0</v>
      </c>
    </row>
    <row r="2313" spans="1:49" ht="25.5" hidden="1" x14ac:dyDescent="0.25">
      <c r="A2313" s="222" t="s">
        <v>40</v>
      </c>
      <c r="B2313" s="223" t="s">
        <v>894</v>
      </c>
      <c r="C2313" s="223" t="s">
        <v>49</v>
      </c>
      <c r="D2313" s="231" t="s">
        <v>699</v>
      </c>
      <c r="E2313" s="232" t="s">
        <v>7</v>
      </c>
      <c r="F2313" s="232"/>
      <c r="G2313" s="233"/>
      <c r="H2313" s="221"/>
      <c r="I2313" s="231" t="s">
        <v>578</v>
      </c>
      <c r="J2313" s="232"/>
      <c r="K2313" s="234"/>
      <c r="L2313" s="235"/>
      <c r="M2313" s="233"/>
      <c r="N2313" s="236"/>
      <c r="O2313" s="224" t="str">
        <f>IF(GLOBAL_DATA[[#This Row],[Target scope]]="","",INDEX(DATA_TargetStatusChoice[Target_Status_Choice],MATCH(GLOBAL_DATA[[#This Row],[Target scope]],DATA_TargetStatusChoice[Value],1)))</f>
        <v>RISK ACCEPTED</v>
      </c>
      <c r="P2313" s="237">
        <v>0</v>
      </c>
      <c r="Q2313" s="238"/>
      <c r="R2313" s="250" t="s">
        <v>469</v>
      </c>
      <c r="S2313" s="251">
        <v>0</v>
      </c>
      <c r="T2313" s="251" t="s">
        <v>386</v>
      </c>
      <c r="U2313" s="252"/>
      <c r="V2313" s="239" t="s">
        <v>562</v>
      </c>
      <c r="W2313" s="240" t="s">
        <v>562</v>
      </c>
      <c r="X2313" s="241" t="s">
        <v>562</v>
      </c>
      <c r="Y2313" s="241" t="s">
        <v>562</v>
      </c>
      <c r="Z2313" s="241" t="s">
        <v>562</v>
      </c>
      <c r="AA2313" s="242">
        <f>SUM(GLOBAL_DATA[[#This Row],[Initial 2020]],GLOBAL_DATA[[#This Row],[Initial 2021]],GLOBAL_DATA[[#This Row],[Initial 2022]],GLOBAL_DATA[[#This Row],[Initial 2023]])</f>
        <v>0</v>
      </c>
      <c r="AB2313" s="243">
        <f>SUM(GLOBAL_DATA[[#This Row],[Reestimated 2020]],GLOBAL_DATA[[#This Row],[Reestimated 2021]],GLOBAL_DATA[[#This Row],[Reestimated 2022]],GLOBAL_DATA[[#This Row],[Reestimated 2023]])</f>
        <v>0</v>
      </c>
      <c r="AC2313" s="244">
        <f>SUM(GLOBAL_DATA[[#This Row],[Spent 2020]],GLOBAL_DATA[[#This Row],[Spent 2021]],GLOBAL_DATA[[#This Row],[Spent 2022]],GLOBAL_DATA[[#This Row],[Spent 2023]])</f>
        <v>0</v>
      </c>
      <c r="AD2313" s="245" t="s">
        <v>562</v>
      </c>
      <c r="AE2313" s="246" t="s">
        <v>562</v>
      </c>
      <c r="AF2313" s="247" t="s">
        <v>562</v>
      </c>
      <c r="AG2313" s="246" t="s">
        <v>562</v>
      </c>
      <c r="AH2313" s="246" t="s">
        <v>562</v>
      </c>
      <c r="AI2313" s="246" t="s">
        <v>562</v>
      </c>
      <c r="AJ2313" s="245" t="s">
        <v>562</v>
      </c>
      <c r="AK2313" s="246" t="s">
        <v>562</v>
      </c>
      <c r="AL2313" s="247" t="s">
        <v>562</v>
      </c>
      <c r="AM2313" s="246" t="s">
        <v>562</v>
      </c>
      <c r="AN2313" s="246" t="s">
        <v>562</v>
      </c>
      <c r="AO2313" s="248" t="s">
        <v>562</v>
      </c>
      <c r="AP2313" s="249" t="s">
        <v>562</v>
      </c>
      <c r="AQ2313" s="249" t="s">
        <v>562</v>
      </c>
      <c r="AR2313" s="162">
        <f>IF(GLOBAL_DATA[[#This Row],[Target scope]]&lt;&gt;Target_Not_Applicable,GLOBAL_DATA[[#This Row],[Target scope]]*GLOBAL_DATA[[#This Row],[Implementation progress rate]],"")</f>
        <v>0</v>
      </c>
      <c r="AS2313" s="180">
        <f>IF(OR(GLOBAL_DATA[[#This Row],[Status]]=DATA!$J$6,GLOBAL_DATA[[#This Row],[Status]]=DATA!$J$7,GLOBAL_DATA[[#This Row],[Status]]=DATA!$J$8),1,0)</f>
        <v>0</v>
      </c>
      <c r="AT2313" s="181" t="str">
        <f>IF(GLOBAL_DATA[[#This Row],[Status]]=Status_No_Project,"",MAX(GLOBAL_DATA[[#This Row],[Initial end]],GLOBAL_DATA[[#This Row],[Re-estimated end]],43831))</f>
        <v/>
      </c>
      <c r="AU23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3" s="222">
        <f>IF(GLOBAL_DATA[[#This Row],[Target scope]]&lt;&gt;Target_Not_Applicable,COUNTBLANK(GLOBAL_DATA[[#This Row],[Target scope]:[Target justification (if&lt;100%)]]),0)+IF(GLOBAL_DATA[[#This Row],[Status]]&lt;&gt;Status_No_Project,COUNTBLANK(GLOBAL_DATA[[#This Row],[Implementation progress rate]:[CISO assessment]]),0)</f>
        <v>1</v>
      </c>
      <c r="AW2313" s="45">
        <f>SUBTOTAL(103,GLOBAL_DATA[[#This Row],[BU]])</f>
        <v>0</v>
      </c>
    </row>
    <row r="2314" spans="1:49" ht="38.25" hidden="1" x14ac:dyDescent="0.25">
      <c r="A2314" s="222" t="s">
        <v>40</v>
      </c>
      <c r="B2314" s="223" t="s">
        <v>894</v>
      </c>
      <c r="C2314" s="223" t="s">
        <v>49</v>
      </c>
      <c r="D2314" s="231" t="s">
        <v>700</v>
      </c>
      <c r="E2314" s="232" t="s">
        <v>7</v>
      </c>
      <c r="F2314" s="232"/>
      <c r="G2314" s="233"/>
      <c r="H2314" s="221"/>
      <c r="I2314" s="231" t="s">
        <v>568</v>
      </c>
      <c r="J2314" s="232"/>
      <c r="K2314" s="234"/>
      <c r="L2314" s="235"/>
      <c r="M2314" s="233"/>
      <c r="N2314" s="236"/>
      <c r="O2314" s="224" t="str">
        <f>IF(GLOBAL_DATA[[#This Row],[Target scope]]="","",INDEX(DATA_TargetStatusChoice[Target_Status_Choice],MATCH(GLOBAL_DATA[[#This Row],[Target scope]],DATA_TargetStatusChoice[Value],1)))</f>
        <v>FULL IMPLEMENTATION</v>
      </c>
      <c r="P2314" s="237">
        <v>1</v>
      </c>
      <c r="Q2314" s="238"/>
      <c r="R2314" s="250" t="s">
        <v>32</v>
      </c>
      <c r="S2314" s="251">
        <v>0.3</v>
      </c>
      <c r="T2314" s="251" t="s">
        <v>386</v>
      </c>
      <c r="U2314" s="252"/>
      <c r="V2314" s="239" t="s">
        <v>431</v>
      </c>
      <c r="W2314" s="240" t="s">
        <v>921</v>
      </c>
      <c r="X2314" s="241">
        <v>43831</v>
      </c>
      <c r="Y2314" s="241">
        <v>44560</v>
      </c>
      <c r="Z2314" s="241" t="s">
        <v>562</v>
      </c>
      <c r="AA2314" s="242">
        <f>SUM(GLOBAL_DATA[[#This Row],[Initial 2020]],GLOBAL_DATA[[#This Row],[Initial 2021]],GLOBAL_DATA[[#This Row],[Initial 2022]],GLOBAL_DATA[[#This Row],[Initial 2023]])</f>
        <v>12</v>
      </c>
      <c r="AB2314" s="243">
        <f>SUM(GLOBAL_DATA[[#This Row],[Reestimated 2020]],GLOBAL_DATA[[#This Row],[Reestimated 2021]],GLOBAL_DATA[[#This Row],[Reestimated 2022]],GLOBAL_DATA[[#This Row],[Reestimated 2023]])</f>
        <v>0</v>
      </c>
      <c r="AC2314" s="244">
        <f>SUM(GLOBAL_DATA[[#This Row],[Spent 2020]],GLOBAL_DATA[[#This Row],[Spent 2021]],GLOBAL_DATA[[#This Row],[Spent 2022]],GLOBAL_DATA[[#This Row],[Spent 2023]])</f>
        <v>0</v>
      </c>
      <c r="AD2314" s="245" t="s">
        <v>562</v>
      </c>
      <c r="AE2314" s="246" t="s">
        <v>562</v>
      </c>
      <c r="AF2314" s="247" t="s">
        <v>562</v>
      </c>
      <c r="AG2314" s="246" t="s">
        <v>562</v>
      </c>
      <c r="AH2314" s="246" t="s">
        <v>562</v>
      </c>
      <c r="AI2314" s="246" t="s">
        <v>562</v>
      </c>
      <c r="AJ2314" s="245">
        <v>12</v>
      </c>
      <c r="AK2314" s="246" t="s">
        <v>562</v>
      </c>
      <c r="AL2314" s="247" t="s">
        <v>562</v>
      </c>
      <c r="AM2314" s="246" t="s">
        <v>562</v>
      </c>
      <c r="AN2314" s="246" t="s">
        <v>562</v>
      </c>
      <c r="AO2314" s="248" t="s">
        <v>562</v>
      </c>
      <c r="AP2314" s="249" t="s">
        <v>562</v>
      </c>
      <c r="AQ2314" s="249" t="s">
        <v>562</v>
      </c>
      <c r="AR2314" s="162">
        <f>IF(GLOBAL_DATA[[#This Row],[Target scope]]&lt;&gt;Target_Not_Applicable,GLOBAL_DATA[[#This Row],[Target scope]]*GLOBAL_DATA[[#This Row],[Implementation progress rate]],"")</f>
        <v>0.3</v>
      </c>
      <c r="AS2314" s="180">
        <f>IF(OR(GLOBAL_DATA[[#This Row],[Status]]=DATA!$J$6,GLOBAL_DATA[[#This Row],[Status]]=DATA!$J$7,GLOBAL_DATA[[#This Row],[Status]]=DATA!$J$8),1,0)</f>
        <v>0</v>
      </c>
      <c r="AT2314" s="181">
        <f>IF(GLOBAL_DATA[[#This Row],[Status]]=Status_No_Project,"",MAX(GLOBAL_DATA[[#This Row],[Initial end]],GLOBAL_DATA[[#This Row],[Re-estimated end]],43831))</f>
        <v>44560</v>
      </c>
      <c r="AU23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4" s="222">
        <f>IF(GLOBAL_DATA[[#This Row],[Target scope]]&lt;&gt;Target_Not_Applicable,COUNTBLANK(GLOBAL_DATA[[#This Row],[Target scope]:[Target justification (if&lt;100%)]]),0)+IF(GLOBAL_DATA[[#This Row],[Status]]&lt;&gt;Status_No_Project,COUNTBLANK(GLOBAL_DATA[[#This Row],[Implementation progress rate]:[CISO assessment]]),0)</f>
        <v>1</v>
      </c>
      <c r="AW2314" s="45">
        <f>SUBTOTAL(103,GLOBAL_DATA[[#This Row],[BU]])</f>
        <v>0</v>
      </c>
    </row>
    <row r="2315" spans="1:49" ht="25.5" hidden="1" x14ac:dyDescent="0.25">
      <c r="A2315" s="222" t="s">
        <v>40</v>
      </c>
      <c r="B2315" s="223" t="s">
        <v>894</v>
      </c>
      <c r="C2315" s="223" t="s">
        <v>49</v>
      </c>
      <c r="D2315" s="231" t="s">
        <v>701</v>
      </c>
      <c r="E2315" s="232" t="s">
        <v>7</v>
      </c>
      <c r="F2315" s="232"/>
      <c r="G2315" s="233"/>
      <c r="H2315" s="221"/>
      <c r="I2315" s="231" t="s">
        <v>578</v>
      </c>
      <c r="J2315" s="232"/>
      <c r="K2315" s="234"/>
      <c r="L2315" s="235"/>
      <c r="M2315" s="233"/>
      <c r="N2315" s="236"/>
      <c r="O2315" s="224" t="str">
        <f>IF(GLOBAL_DATA[[#This Row],[Target scope]]="","",INDEX(DATA_TargetStatusChoice[Target_Status_Choice],MATCH(GLOBAL_DATA[[#This Row],[Target scope]],DATA_TargetStatusChoice[Value],1)))</f>
        <v>RISK ACCEPTED</v>
      </c>
      <c r="P2315" s="237">
        <v>0</v>
      </c>
      <c r="Q2315" s="238"/>
      <c r="R2315" s="250" t="s">
        <v>469</v>
      </c>
      <c r="S2315" s="251">
        <v>0</v>
      </c>
      <c r="T2315" s="251" t="s">
        <v>386</v>
      </c>
      <c r="U2315" s="252"/>
      <c r="V2315" s="239" t="s">
        <v>430</v>
      </c>
      <c r="W2315" s="240" t="s">
        <v>922</v>
      </c>
      <c r="X2315" s="241" t="s">
        <v>562</v>
      </c>
      <c r="Y2315" s="241" t="s">
        <v>562</v>
      </c>
      <c r="Z2315" s="241" t="s">
        <v>562</v>
      </c>
      <c r="AA2315" s="242">
        <f>SUM(GLOBAL_DATA[[#This Row],[Initial 2020]],GLOBAL_DATA[[#This Row],[Initial 2021]],GLOBAL_DATA[[#This Row],[Initial 2022]],GLOBAL_DATA[[#This Row],[Initial 2023]])</f>
        <v>36</v>
      </c>
      <c r="AB2315" s="243">
        <f>SUM(GLOBAL_DATA[[#This Row],[Reestimated 2020]],GLOBAL_DATA[[#This Row],[Reestimated 2021]],GLOBAL_DATA[[#This Row],[Reestimated 2022]],GLOBAL_DATA[[#This Row],[Reestimated 2023]])</f>
        <v>0</v>
      </c>
      <c r="AC2315" s="244">
        <f>SUM(GLOBAL_DATA[[#This Row],[Spent 2020]],GLOBAL_DATA[[#This Row],[Spent 2021]],GLOBAL_DATA[[#This Row],[Spent 2022]],GLOBAL_DATA[[#This Row],[Spent 2023]])</f>
        <v>0</v>
      </c>
      <c r="AD2315" s="245" t="s">
        <v>562</v>
      </c>
      <c r="AE2315" s="246" t="s">
        <v>562</v>
      </c>
      <c r="AF2315" s="247" t="s">
        <v>562</v>
      </c>
      <c r="AG2315" s="246" t="s">
        <v>562</v>
      </c>
      <c r="AH2315" s="246" t="s">
        <v>562</v>
      </c>
      <c r="AI2315" s="246" t="s">
        <v>562</v>
      </c>
      <c r="AJ2315" s="245">
        <v>36</v>
      </c>
      <c r="AK2315" s="246" t="s">
        <v>562</v>
      </c>
      <c r="AL2315" s="247" t="s">
        <v>562</v>
      </c>
      <c r="AM2315" s="246" t="s">
        <v>562</v>
      </c>
      <c r="AN2315" s="246" t="s">
        <v>562</v>
      </c>
      <c r="AO2315" s="248" t="s">
        <v>562</v>
      </c>
      <c r="AP2315" s="249" t="s">
        <v>562</v>
      </c>
      <c r="AQ2315" s="249" t="s">
        <v>562</v>
      </c>
      <c r="AR2315" s="162">
        <f>IF(GLOBAL_DATA[[#This Row],[Target scope]]&lt;&gt;Target_Not_Applicable,GLOBAL_DATA[[#This Row],[Target scope]]*GLOBAL_DATA[[#This Row],[Implementation progress rate]],"")</f>
        <v>0</v>
      </c>
      <c r="AS2315" s="180">
        <f>IF(OR(GLOBAL_DATA[[#This Row],[Status]]=DATA!$J$6,GLOBAL_DATA[[#This Row],[Status]]=DATA!$J$7,GLOBAL_DATA[[#This Row],[Status]]=DATA!$J$8),1,0)</f>
        <v>0</v>
      </c>
      <c r="AT2315" s="181" t="str">
        <f>IF(GLOBAL_DATA[[#This Row],[Status]]=Status_No_Project,"",MAX(GLOBAL_DATA[[#This Row],[Initial end]],GLOBAL_DATA[[#This Row],[Re-estimated end]],43831))</f>
        <v/>
      </c>
      <c r="AU23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5" s="222">
        <f>IF(GLOBAL_DATA[[#This Row],[Target scope]]&lt;&gt;Target_Not_Applicable,COUNTBLANK(GLOBAL_DATA[[#This Row],[Target scope]:[Target justification (if&lt;100%)]]),0)+IF(GLOBAL_DATA[[#This Row],[Status]]&lt;&gt;Status_No_Project,COUNTBLANK(GLOBAL_DATA[[#This Row],[Implementation progress rate]:[CISO assessment]]),0)</f>
        <v>1</v>
      </c>
      <c r="AW2315" s="45">
        <f>SUBTOTAL(103,GLOBAL_DATA[[#This Row],[BU]])</f>
        <v>0</v>
      </c>
    </row>
    <row r="2316" spans="1:49" ht="38.25" hidden="1" x14ac:dyDescent="0.25">
      <c r="A2316" s="222" t="s">
        <v>40</v>
      </c>
      <c r="B2316" s="223" t="s">
        <v>894</v>
      </c>
      <c r="C2316" s="223" t="s">
        <v>49</v>
      </c>
      <c r="D2316" s="231" t="s">
        <v>702</v>
      </c>
      <c r="E2316" s="232" t="s">
        <v>7</v>
      </c>
      <c r="F2316" s="232"/>
      <c r="G2316" s="233"/>
      <c r="H2316" s="221"/>
      <c r="I2316" s="231" t="s">
        <v>568</v>
      </c>
      <c r="J2316" s="232"/>
      <c r="K2316" s="234"/>
      <c r="L2316" s="235"/>
      <c r="M2316" s="233"/>
      <c r="N2316" s="236"/>
      <c r="O2316" s="224" t="str">
        <f>IF(GLOBAL_DATA[[#This Row],[Target scope]]="","",INDEX(DATA_TargetStatusChoice[Target_Status_Choice],MATCH(GLOBAL_DATA[[#This Row],[Target scope]],DATA_TargetStatusChoice[Value],1)))</f>
        <v>FULL IMPLEMENTATION</v>
      </c>
      <c r="P2316" s="237">
        <v>1</v>
      </c>
      <c r="Q2316" s="238"/>
      <c r="R2316" s="250" t="s">
        <v>32</v>
      </c>
      <c r="S2316" s="251">
        <v>0.2</v>
      </c>
      <c r="T2316" s="251" t="s">
        <v>386</v>
      </c>
      <c r="U2316" s="252"/>
      <c r="V2316" s="239" t="s">
        <v>430</v>
      </c>
      <c r="W2316" s="240" t="s">
        <v>921</v>
      </c>
      <c r="X2316" s="241">
        <v>43831</v>
      </c>
      <c r="Y2316" s="241">
        <v>44560</v>
      </c>
      <c r="Z2316" s="241" t="s">
        <v>562</v>
      </c>
      <c r="AA2316" s="242">
        <f>SUM(GLOBAL_DATA[[#This Row],[Initial 2020]],GLOBAL_DATA[[#This Row],[Initial 2021]],GLOBAL_DATA[[#This Row],[Initial 2022]],GLOBAL_DATA[[#This Row],[Initial 2023]])</f>
        <v>6</v>
      </c>
      <c r="AB2316" s="243">
        <f>SUM(GLOBAL_DATA[[#This Row],[Reestimated 2020]],GLOBAL_DATA[[#This Row],[Reestimated 2021]],GLOBAL_DATA[[#This Row],[Reestimated 2022]],GLOBAL_DATA[[#This Row],[Reestimated 2023]])</f>
        <v>0</v>
      </c>
      <c r="AC2316" s="244">
        <f>SUM(GLOBAL_DATA[[#This Row],[Spent 2020]],GLOBAL_DATA[[#This Row],[Spent 2021]],GLOBAL_DATA[[#This Row],[Spent 2022]],GLOBAL_DATA[[#This Row],[Spent 2023]])</f>
        <v>0</v>
      </c>
      <c r="AD2316" s="245" t="s">
        <v>562</v>
      </c>
      <c r="AE2316" s="246" t="s">
        <v>562</v>
      </c>
      <c r="AF2316" s="247" t="s">
        <v>562</v>
      </c>
      <c r="AG2316" s="246" t="s">
        <v>562</v>
      </c>
      <c r="AH2316" s="246" t="s">
        <v>562</v>
      </c>
      <c r="AI2316" s="246" t="s">
        <v>562</v>
      </c>
      <c r="AJ2316" s="245">
        <v>6</v>
      </c>
      <c r="AK2316" s="246" t="s">
        <v>562</v>
      </c>
      <c r="AL2316" s="247" t="s">
        <v>562</v>
      </c>
      <c r="AM2316" s="246" t="s">
        <v>562</v>
      </c>
      <c r="AN2316" s="246" t="s">
        <v>562</v>
      </c>
      <c r="AO2316" s="248" t="s">
        <v>562</v>
      </c>
      <c r="AP2316" s="249" t="s">
        <v>562</v>
      </c>
      <c r="AQ2316" s="249" t="s">
        <v>562</v>
      </c>
      <c r="AR2316" s="162">
        <f>IF(GLOBAL_DATA[[#This Row],[Target scope]]&lt;&gt;Target_Not_Applicable,GLOBAL_DATA[[#This Row],[Target scope]]*GLOBAL_DATA[[#This Row],[Implementation progress rate]],"")</f>
        <v>0.2</v>
      </c>
      <c r="AS2316" s="180">
        <f>IF(OR(GLOBAL_DATA[[#This Row],[Status]]=DATA!$J$6,GLOBAL_DATA[[#This Row],[Status]]=DATA!$J$7,GLOBAL_DATA[[#This Row],[Status]]=DATA!$J$8),1,0)</f>
        <v>0</v>
      </c>
      <c r="AT2316" s="181">
        <f>IF(GLOBAL_DATA[[#This Row],[Status]]=Status_No_Project,"",MAX(GLOBAL_DATA[[#This Row],[Initial end]],GLOBAL_DATA[[#This Row],[Re-estimated end]],43831))</f>
        <v>44560</v>
      </c>
      <c r="AU23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6" s="222">
        <f>IF(GLOBAL_DATA[[#This Row],[Target scope]]&lt;&gt;Target_Not_Applicable,COUNTBLANK(GLOBAL_DATA[[#This Row],[Target scope]:[Target justification (if&lt;100%)]]),0)+IF(GLOBAL_DATA[[#This Row],[Status]]&lt;&gt;Status_No_Project,COUNTBLANK(GLOBAL_DATA[[#This Row],[Implementation progress rate]:[CISO assessment]]),0)</f>
        <v>1</v>
      </c>
      <c r="AW2316" s="45">
        <f>SUBTOTAL(103,GLOBAL_DATA[[#This Row],[BU]])</f>
        <v>0</v>
      </c>
    </row>
    <row r="2317" spans="1:49" ht="25.5" hidden="1" x14ac:dyDescent="0.25">
      <c r="A2317" s="222" t="s">
        <v>40</v>
      </c>
      <c r="B2317" s="223" t="s">
        <v>894</v>
      </c>
      <c r="C2317" s="223" t="s">
        <v>49</v>
      </c>
      <c r="D2317" s="231" t="s">
        <v>703</v>
      </c>
      <c r="E2317" s="232" t="s">
        <v>7</v>
      </c>
      <c r="F2317" s="232"/>
      <c r="G2317" s="233"/>
      <c r="H2317" s="221"/>
      <c r="I2317" s="231" t="s">
        <v>637</v>
      </c>
      <c r="J2317" s="232"/>
      <c r="K2317" s="234"/>
      <c r="L2317" s="235"/>
      <c r="M2317" s="233"/>
      <c r="N2317" s="236"/>
      <c r="O2317" s="224" t="str">
        <f>IF(GLOBAL_DATA[[#This Row],[Target scope]]="","",INDEX(DATA_TargetStatusChoice[Target_Status_Choice],MATCH(GLOBAL_DATA[[#This Row],[Target scope]],DATA_TargetStatusChoice[Value],1)))</f>
        <v>RISK ACCEPTED</v>
      </c>
      <c r="P2317" s="237">
        <v>0</v>
      </c>
      <c r="Q2317" s="238"/>
      <c r="R2317" s="250" t="s">
        <v>469</v>
      </c>
      <c r="S2317" s="251">
        <v>0</v>
      </c>
      <c r="T2317" s="251" t="s">
        <v>386</v>
      </c>
      <c r="U2317" s="252"/>
      <c r="V2317" s="239" t="s">
        <v>430</v>
      </c>
      <c r="W2317" s="240" t="s">
        <v>922</v>
      </c>
      <c r="X2317" s="241" t="s">
        <v>562</v>
      </c>
      <c r="Y2317" s="241" t="s">
        <v>562</v>
      </c>
      <c r="Z2317" s="241" t="s">
        <v>562</v>
      </c>
      <c r="AA2317" s="242">
        <f>SUM(GLOBAL_DATA[[#This Row],[Initial 2020]],GLOBAL_DATA[[#This Row],[Initial 2021]],GLOBAL_DATA[[#This Row],[Initial 2022]],GLOBAL_DATA[[#This Row],[Initial 2023]])</f>
        <v>18</v>
      </c>
      <c r="AB2317" s="243">
        <f>SUM(GLOBAL_DATA[[#This Row],[Reestimated 2020]],GLOBAL_DATA[[#This Row],[Reestimated 2021]],GLOBAL_DATA[[#This Row],[Reestimated 2022]],GLOBAL_DATA[[#This Row],[Reestimated 2023]])</f>
        <v>0</v>
      </c>
      <c r="AC2317" s="244">
        <f>SUM(GLOBAL_DATA[[#This Row],[Spent 2020]],GLOBAL_DATA[[#This Row],[Spent 2021]],GLOBAL_DATA[[#This Row],[Spent 2022]],GLOBAL_DATA[[#This Row],[Spent 2023]])</f>
        <v>0</v>
      </c>
      <c r="AD2317" s="245" t="s">
        <v>562</v>
      </c>
      <c r="AE2317" s="246" t="s">
        <v>562</v>
      </c>
      <c r="AF2317" s="247" t="s">
        <v>562</v>
      </c>
      <c r="AG2317" s="246" t="s">
        <v>562</v>
      </c>
      <c r="AH2317" s="246" t="s">
        <v>562</v>
      </c>
      <c r="AI2317" s="246" t="s">
        <v>562</v>
      </c>
      <c r="AJ2317" s="245">
        <v>18</v>
      </c>
      <c r="AK2317" s="246" t="s">
        <v>562</v>
      </c>
      <c r="AL2317" s="247" t="s">
        <v>562</v>
      </c>
      <c r="AM2317" s="246" t="s">
        <v>562</v>
      </c>
      <c r="AN2317" s="246" t="s">
        <v>562</v>
      </c>
      <c r="AO2317" s="248" t="s">
        <v>562</v>
      </c>
      <c r="AP2317" s="249" t="s">
        <v>562</v>
      </c>
      <c r="AQ2317" s="249" t="s">
        <v>562</v>
      </c>
      <c r="AR2317" s="162">
        <f>IF(GLOBAL_DATA[[#This Row],[Target scope]]&lt;&gt;Target_Not_Applicable,GLOBAL_DATA[[#This Row],[Target scope]]*GLOBAL_DATA[[#This Row],[Implementation progress rate]],"")</f>
        <v>0</v>
      </c>
      <c r="AS2317" s="180">
        <f>IF(OR(GLOBAL_DATA[[#This Row],[Status]]=DATA!$J$6,GLOBAL_DATA[[#This Row],[Status]]=DATA!$J$7,GLOBAL_DATA[[#This Row],[Status]]=DATA!$J$8),1,0)</f>
        <v>0</v>
      </c>
      <c r="AT2317" s="181" t="str">
        <f>IF(GLOBAL_DATA[[#This Row],[Status]]=Status_No_Project,"",MAX(GLOBAL_DATA[[#This Row],[Initial end]],GLOBAL_DATA[[#This Row],[Re-estimated end]],43831))</f>
        <v/>
      </c>
      <c r="AU23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7" s="222">
        <f>IF(GLOBAL_DATA[[#This Row],[Target scope]]&lt;&gt;Target_Not_Applicable,COUNTBLANK(GLOBAL_DATA[[#This Row],[Target scope]:[Target justification (if&lt;100%)]]),0)+IF(GLOBAL_DATA[[#This Row],[Status]]&lt;&gt;Status_No_Project,COUNTBLANK(GLOBAL_DATA[[#This Row],[Implementation progress rate]:[CISO assessment]]),0)</f>
        <v>1</v>
      </c>
      <c r="AW2317" s="45">
        <f>SUBTOTAL(103,GLOBAL_DATA[[#This Row],[BU]])</f>
        <v>0</v>
      </c>
    </row>
    <row r="2318" spans="1:49" ht="25.5" hidden="1" x14ac:dyDescent="0.25">
      <c r="A2318" s="222" t="s">
        <v>40</v>
      </c>
      <c r="B2318" s="223" t="s">
        <v>894</v>
      </c>
      <c r="C2318" s="223" t="s">
        <v>49</v>
      </c>
      <c r="D2318" s="231" t="s">
        <v>704</v>
      </c>
      <c r="E2318" s="232" t="s">
        <v>7</v>
      </c>
      <c r="F2318" s="232"/>
      <c r="G2318" s="233"/>
      <c r="H2318" s="221"/>
      <c r="I2318" s="231" t="s">
        <v>578</v>
      </c>
      <c r="J2318" s="232"/>
      <c r="K2318" s="234"/>
      <c r="L2318" s="235"/>
      <c r="M2318" s="233"/>
      <c r="N2318" s="236"/>
      <c r="O2318" s="224" t="str">
        <f>IF(GLOBAL_DATA[[#This Row],[Target scope]]="","",INDEX(DATA_TargetStatusChoice[Target_Status_Choice],MATCH(GLOBAL_DATA[[#This Row],[Target scope]],DATA_TargetStatusChoice[Value],1)))</f>
        <v>RISK ACCEPTED</v>
      </c>
      <c r="P2318" s="237">
        <v>0</v>
      </c>
      <c r="Q2318" s="238"/>
      <c r="R2318" s="250" t="s">
        <v>469</v>
      </c>
      <c r="S2318" s="251">
        <v>0</v>
      </c>
      <c r="T2318" s="251" t="s">
        <v>386</v>
      </c>
      <c r="U2318" s="252"/>
      <c r="V2318" s="239" t="s">
        <v>430</v>
      </c>
      <c r="W2318" s="240" t="s">
        <v>922</v>
      </c>
      <c r="X2318" s="241" t="s">
        <v>562</v>
      </c>
      <c r="Y2318" s="241" t="s">
        <v>562</v>
      </c>
      <c r="Z2318" s="241" t="s">
        <v>562</v>
      </c>
      <c r="AA2318" s="242">
        <f>SUM(GLOBAL_DATA[[#This Row],[Initial 2020]],GLOBAL_DATA[[#This Row],[Initial 2021]],GLOBAL_DATA[[#This Row],[Initial 2022]],GLOBAL_DATA[[#This Row],[Initial 2023]])</f>
        <v>18</v>
      </c>
      <c r="AB2318" s="243">
        <f>SUM(GLOBAL_DATA[[#This Row],[Reestimated 2020]],GLOBAL_DATA[[#This Row],[Reestimated 2021]],GLOBAL_DATA[[#This Row],[Reestimated 2022]],GLOBAL_DATA[[#This Row],[Reestimated 2023]])</f>
        <v>0</v>
      </c>
      <c r="AC2318" s="244">
        <f>SUM(GLOBAL_DATA[[#This Row],[Spent 2020]],GLOBAL_DATA[[#This Row],[Spent 2021]],GLOBAL_DATA[[#This Row],[Spent 2022]],GLOBAL_DATA[[#This Row],[Spent 2023]])</f>
        <v>0</v>
      </c>
      <c r="AD2318" s="245" t="s">
        <v>562</v>
      </c>
      <c r="AE2318" s="246" t="s">
        <v>562</v>
      </c>
      <c r="AF2318" s="247" t="s">
        <v>562</v>
      </c>
      <c r="AG2318" s="246" t="s">
        <v>562</v>
      </c>
      <c r="AH2318" s="246" t="s">
        <v>562</v>
      </c>
      <c r="AI2318" s="246" t="s">
        <v>562</v>
      </c>
      <c r="AJ2318" s="245">
        <v>18</v>
      </c>
      <c r="AK2318" s="246" t="s">
        <v>562</v>
      </c>
      <c r="AL2318" s="247" t="s">
        <v>562</v>
      </c>
      <c r="AM2318" s="246" t="s">
        <v>562</v>
      </c>
      <c r="AN2318" s="246" t="s">
        <v>562</v>
      </c>
      <c r="AO2318" s="248" t="s">
        <v>562</v>
      </c>
      <c r="AP2318" s="249" t="s">
        <v>562</v>
      </c>
      <c r="AQ2318" s="249" t="s">
        <v>562</v>
      </c>
      <c r="AR2318" s="162">
        <f>IF(GLOBAL_DATA[[#This Row],[Target scope]]&lt;&gt;Target_Not_Applicable,GLOBAL_DATA[[#This Row],[Target scope]]*GLOBAL_DATA[[#This Row],[Implementation progress rate]],"")</f>
        <v>0</v>
      </c>
      <c r="AS2318" s="180">
        <f>IF(OR(GLOBAL_DATA[[#This Row],[Status]]=DATA!$J$6,GLOBAL_DATA[[#This Row],[Status]]=DATA!$J$7,GLOBAL_DATA[[#This Row],[Status]]=DATA!$J$8),1,0)</f>
        <v>0</v>
      </c>
      <c r="AT2318" s="181" t="str">
        <f>IF(GLOBAL_DATA[[#This Row],[Status]]=Status_No_Project,"",MAX(GLOBAL_DATA[[#This Row],[Initial end]],GLOBAL_DATA[[#This Row],[Re-estimated end]],43831))</f>
        <v/>
      </c>
      <c r="AU23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8" s="222">
        <f>IF(GLOBAL_DATA[[#This Row],[Target scope]]&lt;&gt;Target_Not_Applicable,COUNTBLANK(GLOBAL_DATA[[#This Row],[Target scope]:[Target justification (if&lt;100%)]]),0)+IF(GLOBAL_DATA[[#This Row],[Status]]&lt;&gt;Status_No_Project,COUNTBLANK(GLOBAL_DATA[[#This Row],[Implementation progress rate]:[CISO assessment]]),0)</f>
        <v>1</v>
      </c>
      <c r="AW2318" s="45">
        <f>SUBTOTAL(103,GLOBAL_DATA[[#This Row],[BU]])</f>
        <v>0</v>
      </c>
    </row>
    <row r="2319" spans="1:49" ht="38.25" hidden="1" x14ac:dyDescent="0.25">
      <c r="A2319" s="222" t="s">
        <v>40</v>
      </c>
      <c r="B2319" s="223" t="s">
        <v>894</v>
      </c>
      <c r="C2319" s="223" t="s">
        <v>49</v>
      </c>
      <c r="D2319" s="231" t="s">
        <v>705</v>
      </c>
      <c r="E2319" s="232" t="s">
        <v>7</v>
      </c>
      <c r="F2319" s="232"/>
      <c r="G2319" s="233"/>
      <c r="H2319" s="221"/>
      <c r="I2319" s="231" t="s">
        <v>571</v>
      </c>
      <c r="J2319" s="232"/>
      <c r="K2319" s="234"/>
      <c r="L2319" s="235"/>
      <c r="M2319" s="233"/>
      <c r="N2319" s="236"/>
      <c r="O2319" s="224" t="str">
        <f>IF(GLOBAL_DATA[[#This Row],[Target scope]]="","",INDEX(DATA_TargetStatusChoice[Target_Status_Choice],MATCH(GLOBAL_DATA[[#This Row],[Target scope]],DATA_TargetStatusChoice[Value],1)))</f>
        <v>FULL IMPLEMENTATION</v>
      </c>
      <c r="P2319" s="237">
        <v>1</v>
      </c>
      <c r="Q2319" s="238"/>
      <c r="R2319" s="250" t="s">
        <v>31</v>
      </c>
      <c r="S2319" s="251">
        <v>0</v>
      </c>
      <c r="T2319" s="251" t="s">
        <v>386</v>
      </c>
      <c r="U2319" s="252"/>
      <c r="V2319" s="239" t="s">
        <v>430</v>
      </c>
      <c r="W2319" s="240" t="s">
        <v>922</v>
      </c>
      <c r="X2319" s="241">
        <v>44562</v>
      </c>
      <c r="Y2319" s="241">
        <v>44925</v>
      </c>
      <c r="Z2319" s="241" t="s">
        <v>562</v>
      </c>
      <c r="AA2319" s="242">
        <f>SUM(GLOBAL_DATA[[#This Row],[Initial 2020]],GLOBAL_DATA[[#This Row],[Initial 2021]],GLOBAL_DATA[[#This Row],[Initial 2022]],GLOBAL_DATA[[#This Row],[Initial 2023]])</f>
        <v>18</v>
      </c>
      <c r="AB2319" s="243">
        <f>SUM(GLOBAL_DATA[[#This Row],[Reestimated 2020]],GLOBAL_DATA[[#This Row],[Reestimated 2021]],GLOBAL_DATA[[#This Row],[Reestimated 2022]],GLOBAL_DATA[[#This Row],[Reestimated 2023]])</f>
        <v>0</v>
      </c>
      <c r="AC2319" s="244">
        <f>SUM(GLOBAL_DATA[[#This Row],[Spent 2020]],GLOBAL_DATA[[#This Row],[Spent 2021]],GLOBAL_DATA[[#This Row],[Spent 2022]],GLOBAL_DATA[[#This Row],[Spent 2023]])</f>
        <v>0</v>
      </c>
      <c r="AD2319" s="245" t="s">
        <v>562</v>
      </c>
      <c r="AE2319" s="246" t="s">
        <v>562</v>
      </c>
      <c r="AF2319" s="247" t="s">
        <v>562</v>
      </c>
      <c r="AG2319" s="246" t="s">
        <v>562</v>
      </c>
      <c r="AH2319" s="246" t="s">
        <v>562</v>
      </c>
      <c r="AI2319" s="246" t="s">
        <v>562</v>
      </c>
      <c r="AJ2319" s="245">
        <v>18</v>
      </c>
      <c r="AK2319" s="246" t="s">
        <v>562</v>
      </c>
      <c r="AL2319" s="247" t="s">
        <v>562</v>
      </c>
      <c r="AM2319" s="246" t="s">
        <v>562</v>
      </c>
      <c r="AN2319" s="246" t="s">
        <v>562</v>
      </c>
      <c r="AO2319" s="248" t="s">
        <v>562</v>
      </c>
      <c r="AP2319" s="249" t="s">
        <v>562</v>
      </c>
      <c r="AQ2319" s="249" t="s">
        <v>562</v>
      </c>
      <c r="AR2319" s="162">
        <f>IF(GLOBAL_DATA[[#This Row],[Target scope]]&lt;&gt;Target_Not_Applicable,GLOBAL_DATA[[#This Row],[Target scope]]*GLOBAL_DATA[[#This Row],[Implementation progress rate]],"")</f>
        <v>0</v>
      </c>
      <c r="AS2319" s="180">
        <f>IF(OR(GLOBAL_DATA[[#This Row],[Status]]=DATA!$J$6,GLOBAL_DATA[[#This Row],[Status]]=DATA!$J$7,GLOBAL_DATA[[#This Row],[Status]]=DATA!$J$8),1,0)</f>
        <v>0</v>
      </c>
      <c r="AT2319" s="181">
        <f>IF(GLOBAL_DATA[[#This Row],[Status]]=Status_No_Project,"",MAX(GLOBAL_DATA[[#This Row],[Initial end]],GLOBAL_DATA[[#This Row],[Re-estimated end]],43831))</f>
        <v>44925</v>
      </c>
      <c r="AU23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9" s="222">
        <f>IF(GLOBAL_DATA[[#This Row],[Target scope]]&lt;&gt;Target_Not_Applicable,COUNTBLANK(GLOBAL_DATA[[#This Row],[Target scope]:[Target justification (if&lt;100%)]]),0)+IF(GLOBAL_DATA[[#This Row],[Status]]&lt;&gt;Status_No_Project,COUNTBLANK(GLOBAL_DATA[[#This Row],[Implementation progress rate]:[CISO assessment]]),0)</f>
        <v>1</v>
      </c>
      <c r="AW2319" s="45">
        <f>SUBTOTAL(103,GLOBAL_DATA[[#This Row],[BU]])</f>
        <v>0</v>
      </c>
    </row>
    <row r="2320" spans="1:49" ht="25.5" hidden="1" x14ac:dyDescent="0.25">
      <c r="A2320" s="222" t="s">
        <v>40</v>
      </c>
      <c r="B2320" s="223" t="s">
        <v>894</v>
      </c>
      <c r="C2320" s="223" t="s">
        <v>49</v>
      </c>
      <c r="D2320" s="231" t="s">
        <v>706</v>
      </c>
      <c r="E2320" s="232" t="s">
        <v>7</v>
      </c>
      <c r="F2320" s="232"/>
      <c r="G2320" s="233"/>
      <c r="H2320" s="221"/>
      <c r="I2320" s="231" t="s">
        <v>637</v>
      </c>
      <c r="J2320" s="232"/>
      <c r="K2320" s="234"/>
      <c r="L2320" s="235"/>
      <c r="M2320" s="233"/>
      <c r="N2320" s="236"/>
      <c r="O2320" s="224" t="str">
        <f>IF(GLOBAL_DATA[[#This Row],[Target scope]]="","",INDEX(DATA_TargetStatusChoice[Target_Status_Choice],MATCH(GLOBAL_DATA[[#This Row],[Target scope]],DATA_TargetStatusChoice[Value],1)))</f>
        <v>RISK ACCEPTED</v>
      </c>
      <c r="P2320" s="237">
        <v>0</v>
      </c>
      <c r="Q2320" s="238"/>
      <c r="R2320" s="250" t="s">
        <v>469</v>
      </c>
      <c r="S2320" s="251">
        <v>0</v>
      </c>
      <c r="T2320" s="251" t="s">
        <v>386</v>
      </c>
      <c r="U2320" s="252"/>
      <c r="V2320" s="239" t="s">
        <v>430</v>
      </c>
      <c r="W2320" s="240" t="s">
        <v>922</v>
      </c>
      <c r="X2320" s="241" t="s">
        <v>562</v>
      </c>
      <c r="Y2320" s="241" t="s">
        <v>562</v>
      </c>
      <c r="Z2320" s="241" t="s">
        <v>562</v>
      </c>
      <c r="AA2320" s="242">
        <f>SUM(GLOBAL_DATA[[#This Row],[Initial 2020]],GLOBAL_DATA[[#This Row],[Initial 2021]],GLOBAL_DATA[[#This Row],[Initial 2022]],GLOBAL_DATA[[#This Row],[Initial 2023]])</f>
        <v>12</v>
      </c>
      <c r="AB2320" s="243">
        <f>SUM(GLOBAL_DATA[[#This Row],[Reestimated 2020]],GLOBAL_DATA[[#This Row],[Reestimated 2021]],GLOBAL_DATA[[#This Row],[Reestimated 2022]],GLOBAL_DATA[[#This Row],[Reestimated 2023]])</f>
        <v>0</v>
      </c>
      <c r="AC2320" s="244">
        <f>SUM(GLOBAL_DATA[[#This Row],[Spent 2020]],GLOBAL_DATA[[#This Row],[Spent 2021]],GLOBAL_DATA[[#This Row],[Spent 2022]],GLOBAL_DATA[[#This Row],[Spent 2023]])</f>
        <v>0</v>
      </c>
      <c r="AD2320" s="245" t="s">
        <v>562</v>
      </c>
      <c r="AE2320" s="246" t="s">
        <v>562</v>
      </c>
      <c r="AF2320" s="247" t="s">
        <v>562</v>
      </c>
      <c r="AG2320" s="246" t="s">
        <v>562</v>
      </c>
      <c r="AH2320" s="246" t="s">
        <v>562</v>
      </c>
      <c r="AI2320" s="246" t="s">
        <v>562</v>
      </c>
      <c r="AJ2320" s="245">
        <v>12</v>
      </c>
      <c r="AK2320" s="246" t="s">
        <v>562</v>
      </c>
      <c r="AL2320" s="247" t="s">
        <v>562</v>
      </c>
      <c r="AM2320" s="246" t="s">
        <v>562</v>
      </c>
      <c r="AN2320" s="246" t="s">
        <v>562</v>
      </c>
      <c r="AO2320" s="248" t="s">
        <v>562</v>
      </c>
      <c r="AP2320" s="249" t="s">
        <v>562</v>
      </c>
      <c r="AQ2320" s="249" t="s">
        <v>562</v>
      </c>
      <c r="AR2320" s="162">
        <f>IF(GLOBAL_DATA[[#This Row],[Target scope]]&lt;&gt;Target_Not_Applicable,GLOBAL_DATA[[#This Row],[Target scope]]*GLOBAL_DATA[[#This Row],[Implementation progress rate]],"")</f>
        <v>0</v>
      </c>
      <c r="AS2320" s="180">
        <f>IF(OR(GLOBAL_DATA[[#This Row],[Status]]=DATA!$J$6,GLOBAL_DATA[[#This Row],[Status]]=DATA!$J$7,GLOBAL_DATA[[#This Row],[Status]]=DATA!$J$8),1,0)</f>
        <v>0</v>
      </c>
      <c r="AT2320" s="181" t="str">
        <f>IF(GLOBAL_DATA[[#This Row],[Status]]=Status_No_Project,"",MAX(GLOBAL_DATA[[#This Row],[Initial end]],GLOBAL_DATA[[#This Row],[Re-estimated end]],43831))</f>
        <v/>
      </c>
      <c r="AU23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0" s="222">
        <f>IF(GLOBAL_DATA[[#This Row],[Target scope]]&lt;&gt;Target_Not_Applicable,COUNTBLANK(GLOBAL_DATA[[#This Row],[Target scope]:[Target justification (if&lt;100%)]]),0)+IF(GLOBAL_DATA[[#This Row],[Status]]&lt;&gt;Status_No_Project,COUNTBLANK(GLOBAL_DATA[[#This Row],[Implementation progress rate]:[CISO assessment]]),0)</f>
        <v>1</v>
      </c>
      <c r="AW2320" s="45">
        <f>SUBTOTAL(103,GLOBAL_DATA[[#This Row],[BU]])</f>
        <v>0</v>
      </c>
    </row>
    <row r="2321" spans="1:49" ht="38.25" hidden="1" x14ac:dyDescent="0.25">
      <c r="A2321" s="222" t="s">
        <v>40</v>
      </c>
      <c r="B2321" s="223" t="s">
        <v>894</v>
      </c>
      <c r="C2321" s="223" t="s">
        <v>49</v>
      </c>
      <c r="D2321" s="231" t="s">
        <v>707</v>
      </c>
      <c r="E2321" s="232" t="s">
        <v>7</v>
      </c>
      <c r="F2321" s="232"/>
      <c r="G2321" s="233"/>
      <c r="H2321" s="221"/>
      <c r="I2321" s="231" t="s">
        <v>568</v>
      </c>
      <c r="J2321" s="232"/>
      <c r="K2321" s="234"/>
      <c r="L2321" s="235"/>
      <c r="M2321" s="233"/>
      <c r="N2321" s="236"/>
      <c r="O2321" s="224" t="str">
        <f>IF(GLOBAL_DATA[[#This Row],[Target scope]]="","",INDEX(DATA_TargetStatusChoice[Target_Status_Choice],MATCH(GLOBAL_DATA[[#This Row],[Target scope]],DATA_TargetStatusChoice[Value],1)))</f>
        <v>FULL IMPLEMENTATION</v>
      </c>
      <c r="P2321" s="237">
        <v>1</v>
      </c>
      <c r="Q2321" s="238"/>
      <c r="R2321" s="250" t="s">
        <v>32</v>
      </c>
      <c r="S2321" s="251">
        <v>0.2</v>
      </c>
      <c r="T2321" s="251" t="s">
        <v>386</v>
      </c>
      <c r="U2321" s="252"/>
      <c r="V2321" s="239" t="s">
        <v>430</v>
      </c>
      <c r="W2321" s="240" t="s">
        <v>390</v>
      </c>
      <c r="X2321" s="241">
        <v>43831</v>
      </c>
      <c r="Y2321" s="241">
        <v>44560</v>
      </c>
      <c r="Z2321" s="241" t="s">
        <v>562</v>
      </c>
      <c r="AA2321" s="242">
        <f>SUM(GLOBAL_DATA[[#This Row],[Initial 2020]],GLOBAL_DATA[[#This Row],[Initial 2021]],GLOBAL_DATA[[#This Row],[Initial 2022]],GLOBAL_DATA[[#This Row],[Initial 2023]])</f>
        <v>24</v>
      </c>
      <c r="AB2321" s="243">
        <f>SUM(GLOBAL_DATA[[#This Row],[Reestimated 2020]],GLOBAL_DATA[[#This Row],[Reestimated 2021]],GLOBAL_DATA[[#This Row],[Reestimated 2022]],GLOBAL_DATA[[#This Row],[Reestimated 2023]])</f>
        <v>0</v>
      </c>
      <c r="AC2321" s="244">
        <f>SUM(GLOBAL_DATA[[#This Row],[Spent 2020]],GLOBAL_DATA[[#This Row],[Spent 2021]],GLOBAL_DATA[[#This Row],[Spent 2022]],GLOBAL_DATA[[#This Row],[Spent 2023]])</f>
        <v>0</v>
      </c>
      <c r="AD2321" s="245" t="s">
        <v>562</v>
      </c>
      <c r="AE2321" s="246" t="s">
        <v>562</v>
      </c>
      <c r="AF2321" s="247" t="s">
        <v>562</v>
      </c>
      <c r="AG2321" s="246" t="s">
        <v>562</v>
      </c>
      <c r="AH2321" s="246" t="s">
        <v>562</v>
      </c>
      <c r="AI2321" s="246" t="s">
        <v>562</v>
      </c>
      <c r="AJ2321" s="245">
        <v>24</v>
      </c>
      <c r="AK2321" s="246" t="s">
        <v>562</v>
      </c>
      <c r="AL2321" s="247" t="s">
        <v>562</v>
      </c>
      <c r="AM2321" s="246" t="s">
        <v>562</v>
      </c>
      <c r="AN2321" s="246" t="s">
        <v>562</v>
      </c>
      <c r="AO2321" s="248" t="s">
        <v>562</v>
      </c>
      <c r="AP2321" s="249" t="s">
        <v>562</v>
      </c>
      <c r="AQ2321" s="249" t="s">
        <v>562</v>
      </c>
      <c r="AR2321" s="162">
        <f>IF(GLOBAL_DATA[[#This Row],[Target scope]]&lt;&gt;Target_Not_Applicable,GLOBAL_DATA[[#This Row],[Target scope]]*GLOBAL_DATA[[#This Row],[Implementation progress rate]],"")</f>
        <v>0.2</v>
      </c>
      <c r="AS2321" s="180">
        <f>IF(OR(GLOBAL_DATA[[#This Row],[Status]]=DATA!$J$6,GLOBAL_DATA[[#This Row],[Status]]=DATA!$J$7,GLOBAL_DATA[[#This Row],[Status]]=DATA!$J$8),1,0)</f>
        <v>0</v>
      </c>
      <c r="AT2321" s="181">
        <f>IF(GLOBAL_DATA[[#This Row],[Status]]=Status_No_Project,"",MAX(GLOBAL_DATA[[#This Row],[Initial end]],GLOBAL_DATA[[#This Row],[Re-estimated end]],43831))</f>
        <v>44560</v>
      </c>
      <c r="AU23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1" s="222">
        <f>IF(GLOBAL_DATA[[#This Row],[Target scope]]&lt;&gt;Target_Not_Applicable,COUNTBLANK(GLOBAL_DATA[[#This Row],[Target scope]:[Target justification (if&lt;100%)]]),0)+IF(GLOBAL_DATA[[#This Row],[Status]]&lt;&gt;Status_No_Project,COUNTBLANK(GLOBAL_DATA[[#This Row],[Implementation progress rate]:[CISO assessment]]),0)</f>
        <v>1</v>
      </c>
      <c r="AW2321" s="45">
        <f>SUBTOTAL(103,GLOBAL_DATA[[#This Row],[BU]])</f>
        <v>0</v>
      </c>
    </row>
    <row r="2322" spans="1:49" ht="38.25" hidden="1" x14ac:dyDescent="0.25">
      <c r="A2322" s="222" t="s">
        <v>40</v>
      </c>
      <c r="B2322" s="223" t="s">
        <v>894</v>
      </c>
      <c r="C2322" s="223" t="s">
        <v>49</v>
      </c>
      <c r="D2322" s="231" t="s">
        <v>708</v>
      </c>
      <c r="E2322" s="232" t="s">
        <v>7</v>
      </c>
      <c r="F2322" s="232"/>
      <c r="G2322" s="233"/>
      <c r="H2322" s="221"/>
      <c r="I2322" s="231" t="s">
        <v>571</v>
      </c>
      <c r="J2322" s="232"/>
      <c r="K2322" s="234"/>
      <c r="L2322" s="235"/>
      <c r="M2322" s="233"/>
      <c r="N2322" s="236"/>
      <c r="O2322" s="224" t="str">
        <f>IF(GLOBAL_DATA[[#This Row],[Target scope]]="","",INDEX(DATA_TargetStatusChoice[Target_Status_Choice],MATCH(GLOBAL_DATA[[#This Row],[Target scope]],DATA_TargetStatusChoice[Value],1)))</f>
        <v>FULL IMPLEMENTATION</v>
      </c>
      <c r="P2322" s="237">
        <v>1</v>
      </c>
      <c r="Q2322" s="238"/>
      <c r="R2322" s="250" t="s">
        <v>31</v>
      </c>
      <c r="S2322" s="251">
        <v>0</v>
      </c>
      <c r="T2322" s="251" t="s">
        <v>386</v>
      </c>
      <c r="U2322" s="252"/>
      <c r="V2322" s="239" t="s">
        <v>430</v>
      </c>
      <c r="W2322" s="240" t="s">
        <v>921</v>
      </c>
      <c r="X2322" s="241">
        <v>44562</v>
      </c>
      <c r="Y2322" s="241">
        <v>44925</v>
      </c>
      <c r="Z2322" s="241" t="s">
        <v>562</v>
      </c>
      <c r="AA2322" s="242">
        <f>SUM(GLOBAL_DATA[[#This Row],[Initial 2020]],GLOBAL_DATA[[#This Row],[Initial 2021]],GLOBAL_DATA[[#This Row],[Initial 2022]],GLOBAL_DATA[[#This Row],[Initial 2023]])</f>
        <v>30</v>
      </c>
      <c r="AB2322" s="243">
        <f>SUM(GLOBAL_DATA[[#This Row],[Reestimated 2020]],GLOBAL_DATA[[#This Row],[Reestimated 2021]],GLOBAL_DATA[[#This Row],[Reestimated 2022]],GLOBAL_DATA[[#This Row],[Reestimated 2023]])</f>
        <v>0</v>
      </c>
      <c r="AC2322" s="244">
        <f>SUM(GLOBAL_DATA[[#This Row],[Spent 2020]],GLOBAL_DATA[[#This Row],[Spent 2021]],GLOBAL_DATA[[#This Row],[Spent 2022]],GLOBAL_DATA[[#This Row],[Spent 2023]])</f>
        <v>0</v>
      </c>
      <c r="AD2322" s="245" t="s">
        <v>562</v>
      </c>
      <c r="AE2322" s="246" t="s">
        <v>562</v>
      </c>
      <c r="AF2322" s="247" t="s">
        <v>562</v>
      </c>
      <c r="AG2322" s="246" t="s">
        <v>562</v>
      </c>
      <c r="AH2322" s="246" t="s">
        <v>562</v>
      </c>
      <c r="AI2322" s="246" t="s">
        <v>562</v>
      </c>
      <c r="AJ2322" s="245">
        <v>30</v>
      </c>
      <c r="AK2322" s="246" t="s">
        <v>562</v>
      </c>
      <c r="AL2322" s="247" t="s">
        <v>562</v>
      </c>
      <c r="AM2322" s="246" t="s">
        <v>562</v>
      </c>
      <c r="AN2322" s="246" t="s">
        <v>562</v>
      </c>
      <c r="AO2322" s="248" t="s">
        <v>562</v>
      </c>
      <c r="AP2322" s="249" t="s">
        <v>562</v>
      </c>
      <c r="AQ2322" s="249" t="s">
        <v>562</v>
      </c>
      <c r="AR2322" s="162">
        <f>IF(GLOBAL_DATA[[#This Row],[Target scope]]&lt;&gt;Target_Not_Applicable,GLOBAL_DATA[[#This Row],[Target scope]]*GLOBAL_DATA[[#This Row],[Implementation progress rate]],"")</f>
        <v>0</v>
      </c>
      <c r="AS2322" s="180">
        <f>IF(OR(GLOBAL_DATA[[#This Row],[Status]]=DATA!$J$6,GLOBAL_DATA[[#This Row],[Status]]=DATA!$J$7,GLOBAL_DATA[[#This Row],[Status]]=DATA!$J$8),1,0)</f>
        <v>0</v>
      </c>
      <c r="AT2322" s="181">
        <f>IF(GLOBAL_DATA[[#This Row],[Status]]=Status_No_Project,"",MAX(GLOBAL_DATA[[#This Row],[Initial end]],GLOBAL_DATA[[#This Row],[Re-estimated end]],43831))</f>
        <v>44925</v>
      </c>
      <c r="AU23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2" s="222">
        <f>IF(GLOBAL_DATA[[#This Row],[Target scope]]&lt;&gt;Target_Not_Applicable,COUNTBLANK(GLOBAL_DATA[[#This Row],[Target scope]:[Target justification (if&lt;100%)]]),0)+IF(GLOBAL_DATA[[#This Row],[Status]]&lt;&gt;Status_No_Project,COUNTBLANK(GLOBAL_DATA[[#This Row],[Implementation progress rate]:[CISO assessment]]),0)</f>
        <v>1</v>
      </c>
      <c r="AW2322" s="45">
        <f>SUBTOTAL(103,GLOBAL_DATA[[#This Row],[BU]])</f>
        <v>0</v>
      </c>
    </row>
    <row r="2323" spans="1:49" ht="25.5" hidden="1" x14ac:dyDescent="0.25">
      <c r="A2323" s="222" t="s">
        <v>40</v>
      </c>
      <c r="B2323" s="223" t="s">
        <v>894</v>
      </c>
      <c r="C2323" s="223" t="s">
        <v>49</v>
      </c>
      <c r="D2323" s="231" t="s">
        <v>709</v>
      </c>
      <c r="E2323" s="232" t="s">
        <v>7</v>
      </c>
      <c r="F2323" s="232"/>
      <c r="G2323" s="233"/>
      <c r="H2323" s="221"/>
      <c r="I2323" s="231" t="s">
        <v>578</v>
      </c>
      <c r="J2323" s="232"/>
      <c r="K2323" s="234"/>
      <c r="L2323" s="235"/>
      <c r="M2323" s="233"/>
      <c r="N2323" s="236"/>
      <c r="O2323" s="224" t="str">
        <f>IF(GLOBAL_DATA[[#This Row],[Target scope]]="","",INDEX(DATA_TargetStatusChoice[Target_Status_Choice],MATCH(GLOBAL_DATA[[#This Row],[Target scope]],DATA_TargetStatusChoice[Value],1)))</f>
        <v>RISK ACCEPTED</v>
      </c>
      <c r="P2323" s="237">
        <v>0</v>
      </c>
      <c r="Q2323" s="238"/>
      <c r="R2323" s="250" t="s">
        <v>469</v>
      </c>
      <c r="S2323" s="251">
        <v>0</v>
      </c>
      <c r="T2323" s="251" t="s">
        <v>386</v>
      </c>
      <c r="U2323" s="252"/>
      <c r="V2323" s="239" t="s">
        <v>430</v>
      </c>
      <c r="W2323" s="240" t="s">
        <v>922</v>
      </c>
      <c r="X2323" s="241" t="s">
        <v>562</v>
      </c>
      <c r="Y2323" s="241" t="s">
        <v>562</v>
      </c>
      <c r="Z2323" s="241" t="s">
        <v>562</v>
      </c>
      <c r="AA2323" s="242">
        <f>SUM(GLOBAL_DATA[[#This Row],[Initial 2020]],GLOBAL_DATA[[#This Row],[Initial 2021]],GLOBAL_DATA[[#This Row],[Initial 2022]],GLOBAL_DATA[[#This Row],[Initial 2023]])</f>
        <v>0</v>
      </c>
      <c r="AB2323" s="243">
        <f>SUM(GLOBAL_DATA[[#This Row],[Reestimated 2020]],GLOBAL_DATA[[#This Row],[Reestimated 2021]],GLOBAL_DATA[[#This Row],[Reestimated 2022]],GLOBAL_DATA[[#This Row],[Reestimated 2023]])</f>
        <v>0</v>
      </c>
      <c r="AC2323" s="244">
        <f>SUM(GLOBAL_DATA[[#This Row],[Spent 2020]],GLOBAL_DATA[[#This Row],[Spent 2021]],GLOBAL_DATA[[#This Row],[Spent 2022]],GLOBAL_DATA[[#This Row],[Spent 2023]])</f>
        <v>0</v>
      </c>
      <c r="AD2323" s="245" t="s">
        <v>562</v>
      </c>
      <c r="AE2323" s="246" t="s">
        <v>562</v>
      </c>
      <c r="AF2323" s="247" t="s">
        <v>562</v>
      </c>
      <c r="AG2323" s="246" t="s">
        <v>562</v>
      </c>
      <c r="AH2323" s="246" t="s">
        <v>562</v>
      </c>
      <c r="AI2323" s="246" t="s">
        <v>562</v>
      </c>
      <c r="AJ2323" s="245">
        <v>0</v>
      </c>
      <c r="AK2323" s="246" t="s">
        <v>562</v>
      </c>
      <c r="AL2323" s="247" t="s">
        <v>562</v>
      </c>
      <c r="AM2323" s="246" t="s">
        <v>562</v>
      </c>
      <c r="AN2323" s="246" t="s">
        <v>562</v>
      </c>
      <c r="AO2323" s="248" t="s">
        <v>562</v>
      </c>
      <c r="AP2323" s="249" t="s">
        <v>562</v>
      </c>
      <c r="AQ2323" s="249" t="s">
        <v>562</v>
      </c>
      <c r="AR2323" s="162">
        <f>IF(GLOBAL_DATA[[#This Row],[Target scope]]&lt;&gt;Target_Not_Applicable,GLOBAL_DATA[[#This Row],[Target scope]]*GLOBAL_DATA[[#This Row],[Implementation progress rate]],"")</f>
        <v>0</v>
      </c>
      <c r="AS2323" s="180">
        <f>IF(OR(GLOBAL_DATA[[#This Row],[Status]]=DATA!$J$6,GLOBAL_DATA[[#This Row],[Status]]=DATA!$J$7,GLOBAL_DATA[[#This Row],[Status]]=DATA!$J$8),1,0)</f>
        <v>0</v>
      </c>
      <c r="AT2323" s="181" t="str">
        <f>IF(GLOBAL_DATA[[#This Row],[Status]]=Status_No_Project,"",MAX(GLOBAL_DATA[[#This Row],[Initial end]],GLOBAL_DATA[[#This Row],[Re-estimated end]],43831))</f>
        <v/>
      </c>
      <c r="AU23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3" s="222">
        <f>IF(GLOBAL_DATA[[#This Row],[Target scope]]&lt;&gt;Target_Not_Applicable,COUNTBLANK(GLOBAL_DATA[[#This Row],[Target scope]:[Target justification (if&lt;100%)]]),0)+IF(GLOBAL_DATA[[#This Row],[Status]]&lt;&gt;Status_No_Project,COUNTBLANK(GLOBAL_DATA[[#This Row],[Implementation progress rate]:[CISO assessment]]),0)</f>
        <v>1</v>
      </c>
      <c r="AW2323" s="45">
        <f>SUBTOTAL(103,GLOBAL_DATA[[#This Row],[BU]])</f>
        <v>0</v>
      </c>
    </row>
    <row r="2324" spans="1:49" ht="38.25" hidden="1" x14ac:dyDescent="0.25">
      <c r="A2324" s="222" t="s">
        <v>40</v>
      </c>
      <c r="B2324" s="223" t="s">
        <v>894</v>
      </c>
      <c r="C2324" s="223" t="s">
        <v>49</v>
      </c>
      <c r="D2324" s="231" t="s">
        <v>710</v>
      </c>
      <c r="E2324" s="232" t="s">
        <v>7</v>
      </c>
      <c r="F2324" s="232"/>
      <c r="G2324" s="233"/>
      <c r="H2324" s="221"/>
      <c r="I2324" s="231" t="s">
        <v>571</v>
      </c>
      <c r="J2324" s="232"/>
      <c r="K2324" s="234"/>
      <c r="L2324" s="235"/>
      <c r="M2324" s="233"/>
      <c r="N2324" s="236"/>
      <c r="O2324" s="224" t="str">
        <f>IF(GLOBAL_DATA[[#This Row],[Target scope]]="","",INDEX(DATA_TargetStatusChoice[Target_Status_Choice],MATCH(GLOBAL_DATA[[#This Row],[Target scope]],DATA_TargetStatusChoice[Value],1)))</f>
        <v>FULL IMPLEMENTATION</v>
      </c>
      <c r="P2324" s="237">
        <v>1</v>
      </c>
      <c r="Q2324" s="238"/>
      <c r="R2324" s="250" t="s">
        <v>31</v>
      </c>
      <c r="S2324" s="251">
        <v>0</v>
      </c>
      <c r="T2324" s="251" t="s">
        <v>386</v>
      </c>
      <c r="U2324" s="252"/>
      <c r="V2324" s="239" t="s">
        <v>430</v>
      </c>
      <c r="W2324" s="240" t="s">
        <v>922</v>
      </c>
      <c r="X2324" s="241">
        <v>44562</v>
      </c>
      <c r="Y2324" s="241">
        <v>44925</v>
      </c>
      <c r="Z2324" s="241" t="s">
        <v>562</v>
      </c>
      <c r="AA2324" s="242">
        <f>SUM(GLOBAL_DATA[[#This Row],[Initial 2020]],GLOBAL_DATA[[#This Row],[Initial 2021]],GLOBAL_DATA[[#This Row],[Initial 2022]],GLOBAL_DATA[[#This Row],[Initial 2023]])</f>
        <v>36</v>
      </c>
      <c r="AB2324" s="243">
        <f>SUM(GLOBAL_DATA[[#This Row],[Reestimated 2020]],GLOBAL_DATA[[#This Row],[Reestimated 2021]],GLOBAL_DATA[[#This Row],[Reestimated 2022]],GLOBAL_DATA[[#This Row],[Reestimated 2023]])</f>
        <v>0</v>
      </c>
      <c r="AC2324" s="244">
        <f>SUM(GLOBAL_DATA[[#This Row],[Spent 2020]],GLOBAL_DATA[[#This Row],[Spent 2021]],GLOBAL_DATA[[#This Row],[Spent 2022]],GLOBAL_DATA[[#This Row],[Spent 2023]])</f>
        <v>0</v>
      </c>
      <c r="AD2324" s="245" t="s">
        <v>562</v>
      </c>
      <c r="AE2324" s="246" t="s">
        <v>562</v>
      </c>
      <c r="AF2324" s="247" t="s">
        <v>562</v>
      </c>
      <c r="AG2324" s="246" t="s">
        <v>562</v>
      </c>
      <c r="AH2324" s="246" t="s">
        <v>562</v>
      </c>
      <c r="AI2324" s="246" t="s">
        <v>562</v>
      </c>
      <c r="AJ2324" s="245">
        <v>36</v>
      </c>
      <c r="AK2324" s="246" t="s">
        <v>562</v>
      </c>
      <c r="AL2324" s="247" t="s">
        <v>562</v>
      </c>
      <c r="AM2324" s="246" t="s">
        <v>562</v>
      </c>
      <c r="AN2324" s="246" t="s">
        <v>562</v>
      </c>
      <c r="AO2324" s="248" t="s">
        <v>562</v>
      </c>
      <c r="AP2324" s="249" t="s">
        <v>562</v>
      </c>
      <c r="AQ2324" s="249" t="s">
        <v>562</v>
      </c>
      <c r="AR2324" s="162">
        <f>IF(GLOBAL_DATA[[#This Row],[Target scope]]&lt;&gt;Target_Not_Applicable,GLOBAL_DATA[[#This Row],[Target scope]]*GLOBAL_DATA[[#This Row],[Implementation progress rate]],"")</f>
        <v>0</v>
      </c>
      <c r="AS2324" s="180">
        <f>IF(OR(GLOBAL_DATA[[#This Row],[Status]]=DATA!$J$6,GLOBAL_DATA[[#This Row],[Status]]=DATA!$J$7,GLOBAL_DATA[[#This Row],[Status]]=DATA!$J$8),1,0)</f>
        <v>0</v>
      </c>
      <c r="AT2324" s="181">
        <f>IF(GLOBAL_DATA[[#This Row],[Status]]=Status_No_Project,"",MAX(GLOBAL_DATA[[#This Row],[Initial end]],GLOBAL_DATA[[#This Row],[Re-estimated end]],43831))</f>
        <v>44925</v>
      </c>
      <c r="AU23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4" s="222">
        <f>IF(GLOBAL_DATA[[#This Row],[Target scope]]&lt;&gt;Target_Not_Applicable,COUNTBLANK(GLOBAL_DATA[[#This Row],[Target scope]:[Target justification (if&lt;100%)]]),0)+IF(GLOBAL_DATA[[#This Row],[Status]]&lt;&gt;Status_No_Project,COUNTBLANK(GLOBAL_DATA[[#This Row],[Implementation progress rate]:[CISO assessment]]),0)</f>
        <v>1</v>
      </c>
      <c r="AW2324" s="45">
        <f>SUBTOTAL(103,GLOBAL_DATA[[#This Row],[BU]])</f>
        <v>0</v>
      </c>
    </row>
    <row r="2325" spans="1:49" ht="25.5" hidden="1" x14ac:dyDescent="0.25">
      <c r="A2325" s="222" t="s">
        <v>40</v>
      </c>
      <c r="B2325" s="223" t="s">
        <v>894</v>
      </c>
      <c r="C2325" s="223" t="s">
        <v>49</v>
      </c>
      <c r="D2325" s="231" t="s">
        <v>711</v>
      </c>
      <c r="E2325" s="232" t="s">
        <v>7</v>
      </c>
      <c r="F2325" s="232"/>
      <c r="G2325" s="233"/>
      <c r="H2325" s="221"/>
      <c r="I2325" s="231" t="s">
        <v>637</v>
      </c>
      <c r="J2325" s="232"/>
      <c r="K2325" s="234"/>
      <c r="L2325" s="235"/>
      <c r="M2325" s="233"/>
      <c r="N2325" s="236"/>
      <c r="O2325" s="224" t="str">
        <f>IF(GLOBAL_DATA[[#This Row],[Target scope]]="","",INDEX(DATA_TargetStatusChoice[Target_Status_Choice],MATCH(GLOBAL_DATA[[#This Row],[Target scope]],DATA_TargetStatusChoice[Value],1)))</f>
        <v>RISK ACCEPTED</v>
      </c>
      <c r="P2325" s="237">
        <v>0</v>
      </c>
      <c r="Q2325" s="238"/>
      <c r="R2325" s="250" t="s">
        <v>469</v>
      </c>
      <c r="S2325" s="251">
        <v>0</v>
      </c>
      <c r="T2325" s="251" t="s">
        <v>386</v>
      </c>
      <c r="U2325" s="252"/>
      <c r="V2325" s="239" t="s">
        <v>430</v>
      </c>
      <c r="W2325" s="240" t="s">
        <v>922</v>
      </c>
      <c r="X2325" s="241" t="s">
        <v>562</v>
      </c>
      <c r="Y2325" s="241" t="s">
        <v>562</v>
      </c>
      <c r="Z2325" s="241" t="s">
        <v>562</v>
      </c>
      <c r="AA2325" s="242">
        <f>SUM(GLOBAL_DATA[[#This Row],[Initial 2020]],GLOBAL_DATA[[#This Row],[Initial 2021]],GLOBAL_DATA[[#This Row],[Initial 2022]],GLOBAL_DATA[[#This Row],[Initial 2023]])</f>
        <v>50</v>
      </c>
      <c r="AB2325" s="243">
        <f>SUM(GLOBAL_DATA[[#This Row],[Reestimated 2020]],GLOBAL_DATA[[#This Row],[Reestimated 2021]],GLOBAL_DATA[[#This Row],[Reestimated 2022]],GLOBAL_DATA[[#This Row],[Reestimated 2023]])</f>
        <v>0</v>
      </c>
      <c r="AC2325" s="244">
        <f>SUM(GLOBAL_DATA[[#This Row],[Spent 2020]],GLOBAL_DATA[[#This Row],[Spent 2021]],GLOBAL_DATA[[#This Row],[Spent 2022]],GLOBAL_DATA[[#This Row],[Spent 2023]])</f>
        <v>0</v>
      </c>
      <c r="AD2325" s="245" t="s">
        <v>562</v>
      </c>
      <c r="AE2325" s="246" t="s">
        <v>562</v>
      </c>
      <c r="AF2325" s="247" t="s">
        <v>562</v>
      </c>
      <c r="AG2325" s="246" t="s">
        <v>562</v>
      </c>
      <c r="AH2325" s="246" t="s">
        <v>562</v>
      </c>
      <c r="AI2325" s="246" t="s">
        <v>562</v>
      </c>
      <c r="AJ2325" s="245">
        <v>50</v>
      </c>
      <c r="AK2325" s="246" t="s">
        <v>562</v>
      </c>
      <c r="AL2325" s="247" t="s">
        <v>562</v>
      </c>
      <c r="AM2325" s="246" t="s">
        <v>562</v>
      </c>
      <c r="AN2325" s="246" t="s">
        <v>562</v>
      </c>
      <c r="AO2325" s="248" t="s">
        <v>562</v>
      </c>
      <c r="AP2325" s="249" t="s">
        <v>562</v>
      </c>
      <c r="AQ2325" s="249" t="s">
        <v>562</v>
      </c>
      <c r="AR2325" s="162">
        <f>IF(GLOBAL_DATA[[#This Row],[Target scope]]&lt;&gt;Target_Not_Applicable,GLOBAL_DATA[[#This Row],[Target scope]]*GLOBAL_DATA[[#This Row],[Implementation progress rate]],"")</f>
        <v>0</v>
      </c>
      <c r="AS2325" s="180">
        <f>IF(OR(GLOBAL_DATA[[#This Row],[Status]]=DATA!$J$6,GLOBAL_DATA[[#This Row],[Status]]=DATA!$J$7,GLOBAL_DATA[[#This Row],[Status]]=DATA!$J$8),1,0)</f>
        <v>0</v>
      </c>
      <c r="AT2325" s="181" t="str">
        <f>IF(GLOBAL_DATA[[#This Row],[Status]]=Status_No_Project,"",MAX(GLOBAL_DATA[[#This Row],[Initial end]],GLOBAL_DATA[[#This Row],[Re-estimated end]],43831))</f>
        <v/>
      </c>
      <c r="AU23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5" s="222">
        <f>IF(GLOBAL_DATA[[#This Row],[Target scope]]&lt;&gt;Target_Not_Applicable,COUNTBLANK(GLOBAL_DATA[[#This Row],[Target scope]:[Target justification (if&lt;100%)]]),0)+IF(GLOBAL_DATA[[#This Row],[Status]]&lt;&gt;Status_No_Project,COUNTBLANK(GLOBAL_DATA[[#This Row],[Implementation progress rate]:[CISO assessment]]),0)</f>
        <v>1</v>
      </c>
      <c r="AW2325" s="45">
        <f>SUBTOTAL(103,GLOBAL_DATA[[#This Row],[BU]])</f>
        <v>0</v>
      </c>
    </row>
    <row r="2326" spans="1:49" ht="25.5" hidden="1" x14ac:dyDescent="0.25">
      <c r="A2326" s="222" t="s">
        <v>40</v>
      </c>
      <c r="B2326" s="223" t="s">
        <v>894</v>
      </c>
      <c r="C2326" s="223" t="s">
        <v>49</v>
      </c>
      <c r="D2326" s="231" t="s">
        <v>712</v>
      </c>
      <c r="E2326" s="232" t="s">
        <v>7</v>
      </c>
      <c r="F2326" s="232"/>
      <c r="G2326" s="233"/>
      <c r="H2326" s="221"/>
      <c r="I2326" s="231" t="s">
        <v>637</v>
      </c>
      <c r="J2326" s="232"/>
      <c r="K2326" s="234"/>
      <c r="L2326" s="235"/>
      <c r="M2326" s="233"/>
      <c r="N2326" s="236"/>
      <c r="O2326" s="224" t="str">
        <f>IF(GLOBAL_DATA[[#This Row],[Target scope]]="","",INDEX(DATA_TargetStatusChoice[Target_Status_Choice],MATCH(GLOBAL_DATA[[#This Row],[Target scope]],DATA_TargetStatusChoice[Value],1)))</f>
        <v>RISK ACCEPTED</v>
      </c>
      <c r="P2326" s="237">
        <v>0</v>
      </c>
      <c r="Q2326" s="238"/>
      <c r="R2326" s="250" t="s">
        <v>469</v>
      </c>
      <c r="S2326" s="251">
        <v>0</v>
      </c>
      <c r="T2326" s="251" t="s">
        <v>386</v>
      </c>
      <c r="U2326" s="252"/>
      <c r="V2326" s="239" t="s">
        <v>430</v>
      </c>
      <c r="W2326" s="240" t="s">
        <v>922</v>
      </c>
      <c r="X2326" s="241" t="s">
        <v>562</v>
      </c>
      <c r="Y2326" s="241" t="s">
        <v>562</v>
      </c>
      <c r="Z2326" s="241" t="s">
        <v>562</v>
      </c>
      <c r="AA2326" s="242">
        <f>SUM(GLOBAL_DATA[[#This Row],[Initial 2020]],GLOBAL_DATA[[#This Row],[Initial 2021]],GLOBAL_DATA[[#This Row],[Initial 2022]],GLOBAL_DATA[[#This Row],[Initial 2023]])</f>
        <v>20</v>
      </c>
      <c r="AB2326" s="243">
        <f>SUM(GLOBAL_DATA[[#This Row],[Reestimated 2020]],GLOBAL_DATA[[#This Row],[Reestimated 2021]],GLOBAL_DATA[[#This Row],[Reestimated 2022]],GLOBAL_DATA[[#This Row],[Reestimated 2023]])</f>
        <v>0</v>
      </c>
      <c r="AC2326" s="244">
        <f>SUM(GLOBAL_DATA[[#This Row],[Spent 2020]],GLOBAL_DATA[[#This Row],[Spent 2021]],GLOBAL_DATA[[#This Row],[Spent 2022]],GLOBAL_DATA[[#This Row],[Spent 2023]])</f>
        <v>0</v>
      </c>
      <c r="AD2326" s="245" t="s">
        <v>562</v>
      </c>
      <c r="AE2326" s="246" t="s">
        <v>562</v>
      </c>
      <c r="AF2326" s="247" t="s">
        <v>562</v>
      </c>
      <c r="AG2326" s="246" t="s">
        <v>562</v>
      </c>
      <c r="AH2326" s="246" t="s">
        <v>562</v>
      </c>
      <c r="AI2326" s="246" t="s">
        <v>562</v>
      </c>
      <c r="AJ2326" s="245">
        <v>20</v>
      </c>
      <c r="AK2326" s="246" t="s">
        <v>562</v>
      </c>
      <c r="AL2326" s="247" t="s">
        <v>562</v>
      </c>
      <c r="AM2326" s="246" t="s">
        <v>562</v>
      </c>
      <c r="AN2326" s="246" t="s">
        <v>562</v>
      </c>
      <c r="AO2326" s="248" t="s">
        <v>562</v>
      </c>
      <c r="AP2326" s="249" t="s">
        <v>562</v>
      </c>
      <c r="AQ2326" s="249" t="s">
        <v>562</v>
      </c>
      <c r="AR2326" s="162">
        <f>IF(GLOBAL_DATA[[#This Row],[Target scope]]&lt;&gt;Target_Not_Applicable,GLOBAL_DATA[[#This Row],[Target scope]]*GLOBAL_DATA[[#This Row],[Implementation progress rate]],"")</f>
        <v>0</v>
      </c>
      <c r="AS2326" s="180">
        <f>IF(OR(GLOBAL_DATA[[#This Row],[Status]]=DATA!$J$6,GLOBAL_DATA[[#This Row],[Status]]=DATA!$J$7,GLOBAL_DATA[[#This Row],[Status]]=DATA!$J$8),1,0)</f>
        <v>0</v>
      </c>
      <c r="AT2326" s="181" t="str">
        <f>IF(GLOBAL_DATA[[#This Row],[Status]]=Status_No_Project,"",MAX(GLOBAL_DATA[[#This Row],[Initial end]],GLOBAL_DATA[[#This Row],[Re-estimated end]],43831))</f>
        <v/>
      </c>
      <c r="AU23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6" s="222">
        <f>IF(GLOBAL_DATA[[#This Row],[Target scope]]&lt;&gt;Target_Not_Applicable,COUNTBLANK(GLOBAL_DATA[[#This Row],[Target scope]:[Target justification (if&lt;100%)]]),0)+IF(GLOBAL_DATA[[#This Row],[Status]]&lt;&gt;Status_No_Project,COUNTBLANK(GLOBAL_DATA[[#This Row],[Implementation progress rate]:[CISO assessment]]),0)</f>
        <v>1</v>
      </c>
      <c r="AW2326" s="45">
        <f>SUBTOTAL(103,GLOBAL_DATA[[#This Row],[BU]])</f>
        <v>0</v>
      </c>
    </row>
    <row r="2327" spans="1:49" ht="38.25" hidden="1" x14ac:dyDescent="0.25">
      <c r="A2327" s="222" t="s">
        <v>40</v>
      </c>
      <c r="B2327" s="223" t="s">
        <v>894</v>
      </c>
      <c r="C2327" s="223" t="s">
        <v>49</v>
      </c>
      <c r="D2327" s="231" t="s">
        <v>713</v>
      </c>
      <c r="E2327" s="232" t="s">
        <v>7</v>
      </c>
      <c r="F2327" s="232"/>
      <c r="G2327" s="233"/>
      <c r="H2327" s="221"/>
      <c r="I2327" s="231" t="s">
        <v>568</v>
      </c>
      <c r="J2327" s="232"/>
      <c r="K2327" s="234"/>
      <c r="L2327" s="235"/>
      <c r="M2327" s="233"/>
      <c r="N2327" s="236"/>
      <c r="O2327" s="224" t="str">
        <f>IF(GLOBAL_DATA[[#This Row],[Target scope]]="","",INDEX(DATA_TargetStatusChoice[Target_Status_Choice],MATCH(GLOBAL_DATA[[#This Row],[Target scope]],DATA_TargetStatusChoice[Value],1)))</f>
        <v>FULL IMPLEMENTATION</v>
      </c>
      <c r="P2327" s="237">
        <v>1</v>
      </c>
      <c r="Q2327" s="238"/>
      <c r="R2327" s="250" t="s">
        <v>31</v>
      </c>
      <c r="S2327" s="251">
        <v>0</v>
      </c>
      <c r="T2327" s="251" t="s">
        <v>386</v>
      </c>
      <c r="U2327" s="252"/>
      <c r="V2327" s="239" t="s">
        <v>430</v>
      </c>
      <c r="W2327" s="240" t="s">
        <v>390</v>
      </c>
      <c r="X2327" s="241">
        <v>44197</v>
      </c>
      <c r="Y2327" s="241">
        <v>44560</v>
      </c>
      <c r="Z2327" s="241" t="s">
        <v>562</v>
      </c>
      <c r="AA2327" s="242">
        <f>SUM(GLOBAL_DATA[[#This Row],[Initial 2020]],GLOBAL_DATA[[#This Row],[Initial 2021]],GLOBAL_DATA[[#This Row],[Initial 2022]],GLOBAL_DATA[[#This Row],[Initial 2023]])</f>
        <v>20</v>
      </c>
      <c r="AB2327" s="243">
        <f>SUM(GLOBAL_DATA[[#This Row],[Reestimated 2020]],GLOBAL_DATA[[#This Row],[Reestimated 2021]],GLOBAL_DATA[[#This Row],[Reestimated 2022]],GLOBAL_DATA[[#This Row],[Reestimated 2023]])</f>
        <v>0</v>
      </c>
      <c r="AC2327" s="244">
        <f>SUM(GLOBAL_DATA[[#This Row],[Spent 2020]],GLOBAL_DATA[[#This Row],[Spent 2021]],GLOBAL_DATA[[#This Row],[Spent 2022]],GLOBAL_DATA[[#This Row],[Spent 2023]])</f>
        <v>0</v>
      </c>
      <c r="AD2327" s="245" t="s">
        <v>562</v>
      </c>
      <c r="AE2327" s="246" t="s">
        <v>562</v>
      </c>
      <c r="AF2327" s="247" t="s">
        <v>562</v>
      </c>
      <c r="AG2327" s="246" t="s">
        <v>562</v>
      </c>
      <c r="AH2327" s="246" t="s">
        <v>562</v>
      </c>
      <c r="AI2327" s="246" t="s">
        <v>562</v>
      </c>
      <c r="AJ2327" s="245">
        <v>20</v>
      </c>
      <c r="AK2327" s="246" t="s">
        <v>562</v>
      </c>
      <c r="AL2327" s="247" t="s">
        <v>562</v>
      </c>
      <c r="AM2327" s="246" t="s">
        <v>562</v>
      </c>
      <c r="AN2327" s="246" t="s">
        <v>562</v>
      </c>
      <c r="AO2327" s="248" t="s">
        <v>562</v>
      </c>
      <c r="AP2327" s="249" t="s">
        <v>562</v>
      </c>
      <c r="AQ2327" s="249" t="s">
        <v>562</v>
      </c>
      <c r="AR2327" s="162">
        <f>IF(GLOBAL_DATA[[#This Row],[Target scope]]&lt;&gt;Target_Not_Applicable,GLOBAL_DATA[[#This Row],[Target scope]]*GLOBAL_DATA[[#This Row],[Implementation progress rate]],"")</f>
        <v>0</v>
      </c>
      <c r="AS2327" s="180">
        <f>IF(OR(GLOBAL_DATA[[#This Row],[Status]]=DATA!$J$6,GLOBAL_DATA[[#This Row],[Status]]=DATA!$J$7,GLOBAL_DATA[[#This Row],[Status]]=DATA!$J$8),1,0)</f>
        <v>0</v>
      </c>
      <c r="AT2327" s="181">
        <f>IF(GLOBAL_DATA[[#This Row],[Status]]=Status_No_Project,"",MAX(GLOBAL_DATA[[#This Row],[Initial end]],GLOBAL_DATA[[#This Row],[Re-estimated end]],43831))</f>
        <v>44560</v>
      </c>
      <c r="AU23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7" s="222">
        <f>IF(GLOBAL_DATA[[#This Row],[Target scope]]&lt;&gt;Target_Not_Applicable,COUNTBLANK(GLOBAL_DATA[[#This Row],[Target scope]:[Target justification (if&lt;100%)]]),0)+IF(GLOBAL_DATA[[#This Row],[Status]]&lt;&gt;Status_No_Project,COUNTBLANK(GLOBAL_DATA[[#This Row],[Implementation progress rate]:[CISO assessment]]),0)</f>
        <v>1</v>
      </c>
      <c r="AW2327" s="45">
        <f>SUBTOTAL(103,GLOBAL_DATA[[#This Row],[BU]])</f>
        <v>0</v>
      </c>
    </row>
    <row r="2328" spans="1:49" ht="38.25" hidden="1" x14ac:dyDescent="0.25">
      <c r="A2328" s="222" t="s">
        <v>40</v>
      </c>
      <c r="B2328" s="223" t="s">
        <v>894</v>
      </c>
      <c r="C2328" s="223" t="s">
        <v>49</v>
      </c>
      <c r="D2328" s="231" t="s">
        <v>714</v>
      </c>
      <c r="E2328" s="232" t="s">
        <v>7</v>
      </c>
      <c r="F2328" s="232"/>
      <c r="G2328" s="233"/>
      <c r="H2328" s="221"/>
      <c r="I2328" s="231" t="s">
        <v>568</v>
      </c>
      <c r="J2328" s="232"/>
      <c r="K2328" s="234"/>
      <c r="L2328" s="235"/>
      <c r="M2328" s="233"/>
      <c r="N2328" s="236"/>
      <c r="O2328" s="224" t="str">
        <f>IF(GLOBAL_DATA[[#This Row],[Target scope]]="","",INDEX(DATA_TargetStatusChoice[Target_Status_Choice],MATCH(GLOBAL_DATA[[#This Row],[Target scope]],DATA_TargetStatusChoice[Value],1)))</f>
        <v>FULL IMPLEMENTATION</v>
      </c>
      <c r="P2328" s="237">
        <v>1</v>
      </c>
      <c r="Q2328" s="238"/>
      <c r="R2328" s="250" t="s">
        <v>31</v>
      </c>
      <c r="S2328" s="251">
        <v>0</v>
      </c>
      <c r="T2328" s="251" t="s">
        <v>386</v>
      </c>
      <c r="U2328" s="252"/>
      <c r="V2328" s="239" t="s">
        <v>430</v>
      </c>
      <c r="W2328" s="240" t="s">
        <v>924</v>
      </c>
      <c r="X2328" s="241">
        <v>44197</v>
      </c>
      <c r="Y2328" s="241">
        <v>44560</v>
      </c>
      <c r="Z2328" s="241" t="s">
        <v>562</v>
      </c>
      <c r="AA2328" s="242">
        <f>SUM(GLOBAL_DATA[[#This Row],[Initial 2020]],GLOBAL_DATA[[#This Row],[Initial 2021]],GLOBAL_DATA[[#This Row],[Initial 2022]],GLOBAL_DATA[[#This Row],[Initial 2023]])</f>
        <v>36</v>
      </c>
      <c r="AB2328" s="243">
        <f>SUM(GLOBAL_DATA[[#This Row],[Reestimated 2020]],GLOBAL_DATA[[#This Row],[Reestimated 2021]],GLOBAL_DATA[[#This Row],[Reestimated 2022]],GLOBAL_DATA[[#This Row],[Reestimated 2023]])</f>
        <v>0</v>
      </c>
      <c r="AC2328" s="244">
        <f>SUM(GLOBAL_DATA[[#This Row],[Spent 2020]],GLOBAL_DATA[[#This Row],[Spent 2021]],GLOBAL_DATA[[#This Row],[Spent 2022]],GLOBAL_DATA[[#This Row],[Spent 2023]])</f>
        <v>0</v>
      </c>
      <c r="AD2328" s="245" t="s">
        <v>562</v>
      </c>
      <c r="AE2328" s="246" t="s">
        <v>562</v>
      </c>
      <c r="AF2328" s="247" t="s">
        <v>562</v>
      </c>
      <c r="AG2328" s="246" t="s">
        <v>562</v>
      </c>
      <c r="AH2328" s="246" t="s">
        <v>562</v>
      </c>
      <c r="AI2328" s="246" t="s">
        <v>562</v>
      </c>
      <c r="AJ2328" s="245">
        <v>36</v>
      </c>
      <c r="AK2328" s="246" t="s">
        <v>562</v>
      </c>
      <c r="AL2328" s="247" t="s">
        <v>562</v>
      </c>
      <c r="AM2328" s="246" t="s">
        <v>562</v>
      </c>
      <c r="AN2328" s="246" t="s">
        <v>562</v>
      </c>
      <c r="AO2328" s="248" t="s">
        <v>562</v>
      </c>
      <c r="AP2328" s="249" t="s">
        <v>562</v>
      </c>
      <c r="AQ2328" s="249" t="s">
        <v>562</v>
      </c>
      <c r="AR2328" s="162">
        <f>IF(GLOBAL_DATA[[#This Row],[Target scope]]&lt;&gt;Target_Not_Applicable,GLOBAL_DATA[[#This Row],[Target scope]]*GLOBAL_DATA[[#This Row],[Implementation progress rate]],"")</f>
        <v>0</v>
      </c>
      <c r="AS2328" s="180">
        <f>IF(OR(GLOBAL_DATA[[#This Row],[Status]]=DATA!$J$6,GLOBAL_DATA[[#This Row],[Status]]=DATA!$J$7,GLOBAL_DATA[[#This Row],[Status]]=DATA!$J$8),1,0)</f>
        <v>0</v>
      </c>
      <c r="AT2328" s="181">
        <f>IF(GLOBAL_DATA[[#This Row],[Status]]=Status_No_Project,"",MAX(GLOBAL_DATA[[#This Row],[Initial end]],GLOBAL_DATA[[#This Row],[Re-estimated end]],43831))</f>
        <v>44560</v>
      </c>
      <c r="AU23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8" s="222">
        <f>IF(GLOBAL_DATA[[#This Row],[Target scope]]&lt;&gt;Target_Not_Applicable,COUNTBLANK(GLOBAL_DATA[[#This Row],[Target scope]:[Target justification (if&lt;100%)]]),0)+IF(GLOBAL_DATA[[#This Row],[Status]]&lt;&gt;Status_No_Project,COUNTBLANK(GLOBAL_DATA[[#This Row],[Implementation progress rate]:[CISO assessment]]),0)</f>
        <v>1</v>
      </c>
      <c r="AW2328" s="45">
        <f>SUBTOTAL(103,GLOBAL_DATA[[#This Row],[BU]])</f>
        <v>0</v>
      </c>
    </row>
    <row r="2329" spans="1:49" ht="25.5" hidden="1" x14ac:dyDescent="0.25">
      <c r="A2329" s="222" t="s">
        <v>40</v>
      </c>
      <c r="B2329" s="223" t="s">
        <v>894</v>
      </c>
      <c r="C2329" s="223" t="s">
        <v>49</v>
      </c>
      <c r="D2329" s="231" t="s">
        <v>715</v>
      </c>
      <c r="E2329" s="232" t="s">
        <v>7</v>
      </c>
      <c r="F2329" s="232"/>
      <c r="G2329" s="233"/>
      <c r="H2329" s="221"/>
      <c r="I2329" s="231" t="s">
        <v>578</v>
      </c>
      <c r="J2329" s="232"/>
      <c r="K2329" s="234"/>
      <c r="L2329" s="235"/>
      <c r="M2329" s="233"/>
      <c r="N2329" s="236"/>
      <c r="O2329" s="224" t="str">
        <f>IF(GLOBAL_DATA[[#This Row],[Target scope]]="","",INDEX(DATA_TargetStatusChoice[Target_Status_Choice],MATCH(GLOBAL_DATA[[#This Row],[Target scope]],DATA_TargetStatusChoice[Value],1)))</f>
        <v>RISK ACCEPTED</v>
      </c>
      <c r="P2329" s="237">
        <v>0</v>
      </c>
      <c r="Q2329" s="238"/>
      <c r="R2329" s="250" t="s">
        <v>469</v>
      </c>
      <c r="S2329" s="251">
        <v>0</v>
      </c>
      <c r="T2329" s="251" t="s">
        <v>386</v>
      </c>
      <c r="U2329" s="252"/>
      <c r="V2329" s="239" t="s">
        <v>430</v>
      </c>
      <c r="W2329" s="240" t="s">
        <v>922</v>
      </c>
      <c r="X2329" s="241" t="s">
        <v>562</v>
      </c>
      <c r="Y2329" s="241" t="s">
        <v>562</v>
      </c>
      <c r="Z2329" s="241" t="s">
        <v>562</v>
      </c>
      <c r="AA2329" s="242">
        <f>SUM(GLOBAL_DATA[[#This Row],[Initial 2020]],GLOBAL_DATA[[#This Row],[Initial 2021]],GLOBAL_DATA[[#This Row],[Initial 2022]],GLOBAL_DATA[[#This Row],[Initial 2023]])</f>
        <v>9</v>
      </c>
      <c r="AB2329" s="243">
        <f>SUM(GLOBAL_DATA[[#This Row],[Reestimated 2020]],GLOBAL_DATA[[#This Row],[Reestimated 2021]],GLOBAL_DATA[[#This Row],[Reestimated 2022]],GLOBAL_DATA[[#This Row],[Reestimated 2023]])</f>
        <v>0</v>
      </c>
      <c r="AC2329" s="244">
        <f>SUM(GLOBAL_DATA[[#This Row],[Spent 2020]],GLOBAL_DATA[[#This Row],[Spent 2021]],GLOBAL_DATA[[#This Row],[Spent 2022]],GLOBAL_DATA[[#This Row],[Spent 2023]])</f>
        <v>0</v>
      </c>
      <c r="AD2329" s="245" t="s">
        <v>562</v>
      </c>
      <c r="AE2329" s="246" t="s">
        <v>562</v>
      </c>
      <c r="AF2329" s="247" t="s">
        <v>562</v>
      </c>
      <c r="AG2329" s="246" t="s">
        <v>562</v>
      </c>
      <c r="AH2329" s="246" t="s">
        <v>562</v>
      </c>
      <c r="AI2329" s="246" t="s">
        <v>562</v>
      </c>
      <c r="AJ2329" s="245">
        <v>9</v>
      </c>
      <c r="AK2329" s="246" t="s">
        <v>562</v>
      </c>
      <c r="AL2329" s="247" t="s">
        <v>562</v>
      </c>
      <c r="AM2329" s="246" t="s">
        <v>562</v>
      </c>
      <c r="AN2329" s="246" t="s">
        <v>562</v>
      </c>
      <c r="AO2329" s="248" t="s">
        <v>562</v>
      </c>
      <c r="AP2329" s="249" t="s">
        <v>562</v>
      </c>
      <c r="AQ2329" s="249" t="s">
        <v>562</v>
      </c>
      <c r="AR2329" s="162">
        <f>IF(GLOBAL_DATA[[#This Row],[Target scope]]&lt;&gt;Target_Not_Applicable,GLOBAL_DATA[[#This Row],[Target scope]]*GLOBAL_DATA[[#This Row],[Implementation progress rate]],"")</f>
        <v>0</v>
      </c>
      <c r="AS2329" s="180">
        <f>IF(OR(GLOBAL_DATA[[#This Row],[Status]]=DATA!$J$6,GLOBAL_DATA[[#This Row],[Status]]=DATA!$J$7,GLOBAL_DATA[[#This Row],[Status]]=DATA!$J$8),1,0)</f>
        <v>0</v>
      </c>
      <c r="AT2329" s="181" t="str">
        <f>IF(GLOBAL_DATA[[#This Row],[Status]]=Status_No_Project,"",MAX(GLOBAL_DATA[[#This Row],[Initial end]],GLOBAL_DATA[[#This Row],[Re-estimated end]],43831))</f>
        <v/>
      </c>
      <c r="AU23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9" s="222">
        <f>IF(GLOBAL_DATA[[#This Row],[Target scope]]&lt;&gt;Target_Not_Applicable,COUNTBLANK(GLOBAL_DATA[[#This Row],[Target scope]:[Target justification (if&lt;100%)]]),0)+IF(GLOBAL_DATA[[#This Row],[Status]]&lt;&gt;Status_No_Project,COUNTBLANK(GLOBAL_DATA[[#This Row],[Implementation progress rate]:[CISO assessment]]),0)</f>
        <v>1</v>
      </c>
      <c r="AW2329" s="45">
        <f>SUBTOTAL(103,GLOBAL_DATA[[#This Row],[BU]])</f>
        <v>0</v>
      </c>
    </row>
    <row r="2330" spans="1:49" ht="38.25" hidden="1" x14ac:dyDescent="0.25">
      <c r="A2330" s="222" t="s">
        <v>40</v>
      </c>
      <c r="B2330" s="223" t="s">
        <v>894</v>
      </c>
      <c r="C2330" s="223" t="s">
        <v>49</v>
      </c>
      <c r="D2330" s="231" t="s">
        <v>716</v>
      </c>
      <c r="E2330" s="232" t="s">
        <v>7</v>
      </c>
      <c r="F2330" s="232"/>
      <c r="G2330" s="233"/>
      <c r="H2330" s="221"/>
      <c r="I2330" s="231" t="s">
        <v>568</v>
      </c>
      <c r="J2330" s="232"/>
      <c r="K2330" s="234"/>
      <c r="L2330" s="235"/>
      <c r="M2330" s="233"/>
      <c r="N2330" s="236"/>
      <c r="O2330" s="224" t="str">
        <f>IF(GLOBAL_DATA[[#This Row],[Target scope]]="","",INDEX(DATA_TargetStatusChoice[Target_Status_Choice],MATCH(GLOBAL_DATA[[#This Row],[Target scope]],DATA_TargetStatusChoice[Value],1)))</f>
        <v>FULL IMPLEMENTATION</v>
      </c>
      <c r="P2330" s="237">
        <v>1</v>
      </c>
      <c r="Q2330" s="238"/>
      <c r="R2330" s="250" t="s">
        <v>31</v>
      </c>
      <c r="S2330" s="251">
        <v>0</v>
      </c>
      <c r="T2330" s="251" t="s">
        <v>386</v>
      </c>
      <c r="U2330" s="252"/>
      <c r="V2330" s="239" t="s">
        <v>430</v>
      </c>
      <c r="W2330" s="240" t="s">
        <v>921</v>
      </c>
      <c r="X2330" s="241">
        <v>44197</v>
      </c>
      <c r="Y2330" s="241">
        <v>44560</v>
      </c>
      <c r="Z2330" s="241" t="s">
        <v>562</v>
      </c>
      <c r="AA2330" s="242">
        <f>SUM(GLOBAL_DATA[[#This Row],[Initial 2020]],GLOBAL_DATA[[#This Row],[Initial 2021]],GLOBAL_DATA[[#This Row],[Initial 2022]],GLOBAL_DATA[[#This Row],[Initial 2023]])</f>
        <v>0</v>
      </c>
      <c r="AB2330" s="243">
        <f>SUM(GLOBAL_DATA[[#This Row],[Reestimated 2020]],GLOBAL_DATA[[#This Row],[Reestimated 2021]],GLOBAL_DATA[[#This Row],[Reestimated 2022]],GLOBAL_DATA[[#This Row],[Reestimated 2023]])</f>
        <v>0</v>
      </c>
      <c r="AC2330" s="244">
        <f>SUM(GLOBAL_DATA[[#This Row],[Spent 2020]],GLOBAL_DATA[[#This Row],[Spent 2021]],GLOBAL_DATA[[#This Row],[Spent 2022]],GLOBAL_DATA[[#This Row],[Spent 2023]])</f>
        <v>0</v>
      </c>
      <c r="AD2330" s="245" t="s">
        <v>562</v>
      </c>
      <c r="AE2330" s="246" t="s">
        <v>562</v>
      </c>
      <c r="AF2330" s="247" t="s">
        <v>562</v>
      </c>
      <c r="AG2330" s="246" t="s">
        <v>562</v>
      </c>
      <c r="AH2330" s="246" t="s">
        <v>562</v>
      </c>
      <c r="AI2330" s="246" t="s">
        <v>562</v>
      </c>
      <c r="AJ2330" s="245">
        <v>0</v>
      </c>
      <c r="AK2330" s="246" t="s">
        <v>562</v>
      </c>
      <c r="AL2330" s="247" t="s">
        <v>562</v>
      </c>
      <c r="AM2330" s="246" t="s">
        <v>562</v>
      </c>
      <c r="AN2330" s="246" t="s">
        <v>562</v>
      </c>
      <c r="AO2330" s="248" t="s">
        <v>562</v>
      </c>
      <c r="AP2330" s="249" t="s">
        <v>562</v>
      </c>
      <c r="AQ2330" s="249" t="s">
        <v>562</v>
      </c>
      <c r="AR2330" s="162">
        <f>IF(GLOBAL_DATA[[#This Row],[Target scope]]&lt;&gt;Target_Not_Applicable,GLOBAL_DATA[[#This Row],[Target scope]]*GLOBAL_DATA[[#This Row],[Implementation progress rate]],"")</f>
        <v>0</v>
      </c>
      <c r="AS2330" s="180">
        <f>IF(OR(GLOBAL_DATA[[#This Row],[Status]]=DATA!$J$6,GLOBAL_DATA[[#This Row],[Status]]=DATA!$J$7,GLOBAL_DATA[[#This Row],[Status]]=DATA!$J$8),1,0)</f>
        <v>0</v>
      </c>
      <c r="AT2330" s="181">
        <f>IF(GLOBAL_DATA[[#This Row],[Status]]=Status_No_Project,"",MAX(GLOBAL_DATA[[#This Row],[Initial end]],GLOBAL_DATA[[#This Row],[Re-estimated end]],43831))</f>
        <v>44560</v>
      </c>
      <c r="AU23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0" s="222">
        <f>IF(GLOBAL_DATA[[#This Row],[Target scope]]&lt;&gt;Target_Not_Applicable,COUNTBLANK(GLOBAL_DATA[[#This Row],[Target scope]:[Target justification (if&lt;100%)]]),0)+IF(GLOBAL_DATA[[#This Row],[Status]]&lt;&gt;Status_No_Project,COUNTBLANK(GLOBAL_DATA[[#This Row],[Implementation progress rate]:[CISO assessment]]),0)</f>
        <v>1</v>
      </c>
      <c r="AW2330" s="45">
        <f>SUBTOTAL(103,GLOBAL_DATA[[#This Row],[BU]])</f>
        <v>0</v>
      </c>
    </row>
    <row r="2331" spans="1:49" ht="25.5" hidden="1" x14ac:dyDescent="0.25">
      <c r="A2331" s="222" t="s">
        <v>40</v>
      </c>
      <c r="B2331" s="223" t="s">
        <v>894</v>
      </c>
      <c r="C2331" s="223" t="s">
        <v>49</v>
      </c>
      <c r="D2331" s="231" t="s">
        <v>717</v>
      </c>
      <c r="E2331" s="232" t="s">
        <v>7</v>
      </c>
      <c r="F2331" s="232"/>
      <c r="G2331" s="233"/>
      <c r="H2331" s="221"/>
      <c r="I2331" s="231" t="s">
        <v>571</v>
      </c>
      <c r="J2331" s="232"/>
      <c r="K2331" s="234"/>
      <c r="L2331" s="235"/>
      <c r="M2331" s="233"/>
      <c r="N2331" s="236"/>
      <c r="O2331" s="224" t="str">
        <f>IF(GLOBAL_DATA[[#This Row],[Target scope]]="","",INDEX(DATA_TargetStatusChoice[Target_Status_Choice],MATCH(GLOBAL_DATA[[#This Row],[Target scope]],DATA_TargetStatusChoice[Value],1)))</f>
        <v>NOT APPLICABLE</v>
      </c>
      <c r="P2331" s="237" t="s">
        <v>427</v>
      </c>
      <c r="Q2331" s="238"/>
      <c r="R2331" s="250" t="s">
        <v>469</v>
      </c>
      <c r="S2331" s="251"/>
      <c r="T2331" s="251" t="s">
        <v>386</v>
      </c>
      <c r="U2331" s="252"/>
      <c r="V2331" s="239" t="s">
        <v>562</v>
      </c>
      <c r="W2331" s="240" t="s">
        <v>562</v>
      </c>
      <c r="X2331" s="241" t="s">
        <v>562</v>
      </c>
      <c r="Y2331" s="241" t="s">
        <v>562</v>
      </c>
      <c r="Z2331" s="241" t="s">
        <v>562</v>
      </c>
      <c r="AA2331" s="242">
        <f>SUM(GLOBAL_DATA[[#This Row],[Initial 2020]],GLOBAL_DATA[[#This Row],[Initial 2021]],GLOBAL_DATA[[#This Row],[Initial 2022]],GLOBAL_DATA[[#This Row],[Initial 2023]])</f>
        <v>0</v>
      </c>
      <c r="AB2331" s="243">
        <f>SUM(GLOBAL_DATA[[#This Row],[Reestimated 2020]],GLOBAL_DATA[[#This Row],[Reestimated 2021]],GLOBAL_DATA[[#This Row],[Reestimated 2022]],GLOBAL_DATA[[#This Row],[Reestimated 2023]])</f>
        <v>0</v>
      </c>
      <c r="AC2331" s="244">
        <f>SUM(GLOBAL_DATA[[#This Row],[Spent 2020]],GLOBAL_DATA[[#This Row],[Spent 2021]],GLOBAL_DATA[[#This Row],[Spent 2022]],GLOBAL_DATA[[#This Row],[Spent 2023]])</f>
        <v>0</v>
      </c>
      <c r="AD2331" s="245" t="s">
        <v>562</v>
      </c>
      <c r="AE2331" s="246" t="s">
        <v>562</v>
      </c>
      <c r="AF2331" s="247" t="s">
        <v>562</v>
      </c>
      <c r="AG2331" s="246" t="s">
        <v>562</v>
      </c>
      <c r="AH2331" s="246" t="s">
        <v>562</v>
      </c>
      <c r="AI2331" s="246" t="s">
        <v>562</v>
      </c>
      <c r="AJ2331" s="245" t="s">
        <v>562</v>
      </c>
      <c r="AK2331" s="246" t="s">
        <v>562</v>
      </c>
      <c r="AL2331" s="247" t="s">
        <v>562</v>
      </c>
      <c r="AM2331" s="246" t="s">
        <v>562</v>
      </c>
      <c r="AN2331" s="246" t="s">
        <v>562</v>
      </c>
      <c r="AO2331" s="248" t="s">
        <v>562</v>
      </c>
      <c r="AP2331" s="249" t="s">
        <v>562</v>
      </c>
      <c r="AQ2331" s="249" t="s">
        <v>562</v>
      </c>
      <c r="AR2331" s="162" t="str">
        <f>IF(GLOBAL_DATA[[#This Row],[Target scope]]&lt;&gt;Target_Not_Applicable,GLOBAL_DATA[[#This Row],[Target scope]]*GLOBAL_DATA[[#This Row],[Implementation progress rate]],"")</f>
        <v/>
      </c>
      <c r="AS2331" s="180">
        <f>IF(OR(GLOBAL_DATA[[#This Row],[Status]]=DATA!$J$6,GLOBAL_DATA[[#This Row],[Status]]=DATA!$J$7,GLOBAL_DATA[[#This Row],[Status]]=DATA!$J$8),1,0)</f>
        <v>0</v>
      </c>
      <c r="AT2331" s="181" t="str">
        <f>IF(GLOBAL_DATA[[#This Row],[Status]]=Status_No_Project,"",MAX(GLOBAL_DATA[[#This Row],[Initial end]],GLOBAL_DATA[[#This Row],[Re-estimated end]],43831))</f>
        <v/>
      </c>
      <c r="AU23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1" s="222">
        <f>IF(GLOBAL_DATA[[#This Row],[Target scope]]&lt;&gt;Target_Not_Applicable,COUNTBLANK(GLOBAL_DATA[[#This Row],[Target scope]:[Target justification (if&lt;100%)]]),0)+IF(GLOBAL_DATA[[#This Row],[Status]]&lt;&gt;Status_No_Project,COUNTBLANK(GLOBAL_DATA[[#This Row],[Implementation progress rate]:[CISO assessment]]),0)</f>
        <v>0</v>
      </c>
      <c r="AW2331" s="45">
        <f>SUBTOTAL(103,GLOBAL_DATA[[#This Row],[BU]])</f>
        <v>0</v>
      </c>
    </row>
    <row r="2332" spans="1:49" ht="25.5" hidden="1" x14ac:dyDescent="0.25">
      <c r="A2332" s="222" t="s">
        <v>40</v>
      </c>
      <c r="B2332" s="223" t="s">
        <v>894</v>
      </c>
      <c r="C2332" s="223" t="s">
        <v>49</v>
      </c>
      <c r="D2332" s="231" t="s">
        <v>718</v>
      </c>
      <c r="E2332" s="232" t="s">
        <v>7</v>
      </c>
      <c r="F2332" s="232"/>
      <c r="G2332" s="233"/>
      <c r="H2332" s="221"/>
      <c r="I2332" s="231" t="s">
        <v>571</v>
      </c>
      <c r="J2332" s="232"/>
      <c r="K2332" s="234"/>
      <c r="L2332" s="235"/>
      <c r="M2332" s="233"/>
      <c r="N2332" s="236"/>
      <c r="O2332" s="224" t="str">
        <f>IF(GLOBAL_DATA[[#This Row],[Target scope]]="","",INDEX(DATA_TargetStatusChoice[Target_Status_Choice],MATCH(GLOBAL_DATA[[#This Row],[Target scope]],DATA_TargetStatusChoice[Value],1)))</f>
        <v>NOT APPLICABLE</v>
      </c>
      <c r="P2332" s="237" t="s">
        <v>427</v>
      </c>
      <c r="Q2332" s="238"/>
      <c r="R2332" s="250" t="s">
        <v>469</v>
      </c>
      <c r="S2332" s="251"/>
      <c r="T2332" s="251" t="s">
        <v>386</v>
      </c>
      <c r="U2332" s="252"/>
      <c r="V2332" s="239" t="s">
        <v>562</v>
      </c>
      <c r="W2332" s="240" t="s">
        <v>562</v>
      </c>
      <c r="X2332" s="241" t="s">
        <v>562</v>
      </c>
      <c r="Y2332" s="241" t="s">
        <v>562</v>
      </c>
      <c r="Z2332" s="241" t="s">
        <v>562</v>
      </c>
      <c r="AA2332" s="242">
        <f>SUM(GLOBAL_DATA[[#This Row],[Initial 2020]],GLOBAL_DATA[[#This Row],[Initial 2021]],GLOBAL_DATA[[#This Row],[Initial 2022]],GLOBAL_DATA[[#This Row],[Initial 2023]])</f>
        <v>0</v>
      </c>
      <c r="AB2332" s="243">
        <f>SUM(GLOBAL_DATA[[#This Row],[Reestimated 2020]],GLOBAL_DATA[[#This Row],[Reestimated 2021]],GLOBAL_DATA[[#This Row],[Reestimated 2022]],GLOBAL_DATA[[#This Row],[Reestimated 2023]])</f>
        <v>0</v>
      </c>
      <c r="AC2332" s="244">
        <f>SUM(GLOBAL_DATA[[#This Row],[Spent 2020]],GLOBAL_DATA[[#This Row],[Spent 2021]],GLOBAL_DATA[[#This Row],[Spent 2022]],GLOBAL_DATA[[#This Row],[Spent 2023]])</f>
        <v>0</v>
      </c>
      <c r="AD2332" s="245" t="s">
        <v>562</v>
      </c>
      <c r="AE2332" s="246" t="s">
        <v>562</v>
      </c>
      <c r="AF2332" s="247" t="s">
        <v>562</v>
      </c>
      <c r="AG2332" s="246" t="s">
        <v>562</v>
      </c>
      <c r="AH2332" s="246" t="s">
        <v>562</v>
      </c>
      <c r="AI2332" s="246" t="s">
        <v>562</v>
      </c>
      <c r="AJ2332" s="245" t="s">
        <v>562</v>
      </c>
      <c r="AK2332" s="246" t="s">
        <v>562</v>
      </c>
      <c r="AL2332" s="247" t="s">
        <v>562</v>
      </c>
      <c r="AM2332" s="246" t="s">
        <v>562</v>
      </c>
      <c r="AN2332" s="246" t="s">
        <v>562</v>
      </c>
      <c r="AO2332" s="248" t="s">
        <v>562</v>
      </c>
      <c r="AP2332" s="249" t="s">
        <v>562</v>
      </c>
      <c r="AQ2332" s="249" t="s">
        <v>562</v>
      </c>
      <c r="AR2332" s="162" t="str">
        <f>IF(GLOBAL_DATA[[#This Row],[Target scope]]&lt;&gt;Target_Not_Applicable,GLOBAL_DATA[[#This Row],[Target scope]]*GLOBAL_DATA[[#This Row],[Implementation progress rate]],"")</f>
        <v/>
      </c>
      <c r="AS2332" s="180">
        <f>IF(OR(GLOBAL_DATA[[#This Row],[Status]]=DATA!$J$6,GLOBAL_DATA[[#This Row],[Status]]=DATA!$J$7,GLOBAL_DATA[[#This Row],[Status]]=DATA!$J$8),1,0)</f>
        <v>0</v>
      </c>
      <c r="AT2332" s="181" t="str">
        <f>IF(GLOBAL_DATA[[#This Row],[Status]]=Status_No_Project,"",MAX(GLOBAL_DATA[[#This Row],[Initial end]],GLOBAL_DATA[[#This Row],[Re-estimated end]],43831))</f>
        <v/>
      </c>
      <c r="AU23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2" s="222">
        <f>IF(GLOBAL_DATA[[#This Row],[Target scope]]&lt;&gt;Target_Not_Applicable,COUNTBLANK(GLOBAL_DATA[[#This Row],[Target scope]:[Target justification (if&lt;100%)]]),0)+IF(GLOBAL_DATA[[#This Row],[Status]]&lt;&gt;Status_No_Project,COUNTBLANK(GLOBAL_DATA[[#This Row],[Implementation progress rate]:[CISO assessment]]),0)</f>
        <v>0</v>
      </c>
      <c r="AW2332" s="45">
        <f>SUBTOTAL(103,GLOBAL_DATA[[#This Row],[BU]])</f>
        <v>0</v>
      </c>
    </row>
    <row r="2333" spans="1:49" ht="25.5" hidden="1" x14ac:dyDescent="0.25">
      <c r="A2333" s="222" t="s">
        <v>40</v>
      </c>
      <c r="B2333" s="223" t="s">
        <v>894</v>
      </c>
      <c r="C2333" s="223" t="s">
        <v>49</v>
      </c>
      <c r="D2333" s="231" t="s">
        <v>719</v>
      </c>
      <c r="E2333" s="232" t="s">
        <v>7</v>
      </c>
      <c r="F2333" s="232"/>
      <c r="G2333" s="233"/>
      <c r="H2333" s="221"/>
      <c r="I2333" s="231" t="s">
        <v>571</v>
      </c>
      <c r="J2333" s="232"/>
      <c r="K2333" s="234"/>
      <c r="L2333" s="235"/>
      <c r="M2333" s="233"/>
      <c r="N2333" s="236"/>
      <c r="O2333" s="224" t="str">
        <f>IF(GLOBAL_DATA[[#This Row],[Target scope]]="","",INDEX(DATA_TargetStatusChoice[Target_Status_Choice],MATCH(GLOBAL_DATA[[#This Row],[Target scope]],DATA_TargetStatusChoice[Value],1)))</f>
        <v>NOT APPLICABLE</v>
      </c>
      <c r="P2333" s="237" t="s">
        <v>427</v>
      </c>
      <c r="Q2333" s="238"/>
      <c r="R2333" s="250" t="s">
        <v>469</v>
      </c>
      <c r="S2333" s="251"/>
      <c r="T2333" s="251" t="s">
        <v>386</v>
      </c>
      <c r="U2333" s="252"/>
      <c r="V2333" s="239" t="s">
        <v>562</v>
      </c>
      <c r="W2333" s="240" t="s">
        <v>562</v>
      </c>
      <c r="X2333" s="241" t="s">
        <v>562</v>
      </c>
      <c r="Y2333" s="241" t="s">
        <v>562</v>
      </c>
      <c r="Z2333" s="241" t="s">
        <v>562</v>
      </c>
      <c r="AA2333" s="242">
        <f>SUM(GLOBAL_DATA[[#This Row],[Initial 2020]],GLOBAL_DATA[[#This Row],[Initial 2021]],GLOBAL_DATA[[#This Row],[Initial 2022]],GLOBAL_DATA[[#This Row],[Initial 2023]])</f>
        <v>0</v>
      </c>
      <c r="AB2333" s="243">
        <f>SUM(GLOBAL_DATA[[#This Row],[Reestimated 2020]],GLOBAL_DATA[[#This Row],[Reestimated 2021]],GLOBAL_DATA[[#This Row],[Reestimated 2022]],GLOBAL_DATA[[#This Row],[Reestimated 2023]])</f>
        <v>0</v>
      </c>
      <c r="AC2333" s="244">
        <f>SUM(GLOBAL_DATA[[#This Row],[Spent 2020]],GLOBAL_DATA[[#This Row],[Spent 2021]],GLOBAL_DATA[[#This Row],[Spent 2022]],GLOBAL_DATA[[#This Row],[Spent 2023]])</f>
        <v>0</v>
      </c>
      <c r="AD2333" s="245" t="s">
        <v>562</v>
      </c>
      <c r="AE2333" s="246" t="s">
        <v>562</v>
      </c>
      <c r="AF2333" s="247" t="s">
        <v>562</v>
      </c>
      <c r="AG2333" s="246" t="s">
        <v>562</v>
      </c>
      <c r="AH2333" s="246" t="s">
        <v>562</v>
      </c>
      <c r="AI2333" s="246" t="s">
        <v>562</v>
      </c>
      <c r="AJ2333" s="245">
        <v>0</v>
      </c>
      <c r="AK2333" s="246" t="s">
        <v>562</v>
      </c>
      <c r="AL2333" s="247" t="s">
        <v>562</v>
      </c>
      <c r="AM2333" s="246" t="s">
        <v>562</v>
      </c>
      <c r="AN2333" s="246" t="s">
        <v>562</v>
      </c>
      <c r="AO2333" s="248" t="s">
        <v>562</v>
      </c>
      <c r="AP2333" s="249" t="s">
        <v>562</v>
      </c>
      <c r="AQ2333" s="249" t="s">
        <v>562</v>
      </c>
      <c r="AR2333" s="162" t="str">
        <f>IF(GLOBAL_DATA[[#This Row],[Target scope]]&lt;&gt;Target_Not_Applicable,GLOBAL_DATA[[#This Row],[Target scope]]*GLOBAL_DATA[[#This Row],[Implementation progress rate]],"")</f>
        <v/>
      </c>
      <c r="AS2333" s="180">
        <f>IF(OR(GLOBAL_DATA[[#This Row],[Status]]=DATA!$J$6,GLOBAL_DATA[[#This Row],[Status]]=DATA!$J$7,GLOBAL_DATA[[#This Row],[Status]]=DATA!$J$8),1,0)</f>
        <v>0</v>
      </c>
      <c r="AT2333" s="181" t="str">
        <f>IF(GLOBAL_DATA[[#This Row],[Status]]=Status_No_Project,"",MAX(GLOBAL_DATA[[#This Row],[Initial end]],GLOBAL_DATA[[#This Row],[Re-estimated end]],43831))</f>
        <v/>
      </c>
      <c r="AU23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3" s="222">
        <f>IF(GLOBAL_DATA[[#This Row],[Target scope]]&lt;&gt;Target_Not_Applicable,COUNTBLANK(GLOBAL_DATA[[#This Row],[Target scope]:[Target justification (if&lt;100%)]]),0)+IF(GLOBAL_DATA[[#This Row],[Status]]&lt;&gt;Status_No_Project,COUNTBLANK(GLOBAL_DATA[[#This Row],[Implementation progress rate]:[CISO assessment]]),0)</f>
        <v>0</v>
      </c>
      <c r="AW2333" s="45">
        <f>SUBTOTAL(103,GLOBAL_DATA[[#This Row],[BU]])</f>
        <v>0</v>
      </c>
    </row>
    <row r="2334" spans="1:49" ht="38.25" hidden="1" x14ac:dyDescent="0.25">
      <c r="A2334" s="222" t="s">
        <v>40</v>
      </c>
      <c r="B2334" s="223" t="s">
        <v>894</v>
      </c>
      <c r="C2334" s="223" t="s">
        <v>49</v>
      </c>
      <c r="D2334" s="231" t="s">
        <v>720</v>
      </c>
      <c r="E2334" s="232" t="s">
        <v>7</v>
      </c>
      <c r="F2334" s="232"/>
      <c r="G2334" s="233"/>
      <c r="H2334" s="221"/>
      <c r="I2334" s="231" t="s">
        <v>571</v>
      </c>
      <c r="J2334" s="232"/>
      <c r="K2334" s="234"/>
      <c r="L2334" s="235"/>
      <c r="M2334" s="233"/>
      <c r="N2334" s="236"/>
      <c r="O2334" s="224" t="str">
        <f>IF(GLOBAL_DATA[[#This Row],[Target scope]]="","",INDEX(DATA_TargetStatusChoice[Target_Status_Choice],MATCH(GLOBAL_DATA[[#This Row],[Target scope]],DATA_TargetStatusChoice[Value],1)))</f>
        <v>FULL IMPLEMENTATION</v>
      </c>
      <c r="P2334" s="237">
        <v>1</v>
      </c>
      <c r="Q2334" s="238"/>
      <c r="R2334" s="250" t="s">
        <v>31</v>
      </c>
      <c r="S2334" s="251">
        <v>0</v>
      </c>
      <c r="T2334" s="251" t="s">
        <v>386</v>
      </c>
      <c r="U2334" s="252"/>
      <c r="V2334" s="239" t="s">
        <v>430</v>
      </c>
      <c r="W2334" s="240" t="s">
        <v>922</v>
      </c>
      <c r="X2334" s="241">
        <v>44562</v>
      </c>
      <c r="Y2334" s="241">
        <v>44925</v>
      </c>
      <c r="Z2334" s="241" t="s">
        <v>562</v>
      </c>
      <c r="AA2334" s="242">
        <f>SUM(GLOBAL_DATA[[#This Row],[Initial 2020]],GLOBAL_DATA[[#This Row],[Initial 2021]],GLOBAL_DATA[[#This Row],[Initial 2022]],GLOBAL_DATA[[#This Row],[Initial 2023]])</f>
        <v>0</v>
      </c>
      <c r="AB2334" s="243">
        <f>SUM(GLOBAL_DATA[[#This Row],[Reestimated 2020]],GLOBAL_DATA[[#This Row],[Reestimated 2021]],GLOBAL_DATA[[#This Row],[Reestimated 2022]],GLOBAL_DATA[[#This Row],[Reestimated 2023]])</f>
        <v>0</v>
      </c>
      <c r="AC2334" s="244">
        <f>SUM(GLOBAL_DATA[[#This Row],[Spent 2020]],GLOBAL_DATA[[#This Row],[Spent 2021]],GLOBAL_DATA[[#This Row],[Spent 2022]],GLOBAL_DATA[[#This Row],[Spent 2023]])</f>
        <v>0</v>
      </c>
      <c r="AD2334" s="245" t="s">
        <v>562</v>
      </c>
      <c r="AE2334" s="246" t="s">
        <v>562</v>
      </c>
      <c r="AF2334" s="247" t="s">
        <v>562</v>
      </c>
      <c r="AG2334" s="246" t="s">
        <v>562</v>
      </c>
      <c r="AH2334" s="246" t="s">
        <v>562</v>
      </c>
      <c r="AI2334" s="246" t="s">
        <v>562</v>
      </c>
      <c r="AJ2334" s="245" t="s">
        <v>562</v>
      </c>
      <c r="AK2334" s="246" t="s">
        <v>562</v>
      </c>
      <c r="AL2334" s="247" t="s">
        <v>562</v>
      </c>
      <c r="AM2334" s="246" t="s">
        <v>562</v>
      </c>
      <c r="AN2334" s="246" t="s">
        <v>562</v>
      </c>
      <c r="AO2334" s="248" t="s">
        <v>562</v>
      </c>
      <c r="AP2334" s="249" t="s">
        <v>562</v>
      </c>
      <c r="AQ2334" s="249" t="s">
        <v>562</v>
      </c>
      <c r="AR2334" s="162">
        <f>IF(GLOBAL_DATA[[#This Row],[Target scope]]&lt;&gt;Target_Not_Applicable,GLOBAL_DATA[[#This Row],[Target scope]]*GLOBAL_DATA[[#This Row],[Implementation progress rate]],"")</f>
        <v>0</v>
      </c>
      <c r="AS2334" s="180">
        <f>IF(OR(GLOBAL_DATA[[#This Row],[Status]]=DATA!$J$6,GLOBAL_DATA[[#This Row],[Status]]=DATA!$J$7,GLOBAL_DATA[[#This Row],[Status]]=DATA!$J$8),1,0)</f>
        <v>0</v>
      </c>
      <c r="AT2334" s="181">
        <f>IF(GLOBAL_DATA[[#This Row],[Status]]=Status_No_Project,"",MAX(GLOBAL_DATA[[#This Row],[Initial end]],GLOBAL_DATA[[#This Row],[Re-estimated end]],43831))</f>
        <v>44925</v>
      </c>
      <c r="AU23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4" s="222">
        <f>IF(GLOBAL_DATA[[#This Row],[Target scope]]&lt;&gt;Target_Not_Applicable,COUNTBLANK(GLOBAL_DATA[[#This Row],[Target scope]:[Target justification (if&lt;100%)]]),0)+IF(GLOBAL_DATA[[#This Row],[Status]]&lt;&gt;Status_No_Project,COUNTBLANK(GLOBAL_DATA[[#This Row],[Implementation progress rate]:[CISO assessment]]),0)</f>
        <v>1</v>
      </c>
      <c r="AW2334" s="45">
        <f>SUBTOTAL(103,GLOBAL_DATA[[#This Row],[BU]])</f>
        <v>0</v>
      </c>
    </row>
    <row r="2335" spans="1:49" ht="25.5" hidden="1" x14ac:dyDescent="0.25">
      <c r="A2335" s="222" t="s">
        <v>40</v>
      </c>
      <c r="B2335" s="223" t="s">
        <v>894</v>
      </c>
      <c r="C2335" s="223" t="s">
        <v>49</v>
      </c>
      <c r="D2335" s="231" t="s">
        <v>721</v>
      </c>
      <c r="E2335" s="232" t="s">
        <v>7</v>
      </c>
      <c r="F2335" s="232"/>
      <c r="G2335" s="233"/>
      <c r="H2335" s="221"/>
      <c r="I2335" s="231" t="s">
        <v>571</v>
      </c>
      <c r="J2335" s="232"/>
      <c r="K2335" s="234"/>
      <c r="L2335" s="235"/>
      <c r="M2335" s="233"/>
      <c r="N2335" s="236"/>
      <c r="O2335" s="224" t="str">
        <f>IF(GLOBAL_DATA[[#This Row],[Target scope]]="","",INDEX(DATA_TargetStatusChoice[Target_Status_Choice],MATCH(GLOBAL_DATA[[#This Row],[Target scope]],DATA_TargetStatusChoice[Value],1)))</f>
        <v>NOT APPLICABLE</v>
      </c>
      <c r="P2335" s="237" t="s">
        <v>427</v>
      </c>
      <c r="Q2335" s="238"/>
      <c r="R2335" s="250" t="s">
        <v>469</v>
      </c>
      <c r="S2335" s="251"/>
      <c r="T2335" s="251" t="s">
        <v>386</v>
      </c>
      <c r="U2335" s="252"/>
      <c r="V2335" s="239" t="s">
        <v>562</v>
      </c>
      <c r="W2335" s="240" t="s">
        <v>562</v>
      </c>
      <c r="X2335" s="241" t="s">
        <v>562</v>
      </c>
      <c r="Y2335" s="241" t="s">
        <v>562</v>
      </c>
      <c r="Z2335" s="241" t="s">
        <v>562</v>
      </c>
      <c r="AA2335" s="242">
        <f>SUM(GLOBAL_DATA[[#This Row],[Initial 2020]],GLOBAL_DATA[[#This Row],[Initial 2021]],GLOBAL_DATA[[#This Row],[Initial 2022]],GLOBAL_DATA[[#This Row],[Initial 2023]])</f>
        <v>0</v>
      </c>
      <c r="AB2335" s="243">
        <f>SUM(GLOBAL_DATA[[#This Row],[Reestimated 2020]],GLOBAL_DATA[[#This Row],[Reestimated 2021]],GLOBAL_DATA[[#This Row],[Reestimated 2022]],GLOBAL_DATA[[#This Row],[Reestimated 2023]])</f>
        <v>0</v>
      </c>
      <c r="AC2335" s="244">
        <f>SUM(GLOBAL_DATA[[#This Row],[Spent 2020]],GLOBAL_DATA[[#This Row],[Spent 2021]],GLOBAL_DATA[[#This Row],[Spent 2022]],GLOBAL_DATA[[#This Row],[Spent 2023]])</f>
        <v>0</v>
      </c>
      <c r="AD2335" s="245" t="s">
        <v>562</v>
      </c>
      <c r="AE2335" s="246" t="s">
        <v>562</v>
      </c>
      <c r="AF2335" s="247" t="s">
        <v>562</v>
      </c>
      <c r="AG2335" s="246" t="s">
        <v>562</v>
      </c>
      <c r="AH2335" s="246" t="s">
        <v>562</v>
      </c>
      <c r="AI2335" s="246" t="s">
        <v>562</v>
      </c>
      <c r="AJ2335" s="245" t="s">
        <v>562</v>
      </c>
      <c r="AK2335" s="246" t="s">
        <v>562</v>
      </c>
      <c r="AL2335" s="247" t="s">
        <v>562</v>
      </c>
      <c r="AM2335" s="246" t="s">
        <v>562</v>
      </c>
      <c r="AN2335" s="246" t="s">
        <v>562</v>
      </c>
      <c r="AO2335" s="248" t="s">
        <v>562</v>
      </c>
      <c r="AP2335" s="249" t="s">
        <v>941</v>
      </c>
      <c r="AQ2335" s="249" t="s">
        <v>562</v>
      </c>
      <c r="AR2335" s="162" t="str">
        <f>IF(GLOBAL_DATA[[#This Row],[Target scope]]&lt;&gt;Target_Not_Applicable,GLOBAL_DATA[[#This Row],[Target scope]]*GLOBAL_DATA[[#This Row],[Implementation progress rate]],"")</f>
        <v/>
      </c>
      <c r="AS2335" s="180">
        <f>IF(OR(GLOBAL_DATA[[#This Row],[Status]]=DATA!$J$6,GLOBAL_DATA[[#This Row],[Status]]=DATA!$J$7,GLOBAL_DATA[[#This Row],[Status]]=DATA!$J$8),1,0)</f>
        <v>0</v>
      </c>
      <c r="AT2335" s="181" t="str">
        <f>IF(GLOBAL_DATA[[#This Row],[Status]]=Status_No_Project,"",MAX(GLOBAL_DATA[[#This Row],[Initial end]],GLOBAL_DATA[[#This Row],[Re-estimated end]],43831))</f>
        <v/>
      </c>
      <c r="AU23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5" s="222">
        <f>IF(GLOBAL_DATA[[#This Row],[Target scope]]&lt;&gt;Target_Not_Applicable,COUNTBLANK(GLOBAL_DATA[[#This Row],[Target scope]:[Target justification (if&lt;100%)]]),0)+IF(GLOBAL_DATA[[#This Row],[Status]]&lt;&gt;Status_No_Project,COUNTBLANK(GLOBAL_DATA[[#This Row],[Implementation progress rate]:[CISO assessment]]),0)</f>
        <v>0</v>
      </c>
      <c r="AW2335" s="45">
        <f>SUBTOTAL(103,GLOBAL_DATA[[#This Row],[BU]])</f>
        <v>0</v>
      </c>
    </row>
    <row r="2336" spans="1:49" ht="38.25" hidden="1" x14ac:dyDescent="0.25">
      <c r="A2336" s="222" t="s">
        <v>40</v>
      </c>
      <c r="B2336" s="223" t="s">
        <v>894</v>
      </c>
      <c r="C2336" s="223" t="s">
        <v>49</v>
      </c>
      <c r="D2336" s="231" t="s">
        <v>722</v>
      </c>
      <c r="E2336" s="232" t="s">
        <v>7</v>
      </c>
      <c r="F2336" s="232"/>
      <c r="G2336" s="233"/>
      <c r="H2336" s="221"/>
      <c r="I2336" s="231" t="s">
        <v>571</v>
      </c>
      <c r="J2336" s="232"/>
      <c r="K2336" s="234"/>
      <c r="L2336" s="235"/>
      <c r="M2336" s="233"/>
      <c r="N2336" s="236"/>
      <c r="O2336" s="224" t="str">
        <f>IF(GLOBAL_DATA[[#This Row],[Target scope]]="","",INDEX(DATA_TargetStatusChoice[Target_Status_Choice],MATCH(GLOBAL_DATA[[#This Row],[Target scope]],DATA_TargetStatusChoice[Value],1)))</f>
        <v>FULL IMPLEMENTATION</v>
      </c>
      <c r="P2336" s="237">
        <v>1</v>
      </c>
      <c r="Q2336" s="238"/>
      <c r="R2336" s="250" t="s">
        <v>31</v>
      </c>
      <c r="S2336" s="251">
        <v>0</v>
      </c>
      <c r="T2336" s="251" t="s">
        <v>386</v>
      </c>
      <c r="U2336" s="252"/>
      <c r="V2336" s="239" t="s">
        <v>430</v>
      </c>
      <c r="W2336" s="240" t="s">
        <v>922</v>
      </c>
      <c r="X2336" s="241">
        <v>44562</v>
      </c>
      <c r="Y2336" s="241">
        <v>44925</v>
      </c>
      <c r="Z2336" s="241" t="s">
        <v>562</v>
      </c>
      <c r="AA2336" s="242">
        <f>SUM(GLOBAL_DATA[[#This Row],[Initial 2020]],GLOBAL_DATA[[#This Row],[Initial 2021]],GLOBAL_DATA[[#This Row],[Initial 2022]],GLOBAL_DATA[[#This Row],[Initial 2023]])</f>
        <v>20</v>
      </c>
      <c r="AB2336" s="243">
        <f>SUM(GLOBAL_DATA[[#This Row],[Reestimated 2020]],GLOBAL_DATA[[#This Row],[Reestimated 2021]],GLOBAL_DATA[[#This Row],[Reestimated 2022]],GLOBAL_DATA[[#This Row],[Reestimated 2023]])</f>
        <v>0</v>
      </c>
      <c r="AC2336" s="244">
        <f>SUM(GLOBAL_DATA[[#This Row],[Spent 2020]],GLOBAL_DATA[[#This Row],[Spent 2021]],GLOBAL_DATA[[#This Row],[Spent 2022]],GLOBAL_DATA[[#This Row],[Spent 2023]])</f>
        <v>0</v>
      </c>
      <c r="AD2336" s="245" t="s">
        <v>562</v>
      </c>
      <c r="AE2336" s="246" t="s">
        <v>562</v>
      </c>
      <c r="AF2336" s="247" t="s">
        <v>562</v>
      </c>
      <c r="AG2336" s="246" t="s">
        <v>562</v>
      </c>
      <c r="AH2336" s="246" t="s">
        <v>562</v>
      </c>
      <c r="AI2336" s="246" t="s">
        <v>562</v>
      </c>
      <c r="AJ2336" s="245">
        <v>20</v>
      </c>
      <c r="AK2336" s="246" t="s">
        <v>562</v>
      </c>
      <c r="AL2336" s="247" t="s">
        <v>562</v>
      </c>
      <c r="AM2336" s="246" t="s">
        <v>562</v>
      </c>
      <c r="AN2336" s="246" t="s">
        <v>562</v>
      </c>
      <c r="AO2336" s="248" t="s">
        <v>562</v>
      </c>
      <c r="AP2336" s="249" t="s">
        <v>562</v>
      </c>
      <c r="AQ2336" s="249" t="s">
        <v>562</v>
      </c>
      <c r="AR2336" s="162">
        <f>IF(GLOBAL_DATA[[#This Row],[Target scope]]&lt;&gt;Target_Not_Applicable,GLOBAL_DATA[[#This Row],[Target scope]]*GLOBAL_DATA[[#This Row],[Implementation progress rate]],"")</f>
        <v>0</v>
      </c>
      <c r="AS2336" s="180">
        <f>IF(OR(GLOBAL_DATA[[#This Row],[Status]]=DATA!$J$6,GLOBAL_DATA[[#This Row],[Status]]=DATA!$J$7,GLOBAL_DATA[[#This Row],[Status]]=DATA!$J$8),1,0)</f>
        <v>0</v>
      </c>
      <c r="AT2336" s="181">
        <f>IF(GLOBAL_DATA[[#This Row],[Status]]=Status_No_Project,"",MAX(GLOBAL_DATA[[#This Row],[Initial end]],GLOBAL_DATA[[#This Row],[Re-estimated end]],43831))</f>
        <v>44925</v>
      </c>
      <c r="AU23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6" s="222">
        <f>IF(GLOBAL_DATA[[#This Row],[Target scope]]&lt;&gt;Target_Not_Applicable,COUNTBLANK(GLOBAL_DATA[[#This Row],[Target scope]:[Target justification (if&lt;100%)]]),0)+IF(GLOBAL_DATA[[#This Row],[Status]]&lt;&gt;Status_No_Project,COUNTBLANK(GLOBAL_DATA[[#This Row],[Implementation progress rate]:[CISO assessment]]),0)</f>
        <v>1</v>
      </c>
      <c r="AW2336" s="45">
        <f>SUBTOTAL(103,GLOBAL_DATA[[#This Row],[BU]])</f>
        <v>0</v>
      </c>
    </row>
    <row r="2337" spans="1:49" ht="38.25" hidden="1" x14ac:dyDescent="0.25">
      <c r="A2337" s="222" t="s">
        <v>40</v>
      </c>
      <c r="B2337" s="223" t="s">
        <v>894</v>
      </c>
      <c r="C2337" s="223" t="s">
        <v>49</v>
      </c>
      <c r="D2337" s="231" t="s">
        <v>723</v>
      </c>
      <c r="E2337" s="232" t="s">
        <v>7</v>
      </c>
      <c r="F2337" s="232"/>
      <c r="G2337" s="233"/>
      <c r="H2337" s="221"/>
      <c r="I2337" s="231" t="s">
        <v>568</v>
      </c>
      <c r="J2337" s="232"/>
      <c r="K2337" s="234"/>
      <c r="L2337" s="235"/>
      <c r="M2337" s="233"/>
      <c r="N2337" s="236"/>
      <c r="O2337" s="224" t="str">
        <f>IF(GLOBAL_DATA[[#This Row],[Target scope]]="","",INDEX(DATA_TargetStatusChoice[Target_Status_Choice],MATCH(GLOBAL_DATA[[#This Row],[Target scope]],DATA_TargetStatusChoice[Value],1)))</f>
        <v>FULL IMPLEMENTATION</v>
      </c>
      <c r="P2337" s="237">
        <v>1</v>
      </c>
      <c r="Q2337" s="238"/>
      <c r="R2337" s="250" t="s">
        <v>31</v>
      </c>
      <c r="S2337" s="251">
        <v>0</v>
      </c>
      <c r="T2337" s="251" t="s">
        <v>386</v>
      </c>
      <c r="U2337" s="252"/>
      <c r="V2337" s="239" t="s">
        <v>430</v>
      </c>
      <c r="W2337" s="240" t="s">
        <v>921</v>
      </c>
      <c r="X2337" s="241">
        <v>44197</v>
      </c>
      <c r="Y2337" s="241">
        <v>44560</v>
      </c>
      <c r="Z2337" s="241" t="s">
        <v>562</v>
      </c>
      <c r="AA2337" s="242">
        <f>SUM(GLOBAL_DATA[[#This Row],[Initial 2020]],GLOBAL_DATA[[#This Row],[Initial 2021]],GLOBAL_DATA[[#This Row],[Initial 2022]],GLOBAL_DATA[[#This Row],[Initial 2023]])</f>
        <v>9</v>
      </c>
      <c r="AB2337" s="243">
        <f>SUM(GLOBAL_DATA[[#This Row],[Reestimated 2020]],GLOBAL_DATA[[#This Row],[Reestimated 2021]],GLOBAL_DATA[[#This Row],[Reestimated 2022]],GLOBAL_DATA[[#This Row],[Reestimated 2023]])</f>
        <v>0</v>
      </c>
      <c r="AC2337" s="244">
        <f>SUM(GLOBAL_DATA[[#This Row],[Spent 2020]],GLOBAL_DATA[[#This Row],[Spent 2021]],GLOBAL_DATA[[#This Row],[Spent 2022]],GLOBAL_DATA[[#This Row],[Spent 2023]])</f>
        <v>0</v>
      </c>
      <c r="AD2337" s="245" t="s">
        <v>562</v>
      </c>
      <c r="AE2337" s="246" t="s">
        <v>562</v>
      </c>
      <c r="AF2337" s="247" t="s">
        <v>562</v>
      </c>
      <c r="AG2337" s="246" t="s">
        <v>562</v>
      </c>
      <c r="AH2337" s="246" t="s">
        <v>562</v>
      </c>
      <c r="AI2337" s="246" t="s">
        <v>562</v>
      </c>
      <c r="AJ2337" s="245">
        <v>9</v>
      </c>
      <c r="AK2337" s="246" t="s">
        <v>562</v>
      </c>
      <c r="AL2337" s="247" t="s">
        <v>562</v>
      </c>
      <c r="AM2337" s="246" t="s">
        <v>562</v>
      </c>
      <c r="AN2337" s="246" t="s">
        <v>562</v>
      </c>
      <c r="AO2337" s="248" t="s">
        <v>562</v>
      </c>
      <c r="AP2337" s="249" t="s">
        <v>562</v>
      </c>
      <c r="AQ2337" s="249" t="s">
        <v>562</v>
      </c>
      <c r="AR2337" s="162">
        <f>IF(GLOBAL_DATA[[#This Row],[Target scope]]&lt;&gt;Target_Not_Applicable,GLOBAL_DATA[[#This Row],[Target scope]]*GLOBAL_DATA[[#This Row],[Implementation progress rate]],"")</f>
        <v>0</v>
      </c>
      <c r="AS2337" s="180">
        <f>IF(OR(GLOBAL_DATA[[#This Row],[Status]]=DATA!$J$6,GLOBAL_DATA[[#This Row],[Status]]=DATA!$J$7,GLOBAL_DATA[[#This Row],[Status]]=DATA!$J$8),1,0)</f>
        <v>0</v>
      </c>
      <c r="AT2337" s="181">
        <f>IF(GLOBAL_DATA[[#This Row],[Status]]=Status_No_Project,"",MAX(GLOBAL_DATA[[#This Row],[Initial end]],GLOBAL_DATA[[#This Row],[Re-estimated end]],43831))</f>
        <v>44560</v>
      </c>
      <c r="AU23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7" s="222">
        <f>IF(GLOBAL_DATA[[#This Row],[Target scope]]&lt;&gt;Target_Not_Applicable,COUNTBLANK(GLOBAL_DATA[[#This Row],[Target scope]:[Target justification (if&lt;100%)]]),0)+IF(GLOBAL_DATA[[#This Row],[Status]]&lt;&gt;Status_No_Project,COUNTBLANK(GLOBAL_DATA[[#This Row],[Implementation progress rate]:[CISO assessment]]),0)</f>
        <v>1</v>
      </c>
      <c r="AW2337" s="45">
        <f>SUBTOTAL(103,GLOBAL_DATA[[#This Row],[BU]])</f>
        <v>0</v>
      </c>
    </row>
    <row r="2338" spans="1:49" ht="38.25" hidden="1" x14ac:dyDescent="0.25">
      <c r="A2338" s="222" t="s">
        <v>40</v>
      </c>
      <c r="B2338" s="223" t="s">
        <v>894</v>
      </c>
      <c r="C2338" s="223" t="s">
        <v>49</v>
      </c>
      <c r="D2338" s="231" t="s">
        <v>724</v>
      </c>
      <c r="E2338" s="232" t="s">
        <v>7</v>
      </c>
      <c r="F2338" s="232"/>
      <c r="G2338" s="233"/>
      <c r="H2338" s="221"/>
      <c r="I2338" s="231" t="s">
        <v>571</v>
      </c>
      <c r="J2338" s="232"/>
      <c r="K2338" s="234"/>
      <c r="L2338" s="235"/>
      <c r="M2338" s="233"/>
      <c r="N2338" s="236"/>
      <c r="O2338" s="224" t="str">
        <f>IF(GLOBAL_DATA[[#This Row],[Target scope]]="","",INDEX(DATA_TargetStatusChoice[Target_Status_Choice],MATCH(GLOBAL_DATA[[#This Row],[Target scope]],DATA_TargetStatusChoice[Value],1)))</f>
        <v>FULL IMPLEMENTATION</v>
      </c>
      <c r="P2338" s="237">
        <v>1</v>
      </c>
      <c r="Q2338" s="238"/>
      <c r="R2338" s="250" t="s">
        <v>31</v>
      </c>
      <c r="S2338" s="251">
        <v>0</v>
      </c>
      <c r="T2338" s="251" t="s">
        <v>386</v>
      </c>
      <c r="U2338" s="252"/>
      <c r="V2338" s="239" t="s">
        <v>430</v>
      </c>
      <c r="W2338" s="240" t="s">
        <v>922</v>
      </c>
      <c r="X2338" s="241">
        <v>44562</v>
      </c>
      <c r="Y2338" s="241">
        <v>44925</v>
      </c>
      <c r="Z2338" s="241" t="s">
        <v>562</v>
      </c>
      <c r="AA2338" s="242">
        <f>SUM(GLOBAL_DATA[[#This Row],[Initial 2020]],GLOBAL_DATA[[#This Row],[Initial 2021]],GLOBAL_DATA[[#This Row],[Initial 2022]],GLOBAL_DATA[[#This Row],[Initial 2023]])</f>
        <v>9</v>
      </c>
      <c r="AB2338" s="243">
        <f>SUM(GLOBAL_DATA[[#This Row],[Reestimated 2020]],GLOBAL_DATA[[#This Row],[Reestimated 2021]],GLOBAL_DATA[[#This Row],[Reestimated 2022]],GLOBAL_DATA[[#This Row],[Reestimated 2023]])</f>
        <v>0</v>
      </c>
      <c r="AC2338" s="244">
        <f>SUM(GLOBAL_DATA[[#This Row],[Spent 2020]],GLOBAL_DATA[[#This Row],[Spent 2021]],GLOBAL_DATA[[#This Row],[Spent 2022]],GLOBAL_DATA[[#This Row],[Spent 2023]])</f>
        <v>0</v>
      </c>
      <c r="AD2338" s="245" t="s">
        <v>562</v>
      </c>
      <c r="AE2338" s="246" t="s">
        <v>562</v>
      </c>
      <c r="AF2338" s="247" t="s">
        <v>562</v>
      </c>
      <c r="AG2338" s="246" t="s">
        <v>562</v>
      </c>
      <c r="AH2338" s="246" t="s">
        <v>562</v>
      </c>
      <c r="AI2338" s="246" t="s">
        <v>562</v>
      </c>
      <c r="AJ2338" s="245">
        <v>9</v>
      </c>
      <c r="AK2338" s="246" t="s">
        <v>562</v>
      </c>
      <c r="AL2338" s="247" t="s">
        <v>562</v>
      </c>
      <c r="AM2338" s="246" t="s">
        <v>562</v>
      </c>
      <c r="AN2338" s="246" t="s">
        <v>562</v>
      </c>
      <c r="AO2338" s="248" t="s">
        <v>562</v>
      </c>
      <c r="AP2338" s="249" t="s">
        <v>562</v>
      </c>
      <c r="AQ2338" s="249" t="s">
        <v>562</v>
      </c>
      <c r="AR2338" s="162">
        <f>IF(GLOBAL_DATA[[#This Row],[Target scope]]&lt;&gt;Target_Not_Applicable,GLOBAL_DATA[[#This Row],[Target scope]]*GLOBAL_DATA[[#This Row],[Implementation progress rate]],"")</f>
        <v>0</v>
      </c>
      <c r="AS2338" s="180">
        <f>IF(OR(GLOBAL_DATA[[#This Row],[Status]]=DATA!$J$6,GLOBAL_DATA[[#This Row],[Status]]=DATA!$J$7,GLOBAL_DATA[[#This Row],[Status]]=DATA!$J$8),1,0)</f>
        <v>0</v>
      </c>
      <c r="AT2338" s="181">
        <f>IF(GLOBAL_DATA[[#This Row],[Status]]=Status_No_Project,"",MAX(GLOBAL_DATA[[#This Row],[Initial end]],GLOBAL_DATA[[#This Row],[Re-estimated end]],43831))</f>
        <v>44925</v>
      </c>
      <c r="AU23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8" s="222">
        <f>IF(GLOBAL_DATA[[#This Row],[Target scope]]&lt;&gt;Target_Not_Applicable,COUNTBLANK(GLOBAL_DATA[[#This Row],[Target scope]:[Target justification (if&lt;100%)]]),0)+IF(GLOBAL_DATA[[#This Row],[Status]]&lt;&gt;Status_No_Project,COUNTBLANK(GLOBAL_DATA[[#This Row],[Implementation progress rate]:[CISO assessment]]),0)</f>
        <v>1</v>
      </c>
      <c r="AW2338" s="45">
        <f>SUBTOTAL(103,GLOBAL_DATA[[#This Row],[BU]])</f>
        <v>0</v>
      </c>
    </row>
    <row r="2339" spans="1:49" ht="38.25" hidden="1" x14ac:dyDescent="0.25">
      <c r="A2339" s="222" t="s">
        <v>40</v>
      </c>
      <c r="B2339" s="223" t="s">
        <v>894</v>
      </c>
      <c r="C2339" s="223" t="s">
        <v>49</v>
      </c>
      <c r="D2339" s="231" t="s">
        <v>725</v>
      </c>
      <c r="E2339" s="232" t="s">
        <v>7</v>
      </c>
      <c r="F2339" s="232"/>
      <c r="G2339" s="233"/>
      <c r="H2339" s="221"/>
      <c r="I2339" s="231" t="s">
        <v>571</v>
      </c>
      <c r="J2339" s="232"/>
      <c r="K2339" s="234"/>
      <c r="L2339" s="235"/>
      <c r="M2339" s="233"/>
      <c r="N2339" s="236"/>
      <c r="O2339" s="224" t="str">
        <f>IF(GLOBAL_DATA[[#This Row],[Target scope]]="","",INDEX(DATA_TargetStatusChoice[Target_Status_Choice],MATCH(GLOBAL_DATA[[#This Row],[Target scope]],DATA_TargetStatusChoice[Value],1)))</f>
        <v>FULL IMPLEMENTATION</v>
      </c>
      <c r="P2339" s="237">
        <v>1</v>
      </c>
      <c r="Q2339" s="238"/>
      <c r="R2339" s="250" t="s">
        <v>31</v>
      </c>
      <c r="S2339" s="251">
        <v>0</v>
      </c>
      <c r="T2339" s="251" t="s">
        <v>386</v>
      </c>
      <c r="U2339" s="252"/>
      <c r="V2339" s="239" t="s">
        <v>430</v>
      </c>
      <c r="W2339" s="240" t="s">
        <v>922</v>
      </c>
      <c r="X2339" s="241">
        <v>44562</v>
      </c>
      <c r="Y2339" s="241">
        <v>44925</v>
      </c>
      <c r="Z2339" s="241" t="s">
        <v>562</v>
      </c>
      <c r="AA2339" s="242">
        <f>SUM(GLOBAL_DATA[[#This Row],[Initial 2020]],GLOBAL_DATA[[#This Row],[Initial 2021]],GLOBAL_DATA[[#This Row],[Initial 2022]],GLOBAL_DATA[[#This Row],[Initial 2023]])</f>
        <v>0</v>
      </c>
      <c r="AB2339" s="243">
        <f>SUM(GLOBAL_DATA[[#This Row],[Reestimated 2020]],GLOBAL_DATA[[#This Row],[Reestimated 2021]],GLOBAL_DATA[[#This Row],[Reestimated 2022]],GLOBAL_DATA[[#This Row],[Reestimated 2023]])</f>
        <v>0</v>
      </c>
      <c r="AC2339" s="244">
        <f>SUM(GLOBAL_DATA[[#This Row],[Spent 2020]],GLOBAL_DATA[[#This Row],[Spent 2021]],GLOBAL_DATA[[#This Row],[Spent 2022]],GLOBAL_DATA[[#This Row],[Spent 2023]])</f>
        <v>0</v>
      </c>
      <c r="AD2339" s="245" t="s">
        <v>562</v>
      </c>
      <c r="AE2339" s="246" t="s">
        <v>562</v>
      </c>
      <c r="AF2339" s="247" t="s">
        <v>562</v>
      </c>
      <c r="AG2339" s="246" t="s">
        <v>562</v>
      </c>
      <c r="AH2339" s="246" t="s">
        <v>562</v>
      </c>
      <c r="AI2339" s="246" t="s">
        <v>562</v>
      </c>
      <c r="AJ2339" s="245">
        <v>0</v>
      </c>
      <c r="AK2339" s="246" t="s">
        <v>562</v>
      </c>
      <c r="AL2339" s="247" t="s">
        <v>562</v>
      </c>
      <c r="AM2339" s="246" t="s">
        <v>562</v>
      </c>
      <c r="AN2339" s="246" t="s">
        <v>562</v>
      </c>
      <c r="AO2339" s="248" t="s">
        <v>562</v>
      </c>
      <c r="AP2339" s="249" t="s">
        <v>562</v>
      </c>
      <c r="AQ2339" s="249" t="s">
        <v>562</v>
      </c>
      <c r="AR2339" s="162">
        <f>IF(GLOBAL_DATA[[#This Row],[Target scope]]&lt;&gt;Target_Not_Applicable,GLOBAL_DATA[[#This Row],[Target scope]]*GLOBAL_DATA[[#This Row],[Implementation progress rate]],"")</f>
        <v>0</v>
      </c>
      <c r="AS2339" s="180">
        <f>IF(OR(GLOBAL_DATA[[#This Row],[Status]]=DATA!$J$6,GLOBAL_DATA[[#This Row],[Status]]=DATA!$J$7,GLOBAL_DATA[[#This Row],[Status]]=DATA!$J$8),1,0)</f>
        <v>0</v>
      </c>
      <c r="AT2339" s="181">
        <f>IF(GLOBAL_DATA[[#This Row],[Status]]=Status_No_Project,"",MAX(GLOBAL_DATA[[#This Row],[Initial end]],GLOBAL_DATA[[#This Row],[Re-estimated end]],43831))</f>
        <v>44925</v>
      </c>
      <c r="AU23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9" s="222">
        <f>IF(GLOBAL_DATA[[#This Row],[Target scope]]&lt;&gt;Target_Not_Applicable,COUNTBLANK(GLOBAL_DATA[[#This Row],[Target scope]:[Target justification (if&lt;100%)]]),0)+IF(GLOBAL_DATA[[#This Row],[Status]]&lt;&gt;Status_No_Project,COUNTBLANK(GLOBAL_DATA[[#This Row],[Implementation progress rate]:[CISO assessment]]),0)</f>
        <v>1</v>
      </c>
      <c r="AW2339" s="45">
        <f>SUBTOTAL(103,GLOBAL_DATA[[#This Row],[BU]])</f>
        <v>0</v>
      </c>
    </row>
    <row r="2340" spans="1:49" ht="25.5" hidden="1" x14ac:dyDescent="0.25">
      <c r="A2340" s="222" t="s">
        <v>40</v>
      </c>
      <c r="B2340" s="223" t="s">
        <v>894</v>
      </c>
      <c r="C2340" s="223" t="s">
        <v>49</v>
      </c>
      <c r="D2340" s="231" t="s">
        <v>726</v>
      </c>
      <c r="E2340" s="232" t="s">
        <v>7</v>
      </c>
      <c r="F2340" s="232"/>
      <c r="G2340" s="233"/>
      <c r="H2340" s="221"/>
      <c r="I2340" s="231" t="s">
        <v>578</v>
      </c>
      <c r="J2340" s="232"/>
      <c r="K2340" s="234"/>
      <c r="L2340" s="235"/>
      <c r="M2340" s="233"/>
      <c r="N2340" s="236"/>
      <c r="O2340" s="224" t="str">
        <f>IF(GLOBAL_DATA[[#This Row],[Target scope]]="","",INDEX(DATA_TargetStatusChoice[Target_Status_Choice],MATCH(GLOBAL_DATA[[#This Row],[Target scope]],DATA_TargetStatusChoice[Value],1)))</f>
        <v>RISK ACCEPTED</v>
      </c>
      <c r="P2340" s="237">
        <v>0</v>
      </c>
      <c r="Q2340" s="238"/>
      <c r="R2340" s="250" t="s">
        <v>469</v>
      </c>
      <c r="S2340" s="251">
        <v>0</v>
      </c>
      <c r="T2340" s="251" t="s">
        <v>386</v>
      </c>
      <c r="U2340" s="252"/>
      <c r="V2340" s="239" t="s">
        <v>430</v>
      </c>
      <c r="W2340" s="240" t="s">
        <v>922</v>
      </c>
      <c r="X2340" s="241" t="s">
        <v>562</v>
      </c>
      <c r="Y2340" s="241" t="s">
        <v>562</v>
      </c>
      <c r="Z2340" s="241" t="s">
        <v>562</v>
      </c>
      <c r="AA2340" s="242">
        <f>SUM(GLOBAL_DATA[[#This Row],[Initial 2020]],GLOBAL_DATA[[#This Row],[Initial 2021]],GLOBAL_DATA[[#This Row],[Initial 2022]],GLOBAL_DATA[[#This Row],[Initial 2023]])</f>
        <v>0</v>
      </c>
      <c r="AB2340" s="243">
        <f>SUM(GLOBAL_DATA[[#This Row],[Reestimated 2020]],GLOBAL_DATA[[#This Row],[Reestimated 2021]],GLOBAL_DATA[[#This Row],[Reestimated 2022]],GLOBAL_DATA[[#This Row],[Reestimated 2023]])</f>
        <v>0</v>
      </c>
      <c r="AC2340" s="244">
        <f>SUM(GLOBAL_DATA[[#This Row],[Spent 2020]],GLOBAL_DATA[[#This Row],[Spent 2021]],GLOBAL_DATA[[#This Row],[Spent 2022]],GLOBAL_DATA[[#This Row],[Spent 2023]])</f>
        <v>0</v>
      </c>
      <c r="AD2340" s="245" t="s">
        <v>562</v>
      </c>
      <c r="AE2340" s="246" t="s">
        <v>562</v>
      </c>
      <c r="AF2340" s="247" t="s">
        <v>562</v>
      </c>
      <c r="AG2340" s="246" t="s">
        <v>562</v>
      </c>
      <c r="AH2340" s="246" t="s">
        <v>562</v>
      </c>
      <c r="AI2340" s="246" t="s">
        <v>562</v>
      </c>
      <c r="AJ2340" s="245">
        <v>0</v>
      </c>
      <c r="AK2340" s="246" t="s">
        <v>562</v>
      </c>
      <c r="AL2340" s="247" t="s">
        <v>562</v>
      </c>
      <c r="AM2340" s="246" t="s">
        <v>562</v>
      </c>
      <c r="AN2340" s="246" t="s">
        <v>562</v>
      </c>
      <c r="AO2340" s="248" t="s">
        <v>562</v>
      </c>
      <c r="AP2340" s="249" t="s">
        <v>562</v>
      </c>
      <c r="AQ2340" s="249" t="s">
        <v>562</v>
      </c>
      <c r="AR2340" s="162">
        <f>IF(GLOBAL_DATA[[#This Row],[Target scope]]&lt;&gt;Target_Not_Applicable,GLOBAL_DATA[[#This Row],[Target scope]]*GLOBAL_DATA[[#This Row],[Implementation progress rate]],"")</f>
        <v>0</v>
      </c>
      <c r="AS2340" s="180">
        <f>IF(OR(GLOBAL_DATA[[#This Row],[Status]]=DATA!$J$6,GLOBAL_DATA[[#This Row],[Status]]=DATA!$J$7,GLOBAL_DATA[[#This Row],[Status]]=DATA!$J$8),1,0)</f>
        <v>0</v>
      </c>
      <c r="AT2340" s="181" t="str">
        <f>IF(GLOBAL_DATA[[#This Row],[Status]]=Status_No_Project,"",MAX(GLOBAL_DATA[[#This Row],[Initial end]],GLOBAL_DATA[[#This Row],[Re-estimated end]],43831))</f>
        <v/>
      </c>
      <c r="AU23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0" s="222">
        <f>IF(GLOBAL_DATA[[#This Row],[Target scope]]&lt;&gt;Target_Not_Applicable,COUNTBLANK(GLOBAL_DATA[[#This Row],[Target scope]:[Target justification (if&lt;100%)]]),0)+IF(GLOBAL_DATA[[#This Row],[Status]]&lt;&gt;Status_No_Project,COUNTBLANK(GLOBAL_DATA[[#This Row],[Implementation progress rate]:[CISO assessment]]),0)</f>
        <v>1</v>
      </c>
      <c r="AW2340" s="45">
        <f>SUBTOTAL(103,GLOBAL_DATA[[#This Row],[BU]])</f>
        <v>0</v>
      </c>
    </row>
    <row r="2341" spans="1:49" ht="38.25" hidden="1" x14ac:dyDescent="0.25">
      <c r="A2341" s="222" t="s">
        <v>40</v>
      </c>
      <c r="B2341" s="223" t="s">
        <v>894</v>
      </c>
      <c r="C2341" s="223" t="s">
        <v>49</v>
      </c>
      <c r="D2341" s="231" t="s">
        <v>727</v>
      </c>
      <c r="E2341" s="232" t="s">
        <v>7</v>
      </c>
      <c r="F2341" s="232"/>
      <c r="G2341" s="233"/>
      <c r="H2341" s="221"/>
      <c r="I2341" s="231" t="s">
        <v>571</v>
      </c>
      <c r="J2341" s="232"/>
      <c r="K2341" s="234"/>
      <c r="L2341" s="235"/>
      <c r="M2341" s="233"/>
      <c r="N2341" s="236"/>
      <c r="O2341" s="224" t="str">
        <f>IF(GLOBAL_DATA[[#This Row],[Target scope]]="","",INDEX(DATA_TargetStatusChoice[Target_Status_Choice],MATCH(GLOBAL_DATA[[#This Row],[Target scope]],DATA_TargetStatusChoice[Value],1)))</f>
        <v>FULL IMPLEMENTATION</v>
      </c>
      <c r="P2341" s="237">
        <v>1</v>
      </c>
      <c r="Q2341" s="238"/>
      <c r="R2341" s="250" t="s">
        <v>31</v>
      </c>
      <c r="S2341" s="251">
        <v>0</v>
      </c>
      <c r="T2341" s="251" t="s">
        <v>386</v>
      </c>
      <c r="U2341" s="252"/>
      <c r="V2341" s="239" t="s">
        <v>430</v>
      </c>
      <c r="W2341" s="240" t="s">
        <v>922</v>
      </c>
      <c r="X2341" s="241">
        <v>44562</v>
      </c>
      <c r="Y2341" s="241">
        <v>44925</v>
      </c>
      <c r="Z2341" s="241" t="s">
        <v>562</v>
      </c>
      <c r="AA2341" s="242">
        <f>SUM(GLOBAL_DATA[[#This Row],[Initial 2020]],GLOBAL_DATA[[#This Row],[Initial 2021]],GLOBAL_DATA[[#This Row],[Initial 2022]],GLOBAL_DATA[[#This Row],[Initial 2023]])</f>
        <v>0</v>
      </c>
      <c r="AB2341" s="243">
        <f>SUM(GLOBAL_DATA[[#This Row],[Reestimated 2020]],GLOBAL_DATA[[#This Row],[Reestimated 2021]],GLOBAL_DATA[[#This Row],[Reestimated 2022]],GLOBAL_DATA[[#This Row],[Reestimated 2023]])</f>
        <v>0</v>
      </c>
      <c r="AC2341" s="244">
        <f>SUM(GLOBAL_DATA[[#This Row],[Spent 2020]],GLOBAL_DATA[[#This Row],[Spent 2021]],GLOBAL_DATA[[#This Row],[Spent 2022]],GLOBAL_DATA[[#This Row],[Spent 2023]])</f>
        <v>0</v>
      </c>
      <c r="AD2341" s="245" t="s">
        <v>562</v>
      </c>
      <c r="AE2341" s="246" t="s">
        <v>562</v>
      </c>
      <c r="AF2341" s="247" t="s">
        <v>562</v>
      </c>
      <c r="AG2341" s="246" t="s">
        <v>562</v>
      </c>
      <c r="AH2341" s="246" t="s">
        <v>562</v>
      </c>
      <c r="AI2341" s="246" t="s">
        <v>562</v>
      </c>
      <c r="AJ2341" s="245">
        <v>0</v>
      </c>
      <c r="AK2341" s="246" t="s">
        <v>562</v>
      </c>
      <c r="AL2341" s="247" t="s">
        <v>562</v>
      </c>
      <c r="AM2341" s="246" t="s">
        <v>562</v>
      </c>
      <c r="AN2341" s="246" t="s">
        <v>562</v>
      </c>
      <c r="AO2341" s="248" t="s">
        <v>562</v>
      </c>
      <c r="AP2341" s="249" t="s">
        <v>562</v>
      </c>
      <c r="AQ2341" s="249" t="s">
        <v>562</v>
      </c>
      <c r="AR2341" s="162">
        <f>IF(GLOBAL_DATA[[#This Row],[Target scope]]&lt;&gt;Target_Not_Applicable,GLOBAL_DATA[[#This Row],[Target scope]]*GLOBAL_DATA[[#This Row],[Implementation progress rate]],"")</f>
        <v>0</v>
      </c>
      <c r="AS2341" s="180">
        <f>IF(OR(GLOBAL_DATA[[#This Row],[Status]]=DATA!$J$6,GLOBAL_DATA[[#This Row],[Status]]=DATA!$J$7,GLOBAL_DATA[[#This Row],[Status]]=DATA!$J$8),1,0)</f>
        <v>0</v>
      </c>
      <c r="AT2341" s="181">
        <f>IF(GLOBAL_DATA[[#This Row],[Status]]=Status_No_Project,"",MAX(GLOBAL_DATA[[#This Row],[Initial end]],GLOBAL_DATA[[#This Row],[Re-estimated end]],43831))</f>
        <v>44925</v>
      </c>
      <c r="AU23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1" s="222">
        <f>IF(GLOBAL_DATA[[#This Row],[Target scope]]&lt;&gt;Target_Not_Applicable,COUNTBLANK(GLOBAL_DATA[[#This Row],[Target scope]:[Target justification (if&lt;100%)]]),0)+IF(GLOBAL_DATA[[#This Row],[Status]]&lt;&gt;Status_No_Project,COUNTBLANK(GLOBAL_DATA[[#This Row],[Implementation progress rate]:[CISO assessment]]),0)</f>
        <v>1</v>
      </c>
      <c r="AW2341" s="45">
        <f>SUBTOTAL(103,GLOBAL_DATA[[#This Row],[BU]])</f>
        <v>0</v>
      </c>
    </row>
    <row r="2342" spans="1:49" ht="38.25" hidden="1" x14ac:dyDescent="0.25">
      <c r="A2342" s="222" t="s">
        <v>40</v>
      </c>
      <c r="B2342" s="223" t="s">
        <v>894</v>
      </c>
      <c r="C2342" s="223" t="s">
        <v>49</v>
      </c>
      <c r="D2342" s="231" t="s">
        <v>728</v>
      </c>
      <c r="E2342" s="232" t="s">
        <v>7</v>
      </c>
      <c r="F2342" s="232"/>
      <c r="G2342" s="233"/>
      <c r="H2342" s="221"/>
      <c r="I2342" s="231" t="s">
        <v>568</v>
      </c>
      <c r="J2342" s="232"/>
      <c r="K2342" s="234"/>
      <c r="L2342" s="235"/>
      <c r="M2342" s="233"/>
      <c r="N2342" s="236"/>
      <c r="O2342" s="224" t="str">
        <f>IF(GLOBAL_DATA[[#This Row],[Target scope]]="","",INDEX(DATA_TargetStatusChoice[Target_Status_Choice],MATCH(GLOBAL_DATA[[#This Row],[Target scope]],DATA_TargetStatusChoice[Value],1)))</f>
        <v>FULL IMPLEMENTATION</v>
      </c>
      <c r="P2342" s="237">
        <v>1</v>
      </c>
      <c r="Q2342" s="238"/>
      <c r="R2342" s="250" t="s">
        <v>31</v>
      </c>
      <c r="S2342" s="251">
        <v>0</v>
      </c>
      <c r="T2342" s="251" t="s">
        <v>386</v>
      </c>
      <c r="U2342" s="252"/>
      <c r="V2342" s="239" t="s">
        <v>430</v>
      </c>
      <c r="W2342" s="240" t="s">
        <v>390</v>
      </c>
      <c r="X2342" s="241">
        <v>44197</v>
      </c>
      <c r="Y2342" s="241">
        <v>44560</v>
      </c>
      <c r="Z2342" s="241" t="s">
        <v>562</v>
      </c>
      <c r="AA2342" s="242">
        <f>SUM(GLOBAL_DATA[[#This Row],[Initial 2020]],GLOBAL_DATA[[#This Row],[Initial 2021]],GLOBAL_DATA[[#This Row],[Initial 2022]],GLOBAL_DATA[[#This Row],[Initial 2023]])</f>
        <v>6</v>
      </c>
      <c r="AB2342" s="243">
        <f>SUM(GLOBAL_DATA[[#This Row],[Reestimated 2020]],GLOBAL_DATA[[#This Row],[Reestimated 2021]],GLOBAL_DATA[[#This Row],[Reestimated 2022]],GLOBAL_DATA[[#This Row],[Reestimated 2023]])</f>
        <v>0</v>
      </c>
      <c r="AC2342" s="244">
        <f>SUM(GLOBAL_DATA[[#This Row],[Spent 2020]],GLOBAL_DATA[[#This Row],[Spent 2021]],GLOBAL_DATA[[#This Row],[Spent 2022]],GLOBAL_DATA[[#This Row],[Spent 2023]])</f>
        <v>0</v>
      </c>
      <c r="AD2342" s="245" t="s">
        <v>562</v>
      </c>
      <c r="AE2342" s="246" t="s">
        <v>562</v>
      </c>
      <c r="AF2342" s="247" t="s">
        <v>562</v>
      </c>
      <c r="AG2342" s="246" t="s">
        <v>562</v>
      </c>
      <c r="AH2342" s="246" t="s">
        <v>562</v>
      </c>
      <c r="AI2342" s="246" t="s">
        <v>562</v>
      </c>
      <c r="AJ2342" s="245">
        <v>6</v>
      </c>
      <c r="AK2342" s="246" t="s">
        <v>562</v>
      </c>
      <c r="AL2342" s="247" t="s">
        <v>562</v>
      </c>
      <c r="AM2342" s="246" t="s">
        <v>562</v>
      </c>
      <c r="AN2342" s="246" t="s">
        <v>562</v>
      </c>
      <c r="AO2342" s="248" t="s">
        <v>562</v>
      </c>
      <c r="AP2342" s="249" t="s">
        <v>562</v>
      </c>
      <c r="AQ2342" s="249" t="s">
        <v>562</v>
      </c>
      <c r="AR2342" s="162">
        <f>IF(GLOBAL_DATA[[#This Row],[Target scope]]&lt;&gt;Target_Not_Applicable,GLOBAL_DATA[[#This Row],[Target scope]]*GLOBAL_DATA[[#This Row],[Implementation progress rate]],"")</f>
        <v>0</v>
      </c>
      <c r="AS2342" s="180">
        <f>IF(OR(GLOBAL_DATA[[#This Row],[Status]]=DATA!$J$6,GLOBAL_DATA[[#This Row],[Status]]=DATA!$J$7,GLOBAL_DATA[[#This Row],[Status]]=DATA!$J$8),1,0)</f>
        <v>0</v>
      </c>
      <c r="AT2342" s="181">
        <f>IF(GLOBAL_DATA[[#This Row],[Status]]=Status_No_Project,"",MAX(GLOBAL_DATA[[#This Row],[Initial end]],GLOBAL_DATA[[#This Row],[Re-estimated end]],43831))</f>
        <v>44560</v>
      </c>
      <c r="AU23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2" s="222">
        <f>IF(GLOBAL_DATA[[#This Row],[Target scope]]&lt;&gt;Target_Not_Applicable,COUNTBLANK(GLOBAL_DATA[[#This Row],[Target scope]:[Target justification (if&lt;100%)]]),0)+IF(GLOBAL_DATA[[#This Row],[Status]]&lt;&gt;Status_No_Project,COUNTBLANK(GLOBAL_DATA[[#This Row],[Implementation progress rate]:[CISO assessment]]),0)</f>
        <v>1</v>
      </c>
      <c r="AW2342" s="45">
        <f>SUBTOTAL(103,GLOBAL_DATA[[#This Row],[BU]])</f>
        <v>0</v>
      </c>
    </row>
    <row r="2343" spans="1:49" ht="38.25" hidden="1" x14ac:dyDescent="0.25">
      <c r="A2343" s="222" t="s">
        <v>40</v>
      </c>
      <c r="B2343" s="223" t="s">
        <v>894</v>
      </c>
      <c r="C2343" s="223" t="s">
        <v>49</v>
      </c>
      <c r="D2343" s="231" t="s">
        <v>729</v>
      </c>
      <c r="E2343" s="232" t="s">
        <v>7</v>
      </c>
      <c r="F2343" s="232"/>
      <c r="G2343" s="233"/>
      <c r="H2343" s="221"/>
      <c r="I2343" s="231" t="s">
        <v>568</v>
      </c>
      <c r="J2343" s="232"/>
      <c r="K2343" s="234"/>
      <c r="L2343" s="235"/>
      <c r="M2343" s="233"/>
      <c r="N2343" s="236"/>
      <c r="O2343" s="224" t="str">
        <f>IF(GLOBAL_DATA[[#This Row],[Target scope]]="","",INDEX(DATA_TargetStatusChoice[Target_Status_Choice],MATCH(GLOBAL_DATA[[#This Row],[Target scope]],DATA_TargetStatusChoice[Value],1)))</f>
        <v>FULL IMPLEMENTATION</v>
      </c>
      <c r="P2343" s="237">
        <v>1</v>
      </c>
      <c r="Q2343" s="238"/>
      <c r="R2343" s="250" t="s">
        <v>31</v>
      </c>
      <c r="S2343" s="251">
        <v>0</v>
      </c>
      <c r="T2343" s="251" t="s">
        <v>386</v>
      </c>
      <c r="U2343" s="252"/>
      <c r="V2343" s="239" t="s">
        <v>430</v>
      </c>
      <c r="W2343" s="240" t="s">
        <v>390</v>
      </c>
      <c r="X2343" s="241">
        <v>44197</v>
      </c>
      <c r="Y2343" s="241">
        <v>44560</v>
      </c>
      <c r="Z2343" s="241" t="s">
        <v>562</v>
      </c>
      <c r="AA2343" s="242">
        <f>SUM(GLOBAL_DATA[[#This Row],[Initial 2020]],GLOBAL_DATA[[#This Row],[Initial 2021]],GLOBAL_DATA[[#This Row],[Initial 2022]],GLOBAL_DATA[[#This Row],[Initial 2023]])</f>
        <v>6</v>
      </c>
      <c r="AB2343" s="243">
        <f>SUM(GLOBAL_DATA[[#This Row],[Reestimated 2020]],GLOBAL_DATA[[#This Row],[Reestimated 2021]],GLOBAL_DATA[[#This Row],[Reestimated 2022]],GLOBAL_DATA[[#This Row],[Reestimated 2023]])</f>
        <v>0</v>
      </c>
      <c r="AC2343" s="244">
        <f>SUM(GLOBAL_DATA[[#This Row],[Spent 2020]],GLOBAL_DATA[[#This Row],[Spent 2021]],GLOBAL_DATA[[#This Row],[Spent 2022]],GLOBAL_DATA[[#This Row],[Spent 2023]])</f>
        <v>0</v>
      </c>
      <c r="AD2343" s="245" t="s">
        <v>562</v>
      </c>
      <c r="AE2343" s="246" t="s">
        <v>562</v>
      </c>
      <c r="AF2343" s="247" t="s">
        <v>562</v>
      </c>
      <c r="AG2343" s="246" t="s">
        <v>562</v>
      </c>
      <c r="AH2343" s="246" t="s">
        <v>562</v>
      </c>
      <c r="AI2343" s="246" t="s">
        <v>562</v>
      </c>
      <c r="AJ2343" s="245">
        <v>6</v>
      </c>
      <c r="AK2343" s="246" t="s">
        <v>562</v>
      </c>
      <c r="AL2343" s="247" t="s">
        <v>562</v>
      </c>
      <c r="AM2343" s="246" t="s">
        <v>562</v>
      </c>
      <c r="AN2343" s="246" t="s">
        <v>562</v>
      </c>
      <c r="AO2343" s="248" t="s">
        <v>562</v>
      </c>
      <c r="AP2343" s="249" t="s">
        <v>562</v>
      </c>
      <c r="AQ2343" s="249" t="s">
        <v>562</v>
      </c>
      <c r="AR2343" s="162">
        <f>IF(GLOBAL_DATA[[#This Row],[Target scope]]&lt;&gt;Target_Not_Applicable,GLOBAL_DATA[[#This Row],[Target scope]]*GLOBAL_DATA[[#This Row],[Implementation progress rate]],"")</f>
        <v>0</v>
      </c>
      <c r="AS2343" s="180">
        <f>IF(OR(GLOBAL_DATA[[#This Row],[Status]]=DATA!$J$6,GLOBAL_DATA[[#This Row],[Status]]=DATA!$J$7,GLOBAL_DATA[[#This Row],[Status]]=DATA!$J$8),1,0)</f>
        <v>0</v>
      </c>
      <c r="AT2343" s="181">
        <f>IF(GLOBAL_DATA[[#This Row],[Status]]=Status_No_Project,"",MAX(GLOBAL_DATA[[#This Row],[Initial end]],GLOBAL_DATA[[#This Row],[Re-estimated end]],43831))</f>
        <v>44560</v>
      </c>
      <c r="AU23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3" s="222">
        <f>IF(GLOBAL_DATA[[#This Row],[Target scope]]&lt;&gt;Target_Not_Applicable,COUNTBLANK(GLOBAL_DATA[[#This Row],[Target scope]:[Target justification (if&lt;100%)]]),0)+IF(GLOBAL_DATA[[#This Row],[Status]]&lt;&gt;Status_No_Project,COUNTBLANK(GLOBAL_DATA[[#This Row],[Implementation progress rate]:[CISO assessment]]),0)</f>
        <v>1</v>
      </c>
      <c r="AW2343" s="45">
        <f>SUBTOTAL(103,GLOBAL_DATA[[#This Row],[BU]])</f>
        <v>0</v>
      </c>
    </row>
    <row r="2344" spans="1:49" ht="38.25" hidden="1" x14ac:dyDescent="0.25">
      <c r="A2344" s="222" t="s">
        <v>40</v>
      </c>
      <c r="B2344" s="223" t="s">
        <v>894</v>
      </c>
      <c r="C2344" s="223" t="s">
        <v>49</v>
      </c>
      <c r="D2344" s="231" t="s">
        <v>730</v>
      </c>
      <c r="E2344" s="232" t="s">
        <v>7</v>
      </c>
      <c r="F2344" s="232"/>
      <c r="G2344" s="233"/>
      <c r="H2344" s="221"/>
      <c r="I2344" s="231" t="s">
        <v>568</v>
      </c>
      <c r="J2344" s="232"/>
      <c r="K2344" s="234"/>
      <c r="L2344" s="235"/>
      <c r="M2344" s="233"/>
      <c r="N2344" s="236"/>
      <c r="O2344" s="224" t="str">
        <f>IF(GLOBAL_DATA[[#This Row],[Target scope]]="","",INDEX(DATA_TargetStatusChoice[Target_Status_Choice],MATCH(GLOBAL_DATA[[#This Row],[Target scope]],DATA_TargetStatusChoice[Value],1)))</f>
        <v>FULL IMPLEMENTATION</v>
      </c>
      <c r="P2344" s="237">
        <v>1</v>
      </c>
      <c r="Q2344" s="238"/>
      <c r="R2344" s="250" t="s">
        <v>31</v>
      </c>
      <c r="S2344" s="251">
        <v>0</v>
      </c>
      <c r="T2344" s="251" t="s">
        <v>386</v>
      </c>
      <c r="U2344" s="252"/>
      <c r="V2344" s="239" t="s">
        <v>430</v>
      </c>
      <c r="W2344" s="240" t="s">
        <v>921</v>
      </c>
      <c r="X2344" s="241">
        <v>44197</v>
      </c>
      <c r="Y2344" s="241">
        <v>44560</v>
      </c>
      <c r="Z2344" s="241" t="s">
        <v>562</v>
      </c>
      <c r="AA2344" s="242">
        <f>SUM(GLOBAL_DATA[[#This Row],[Initial 2020]],GLOBAL_DATA[[#This Row],[Initial 2021]],GLOBAL_DATA[[#This Row],[Initial 2022]],GLOBAL_DATA[[#This Row],[Initial 2023]])</f>
        <v>18</v>
      </c>
      <c r="AB2344" s="243">
        <f>SUM(GLOBAL_DATA[[#This Row],[Reestimated 2020]],GLOBAL_DATA[[#This Row],[Reestimated 2021]],GLOBAL_DATA[[#This Row],[Reestimated 2022]],GLOBAL_DATA[[#This Row],[Reestimated 2023]])</f>
        <v>0</v>
      </c>
      <c r="AC2344" s="244">
        <f>SUM(GLOBAL_DATA[[#This Row],[Spent 2020]],GLOBAL_DATA[[#This Row],[Spent 2021]],GLOBAL_DATA[[#This Row],[Spent 2022]],GLOBAL_DATA[[#This Row],[Spent 2023]])</f>
        <v>0</v>
      </c>
      <c r="AD2344" s="245" t="s">
        <v>562</v>
      </c>
      <c r="AE2344" s="246" t="s">
        <v>562</v>
      </c>
      <c r="AF2344" s="247" t="s">
        <v>562</v>
      </c>
      <c r="AG2344" s="246" t="s">
        <v>562</v>
      </c>
      <c r="AH2344" s="246" t="s">
        <v>562</v>
      </c>
      <c r="AI2344" s="246" t="s">
        <v>562</v>
      </c>
      <c r="AJ2344" s="245">
        <v>18</v>
      </c>
      <c r="AK2344" s="246" t="s">
        <v>562</v>
      </c>
      <c r="AL2344" s="247" t="s">
        <v>562</v>
      </c>
      <c r="AM2344" s="246" t="s">
        <v>562</v>
      </c>
      <c r="AN2344" s="246" t="s">
        <v>562</v>
      </c>
      <c r="AO2344" s="248" t="s">
        <v>562</v>
      </c>
      <c r="AP2344" s="249" t="s">
        <v>562</v>
      </c>
      <c r="AQ2344" s="249" t="s">
        <v>562</v>
      </c>
      <c r="AR2344" s="162">
        <f>IF(GLOBAL_DATA[[#This Row],[Target scope]]&lt;&gt;Target_Not_Applicable,GLOBAL_DATA[[#This Row],[Target scope]]*GLOBAL_DATA[[#This Row],[Implementation progress rate]],"")</f>
        <v>0</v>
      </c>
      <c r="AS2344" s="180">
        <f>IF(OR(GLOBAL_DATA[[#This Row],[Status]]=DATA!$J$6,GLOBAL_DATA[[#This Row],[Status]]=DATA!$J$7,GLOBAL_DATA[[#This Row],[Status]]=DATA!$J$8),1,0)</f>
        <v>0</v>
      </c>
      <c r="AT2344" s="181">
        <f>IF(GLOBAL_DATA[[#This Row],[Status]]=Status_No_Project,"",MAX(GLOBAL_DATA[[#This Row],[Initial end]],GLOBAL_DATA[[#This Row],[Re-estimated end]],43831))</f>
        <v>44560</v>
      </c>
      <c r="AU23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4" s="222">
        <f>IF(GLOBAL_DATA[[#This Row],[Target scope]]&lt;&gt;Target_Not_Applicable,COUNTBLANK(GLOBAL_DATA[[#This Row],[Target scope]:[Target justification (if&lt;100%)]]),0)+IF(GLOBAL_DATA[[#This Row],[Status]]&lt;&gt;Status_No_Project,COUNTBLANK(GLOBAL_DATA[[#This Row],[Implementation progress rate]:[CISO assessment]]),0)</f>
        <v>1</v>
      </c>
      <c r="AW2344" s="45">
        <f>SUBTOTAL(103,GLOBAL_DATA[[#This Row],[BU]])</f>
        <v>0</v>
      </c>
    </row>
    <row r="2345" spans="1:49" ht="25.5" hidden="1" x14ac:dyDescent="0.25">
      <c r="A2345" s="222" t="s">
        <v>40</v>
      </c>
      <c r="B2345" s="223" t="s">
        <v>894</v>
      </c>
      <c r="C2345" s="223" t="s">
        <v>49</v>
      </c>
      <c r="D2345" s="231" t="s">
        <v>731</v>
      </c>
      <c r="E2345" s="232" t="s">
        <v>7</v>
      </c>
      <c r="F2345" s="232"/>
      <c r="G2345" s="233"/>
      <c r="H2345" s="221"/>
      <c r="I2345" s="231" t="s">
        <v>571</v>
      </c>
      <c r="J2345" s="232"/>
      <c r="K2345" s="234"/>
      <c r="L2345" s="235"/>
      <c r="M2345" s="233"/>
      <c r="N2345" s="236"/>
      <c r="O2345" s="224" t="str">
        <f>IF(GLOBAL_DATA[[#This Row],[Target scope]]="","",INDEX(DATA_TargetStatusChoice[Target_Status_Choice],MATCH(GLOBAL_DATA[[#This Row],[Target scope]],DATA_TargetStatusChoice[Value],1)))</f>
        <v>NOT APPLICABLE</v>
      </c>
      <c r="P2345" s="237" t="s">
        <v>427</v>
      </c>
      <c r="Q2345" s="238"/>
      <c r="R2345" s="250" t="s">
        <v>469</v>
      </c>
      <c r="S2345" s="251"/>
      <c r="T2345" s="251" t="s">
        <v>386</v>
      </c>
      <c r="U2345" s="252"/>
      <c r="V2345" s="239" t="s">
        <v>562</v>
      </c>
      <c r="W2345" s="240" t="s">
        <v>562</v>
      </c>
      <c r="X2345" s="241" t="s">
        <v>562</v>
      </c>
      <c r="Y2345" s="241" t="s">
        <v>562</v>
      </c>
      <c r="Z2345" s="241" t="s">
        <v>562</v>
      </c>
      <c r="AA2345" s="242">
        <f>SUM(GLOBAL_DATA[[#This Row],[Initial 2020]],GLOBAL_DATA[[#This Row],[Initial 2021]],GLOBAL_DATA[[#This Row],[Initial 2022]],GLOBAL_DATA[[#This Row],[Initial 2023]])</f>
        <v>0</v>
      </c>
      <c r="AB2345" s="243">
        <f>SUM(GLOBAL_DATA[[#This Row],[Reestimated 2020]],GLOBAL_DATA[[#This Row],[Reestimated 2021]],GLOBAL_DATA[[#This Row],[Reestimated 2022]],GLOBAL_DATA[[#This Row],[Reestimated 2023]])</f>
        <v>0</v>
      </c>
      <c r="AC2345" s="244">
        <f>SUM(GLOBAL_DATA[[#This Row],[Spent 2020]],GLOBAL_DATA[[#This Row],[Spent 2021]],GLOBAL_DATA[[#This Row],[Spent 2022]],GLOBAL_DATA[[#This Row],[Spent 2023]])</f>
        <v>0</v>
      </c>
      <c r="AD2345" s="245" t="s">
        <v>562</v>
      </c>
      <c r="AE2345" s="246" t="s">
        <v>562</v>
      </c>
      <c r="AF2345" s="247" t="s">
        <v>562</v>
      </c>
      <c r="AG2345" s="246" t="s">
        <v>562</v>
      </c>
      <c r="AH2345" s="246" t="s">
        <v>562</v>
      </c>
      <c r="AI2345" s="246" t="s">
        <v>562</v>
      </c>
      <c r="AJ2345" s="245" t="s">
        <v>562</v>
      </c>
      <c r="AK2345" s="246" t="s">
        <v>562</v>
      </c>
      <c r="AL2345" s="247" t="s">
        <v>562</v>
      </c>
      <c r="AM2345" s="246" t="s">
        <v>562</v>
      </c>
      <c r="AN2345" s="246" t="s">
        <v>562</v>
      </c>
      <c r="AO2345" s="248" t="s">
        <v>562</v>
      </c>
      <c r="AP2345" s="249" t="s">
        <v>941</v>
      </c>
      <c r="AQ2345" s="249" t="s">
        <v>562</v>
      </c>
      <c r="AR2345" s="162" t="str">
        <f>IF(GLOBAL_DATA[[#This Row],[Target scope]]&lt;&gt;Target_Not_Applicable,GLOBAL_DATA[[#This Row],[Target scope]]*GLOBAL_DATA[[#This Row],[Implementation progress rate]],"")</f>
        <v/>
      </c>
      <c r="AS2345" s="180">
        <f>IF(OR(GLOBAL_DATA[[#This Row],[Status]]=DATA!$J$6,GLOBAL_DATA[[#This Row],[Status]]=DATA!$J$7,GLOBAL_DATA[[#This Row],[Status]]=DATA!$J$8),1,0)</f>
        <v>0</v>
      </c>
      <c r="AT2345" s="181" t="str">
        <f>IF(GLOBAL_DATA[[#This Row],[Status]]=Status_No_Project,"",MAX(GLOBAL_DATA[[#This Row],[Initial end]],GLOBAL_DATA[[#This Row],[Re-estimated end]],43831))</f>
        <v/>
      </c>
      <c r="AU23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5" s="222">
        <f>IF(GLOBAL_DATA[[#This Row],[Target scope]]&lt;&gt;Target_Not_Applicable,COUNTBLANK(GLOBAL_DATA[[#This Row],[Target scope]:[Target justification (if&lt;100%)]]),0)+IF(GLOBAL_DATA[[#This Row],[Status]]&lt;&gt;Status_No_Project,COUNTBLANK(GLOBAL_DATA[[#This Row],[Implementation progress rate]:[CISO assessment]]),0)</f>
        <v>0</v>
      </c>
      <c r="AW2345" s="45">
        <f>SUBTOTAL(103,GLOBAL_DATA[[#This Row],[BU]])</f>
        <v>0</v>
      </c>
    </row>
    <row r="2346" spans="1:49" ht="38.25" hidden="1" x14ac:dyDescent="0.25">
      <c r="A2346" s="222" t="s">
        <v>40</v>
      </c>
      <c r="B2346" s="223" t="s">
        <v>894</v>
      </c>
      <c r="C2346" s="223" t="s">
        <v>49</v>
      </c>
      <c r="D2346" s="231" t="s">
        <v>732</v>
      </c>
      <c r="E2346" s="232" t="s">
        <v>7</v>
      </c>
      <c r="F2346" s="232"/>
      <c r="G2346" s="233"/>
      <c r="H2346" s="221"/>
      <c r="I2346" s="231" t="s">
        <v>571</v>
      </c>
      <c r="J2346" s="232"/>
      <c r="K2346" s="234"/>
      <c r="L2346" s="235"/>
      <c r="M2346" s="233"/>
      <c r="N2346" s="236"/>
      <c r="O2346" s="224" t="str">
        <f>IF(GLOBAL_DATA[[#This Row],[Target scope]]="","",INDEX(DATA_TargetStatusChoice[Target_Status_Choice],MATCH(GLOBAL_DATA[[#This Row],[Target scope]],DATA_TargetStatusChoice[Value],1)))</f>
        <v>FULL IMPLEMENTATION</v>
      </c>
      <c r="P2346" s="237">
        <v>1</v>
      </c>
      <c r="Q2346" s="238"/>
      <c r="R2346" s="250" t="s">
        <v>31</v>
      </c>
      <c r="S2346" s="251">
        <v>0</v>
      </c>
      <c r="T2346" s="251" t="s">
        <v>386</v>
      </c>
      <c r="U2346" s="252"/>
      <c r="V2346" s="239" t="s">
        <v>430</v>
      </c>
      <c r="W2346" s="240" t="s">
        <v>922</v>
      </c>
      <c r="X2346" s="241">
        <v>44562</v>
      </c>
      <c r="Y2346" s="241">
        <v>44925</v>
      </c>
      <c r="Z2346" s="241" t="s">
        <v>562</v>
      </c>
      <c r="AA2346" s="242">
        <f>SUM(GLOBAL_DATA[[#This Row],[Initial 2020]],GLOBAL_DATA[[#This Row],[Initial 2021]],GLOBAL_DATA[[#This Row],[Initial 2022]],GLOBAL_DATA[[#This Row],[Initial 2023]])</f>
        <v>0</v>
      </c>
      <c r="AB2346" s="243">
        <f>SUM(GLOBAL_DATA[[#This Row],[Reestimated 2020]],GLOBAL_DATA[[#This Row],[Reestimated 2021]],GLOBAL_DATA[[#This Row],[Reestimated 2022]],GLOBAL_DATA[[#This Row],[Reestimated 2023]])</f>
        <v>0</v>
      </c>
      <c r="AC2346" s="244">
        <f>SUM(GLOBAL_DATA[[#This Row],[Spent 2020]],GLOBAL_DATA[[#This Row],[Spent 2021]],GLOBAL_DATA[[#This Row],[Spent 2022]],GLOBAL_DATA[[#This Row],[Spent 2023]])</f>
        <v>0</v>
      </c>
      <c r="AD2346" s="245" t="s">
        <v>562</v>
      </c>
      <c r="AE2346" s="246" t="s">
        <v>562</v>
      </c>
      <c r="AF2346" s="247" t="s">
        <v>562</v>
      </c>
      <c r="AG2346" s="246" t="s">
        <v>562</v>
      </c>
      <c r="AH2346" s="246" t="s">
        <v>562</v>
      </c>
      <c r="AI2346" s="246" t="s">
        <v>562</v>
      </c>
      <c r="AJ2346" s="245" t="s">
        <v>562</v>
      </c>
      <c r="AK2346" s="246" t="s">
        <v>562</v>
      </c>
      <c r="AL2346" s="247" t="s">
        <v>562</v>
      </c>
      <c r="AM2346" s="246" t="s">
        <v>562</v>
      </c>
      <c r="AN2346" s="246" t="s">
        <v>562</v>
      </c>
      <c r="AO2346" s="248" t="s">
        <v>562</v>
      </c>
      <c r="AP2346" s="249" t="s">
        <v>562</v>
      </c>
      <c r="AQ2346" s="249" t="s">
        <v>562</v>
      </c>
      <c r="AR2346" s="162">
        <f>IF(GLOBAL_DATA[[#This Row],[Target scope]]&lt;&gt;Target_Not_Applicable,GLOBAL_DATA[[#This Row],[Target scope]]*GLOBAL_DATA[[#This Row],[Implementation progress rate]],"")</f>
        <v>0</v>
      </c>
      <c r="AS2346" s="180">
        <f>IF(OR(GLOBAL_DATA[[#This Row],[Status]]=DATA!$J$6,GLOBAL_DATA[[#This Row],[Status]]=DATA!$J$7,GLOBAL_DATA[[#This Row],[Status]]=DATA!$J$8),1,0)</f>
        <v>0</v>
      </c>
      <c r="AT2346" s="181">
        <f>IF(GLOBAL_DATA[[#This Row],[Status]]=Status_No_Project,"",MAX(GLOBAL_DATA[[#This Row],[Initial end]],GLOBAL_DATA[[#This Row],[Re-estimated end]],43831))</f>
        <v>44925</v>
      </c>
      <c r="AU23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6" s="222">
        <f>IF(GLOBAL_DATA[[#This Row],[Target scope]]&lt;&gt;Target_Not_Applicable,COUNTBLANK(GLOBAL_DATA[[#This Row],[Target scope]:[Target justification (if&lt;100%)]]),0)+IF(GLOBAL_DATA[[#This Row],[Status]]&lt;&gt;Status_No_Project,COUNTBLANK(GLOBAL_DATA[[#This Row],[Implementation progress rate]:[CISO assessment]]),0)</f>
        <v>1</v>
      </c>
      <c r="AW2346" s="45">
        <f>SUBTOTAL(103,GLOBAL_DATA[[#This Row],[BU]])</f>
        <v>0</v>
      </c>
    </row>
    <row r="2347" spans="1:49" ht="38.25" hidden="1" x14ac:dyDescent="0.25">
      <c r="A2347" s="222" t="s">
        <v>40</v>
      </c>
      <c r="B2347" s="223" t="s">
        <v>894</v>
      </c>
      <c r="C2347" s="223" t="s">
        <v>49</v>
      </c>
      <c r="D2347" s="231" t="s">
        <v>733</v>
      </c>
      <c r="E2347" s="232" t="s">
        <v>7</v>
      </c>
      <c r="F2347" s="232"/>
      <c r="G2347" s="233"/>
      <c r="H2347" s="221"/>
      <c r="I2347" s="231" t="s">
        <v>571</v>
      </c>
      <c r="J2347" s="232"/>
      <c r="K2347" s="234"/>
      <c r="L2347" s="235"/>
      <c r="M2347" s="233"/>
      <c r="N2347" s="236"/>
      <c r="O2347" s="224" t="str">
        <f>IF(GLOBAL_DATA[[#This Row],[Target scope]]="","",INDEX(DATA_TargetStatusChoice[Target_Status_Choice],MATCH(GLOBAL_DATA[[#This Row],[Target scope]],DATA_TargetStatusChoice[Value],1)))</f>
        <v>FULL IMPLEMENTATION</v>
      </c>
      <c r="P2347" s="237">
        <v>1</v>
      </c>
      <c r="Q2347" s="238"/>
      <c r="R2347" s="250" t="s">
        <v>31</v>
      </c>
      <c r="S2347" s="251">
        <v>0</v>
      </c>
      <c r="T2347" s="251" t="s">
        <v>386</v>
      </c>
      <c r="U2347" s="252"/>
      <c r="V2347" s="239" t="s">
        <v>430</v>
      </c>
      <c r="W2347" s="240" t="s">
        <v>922</v>
      </c>
      <c r="X2347" s="241">
        <v>44562</v>
      </c>
      <c r="Y2347" s="241">
        <v>44925</v>
      </c>
      <c r="Z2347" s="241" t="s">
        <v>562</v>
      </c>
      <c r="AA2347" s="242">
        <f>SUM(GLOBAL_DATA[[#This Row],[Initial 2020]],GLOBAL_DATA[[#This Row],[Initial 2021]],GLOBAL_DATA[[#This Row],[Initial 2022]],GLOBAL_DATA[[#This Row],[Initial 2023]])</f>
        <v>0</v>
      </c>
      <c r="AB2347" s="243">
        <f>SUM(GLOBAL_DATA[[#This Row],[Reestimated 2020]],GLOBAL_DATA[[#This Row],[Reestimated 2021]],GLOBAL_DATA[[#This Row],[Reestimated 2022]],GLOBAL_DATA[[#This Row],[Reestimated 2023]])</f>
        <v>0</v>
      </c>
      <c r="AC2347" s="244">
        <f>SUM(GLOBAL_DATA[[#This Row],[Spent 2020]],GLOBAL_DATA[[#This Row],[Spent 2021]],GLOBAL_DATA[[#This Row],[Spent 2022]],GLOBAL_DATA[[#This Row],[Spent 2023]])</f>
        <v>0</v>
      </c>
      <c r="AD2347" s="245" t="s">
        <v>562</v>
      </c>
      <c r="AE2347" s="246" t="s">
        <v>562</v>
      </c>
      <c r="AF2347" s="247" t="s">
        <v>562</v>
      </c>
      <c r="AG2347" s="246" t="s">
        <v>562</v>
      </c>
      <c r="AH2347" s="246" t="s">
        <v>562</v>
      </c>
      <c r="AI2347" s="246" t="s">
        <v>562</v>
      </c>
      <c r="AJ2347" s="245" t="s">
        <v>562</v>
      </c>
      <c r="AK2347" s="246" t="s">
        <v>562</v>
      </c>
      <c r="AL2347" s="247" t="s">
        <v>562</v>
      </c>
      <c r="AM2347" s="246" t="s">
        <v>562</v>
      </c>
      <c r="AN2347" s="246" t="s">
        <v>562</v>
      </c>
      <c r="AO2347" s="248" t="s">
        <v>562</v>
      </c>
      <c r="AP2347" s="249" t="s">
        <v>562</v>
      </c>
      <c r="AQ2347" s="249" t="s">
        <v>562</v>
      </c>
      <c r="AR2347" s="162">
        <f>IF(GLOBAL_DATA[[#This Row],[Target scope]]&lt;&gt;Target_Not_Applicable,GLOBAL_DATA[[#This Row],[Target scope]]*GLOBAL_DATA[[#This Row],[Implementation progress rate]],"")</f>
        <v>0</v>
      </c>
      <c r="AS2347" s="180">
        <f>IF(OR(GLOBAL_DATA[[#This Row],[Status]]=DATA!$J$6,GLOBAL_DATA[[#This Row],[Status]]=DATA!$J$7,GLOBAL_DATA[[#This Row],[Status]]=DATA!$J$8),1,0)</f>
        <v>0</v>
      </c>
      <c r="AT2347" s="181">
        <f>IF(GLOBAL_DATA[[#This Row],[Status]]=Status_No_Project,"",MAX(GLOBAL_DATA[[#This Row],[Initial end]],GLOBAL_DATA[[#This Row],[Re-estimated end]],43831))</f>
        <v>44925</v>
      </c>
      <c r="AU23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7" s="222">
        <f>IF(GLOBAL_DATA[[#This Row],[Target scope]]&lt;&gt;Target_Not_Applicable,COUNTBLANK(GLOBAL_DATA[[#This Row],[Target scope]:[Target justification (if&lt;100%)]]),0)+IF(GLOBAL_DATA[[#This Row],[Status]]&lt;&gt;Status_No_Project,COUNTBLANK(GLOBAL_DATA[[#This Row],[Implementation progress rate]:[CISO assessment]]),0)</f>
        <v>1</v>
      </c>
      <c r="AW2347" s="45">
        <f>SUBTOTAL(103,GLOBAL_DATA[[#This Row],[BU]])</f>
        <v>0</v>
      </c>
    </row>
    <row r="2348" spans="1:49" ht="38.25" hidden="1" x14ac:dyDescent="0.25">
      <c r="A2348" s="222" t="s">
        <v>40</v>
      </c>
      <c r="B2348" s="223" t="s">
        <v>894</v>
      </c>
      <c r="C2348" s="223" t="s">
        <v>49</v>
      </c>
      <c r="D2348" s="231" t="s">
        <v>734</v>
      </c>
      <c r="E2348" s="232" t="s">
        <v>7</v>
      </c>
      <c r="F2348" s="232"/>
      <c r="G2348" s="233"/>
      <c r="H2348" s="221"/>
      <c r="I2348" s="231" t="s">
        <v>571</v>
      </c>
      <c r="J2348" s="232"/>
      <c r="K2348" s="234"/>
      <c r="L2348" s="235"/>
      <c r="M2348" s="233"/>
      <c r="N2348" s="236"/>
      <c r="O2348" s="224" t="str">
        <f>IF(GLOBAL_DATA[[#This Row],[Target scope]]="","",INDEX(DATA_TargetStatusChoice[Target_Status_Choice],MATCH(GLOBAL_DATA[[#This Row],[Target scope]],DATA_TargetStatusChoice[Value],1)))</f>
        <v>FULL IMPLEMENTATION</v>
      </c>
      <c r="P2348" s="237">
        <v>1</v>
      </c>
      <c r="Q2348" s="238"/>
      <c r="R2348" s="250" t="s">
        <v>31</v>
      </c>
      <c r="S2348" s="251">
        <v>0</v>
      </c>
      <c r="T2348" s="251" t="s">
        <v>386</v>
      </c>
      <c r="U2348" s="252"/>
      <c r="V2348" s="239" t="s">
        <v>430</v>
      </c>
      <c r="W2348" s="240" t="s">
        <v>922</v>
      </c>
      <c r="X2348" s="241">
        <v>44562</v>
      </c>
      <c r="Y2348" s="241">
        <v>44925</v>
      </c>
      <c r="Z2348" s="241" t="s">
        <v>562</v>
      </c>
      <c r="AA2348" s="242">
        <f>SUM(GLOBAL_DATA[[#This Row],[Initial 2020]],GLOBAL_DATA[[#This Row],[Initial 2021]],GLOBAL_DATA[[#This Row],[Initial 2022]],GLOBAL_DATA[[#This Row],[Initial 2023]])</f>
        <v>0</v>
      </c>
      <c r="AB2348" s="243">
        <f>SUM(GLOBAL_DATA[[#This Row],[Reestimated 2020]],GLOBAL_DATA[[#This Row],[Reestimated 2021]],GLOBAL_DATA[[#This Row],[Reestimated 2022]],GLOBAL_DATA[[#This Row],[Reestimated 2023]])</f>
        <v>0</v>
      </c>
      <c r="AC2348" s="244">
        <f>SUM(GLOBAL_DATA[[#This Row],[Spent 2020]],GLOBAL_DATA[[#This Row],[Spent 2021]],GLOBAL_DATA[[#This Row],[Spent 2022]],GLOBAL_DATA[[#This Row],[Spent 2023]])</f>
        <v>0</v>
      </c>
      <c r="AD2348" s="245" t="s">
        <v>562</v>
      </c>
      <c r="AE2348" s="246" t="s">
        <v>562</v>
      </c>
      <c r="AF2348" s="247" t="s">
        <v>562</v>
      </c>
      <c r="AG2348" s="246" t="s">
        <v>562</v>
      </c>
      <c r="AH2348" s="246" t="s">
        <v>562</v>
      </c>
      <c r="AI2348" s="246" t="s">
        <v>562</v>
      </c>
      <c r="AJ2348" s="245">
        <v>0</v>
      </c>
      <c r="AK2348" s="246" t="s">
        <v>562</v>
      </c>
      <c r="AL2348" s="247" t="s">
        <v>562</v>
      </c>
      <c r="AM2348" s="246" t="s">
        <v>562</v>
      </c>
      <c r="AN2348" s="246" t="s">
        <v>562</v>
      </c>
      <c r="AO2348" s="248" t="s">
        <v>562</v>
      </c>
      <c r="AP2348" s="249" t="s">
        <v>562</v>
      </c>
      <c r="AQ2348" s="249" t="s">
        <v>562</v>
      </c>
      <c r="AR2348" s="162">
        <f>IF(GLOBAL_DATA[[#This Row],[Target scope]]&lt;&gt;Target_Not_Applicable,GLOBAL_DATA[[#This Row],[Target scope]]*GLOBAL_DATA[[#This Row],[Implementation progress rate]],"")</f>
        <v>0</v>
      </c>
      <c r="AS2348" s="180">
        <f>IF(OR(GLOBAL_DATA[[#This Row],[Status]]=DATA!$J$6,GLOBAL_DATA[[#This Row],[Status]]=DATA!$J$7,GLOBAL_DATA[[#This Row],[Status]]=DATA!$J$8),1,0)</f>
        <v>0</v>
      </c>
      <c r="AT2348" s="181">
        <f>IF(GLOBAL_DATA[[#This Row],[Status]]=Status_No_Project,"",MAX(GLOBAL_DATA[[#This Row],[Initial end]],GLOBAL_DATA[[#This Row],[Re-estimated end]],43831))</f>
        <v>44925</v>
      </c>
      <c r="AU23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8" s="222">
        <f>IF(GLOBAL_DATA[[#This Row],[Target scope]]&lt;&gt;Target_Not_Applicable,COUNTBLANK(GLOBAL_DATA[[#This Row],[Target scope]:[Target justification (if&lt;100%)]]),0)+IF(GLOBAL_DATA[[#This Row],[Status]]&lt;&gt;Status_No_Project,COUNTBLANK(GLOBAL_DATA[[#This Row],[Implementation progress rate]:[CISO assessment]]),0)</f>
        <v>1</v>
      </c>
      <c r="AW2348" s="45">
        <f>SUBTOTAL(103,GLOBAL_DATA[[#This Row],[BU]])</f>
        <v>0</v>
      </c>
    </row>
    <row r="2349" spans="1:49" ht="25.5" hidden="1" x14ac:dyDescent="0.25">
      <c r="A2349" s="222" t="s">
        <v>40</v>
      </c>
      <c r="B2349" s="223" t="s">
        <v>894</v>
      </c>
      <c r="C2349" s="223" t="s">
        <v>49</v>
      </c>
      <c r="D2349" s="231" t="s">
        <v>735</v>
      </c>
      <c r="E2349" s="232" t="s">
        <v>7</v>
      </c>
      <c r="F2349" s="232"/>
      <c r="G2349" s="233"/>
      <c r="H2349" s="221"/>
      <c r="I2349" s="231" t="s">
        <v>571</v>
      </c>
      <c r="J2349" s="232"/>
      <c r="K2349" s="234"/>
      <c r="L2349" s="235"/>
      <c r="M2349" s="233"/>
      <c r="N2349" s="236"/>
      <c r="O2349" s="224" t="str">
        <f>IF(GLOBAL_DATA[[#This Row],[Target scope]]="","",INDEX(DATA_TargetStatusChoice[Target_Status_Choice],MATCH(GLOBAL_DATA[[#This Row],[Target scope]],DATA_TargetStatusChoice[Value],1)))</f>
        <v>NOT APPLICABLE</v>
      </c>
      <c r="P2349" s="237" t="s">
        <v>427</v>
      </c>
      <c r="Q2349" s="238"/>
      <c r="R2349" s="250" t="s">
        <v>469</v>
      </c>
      <c r="S2349" s="251"/>
      <c r="T2349" s="251" t="s">
        <v>386</v>
      </c>
      <c r="U2349" s="252"/>
      <c r="V2349" s="239" t="s">
        <v>562</v>
      </c>
      <c r="W2349" s="240" t="s">
        <v>562</v>
      </c>
      <c r="X2349" s="241" t="s">
        <v>562</v>
      </c>
      <c r="Y2349" s="241" t="s">
        <v>562</v>
      </c>
      <c r="Z2349" s="241" t="s">
        <v>562</v>
      </c>
      <c r="AA2349" s="242">
        <f>SUM(GLOBAL_DATA[[#This Row],[Initial 2020]],GLOBAL_DATA[[#This Row],[Initial 2021]],GLOBAL_DATA[[#This Row],[Initial 2022]],GLOBAL_DATA[[#This Row],[Initial 2023]])</f>
        <v>0</v>
      </c>
      <c r="AB2349" s="243">
        <f>SUM(GLOBAL_DATA[[#This Row],[Reestimated 2020]],GLOBAL_DATA[[#This Row],[Reestimated 2021]],GLOBAL_DATA[[#This Row],[Reestimated 2022]],GLOBAL_DATA[[#This Row],[Reestimated 2023]])</f>
        <v>0</v>
      </c>
      <c r="AC2349" s="244">
        <f>SUM(GLOBAL_DATA[[#This Row],[Spent 2020]],GLOBAL_DATA[[#This Row],[Spent 2021]],GLOBAL_DATA[[#This Row],[Spent 2022]],GLOBAL_DATA[[#This Row],[Spent 2023]])</f>
        <v>0</v>
      </c>
      <c r="AD2349" s="245" t="s">
        <v>562</v>
      </c>
      <c r="AE2349" s="246" t="s">
        <v>562</v>
      </c>
      <c r="AF2349" s="247" t="s">
        <v>562</v>
      </c>
      <c r="AG2349" s="246" t="s">
        <v>562</v>
      </c>
      <c r="AH2349" s="246" t="s">
        <v>562</v>
      </c>
      <c r="AI2349" s="246" t="s">
        <v>562</v>
      </c>
      <c r="AJ2349" s="245" t="s">
        <v>562</v>
      </c>
      <c r="AK2349" s="246" t="s">
        <v>562</v>
      </c>
      <c r="AL2349" s="247" t="s">
        <v>562</v>
      </c>
      <c r="AM2349" s="246" t="s">
        <v>562</v>
      </c>
      <c r="AN2349" s="246" t="s">
        <v>562</v>
      </c>
      <c r="AO2349" s="248" t="s">
        <v>562</v>
      </c>
      <c r="AP2349" s="249" t="s">
        <v>941</v>
      </c>
      <c r="AQ2349" s="249" t="s">
        <v>562</v>
      </c>
      <c r="AR2349" s="162" t="str">
        <f>IF(GLOBAL_DATA[[#This Row],[Target scope]]&lt;&gt;Target_Not_Applicable,GLOBAL_DATA[[#This Row],[Target scope]]*GLOBAL_DATA[[#This Row],[Implementation progress rate]],"")</f>
        <v/>
      </c>
      <c r="AS2349" s="180">
        <f>IF(OR(GLOBAL_DATA[[#This Row],[Status]]=DATA!$J$6,GLOBAL_DATA[[#This Row],[Status]]=DATA!$J$7,GLOBAL_DATA[[#This Row],[Status]]=DATA!$J$8),1,0)</f>
        <v>0</v>
      </c>
      <c r="AT2349" s="181" t="str">
        <f>IF(GLOBAL_DATA[[#This Row],[Status]]=Status_No_Project,"",MAX(GLOBAL_DATA[[#This Row],[Initial end]],GLOBAL_DATA[[#This Row],[Re-estimated end]],43831))</f>
        <v/>
      </c>
      <c r="AU23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9" s="222">
        <f>IF(GLOBAL_DATA[[#This Row],[Target scope]]&lt;&gt;Target_Not_Applicable,COUNTBLANK(GLOBAL_DATA[[#This Row],[Target scope]:[Target justification (if&lt;100%)]]),0)+IF(GLOBAL_DATA[[#This Row],[Status]]&lt;&gt;Status_No_Project,COUNTBLANK(GLOBAL_DATA[[#This Row],[Implementation progress rate]:[CISO assessment]]),0)</f>
        <v>0</v>
      </c>
      <c r="AW2349" s="45">
        <f>SUBTOTAL(103,GLOBAL_DATA[[#This Row],[BU]])</f>
        <v>0</v>
      </c>
    </row>
    <row r="2350" spans="1:49" ht="38.25" hidden="1" x14ac:dyDescent="0.25">
      <c r="A2350" s="222" t="s">
        <v>40</v>
      </c>
      <c r="B2350" s="223" t="s">
        <v>894</v>
      </c>
      <c r="C2350" s="223" t="s">
        <v>49</v>
      </c>
      <c r="D2350" s="231" t="s">
        <v>736</v>
      </c>
      <c r="E2350" s="232" t="s">
        <v>7</v>
      </c>
      <c r="F2350" s="232"/>
      <c r="G2350" s="233"/>
      <c r="H2350" s="221"/>
      <c r="I2350" s="231" t="s">
        <v>571</v>
      </c>
      <c r="J2350" s="232"/>
      <c r="K2350" s="234"/>
      <c r="L2350" s="235"/>
      <c r="M2350" s="233"/>
      <c r="N2350" s="236"/>
      <c r="O2350" s="224" t="str">
        <f>IF(GLOBAL_DATA[[#This Row],[Target scope]]="","",INDEX(DATA_TargetStatusChoice[Target_Status_Choice],MATCH(GLOBAL_DATA[[#This Row],[Target scope]],DATA_TargetStatusChoice[Value],1)))</f>
        <v>FULL IMPLEMENTATION</v>
      </c>
      <c r="P2350" s="237">
        <v>1</v>
      </c>
      <c r="Q2350" s="238"/>
      <c r="R2350" s="250" t="s">
        <v>31</v>
      </c>
      <c r="S2350" s="251">
        <v>0</v>
      </c>
      <c r="T2350" s="251" t="s">
        <v>386</v>
      </c>
      <c r="U2350" s="252"/>
      <c r="V2350" s="239" t="s">
        <v>430</v>
      </c>
      <c r="W2350" s="240" t="s">
        <v>922</v>
      </c>
      <c r="X2350" s="241">
        <v>44562</v>
      </c>
      <c r="Y2350" s="241">
        <v>44925</v>
      </c>
      <c r="Z2350" s="241" t="s">
        <v>562</v>
      </c>
      <c r="AA2350" s="242">
        <f>SUM(GLOBAL_DATA[[#This Row],[Initial 2020]],GLOBAL_DATA[[#This Row],[Initial 2021]],GLOBAL_DATA[[#This Row],[Initial 2022]],GLOBAL_DATA[[#This Row],[Initial 2023]])</f>
        <v>0</v>
      </c>
      <c r="AB2350" s="243">
        <f>SUM(GLOBAL_DATA[[#This Row],[Reestimated 2020]],GLOBAL_DATA[[#This Row],[Reestimated 2021]],GLOBAL_DATA[[#This Row],[Reestimated 2022]],GLOBAL_DATA[[#This Row],[Reestimated 2023]])</f>
        <v>0</v>
      </c>
      <c r="AC2350" s="244">
        <f>SUM(GLOBAL_DATA[[#This Row],[Spent 2020]],GLOBAL_DATA[[#This Row],[Spent 2021]],GLOBAL_DATA[[#This Row],[Spent 2022]],GLOBAL_DATA[[#This Row],[Spent 2023]])</f>
        <v>0</v>
      </c>
      <c r="AD2350" s="245" t="s">
        <v>562</v>
      </c>
      <c r="AE2350" s="246" t="s">
        <v>562</v>
      </c>
      <c r="AF2350" s="247" t="s">
        <v>562</v>
      </c>
      <c r="AG2350" s="246" t="s">
        <v>562</v>
      </c>
      <c r="AH2350" s="246" t="s">
        <v>562</v>
      </c>
      <c r="AI2350" s="246" t="s">
        <v>562</v>
      </c>
      <c r="AJ2350" s="245" t="s">
        <v>562</v>
      </c>
      <c r="AK2350" s="246" t="s">
        <v>562</v>
      </c>
      <c r="AL2350" s="247" t="s">
        <v>562</v>
      </c>
      <c r="AM2350" s="246" t="s">
        <v>562</v>
      </c>
      <c r="AN2350" s="246" t="s">
        <v>562</v>
      </c>
      <c r="AO2350" s="248" t="s">
        <v>562</v>
      </c>
      <c r="AP2350" s="249" t="s">
        <v>562</v>
      </c>
      <c r="AQ2350" s="249" t="s">
        <v>562</v>
      </c>
      <c r="AR2350" s="162">
        <f>IF(GLOBAL_DATA[[#This Row],[Target scope]]&lt;&gt;Target_Not_Applicable,GLOBAL_DATA[[#This Row],[Target scope]]*GLOBAL_DATA[[#This Row],[Implementation progress rate]],"")</f>
        <v>0</v>
      </c>
      <c r="AS2350" s="180">
        <f>IF(OR(GLOBAL_DATA[[#This Row],[Status]]=DATA!$J$6,GLOBAL_DATA[[#This Row],[Status]]=DATA!$J$7,GLOBAL_DATA[[#This Row],[Status]]=DATA!$J$8),1,0)</f>
        <v>0</v>
      </c>
      <c r="AT2350" s="181">
        <f>IF(GLOBAL_DATA[[#This Row],[Status]]=Status_No_Project,"",MAX(GLOBAL_DATA[[#This Row],[Initial end]],GLOBAL_DATA[[#This Row],[Re-estimated end]],43831))</f>
        <v>44925</v>
      </c>
      <c r="AU23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0" s="222">
        <f>IF(GLOBAL_DATA[[#This Row],[Target scope]]&lt;&gt;Target_Not_Applicable,COUNTBLANK(GLOBAL_DATA[[#This Row],[Target scope]:[Target justification (if&lt;100%)]]),0)+IF(GLOBAL_DATA[[#This Row],[Status]]&lt;&gt;Status_No_Project,COUNTBLANK(GLOBAL_DATA[[#This Row],[Implementation progress rate]:[CISO assessment]]),0)</f>
        <v>1</v>
      </c>
      <c r="AW2350" s="45">
        <f>SUBTOTAL(103,GLOBAL_DATA[[#This Row],[BU]])</f>
        <v>0</v>
      </c>
    </row>
    <row r="2351" spans="1:49" ht="25.5" hidden="1" x14ac:dyDescent="0.25">
      <c r="A2351" s="222" t="s">
        <v>40</v>
      </c>
      <c r="B2351" s="223" t="s">
        <v>894</v>
      </c>
      <c r="C2351" s="223" t="s">
        <v>49</v>
      </c>
      <c r="D2351" s="231" t="s">
        <v>737</v>
      </c>
      <c r="E2351" s="232" t="s">
        <v>7</v>
      </c>
      <c r="F2351" s="232"/>
      <c r="G2351" s="233"/>
      <c r="H2351" s="221"/>
      <c r="I2351" s="231" t="s">
        <v>571</v>
      </c>
      <c r="J2351" s="232"/>
      <c r="K2351" s="234"/>
      <c r="L2351" s="235"/>
      <c r="M2351" s="233"/>
      <c r="N2351" s="236"/>
      <c r="O2351" s="224" t="str">
        <f>IF(GLOBAL_DATA[[#This Row],[Target scope]]="","",INDEX(DATA_TargetStatusChoice[Target_Status_Choice],MATCH(GLOBAL_DATA[[#This Row],[Target scope]],DATA_TargetStatusChoice[Value],1)))</f>
        <v>NOT APPLICABLE</v>
      </c>
      <c r="P2351" s="237" t="s">
        <v>427</v>
      </c>
      <c r="Q2351" s="238"/>
      <c r="R2351" s="250" t="s">
        <v>469</v>
      </c>
      <c r="S2351" s="251"/>
      <c r="T2351" s="251" t="s">
        <v>386</v>
      </c>
      <c r="U2351" s="252"/>
      <c r="V2351" s="239" t="s">
        <v>562</v>
      </c>
      <c r="W2351" s="240" t="s">
        <v>562</v>
      </c>
      <c r="X2351" s="241" t="s">
        <v>562</v>
      </c>
      <c r="Y2351" s="241" t="s">
        <v>562</v>
      </c>
      <c r="Z2351" s="241" t="s">
        <v>562</v>
      </c>
      <c r="AA2351" s="242">
        <f>SUM(GLOBAL_DATA[[#This Row],[Initial 2020]],GLOBAL_DATA[[#This Row],[Initial 2021]],GLOBAL_DATA[[#This Row],[Initial 2022]],GLOBAL_DATA[[#This Row],[Initial 2023]])</f>
        <v>0</v>
      </c>
      <c r="AB2351" s="243">
        <f>SUM(GLOBAL_DATA[[#This Row],[Reestimated 2020]],GLOBAL_DATA[[#This Row],[Reestimated 2021]],GLOBAL_DATA[[#This Row],[Reestimated 2022]],GLOBAL_DATA[[#This Row],[Reestimated 2023]])</f>
        <v>0</v>
      </c>
      <c r="AC2351" s="244">
        <f>SUM(GLOBAL_DATA[[#This Row],[Spent 2020]],GLOBAL_DATA[[#This Row],[Spent 2021]],GLOBAL_DATA[[#This Row],[Spent 2022]],GLOBAL_DATA[[#This Row],[Spent 2023]])</f>
        <v>0</v>
      </c>
      <c r="AD2351" s="245" t="s">
        <v>562</v>
      </c>
      <c r="AE2351" s="246" t="s">
        <v>562</v>
      </c>
      <c r="AF2351" s="247" t="s">
        <v>562</v>
      </c>
      <c r="AG2351" s="246" t="s">
        <v>562</v>
      </c>
      <c r="AH2351" s="246" t="s">
        <v>562</v>
      </c>
      <c r="AI2351" s="246" t="s">
        <v>562</v>
      </c>
      <c r="AJ2351" s="245" t="s">
        <v>562</v>
      </c>
      <c r="AK2351" s="246" t="s">
        <v>562</v>
      </c>
      <c r="AL2351" s="247" t="s">
        <v>562</v>
      </c>
      <c r="AM2351" s="246" t="s">
        <v>562</v>
      </c>
      <c r="AN2351" s="246" t="s">
        <v>562</v>
      </c>
      <c r="AO2351" s="248" t="s">
        <v>562</v>
      </c>
      <c r="AP2351" s="249" t="s">
        <v>941</v>
      </c>
      <c r="AQ2351" s="249" t="s">
        <v>562</v>
      </c>
      <c r="AR2351" s="162" t="str">
        <f>IF(GLOBAL_DATA[[#This Row],[Target scope]]&lt;&gt;Target_Not_Applicable,GLOBAL_DATA[[#This Row],[Target scope]]*GLOBAL_DATA[[#This Row],[Implementation progress rate]],"")</f>
        <v/>
      </c>
      <c r="AS2351" s="180">
        <f>IF(OR(GLOBAL_DATA[[#This Row],[Status]]=DATA!$J$6,GLOBAL_DATA[[#This Row],[Status]]=DATA!$J$7,GLOBAL_DATA[[#This Row],[Status]]=DATA!$J$8),1,0)</f>
        <v>0</v>
      </c>
      <c r="AT2351" s="181" t="str">
        <f>IF(GLOBAL_DATA[[#This Row],[Status]]=Status_No_Project,"",MAX(GLOBAL_DATA[[#This Row],[Initial end]],GLOBAL_DATA[[#This Row],[Re-estimated end]],43831))</f>
        <v/>
      </c>
      <c r="AU23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1" s="222">
        <f>IF(GLOBAL_DATA[[#This Row],[Target scope]]&lt;&gt;Target_Not_Applicable,COUNTBLANK(GLOBAL_DATA[[#This Row],[Target scope]:[Target justification (if&lt;100%)]]),0)+IF(GLOBAL_DATA[[#This Row],[Status]]&lt;&gt;Status_No_Project,COUNTBLANK(GLOBAL_DATA[[#This Row],[Implementation progress rate]:[CISO assessment]]),0)</f>
        <v>0</v>
      </c>
      <c r="AW2351" s="45">
        <f>SUBTOTAL(103,GLOBAL_DATA[[#This Row],[BU]])</f>
        <v>0</v>
      </c>
    </row>
    <row r="2352" spans="1:49" ht="25.5" hidden="1" x14ac:dyDescent="0.25">
      <c r="A2352" s="222" t="s">
        <v>40</v>
      </c>
      <c r="B2352" s="223" t="s">
        <v>894</v>
      </c>
      <c r="C2352" s="223" t="s">
        <v>49</v>
      </c>
      <c r="D2352" s="231" t="s">
        <v>738</v>
      </c>
      <c r="E2352" s="232" t="s">
        <v>7</v>
      </c>
      <c r="F2352" s="232"/>
      <c r="G2352" s="233"/>
      <c r="H2352" s="221"/>
      <c r="I2352" s="231" t="s">
        <v>571</v>
      </c>
      <c r="J2352" s="232"/>
      <c r="K2352" s="234"/>
      <c r="L2352" s="235"/>
      <c r="M2352" s="233"/>
      <c r="N2352" s="236"/>
      <c r="O2352" s="224" t="str">
        <f>IF(GLOBAL_DATA[[#This Row],[Target scope]]="","",INDEX(DATA_TargetStatusChoice[Target_Status_Choice],MATCH(GLOBAL_DATA[[#This Row],[Target scope]],DATA_TargetStatusChoice[Value],1)))</f>
        <v>NOT APPLICABLE</v>
      </c>
      <c r="P2352" s="237" t="s">
        <v>427</v>
      </c>
      <c r="Q2352" s="238"/>
      <c r="R2352" s="250" t="s">
        <v>469</v>
      </c>
      <c r="S2352" s="251"/>
      <c r="T2352" s="251" t="s">
        <v>386</v>
      </c>
      <c r="U2352" s="252"/>
      <c r="V2352" s="239" t="s">
        <v>562</v>
      </c>
      <c r="W2352" s="240" t="s">
        <v>562</v>
      </c>
      <c r="X2352" s="241" t="s">
        <v>562</v>
      </c>
      <c r="Y2352" s="241" t="s">
        <v>562</v>
      </c>
      <c r="Z2352" s="241" t="s">
        <v>562</v>
      </c>
      <c r="AA2352" s="242">
        <f>SUM(GLOBAL_DATA[[#This Row],[Initial 2020]],GLOBAL_DATA[[#This Row],[Initial 2021]],GLOBAL_DATA[[#This Row],[Initial 2022]],GLOBAL_DATA[[#This Row],[Initial 2023]])</f>
        <v>0</v>
      </c>
      <c r="AB2352" s="243">
        <f>SUM(GLOBAL_DATA[[#This Row],[Reestimated 2020]],GLOBAL_DATA[[#This Row],[Reestimated 2021]],GLOBAL_DATA[[#This Row],[Reestimated 2022]],GLOBAL_DATA[[#This Row],[Reestimated 2023]])</f>
        <v>0</v>
      </c>
      <c r="AC2352" s="244">
        <f>SUM(GLOBAL_DATA[[#This Row],[Spent 2020]],GLOBAL_DATA[[#This Row],[Spent 2021]],GLOBAL_DATA[[#This Row],[Spent 2022]],GLOBAL_DATA[[#This Row],[Spent 2023]])</f>
        <v>0</v>
      </c>
      <c r="AD2352" s="245" t="s">
        <v>562</v>
      </c>
      <c r="AE2352" s="246" t="s">
        <v>562</v>
      </c>
      <c r="AF2352" s="247" t="s">
        <v>562</v>
      </c>
      <c r="AG2352" s="246" t="s">
        <v>562</v>
      </c>
      <c r="AH2352" s="246" t="s">
        <v>562</v>
      </c>
      <c r="AI2352" s="246" t="s">
        <v>562</v>
      </c>
      <c r="AJ2352" s="245" t="s">
        <v>562</v>
      </c>
      <c r="AK2352" s="246" t="s">
        <v>562</v>
      </c>
      <c r="AL2352" s="247" t="s">
        <v>562</v>
      </c>
      <c r="AM2352" s="246" t="s">
        <v>562</v>
      </c>
      <c r="AN2352" s="246" t="s">
        <v>562</v>
      </c>
      <c r="AO2352" s="248" t="s">
        <v>562</v>
      </c>
      <c r="AP2352" s="249" t="s">
        <v>941</v>
      </c>
      <c r="AQ2352" s="249" t="s">
        <v>562</v>
      </c>
      <c r="AR2352" s="162" t="str">
        <f>IF(GLOBAL_DATA[[#This Row],[Target scope]]&lt;&gt;Target_Not_Applicable,GLOBAL_DATA[[#This Row],[Target scope]]*GLOBAL_DATA[[#This Row],[Implementation progress rate]],"")</f>
        <v/>
      </c>
      <c r="AS2352" s="180">
        <f>IF(OR(GLOBAL_DATA[[#This Row],[Status]]=DATA!$J$6,GLOBAL_DATA[[#This Row],[Status]]=DATA!$J$7,GLOBAL_DATA[[#This Row],[Status]]=DATA!$J$8),1,0)</f>
        <v>0</v>
      </c>
      <c r="AT2352" s="181" t="str">
        <f>IF(GLOBAL_DATA[[#This Row],[Status]]=Status_No_Project,"",MAX(GLOBAL_DATA[[#This Row],[Initial end]],GLOBAL_DATA[[#This Row],[Re-estimated end]],43831))</f>
        <v/>
      </c>
      <c r="AU23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2" s="222">
        <f>IF(GLOBAL_DATA[[#This Row],[Target scope]]&lt;&gt;Target_Not_Applicable,COUNTBLANK(GLOBAL_DATA[[#This Row],[Target scope]:[Target justification (if&lt;100%)]]),0)+IF(GLOBAL_DATA[[#This Row],[Status]]&lt;&gt;Status_No_Project,COUNTBLANK(GLOBAL_DATA[[#This Row],[Implementation progress rate]:[CISO assessment]]),0)</f>
        <v>0</v>
      </c>
      <c r="AW2352" s="45">
        <f>SUBTOTAL(103,GLOBAL_DATA[[#This Row],[BU]])</f>
        <v>0</v>
      </c>
    </row>
    <row r="2353" spans="1:49" ht="25.5" hidden="1" x14ac:dyDescent="0.25">
      <c r="A2353" s="222" t="s">
        <v>40</v>
      </c>
      <c r="B2353" s="223" t="s">
        <v>894</v>
      </c>
      <c r="C2353" s="223" t="s">
        <v>49</v>
      </c>
      <c r="D2353" s="231" t="s">
        <v>739</v>
      </c>
      <c r="E2353" s="232" t="s">
        <v>8</v>
      </c>
      <c r="F2353" s="232"/>
      <c r="G2353" s="233"/>
      <c r="H2353" s="221"/>
      <c r="I2353" s="231" t="s">
        <v>568</v>
      </c>
      <c r="J2353" s="232"/>
      <c r="K2353" s="234"/>
      <c r="L2353" s="235"/>
      <c r="M2353" s="233"/>
      <c r="N2353" s="236"/>
      <c r="O2353" s="224" t="str">
        <f>IF(GLOBAL_DATA[[#This Row],[Target scope]]="","",INDEX(DATA_TargetStatusChoice[Target_Status_Choice],MATCH(GLOBAL_DATA[[#This Row],[Target scope]],DATA_TargetStatusChoice[Value],1)))</f>
        <v>NOT APPLICABLE</v>
      </c>
      <c r="P2353" s="237" t="s">
        <v>427</v>
      </c>
      <c r="Q2353" s="238"/>
      <c r="R2353" s="250" t="s">
        <v>469</v>
      </c>
      <c r="S2353" s="251"/>
      <c r="T2353" s="251" t="s">
        <v>386</v>
      </c>
      <c r="U2353" s="252"/>
      <c r="V2353" s="239" t="s">
        <v>562</v>
      </c>
      <c r="W2353" s="240" t="s">
        <v>562</v>
      </c>
      <c r="X2353" s="241" t="s">
        <v>562</v>
      </c>
      <c r="Y2353" s="241" t="s">
        <v>562</v>
      </c>
      <c r="Z2353" s="241" t="s">
        <v>562</v>
      </c>
      <c r="AA2353" s="242">
        <f>SUM(GLOBAL_DATA[[#This Row],[Initial 2020]],GLOBAL_DATA[[#This Row],[Initial 2021]],GLOBAL_DATA[[#This Row],[Initial 2022]],GLOBAL_DATA[[#This Row],[Initial 2023]])</f>
        <v>0</v>
      </c>
      <c r="AB2353" s="243">
        <f>SUM(GLOBAL_DATA[[#This Row],[Reestimated 2020]],GLOBAL_DATA[[#This Row],[Reestimated 2021]],GLOBAL_DATA[[#This Row],[Reestimated 2022]],GLOBAL_DATA[[#This Row],[Reestimated 2023]])</f>
        <v>0</v>
      </c>
      <c r="AC2353" s="244">
        <f>SUM(GLOBAL_DATA[[#This Row],[Spent 2020]],GLOBAL_DATA[[#This Row],[Spent 2021]],GLOBAL_DATA[[#This Row],[Spent 2022]],GLOBAL_DATA[[#This Row],[Spent 2023]])</f>
        <v>0</v>
      </c>
      <c r="AD2353" s="245" t="s">
        <v>562</v>
      </c>
      <c r="AE2353" s="246" t="s">
        <v>562</v>
      </c>
      <c r="AF2353" s="247" t="s">
        <v>562</v>
      </c>
      <c r="AG2353" s="246" t="s">
        <v>562</v>
      </c>
      <c r="AH2353" s="246" t="s">
        <v>562</v>
      </c>
      <c r="AI2353" s="246" t="s">
        <v>562</v>
      </c>
      <c r="AJ2353" s="245" t="s">
        <v>562</v>
      </c>
      <c r="AK2353" s="246" t="s">
        <v>562</v>
      </c>
      <c r="AL2353" s="247" t="s">
        <v>562</v>
      </c>
      <c r="AM2353" s="246" t="s">
        <v>562</v>
      </c>
      <c r="AN2353" s="246" t="s">
        <v>562</v>
      </c>
      <c r="AO2353" s="248" t="s">
        <v>562</v>
      </c>
      <c r="AP2353" s="249" t="s">
        <v>941</v>
      </c>
      <c r="AQ2353" s="249" t="s">
        <v>562</v>
      </c>
      <c r="AR2353" s="162" t="str">
        <f>IF(GLOBAL_DATA[[#This Row],[Target scope]]&lt;&gt;Target_Not_Applicable,GLOBAL_DATA[[#This Row],[Target scope]]*GLOBAL_DATA[[#This Row],[Implementation progress rate]],"")</f>
        <v/>
      </c>
      <c r="AS2353" s="180">
        <f>IF(OR(GLOBAL_DATA[[#This Row],[Status]]=DATA!$J$6,GLOBAL_DATA[[#This Row],[Status]]=DATA!$J$7,GLOBAL_DATA[[#This Row],[Status]]=DATA!$J$8),1,0)</f>
        <v>0</v>
      </c>
      <c r="AT2353" s="181" t="str">
        <f>IF(GLOBAL_DATA[[#This Row],[Status]]=Status_No_Project,"",MAX(GLOBAL_DATA[[#This Row],[Initial end]],GLOBAL_DATA[[#This Row],[Re-estimated end]],43831))</f>
        <v/>
      </c>
      <c r="AU23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3" s="222">
        <f>IF(GLOBAL_DATA[[#This Row],[Target scope]]&lt;&gt;Target_Not_Applicable,COUNTBLANK(GLOBAL_DATA[[#This Row],[Target scope]:[Target justification (if&lt;100%)]]),0)+IF(GLOBAL_DATA[[#This Row],[Status]]&lt;&gt;Status_No_Project,COUNTBLANK(GLOBAL_DATA[[#This Row],[Implementation progress rate]:[CISO assessment]]),0)</f>
        <v>0</v>
      </c>
      <c r="AW2353" s="45">
        <f>SUBTOTAL(103,GLOBAL_DATA[[#This Row],[BU]])</f>
        <v>0</v>
      </c>
    </row>
    <row r="2354" spans="1:49" ht="25.5" hidden="1" x14ac:dyDescent="0.25">
      <c r="A2354" s="222" t="s">
        <v>40</v>
      </c>
      <c r="B2354" s="223" t="s">
        <v>894</v>
      </c>
      <c r="C2354" s="223" t="s">
        <v>49</v>
      </c>
      <c r="D2354" s="231" t="s">
        <v>740</v>
      </c>
      <c r="E2354" s="232" t="s">
        <v>8</v>
      </c>
      <c r="F2354" s="232"/>
      <c r="G2354" s="233"/>
      <c r="H2354" s="221"/>
      <c r="I2354" s="231" t="s">
        <v>568</v>
      </c>
      <c r="J2354" s="232"/>
      <c r="K2354" s="234"/>
      <c r="L2354" s="235"/>
      <c r="M2354" s="233"/>
      <c r="N2354" s="236"/>
      <c r="O2354" s="224" t="str">
        <f>IF(GLOBAL_DATA[[#This Row],[Target scope]]="","",INDEX(DATA_TargetStatusChoice[Target_Status_Choice],MATCH(GLOBAL_DATA[[#This Row],[Target scope]],DATA_TargetStatusChoice[Value],1)))</f>
        <v>NOT APPLICABLE</v>
      </c>
      <c r="P2354" s="237" t="s">
        <v>427</v>
      </c>
      <c r="Q2354" s="238"/>
      <c r="R2354" s="250" t="s">
        <v>469</v>
      </c>
      <c r="S2354" s="251"/>
      <c r="T2354" s="251" t="s">
        <v>386</v>
      </c>
      <c r="U2354" s="252"/>
      <c r="V2354" s="239" t="s">
        <v>562</v>
      </c>
      <c r="W2354" s="240" t="s">
        <v>562</v>
      </c>
      <c r="X2354" s="241" t="s">
        <v>562</v>
      </c>
      <c r="Y2354" s="241" t="s">
        <v>562</v>
      </c>
      <c r="Z2354" s="241" t="s">
        <v>562</v>
      </c>
      <c r="AA2354" s="242">
        <f>SUM(GLOBAL_DATA[[#This Row],[Initial 2020]],GLOBAL_DATA[[#This Row],[Initial 2021]],GLOBAL_DATA[[#This Row],[Initial 2022]],GLOBAL_DATA[[#This Row],[Initial 2023]])</f>
        <v>0</v>
      </c>
      <c r="AB2354" s="243">
        <f>SUM(GLOBAL_DATA[[#This Row],[Reestimated 2020]],GLOBAL_DATA[[#This Row],[Reestimated 2021]],GLOBAL_DATA[[#This Row],[Reestimated 2022]],GLOBAL_DATA[[#This Row],[Reestimated 2023]])</f>
        <v>0</v>
      </c>
      <c r="AC2354" s="244">
        <f>SUM(GLOBAL_DATA[[#This Row],[Spent 2020]],GLOBAL_DATA[[#This Row],[Spent 2021]],GLOBAL_DATA[[#This Row],[Spent 2022]],GLOBAL_DATA[[#This Row],[Spent 2023]])</f>
        <v>0</v>
      </c>
      <c r="AD2354" s="245" t="s">
        <v>562</v>
      </c>
      <c r="AE2354" s="246" t="s">
        <v>562</v>
      </c>
      <c r="AF2354" s="247" t="s">
        <v>562</v>
      </c>
      <c r="AG2354" s="246" t="s">
        <v>562</v>
      </c>
      <c r="AH2354" s="246" t="s">
        <v>562</v>
      </c>
      <c r="AI2354" s="246" t="s">
        <v>562</v>
      </c>
      <c r="AJ2354" s="245" t="s">
        <v>562</v>
      </c>
      <c r="AK2354" s="246" t="s">
        <v>562</v>
      </c>
      <c r="AL2354" s="247" t="s">
        <v>562</v>
      </c>
      <c r="AM2354" s="246" t="s">
        <v>562</v>
      </c>
      <c r="AN2354" s="246" t="s">
        <v>562</v>
      </c>
      <c r="AO2354" s="248" t="s">
        <v>562</v>
      </c>
      <c r="AP2354" s="249" t="s">
        <v>941</v>
      </c>
      <c r="AQ2354" s="249" t="s">
        <v>562</v>
      </c>
      <c r="AR2354" s="162" t="str">
        <f>IF(GLOBAL_DATA[[#This Row],[Target scope]]&lt;&gt;Target_Not_Applicable,GLOBAL_DATA[[#This Row],[Target scope]]*GLOBAL_DATA[[#This Row],[Implementation progress rate]],"")</f>
        <v/>
      </c>
      <c r="AS2354" s="180">
        <f>IF(OR(GLOBAL_DATA[[#This Row],[Status]]=DATA!$J$6,GLOBAL_DATA[[#This Row],[Status]]=DATA!$J$7,GLOBAL_DATA[[#This Row],[Status]]=DATA!$J$8),1,0)</f>
        <v>0</v>
      </c>
      <c r="AT2354" s="181" t="str">
        <f>IF(GLOBAL_DATA[[#This Row],[Status]]=Status_No_Project,"",MAX(GLOBAL_DATA[[#This Row],[Initial end]],GLOBAL_DATA[[#This Row],[Re-estimated end]],43831))</f>
        <v/>
      </c>
      <c r="AU23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4" s="222">
        <f>IF(GLOBAL_DATA[[#This Row],[Target scope]]&lt;&gt;Target_Not_Applicable,COUNTBLANK(GLOBAL_DATA[[#This Row],[Target scope]:[Target justification (if&lt;100%)]]),0)+IF(GLOBAL_DATA[[#This Row],[Status]]&lt;&gt;Status_No_Project,COUNTBLANK(GLOBAL_DATA[[#This Row],[Implementation progress rate]:[CISO assessment]]),0)</f>
        <v>0</v>
      </c>
      <c r="AW2354" s="45">
        <f>SUBTOTAL(103,GLOBAL_DATA[[#This Row],[BU]])</f>
        <v>0</v>
      </c>
    </row>
    <row r="2355" spans="1:49" ht="25.5" hidden="1" x14ac:dyDescent="0.25">
      <c r="A2355" s="222" t="s">
        <v>40</v>
      </c>
      <c r="B2355" s="223" t="s">
        <v>894</v>
      </c>
      <c r="C2355" s="223" t="s">
        <v>49</v>
      </c>
      <c r="D2355" s="231" t="s">
        <v>741</v>
      </c>
      <c r="E2355" s="232" t="s">
        <v>8</v>
      </c>
      <c r="F2355" s="232"/>
      <c r="G2355" s="233"/>
      <c r="H2355" s="221"/>
      <c r="I2355" s="231" t="s">
        <v>571</v>
      </c>
      <c r="J2355" s="232"/>
      <c r="K2355" s="234"/>
      <c r="L2355" s="235"/>
      <c r="M2355" s="233"/>
      <c r="N2355" s="236"/>
      <c r="O2355" s="224" t="str">
        <f>IF(GLOBAL_DATA[[#This Row],[Target scope]]="","",INDEX(DATA_TargetStatusChoice[Target_Status_Choice],MATCH(GLOBAL_DATA[[#This Row],[Target scope]],DATA_TargetStatusChoice[Value],1)))</f>
        <v>NOT APPLICABLE</v>
      </c>
      <c r="P2355" s="237" t="s">
        <v>427</v>
      </c>
      <c r="Q2355" s="238"/>
      <c r="R2355" s="250" t="s">
        <v>469</v>
      </c>
      <c r="S2355" s="251"/>
      <c r="T2355" s="251" t="s">
        <v>386</v>
      </c>
      <c r="U2355" s="252"/>
      <c r="V2355" s="239" t="s">
        <v>562</v>
      </c>
      <c r="W2355" s="240" t="s">
        <v>562</v>
      </c>
      <c r="X2355" s="241" t="s">
        <v>562</v>
      </c>
      <c r="Y2355" s="241" t="s">
        <v>562</v>
      </c>
      <c r="Z2355" s="241" t="s">
        <v>562</v>
      </c>
      <c r="AA2355" s="242">
        <f>SUM(GLOBAL_DATA[[#This Row],[Initial 2020]],GLOBAL_DATA[[#This Row],[Initial 2021]],GLOBAL_DATA[[#This Row],[Initial 2022]],GLOBAL_DATA[[#This Row],[Initial 2023]])</f>
        <v>0</v>
      </c>
      <c r="AB2355" s="243">
        <f>SUM(GLOBAL_DATA[[#This Row],[Reestimated 2020]],GLOBAL_DATA[[#This Row],[Reestimated 2021]],GLOBAL_DATA[[#This Row],[Reestimated 2022]],GLOBAL_DATA[[#This Row],[Reestimated 2023]])</f>
        <v>0</v>
      </c>
      <c r="AC2355" s="244">
        <f>SUM(GLOBAL_DATA[[#This Row],[Spent 2020]],GLOBAL_DATA[[#This Row],[Spent 2021]],GLOBAL_DATA[[#This Row],[Spent 2022]],GLOBAL_DATA[[#This Row],[Spent 2023]])</f>
        <v>0</v>
      </c>
      <c r="AD2355" s="245" t="s">
        <v>562</v>
      </c>
      <c r="AE2355" s="246" t="s">
        <v>562</v>
      </c>
      <c r="AF2355" s="247" t="s">
        <v>562</v>
      </c>
      <c r="AG2355" s="246" t="s">
        <v>562</v>
      </c>
      <c r="AH2355" s="246" t="s">
        <v>562</v>
      </c>
      <c r="AI2355" s="246" t="s">
        <v>562</v>
      </c>
      <c r="AJ2355" s="245" t="s">
        <v>562</v>
      </c>
      <c r="AK2355" s="246" t="s">
        <v>562</v>
      </c>
      <c r="AL2355" s="247" t="s">
        <v>562</v>
      </c>
      <c r="AM2355" s="246" t="s">
        <v>562</v>
      </c>
      <c r="AN2355" s="246" t="s">
        <v>562</v>
      </c>
      <c r="AO2355" s="248" t="s">
        <v>562</v>
      </c>
      <c r="AP2355" s="249" t="s">
        <v>941</v>
      </c>
      <c r="AQ2355" s="249" t="s">
        <v>562</v>
      </c>
      <c r="AR2355" s="162" t="str">
        <f>IF(GLOBAL_DATA[[#This Row],[Target scope]]&lt;&gt;Target_Not_Applicable,GLOBAL_DATA[[#This Row],[Target scope]]*GLOBAL_DATA[[#This Row],[Implementation progress rate]],"")</f>
        <v/>
      </c>
      <c r="AS2355" s="180">
        <f>IF(OR(GLOBAL_DATA[[#This Row],[Status]]=DATA!$J$6,GLOBAL_DATA[[#This Row],[Status]]=DATA!$J$7,GLOBAL_DATA[[#This Row],[Status]]=DATA!$J$8),1,0)</f>
        <v>0</v>
      </c>
      <c r="AT2355" s="181" t="str">
        <f>IF(GLOBAL_DATA[[#This Row],[Status]]=Status_No_Project,"",MAX(GLOBAL_DATA[[#This Row],[Initial end]],GLOBAL_DATA[[#This Row],[Re-estimated end]],43831))</f>
        <v/>
      </c>
      <c r="AU23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5" s="222">
        <f>IF(GLOBAL_DATA[[#This Row],[Target scope]]&lt;&gt;Target_Not_Applicable,COUNTBLANK(GLOBAL_DATA[[#This Row],[Target scope]:[Target justification (if&lt;100%)]]),0)+IF(GLOBAL_DATA[[#This Row],[Status]]&lt;&gt;Status_No_Project,COUNTBLANK(GLOBAL_DATA[[#This Row],[Implementation progress rate]:[CISO assessment]]),0)</f>
        <v>0</v>
      </c>
      <c r="AW2355" s="45">
        <f>SUBTOTAL(103,GLOBAL_DATA[[#This Row],[BU]])</f>
        <v>0</v>
      </c>
    </row>
    <row r="2356" spans="1:49" ht="25.5" hidden="1" x14ac:dyDescent="0.25">
      <c r="A2356" s="222" t="s">
        <v>40</v>
      </c>
      <c r="B2356" s="223" t="s">
        <v>894</v>
      </c>
      <c r="C2356" s="223" t="s">
        <v>49</v>
      </c>
      <c r="D2356" s="231" t="s">
        <v>742</v>
      </c>
      <c r="E2356" s="232" t="s">
        <v>8</v>
      </c>
      <c r="F2356" s="232"/>
      <c r="G2356" s="233"/>
      <c r="H2356" s="221"/>
      <c r="I2356" s="231" t="s">
        <v>578</v>
      </c>
      <c r="J2356" s="232"/>
      <c r="K2356" s="234"/>
      <c r="L2356" s="235"/>
      <c r="M2356" s="233"/>
      <c r="N2356" s="236"/>
      <c r="O2356" s="224" t="str">
        <f>IF(GLOBAL_DATA[[#This Row],[Target scope]]="","",INDEX(DATA_TargetStatusChoice[Target_Status_Choice],MATCH(GLOBAL_DATA[[#This Row],[Target scope]],DATA_TargetStatusChoice[Value],1)))</f>
        <v>RISK ACCEPTED</v>
      </c>
      <c r="P2356" s="237">
        <v>0</v>
      </c>
      <c r="Q2356" s="238"/>
      <c r="R2356" s="250" t="s">
        <v>469</v>
      </c>
      <c r="S2356" s="251">
        <v>0</v>
      </c>
      <c r="T2356" s="251" t="s">
        <v>386</v>
      </c>
      <c r="U2356" s="252"/>
      <c r="V2356" s="239" t="s">
        <v>562</v>
      </c>
      <c r="W2356" s="240" t="s">
        <v>562</v>
      </c>
      <c r="X2356" s="241" t="s">
        <v>562</v>
      </c>
      <c r="Y2356" s="241" t="s">
        <v>562</v>
      </c>
      <c r="Z2356" s="241" t="s">
        <v>562</v>
      </c>
      <c r="AA2356" s="242">
        <f>SUM(GLOBAL_DATA[[#This Row],[Initial 2020]],GLOBAL_DATA[[#This Row],[Initial 2021]],GLOBAL_DATA[[#This Row],[Initial 2022]],GLOBAL_DATA[[#This Row],[Initial 2023]])</f>
        <v>0</v>
      </c>
      <c r="AB2356" s="243">
        <f>SUM(GLOBAL_DATA[[#This Row],[Reestimated 2020]],GLOBAL_DATA[[#This Row],[Reestimated 2021]],GLOBAL_DATA[[#This Row],[Reestimated 2022]],GLOBAL_DATA[[#This Row],[Reestimated 2023]])</f>
        <v>0</v>
      </c>
      <c r="AC2356" s="244">
        <f>SUM(GLOBAL_DATA[[#This Row],[Spent 2020]],GLOBAL_DATA[[#This Row],[Spent 2021]],GLOBAL_DATA[[#This Row],[Spent 2022]],GLOBAL_DATA[[#This Row],[Spent 2023]])</f>
        <v>0</v>
      </c>
      <c r="AD2356" s="245" t="s">
        <v>562</v>
      </c>
      <c r="AE2356" s="246" t="s">
        <v>562</v>
      </c>
      <c r="AF2356" s="247" t="s">
        <v>562</v>
      </c>
      <c r="AG2356" s="246" t="s">
        <v>562</v>
      </c>
      <c r="AH2356" s="246" t="s">
        <v>562</v>
      </c>
      <c r="AI2356" s="246" t="s">
        <v>562</v>
      </c>
      <c r="AJ2356" s="245" t="s">
        <v>562</v>
      </c>
      <c r="AK2356" s="246" t="s">
        <v>562</v>
      </c>
      <c r="AL2356" s="247" t="s">
        <v>562</v>
      </c>
      <c r="AM2356" s="246" t="s">
        <v>562</v>
      </c>
      <c r="AN2356" s="246" t="s">
        <v>562</v>
      </c>
      <c r="AO2356" s="248" t="s">
        <v>562</v>
      </c>
      <c r="AP2356" s="249" t="s">
        <v>941</v>
      </c>
      <c r="AQ2356" s="249" t="s">
        <v>562</v>
      </c>
      <c r="AR2356" s="162">
        <f>IF(GLOBAL_DATA[[#This Row],[Target scope]]&lt;&gt;Target_Not_Applicable,GLOBAL_DATA[[#This Row],[Target scope]]*GLOBAL_DATA[[#This Row],[Implementation progress rate]],"")</f>
        <v>0</v>
      </c>
      <c r="AS2356" s="180">
        <f>IF(OR(GLOBAL_DATA[[#This Row],[Status]]=DATA!$J$6,GLOBAL_DATA[[#This Row],[Status]]=DATA!$J$7,GLOBAL_DATA[[#This Row],[Status]]=DATA!$J$8),1,0)</f>
        <v>0</v>
      </c>
      <c r="AT2356" s="181" t="str">
        <f>IF(GLOBAL_DATA[[#This Row],[Status]]=Status_No_Project,"",MAX(GLOBAL_DATA[[#This Row],[Initial end]],GLOBAL_DATA[[#This Row],[Re-estimated end]],43831))</f>
        <v/>
      </c>
      <c r="AU23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6" s="222">
        <f>IF(GLOBAL_DATA[[#This Row],[Target scope]]&lt;&gt;Target_Not_Applicable,COUNTBLANK(GLOBAL_DATA[[#This Row],[Target scope]:[Target justification (if&lt;100%)]]),0)+IF(GLOBAL_DATA[[#This Row],[Status]]&lt;&gt;Status_No_Project,COUNTBLANK(GLOBAL_DATA[[#This Row],[Implementation progress rate]:[CISO assessment]]),0)</f>
        <v>1</v>
      </c>
      <c r="AW2356" s="45">
        <f>SUBTOTAL(103,GLOBAL_DATA[[#This Row],[BU]])</f>
        <v>0</v>
      </c>
    </row>
    <row r="2357" spans="1:49" ht="25.5" hidden="1" x14ac:dyDescent="0.25">
      <c r="A2357" s="222" t="s">
        <v>40</v>
      </c>
      <c r="B2357" s="223" t="s">
        <v>894</v>
      </c>
      <c r="C2357" s="223" t="s">
        <v>49</v>
      </c>
      <c r="D2357" s="231" t="s">
        <v>743</v>
      </c>
      <c r="E2357" s="232" t="s">
        <v>8</v>
      </c>
      <c r="F2357" s="232"/>
      <c r="G2357" s="233"/>
      <c r="H2357" s="221"/>
      <c r="I2357" s="231" t="s">
        <v>637</v>
      </c>
      <c r="J2357" s="232"/>
      <c r="K2357" s="234"/>
      <c r="L2357" s="235"/>
      <c r="M2357" s="233"/>
      <c r="N2357" s="236"/>
      <c r="O2357" s="224" t="str">
        <f>IF(GLOBAL_DATA[[#This Row],[Target scope]]="","",INDEX(DATA_TargetStatusChoice[Target_Status_Choice],MATCH(GLOBAL_DATA[[#This Row],[Target scope]],DATA_TargetStatusChoice[Value],1)))</f>
        <v>RISK ACCEPTED</v>
      </c>
      <c r="P2357" s="237">
        <v>0</v>
      </c>
      <c r="Q2357" s="238"/>
      <c r="R2357" s="250" t="s">
        <v>469</v>
      </c>
      <c r="S2357" s="251">
        <v>0</v>
      </c>
      <c r="T2357" s="251" t="s">
        <v>386</v>
      </c>
      <c r="U2357" s="252"/>
      <c r="V2357" s="239" t="s">
        <v>562</v>
      </c>
      <c r="W2357" s="240" t="s">
        <v>562</v>
      </c>
      <c r="X2357" s="241" t="s">
        <v>562</v>
      </c>
      <c r="Y2357" s="241" t="s">
        <v>562</v>
      </c>
      <c r="Z2357" s="241" t="s">
        <v>562</v>
      </c>
      <c r="AA2357" s="242">
        <f>SUM(GLOBAL_DATA[[#This Row],[Initial 2020]],GLOBAL_DATA[[#This Row],[Initial 2021]],GLOBAL_DATA[[#This Row],[Initial 2022]],GLOBAL_DATA[[#This Row],[Initial 2023]])</f>
        <v>0</v>
      </c>
      <c r="AB2357" s="243">
        <f>SUM(GLOBAL_DATA[[#This Row],[Reestimated 2020]],GLOBAL_DATA[[#This Row],[Reestimated 2021]],GLOBAL_DATA[[#This Row],[Reestimated 2022]],GLOBAL_DATA[[#This Row],[Reestimated 2023]])</f>
        <v>0</v>
      </c>
      <c r="AC2357" s="244">
        <f>SUM(GLOBAL_DATA[[#This Row],[Spent 2020]],GLOBAL_DATA[[#This Row],[Spent 2021]],GLOBAL_DATA[[#This Row],[Spent 2022]],GLOBAL_DATA[[#This Row],[Spent 2023]])</f>
        <v>0</v>
      </c>
      <c r="AD2357" s="245" t="s">
        <v>562</v>
      </c>
      <c r="AE2357" s="246" t="s">
        <v>562</v>
      </c>
      <c r="AF2357" s="247" t="s">
        <v>562</v>
      </c>
      <c r="AG2357" s="246" t="s">
        <v>562</v>
      </c>
      <c r="AH2357" s="246" t="s">
        <v>562</v>
      </c>
      <c r="AI2357" s="246" t="s">
        <v>562</v>
      </c>
      <c r="AJ2357" s="245" t="s">
        <v>562</v>
      </c>
      <c r="AK2357" s="246" t="s">
        <v>562</v>
      </c>
      <c r="AL2357" s="247" t="s">
        <v>562</v>
      </c>
      <c r="AM2357" s="246" t="s">
        <v>562</v>
      </c>
      <c r="AN2357" s="246" t="s">
        <v>562</v>
      </c>
      <c r="AO2357" s="248" t="s">
        <v>562</v>
      </c>
      <c r="AP2357" s="249" t="s">
        <v>941</v>
      </c>
      <c r="AQ2357" s="249" t="s">
        <v>562</v>
      </c>
      <c r="AR2357" s="162">
        <f>IF(GLOBAL_DATA[[#This Row],[Target scope]]&lt;&gt;Target_Not_Applicable,GLOBAL_DATA[[#This Row],[Target scope]]*GLOBAL_DATA[[#This Row],[Implementation progress rate]],"")</f>
        <v>0</v>
      </c>
      <c r="AS2357" s="180">
        <f>IF(OR(GLOBAL_DATA[[#This Row],[Status]]=DATA!$J$6,GLOBAL_DATA[[#This Row],[Status]]=DATA!$J$7,GLOBAL_DATA[[#This Row],[Status]]=DATA!$J$8),1,0)</f>
        <v>0</v>
      </c>
      <c r="AT2357" s="181" t="str">
        <f>IF(GLOBAL_DATA[[#This Row],[Status]]=Status_No_Project,"",MAX(GLOBAL_DATA[[#This Row],[Initial end]],GLOBAL_DATA[[#This Row],[Re-estimated end]],43831))</f>
        <v/>
      </c>
      <c r="AU23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7" s="222">
        <f>IF(GLOBAL_DATA[[#This Row],[Target scope]]&lt;&gt;Target_Not_Applicable,COUNTBLANK(GLOBAL_DATA[[#This Row],[Target scope]:[Target justification (if&lt;100%)]]),0)+IF(GLOBAL_DATA[[#This Row],[Status]]&lt;&gt;Status_No_Project,COUNTBLANK(GLOBAL_DATA[[#This Row],[Implementation progress rate]:[CISO assessment]]),0)</f>
        <v>1</v>
      </c>
      <c r="AW2357" s="45">
        <f>SUBTOTAL(103,GLOBAL_DATA[[#This Row],[BU]])</f>
        <v>0</v>
      </c>
    </row>
    <row r="2358" spans="1:49" ht="25.5" hidden="1" x14ac:dyDescent="0.25">
      <c r="A2358" s="222" t="s">
        <v>40</v>
      </c>
      <c r="B2358" s="223" t="s">
        <v>894</v>
      </c>
      <c r="C2358" s="223" t="s">
        <v>49</v>
      </c>
      <c r="D2358" s="231" t="s">
        <v>744</v>
      </c>
      <c r="E2358" s="232" t="s">
        <v>8</v>
      </c>
      <c r="F2358" s="232"/>
      <c r="G2358" s="233"/>
      <c r="H2358" s="221"/>
      <c r="I2358" s="231" t="s">
        <v>568</v>
      </c>
      <c r="J2358" s="232"/>
      <c r="K2358" s="234"/>
      <c r="L2358" s="235"/>
      <c r="M2358" s="233"/>
      <c r="N2358" s="236"/>
      <c r="O2358" s="224" t="str">
        <f>IF(GLOBAL_DATA[[#This Row],[Target scope]]="","",INDEX(DATA_TargetStatusChoice[Target_Status_Choice],MATCH(GLOBAL_DATA[[#This Row],[Target scope]],DATA_TargetStatusChoice[Value],1)))</f>
        <v>NOT APPLICABLE</v>
      </c>
      <c r="P2358" s="237" t="s">
        <v>427</v>
      </c>
      <c r="Q2358" s="238"/>
      <c r="R2358" s="250" t="s">
        <v>469</v>
      </c>
      <c r="S2358" s="251"/>
      <c r="T2358" s="251" t="s">
        <v>386</v>
      </c>
      <c r="U2358" s="252"/>
      <c r="V2358" s="239" t="s">
        <v>562</v>
      </c>
      <c r="W2358" s="240" t="s">
        <v>562</v>
      </c>
      <c r="X2358" s="241" t="s">
        <v>562</v>
      </c>
      <c r="Y2358" s="241" t="s">
        <v>562</v>
      </c>
      <c r="Z2358" s="241" t="s">
        <v>562</v>
      </c>
      <c r="AA2358" s="242">
        <f>SUM(GLOBAL_DATA[[#This Row],[Initial 2020]],GLOBAL_DATA[[#This Row],[Initial 2021]],GLOBAL_DATA[[#This Row],[Initial 2022]],GLOBAL_DATA[[#This Row],[Initial 2023]])</f>
        <v>0</v>
      </c>
      <c r="AB2358" s="243">
        <f>SUM(GLOBAL_DATA[[#This Row],[Reestimated 2020]],GLOBAL_DATA[[#This Row],[Reestimated 2021]],GLOBAL_DATA[[#This Row],[Reestimated 2022]],GLOBAL_DATA[[#This Row],[Reestimated 2023]])</f>
        <v>0</v>
      </c>
      <c r="AC2358" s="244">
        <f>SUM(GLOBAL_DATA[[#This Row],[Spent 2020]],GLOBAL_DATA[[#This Row],[Spent 2021]],GLOBAL_DATA[[#This Row],[Spent 2022]],GLOBAL_DATA[[#This Row],[Spent 2023]])</f>
        <v>0</v>
      </c>
      <c r="AD2358" s="245" t="s">
        <v>562</v>
      </c>
      <c r="AE2358" s="246" t="s">
        <v>562</v>
      </c>
      <c r="AF2358" s="247" t="s">
        <v>562</v>
      </c>
      <c r="AG2358" s="246" t="s">
        <v>562</v>
      </c>
      <c r="AH2358" s="246" t="s">
        <v>562</v>
      </c>
      <c r="AI2358" s="246" t="s">
        <v>562</v>
      </c>
      <c r="AJ2358" s="245" t="s">
        <v>562</v>
      </c>
      <c r="AK2358" s="246" t="s">
        <v>562</v>
      </c>
      <c r="AL2358" s="247" t="s">
        <v>562</v>
      </c>
      <c r="AM2358" s="246" t="s">
        <v>562</v>
      </c>
      <c r="AN2358" s="246" t="s">
        <v>562</v>
      </c>
      <c r="AO2358" s="248" t="s">
        <v>562</v>
      </c>
      <c r="AP2358" s="249" t="s">
        <v>941</v>
      </c>
      <c r="AQ2358" s="249" t="s">
        <v>562</v>
      </c>
      <c r="AR2358" s="162" t="str">
        <f>IF(GLOBAL_DATA[[#This Row],[Target scope]]&lt;&gt;Target_Not_Applicable,GLOBAL_DATA[[#This Row],[Target scope]]*GLOBAL_DATA[[#This Row],[Implementation progress rate]],"")</f>
        <v/>
      </c>
      <c r="AS2358" s="180">
        <f>IF(OR(GLOBAL_DATA[[#This Row],[Status]]=DATA!$J$6,GLOBAL_DATA[[#This Row],[Status]]=DATA!$J$7,GLOBAL_DATA[[#This Row],[Status]]=DATA!$J$8),1,0)</f>
        <v>0</v>
      </c>
      <c r="AT2358" s="181" t="str">
        <f>IF(GLOBAL_DATA[[#This Row],[Status]]=Status_No_Project,"",MAX(GLOBAL_DATA[[#This Row],[Initial end]],GLOBAL_DATA[[#This Row],[Re-estimated end]],43831))</f>
        <v/>
      </c>
      <c r="AU23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8" s="222">
        <f>IF(GLOBAL_DATA[[#This Row],[Target scope]]&lt;&gt;Target_Not_Applicable,COUNTBLANK(GLOBAL_DATA[[#This Row],[Target scope]:[Target justification (if&lt;100%)]]),0)+IF(GLOBAL_DATA[[#This Row],[Status]]&lt;&gt;Status_No_Project,COUNTBLANK(GLOBAL_DATA[[#This Row],[Implementation progress rate]:[CISO assessment]]),0)</f>
        <v>0</v>
      </c>
      <c r="AW2358" s="45">
        <f>SUBTOTAL(103,GLOBAL_DATA[[#This Row],[BU]])</f>
        <v>0</v>
      </c>
    </row>
    <row r="2359" spans="1:49" ht="25.5" hidden="1" x14ac:dyDescent="0.25">
      <c r="A2359" s="222" t="s">
        <v>40</v>
      </c>
      <c r="B2359" s="223" t="s">
        <v>894</v>
      </c>
      <c r="C2359" s="223" t="s">
        <v>49</v>
      </c>
      <c r="D2359" s="231" t="s">
        <v>745</v>
      </c>
      <c r="E2359" s="232" t="s">
        <v>8</v>
      </c>
      <c r="F2359" s="232"/>
      <c r="G2359" s="233"/>
      <c r="H2359" s="221"/>
      <c r="I2359" s="231" t="s">
        <v>578</v>
      </c>
      <c r="J2359" s="232"/>
      <c r="K2359" s="234"/>
      <c r="L2359" s="235"/>
      <c r="M2359" s="233"/>
      <c r="N2359" s="236"/>
      <c r="O2359" s="224" t="str">
        <f>IF(GLOBAL_DATA[[#This Row],[Target scope]]="","",INDEX(DATA_TargetStatusChoice[Target_Status_Choice],MATCH(GLOBAL_DATA[[#This Row],[Target scope]],DATA_TargetStatusChoice[Value],1)))</f>
        <v>RISK ACCEPTED</v>
      </c>
      <c r="P2359" s="237">
        <v>0</v>
      </c>
      <c r="Q2359" s="238"/>
      <c r="R2359" s="250" t="s">
        <v>469</v>
      </c>
      <c r="S2359" s="251">
        <v>0</v>
      </c>
      <c r="T2359" s="251" t="s">
        <v>386</v>
      </c>
      <c r="U2359" s="252"/>
      <c r="V2359" s="239" t="s">
        <v>562</v>
      </c>
      <c r="W2359" s="240" t="s">
        <v>562</v>
      </c>
      <c r="X2359" s="241" t="s">
        <v>562</v>
      </c>
      <c r="Y2359" s="241" t="s">
        <v>562</v>
      </c>
      <c r="Z2359" s="241" t="s">
        <v>562</v>
      </c>
      <c r="AA2359" s="242">
        <f>SUM(GLOBAL_DATA[[#This Row],[Initial 2020]],GLOBAL_DATA[[#This Row],[Initial 2021]],GLOBAL_DATA[[#This Row],[Initial 2022]],GLOBAL_DATA[[#This Row],[Initial 2023]])</f>
        <v>0</v>
      </c>
      <c r="AB2359" s="243">
        <f>SUM(GLOBAL_DATA[[#This Row],[Reestimated 2020]],GLOBAL_DATA[[#This Row],[Reestimated 2021]],GLOBAL_DATA[[#This Row],[Reestimated 2022]],GLOBAL_DATA[[#This Row],[Reestimated 2023]])</f>
        <v>0</v>
      </c>
      <c r="AC2359" s="244">
        <f>SUM(GLOBAL_DATA[[#This Row],[Spent 2020]],GLOBAL_DATA[[#This Row],[Spent 2021]],GLOBAL_DATA[[#This Row],[Spent 2022]],GLOBAL_DATA[[#This Row],[Spent 2023]])</f>
        <v>0</v>
      </c>
      <c r="AD2359" s="245" t="s">
        <v>562</v>
      </c>
      <c r="AE2359" s="246" t="s">
        <v>562</v>
      </c>
      <c r="AF2359" s="247" t="s">
        <v>562</v>
      </c>
      <c r="AG2359" s="246" t="s">
        <v>562</v>
      </c>
      <c r="AH2359" s="246" t="s">
        <v>562</v>
      </c>
      <c r="AI2359" s="246" t="s">
        <v>562</v>
      </c>
      <c r="AJ2359" s="245" t="s">
        <v>562</v>
      </c>
      <c r="AK2359" s="246" t="s">
        <v>562</v>
      </c>
      <c r="AL2359" s="247" t="s">
        <v>562</v>
      </c>
      <c r="AM2359" s="246" t="s">
        <v>562</v>
      </c>
      <c r="AN2359" s="246" t="s">
        <v>562</v>
      </c>
      <c r="AO2359" s="248" t="s">
        <v>562</v>
      </c>
      <c r="AP2359" s="249" t="s">
        <v>941</v>
      </c>
      <c r="AQ2359" s="249" t="s">
        <v>562</v>
      </c>
      <c r="AR2359" s="162">
        <f>IF(GLOBAL_DATA[[#This Row],[Target scope]]&lt;&gt;Target_Not_Applicable,GLOBAL_DATA[[#This Row],[Target scope]]*GLOBAL_DATA[[#This Row],[Implementation progress rate]],"")</f>
        <v>0</v>
      </c>
      <c r="AS2359" s="180">
        <f>IF(OR(GLOBAL_DATA[[#This Row],[Status]]=DATA!$J$6,GLOBAL_DATA[[#This Row],[Status]]=DATA!$J$7,GLOBAL_DATA[[#This Row],[Status]]=DATA!$J$8),1,0)</f>
        <v>0</v>
      </c>
      <c r="AT2359" s="181" t="str">
        <f>IF(GLOBAL_DATA[[#This Row],[Status]]=Status_No_Project,"",MAX(GLOBAL_DATA[[#This Row],[Initial end]],GLOBAL_DATA[[#This Row],[Re-estimated end]],43831))</f>
        <v/>
      </c>
      <c r="AU23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9" s="222">
        <f>IF(GLOBAL_DATA[[#This Row],[Target scope]]&lt;&gt;Target_Not_Applicable,COUNTBLANK(GLOBAL_DATA[[#This Row],[Target scope]:[Target justification (if&lt;100%)]]),0)+IF(GLOBAL_DATA[[#This Row],[Status]]&lt;&gt;Status_No_Project,COUNTBLANK(GLOBAL_DATA[[#This Row],[Implementation progress rate]:[CISO assessment]]),0)</f>
        <v>1</v>
      </c>
      <c r="AW2359" s="45">
        <f>SUBTOTAL(103,GLOBAL_DATA[[#This Row],[BU]])</f>
        <v>0</v>
      </c>
    </row>
    <row r="2360" spans="1:49" ht="25.5" hidden="1" x14ac:dyDescent="0.25">
      <c r="A2360" s="222" t="s">
        <v>40</v>
      </c>
      <c r="B2360" s="223" t="s">
        <v>894</v>
      </c>
      <c r="C2360" s="223" t="s">
        <v>49</v>
      </c>
      <c r="D2360" s="231" t="s">
        <v>746</v>
      </c>
      <c r="E2360" s="232" t="s">
        <v>8</v>
      </c>
      <c r="F2360" s="232"/>
      <c r="G2360" s="233"/>
      <c r="H2360" s="221"/>
      <c r="I2360" s="231" t="s">
        <v>568</v>
      </c>
      <c r="J2360" s="232"/>
      <c r="K2360" s="234"/>
      <c r="L2360" s="235"/>
      <c r="M2360" s="233"/>
      <c r="N2360" s="236"/>
      <c r="O2360" s="224" t="str">
        <f>IF(GLOBAL_DATA[[#This Row],[Target scope]]="","",INDEX(DATA_TargetStatusChoice[Target_Status_Choice],MATCH(GLOBAL_DATA[[#This Row],[Target scope]],DATA_TargetStatusChoice[Value],1)))</f>
        <v>NOT APPLICABLE</v>
      </c>
      <c r="P2360" s="237" t="s">
        <v>427</v>
      </c>
      <c r="Q2360" s="238"/>
      <c r="R2360" s="250" t="s">
        <v>469</v>
      </c>
      <c r="S2360" s="251"/>
      <c r="T2360" s="251" t="s">
        <v>386</v>
      </c>
      <c r="U2360" s="252"/>
      <c r="V2360" s="239" t="s">
        <v>562</v>
      </c>
      <c r="W2360" s="240" t="s">
        <v>562</v>
      </c>
      <c r="X2360" s="241" t="s">
        <v>562</v>
      </c>
      <c r="Y2360" s="241" t="s">
        <v>562</v>
      </c>
      <c r="Z2360" s="241" t="s">
        <v>562</v>
      </c>
      <c r="AA2360" s="242">
        <f>SUM(GLOBAL_DATA[[#This Row],[Initial 2020]],GLOBAL_DATA[[#This Row],[Initial 2021]],GLOBAL_DATA[[#This Row],[Initial 2022]],GLOBAL_DATA[[#This Row],[Initial 2023]])</f>
        <v>0</v>
      </c>
      <c r="AB2360" s="243">
        <f>SUM(GLOBAL_DATA[[#This Row],[Reestimated 2020]],GLOBAL_DATA[[#This Row],[Reestimated 2021]],GLOBAL_DATA[[#This Row],[Reestimated 2022]],GLOBAL_DATA[[#This Row],[Reestimated 2023]])</f>
        <v>0</v>
      </c>
      <c r="AC2360" s="244">
        <f>SUM(GLOBAL_DATA[[#This Row],[Spent 2020]],GLOBAL_DATA[[#This Row],[Spent 2021]],GLOBAL_DATA[[#This Row],[Spent 2022]],GLOBAL_DATA[[#This Row],[Spent 2023]])</f>
        <v>0</v>
      </c>
      <c r="AD2360" s="245" t="s">
        <v>562</v>
      </c>
      <c r="AE2360" s="246" t="s">
        <v>562</v>
      </c>
      <c r="AF2360" s="247" t="s">
        <v>562</v>
      </c>
      <c r="AG2360" s="246" t="s">
        <v>562</v>
      </c>
      <c r="AH2360" s="246" t="s">
        <v>562</v>
      </c>
      <c r="AI2360" s="246" t="s">
        <v>562</v>
      </c>
      <c r="AJ2360" s="245" t="s">
        <v>562</v>
      </c>
      <c r="AK2360" s="246" t="s">
        <v>562</v>
      </c>
      <c r="AL2360" s="247" t="s">
        <v>562</v>
      </c>
      <c r="AM2360" s="246" t="s">
        <v>562</v>
      </c>
      <c r="AN2360" s="246" t="s">
        <v>562</v>
      </c>
      <c r="AO2360" s="248" t="s">
        <v>562</v>
      </c>
      <c r="AP2360" s="249" t="s">
        <v>941</v>
      </c>
      <c r="AQ2360" s="249" t="s">
        <v>562</v>
      </c>
      <c r="AR2360" s="162" t="str">
        <f>IF(GLOBAL_DATA[[#This Row],[Target scope]]&lt;&gt;Target_Not_Applicable,GLOBAL_DATA[[#This Row],[Target scope]]*GLOBAL_DATA[[#This Row],[Implementation progress rate]],"")</f>
        <v/>
      </c>
      <c r="AS2360" s="180">
        <f>IF(OR(GLOBAL_DATA[[#This Row],[Status]]=DATA!$J$6,GLOBAL_DATA[[#This Row],[Status]]=DATA!$J$7,GLOBAL_DATA[[#This Row],[Status]]=DATA!$J$8),1,0)</f>
        <v>0</v>
      </c>
      <c r="AT2360" s="181" t="str">
        <f>IF(GLOBAL_DATA[[#This Row],[Status]]=Status_No_Project,"",MAX(GLOBAL_DATA[[#This Row],[Initial end]],GLOBAL_DATA[[#This Row],[Re-estimated end]],43831))</f>
        <v/>
      </c>
      <c r="AU23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0" s="222">
        <f>IF(GLOBAL_DATA[[#This Row],[Target scope]]&lt;&gt;Target_Not_Applicable,COUNTBLANK(GLOBAL_DATA[[#This Row],[Target scope]:[Target justification (if&lt;100%)]]),0)+IF(GLOBAL_DATA[[#This Row],[Status]]&lt;&gt;Status_No_Project,COUNTBLANK(GLOBAL_DATA[[#This Row],[Implementation progress rate]:[CISO assessment]]),0)</f>
        <v>0</v>
      </c>
      <c r="AW2360" s="45">
        <f>SUBTOTAL(103,GLOBAL_DATA[[#This Row],[BU]])</f>
        <v>0</v>
      </c>
    </row>
    <row r="2361" spans="1:49" ht="25.5" hidden="1" x14ac:dyDescent="0.25">
      <c r="A2361" s="222" t="s">
        <v>40</v>
      </c>
      <c r="B2361" s="223" t="s">
        <v>894</v>
      </c>
      <c r="C2361" s="223" t="s">
        <v>49</v>
      </c>
      <c r="D2361" s="231" t="s">
        <v>747</v>
      </c>
      <c r="E2361" s="232" t="s">
        <v>8</v>
      </c>
      <c r="F2361" s="232"/>
      <c r="G2361" s="233"/>
      <c r="H2361" s="221"/>
      <c r="I2361" s="231" t="s">
        <v>568</v>
      </c>
      <c r="J2361" s="232"/>
      <c r="K2361" s="234"/>
      <c r="L2361" s="235"/>
      <c r="M2361" s="233"/>
      <c r="N2361" s="236"/>
      <c r="O2361" s="224" t="str">
        <f>IF(GLOBAL_DATA[[#This Row],[Target scope]]="","",INDEX(DATA_TargetStatusChoice[Target_Status_Choice],MATCH(GLOBAL_DATA[[#This Row],[Target scope]],DATA_TargetStatusChoice[Value],1)))</f>
        <v>NOT APPLICABLE</v>
      </c>
      <c r="P2361" s="237" t="s">
        <v>427</v>
      </c>
      <c r="Q2361" s="238"/>
      <c r="R2361" s="250" t="s">
        <v>469</v>
      </c>
      <c r="S2361" s="251"/>
      <c r="T2361" s="251" t="s">
        <v>386</v>
      </c>
      <c r="U2361" s="252"/>
      <c r="V2361" s="239" t="s">
        <v>562</v>
      </c>
      <c r="W2361" s="240" t="s">
        <v>562</v>
      </c>
      <c r="X2361" s="241" t="s">
        <v>562</v>
      </c>
      <c r="Y2361" s="241" t="s">
        <v>562</v>
      </c>
      <c r="Z2361" s="241" t="s">
        <v>562</v>
      </c>
      <c r="AA2361" s="242">
        <f>SUM(GLOBAL_DATA[[#This Row],[Initial 2020]],GLOBAL_DATA[[#This Row],[Initial 2021]],GLOBAL_DATA[[#This Row],[Initial 2022]],GLOBAL_DATA[[#This Row],[Initial 2023]])</f>
        <v>0</v>
      </c>
      <c r="AB2361" s="243">
        <f>SUM(GLOBAL_DATA[[#This Row],[Reestimated 2020]],GLOBAL_DATA[[#This Row],[Reestimated 2021]],GLOBAL_DATA[[#This Row],[Reestimated 2022]],GLOBAL_DATA[[#This Row],[Reestimated 2023]])</f>
        <v>0</v>
      </c>
      <c r="AC2361" s="244">
        <f>SUM(GLOBAL_DATA[[#This Row],[Spent 2020]],GLOBAL_DATA[[#This Row],[Spent 2021]],GLOBAL_DATA[[#This Row],[Spent 2022]],GLOBAL_DATA[[#This Row],[Spent 2023]])</f>
        <v>0</v>
      </c>
      <c r="AD2361" s="245" t="s">
        <v>562</v>
      </c>
      <c r="AE2361" s="246" t="s">
        <v>562</v>
      </c>
      <c r="AF2361" s="247" t="s">
        <v>562</v>
      </c>
      <c r="AG2361" s="246" t="s">
        <v>562</v>
      </c>
      <c r="AH2361" s="246" t="s">
        <v>562</v>
      </c>
      <c r="AI2361" s="246" t="s">
        <v>562</v>
      </c>
      <c r="AJ2361" s="245" t="s">
        <v>562</v>
      </c>
      <c r="AK2361" s="246" t="s">
        <v>562</v>
      </c>
      <c r="AL2361" s="247" t="s">
        <v>562</v>
      </c>
      <c r="AM2361" s="246" t="s">
        <v>562</v>
      </c>
      <c r="AN2361" s="246" t="s">
        <v>562</v>
      </c>
      <c r="AO2361" s="248" t="s">
        <v>562</v>
      </c>
      <c r="AP2361" s="249" t="s">
        <v>941</v>
      </c>
      <c r="AQ2361" s="249" t="s">
        <v>562</v>
      </c>
      <c r="AR2361" s="162" t="str">
        <f>IF(GLOBAL_DATA[[#This Row],[Target scope]]&lt;&gt;Target_Not_Applicable,GLOBAL_DATA[[#This Row],[Target scope]]*GLOBAL_DATA[[#This Row],[Implementation progress rate]],"")</f>
        <v/>
      </c>
      <c r="AS2361" s="180">
        <f>IF(OR(GLOBAL_DATA[[#This Row],[Status]]=DATA!$J$6,GLOBAL_DATA[[#This Row],[Status]]=DATA!$J$7,GLOBAL_DATA[[#This Row],[Status]]=DATA!$J$8),1,0)</f>
        <v>0</v>
      </c>
      <c r="AT2361" s="181" t="str">
        <f>IF(GLOBAL_DATA[[#This Row],[Status]]=Status_No_Project,"",MAX(GLOBAL_DATA[[#This Row],[Initial end]],GLOBAL_DATA[[#This Row],[Re-estimated end]],43831))</f>
        <v/>
      </c>
      <c r="AU23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1" s="222">
        <f>IF(GLOBAL_DATA[[#This Row],[Target scope]]&lt;&gt;Target_Not_Applicable,COUNTBLANK(GLOBAL_DATA[[#This Row],[Target scope]:[Target justification (if&lt;100%)]]),0)+IF(GLOBAL_DATA[[#This Row],[Status]]&lt;&gt;Status_No_Project,COUNTBLANK(GLOBAL_DATA[[#This Row],[Implementation progress rate]:[CISO assessment]]),0)</f>
        <v>0</v>
      </c>
      <c r="AW2361" s="45">
        <f>SUBTOTAL(103,GLOBAL_DATA[[#This Row],[BU]])</f>
        <v>0</v>
      </c>
    </row>
    <row r="2362" spans="1:49" ht="25.5" hidden="1" x14ac:dyDescent="0.25">
      <c r="A2362" s="222" t="s">
        <v>40</v>
      </c>
      <c r="B2362" s="223" t="s">
        <v>894</v>
      </c>
      <c r="C2362" s="223" t="s">
        <v>49</v>
      </c>
      <c r="D2362" s="231" t="s">
        <v>748</v>
      </c>
      <c r="E2362" s="232" t="s">
        <v>8</v>
      </c>
      <c r="F2362" s="232"/>
      <c r="G2362" s="233"/>
      <c r="H2362" s="221"/>
      <c r="I2362" s="231" t="s">
        <v>568</v>
      </c>
      <c r="J2362" s="232"/>
      <c r="K2362" s="234"/>
      <c r="L2362" s="235"/>
      <c r="M2362" s="233"/>
      <c r="N2362" s="236"/>
      <c r="O2362" s="224" t="str">
        <f>IF(GLOBAL_DATA[[#This Row],[Target scope]]="","",INDEX(DATA_TargetStatusChoice[Target_Status_Choice],MATCH(GLOBAL_DATA[[#This Row],[Target scope]],DATA_TargetStatusChoice[Value],1)))</f>
        <v>NOT APPLICABLE</v>
      </c>
      <c r="P2362" s="237" t="s">
        <v>427</v>
      </c>
      <c r="Q2362" s="238"/>
      <c r="R2362" s="250" t="s">
        <v>469</v>
      </c>
      <c r="S2362" s="251"/>
      <c r="T2362" s="251" t="s">
        <v>386</v>
      </c>
      <c r="U2362" s="252"/>
      <c r="V2362" s="239" t="s">
        <v>562</v>
      </c>
      <c r="W2362" s="240" t="s">
        <v>562</v>
      </c>
      <c r="X2362" s="241" t="s">
        <v>562</v>
      </c>
      <c r="Y2362" s="241" t="s">
        <v>562</v>
      </c>
      <c r="Z2362" s="241" t="s">
        <v>562</v>
      </c>
      <c r="AA2362" s="242">
        <f>SUM(GLOBAL_DATA[[#This Row],[Initial 2020]],GLOBAL_DATA[[#This Row],[Initial 2021]],GLOBAL_DATA[[#This Row],[Initial 2022]],GLOBAL_DATA[[#This Row],[Initial 2023]])</f>
        <v>0</v>
      </c>
      <c r="AB2362" s="243">
        <f>SUM(GLOBAL_DATA[[#This Row],[Reestimated 2020]],GLOBAL_DATA[[#This Row],[Reestimated 2021]],GLOBAL_DATA[[#This Row],[Reestimated 2022]],GLOBAL_DATA[[#This Row],[Reestimated 2023]])</f>
        <v>0</v>
      </c>
      <c r="AC2362" s="244">
        <f>SUM(GLOBAL_DATA[[#This Row],[Spent 2020]],GLOBAL_DATA[[#This Row],[Spent 2021]],GLOBAL_DATA[[#This Row],[Spent 2022]],GLOBAL_DATA[[#This Row],[Spent 2023]])</f>
        <v>0</v>
      </c>
      <c r="AD2362" s="245" t="s">
        <v>562</v>
      </c>
      <c r="AE2362" s="246" t="s">
        <v>562</v>
      </c>
      <c r="AF2362" s="247" t="s">
        <v>562</v>
      </c>
      <c r="AG2362" s="246" t="s">
        <v>562</v>
      </c>
      <c r="AH2362" s="246" t="s">
        <v>562</v>
      </c>
      <c r="AI2362" s="246" t="s">
        <v>562</v>
      </c>
      <c r="AJ2362" s="245" t="s">
        <v>562</v>
      </c>
      <c r="AK2362" s="246" t="s">
        <v>562</v>
      </c>
      <c r="AL2362" s="247" t="s">
        <v>562</v>
      </c>
      <c r="AM2362" s="246" t="s">
        <v>562</v>
      </c>
      <c r="AN2362" s="246" t="s">
        <v>562</v>
      </c>
      <c r="AO2362" s="248" t="s">
        <v>562</v>
      </c>
      <c r="AP2362" s="249" t="s">
        <v>941</v>
      </c>
      <c r="AQ2362" s="249" t="s">
        <v>562</v>
      </c>
      <c r="AR2362" s="162" t="str">
        <f>IF(GLOBAL_DATA[[#This Row],[Target scope]]&lt;&gt;Target_Not_Applicable,GLOBAL_DATA[[#This Row],[Target scope]]*GLOBAL_DATA[[#This Row],[Implementation progress rate]],"")</f>
        <v/>
      </c>
      <c r="AS2362" s="180">
        <f>IF(OR(GLOBAL_DATA[[#This Row],[Status]]=DATA!$J$6,GLOBAL_DATA[[#This Row],[Status]]=DATA!$J$7,GLOBAL_DATA[[#This Row],[Status]]=DATA!$J$8),1,0)</f>
        <v>0</v>
      </c>
      <c r="AT2362" s="181" t="str">
        <f>IF(GLOBAL_DATA[[#This Row],[Status]]=Status_No_Project,"",MAX(GLOBAL_DATA[[#This Row],[Initial end]],GLOBAL_DATA[[#This Row],[Re-estimated end]],43831))</f>
        <v/>
      </c>
      <c r="AU23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2" s="222">
        <f>IF(GLOBAL_DATA[[#This Row],[Target scope]]&lt;&gt;Target_Not_Applicable,COUNTBLANK(GLOBAL_DATA[[#This Row],[Target scope]:[Target justification (if&lt;100%)]]),0)+IF(GLOBAL_DATA[[#This Row],[Status]]&lt;&gt;Status_No_Project,COUNTBLANK(GLOBAL_DATA[[#This Row],[Implementation progress rate]:[CISO assessment]]),0)</f>
        <v>0</v>
      </c>
      <c r="AW2362" s="45">
        <f>SUBTOTAL(103,GLOBAL_DATA[[#This Row],[BU]])</f>
        <v>0</v>
      </c>
    </row>
    <row r="2363" spans="1:49" ht="25.5" hidden="1" x14ac:dyDescent="0.25">
      <c r="A2363" s="222" t="s">
        <v>40</v>
      </c>
      <c r="B2363" s="223" t="s">
        <v>894</v>
      </c>
      <c r="C2363" s="223" t="s">
        <v>49</v>
      </c>
      <c r="D2363" s="231" t="s">
        <v>749</v>
      </c>
      <c r="E2363" s="232" t="s">
        <v>8</v>
      </c>
      <c r="F2363" s="232"/>
      <c r="G2363" s="233"/>
      <c r="H2363" s="221"/>
      <c r="I2363" s="231" t="s">
        <v>568</v>
      </c>
      <c r="J2363" s="232"/>
      <c r="K2363" s="234"/>
      <c r="L2363" s="235"/>
      <c r="M2363" s="233"/>
      <c r="N2363" s="236"/>
      <c r="O2363" s="224" t="str">
        <f>IF(GLOBAL_DATA[[#This Row],[Target scope]]="","",INDEX(DATA_TargetStatusChoice[Target_Status_Choice],MATCH(GLOBAL_DATA[[#This Row],[Target scope]],DATA_TargetStatusChoice[Value],1)))</f>
        <v>NOT APPLICABLE</v>
      </c>
      <c r="P2363" s="237" t="s">
        <v>427</v>
      </c>
      <c r="Q2363" s="238"/>
      <c r="R2363" s="250" t="s">
        <v>469</v>
      </c>
      <c r="S2363" s="251"/>
      <c r="T2363" s="251" t="s">
        <v>386</v>
      </c>
      <c r="U2363" s="252"/>
      <c r="V2363" s="239" t="s">
        <v>562</v>
      </c>
      <c r="W2363" s="240" t="s">
        <v>562</v>
      </c>
      <c r="X2363" s="241" t="s">
        <v>562</v>
      </c>
      <c r="Y2363" s="241" t="s">
        <v>562</v>
      </c>
      <c r="Z2363" s="241" t="s">
        <v>562</v>
      </c>
      <c r="AA2363" s="242">
        <f>SUM(GLOBAL_DATA[[#This Row],[Initial 2020]],GLOBAL_DATA[[#This Row],[Initial 2021]],GLOBAL_DATA[[#This Row],[Initial 2022]],GLOBAL_DATA[[#This Row],[Initial 2023]])</f>
        <v>0</v>
      </c>
      <c r="AB2363" s="243">
        <f>SUM(GLOBAL_DATA[[#This Row],[Reestimated 2020]],GLOBAL_DATA[[#This Row],[Reestimated 2021]],GLOBAL_DATA[[#This Row],[Reestimated 2022]],GLOBAL_DATA[[#This Row],[Reestimated 2023]])</f>
        <v>0</v>
      </c>
      <c r="AC2363" s="244">
        <f>SUM(GLOBAL_DATA[[#This Row],[Spent 2020]],GLOBAL_DATA[[#This Row],[Spent 2021]],GLOBAL_DATA[[#This Row],[Spent 2022]],GLOBAL_DATA[[#This Row],[Spent 2023]])</f>
        <v>0</v>
      </c>
      <c r="AD2363" s="245" t="s">
        <v>562</v>
      </c>
      <c r="AE2363" s="246" t="s">
        <v>562</v>
      </c>
      <c r="AF2363" s="247" t="s">
        <v>562</v>
      </c>
      <c r="AG2363" s="246" t="s">
        <v>562</v>
      </c>
      <c r="AH2363" s="246" t="s">
        <v>562</v>
      </c>
      <c r="AI2363" s="246" t="s">
        <v>562</v>
      </c>
      <c r="AJ2363" s="245" t="s">
        <v>562</v>
      </c>
      <c r="AK2363" s="246" t="s">
        <v>562</v>
      </c>
      <c r="AL2363" s="247" t="s">
        <v>562</v>
      </c>
      <c r="AM2363" s="246" t="s">
        <v>562</v>
      </c>
      <c r="AN2363" s="246" t="s">
        <v>562</v>
      </c>
      <c r="AO2363" s="248" t="s">
        <v>562</v>
      </c>
      <c r="AP2363" s="249" t="s">
        <v>941</v>
      </c>
      <c r="AQ2363" s="249" t="s">
        <v>562</v>
      </c>
      <c r="AR2363" s="162" t="str">
        <f>IF(GLOBAL_DATA[[#This Row],[Target scope]]&lt;&gt;Target_Not_Applicable,GLOBAL_DATA[[#This Row],[Target scope]]*GLOBAL_DATA[[#This Row],[Implementation progress rate]],"")</f>
        <v/>
      </c>
      <c r="AS2363" s="180">
        <f>IF(OR(GLOBAL_DATA[[#This Row],[Status]]=DATA!$J$6,GLOBAL_DATA[[#This Row],[Status]]=DATA!$J$7,GLOBAL_DATA[[#This Row],[Status]]=DATA!$J$8),1,0)</f>
        <v>0</v>
      </c>
      <c r="AT2363" s="181" t="str">
        <f>IF(GLOBAL_DATA[[#This Row],[Status]]=Status_No_Project,"",MAX(GLOBAL_DATA[[#This Row],[Initial end]],GLOBAL_DATA[[#This Row],[Re-estimated end]],43831))</f>
        <v/>
      </c>
      <c r="AU23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3" s="222">
        <f>IF(GLOBAL_DATA[[#This Row],[Target scope]]&lt;&gt;Target_Not_Applicable,COUNTBLANK(GLOBAL_DATA[[#This Row],[Target scope]:[Target justification (if&lt;100%)]]),0)+IF(GLOBAL_DATA[[#This Row],[Status]]&lt;&gt;Status_No_Project,COUNTBLANK(GLOBAL_DATA[[#This Row],[Implementation progress rate]:[CISO assessment]]),0)</f>
        <v>0</v>
      </c>
      <c r="AW2363" s="45">
        <f>SUBTOTAL(103,GLOBAL_DATA[[#This Row],[BU]])</f>
        <v>0</v>
      </c>
    </row>
    <row r="2364" spans="1:49" ht="25.5" hidden="1" x14ac:dyDescent="0.25">
      <c r="A2364" s="222" t="s">
        <v>40</v>
      </c>
      <c r="B2364" s="223" t="s">
        <v>894</v>
      </c>
      <c r="C2364" s="223" t="s">
        <v>49</v>
      </c>
      <c r="D2364" s="231" t="s">
        <v>750</v>
      </c>
      <c r="E2364" s="232" t="s">
        <v>8</v>
      </c>
      <c r="F2364" s="232"/>
      <c r="G2364" s="233"/>
      <c r="H2364" s="221"/>
      <c r="I2364" s="231" t="s">
        <v>571</v>
      </c>
      <c r="J2364" s="232"/>
      <c r="K2364" s="234"/>
      <c r="L2364" s="235"/>
      <c r="M2364" s="233"/>
      <c r="N2364" s="236"/>
      <c r="O2364" s="224" t="str">
        <f>IF(GLOBAL_DATA[[#This Row],[Target scope]]="","",INDEX(DATA_TargetStatusChoice[Target_Status_Choice],MATCH(GLOBAL_DATA[[#This Row],[Target scope]],DATA_TargetStatusChoice[Value],1)))</f>
        <v>NOT APPLICABLE</v>
      </c>
      <c r="P2364" s="237" t="s">
        <v>427</v>
      </c>
      <c r="Q2364" s="238"/>
      <c r="R2364" s="250" t="s">
        <v>469</v>
      </c>
      <c r="S2364" s="251"/>
      <c r="T2364" s="251" t="s">
        <v>386</v>
      </c>
      <c r="U2364" s="252"/>
      <c r="V2364" s="239" t="s">
        <v>562</v>
      </c>
      <c r="W2364" s="240" t="s">
        <v>562</v>
      </c>
      <c r="X2364" s="241" t="s">
        <v>562</v>
      </c>
      <c r="Y2364" s="241" t="s">
        <v>562</v>
      </c>
      <c r="Z2364" s="241" t="s">
        <v>562</v>
      </c>
      <c r="AA2364" s="242">
        <f>SUM(GLOBAL_DATA[[#This Row],[Initial 2020]],GLOBAL_DATA[[#This Row],[Initial 2021]],GLOBAL_DATA[[#This Row],[Initial 2022]],GLOBAL_DATA[[#This Row],[Initial 2023]])</f>
        <v>0</v>
      </c>
      <c r="AB2364" s="243">
        <f>SUM(GLOBAL_DATA[[#This Row],[Reestimated 2020]],GLOBAL_DATA[[#This Row],[Reestimated 2021]],GLOBAL_DATA[[#This Row],[Reestimated 2022]],GLOBAL_DATA[[#This Row],[Reestimated 2023]])</f>
        <v>0</v>
      </c>
      <c r="AC2364" s="244">
        <f>SUM(GLOBAL_DATA[[#This Row],[Spent 2020]],GLOBAL_DATA[[#This Row],[Spent 2021]],GLOBAL_DATA[[#This Row],[Spent 2022]],GLOBAL_DATA[[#This Row],[Spent 2023]])</f>
        <v>0</v>
      </c>
      <c r="AD2364" s="245" t="s">
        <v>562</v>
      </c>
      <c r="AE2364" s="246" t="s">
        <v>562</v>
      </c>
      <c r="AF2364" s="247" t="s">
        <v>562</v>
      </c>
      <c r="AG2364" s="246" t="s">
        <v>562</v>
      </c>
      <c r="AH2364" s="246" t="s">
        <v>562</v>
      </c>
      <c r="AI2364" s="246" t="s">
        <v>562</v>
      </c>
      <c r="AJ2364" s="245" t="s">
        <v>562</v>
      </c>
      <c r="AK2364" s="246" t="s">
        <v>562</v>
      </c>
      <c r="AL2364" s="247" t="s">
        <v>562</v>
      </c>
      <c r="AM2364" s="246" t="s">
        <v>562</v>
      </c>
      <c r="AN2364" s="246" t="s">
        <v>562</v>
      </c>
      <c r="AO2364" s="248" t="s">
        <v>562</v>
      </c>
      <c r="AP2364" s="249" t="s">
        <v>941</v>
      </c>
      <c r="AQ2364" s="249" t="s">
        <v>562</v>
      </c>
      <c r="AR2364" s="162" t="str">
        <f>IF(GLOBAL_DATA[[#This Row],[Target scope]]&lt;&gt;Target_Not_Applicable,GLOBAL_DATA[[#This Row],[Target scope]]*GLOBAL_DATA[[#This Row],[Implementation progress rate]],"")</f>
        <v/>
      </c>
      <c r="AS2364" s="180">
        <f>IF(OR(GLOBAL_DATA[[#This Row],[Status]]=DATA!$J$6,GLOBAL_DATA[[#This Row],[Status]]=DATA!$J$7,GLOBAL_DATA[[#This Row],[Status]]=DATA!$J$8),1,0)</f>
        <v>0</v>
      </c>
      <c r="AT2364" s="181" t="str">
        <f>IF(GLOBAL_DATA[[#This Row],[Status]]=Status_No_Project,"",MAX(GLOBAL_DATA[[#This Row],[Initial end]],GLOBAL_DATA[[#This Row],[Re-estimated end]],43831))</f>
        <v/>
      </c>
      <c r="AU23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4" s="222">
        <f>IF(GLOBAL_DATA[[#This Row],[Target scope]]&lt;&gt;Target_Not_Applicable,COUNTBLANK(GLOBAL_DATA[[#This Row],[Target scope]:[Target justification (if&lt;100%)]]),0)+IF(GLOBAL_DATA[[#This Row],[Status]]&lt;&gt;Status_No_Project,COUNTBLANK(GLOBAL_DATA[[#This Row],[Implementation progress rate]:[CISO assessment]]),0)</f>
        <v>0</v>
      </c>
      <c r="AW2364" s="45">
        <f>SUBTOTAL(103,GLOBAL_DATA[[#This Row],[BU]])</f>
        <v>0</v>
      </c>
    </row>
    <row r="2365" spans="1:49" ht="25.5" hidden="1" x14ac:dyDescent="0.25">
      <c r="A2365" s="222" t="s">
        <v>40</v>
      </c>
      <c r="B2365" s="223" t="s">
        <v>894</v>
      </c>
      <c r="C2365" s="223" t="s">
        <v>49</v>
      </c>
      <c r="D2365" s="231" t="s">
        <v>751</v>
      </c>
      <c r="E2365" s="232" t="s">
        <v>8</v>
      </c>
      <c r="F2365" s="232"/>
      <c r="G2365" s="233"/>
      <c r="H2365" s="221"/>
      <c r="I2365" s="231" t="s">
        <v>571</v>
      </c>
      <c r="J2365" s="232"/>
      <c r="K2365" s="234"/>
      <c r="L2365" s="235"/>
      <c r="M2365" s="233"/>
      <c r="N2365" s="236"/>
      <c r="O2365" s="224" t="str">
        <f>IF(GLOBAL_DATA[[#This Row],[Target scope]]="","",INDEX(DATA_TargetStatusChoice[Target_Status_Choice],MATCH(GLOBAL_DATA[[#This Row],[Target scope]],DATA_TargetStatusChoice[Value],1)))</f>
        <v>NOT APPLICABLE</v>
      </c>
      <c r="P2365" s="237" t="s">
        <v>427</v>
      </c>
      <c r="Q2365" s="238"/>
      <c r="R2365" s="250" t="s">
        <v>469</v>
      </c>
      <c r="S2365" s="251"/>
      <c r="T2365" s="251" t="s">
        <v>386</v>
      </c>
      <c r="U2365" s="252"/>
      <c r="V2365" s="239" t="s">
        <v>562</v>
      </c>
      <c r="W2365" s="240" t="s">
        <v>562</v>
      </c>
      <c r="X2365" s="241" t="s">
        <v>562</v>
      </c>
      <c r="Y2365" s="241" t="s">
        <v>562</v>
      </c>
      <c r="Z2365" s="241" t="s">
        <v>562</v>
      </c>
      <c r="AA2365" s="242">
        <f>SUM(GLOBAL_DATA[[#This Row],[Initial 2020]],GLOBAL_DATA[[#This Row],[Initial 2021]],GLOBAL_DATA[[#This Row],[Initial 2022]],GLOBAL_DATA[[#This Row],[Initial 2023]])</f>
        <v>0</v>
      </c>
      <c r="AB2365" s="243">
        <f>SUM(GLOBAL_DATA[[#This Row],[Reestimated 2020]],GLOBAL_DATA[[#This Row],[Reestimated 2021]],GLOBAL_DATA[[#This Row],[Reestimated 2022]],GLOBAL_DATA[[#This Row],[Reestimated 2023]])</f>
        <v>0</v>
      </c>
      <c r="AC2365" s="244">
        <f>SUM(GLOBAL_DATA[[#This Row],[Spent 2020]],GLOBAL_DATA[[#This Row],[Spent 2021]],GLOBAL_DATA[[#This Row],[Spent 2022]],GLOBAL_DATA[[#This Row],[Spent 2023]])</f>
        <v>0</v>
      </c>
      <c r="AD2365" s="245" t="s">
        <v>562</v>
      </c>
      <c r="AE2365" s="246" t="s">
        <v>562</v>
      </c>
      <c r="AF2365" s="247" t="s">
        <v>562</v>
      </c>
      <c r="AG2365" s="246" t="s">
        <v>562</v>
      </c>
      <c r="AH2365" s="246" t="s">
        <v>562</v>
      </c>
      <c r="AI2365" s="246" t="s">
        <v>562</v>
      </c>
      <c r="AJ2365" s="245" t="s">
        <v>562</v>
      </c>
      <c r="AK2365" s="246" t="s">
        <v>562</v>
      </c>
      <c r="AL2365" s="247" t="s">
        <v>562</v>
      </c>
      <c r="AM2365" s="246" t="s">
        <v>562</v>
      </c>
      <c r="AN2365" s="246" t="s">
        <v>562</v>
      </c>
      <c r="AO2365" s="248" t="s">
        <v>562</v>
      </c>
      <c r="AP2365" s="249" t="s">
        <v>941</v>
      </c>
      <c r="AQ2365" s="249" t="s">
        <v>562</v>
      </c>
      <c r="AR2365" s="162" t="str">
        <f>IF(GLOBAL_DATA[[#This Row],[Target scope]]&lt;&gt;Target_Not_Applicable,GLOBAL_DATA[[#This Row],[Target scope]]*GLOBAL_DATA[[#This Row],[Implementation progress rate]],"")</f>
        <v/>
      </c>
      <c r="AS2365" s="180">
        <f>IF(OR(GLOBAL_DATA[[#This Row],[Status]]=DATA!$J$6,GLOBAL_DATA[[#This Row],[Status]]=DATA!$J$7,GLOBAL_DATA[[#This Row],[Status]]=DATA!$J$8),1,0)</f>
        <v>0</v>
      </c>
      <c r="AT2365" s="181" t="str">
        <f>IF(GLOBAL_DATA[[#This Row],[Status]]=Status_No_Project,"",MAX(GLOBAL_DATA[[#This Row],[Initial end]],GLOBAL_DATA[[#This Row],[Re-estimated end]],43831))</f>
        <v/>
      </c>
      <c r="AU23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5" s="222">
        <f>IF(GLOBAL_DATA[[#This Row],[Target scope]]&lt;&gt;Target_Not_Applicable,COUNTBLANK(GLOBAL_DATA[[#This Row],[Target scope]:[Target justification (if&lt;100%)]]),0)+IF(GLOBAL_DATA[[#This Row],[Status]]&lt;&gt;Status_No_Project,COUNTBLANK(GLOBAL_DATA[[#This Row],[Implementation progress rate]:[CISO assessment]]),0)</f>
        <v>0</v>
      </c>
      <c r="AW2365" s="45">
        <f>SUBTOTAL(103,GLOBAL_DATA[[#This Row],[BU]])</f>
        <v>0</v>
      </c>
    </row>
    <row r="2366" spans="1:49" ht="25.5" hidden="1" x14ac:dyDescent="0.25">
      <c r="A2366" s="222" t="s">
        <v>40</v>
      </c>
      <c r="B2366" s="223" t="s">
        <v>894</v>
      </c>
      <c r="C2366" s="223" t="s">
        <v>49</v>
      </c>
      <c r="D2366" s="231" t="s">
        <v>752</v>
      </c>
      <c r="E2366" s="232" t="s">
        <v>8</v>
      </c>
      <c r="F2366" s="232"/>
      <c r="G2366" s="233"/>
      <c r="H2366" s="221"/>
      <c r="I2366" s="231" t="s">
        <v>568</v>
      </c>
      <c r="J2366" s="232"/>
      <c r="K2366" s="234"/>
      <c r="L2366" s="235"/>
      <c r="M2366" s="233"/>
      <c r="N2366" s="236"/>
      <c r="O2366" s="224" t="str">
        <f>IF(GLOBAL_DATA[[#This Row],[Target scope]]="","",INDEX(DATA_TargetStatusChoice[Target_Status_Choice],MATCH(GLOBAL_DATA[[#This Row],[Target scope]],DATA_TargetStatusChoice[Value],1)))</f>
        <v>NOT APPLICABLE</v>
      </c>
      <c r="P2366" s="237" t="s">
        <v>427</v>
      </c>
      <c r="Q2366" s="238"/>
      <c r="R2366" s="250" t="s">
        <v>469</v>
      </c>
      <c r="S2366" s="251"/>
      <c r="T2366" s="251" t="s">
        <v>386</v>
      </c>
      <c r="U2366" s="252"/>
      <c r="V2366" s="239" t="s">
        <v>562</v>
      </c>
      <c r="W2366" s="240" t="s">
        <v>562</v>
      </c>
      <c r="X2366" s="241" t="s">
        <v>562</v>
      </c>
      <c r="Y2366" s="241" t="s">
        <v>562</v>
      </c>
      <c r="Z2366" s="241" t="s">
        <v>562</v>
      </c>
      <c r="AA2366" s="242">
        <f>SUM(GLOBAL_DATA[[#This Row],[Initial 2020]],GLOBAL_DATA[[#This Row],[Initial 2021]],GLOBAL_DATA[[#This Row],[Initial 2022]],GLOBAL_DATA[[#This Row],[Initial 2023]])</f>
        <v>0</v>
      </c>
      <c r="AB2366" s="243">
        <f>SUM(GLOBAL_DATA[[#This Row],[Reestimated 2020]],GLOBAL_DATA[[#This Row],[Reestimated 2021]],GLOBAL_DATA[[#This Row],[Reestimated 2022]],GLOBAL_DATA[[#This Row],[Reestimated 2023]])</f>
        <v>0</v>
      </c>
      <c r="AC2366" s="244">
        <f>SUM(GLOBAL_DATA[[#This Row],[Spent 2020]],GLOBAL_DATA[[#This Row],[Spent 2021]],GLOBAL_DATA[[#This Row],[Spent 2022]],GLOBAL_DATA[[#This Row],[Spent 2023]])</f>
        <v>0</v>
      </c>
      <c r="AD2366" s="245" t="s">
        <v>562</v>
      </c>
      <c r="AE2366" s="246" t="s">
        <v>562</v>
      </c>
      <c r="AF2366" s="247" t="s">
        <v>562</v>
      </c>
      <c r="AG2366" s="246" t="s">
        <v>562</v>
      </c>
      <c r="AH2366" s="246" t="s">
        <v>562</v>
      </c>
      <c r="AI2366" s="246" t="s">
        <v>562</v>
      </c>
      <c r="AJ2366" s="245" t="s">
        <v>562</v>
      </c>
      <c r="AK2366" s="246" t="s">
        <v>562</v>
      </c>
      <c r="AL2366" s="247" t="s">
        <v>562</v>
      </c>
      <c r="AM2366" s="246" t="s">
        <v>562</v>
      </c>
      <c r="AN2366" s="246" t="s">
        <v>562</v>
      </c>
      <c r="AO2366" s="248" t="s">
        <v>562</v>
      </c>
      <c r="AP2366" s="249" t="s">
        <v>941</v>
      </c>
      <c r="AQ2366" s="249" t="s">
        <v>562</v>
      </c>
      <c r="AR2366" s="162" t="str">
        <f>IF(GLOBAL_DATA[[#This Row],[Target scope]]&lt;&gt;Target_Not_Applicable,GLOBAL_DATA[[#This Row],[Target scope]]*GLOBAL_DATA[[#This Row],[Implementation progress rate]],"")</f>
        <v/>
      </c>
      <c r="AS2366" s="180">
        <f>IF(OR(GLOBAL_DATA[[#This Row],[Status]]=DATA!$J$6,GLOBAL_DATA[[#This Row],[Status]]=DATA!$J$7,GLOBAL_DATA[[#This Row],[Status]]=DATA!$J$8),1,0)</f>
        <v>0</v>
      </c>
      <c r="AT2366" s="181" t="str">
        <f>IF(GLOBAL_DATA[[#This Row],[Status]]=Status_No_Project,"",MAX(GLOBAL_DATA[[#This Row],[Initial end]],GLOBAL_DATA[[#This Row],[Re-estimated end]],43831))</f>
        <v/>
      </c>
      <c r="AU23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6" s="222">
        <f>IF(GLOBAL_DATA[[#This Row],[Target scope]]&lt;&gt;Target_Not_Applicable,COUNTBLANK(GLOBAL_DATA[[#This Row],[Target scope]:[Target justification (if&lt;100%)]]),0)+IF(GLOBAL_DATA[[#This Row],[Status]]&lt;&gt;Status_No_Project,COUNTBLANK(GLOBAL_DATA[[#This Row],[Implementation progress rate]:[CISO assessment]]),0)</f>
        <v>0</v>
      </c>
      <c r="AW2366" s="45">
        <f>SUBTOTAL(103,GLOBAL_DATA[[#This Row],[BU]])</f>
        <v>0</v>
      </c>
    </row>
    <row r="2367" spans="1:49" ht="25.5" hidden="1" x14ac:dyDescent="0.25">
      <c r="A2367" s="222" t="s">
        <v>40</v>
      </c>
      <c r="B2367" s="223" t="s">
        <v>894</v>
      </c>
      <c r="C2367" s="223" t="s">
        <v>49</v>
      </c>
      <c r="D2367" s="231" t="s">
        <v>753</v>
      </c>
      <c r="E2367" s="232" t="s">
        <v>8</v>
      </c>
      <c r="F2367" s="232"/>
      <c r="G2367" s="233"/>
      <c r="H2367" s="221"/>
      <c r="I2367" s="231" t="s">
        <v>568</v>
      </c>
      <c r="J2367" s="232"/>
      <c r="K2367" s="234"/>
      <c r="L2367" s="235"/>
      <c r="M2367" s="233"/>
      <c r="N2367" s="236"/>
      <c r="O2367" s="224" t="str">
        <f>IF(GLOBAL_DATA[[#This Row],[Target scope]]="","",INDEX(DATA_TargetStatusChoice[Target_Status_Choice],MATCH(GLOBAL_DATA[[#This Row],[Target scope]],DATA_TargetStatusChoice[Value],1)))</f>
        <v>NOT APPLICABLE</v>
      </c>
      <c r="P2367" s="237" t="s">
        <v>427</v>
      </c>
      <c r="Q2367" s="238"/>
      <c r="R2367" s="250" t="s">
        <v>469</v>
      </c>
      <c r="S2367" s="251"/>
      <c r="T2367" s="251" t="s">
        <v>386</v>
      </c>
      <c r="U2367" s="252"/>
      <c r="V2367" s="239" t="s">
        <v>562</v>
      </c>
      <c r="W2367" s="240" t="s">
        <v>562</v>
      </c>
      <c r="X2367" s="241" t="s">
        <v>562</v>
      </c>
      <c r="Y2367" s="241" t="s">
        <v>562</v>
      </c>
      <c r="Z2367" s="241" t="s">
        <v>562</v>
      </c>
      <c r="AA2367" s="242">
        <f>SUM(GLOBAL_DATA[[#This Row],[Initial 2020]],GLOBAL_DATA[[#This Row],[Initial 2021]],GLOBAL_DATA[[#This Row],[Initial 2022]],GLOBAL_DATA[[#This Row],[Initial 2023]])</f>
        <v>0</v>
      </c>
      <c r="AB2367" s="243">
        <f>SUM(GLOBAL_DATA[[#This Row],[Reestimated 2020]],GLOBAL_DATA[[#This Row],[Reestimated 2021]],GLOBAL_DATA[[#This Row],[Reestimated 2022]],GLOBAL_DATA[[#This Row],[Reestimated 2023]])</f>
        <v>0</v>
      </c>
      <c r="AC2367" s="244">
        <f>SUM(GLOBAL_DATA[[#This Row],[Spent 2020]],GLOBAL_DATA[[#This Row],[Spent 2021]],GLOBAL_DATA[[#This Row],[Spent 2022]],GLOBAL_DATA[[#This Row],[Spent 2023]])</f>
        <v>0</v>
      </c>
      <c r="AD2367" s="245" t="s">
        <v>562</v>
      </c>
      <c r="AE2367" s="246" t="s">
        <v>562</v>
      </c>
      <c r="AF2367" s="247" t="s">
        <v>562</v>
      </c>
      <c r="AG2367" s="246" t="s">
        <v>562</v>
      </c>
      <c r="AH2367" s="246" t="s">
        <v>562</v>
      </c>
      <c r="AI2367" s="246" t="s">
        <v>562</v>
      </c>
      <c r="AJ2367" s="245" t="s">
        <v>562</v>
      </c>
      <c r="AK2367" s="246" t="s">
        <v>562</v>
      </c>
      <c r="AL2367" s="247" t="s">
        <v>562</v>
      </c>
      <c r="AM2367" s="246" t="s">
        <v>562</v>
      </c>
      <c r="AN2367" s="246" t="s">
        <v>562</v>
      </c>
      <c r="AO2367" s="248" t="s">
        <v>562</v>
      </c>
      <c r="AP2367" s="249" t="s">
        <v>941</v>
      </c>
      <c r="AQ2367" s="249" t="s">
        <v>562</v>
      </c>
      <c r="AR2367" s="162" t="str">
        <f>IF(GLOBAL_DATA[[#This Row],[Target scope]]&lt;&gt;Target_Not_Applicable,GLOBAL_DATA[[#This Row],[Target scope]]*GLOBAL_DATA[[#This Row],[Implementation progress rate]],"")</f>
        <v/>
      </c>
      <c r="AS2367" s="180">
        <f>IF(OR(GLOBAL_DATA[[#This Row],[Status]]=DATA!$J$6,GLOBAL_DATA[[#This Row],[Status]]=DATA!$J$7,GLOBAL_DATA[[#This Row],[Status]]=DATA!$J$8),1,0)</f>
        <v>0</v>
      </c>
      <c r="AT2367" s="181" t="str">
        <f>IF(GLOBAL_DATA[[#This Row],[Status]]=Status_No_Project,"",MAX(GLOBAL_DATA[[#This Row],[Initial end]],GLOBAL_DATA[[#This Row],[Re-estimated end]],43831))</f>
        <v/>
      </c>
      <c r="AU23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7" s="222">
        <f>IF(GLOBAL_DATA[[#This Row],[Target scope]]&lt;&gt;Target_Not_Applicable,COUNTBLANK(GLOBAL_DATA[[#This Row],[Target scope]:[Target justification (if&lt;100%)]]),0)+IF(GLOBAL_DATA[[#This Row],[Status]]&lt;&gt;Status_No_Project,COUNTBLANK(GLOBAL_DATA[[#This Row],[Implementation progress rate]:[CISO assessment]]),0)</f>
        <v>0</v>
      </c>
      <c r="AW2367" s="45">
        <f>SUBTOTAL(103,GLOBAL_DATA[[#This Row],[BU]])</f>
        <v>0</v>
      </c>
    </row>
    <row r="2368" spans="1:49" ht="25.5" hidden="1" x14ac:dyDescent="0.25">
      <c r="A2368" s="222" t="s">
        <v>40</v>
      </c>
      <c r="B2368" s="223" t="s">
        <v>894</v>
      </c>
      <c r="C2368" s="223" t="s">
        <v>49</v>
      </c>
      <c r="D2368" s="231" t="s">
        <v>754</v>
      </c>
      <c r="E2368" s="232" t="s">
        <v>8</v>
      </c>
      <c r="F2368" s="232"/>
      <c r="G2368" s="233"/>
      <c r="H2368" s="221"/>
      <c r="I2368" s="231" t="s">
        <v>568</v>
      </c>
      <c r="J2368" s="232"/>
      <c r="K2368" s="234"/>
      <c r="L2368" s="235"/>
      <c r="M2368" s="233"/>
      <c r="N2368" s="236"/>
      <c r="O2368" s="224" t="str">
        <f>IF(GLOBAL_DATA[[#This Row],[Target scope]]="","",INDEX(DATA_TargetStatusChoice[Target_Status_Choice],MATCH(GLOBAL_DATA[[#This Row],[Target scope]],DATA_TargetStatusChoice[Value],1)))</f>
        <v>NOT APPLICABLE</v>
      </c>
      <c r="P2368" s="237" t="s">
        <v>427</v>
      </c>
      <c r="Q2368" s="238"/>
      <c r="R2368" s="250" t="s">
        <v>469</v>
      </c>
      <c r="S2368" s="251"/>
      <c r="T2368" s="251" t="s">
        <v>386</v>
      </c>
      <c r="U2368" s="252"/>
      <c r="V2368" s="239" t="s">
        <v>562</v>
      </c>
      <c r="W2368" s="240" t="s">
        <v>562</v>
      </c>
      <c r="X2368" s="241" t="s">
        <v>562</v>
      </c>
      <c r="Y2368" s="241" t="s">
        <v>562</v>
      </c>
      <c r="Z2368" s="241" t="s">
        <v>562</v>
      </c>
      <c r="AA2368" s="242">
        <f>SUM(GLOBAL_DATA[[#This Row],[Initial 2020]],GLOBAL_DATA[[#This Row],[Initial 2021]],GLOBAL_DATA[[#This Row],[Initial 2022]],GLOBAL_DATA[[#This Row],[Initial 2023]])</f>
        <v>0</v>
      </c>
      <c r="AB2368" s="243">
        <f>SUM(GLOBAL_DATA[[#This Row],[Reestimated 2020]],GLOBAL_DATA[[#This Row],[Reestimated 2021]],GLOBAL_DATA[[#This Row],[Reestimated 2022]],GLOBAL_DATA[[#This Row],[Reestimated 2023]])</f>
        <v>0</v>
      </c>
      <c r="AC2368" s="244">
        <f>SUM(GLOBAL_DATA[[#This Row],[Spent 2020]],GLOBAL_DATA[[#This Row],[Spent 2021]],GLOBAL_DATA[[#This Row],[Spent 2022]],GLOBAL_DATA[[#This Row],[Spent 2023]])</f>
        <v>0</v>
      </c>
      <c r="AD2368" s="245" t="s">
        <v>562</v>
      </c>
      <c r="AE2368" s="246" t="s">
        <v>562</v>
      </c>
      <c r="AF2368" s="247" t="s">
        <v>562</v>
      </c>
      <c r="AG2368" s="246" t="s">
        <v>562</v>
      </c>
      <c r="AH2368" s="246" t="s">
        <v>562</v>
      </c>
      <c r="AI2368" s="246" t="s">
        <v>562</v>
      </c>
      <c r="AJ2368" s="245" t="s">
        <v>562</v>
      </c>
      <c r="AK2368" s="246" t="s">
        <v>562</v>
      </c>
      <c r="AL2368" s="247" t="s">
        <v>562</v>
      </c>
      <c r="AM2368" s="246" t="s">
        <v>562</v>
      </c>
      <c r="AN2368" s="246" t="s">
        <v>562</v>
      </c>
      <c r="AO2368" s="248" t="s">
        <v>562</v>
      </c>
      <c r="AP2368" s="249" t="s">
        <v>941</v>
      </c>
      <c r="AQ2368" s="249" t="s">
        <v>562</v>
      </c>
      <c r="AR2368" s="162" t="str">
        <f>IF(GLOBAL_DATA[[#This Row],[Target scope]]&lt;&gt;Target_Not_Applicable,GLOBAL_DATA[[#This Row],[Target scope]]*GLOBAL_DATA[[#This Row],[Implementation progress rate]],"")</f>
        <v/>
      </c>
      <c r="AS2368" s="180">
        <f>IF(OR(GLOBAL_DATA[[#This Row],[Status]]=DATA!$J$6,GLOBAL_DATA[[#This Row],[Status]]=DATA!$J$7,GLOBAL_DATA[[#This Row],[Status]]=DATA!$J$8),1,0)</f>
        <v>0</v>
      </c>
      <c r="AT2368" s="181" t="str">
        <f>IF(GLOBAL_DATA[[#This Row],[Status]]=Status_No_Project,"",MAX(GLOBAL_DATA[[#This Row],[Initial end]],GLOBAL_DATA[[#This Row],[Re-estimated end]],43831))</f>
        <v/>
      </c>
      <c r="AU23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8" s="222">
        <f>IF(GLOBAL_DATA[[#This Row],[Target scope]]&lt;&gt;Target_Not_Applicable,COUNTBLANK(GLOBAL_DATA[[#This Row],[Target scope]:[Target justification (if&lt;100%)]]),0)+IF(GLOBAL_DATA[[#This Row],[Status]]&lt;&gt;Status_No_Project,COUNTBLANK(GLOBAL_DATA[[#This Row],[Implementation progress rate]:[CISO assessment]]),0)</f>
        <v>0</v>
      </c>
      <c r="AW2368" s="45">
        <f>SUBTOTAL(103,GLOBAL_DATA[[#This Row],[BU]])</f>
        <v>0</v>
      </c>
    </row>
    <row r="2369" spans="1:49" ht="25.5" hidden="1" x14ac:dyDescent="0.25">
      <c r="A2369" s="222" t="s">
        <v>40</v>
      </c>
      <c r="B2369" s="223" t="s">
        <v>894</v>
      </c>
      <c r="C2369" s="223" t="s">
        <v>49</v>
      </c>
      <c r="D2369" s="231" t="s">
        <v>755</v>
      </c>
      <c r="E2369" s="232" t="s">
        <v>8</v>
      </c>
      <c r="F2369" s="232"/>
      <c r="G2369" s="233"/>
      <c r="H2369" s="221"/>
      <c r="I2369" s="231" t="s">
        <v>568</v>
      </c>
      <c r="J2369" s="232"/>
      <c r="K2369" s="234"/>
      <c r="L2369" s="235"/>
      <c r="M2369" s="233"/>
      <c r="N2369" s="236"/>
      <c r="O2369" s="224" t="str">
        <f>IF(GLOBAL_DATA[[#This Row],[Target scope]]="","",INDEX(DATA_TargetStatusChoice[Target_Status_Choice],MATCH(GLOBAL_DATA[[#This Row],[Target scope]],DATA_TargetStatusChoice[Value],1)))</f>
        <v>NOT APPLICABLE</v>
      </c>
      <c r="P2369" s="237" t="s">
        <v>427</v>
      </c>
      <c r="Q2369" s="238"/>
      <c r="R2369" s="250" t="s">
        <v>469</v>
      </c>
      <c r="S2369" s="251"/>
      <c r="T2369" s="251" t="s">
        <v>386</v>
      </c>
      <c r="U2369" s="252"/>
      <c r="V2369" s="239" t="s">
        <v>562</v>
      </c>
      <c r="W2369" s="240" t="s">
        <v>562</v>
      </c>
      <c r="X2369" s="241" t="s">
        <v>562</v>
      </c>
      <c r="Y2369" s="241" t="s">
        <v>562</v>
      </c>
      <c r="Z2369" s="241" t="s">
        <v>562</v>
      </c>
      <c r="AA2369" s="242">
        <f>SUM(GLOBAL_DATA[[#This Row],[Initial 2020]],GLOBAL_DATA[[#This Row],[Initial 2021]],GLOBAL_DATA[[#This Row],[Initial 2022]],GLOBAL_DATA[[#This Row],[Initial 2023]])</f>
        <v>0</v>
      </c>
      <c r="AB2369" s="243">
        <f>SUM(GLOBAL_DATA[[#This Row],[Reestimated 2020]],GLOBAL_DATA[[#This Row],[Reestimated 2021]],GLOBAL_DATA[[#This Row],[Reestimated 2022]],GLOBAL_DATA[[#This Row],[Reestimated 2023]])</f>
        <v>0</v>
      </c>
      <c r="AC2369" s="244">
        <f>SUM(GLOBAL_DATA[[#This Row],[Spent 2020]],GLOBAL_DATA[[#This Row],[Spent 2021]],GLOBAL_DATA[[#This Row],[Spent 2022]],GLOBAL_DATA[[#This Row],[Spent 2023]])</f>
        <v>0</v>
      </c>
      <c r="AD2369" s="245" t="s">
        <v>562</v>
      </c>
      <c r="AE2369" s="246" t="s">
        <v>562</v>
      </c>
      <c r="AF2369" s="247" t="s">
        <v>562</v>
      </c>
      <c r="AG2369" s="246" t="s">
        <v>562</v>
      </c>
      <c r="AH2369" s="246" t="s">
        <v>562</v>
      </c>
      <c r="AI2369" s="246" t="s">
        <v>562</v>
      </c>
      <c r="AJ2369" s="245" t="s">
        <v>562</v>
      </c>
      <c r="AK2369" s="246" t="s">
        <v>562</v>
      </c>
      <c r="AL2369" s="247" t="s">
        <v>562</v>
      </c>
      <c r="AM2369" s="246" t="s">
        <v>562</v>
      </c>
      <c r="AN2369" s="246" t="s">
        <v>562</v>
      </c>
      <c r="AO2369" s="248" t="s">
        <v>562</v>
      </c>
      <c r="AP2369" s="249" t="s">
        <v>941</v>
      </c>
      <c r="AQ2369" s="249" t="s">
        <v>562</v>
      </c>
      <c r="AR2369" s="162" t="str">
        <f>IF(GLOBAL_DATA[[#This Row],[Target scope]]&lt;&gt;Target_Not_Applicable,GLOBAL_DATA[[#This Row],[Target scope]]*GLOBAL_DATA[[#This Row],[Implementation progress rate]],"")</f>
        <v/>
      </c>
      <c r="AS2369" s="180">
        <f>IF(OR(GLOBAL_DATA[[#This Row],[Status]]=DATA!$J$6,GLOBAL_DATA[[#This Row],[Status]]=DATA!$J$7,GLOBAL_DATA[[#This Row],[Status]]=DATA!$J$8),1,0)</f>
        <v>0</v>
      </c>
      <c r="AT2369" s="181" t="str">
        <f>IF(GLOBAL_DATA[[#This Row],[Status]]=Status_No_Project,"",MAX(GLOBAL_DATA[[#This Row],[Initial end]],GLOBAL_DATA[[#This Row],[Re-estimated end]],43831))</f>
        <v/>
      </c>
      <c r="AU23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9" s="222">
        <f>IF(GLOBAL_DATA[[#This Row],[Target scope]]&lt;&gt;Target_Not_Applicable,COUNTBLANK(GLOBAL_DATA[[#This Row],[Target scope]:[Target justification (if&lt;100%)]]),0)+IF(GLOBAL_DATA[[#This Row],[Status]]&lt;&gt;Status_No_Project,COUNTBLANK(GLOBAL_DATA[[#This Row],[Implementation progress rate]:[CISO assessment]]),0)</f>
        <v>0</v>
      </c>
      <c r="AW2369" s="45">
        <f>SUBTOTAL(103,GLOBAL_DATA[[#This Row],[BU]])</f>
        <v>0</v>
      </c>
    </row>
    <row r="2370" spans="1:49" ht="25.5" hidden="1" x14ac:dyDescent="0.25">
      <c r="A2370" s="222" t="s">
        <v>40</v>
      </c>
      <c r="B2370" s="223" t="s">
        <v>894</v>
      </c>
      <c r="C2370" s="223" t="s">
        <v>49</v>
      </c>
      <c r="D2370" s="231" t="s">
        <v>756</v>
      </c>
      <c r="E2370" s="232" t="s">
        <v>8</v>
      </c>
      <c r="F2370" s="232"/>
      <c r="G2370" s="233"/>
      <c r="H2370" s="221"/>
      <c r="I2370" s="231" t="s">
        <v>571</v>
      </c>
      <c r="J2370" s="232"/>
      <c r="K2370" s="234"/>
      <c r="L2370" s="235"/>
      <c r="M2370" s="233"/>
      <c r="N2370" s="236"/>
      <c r="O2370" s="224" t="str">
        <f>IF(GLOBAL_DATA[[#This Row],[Target scope]]="","",INDEX(DATA_TargetStatusChoice[Target_Status_Choice],MATCH(GLOBAL_DATA[[#This Row],[Target scope]],DATA_TargetStatusChoice[Value],1)))</f>
        <v>NOT APPLICABLE</v>
      </c>
      <c r="P2370" s="237" t="s">
        <v>427</v>
      </c>
      <c r="Q2370" s="238"/>
      <c r="R2370" s="250" t="s">
        <v>469</v>
      </c>
      <c r="S2370" s="251"/>
      <c r="T2370" s="251" t="s">
        <v>386</v>
      </c>
      <c r="U2370" s="252"/>
      <c r="V2370" s="239" t="s">
        <v>562</v>
      </c>
      <c r="W2370" s="240" t="s">
        <v>562</v>
      </c>
      <c r="X2370" s="241" t="s">
        <v>562</v>
      </c>
      <c r="Y2370" s="241" t="s">
        <v>562</v>
      </c>
      <c r="Z2370" s="241" t="s">
        <v>562</v>
      </c>
      <c r="AA2370" s="242">
        <f>SUM(GLOBAL_DATA[[#This Row],[Initial 2020]],GLOBAL_DATA[[#This Row],[Initial 2021]],GLOBAL_DATA[[#This Row],[Initial 2022]],GLOBAL_DATA[[#This Row],[Initial 2023]])</f>
        <v>0</v>
      </c>
      <c r="AB2370" s="243">
        <f>SUM(GLOBAL_DATA[[#This Row],[Reestimated 2020]],GLOBAL_DATA[[#This Row],[Reestimated 2021]],GLOBAL_DATA[[#This Row],[Reestimated 2022]],GLOBAL_DATA[[#This Row],[Reestimated 2023]])</f>
        <v>0</v>
      </c>
      <c r="AC2370" s="244">
        <f>SUM(GLOBAL_DATA[[#This Row],[Spent 2020]],GLOBAL_DATA[[#This Row],[Spent 2021]],GLOBAL_DATA[[#This Row],[Spent 2022]],GLOBAL_DATA[[#This Row],[Spent 2023]])</f>
        <v>0</v>
      </c>
      <c r="AD2370" s="245" t="s">
        <v>562</v>
      </c>
      <c r="AE2370" s="246" t="s">
        <v>562</v>
      </c>
      <c r="AF2370" s="247" t="s">
        <v>562</v>
      </c>
      <c r="AG2370" s="246" t="s">
        <v>562</v>
      </c>
      <c r="AH2370" s="246" t="s">
        <v>562</v>
      </c>
      <c r="AI2370" s="246" t="s">
        <v>562</v>
      </c>
      <c r="AJ2370" s="245" t="s">
        <v>562</v>
      </c>
      <c r="AK2370" s="246" t="s">
        <v>562</v>
      </c>
      <c r="AL2370" s="247" t="s">
        <v>562</v>
      </c>
      <c r="AM2370" s="246" t="s">
        <v>562</v>
      </c>
      <c r="AN2370" s="246" t="s">
        <v>562</v>
      </c>
      <c r="AO2370" s="248" t="s">
        <v>562</v>
      </c>
      <c r="AP2370" s="249" t="s">
        <v>941</v>
      </c>
      <c r="AQ2370" s="249" t="s">
        <v>562</v>
      </c>
      <c r="AR2370" s="162" t="str">
        <f>IF(GLOBAL_DATA[[#This Row],[Target scope]]&lt;&gt;Target_Not_Applicable,GLOBAL_DATA[[#This Row],[Target scope]]*GLOBAL_DATA[[#This Row],[Implementation progress rate]],"")</f>
        <v/>
      </c>
      <c r="AS2370" s="180">
        <f>IF(OR(GLOBAL_DATA[[#This Row],[Status]]=DATA!$J$6,GLOBAL_DATA[[#This Row],[Status]]=DATA!$J$7,GLOBAL_DATA[[#This Row],[Status]]=DATA!$J$8),1,0)</f>
        <v>0</v>
      </c>
      <c r="AT2370" s="181" t="str">
        <f>IF(GLOBAL_DATA[[#This Row],[Status]]=Status_No_Project,"",MAX(GLOBAL_DATA[[#This Row],[Initial end]],GLOBAL_DATA[[#This Row],[Re-estimated end]],43831))</f>
        <v/>
      </c>
      <c r="AU23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0" s="222">
        <f>IF(GLOBAL_DATA[[#This Row],[Target scope]]&lt;&gt;Target_Not_Applicable,COUNTBLANK(GLOBAL_DATA[[#This Row],[Target scope]:[Target justification (if&lt;100%)]]),0)+IF(GLOBAL_DATA[[#This Row],[Status]]&lt;&gt;Status_No_Project,COUNTBLANK(GLOBAL_DATA[[#This Row],[Implementation progress rate]:[CISO assessment]]),0)</f>
        <v>0</v>
      </c>
      <c r="AW2370" s="45">
        <f>SUBTOTAL(103,GLOBAL_DATA[[#This Row],[BU]])</f>
        <v>0</v>
      </c>
    </row>
    <row r="2371" spans="1:49" ht="25.5" hidden="1" x14ac:dyDescent="0.25">
      <c r="A2371" s="222" t="s">
        <v>40</v>
      </c>
      <c r="B2371" s="223" t="s">
        <v>894</v>
      </c>
      <c r="C2371" s="223" t="s">
        <v>49</v>
      </c>
      <c r="D2371" s="231" t="s">
        <v>757</v>
      </c>
      <c r="E2371" s="232" t="s">
        <v>8</v>
      </c>
      <c r="F2371" s="232"/>
      <c r="G2371" s="233"/>
      <c r="H2371" s="221"/>
      <c r="I2371" s="231" t="s">
        <v>571</v>
      </c>
      <c r="J2371" s="232"/>
      <c r="K2371" s="234"/>
      <c r="L2371" s="235"/>
      <c r="M2371" s="233"/>
      <c r="N2371" s="236"/>
      <c r="O2371" s="224" t="str">
        <f>IF(GLOBAL_DATA[[#This Row],[Target scope]]="","",INDEX(DATA_TargetStatusChoice[Target_Status_Choice],MATCH(GLOBAL_DATA[[#This Row],[Target scope]],DATA_TargetStatusChoice[Value],1)))</f>
        <v>NOT APPLICABLE</v>
      </c>
      <c r="P2371" s="237" t="s">
        <v>427</v>
      </c>
      <c r="Q2371" s="238"/>
      <c r="R2371" s="250" t="s">
        <v>469</v>
      </c>
      <c r="S2371" s="251"/>
      <c r="T2371" s="251" t="s">
        <v>386</v>
      </c>
      <c r="U2371" s="252"/>
      <c r="V2371" s="239" t="s">
        <v>562</v>
      </c>
      <c r="W2371" s="240" t="s">
        <v>562</v>
      </c>
      <c r="X2371" s="241" t="s">
        <v>562</v>
      </c>
      <c r="Y2371" s="241" t="s">
        <v>562</v>
      </c>
      <c r="Z2371" s="241" t="s">
        <v>562</v>
      </c>
      <c r="AA2371" s="242">
        <f>SUM(GLOBAL_DATA[[#This Row],[Initial 2020]],GLOBAL_DATA[[#This Row],[Initial 2021]],GLOBAL_DATA[[#This Row],[Initial 2022]],GLOBAL_DATA[[#This Row],[Initial 2023]])</f>
        <v>0</v>
      </c>
      <c r="AB2371" s="243">
        <f>SUM(GLOBAL_DATA[[#This Row],[Reestimated 2020]],GLOBAL_DATA[[#This Row],[Reestimated 2021]],GLOBAL_DATA[[#This Row],[Reestimated 2022]],GLOBAL_DATA[[#This Row],[Reestimated 2023]])</f>
        <v>0</v>
      </c>
      <c r="AC2371" s="244">
        <f>SUM(GLOBAL_DATA[[#This Row],[Spent 2020]],GLOBAL_DATA[[#This Row],[Spent 2021]],GLOBAL_DATA[[#This Row],[Spent 2022]],GLOBAL_DATA[[#This Row],[Spent 2023]])</f>
        <v>0</v>
      </c>
      <c r="AD2371" s="245" t="s">
        <v>562</v>
      </c>
      <c r="AE2371" s="246" t="s">
        <v>562</v>
      </c>
      <c r="AF2371" s="247" t="s">
        <v>562</v>
      </c>
      <c r="AG2371" s="246" t="s">
        <v>562</v>
      </c>
      <c r="AH2371" s="246" t="s">
        <v>562</v>
      </c>
      <c r="AI2371" s="246" t="s">
        <v>562</v>
      </c>
      <c r="AJ2371" s="245" t="s">
        <v>562</v>
      </c>
      <c r="AK2371" s="246" t="s">
        <v>562</v>
      </c>
      <c r="AL2371" s="247" t="s">
        <v>562</v>
      </c>
      <c r="AM2371" s="246" t="s">
        <v>562</v>
      </c>
      <c r="AN2371" s="246" t="s">
        <v>562</v>
      </c>
      <c r="AO2371" s="248" t="s">
        <v>562</v>
      </c>
      <c r="AP2371" s="249" t="s">
        <v>941</v>
      </c>
      <c r="AQ2371" s="249" t="s">
        <v>562</v>
      </c>
      <c r="AR2371" s="162" t="str">
        <f>IF(GLOBAL_DATA[[#This Row],[Target scope]]&lt;&gt;Target_Not_Applicable,GLOBAL_DATA[[#This Row],[Target scope]]*GLOBAL_DATA[[#This Row],[Implementation progress rate]],"")</f>
        <v/>
      </c>
      <c r="AS2371" s="180">
        <f>IF(OR(GLOBAL_DATA[[#This Row],[Status]]=DATA!$J$6,GLOBAL_DATA[[#This Row],[Status]]=DATA!$J$7,GLOBAL_DATA[[#This Row],[Status]]=DATA!$J$8),1,0)</f>
        <v>0</v>
      </c>
      <c r="AT2371" s="181" t="str">
        <f>IF(GLOBAL_DATA[[#This Row],[Status]]=Status_No_Project,"",MAX(GLOBAL_DATA[[#This Row],[Initial end]],GLOBAL_DATA[[#This Row],[Re-estimated end]],43831))</f>
        <v/>
      </c>
      <c r="AU23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1" s="222">
        <f>IF(GLOBAL_DATA[[#This Row],[Target scope]]&lt;&gt;Target_Not_Applicable,COUNTBLANK(GLOBAL_DATA[[#This Row],[Target scope]:[Target justification (if&lt;100%)]]),0)+IF(GLOBAL_DATA[[#This Row],[Status]]&lt;&gt;Status_No_Project,COUNTBLANK(GLOBAL_DATA[[#This Row],[Implementation progress rate]:[CISO assessment]]),0)</f>
        <v>0</v>
      </c>
      <c r="AW2371" s="45">
        <f>SUBTOTAL(103,GLOBAL_DATA[[#This Row],[BU]])</f>
        <v>0</v>
      </c>
    </row>
    <row r="2372" spans="1:49" ht="25.5" hidden="1" x14ac:dyDescent="0.25">
      <c r="A2372" s="222" t="s">
        <v>40</v>
      </c>
      <c r="B2372" s="223" t="s">
        <v>894</v>
      </c>
      <c r="C2372" s="223" t="s">
        <v>49</v>
      </c>
      <c r="D2372" s="231" t="s">
        <v>758</v>
      </c>
      <c r="E2372" s="232" t="s">
        <v>8</v>
      </c>
      <c r="F2372" s="232"/>
      <c r="G2372" s="233"/>
      <c r="H2372" s="221"/>
      <c r="I2372" s="231" t="s">
        <v>571</v>
      </c>
      <c r="J2372" s="232"/>
      <c r="K2372" s="234"/>
      <c r="L2372" s="235"/>
      <c r="M2372" s="233"/>
      <c r="N2372" s="236"/>
      <c r="O2372" s="224" t="str">
        <f>IF(GLOBAL_DATA[[#This Row],[Target scope]]="","",INDEX(DATA_TargetStatusChoice[Target_Status_Choice],MATCH(GLOBAL_DATA[[#This Row],[Target scope]],DATA_TargetStatusChoice[Value],1)))</f>
        <v>NOT APPLICABLE</v>
      </c>
      <c r="P2372" s="237" t="s">
        <v>427</v>
      </c>
      <c r="Q2372" s="238"/>
      <c r="R2372" s="250" t="s">
        <v>469</v>
      </c>
      <c r="S2372" s="251"/>
      <c r="T2372" s="251" t="s">
        <v>386</v>
      </c>
      <c r="U2372" s="252"/>
      <c r="V2372" s="239" t="s">
        <v>562</v>
      </c>
      <c r="W2372" s="240" t="s">
        <v>562</v>
      </c>
      <c r="X2372" s="241" t="s">
        <v>562</v>
      </c>
      <c r="Y2372" s="241" t="s">
        <v>562</v>
      </c>
      <c r="Z2372" s="241" t="s">
        <v>562</v>
      </c>
      <c r="AA2372" s="242">
        <f>SUM(GLOBAL_DATA[[#This Row],[Initial 2020]],GLOBAL_DATA[[#This Row],[Initial 2021]],GLOBAL_DATA[[#This Row],[Initial 2022]],GLOBAL_DATA[[#This Row],[Initial 2023]])</f>
        <v>0</v>
      </c>
      <c r="AB2372" s="243">
        <f>SUM(GLOBAL_DATA[[#This Row],[Reestimated 2020]],GLOBAL_DATA[[#This Row],[Reestimated 2021]],GLOBAL_DATA[[#This Row],[Reestimated 2022]],GLOBAL_DATA[[#This Row],[Reestimated 2023]])</f>
        <v>0</v>
      </c>
      <c r="AC2372" s="244">
        <f>SUM(GLOBAL_DATA[[#This Row],[Spent 2020]],GLOBAL_DATA[[#This Row],[Spent 2021]],GLOBAL_DATA[[#This Row],[Spent 2022]],GLOBAL_DATA[[#This Row],[Spent 2023]])</f>
        <v>0</v>
      </c>
      <c r="AD2372" s="245" t="s">
        <v>562</v>
      </c>
      <c r="AE2372" s="246" t="s">
        <v>562</v>
      </c>
      <c r="AF2372" s="247" t="s">
        <v>562</v>
      </c>
      <c r="AG2372" s="246" t="s">
        <v>562</v>
      </c>
      <c r="AH2372" s="246" t="s">
        <v>562</v>
      </c>
      <c r="AI2372" s="246" t="s">
        <v>562</v>
      </c>
      <c r="AJ2372" s="245" t="s">
        <v>562</v>
      </c>
      <c r="AK2372" s="246" t="s">
        <v>562</v>
      </c>
      <c r="AL2372" s="247" t="s">
        <v>562</v>
      </c>
      <c r="AM2372" s="246" t="s">
        <v>562</v>
      </c>
      <c r="AN2372" s="246" t="s">
        <v>562</v>
      </c>
      <c r="AO2372" s="248" t="s">
        <v>562</v>
      </c>
      <c r="AP2372" s="249" t="s">
        <v>941</v>
      </c>
      <c r="AQ2372" s="249" t="s">
        <v>562</v>
      </c>
      <c r="AR2372" s="162" t="str">
        <f>IF(GLOBAL_DATA[[#This Row],[Target scope]]&lt;&gt;Target_Not_Applicable,GLOBAL_DATA[[#This Row],[Target scope]]*GLOBAL_DATA[[#This Row],[Implementation progress rate]],"")</f>
        <v/>
      </c>
      <c r="AS2372" s="180">
        <f>IF(OR(GLOBAL_DATA[[#This Row],[Status]]=DATA!$J$6,GLOBAL_DATA[[#This Row],[Status]]=DATA!$J$7,GLOBAL_DATA[[#This Row],[Status]]=DATA!$J$8),1,0)</f>
        <v>0</v>
      </c>
      <c r="AT2372" s="181" t="str">
        <f>IF(GLOBAL_DATA[[#This Row],[Status]]=Status_No_Project,"",MAX(GLOBAL_DATA[[#This Row],[Initial end]],GLOBAL_DATA[[#This Row],[Re-estimated end]],43831))</f>
        <v/>
      </c>
      <c r="AU23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2" s="222">
        <f>IF(GLOBAL_DATA[[#This Row],[Target scope]]&lt;&gt;Target_Not_Applicable,COUNTBLANK(GLOBAL_DATA[[#This Row],[Target scope]:[Target justification (if&lt;100%)]]),0)+IF(GLOBAL_DATA[[#This Row],[Status]]&lt;&gt;Status_No_Project,COUNTBLANK(GLOBAL_DATA[[#This Row],[Implementation progress rate]:[CISO assessment]]),0)</f>
        <v>0</v>
      </c>
      <c r="AW2372" s="45">
        <f>SUBTOTAL(103,GLOBAL_DATA[[#This Row],[BU]])</f>
        <v>0</v>
      </c>
    </row>
    <row r="2373" spans="1:49" ht="25.5" hidden="1" x14ac:dyDescent="0.25">
      <c r="A2373" s="222" t="s">
        <v>40</v>
      </c>
      <c r="B2373" s="223" t="s">
        <v>894</v>
      </c>
      <c r="C2373" s="223" t="s">
        <v>49</v>
      </c>
      <c r="D2373" s="231" t="s">
        <v>759</v>
      </c>
      <c r="E2373" s="232" t="s">
        <v>8</v>
      </c>
      <c r="F2373" s="232"/>
      <c r="G2373" s="233"/>
      <c r="H2373" s="221"/>
      <c r="I2373" s="231" t="s">
        <v>571</v>
      </c>
      <c r="J2373" s="232"/>
      <c r="K2373" s="234"/>
      <c r="L2373" s="235"/>
      <c r="M2373" s="233"/>
      <c r="N2373" s="236"/>
      <c r="O2373" s="224" t="str">
        <f>IF(GLOBAL_DATA[[#This Row],[Target scope]]="","",INDEX(DATA_TargetStatusChoice[Target_Status_Choice],MATCH(GLOBAL_DATA[[#This Row],[Target scope]],DATA_TargetStatusChoice[Value],1)))</f>
        <v>NOT APPLICABLE</v>
      </c>
      <c r="P2373" s="237" t="s">
        <v>427</v>
      </c>
      <c r="Q2373" s="238"/>
      <c r="R2373" s="250" t="s">
        <v>469</v>
      </c>
      <c r="S2373" s="251"/>
      <c r="T2373" s="251" t="s">
        <v>386</v>
      </c>
      <c r="U2373" s="252"/>
      <c r="V2373" s="239" t="s">
        <v>562</v>
      </c>
      <c r="W2373" s="240" t="s">
        <v>562</v>
      </c>
      <c r="X2373" s="241" t="s">
        <v>562</v>
      </c>
      <c r="Y2373" s="241" t="s">
        <v>562</v>
      </c>
      <c r="Z2373" s="241" t="s">
        <v>562</v>
      </c>
      <c r="AA2373" s="242">
        <f>SUM(GLOBAL_DATA[[#This Row],[Initial 2020]],GLOBAL_DATA[[#This Row],[Initial 2021]],GLOBAL_DATA[[#This Row],[Initial 2022]],GLOBAL_DATA[[#This Row],[Initial 2023]])</f>
        <v>0</v>
      </c>
      <c r="AB2373" s="243">
        <f>SUM(GLOBAL_DATA[[#This Row],[Reestimated 2020]],GLOBAL_DATA[[#This Row],[Reestimated 2021]],GLOBAL_DATA[[#This Row],[Reestimated 2022]],GLOBAL_DATA[[#This Row],[Reestimated 2023]])</f>
        <v>0</v>
      </c>
      <c r="AC2373" s="244">
        <f>SUM(GLOBAL_DATA[[#This Row],[Spent 2020]],GLOBAL_DATA[[#This Row],[Spent 2021]],GLOBAL_DATA[[#This Row],[Spent 2022]],GLOBAL_DATA[[#This Row],[Spent 2023]])</f>
        <v>0</v>
      </c>
      <c r="AD2373" s="245" t="s">
        <v>562</v>
      </c>
      <c r="AE2373" s="246" t="s">
        <v>562</v>
      </c>
      <c r="AF2373" s="247" t="s">
        <v>562</v>
      </c>
      <c r="AG2373" s="246" t="s">
        <v>562</v>
      </c>
      <c r="AH2373" s="246" t="s">
        <v>562</v>
      </c>
      <c r="AI2373" s="246" t="s">
        <v>562</v>
      </c>
      <c r="AJ2373" s="245" t="s">
        <v>562</v>
      </c>
      <c r="AK2373" s="246" t="s">
        <v>562</v>
      </c>
      <c r="AL2373" s="247" t="s">
        <v>562</v>
      </c>
      <c r="AM2373" s="246" t="s">
        <v>562</v>
      </c>
      <c r="AN2373" s="246" t="s">
        <v>562</v>
      </c>
      <c r="AO2373" s="248" t="s">
        <v>562</v>
      </c>
      <c r="AP2373" s="249" t="s">
        <v>941</v>
      </c>
      <c r="AQ2373" s="249" t="s">
        <v>562</v>
      </c>
      <c r="AR2373" s="162" t="str">
        <f>IF(GLOBAL_DATA[[#This Row],[Target scope]]&lt;&gt;Target_Not_Applicable,GLOBAL_DATA[[#This Row],[Target scope]]*GLOBAL_DATA[[#This Row],[Implementation progress rate]],"")</f>
        <v/>
      </c>
      <c r="AS2373" s="180">
        <f>IF(OR(GLOBAL_DATA[[#This Row],[Status]]=DATA!$J$6,GLOBAL_DATA[[#This Row],[Status]]=DATA!$J$7,GLOBAL_DATA[[#This Row],[Status]]=DATA!$J$8),1,0)</f>
        <v>0</v>
      </c>
      <c r="AT2373" s="181" t="str">
        <f>IF(GLOBAL_DATA[[#This Row],[Status]]=Status_No_Project,"",MAX(GLOBAL_DATA[[#This Row],[Initial end]],GLOBAL_DATA[[#This Row],[Re-estimated end]],43831))</f>
        <v/>
      </c>
      <c r="AU23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3" s="222">
        <f>IF(GLOBAL_DATA[[#This Row],[Target scope]]&lt;&gt;Target_Not_Applicable,COUNTBLANK(GLOBAL_DATA[[#This Row],[Target scope]:[Target justification (if&lt;100%)]]),0)+IF(GLOBAL_DATA[[#This Row],[Status]]&lt;&gt;Status_No_Project,COUNTBLANK(GLOBAL_DATA[[#This Row],[Implementation progress rate]:[CISO assessment]]),0)</f>
        <v>0</v>
      </c>
      <c r="AW2373" s="45">
        <f>SUBTOTAL(103,GLOBAL_DATA[[#This Row],[BU]])</f>
        <v>0</v>
      </c>
    </row>
    <row r="2374" spans="1:49" ht="25.5" hidden="1" x14ac:dyDescent="0.25">
      <c r="A2374" s="222" t="s">
        <v>40</v>
      </c>
      <c r="B2374" s="223" t="s">
        <v>894</v>
      </c>
      <c r="C2374" s="223" t="s">
        <v>49</v>
      </c>
      <c r="D2374" s="231" t="s">
        <v>760</v>
      </c>
      <c r="E2374" s="232" t="s">
        <v>8</v>
      </c>
      <c r="F2374" s="232"/>
      <c r="G2374" s="233"/>
      <c r="H2374" s="221"/>
      <c r="I2374" s="231" t="s">
        <v>568</v>
      </c>
      <c r="J2374" s="232"/>
      <c r="K2374" s="234"/>
      <c r="L2374" s="235"/>
      <c r="M2374" s="233"/>
      <c r="N2374" s="236"/>
      <c r="O2374" s="224" t="str">
        <f>IF(GLOBAL_DATA[[#This Row],[Target scope]]="","",INDEX(DATA_TargetStatusChoice[Target_Status_Choice],MATCH(GLOBAL_DATA[[#This Row],[Target scope]],DATA_TargetStatusChoice[Value],1)))</f>
        <v>NOT APPLICABLE</v>
      </c>
      <c r="P2374" s="237" t="s">
        <v>427</v>
      </c>
      <c r="Q2374" s="238"/>
      <c r="R2374" s="250" t="s">
        <v>469</v>
      </c>
      <c r="S2374" s="251"/>
      <c r="T2374" s="251" t="s">
        <v>386</v>
      </c>
      <c r="U2374" s="252"/>
      <c r="V2374" s="239" t="s">
        <v>562</v>
      </c>
      <c r="W2374" s="240" t="s">
        <v>562</v>
      </c>
      <c r="X2374" s="241" t="s">
        <v>562</v>
      </c>
      <c r="Y2374" s="241" t="s">
        <v>562</v>
      </c>
      <c r="Z2374" s="241" t="s">
        <v>562</v>
      </c>
      <c r="AA2374" s="242">
        <f>SUM(GLOBAL_DATA[[#This Row],[Initial 2020]],GLOBAL_DATA[[#This Row],[Initial 2021]],GLOBAL_DATA[[#This Row],[Initial 2022]],GLOBAL_DATA[[#This Row],[Initial 2023]])</f>
        <v>0</v>
      </c>
      <c r="AB2374" s="243">
        <f>SUM(GLOBAL_DATA[[#This Row],[Reestimated 2020]],GLOBAL_DATA[[#This Row],[Reestimated 2021]],GLOBAL_DATA[[#This Row],[Reestimated 2022]],GLOBAL_DATA[[#This Row],[Reestimated 2023]])</f>
        <v>0</v>
      </c>
      <c r="AC2374" s="244">
        <f>SUM(GLOBAL_DATA[[#This Row],[Spent 2020]],GLOBAL_DATA[[#This Row],[Spent 2021]],GLOBAL_DATA[[#This Row],[Spent 2022]],GLOBAL_DATA[[#This Row],[Spent 2023]])</f>
        <v>0</v>
      </c>
      <c r="AD2374" s="245" t="s">
        <v>562</v>
      </c>
      <c r="AE2374" s="246" t="s">
        <v>562</v>
      </c>
      <c r="AF2374" s="247" t="s">
        <v>562</v>
      </c>
      <c r="AG2374" s="246" t="s">
        <v>562</v>
      </c>
      <c r="AH2374" s="246" t="s">
        <v>562</v>
      </c>
      <c r="AI2374" s="246" t="s">
        <v>562</v>
      </c>
      <c r="AJ2374" s="245" t="s">
        <v>562</v>
      </c>
      <c r="AK2374" s="246" t="s">
        <v>562</v>
      </c>
      <c r="AL2374" s="247" t="s">
        <v>562</v>
      </c>
      <c r="AM2374" s="246" t="s">
        <v>562</v>
      </c>
      <c r="AN2374" s="246" t="s">
        <v>562</v>
      </c>
      <c r="AO2374" s="248" t="s">
        <v>562</v>
      </c>
      <c r="AP2374" s="249" t="s">
        <v>941</v>
      </c>
      <c r="AQ2374" s="249" t="s">
        <v>562</v>
      </c>
      <c r="AR2374" s="162" t="str">
        <f>IF(GLOBAL_DATA[[#This Row],[Target scope]]&lt;&gt;Target_Not_Applicable,GLOBAL_DATA[[#This Row],[Target scope]]*GLOBAL_DATA[[#This Row],[Implementation progress rate]],"")</f>
        <v/>
      </c>
      <c r="AS2374" s="180">
        <f>IF(OR(GLOBAL_DATA[[#This Row],[Status]]=DATA!$J$6,GLOBAL_DATA[[#This Row],[Status]]=DATA!$J$7,GLOBAL_DATA[[#This Row],[Status]]=DATA!$J$8),1,0)</f>
        <v>0</v>
      </c>
      <c r="AT2374" s="181" t="str">
        <f>IF(GLOBAL_DATA[[#This Row],[Status]]=Status_No_Project,"",MAX(GLOBAL_DATA[[#This Row],[Initial end]],GLOBAL_DATA[[#This Row],[Re-estimated end]],43831))</f>
        <v/>
      </c>
      <c r="AU23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4" s="222">
        <f>IF(GLOBAL_DATA[[#This Row],[Target scope]]&lt;&gt;Target_Not_Applicable,COUNTBLANK(GLOBAL_DATA[[#This Row],[Target scope]:[Target justification (if&lt;100%)]]),0)+IF(GLOBAL_DATA[[#This Row],[Status]]&lt;&gt;Status_No_Project,COUNTBLANK(GLOBAL_DATA[[#This Row],[Implementation progress rate]:[CISO assessment]]),0)</f>
        <v>0</v>
      </c>
      <c r="AW2374" s="45">
        <f>SUBTOTAL(103,GLOBAL_DATA[[#This Row],[BU]])</f>
        <v>0</v>
      </c>
    </row>
    <row r="2375" spans="1:49" ht="25.5" hidden="1" x14ac:dyDescent="0.25">
      <c r="A2375" s="222" t="s">
        <v>40</v>
      </c>
      <c r="B2375" s="223" t="s">
        <v>894</v>
      </c>
      <c r="C2375" s="223" t="s">
        <v>49</v>
      </c>
      <c r="D2375" s="231" t="s">
        <v>761</v>
      </c>
      <c r="E2375" s="232" t="s">
        <v>8</v>
      </c>
      <c r="F2375" s="232"/>
      <c r="G2375" s="233"/>
      <c r="H2375" s="221"/>
      <c r="I2375" s="231" t="s">
        <v>571</v>
      </c>
      <c r="J2375" s="232"/>
      <c r="K2375" s="234"/>
      <c r="L2375" s="235"/>
      <c r="M2375" s="233"/>
      <c r="N2375" s="236"/>
      <c r="O2375" s="224" t="str">
        <f>IF(GLOBAL_DATA[[#This Row],[Target scope]]="","",INDEX(DATA_TargetStatusChoice[Target_Status_Choice],MATCH(GLOBAL_DATA[[#This Row],[Target scope]],DATA_TargetStatusChoice[Value],1)))</f>
        <v>NOT APPLICABLE</v>
      </c>
      <c r="P2375" s="237" t="s">
        <v>427</v>
      </c>
      <c r="Q2375" s="238"/>
      <c r="R2375" s="250" t="s">
        <v>469</v>
      </c>
      <c r="S2375" s="251"/>
      <c r="T2375" s="251" t="s">
        <v>386</v>
      </c>
      <c r="U2375" s="252"/>
      <c r="V2375" s="239" t="s">
        <v>562</v>
      </c>
      <c r="W2375" s="240" t="s">
        <v>562</v>
      </c>
      <c r="X2375" s="241" t="s">
        <v>562</v>
      </c>
      <c r="Y2375" s="241" t="s">
        <v>562</v>
      </c>
      <c r="Z2375" s="241" t="s">
        <v>562</v>
      </c>
      <c r="AA2375" s="242">
        <f>SUM(GLOBAL_DATA[[#This Row],[Initial 2020]],GLOBAL_DATA[[#This Row],[Initial 2021]],GLOBAL_DATA[[#This Row],[Initial 2022]],GLOBAL_DATA[[#This Row],[Initial 2023]])</f>
        <v>0</v>
      </c>
      <c r="AB2375" s="243">
        <f>SUM(GLOBAL_DATA[[#This Row],[Reestimated 2020]],GLOBAL_DATA[[#This Row],[Reestimated 2021]],GLOBAL_DATA[[#This Row],[Reestimated 2022]],GLOBAL_DATA[[#This Row],[Reestimated 2023]])</f>
        <v>0</v>
      </c>
      <c r="AC2375" s="244">
        <f>SUM(GLOBAL_DATA[[#This Row],[Spent 2020]],GLOBAL_DATA[[#This Row],[Spent 2021]],GLOBAL_DATA[[#This Row],[Spent 2022]],GLOBAL_DATA[[#This Row],[Spent 2023]])</f>
        <v>0</v>
      </c>
      <c r="AD2375" s="245" t="s">
        <v>562</v>
      </c>
      <c r="AE2375" s="246" t="s">
        <v>562</v>
      </c>
      <c r="AF2375" s="247" t="s">
        <v>562</v>
      </c>
      <c r="AG2375" s="246" t="s">
        <v>562</v>
      </c>
      <c r="AH2375" s="246" t="s">
        <v>562</v>
      </c>
      <c r="AI2375" s="246" t="s">
        <v>562</v>
      </c>
      <c r="AJ2375" s="245" t="s">
        <v>562</v>
      </c>
      <c r="AK2375" s="246" t="s">
        <v>562</v>
      </c>
      <c r="AL2375" s="247" t="s">
        <v>562</v>
      </c>
      <c r="AM2375" s="246" t="s">
        <v>562</v>
      </c>
      <c r="AN2375" s="246" t="s">
        <v>562</v>
      </c>
      <c r="AO2375" s="248" t="s">
        <v>562</v>
      </c>
      <c r="AP2375" s="249" t="s">
        <v>941</v>
      </c>
      <c r="AQ2375" s="249" t="s">
        <v>562</v>
      </c>
      <c r="AR2375" s="162" t="str">
        <f>IF(GLOBAL_DATA[[#This Row],[Target scope]]&lt;&gt;Target_Not_Applicable,GLOBAL_DATA[[#This Row],[Target scope]]*GLOBAL_DATA[[#This Row],[Implementation progress rate]],"")</f>
        <v/>
      </c>
      <c r="AS2375" s="180">
        <f>IF(OR(GLOBAL_DATA[[#This Row],[Status]]=DATA!$J$6,GLOBAL_DATA[[#This Row],[Status]]=DATA!$J$7,GLOBAL_DATA[[#This Row],[Status]]=DATA!$J$8),1,0)</f>
        <v>0</v>
      </c>
      <c r="AT2375" s="181" t="str">
        <f>IF(GLOBAL_DATA[[#This Row],[Status]]=Status_No_Project,"",MAX(GLOBAL_DATA[[#This Row],[Initial end]],GLOBAL_DATA[[#This Row],[Re-estimated end]],43831))</f>
        <v/>
      </c>
      <c r="AU23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5" s="222">
        <f>IF(GLOBAL_DATA[[#This Row],[Target scope]]&lt;&gt;Target_Not_Applicable,COUNTBLANK(GLOBAL_DATA[[#This Row],[Target scope]:[Target justification (if&lt;100%)]]),0)+IF(GLOBAL_DATA[[#This Row],[Status]]&lt;&gt;Status_No_Project,COUNTBLANK(GLOBAL_DATA[[#This Row],[Implementation progress rate]:[CISO assessment]]),0)</f>
        <v>0</v>
      </c>
      <c r="AW2375" s="45">
        <f>SUBTOTAL(103,GLOBAL_DATA[[#This Row],[BU]])</f>
        <v>0</v>
      </c>
    </row>
    <row r="2376" spans="1:49" ht="25.5" hidden="1" x14ac:dyDescent="0.25">
      <c r="A2376" s="222" t="s">
        <v>40</v>
      </c>
      <c r="B2376" s="223" t="s">
        <v>894</v>
      </c>
      <c r="C2376" s="223" t="s">
        <v>49</v>
      </c>
      <c r="D2376" s="231" t="s">
        <v>762</v>
      </c>
      <c r="E2376" s="232" t="s">
        <v>8</v>
      </c>
      <c r="F2376" s="232"/>
      <c r="G2376" s="233"/>
      <c r="H2376" s="221"/>
      <c r="I2376" s="231" t="s">
        <v>578</v>
      </c>
      <c r="J2376" s="232"/>
      <c r="K2376" s="234"/>
      <c r="L2376" s="235"/>
      <c r="M2376" s="233"/>
      <c r="N2376" s="236"/>
      <c r="O2376" s="224" t="str">
        <f>IF(GLOBAL_DATA[[#This Row],[Target scope]]="","",INDEX(DATA_TargetStatusChoice[Target_Status_Choice],MATCH(GLOBAL_DATA[[#This Row],[Target scope]],DATA_TargetStatusChoice[Value],1)))</f>
        <v>RISK ACCEPTED</v>
      </c>
      <c r="P2376" s="237">
        <v>0</v>
      </c>
      <c r="Q2376" s="238"/>
      <c r="R2376" s="250" t="s">
        <v>469</v>
      </c>
      <c r="S2376" s="251">
        <v>0</v>
      </c>
      <c r="T2376" s="251" t="s">
        <v>386</v>
      </c>
      <c r="U2376" s="252"/>
      <c r="V2376" s="239" t="s">
        <v>562</v>
      </c>
      <c r="W2376" s="240" t="s">
        <v>562</v>
      </c>
      <c r="X2376" s="241" t="s">
        <v>562</v>
      </c>
      <c r="Y2376" s="241" t="s">
        <v>562</v>
      </c>
      <c r="Z2376" s="241" t="s">
        <v>562</v>
      </c>
      <c r="AA2376" s="242">
        <f>SUM(GLOBAL_DATA[[#This Row],[Initial 2020]],GLOBAL_DATA[[#This Row],[Initial 2021]],GLOBAL_DATA[[#This Row],[Initial 2022]],GLOBAL_DATA[[#This Row],[Initial 2023]])</f>
        <v>0</v>
      </c>
      <c r="AB2376" s="243">
        <f>SUM(GLOBAL_DATA[[#This Row],[Reestimated 2020]],GLOBAL_DATA[[#This Row],[Reestimated 2021]],GLOBAL_DATA[[#This Row],[Reestimated 2022]],GLOBAL_DATA[[#This Row],[Reestimated 2023]])</f>
        <v>0</v>
      </c>
      <c r="AC2376" s="244">
        <f>SUM(GLOBAL_DATA[[#This Row],[Spent 2020]],GLOBAL_DATA[[#This Row],[Spent 2021]],GLOBAL_DATA[[#This Row],[Spent 2022]],GLOBAL_DATA[[#This Row],[Spent 2023]])</f>
        <v>0</v>
      </c>
      <c r="AD2376" s="245" t="s">
        <v>562</v>
      </c>
      <c r="AE2376" s="246" t="s">
        <v>562</v>
      </c>
      <c r="AF2376" s="247" t="s">
        <v>562</v>
      </c>
      <c r="AG2376" s="246" t="s">
        <v>562</v>
      </c>
      <c r="AH2376" s="246" t="s">
        <v>562</v>
      </c>
      <c r="AI2376" s="246" t="s">
        <v>562</v>
      </c>
      <c r="AJ2376" s="245" t="s">
        <v>562</v>
      </c>
      <c r="AK2376" s="246" t="s">
        <v>562</v>
      </c>
      <c r="AL2376" s="247" t="s">
        <v>562</v>
      </c>
      <c r="AM2376" s="246" t="s">
        <v>562</v>
      </c>
      <c r="AN2376" s="246" t="s">
        <v>562</v>
      </c>
      <c r="AO2376" s="248" t="s">
        <v>562</v>
      </c>
      <c r="AP2376" s="249" t="s">
        <v>941</v>
      </c>
      <c r="AQ2376" s="249" t="s">
        <v>562</v>
      </c>
      <c r="AR2376" s="162">
        <f>IF(GLOBAL_DATA[[#This Row],[Target scope]]&lt;&gt;Target_Not_Applicable,GLOBAL_DATA[[#This Row],[Target scope]]*GLOBAL_DATA[[#This Row],[Implementation progress rate]],"")</f>
        <v>0</v>
      </c>
      <c r="AS2376" s="180">
        <f>IF(OR(GLOBAL_DATA[[#This Row],[Status]]=DATA!$J$6,GLOBAL_DATA[[#This Row],[Status]]=DATA!$J$7,GLOBAL_DATA[[#This Row],[Status]]=DATA!$J$8),1,0)</f>
        <v>0</v>
      </c>
      <c r="AT2376" s="181" t="str">
        <f>IF(GLOBAL_DATA[[#This Row],[Status]]=Status_No_Project,"",MAX(GLOBAL_DATA[[#This Row],[Initial end]],GLOBAL_DATA[[#This Row],[Re-estimated end]],43831))</f>
        <v/>
      </c>
      <c r="AU23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6" s="222">
        <f>IF(GLOBAL_DATA[[#This Row],[Target scope]]&lt;&gt;Target_Not_Applicable,COUNTBLANK(GLOBAL_DATA[[#This Row],[Target scope]:[Target justification (if&lt;100%)]]),0)+IF(GLOBAL_DATA[[#This Row],[Status]]&lt;&gt;Status_No_Project,COUNTBLANK(GLOBAL_DATA[[#This Row],[Implementation progress rate]:[CISO assessment]]),0)</f>
        <v>1</v>
      </c>
      <c r="AW2376" s="45">
        <f>SUBTOTAL(103,GLOBAL_DATA[[#This Row],[BU]])</f>
        <v>0</v>
      </c>
    </row>
    <row r="2377" spans="1:49" ht="25.5" hidden="1" x14ac:dyDescent="0.25">
      <c r="A2377" s="222" t="s">
        <v>40</v>
      </c>
      <c r="B2377" s="223" t="s">
        <v>894</v>
      </c>
      <c r="C2377" s="223" t="s">
        <v>49</v>
      </c>
      <c r="D2377" s="231" t="s">
        <v>763</v>
      </c>
      <c r="E2377" s="232" t="s">
        <v>8</v>
      </c>
      <c r="F2377" s="232"/>
      <c r="G2377" s="233"/>
      <c r="H2377" s="221"/>
      <c r="I2377" s="231" t="s">
        <v>571</v>
      </c>
      <c r="J2377" s="232"/>
      <c r="K2377" s="234"/>
      <c r="L2377" s="235"/>
      <c r="M2377" s="233"/>
      <c r="N2377" s="236"/>
      <c r="O2377" s="224" t="str">
        <f>IF(GLOBAL_DATA[[#This Row],[Target scope]]="","",INDEX(DATA_TargetStatusChoice[Target_Status_Choice],MATCH(GLOBAL_DATA[[#This Row],[Target scope]],DATA_TargetStatusChoice[Value],1)))</f>
        <v>NOT APPLICABLE</v>
      </c>
      <c r="P2377" s="237" t="s">
        <v>427</v>
      </c>
      <c r="Q2377" s="238"/>
      <c r="R2377" s="250" t="s">
        <v>469</v>
      </c>
      <c r="S2377" s="251"/>
      <c r="T2377" s="251" t="s">
        <v>386</v>
      </c>
      <c r="U2377" s="252"/>
      <c r="V2377" s="239" t="s">
        <v>562</v>
      </c>
      <c r="W2377" s="240" t="s">
        <v>562</v>
      </c>
      <c r="X2377" s="241" t="s">
        <v>562</v>
      </c>
      <c r="Y2377" s="241" t="s">
        <v>562</v>
      </c>
      <c r="Z2377" s="241" t="s">
        <v>562</v>
      </c>
      <c r="AA2377" s="242">
        <f>SUM(GLOBAL_DATA[[#This Row],[Initial 2020]],GLOBAL_DATA[[#This Row],[Initial 2021]],GLOBAL_DATA[[#This Row],[Initial 2022]],GLOBAL_DATA[[#This Row],[Initial 2023]])</f>
        <v>0</v>
      </c>
      <c r="AB2377" s="243">
        <f>SUM(GLOBAL_DATA[[#This Row],[Reestimated 2020]],GLOBAL_DATA[[#This Row],[Reestimated 2021]],GLOBAL_DATA[[#This Row],[Reestimated 2022]],GLOBAL_DATA[[#This Row],[Reestimated 2023]])</f>
        <v>0</v>
      </c>
      <c r="AC2377" s="244">
        <f>SUM(GLOBAL_DATA[[#This Row],[Spent 2020]],GLOBAL_DATA[[#This Row],[Spent 2021]],GLOBAL_DATA[[#This Row],[Spent 2022]],GLOBAL_DATA[[#This Row],[Spent 2023]])</f>
        <v>0</v>
      </c>
      <c r="AD2377" s="245" t="s">
        <v>562</v>
      </c>
      <c r="AE2377" s="246" t="s">
        <v>562</v>
      </c>
      <c r="AF2377" s="247" t="s">
        <v>562</v>
      </c>
      <c r="AG2377" s="246" t="s">
        <v>562</v>
      </c>
      <c r="AH2377" s="246" t="s">
        <v>562</v>
      </c>
      <c r="AI2377" s="246" t="s">
        <v>562</v>
      </c>
      <c r="AJ2377" s="245" t="s">
        <v>562</v>
      </c>
      <c r="AK2377" s="246" t="s">
        <v>562</v>
      </c>
      <c r="AL2377" s="247" t="s">
        <v>562</v>
      </c>
      <c r="AM2377" s="246" t="s">
        <v>562</v>
      </c>
      <c r="AN2377" s="246" t="s">
        <v>562</v>
      </c>
      <c r="AO2377" s="248" t="s">
        <v>562</v>
      </c>
      <c r="AP2377" s="249" t="s">
        <v>941</v>
      </c>
      <c r="AQ2377" s="249" t="s">
        <v>562</v>
      </c>
      <c r="AR2377" s="162" t="str">
        <f>IF(GLOBAL_DATA[[#This Row],[Target scope]]&lt;&gt;Target_Not_Applicable,GLOBAL_DATA[[#This Row],[Target scope]]*GLOBAL_DATA[[#This Row],[Implementation progress rate]],"")</f>
        <v/>
      </c>
      <c r="AS2377" s="180">
        <f>IF(OR(GLOBAL_DATA[[#This Row],[Status]]=DATA!$J$6,GLOBAL_DATA[[#This Row],[Status]]=DATA!$J$7,GLOBAL_DATA[[#This Row],[Status]]=DATA!$J$8),1,0)</f>
        <v>0</v>
      </c>
      <c r="AT2377" s="181" t="str">
        <f>IF(GLOBAL_DATA[[#This Row],[Status]]=Status_No_Project,"",MAX(GLOBAL_DATA[[#This Row],[Initial end]],GLOBAL_DATA[[#This Row],[Re-estimated end]],43831))</f>
        <v/>
      </c>
      <c r="AU23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7" s="222">
        <f>IF(GLOBAL_DATA[[#This Row],[Target scope]]&lt;&gt;Target_Not_Applicable,COUNTBLANK(GLOBAL_DATA[[#This Row],[Target scope]:[Target justification (if&lt;100%)]]),0)+IF(GLOBAL_DATA[[#This Row],[Status]]&lt;&gt;Status_No_Project,COUNTBLANK(GLOBAL_DATA[[#This Row],[Implementation progress rate]:[CISO assessment]]),0)</f>
        <v>0</v>
      </c>
      <c r="AW2377" s="45">
        <f>SUBTOTAL(103,GLOBAL_DATA[[#This Row],[BU]])</f>
        <v>0</v>
      </c>
    </row>
    <row r="2378" spans="1:49" ht="25.5" hidden="1" x14ac:dyDescent="0.25">
      <c r="A2378" s="222" t="s">
        <v>40</v>
      </c>
      <c r="B2378" s="223" t="s">
        <v>894</v>
      </c>
      <c r="C2378" s="223" t="s">
        <v>49</v>
      </c>
      <c r="D2378" s="231" t="s">
        <v>764</v>
      </c>
      <c r="E2378" s="232" t="s">
        <v>8</v>
      </c>
      <c r="F2378" s="232"/>
      <c r="G2378" s="233"/>
      <c r="H2378" s="221"/>
      <c r="I2378" s="231" t="s">
        <v>571</v>
      </c>
      <c r="J2378" s="232"/>
      <c r="K2378" s="234"/>
      <c r="L2378" s="235"/>
      <c r="M2378" s="233"/>
      <c r="N2378" s="236"/>
      <c r="O2378" s="224" t="str">
        <f>IF(GLOBAL_DATA[[#This Row],[Target scope]]="","",INDEX(DATA_TargetStatusChoice[Target_Status_Choice],MATCH(GLOBAL_DATA[[#This Row],[Target scope]],DATA_TargetStatusChoice[Value],1)))</f>
        <v>NOT APPLICABLE</v>
      </c>
      <c r="P2378" s="237" t="s">
        <v>427</v>
      </c>
      <c r="Q2378" s="238"/>
      <c r="R2378" s="250" t="s">
        <v>469</v>
      </c>
      <c r="S2378" s="251"/>
      <c r="T2378" s="251" t="s">
        <v>386</v>
      </c>
      <c r="U2378" s="252"/>
      <c r="V2378" s="239" t="s">
        <v>562</v>
      </c>
      <c r="W2378" s="240" t="s">
        <v>562</v>
      </c>
      <c r="X2378" s="241" t="s">
        <v>562</v>
      </c>
      <c r="Y2378" s="241" t="s">
        <v>562</v>
      </c>
      <c r="Z2378" s="241" t="s">
        <v>562</v>
      </c>
      <c r="AA2378" s="242">
        <f>SUM(GLOBAL_DATA[[#This Row],[Initial 2020]],GLOBAL_DATA[[#This Row],[Initial 2021]],GLOBAL_DATA[[#This Row],[Initial 2022]],GLOBAL_DATA[[#This Row],[Initial 2023]])</f>
        <v>0</v>
      </c>
      <c r="AB2378" s="243">
        <f>SUM(GLOBAL_DATA[[#This Row],[Reestimated 2020]],GLOBAL_DATA[[#This Row],[Reestimated 2021]],GLOBAL_DATA[[#This Row],[Reestimated 2022]],GLOBAL_DATA[[#This Row],[Reestimated 2023]])</f>
        <v>0</v>
      </c>
      <c r="AC2378" s="244">
        <f>SUM(GLOBAL_DATA[[#This Row],[Spent 2020]],GLOBAL_DATA[[#This Row],[Spent 2021]],GLOBAL_DATA[[#This Row],[Spent 2022]],GLOBAL_DATA[[#This Row],[Spent 2023]])</f>
        <v>0</v>
      </c>
      <c r="AD2378" s="245" t="s">
        <v>562</v>
      </c>
      <c r="AE2378" s="246" t="s">
        <v>562</v>
      </c>
      <c r="AF2378" s="247" t="s">
        <v>562</v>
      </c>
      <c r="AG2378" s="246" t="s">
        <v>562</v>
      </c>
      <c r="AH2378" s="246" t="s">
        <v>562</v>
      </c>
      <c r="AI2378" s="246" t="s">
        <v>562</v>
      </c>
      <c r="AJ2378" s="245" t="s">
        <v>562</v>
      </c>
      <c r="AK2378" s="246" t="s">
        <v>562</v>
      </c>
      <c r="AL2378" s="247" t="s">
        <v>562</v>
      </c>
      <c r="AM2378" s="246" t="s">
        <v>562</v>
      </c>
      <c r="AN2378" s="246" t="s">
        <v>562</v>
      </c>
      <c r="AO2378" s="248" t="s">
        <v>562</v>
      </c>
      <c r="AP2378" s="249" t="s">
        <v>941</v>
      </c>
      <c r="AQ2378" s="249" t="s">
        <v>562</v>
      </c>
      <c r="AR2378" s="162" t="str">
        <f>IF(GLOBAL_DATA[[#This Row],[Target scope]]&lt;&gt;Target_Not_Applicable,GLOBAL_DATA[[#This Row],[Target scope]]*GLOBAL_DATA[[#This Row],[Implementation progress rate]],"")</f>
        <v/>
      </c>
      <c r="AS2378" s="180">
        <f>IF(OR(GLOBAL_DATA[[#This Row],[Status]]=DATA!$J$6,GLOBAL_DATA[[#This Row],[Status]]=DATA!$J$7,GLOBAL_DATA[[#This Row],[Status]]=DATA!$J$8),1,0)</f>
        <v>0</v>
      </c>
      <c r="AT2378" s="181" t="str">
        <f>IF(GLOBAL_DATA[[#This Row],[Status]]=Status_No_Project,"",MAX(GLOBAL_DATA[[#This Row],[Initial end]],GLOBAL_DATA[[#This Row],[Re-estimated end]],43831))</f>
        <v/>
      </c>
      <c r="AU23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8" s="222">
        <f>IF(GLOBAL_DATA[[#This Row],[Target scope]]&lt;&gt;Target_Not_Applicable,COUNTBLANK(GLOBAL_DATA[[#This Row],[Target scope]:[Target justification (if&lt;100%)]]),0)+IF(GLOBAL_DATA[[#This Row],[Status]]&lt;&gt;Status_No_Project,COUNTBLANK(GLOBAL_DATA[[#This Row],[Implementation progress rate]:[CISO assessment]]),0)</f>
        <v>0</v>
      </c>
      <c r="AW2378" s="45">
        <f>SUBTOTAL(103,GLOBAL_DATA[[#This Row],[BU]])</f>
        <v>0</v>
      </c>
    </row>
    <row r="2379" spans="1:49" ht="25.5" hidden="1" x14ac:dyDescent="0.25">
      <c r="A2379" s="222" t="s">
        <v>40</v>
      </c>
      <c r="B2379" s="223" t="s">
        <v>894</v>
      </c>
      <c r="C2379" s="223" t="s">
        <v>49</v>
      </c>
      <c r="D2379" s="231" t="s">
        <v>765</v>
      </c>
      <c r="E2379" s="232" t="s">
        <v>8</v>
      </c>
      <c r="F2379" s="232"/>
      <c r="G2379" s="233"/>
      <c r="H2379" s="221"/>
      <c r="I2379" s="231" t="s">
        <v>571</v>
      </c>
      <c r="J2379" s="232"/>
      <c r="K2379" s="234"/>
      <c r="L2379" s="235"/>
      <c r="M2379" s="233"/>
      <c r="N2379" s="236"/>
      <c r="O2379" s="224" t="str">
        <f>IF(GLOBAL_DATA[[#This Row],[Target scope]]="","",INDEX(DATA_TargetStatusChoice[Target_Status_Choice],MATCH(GLOBAL_DATA[[#This Row],[Target scope]],DATA_TargetStatusChoice[Value],1)))</f>
        <v>NOT APPLICABLE</v>
      </c>
      <c r="P2379" s="237" t="s">
        <v>427</v>
      </c>
      <c r="Q2379" s="238"/>
      <c r="R2379" s="250" t="s">
        <v>469</v>
      </c>
      <c r="S2379" s="251"/>
      <c r="T2379" s="251" t="s">
        <v>386</v>
      </c>
      <c r="U2379" s="252"/>
      <c r="V2379" s="239" t="s">
        <v>562</v>
      </c>
      <c r="W2379" s="240" t="s">
        <v>562</v>
      </c>
      <c r="X2379" s="241" t="s">
        <v>562</v>
      </c>
      <c r="Y2379" s="241" t="s">
        <v>562</v>
      </c>
      <c r="Z2379" s="241" t="s">
        <v>562</v>
      </c>
      <c r="AA2379" s="242">
        <f>SUM(GLOBAL_DATA[[#This Row],[Initial 2020]],GLOBAL_DATA[[#This Row],[Initial 2021]],GLOBAL_DATA[[#This Row],[Initial 2022]],GLOBAL_DATA[[#This Row],[Initial 2023]])</f>
        <v>0</v>
      </c>
      <c r="AB2379" s="243">
        <f>SUM(GLOBAL_DATA[[#This Row],[Reestimated 2020]],GLOBAL_DATA[[#This Row],[Reestimated 2021]],GLOBAL_DATA[[#This Row],[Reestimated 2022]],GLOBAL_DATA[[#This Row],[Reestimated 2023]])</f>
        <v>0</v>
      </c>
      <c r="AC2379" s="244">
        <f>SUM(GLOBAL_DATA[[#This Row],[Spent 2020]],GLOBAL_DATA[[#This Row],[Spent 2021]],GLOBAL_DATA[[#This Row],[Spent 2022]],GLOBAL_DATA[[#This Row],[Spent 2023]])</f>
        <v>0</v>
      </c>
      <c r="AD2379" s="245" t="s">
        <v>562</v>
      </c>
      <c r="AE2379" s="246" t="s">
        <v>562</v>
      </c>
      <c r="AF2379" s="247" t="s">
        <v>562</v>
      </c>
      <c r="AG2379" s="246" t="s">
        <v>562</v>
      </c>
      <c r="AH2379" s="246" t="s">
        <v>562</v>
      </c>
      <c r="AI2379" s="246" t="s">
        <v>562</v>
      </c>
      <c r="AJ2379" s="245" t="s">
        <v>562</v>
      </c>
      <c r="AK2379" s="246" t="s">
        <v>562</v>
      </c>
      <c r="AL2379" s="247" t="s">
        <v>562</v>
      </c>
      <c r="AM2379" s="246" t="s">
        <v>562</v>
      </c>
      <c r="AN2379" s="246" t="s">
        <v>562</v>
      </c>
      <c r="AO2379" s="248" t="s">
        <v>562</v>
      </c>
      <c r="AP2379" s="249" t="s">
        <v>941</v>
      </c>
      <c r="AQ2379" s="249" t="s">
        <v>562</v>
      </c>
      <c r="AR2379" s="162" t="str">
        <f>IF(GLOBAL_DATA[[#This Row],[Target scope]]&lt;&gt;Target_Not_Applicable,GLOBAL_DATA[[#This Row],[Target scope]]*GLOBAL_DATA[[#This Row],[Implementation progress rate]],"")</f>
        <v/>
      </c>
      <c r="AS2379" s="180">
        <f>IF(OR(GLOBAL_DATA[[#This Row],[Status]]=DATA!$J$6,GLOBAL_DATA[[#This Row],[Status]]=DATA!$J$7,GLOBAL_DATA[[#This Row],[Status]]=DATA!$J$8),1,0)</f>
        <v>0</v>
      </c>
      <c r="AT2379" s="181" t="str">
        <f>IF(GLOBAL_DATA[[#This Row],[Status]]=Status_No_Project,"",MAX(GLOBAL_DATA[[#This Row],[Initial end]],GLOBAL_DATA[[#This Row],[Re-estimated end]],43831))</f>
        <v/>
      </c>
      <c r="AU23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9" s="222">
        <f>IF(GLOBAL_DATA[[#This Row],[Target scope]]&lt;&gt;Target_Not_Applicable,COUNTBLANK(GLOBAL_DATA[[#This Row],[Target scope]:[Target justification (if&lt;100%)]]),0)+IF(GLOBAL_DATA[[#This Row],[Status]]&lt;&gt;Status_No_Project,COUNTBLANK(GLOBAL_DATA[[#This Row],[Implementation progress rate]:[CISO assessment]]),0)</f>
        <v>0</v>
      </c>
      <c r="AW2379" s="45">
        <f>SUBTOTAL(103,GLOBAL_DATA[[#This Row],[BU]])</f>
        <v>0</v>
      </c>
    </row>
    <row r="2380" spans="1:49" ht="25.5" hidden="1" x14ac:dyDescent="0.25">
      <c r="A2380" s="222" t="s">
        <v>40</v>
      </c>
      <c r="B2380" s="223" t="s">
        <v>894</v>
      </c>
      <c r="C2380" s="223" t="s">
        <v>49</v>
      </c>
      <c r="D2380" s="231" t="s">
        <v>766</v>
      </c>
      <c r="E2380" s="232" t="s">
        <v>8</v>
      </c>
      <c r="F2380" s="232"/>
      <c r="G2380" s="233"/>
      <c r="H2380" s="221"/>
      <c r="I2380" s="231" t="s">
        <v>571</v>
      </c>
      <c r="J2380" s="232"/>
      <c r="K2380" s="234"/>
      <c r="L2380" s="235"/>
      <c r="M2380" s="233"/>
      <c r="N2380" s="236"/>
      <c r="O2380" s="224" t="str">
        <f>IF(GLOBAL_DATA[[#This Row],[Target scope]]="","",INDEX(DATA_TargetStatusChoice[Target_Status_Choice],MATCH(GLOBAL_DATA[[#This Row],[Target scope]],DATA_TargetStatusChoice[Value],1)))</f>
        <v>NOT APPLICABLE</v>
      </c>
      <c r="P2380" s="237" t="s">
        <v>427</v>
      </c>
      <c r="Q2380" s="238"/>
      <c r="R2380" s="250" t="s">
        <v>469</v>
      </c>
      <c r="S2380" s="251"/>
      <c r="T2380" s="251" t="s">
        <v>386</v>
      </c>
      <c r="U2380" s="252"/>
      <c r="V2380" s="239" t="s">
        <v>562</v>
      </c>
      <c r="W2380" s="240" t="s">
        <v>562</v>
      </c>
      <c r="X2380" s="241" t="s">
        <v>562</v>
      </c>
      <c r="Y2380" s="241" t="s">
        <v>562</v>
      </c>
      <c r="Z2380" s="241" t="s">
        <v>562</v>
      </c>
      <c r="AA2380" s="242">
        <f>SUM(GLOBAL_DATA[[#This Row],[Initial 2020]],GLOBAL_DATA[[#This Row],[Initial 2021]],GLOBAL_DATA[[#This Row],[Initial 2022]],GLOBAL_DATA[[#This Row],[Initial 2023]])</f>
        <v>0</v>
      </c>
      <c r="AB2380" s="243">
        <f>SUM(GLOBAL_DATA[[#This Row],[Reestimated 2020]],GLOBAL_DATA[[#This Row],[Reestimated 2021]],GLOBAL_DATA[[#This Row],[Reestimated 2022]],GLOBAL_DATA[[#This Row],[Reestimated 2023]])</f>
        <v>0</v>
      </c>
      <c r="AC2380" s="244">
        <f>SUM(GLOBAL_DATA[[#This Row],[Spent 2020]],GLOBAL_DATA[[#This Row],[Spent 2021]],GLOBAL_DATA[[#This Row],[Spent 2022]],GLOBAL_DATA[[#This Row],[Spent 2023]])</f>
        <v>0</v>
      </c>
      <c r="AD2380" s="245" t="s">
        <v>562</v>
      </c>
      <c r="AE2380" s="246" t="s">
        <v>562</v>
      </c>
      <c r="AF2380" s="247" t="s">
        <v>562</v>
      </c>
      <c r="AG2380" s="246" t="s">
        <v>562</v>
      </c>
      <c r="AH2380" s="246" t="s">
        <v>562</v>
      </c>
      <c r="AI2380" s="246" t="s">
        <v>562</v>
      </c>
      <c r="AJ2380" s="245" t="s">
        <v>562</v>
      </c>
      <c r="AK2380" s="246" t="s">
        <v>562</v>
      </c>
      <c r="AL2380" s="247" t="s">
        <v>562</v>
      </c>
      <c r="AM2380" s="246" t="s">
        <v>562</v>
      </c>
      <c r="AN2380" s="246" t="s">
        <v>562</v>
      </c>
      <c r="AO2380" s="248" t="s">
        <v>562</v>
      </c>
      <c r="AP2380" s="249" t="s">
        <v>941</v>
      </c>
      <c r="AQ2380" s="249" t="s">
        <v>562</v>
      </c>
      <c r="AR2380" s="162" t="str">
        <f>IF(GLOBAL_DATA[[#This Row],[Target scope]]&lt;&gt;Target_Not_Applicable,GLOBAL_DATA[[#This Row],[Target scope]]*GLOBAL_DATA[[#This Row],[Implementation progress rate]],"")</f>
        <v/>
      </c>
      <c r="AS2380" s="180">
        <f>IF(OR(GLOBAL_DATA[[#This Row],[Status]]=DATA!$J$6,GLOBAL_DATA[[#This Row],[Status]]=DATA!$J$7,GLOBAL_DATA[[#This Row],[Status]]=DATA!$J$8),1,0)</f>
        <v>0</v>
      </c>
      <c r="AT2380" s="181" t="str">
        <f>IF(GLOBAL_DATA[[#This Row],[Status]]=Status_No_Project,"",MAX(GLOBAL_DATA[[#This Row],[Initial end]],GLOBAL_DATA[[#This Row],[Re-estimated end]],43831))</f>
        <v/>
      </c>
      <c r="AU23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0" s="222">
        <f>IF(GLOBAL_DATA[[#This Row],[Target scope]]&lt;&gt;Target_Not_Applicable,COUNTBLANK(GLOBAL_DATA[[#This Row],[Target scope]:[Target justification (if&lt;100%)]]),0)+IF(GLOBAL_DATA[[#This Row],[Status]]&lt;&gt;Status_No_Project,COUNTBLANK(GLOBAL_DATA[[#This Row],[Implementation progress rate]:[CISO assessment]]),0)</f>
        <v>0</v>
      </c>
      <c r="AW2380" s="45">
        <f>SUBTOTAL(103,GLOBAL_DATA[[#This Row],[BU]])</f>
        <v>0</v>
      </c>
    </row>
    <row r="2381" spans="1:49" ht="25.5" hidden="1" x14ac:dyDescent="0.25">
      <c r="A2381" s="222" t="s">
        <v>40</v>
      </c>
      <c r="B2381" s="223" t="s">
        <v>894</v>
      </c>
      <c r="C2381" s="223" t="s">
        <v>49</v>
      </c>
      <c r="D2381" s="231" t="s">
        <v>767</v>
      </c>
      <c r="E2381" s="232" t="s">
        <v>8</v>
      </c>
      <c r="F2381" s="232"/>
      <c r="G2381" s="233"/>
      <c r="H2381" s="221"/>
      <c r="I2381" s="231" t="s">
        <v>571</v>
      </c>
      <c r="J2381" s="232"/>
      <c r="K2381" s="234"/>
      <c r="L2381" s="235"/>
      <c r="M2381" s="233"/>
      <c r="N2381" s="236"/>
      <c r="O2381" s="224" t="str">
        <f>IF(GLOBAL_DATA[[#This Row],[Target scope]]="","",INDEX(DATA_TargetStatusChoice[Target_Status_Choice],MATCH(GLOBAL_DATA[[#This Row],[Target scope]],DATA_TargetStatusChoice[Value],1)))</f>
        <v>NOT APPLICABLE</v>
      </c>
      <c r="P2381" s="237" t="s">
        <v>427</v>
      </c>
      <c r="Q2381" s="238"/>
      <c r="R2381" s="250" t="s">
        <v>469</v>
      </c>
      <c r="S2381" s="251"/>
      <c r="T2381" s="251" t="s">
        <v>386</v>
      </c>
      <c r="U2381" s="252"/>
      <c r="V2381" s="239" t="s">
        <v>562</v>
      </c>
      <c r="W2381" s="240" t="s">
        <v>562</v>
      </c>
      <c r="X2381" s="241" t="s">
        <v>562</v>
      </c>
      <c r="Y2381" s="241" t="s">
        <v>562</v>
      </c>
      <c r="Z2381" s="241" t="s">
        <v>562</v>
      </c>
      <c r="AA2381" s="242">
        <f>SUM(GLOBAL_DATA[[#This Row],[Initial 2020]],GLOBAL_DATA[[#This Row],[Initial 2021]],GLOBAL_DATA[[#This Row],[Initial 2022]],GLOBAL_DATA[[#This Row],[Initial 2023]])</f>
        <v>0</v>
      </c>
      <c r="AB2381" s="243">
        <f>SUM(GLOBAL_DATA[[#This Row],[Reestimated 2020]],GLOBAL_DATA[[#This Row],[Reestimated 2021]],GLOBAL_DATA[[#This Row],[Reestimated 2022]],GLOBAL_DATA[[#This Row],[Reestimated 2023]])</f>
        <v>0</v>
      </c>
      <c r="AC2381" s="244">
        <f>SUM(GLOBAL_DATA[[#This Row],[Spent 2020]],GLOBAL_DATA[[#This Row],[Spent 2021]],GLOBAL_DATA[[#This Row],[Spent 2022]],GLOBAL_DATA[[#This Row],[Spent 2023]])</f>
        <v>0</v>
      </c>
      <c r="AD2381" s="245" t="s">
        <v>562</v>
      </c>
      <c r="AE2381" s="246" t="s">
        <v>562</v>
      </c>
      <c r="AF2381" s="247" t="s">
        <v>562</v>
      </c>
      <c r="AG2381" s="246" t="s">
        <v>562</v>
      </c>
      <c r="AH2381" s="246" t="s">
        <v>562</v>
      </c>
      <c r="AI2381" s="246" t="s">
        <v>562</v>
      </c>
      <c r="AJ2381" s="245" t="s">
        <v>562</v>
      </c>
      <c r="AK2381" s="246" t="s">
        <v>562</v>
      </c>
      <c r="AL2381" s="247" t="s">
        <v>562</v>
      </c>
      <c r="AM2381" s="246" t="s">
        <v>562</v>
      </c>
      <c r="AN2381" s="246" t="s">
        <v>562</v>
      </c>
      <c r="AO2381" s="248" t="s">
        <v>562</v>
      </c>
      <c r="AP2381" s="249" t="s">
        <v>941</v>
      </c>
      <c r="AQ2381" s="249" t="s">
        <v>562</v>
      </c>
      <c r="AR2381" s="162" t="str">
        <f>IF(GLOBAL_DATA[[#This Row],[Target scope]]&lt;&gt;Target_Not_Applicable,GLOBAL_DATA[[#This Row],[Target scope]]*GLOBAL_DATA[[#This Row],[Implementation progress rate]],"")</f>
        <v/>
      </c>
      <c r="AS2381" s="180">
        <f>IF(OR(GLOBAL_DATA[[#This Row],[Status]]=DATA!$J$6,GLOBAL_DATA[[#This Row],[Status]]=DATA!$J$7,GLOBAL_DATA[[#This Row],[Status]]=DATA!$J$8),1,0)</f>
        <v>0</v>
      </c>
      <c r="AT2381" s="181" t="str">
        <f>IF(GLOBAL_DATA[[#This Row],[Status]]=Status_No_Project,"",MAX(GLOBAL_DATA[[#This Row],[Initial end]],GLOBAL_DATA[[#This Row],[Re-estimated end]],43831))</f>
        <v/>
      </c>
      <c r="AU23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1" s="222">
        <f>IF(GLOBAL_DATA[[#This Row],[Target scope]]&lt;&gt;Target_Not_Applicable,COUNTBLANK(GLOBAL_DATA[[#This Row],[Target scope]:[Target justification (if&lt;100%)]]),0)+IF(GLOBAL_DATA[[#This Row],[Status]]&lt;&gt;Status_No_Project,COUNTBLANK(GLOBAL_DATA[[#This Row],[Implementation progress rate]:[CISO assessment]]),0)</f>
        <v>0</v>
      </c>
      <c r="AW2381" s="45">
        <f>SUBTOTAL(103,GLOBAL_DATA[[#This Row],[BU]])</f>
        <v>0</v>
      </c>
    </row>
    <row r="2382" spans="1:49" ht="25.5" hidden="1" x14ac:dyDescent="0.25">
      <c r="A2382" s="222" t="s">
        <v>40</v>
      </c>
      <c r="B2382" s="223" t="s">
        <v>894</v>
      </c>
      <c r="C2382" s="223" t="s">
        <v>49</v>
      </c>
      <c r="D2382" s="231" t="s">
        <v>768</v>
      </c>
      <c r="E2382" s="232" t="s">
        <v>8</v>
      </c>
      <c r="F2382" s="232"/>
      <c r="G2382" s="233"/>
      <c r="H2382" s="221"/>
      <c r="I2382" s="231" t="s">
        <v>571</v>
      </c>
      <c r="J2382" s="232"/>
      <c r="K2382" s="234"/>
      <c r="L2382" s="235"/>
      <c r="M2382" s="233"/>
      <c r="N2382" s="236"/>
      <c r="O2382" s="224" t="str">
        <f>IF(GLOBAL_DATA[[#This Row],[Target scope]]="","",INDEX(DATA_TargetStatusChoice[Target_Status_Choice],MATCH(GLOBAL_DATA[[#This Row],[Target scope]],DATA_TargetStatusChoice[Value],1)))</f>
        <v>NOT APPLICABLE</v>
      </c>
      <c r="P2382" s="237" t="s">
        <v>427</v>
      </c>
      <c r="Q2382" s="238"/>
      <c r="R2382" s="250" t="s">
        <v>469</v>
      </c>
      <c r="S2382" s="251"/>
      <c r="T2382" s="251" t="s">
        <v>386</v>
      </c>
      <c r="U2382" s="252"/>
      <c r="V2382" s="239" t="s">
        <v>562</v>
      </c>
      <c r="W2382" s="240" t="s">
        <v>562</v>
      </c>
      <c r="X2382" s="241" t="s">
        <v>562</v>
      </c>
      <c r="Y2382" s="241" t="s">
        <v>562</v>
      </c>
      <c r="Z2382" s="241" t="s">
        <v>562</v>
      </c>
      <c r="AA2382" s="242">
        <f>SUM(GLOBAL_DATA[[#This Row],[Initial 2020]],GLOBAL_DATA[[#This Row],[Initial 2021]],GLOBAL_DATA[[#This Row],[Initial 2022]],GLOBAL_DATA[[#This Row],[Initial 2023]])</f>
        <v>0</v>
      </c>
      <c r="AB2382" s="243">
        <f>SUM(GLOBAL_DATA[[#This Row],[Reestimated 2020]],GLOBAL_DATA[[#This Row],[Reestimated 2021]],GLOBAL_DATA[[#This Row],[Reestimated 2022]],GLOBAL_DATA[[#This Row],[Reestimated 2023]])</f>
        <v>0</v>
      </c>
      <c r="AC2382" s="244">
        <f>SUM(GLOBAL_DATA[[#This Row],[Spent 2020]],GLOBAL_DATA[[#This Row],[Spent 2021]],GLOBAL_DATA[[#This Row],[Spent 2022]],GLOBAL_DATA[[#This Row],[Spent 2023]])</f>
        <v>0</v>
      </c>
      <c r="AD2382" s="245" t="s">
        <v>562</v>
      </c>
      <c r="AE2382" s="246" t="s">
        <v>562</v>
      </c>
      <c r="AF2382" s="247" t="s">
        <v>562</v>
      </c>
      <c r="AG2382" s="246" t="s">
        <v>562</v>
      </c>
      <c r="AH2382" s="246" t="s">
        <v>562</v>
      </c>
      <c r="AI2382" s="246" t="s">
        <v>562</v>
      </c>
      <c r="AJ2382" s="245" t="s">
        <v>562</v>
      </c>
      <c r="AK2382" s="246" t="s">
        <v>562</v>
      </c>
      <c r="AL2382" s="247" t="s">
        <v>562</v>
      </c>
      <c r="AM2382" s="246" t="s">
        <v>562</v>
      </c>
      <c r="AN2382" s="246" t="s">
        <v>562</v>
      </c>
      <c r="AO2382" s="248" t="s">
        <v>562</v>
      </c>
      <c r="AP2382" s="249" t="s">
        <v>941</v>
      </c>
      <c r="AQ2382" s="249" t="s">
        <v>562</v>
      </c>
      <c r="AR2382" s="162" t="str">
        <f>IF(GLOBAL_DATA[[#This Row],[Target scope]]&lt;&gt;Target_Not_Applicable,GLOBAL_DATA[[#This Row],[Target scope]]*GLOBAL_DATA[[#This Row],[Implementation progress rate]],"")</f>
        <v/>
      </c>
      <c r="AS2382" s="180">
        <f>IF(OR(GLOBAL_DATA[[#This Row],[Status]]=DATA!$J$6,GLOBAL_DATA[[#This Row],[Status]]=DATA!$J$7,GLOBAL_DATA[[#This Row],[Status]]=DATA!$J$8),1,0)</f>
        <v>0</v>
      </c>
      <c r="AT2382" s="181" t="str">
        <f>IF(GLOBAL_DATA[[#This Row],[Status]]=Status_No_Project,"",MAX(GLOBAL_DATA[[#This Row],[Initial end]],GLOBAL_DATA[[#This Row],[Re-estimated end]],43831))</f>
        <v/>
      </c>
      <c r="AU23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2" s="222">
        <f>IF(GLOBAL_DATA[[#This Row],[Target scope]]&lt;&gt;Target_Not_Applicable,COUNTBLANK(GLOBAL_DATA[[#This Row],[Target scope]:[Target justification (if&lt;100%)]]),0)+IF(GLOBAL_DATA[[#This Row],[Status]]&lt;&gt;Status_No_Project,COUNTBLANK(GLOBAL_DATA[[#This Row],[Implementation progress rate]:[CISO assessment]]),0)</f>
        <v>0</v>
      </c>
      <c r="AW2382" s="45">
        <f>SUBTOTAL(103,GLOBAL_DATA[[#This Row],[BU]])</f>
        <v>0</v>
      </c>
    </row>
    <row r="2383" spans="1:49" ht="38.25" hidden="1" x14ac:dyDescent="0.25">
      <c r="A2383" s="222" t="s">
        <v>40</v>
      </c>
      <c r="B2383" s="223" t="s">
        <v>894</v>
      </c>
      <c r="C2383" s="223" t="s">
        <v>49</v>
      </c>
      <c r="D2383" s="231" t="s">
        <v>769</v>
      </c>
      <c r="E2383" s="232" t="s">
        <v>9</v>
      </c>
      <c r="F2383" s="232"/>
      <c r="G2383" s="233"/>
      <c r="H2383" s="221"/>
      <c r="I2383" s="231" t="s">
        <v>568</v>
      </c>
      <c r="J2383" s="232"/>
      <c r="K2383" s="234"/>
      <c r="L2383" s="235"/>
      <c r="M2383" s="233"/>
      <c r="N2383" s="236"/>
      <c r="O2383" s="224" t="str">
        <f>IF(GLOBAL_DATA[[#This Row],[Target scope]]="","",INDEX(DATA_TargetStatusChoice[Target_Status_Choice],MATCH(GLOBAL_DATA[[#This Row],[Target scope]],DATA_TargetStatusChoice[Value],1)))</f>
        <v>FULL IMPLEMENTATION</v>
      </c>
      <c r="P2383" s="237">
        <v>1</v>
      </c>
      <c r="Q2383" s="238"/>
      <c r="R2383" s="250" t="s">
        <v>32</v>
      </c>
      <c r="S2383" s="251">
        <v>0.4</v>
      </c>
      <c r="T2383" s="251" t="s">
        <v>386</v>
      </c>
      <c r="U2383" s="252"/>
      <c r="V2383" s="239" t="s">
        <v>431</v>
      </c>
      <c r="W2383" s="240" t="s">
        <v>921</v>
      </c>
      <c r="X2383" s="241">
        <v>43831</v>
      </c>
      <c r="Y2383" s="241">
        <v>44560</v>
      </c>
      <c r="Z2383" s="241" t="s">
        <v>562</v>
      </c>
      <c r="AA2383" s="242">
        <f>SUM(GLOBAL_DATA[[#This Row],[Initial 2020]],GLOBAL_DATA[[#This Row],[Initial 2021]],GLOBAL_DATA[[#This Row],[Initial 2022]],GLOBAL_DATA[[#This Row],[Initial 2023]])</f>
        <v>0</v>
      </c>
      <c r="AB2383" s="243">
        <f>SUM(GLOBAL_DATA[[#This Row],[Reestimated 2020]],GLOBAL_DATA[[#This Row],[Reestimated 2021]],GLOBAL_DATA[[#This Row],[Reestimated 2022]],GLOBAL_DATA[[#This Row],[Reestimated 2023]])</f>
        <v>0</v>
      </c>
      <c r="AC2383" s="244">
        <f>SUM(GLOBAL_DATA[[#This Row],[Spent 2020]],GLOBAL_DATA[[#This Row],[Spent 2021]],GLOBAL_DATA[[#This Row],[Spent 2022]],GLOBAL_DATA[[#This Row],[Spent 2023]])</f>
        <v>0</v>
      </c>
      <c r="AD2383" s="245" t="s">
        <v>562</v>
      </c>
      <c r="AE2383" s="246" t="s">
        <v>562</v>
      </c>
      <c r="AF2383" s="247" t="s">
        <v>562</v>
      </c>
      <c r="AG2383" s="246" t="s">
        <v>562</v>
      </c>
      <c r="AH2383" s="246" t="s">
        <v>562</v>
      </c>
      <c r="AI2383" s="246" t="s">
        <v>562</v>
      </c>
      <c r="AJ2383" s="245" t="s">
        <v>562</v>
      </c>
      <c r="AK2383" s="246" t="s">
        <v>562</v>
      </c>
      <c r="AL2383" s="247" t="s">
        <v>562</v>
      </c>
      <c r="AM2383" s="246" t="s">
        <v>562</v>
      </c>
      <c r="AN2383" s="246" t="s">
        <v>562</v>
      </c>
      <c r="AO2383" s="248" t="s">
        <v>562</v>
      </c>
      <c r="AP2383" s="249" t="s">
        <v>562</v>
      </c>
      <c r="AQ2383" s="249" t="s">
        <v>562</v>
      </c>
      <c r="AR2383" s="162">
        <f>IF(GLOBAL_DATA[[#This Row],[Target scope]]&lt;&gt;Target_Not_Applicable,GLOBAL_DATA[[#This Row],[Target scope]]*GLOBAL_DATA[[#This Row],[Implementation progress rate]],"")</f>
        <v>0.4</v>
      </c>
      <c r="AS2383" s="180">
        <f>IF(OR(GLOBAL_DATA[[#This Row],[Status]]=DATA!$J$6,GLOBAL_DATA[[#This Row],[Status]]=DATA!$J$7,GLOBAL_DATA[[#This Row],[Status]]=DATA!$J$8),1,0)</f>
        <v>0</v>
      </c>
      <c r="AT2383" s="181">
        <f>IF(GLOBAL_DATA[[#This Row],[Status]]=Status_No_Project,"",MAX(GLOBAL_DATA[[#This Row],[Initial end]],GLOBAL_DATA[[#This Row],[Re-estimated end]],43831))</f>
        <v>44560</v>
      </c>
      <c r="AU23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3" s="222">
        <f>IF(GLOBAL_DATA[[#This Row],[Target scope]]&lt;&gt;Target_Not_Applicable,COUNTBLANK(GLOBAL_DATA[[#This Row],[Target scope]:[Target justification (if&lt;100%)]]),0)+IF(GLOBAL_DATA[[#This Row],[Status]]&lt;&gt;Status_No_Project,COUNTBLANK(GLOBAL_DATA[[#This Row],[Implementation progress rate]:[CISO assessment]]),0)</f>
        <v>1</v>
      </c>
      <c r="AW2383" s="45">
        <f>SUBTOTAL(103,GLOBAL_DATA[[#This Row],[BU]])</f>
        <v>0</v>
      </c>
    </row>
    <row r="2384" spans="1:49" ht="38.25" hidden="1" x14ac:dyDescent="0.25">
      <c r="A2384" s="222" t="s">
        <v>40</v>
      </c>
      <c r="B2384" s="223" t="s">
        <v>894</v>
      </c>
      <c r="C2384" s="223" t="s">
        <v>49</v>
      </c>
      <c r="D2384" s="231" t="s">
        <v>770</v>
      </c>
      <c r="E2384" s="232" t="s">
        <v>9</v>
      </c>
      <c r="F2384" s="232"/>
      <c r="G2384" s="233"/>
      <c r="H2384" s="221"/>
      <c r="I2384" s="231" t="s">
        <v>568</v>
      </c>
      <c r="J2384" s="232"/>
      <c r="K2384" s="234"/>
      <c r="L2384" s="235"/>
      <c r="M2384" s="233"/>
      <c r="N2384" s="236"/>
      <c r="O2384" s="224" t="str">
        <f>IF(GLOBAL_DATA[[#This Row],[Target scope]]="","",INDEX(DATA_TargetStatusChoice[Target_Status_Choice],MATCH(GLOBAL_DATA[[#This Row],[Target scope]],DATA_TargetStatusChoice[Value],1)))</f>
        <v>FULL IMPLEMENTATION</v>
      </c>
      <c r="P2384" s="237">
        <v>1</v>
      </c>
      <c r="Q2384" s="238"/>
      <c r="R2384" s="250" t="s">
        <v>32</v>
      </c>
      <c r="S2384" s="251">
        <v>0.3</v>
      </c>
      <c r="T2384" s="251" t="s">
        <v>386</v>
      </c>
      <c r="U2384" s="252"/>
      <c r="V2384" s="239" t="s">
        <v>431</v>
      </c>
      <c r="W2384" s="240" t="s">
        <v>921</v>
      </c>
      <c r="X2384" s="241">
        <v>43831</v>
      </c>
      <c r="Y2384" s="241">
        <v>44560</v>
      </c>
      <c r="Z2384" s="241" t="s">
        <v>562</v>
      </c>
      <c r="AA2384" s="242">
        <f>SUM(GLOBAL_DATA[[#This Row],[Initial 2020]],GLOBAL_DATA[[#This Row],[Initial 2021]],GLOBAL_DATA[[#This Row],[Initial 2022]],GLOBAL_DATA[[#This Row],[Initial 2023]])</f>
        <v>0</v>
      </c>
      <c r="AB2384" s="243">
        <f>SUM(GLOBAL_DATA[[#This Row],[Reestimated 2020]],GLOBAL_DATA[[#This Row],[Reestimated 2021]],GLOBAL_DATA[[#This Row],[Reestimated 2022]],GLOBAL_DATA[[#This Row],[Reestimated 2023]])</f>
        <v>0</v>
      </c>
      <c r="AC2384" s="244">
        <f>SUM(GLOBAL_DATA[[#This Row],[Spent 2020]],GLOBAL_DATA[[#This Row],[Spent 2021]],GLOBAL_DATA[[#This Row],[Spent 2022]],GLOBAL_DATA[[#This Row],[Spent 2023]])</f>
        <v>0</v>
      </c>
      <c r="AD2384" s="245" t="s">
        <v>562</v>
      </c>
      <c r="AE2384" s="246" t="s">
        <v>562</v>
      </c>
      <c r="AF2384" s="247" t="s">
        <v>562</v>
      </c>
      <c r="AG2384" s="246" t="s">
        <v>562</v>
      </c>
      <c r="AH2384" s="246" t="s">
        <v>562</v>
      </c>
      <c r="AI2384" s="246" t="s">
        <v>562</v>
      </c>
      <c r="AJ2384" s="245" t="s">
        <v>562</v>
      </c>
      <c r="AK2384" s="246" t="s">
        <v>562</v>
      </c>
      <c r="AL2384" s="247" t="s">
        <v>562</v>
      </c>
      <c r="AM2384" s="246" t="s">
        <v>562</v>
      </c>
      <c r="AN2384" s="246" t="s">
        <v>562</v>
      </c>
      <c r="AO2384" s="248" t="s">
        <v>562</v>
      </c>
      <c r="AP2384" s="249" t="s">
        <v>562</v>
      </c>
      <c r="AQ2384" s="249" t="s">
        <v>562</v>
      </c>
      <c r="AR2384" s="162">
        <f>IF(GLOBAL_DATA[[#This Row],[Target scope]]&lt;&gt;Target_Not_Applicable,GLOBAL_DATA[[#This Row],[Target scope]]*GLOBAL_DATA[[#This Row],[Implementation progress rate]],"")</f>
        <v>0.3</v>
      </c>
      <c r="AS2384" s="180">
        <f>IF(OR(GLOBAL_DATA[[#This Row],[Status]]=DATA!$J$6,GLOBAL_DATA[[#This Row],[Status]]=DATA!$J$7,GLOBAL_DATA[[#This Row],[Status]]=DATA!$J$8),1,0)</f>
        <v>0</v>
      </c>
      <c r="AT2384" s="181">
        <f>IF(GLOBAL_DATA[[#This Row],[Status]]=Status_No_Project,"",MAX(GLOBAL_DATA[[#This Row],[Initial end]],GLOBAL_DATA[[#This Row],[Re-estimated end]],43831))</f>
        <v>44560</v>
      </c>
      <c r="AU23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4" s="222">
        <f>IF(GLOBAL_DATA[[#This Row],[Target scope]]&lt;&gt;Target_Not_Applicable,COUNTBLANK(GLOBAL_DATA[[#This Row],[Target scope]:[Target justification (if&lt;100%)]]),0)+IF(GLOBAL_DATA[[#This Row],[Status]]&lt;&gt;Status_No_Project,COUNTBLANK(GLOBAL_DATA[[#This Row],[Implementation progress rate]:[CISO assessment]]),0)</f>
        <v>1</v>
      </c>
      <c r="AW2384" s="45">
        <f>SUBTOTAL(103,GLOBAL_DATA[[#This Row],[BU]])</f>
        <v>0</v>
      </c>
    </row>
    <row r="2385" spans="1:49" ht="38.25" hidden="1" x14ac:dyDescent="0.25">
      <c r="A2385" s="222" t="s">
        <v>40</v>
      </c>
      <c r="B2385" s="223" t="s">
        <v>894</v>
      </c>
      <c r="C2385" s="223" t="s">
        <v>49</v>
      </c>
      <c r="D2385" s="231" t="s">
        <v>771</v>
      </c>
      <c r="E2385" s="232" t="s">
        <v>9</v>
      </c>
      <c r="F2385" s="232"/>
      <c r="G2385" s="233"/>
      <c r="H2385" s="221"/>
      <c r="I2385" s="231" t="s">
        <v>568</v>
      </c>
      <c r="J2385" s="232"/>
      <c r="K2385" s="234"/>
      <c r="L2385" s="235"/>
      <c r="M2385" s="233"/>
      <c r="N2385" s="236"/>
      <c r="O2385" s="224" t="str">
        <f>IF(GLOBAL_DATA[[#This Row],[Target scope]]="","",INDEX(DATA_TargetStatusChoice[Target_Status_Choice],MATCH(GLOBAL_DATA[[#This Row],[Target scope]],DATA_TargetStatusChoice[Value],1)))</f>
        <v>FULL IMPLEMENTATION</v>
      </c>
      <c r="P2385" s="237">
        <v>1</v>
      </c>
      <c r="Q2385" s="238"/>
      <c r="R2385" s="250" t="s">
        <v>31</v>
      </c>
      <c r="S2385" s="251">
        <v>0</v>
      </c>
      <c r="T2385" s="251" t="s">
        <v>386</v>
      </c>
      <c r="U2385" s="252"/>
      <c r="V2385" s="239" t="s">
        <v>430</v>
      </c>
      <c r="W2385" s="240" t="s">
        <v>921</v>
      </c>
      <c r="X2385" s="241">
        <v>44197</v>
      </c>
      <c r="Y2385" s="241">
        <v>44560</v>
      </c>
      <c r="Z2385" s="241" t="s">
        <v>562</v>
      </c>
      <c r="AA2385" s="242">
        <f>SUM(GLOBAL_DATA[[#This Row],[Initial 2020]],GLOBAL_DATA[[#This Row],[Initial 2021]],GLOBAL_DATA[[#This Row],[Initial 2022]],GLOBAL_DATA[[#This Row],[Initial 2023]])</f>
        <v>20</v>
      </c>
      <c r="AB2385" s="243">
        <f>SUM(GLOBAL_DATA[[#This Row],[Reestimated 2020]],GLOBAL_DATA[[#This Row],[Reestimated 2021]],GLOBAL_DATA[[#This Row],[Reestimated 2022]],GLOBAL_DATA[[#This Row],[Reestimated 2023]])</f>
        <v>0</v>
      </c>
      <c r="AC2385" s="244">
        <f>SUM(GLOBAL_DATA[[#This Row],[Spent 2020]],GLOBAL_DATA[[#This Row],[Spent 2021]],GLOBAL_DATA[[#This Row],[Spent 2022]],GLOBAL_DATA[[#This Row],[Spent 2023]])</f>
        <v>0</v>
      </c>
      <c r="AD2385" s="245">
        <v>20</v>
      </c>
      <c r="AE2385" s="246" t="s">
        <v>562</v>
      </c>
      <c r="AF2385" s="247" t="s">
        <v>562</v>
      </c>
      <c r="AG2385" s="246" t="s">
        <v>562</v>
      </c>
      <c r="AH2385" s="246" t="s">
        <v>562</v>
      </c>
      <c r="AI2385" s="246" t="s">
        <v>562</v>
      </c>
      <c r="AJ2385" s="245" t="s">
        <v>562</v>
      </c>
      <c r="AK2385" s="246" t="s">
        <v>562</v>
      </c>
      <c r="AL2385" s="247" t="s">
        <v>562</v>
      </c>
      <c r="AM2385" s="246" t="s">
        <v>562</v>
      </c>
      <c r="AN2385" s="246" t="s">
        <v>562</v>
      </c>
      <c r="AO2385" s="248" t="s">
        <v>562</v>
      </c>
      <c r="AP2385" s="249" t="s">
        <v>562</v>
      </c>
      <c r="AQ2385" s="249" t="s">
        <v>562</v>
      </c>
      <c r="AR2385" s="162">
        <f>IF(GLOBAL_DATA[[#This Row],[Target scope]]&lt;&gt;Target_Not_Applicable,GLOBAL_DATA[[#This Row],[Target scope]]*GLOBAL_DATA[[#This Row],[Implementation progress rate]],"")</f>
        <v>0</v>
      </c>
      <c r="AS2385" s="180">
        <f>IF(OR(GLOBAL_DATA[[#This Row],[Status]]=DATA!$J$6,GLOBAL_DATA[[#This Row],[Status]]=DATA!$J$7,GLOBAL_DATA[[#This Row],[Status]]=DATA!$J$8),1,0)</f>
        <v>0</v>
      </c>
      <c r="AT2385" s="181">
        <f>IF(GLOBAL_DATA[[#This Row],[Status]]=Status_No_Project,"",MAX(GLOBAL_DATA[[#This Row],[Initial end]],GLOBAL_DATA[[#This Row],[Re-estimated end]],43831))</f>
        <v>44560</v>
      </c>
      <c r="AU23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5" s="222">
        <f>IF(GLOBAL_DATA[[#This Row],[Target scope]]&lt;&gt;Target_Not_Applicable,COUNTBLANK(GLOBAL_DATA[[#This Row],[Target scope]:[Target justification (if&lt;100%)]]),0)+IF(GLOBAL_DATA[[#This Row],[Status]]&lt;&gt;Status_No_Project,COUNTBLANK(GLOBAL_DATA[[#This Row],[Implementation progress rate]:[CISO assessment]]),0)</f>
        <v>1</v>
      </c>
      <c r="AW2385" s="45">
        <f>SUBTOTAL(103,GLOBAL_DATA[[#This Row],[BU]])</f>
        <v>0</v>
      </c>
    </row>
    <row r="2386" spans="1:49" ht="38.25" hidden="1" x14ac:dyDescent="0.25">
      <c r="A2386" s="222" t="s">
        <v>40</v>
      </c>
      <c r="B2386" s="223" t="s">
        <v>894</v>
      </c>
      <c r="C2386" s="223" t="s">
        <v>49</v>
      </c>
      <c r="D2386" s="231" t="s">
        <v>772</v>
      </c>
      <c r="E2386" s="232" t="s">
        <v>9</v>
      </c>
      <c r="F2386" s="232"/>
      <c r="G2386" s="233"/>
      <c r="H2386" s="221"/>
      <c r="I2386" s="231" t="s">
        <v>568</v>
      </c>
      <c r="J2386" s="232"/>
      <c r="K2386" s="234"/>
      <c r="L2386" s="235"/>
      <c r="M2386" s="233"/>
      <c r="N2386" s="236"/>
      <c r="O2386" s="224" t="str">
        <f>IF(GLOBAL_DATA[[#This Row],[Target scope]]="","",INDEX(DATA_TargetStatusChoice[Target_Status_Choice],MATCH(GLOBAL_DATA[[#This Row],[Target scope]],DATA_TargetStatusChoice[Value],1)))</f>
        <v>FULL IMPLEMENTATION</v>
      </c>
      <c r="P2386" s="237">
        <v>1</v>
      </c>
      <c r="Q2386" s="238"/>
      <c r="R2386" s="250" t="s">
        <v>31</v>
      </c>
      <c r="S2386" s="251">
        <v>0</v>
      </c>
      <c r="T2386" s="251" t="s">
        <v>386</v>
      </c>
      <c r="U2386" s="252"/>
      <c r="V2386" s="239" t="s">
        <v>430</v>
      </c>
      <c r="W2386" s="240" t="s">
        <v>390</v>
      </c>
      <c r="X2386" s="241">
        <v>44197</v>
      </c>
      <c r="Y2386" s="241">
        <v>44560</v>
      </c>
      <c r="Z2386" s="241" t="s">
        <v>562</v>
      </c>
      <c r="AA2386" s="242">
        <f>SUM(GLOBAL_DATA[[#This Row],[Initial 2020]],GLOBAL_DATA[[#This Row],[Initial 2021]],GLOBAL_DATA[[#This Row],[Initial 2022]],GLOBAL_DATA[[#This Row],[Initial 2023]])</f>
        <v>15</v>
      </c>
      <c r="AB2386" s="243">
        <f>SUM(GLOBAL_DATA[[#This Row],[Reestimated 2020]],GLOBAL_DATA[[#This Row],[Reestimated 2021]],GLOBAL_DATA[[#This Row],[Reestimated 2022]],GLOBAL_DATA[[#This Row],[Reestimated 2023]])</f>
        <v>0</v>
      </c>
      <c r="AC2386" s="244">
        <f>SUM(GLOBAL_DATA[[#This Row],[Spent 2020]],GLOBAL_DATA[[#This Row],[Spent 2021]],GLOBAL_DATA[[#This Row],[Spent 2022]],GLOBAL_DATA[[#This Row],[Spent 2023]])</f>
        <v>0</v>
      </c>
      <c r="AD2386" s="245">
        <v>15</v>
      </c>
      <c r="AE2386" s="246" t="s">
        <v>562</v>
      </c>
      <c r="AF2386" s="247" t="s">
        <v>562</v>
      </c>
      <c r="AG2386" s="246" t="s">
        <v>562</v>
      </c>
      <c r="AH2386" s="246" t="s">
        <v>562</v>
      </c>
      <c r="AI2386" s="246" t="s">
        <v>562</v>
      </c>
      <c r="AJ2386" s="245" t="s">
        <v>562</v>
      </c>
      <c r="AK2386" s="246" t="s">
        <v>562</v>
      </c>
      <c r="AL2386" s="247" t="s">
        <v>562</v>
      </c>
      <c r="AM2386" s="246" t="s">
        <v>562</v>
      </c>
      <c r="AN2386" s="246" t="s">
        <v>562</v>
      </c>
      <c r="AO2386" s="248" t="s">
        <v>562</v>
      </c>
      <c r="AP2386" s="249" t="s">
        <v>562</v>
      </c>
      <c r="AQ2386" s="249" t="s">
        <v>562</v>
      </c>
      <c r="AR2386" s="162">
        <f>IF(GLOBAL_DATA[[#This Row],[Target scope]]&lt;&gt;Target_Not_Applicable,GLOBAL_DATA[[#This Row],[Target scope]]*GLOBAL_DATA[[#This Row],[Implementation progress rate]],"")</f>
        <v>0</v>
      </c>
      <c r="AS2386" s="180">
        <f>IF(OR(GLOBAL_DATA[[#This Row],[Status]]=DATA!$J$6,GLOBAL_DATA[[#This Row],[Status]]=DATA!$J$7,GLOBAL_DATA[[#This Row],[Status]]=DATA!$J$8),1,0)</f>
        <v>0</v>
      </c>
      <c r="AT2386" s="181">
        <f>IF(GLOBAL_DATA[[#This Row],[Status]]=Status_No_Project,"",MAX(GLOBAL_DATA[[#This Row],[Initial end]],GLOBAL_DATA[[#This Row],[Re-estimated end]],43831))</f>
        <v>44560</v>
      </c>
      <c r="AU23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6" s="222">
        <f>IF(GLOBAL_DATA[[#This Row],[Target scope]]&lt;&gt;Target_Not_Applicable,COUNTBLANK(GLOBAL_DATA[[#This Row],[Target scope]:[Target justification (if&lt;100%)]]),0)+IF(GLOBAL_DATA[[#This Row],[Status]]&lt;&gt;Status_No_Project,COUNTBLANK(GLOBAL_DATA[[#This Row],[Implementation progress rate]:[CISO assessment]]),0)</f>
        <v>1</v>
      </c>
      <c r="AW2386" s="45">
        <f>SUBTOTAL(103,GLOBAL_DATA[[#This Row],[BU]])</f>
        <v>0</v>
      </c>
    </row>
    <row r="2387" spans="1:49" ht="38.25" hidden="1" x14ac:dyDescent="0.25">
      <c r="A2387" s="222" t="s">
        <v>40</v>
      </c>
      <c r="B2387" s="223" t="s">
        <v>894</v>
      </c>
      <c r="C2387" s="223" t="s">
        <v>49</v>
      </c>
      <c r="D2387" s="231" t="s">
        <v>773</v>
      </c>
      <c r="E2387" s="232" t="s">
        <v>9</v>
      </c>
      <c r="F2387" s="232"/>
      <c r="G2387" s="233"/>
      <c r="H2387" s="221"/>
      <c r="I2387" s="231" t="s">
        <v>568</v>
      </c>
      <c r="J2387" s="232"/>
      <c r="K2387" s="234"/>
      <c r="L2387" s="235"/>
      <c r="M2387" s="233"/>
      <c r="N2387" s="236"/>
      <c r="O2387" s="224" t="str">
        <f>IF(GLOBAL_DATA[[#This Row],[Target scope]]="","",INDEX(DATA_TargetStatusChoice[Target_Status_Choice],MATCH(GLOBAL_DATA[[#This Row],[Target scope]],DATA_TargetStatusChoice[Value],1)))</f>
        <v>FULL IMPLEMENTATION</v>
      </c>
      <c r="P2387" s="237">
        <v>1</v>
      </c>
      <c r="Q2387" s="238"/>
      <c r="R2387" s="250" t="s">
        <v>31</v>
      </c>
      <c r="S2387" s="251">
        <v>0</v>
      </c>
      <c r="T2387" s="251" t="s">
        <v>386</v>
      </c>
      <c r="U2387" s="252"/>
      <c r="V2387" s="239" t="s">
        <v>430</v>
      </c>
      <c r="W2387" s="240" t="s">
        <v>921</v>
      </c>
      <c r="X2387" s="241">
        <v>44197</v>
      </c>
      <c r="Y2387" s="241">
        <v>44560</v>
      </c>
      <c r="Z2387" s="241" t="s">
        <v>562</v>
      </c>
      <c r="AA2387" s="242">
        <f>SUM(GLOBAL_DATA[[#This Row],[Initial 2020]],GLOBAL_DATA[[#This Row],[Initial 2021]],GLOBAL_DATA[[#This Row],[Initial 2022]],GLOBAL_DATA[[#This Row],[Initial 2023]])</f>
        <v>30</v>
      </c>
      <c r="AB2387" s="243">
        <f>SUM(GLOBAL_DATA[[#This Row],[Reestimated 2020]],GLOBAL_DATA[[#This Row],[Reestimated 2021]],GLOBAL_DATA[[#This Row],[Reestimated 2022]],GLOBAL_DATA[[#This Row],[Reestimated 2023]])</f>
        <v>0</v>
      </c>
      <c r="AC2387" s="244">
        <f>SUM(GLOBAL_DATA[[#This Row],[Spent 2020]],GLOBAL_DATA[[#This Row],[Spent 2021]],GLOBAL_DATA[[#This Row],[Spent 2022]],GLOBAL_DATA[[#This Row],[Spent 2023]])</f>
        <v>0</v>
      </c>
      <c r="AD2387" s="245">
        <v>30</v>
      </c>
      <c r="AE2387" s="246" t="s">
        <v>562</v>
      </c>
      <c r="AF2387" s="247" t="s">
        <v>562</v>
      </c>
      <c r="AG2387" s="246" t="s">
        <v>562</v>
      </c>
      <c r="AH2387" s="246" t="s">
        <v>562</v>
      </c>
      <c r="AI2387" s="246" t="s">
        <v>562</v>
      </c>
      <c r="AJ2387" s="245" t="s">
        <v>562</v>
      </c>
      <c r="AK2387" s="246" t="s">
        <v>562</v>
      </c>
      <c r="AL2387" s="247" t="s">
        <v>562</v>
      </c>
      <c r="AM2387" s="246" t="s">
        <v>562</v>
      </c>
      <c r="AN2387" s="246" t="s">
        <v>562</v>
      </c>
      <c r="AO2387" s="248" t="s">
        <v>562</v>
      </c>
      <c r="AP2387" s="249" t="s">
        <v>562</v>
      </c>
      <c r="AQ2387" s="249" t="s">
        <v>562</v>
      </c>
      <c r="AR2387" s="162">
        <f>IF(GLOBAL_DATA[[#This Row],[Target scope]]&lt;&gt;Target_Not_Applicable,GLOBAL_DATA[[#This Row],[Target scope]]*GLOBAL_DATA[[#This Row],[Implementation progress rate]],"")</f>
        <v>0</v>
      </c>
      <c r="AS2387" s="180">
        <f>IF(OR(GLOBAL_DATA[[#This Row],[Status]]=DATA!$J$6,GLOBAL_DATA[[#This Row],[Status]]=DATA!$J$7,GLOBAL_DATA[[#This Row],[Status]]=DATA!$J$8),1,0)</f>
        <v>0</v>
      </c>
      <c r="AT2387" s="181">
        <f>IF(GLOBAL_DATA[[#This Row],[Status]]=Status_No_Project,"",MAX(GLOBAL_DATA[[#This Row],[Initial end]],GLOBAL_DATA[[#This Row],[Re-estimated end]],43831))</f>
        <v>44560</v>
      </c>
      <c r="AU23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7" s="222">
        <f>IF(GLOBAL_DATA[[#This Row],[Target scope]]&lt;&gt;Target_Not_Applicable,COUNTBLANK(GLOBAL_DATA[[#This Row],[Target scope]:[Target justification (if&lt;100%)]]),0)+IF(GLOBAL_DATA[[#This Row],[Status]]&lt;&gt;Status_No_Project,COUNTBLANK(GLOBAL_DATA[[#This Row],[Implementation progress rate]:[CISO assessment]]),0)</f>
        <v>1</v>
      </c>
      <c r="AW2387" s="45">
        <f>SUBTOTAL(103,GLOBAL_DATA[[#This Row],[BU]])</f>
        <v>0</v>
      </c>
    </row>
    <row r="2388" spans="1:49" ht="38.25" hidden="1" x14ac:dyDescent="0.25">
      <c r="A2388" s="222" t="s">
        <v>40</v>
      </c>
      <c r="B2388" s="223" t="s">
        <v>894</v>
      </c>
      <c r="C2388" s="223" t="s">
        <v>49</v>
      </c>
      <c r="D2388" s="231" t="s">
        <v>774</v>
      </c>
      <c r="E2388" s="232" t="s">
        <v>9</v>
      </c>
      <c r="F2388" s="232"/>
      <c r="G2388" s="233"/>
      <c r="H2388" s="221"/>
      <c r="I2388" s="231" t="s">
        <v>568</v>
      </c>
      <c r="J2388" s="232"/>
      <c r="K2388" s="234"/>
      <c r="L2388" s="235"/>
      <c r="M2388" s="233"/>
      <c r="N2388" s="236"/>
      <c r="O2388" s="224" t="str">
        <f>IF(GLOBAL_DATA[[#This Row],[Target scope]]="","",INDEX(DATA_TargetStatusChoice[Target_Status_Choice],MATCH(GLOBAL_DATA[[#This Row],[Target scope]],DATA_TargetStatusChoice[Value],1)))</f>
        <v>FULL IMPLEMENTATION</v>
      </c>
      <c r="P2388" s="237">
        <v>1</v>
      </c>
      <c r="Q2388" s="238"/>
      <c r="R2388" s="250" t="s">
        <v>32</v>
      </c>
      <c r="S2388" s="251">
        <v>0.3</v>
      </c>
      <c r="T2388" s="251" t="s">
        <v>386</v>
      </c>
      <c r="U2388" s="252"/>
      <c r="V2388" s="239" t="s">
        <v>562</v>
      </c>
      <c r="W2388" s="240" t="s">
        <v>921</v>
      </c>
      <c r="X2388" s="241">
        <v>43831</v>
      </c>
      <c r="Y2388" s="241">
        <v>44560</v>
      </c>
      <c r="Z2388" s="241" t="s">
        <v>562</v>
      </c>
      <c r="AA2388" s="242">
        <f>SUM(GLOBAL_DATA[[#This Row],[Initial 2020]],GLOBAL_DATA[[#This Row],[Initial 2021]],GLOBAL_DATA[[#This Row],[Initial 2022]],GLOBAL_DATA[[#This Row],[Initial 2023]])</f>
        <v>0</v>
      </c>
      <c r="AB2388" s="243">
        <f>SUM(GLOBAL_DATA[[#This Row],[Reestimated 2020]],GLOBAL_DATA[[#This Row],[Reestimated 2021]],GLOBAL_DATA[[#This Row],[Reestimated 2022]],GLOBAL_DATA[[#This Row],[Reestimated 2023]])</f>
        <v>0</v>
      </c>
      <c r="AC2388" s="244">
        <f>SUM(GLOBAL_DATA[[#This Row],[Spent 2020]],GLOBAL_DATA[[#This Row],[Spent 2021]],GLOBAL_DATA[[#This Row],[Spent 2022]],GLOBAL_DATA[[#This Row],[Spent 2023]])</f>
        <v>0</v>
      </c>
      <c r="AD2388" s="245" t="s">
        <v>562</v>
      </c>
      <c r="AE2388" s="246" t="s">
        <v>562</v>
      </c>
      <c r="AF2388" s="247" t="s">
        <v>562</v>
      </c>
      <c r="AG2388" s="246" t="s">
        <v>562</v>
      </c>
      <c r="AH2388" s="246" t="s">
        <v>562</v>
      </c>
      <c r="AI2388" s="246" t="s">
        <v>562</v>
      </c>
      <c r="AJ2388" s="245" t="s">
        <v>562</v>
      </c>
      <c r="AK2388" s="246" t="s">
        <v>562</v>
      </c>
      <c r="AL2388" s="247" t="s">
        <v>562</v>
      </c>
      <c r="AM2388" s="246" t="s">
        <v>562</v>
      </c>
      <c r="AN2388" s="246" t="s">
        <v>562</v>
      </c>
      <c r="AO2388" s="248" t="s">
        <v>562</v>
      </c>
      <c r="AP2388" s="249" t="s">
        <v>562</v>
      </c>
      <c r="AQ2388" s="249" t="s">
        <v>562</v>
      </c>
      <c r="AR2388" s="162">
        <f>IF(GLOBAL_DATA[[#This Row],[Target scope]]&lt;&gt;Target_Not_Applicable,GLOBAL_DATA[[#This Row],[Target scope]]*GLOBAL_DATA[[#This Row],[Implementation progress rate]],"")</f>
        <v>0.3</v>
      </c>
      <c r="AS2388" s="180">
        <f>IF(OR(GLOBAL_DATA[[#This Row],[Status]]=DATA!$J$6,GLOBAL_DATA[[#This Row],[Status]]=DATA!$J$7,GLOBAL_DATA[[#This Row],[Status]]=DATA!$J$8),1,0)</f>
        <v>0</v>
      </c>
      <c r="AT2388" s="181">
        <f>IF(GLOBAL_DATA[[#This Row],[Status]]=Status_No_Project,"",MAX(GLOBAL_DATA[[#This Row],[Initial end]],GLOBAL_DATA[[#This Row],[Re-estimated end]],43831))</f>
        <v>44560</v>
      </c>
      <c r="AU23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8" s="222">
        <f>IF(GLOBAL_DATA[[#This Row],[Target scope]]&lt;&gt;Target_Not_Applicable,COUNTBLANK(GLOBAL_DATA[[#This Row],[Target scope]:[Target justification (if&lt;100%)]]),0)+IF(GLOBAL_DATA[[#This Row],[Status]]&lt;&gt;Status_No_Project,COUNTBLANK(GLOBAL_DATA[[#This Row],[Implementation progress rate]:[CISO assessment]]),0)</f>
        <v>1</v>
      </c>
      <c r="AW2388" s="45">
        <f>SUBTOTAL(103,GLOBAL_DATA[[#This Row],[BU]])</f>
        <v>0</v>
      </c>
    </row>
    <row r="2389" spans="1:49" ht="38.25" hidden="1" x14ac:dyDescent="0.25">
      <c r="A2389" s="222" t="s">
        <v>40</v>
      </c>
      <c r="B2389" s="223" t="s">
        <v>894</v>
      </c>
      <c r="C2389" s="223" t="s">
        <v>49</v>
      </c>
      <c r="D2389" s="231" t="s">
        <v>775</v>
      </c>
      <c r="E2389" s="232" t="s">
        <v>9</v>
      </c>
      <c r="F2389" s="232"/>
      <c r="G2389" s="233"/>
      <c r="H2389" s="221"/>
      <c r="I2389" s="231" t="s">
        <v>568</v>
      </c>
      <c r="J2389" s="232"/>
      <c r="K2389" s="234"/>
      <c r="L2389" s="235"/>
      <c r="M2389" s="233"/>
      <c r="N2389" s="236"/>
      <c r="O2389" s="224" t="str">
        <f>IF(GLOBAL_DATA[[#This Row],[Target scope]]="","",INDEX(DATA_TargetStatusChoice[Target_Status_Choice],MATCH(GLOBAL_DATA[[#This Row],[Target scope]],DATA_TargetStatusChoice[Value],1)))</f>
        <v>FULL IMPLEMENTATION</v>
      </c>
      <c r="P2389" s="237">
        <v>1</v>
      </c>
      <c r="Q2389" s="238"/>
      <c r="R2389" s="250" t="s">
        <v>31</v>
      </c>
      <c r="S2389" s="251">
        <v>0</v>
      </c>
      <c r="T2389" s="251" t="s">
        <v>386</v>
      </c>
      <c r="U2389" s="252"/>
      <c r="V2389" s="239" t="s">
        <v>430</v>
      </c>
      <c r="W2389" s="240" t="s">
        <v>922</v>
      </c>
      <c r="X2389" s="241">
        <v>44197</v>
      </c>
      <c r="Y2389" s="241">
        <v>44560</v>
      </c>
      <c r="Z2389" s="241" t="s">
        <v>562</v>
      </c>
      <c r="AA2389" s="242">
        <f>SUM(GLOBAL_DATA[[#This Row],[Initial 2020]],GLOBAL_DATA[[#This Row],[Initial 2021]],GLOBAL_DATA[[#This Row],[Initial 2022]],GLOBAL_DATA[[#This Row],[Initial 2023]])</f>
        <v>0</v>
      </c>
      <c r="AB2389" s="243">
        <f>SUM(GLOBAL_DATA[[#This Row],[Reestimated 2020]],GLOBAL_DATA[[#This Row],[Reestimated 2021]],GLOBAL_DATA[[#This Row],[Reestimated 2022]],GLOBAL_DATA[[#This Row],[Reestimated 2023]])</f>
        <v>0</v>
      </c>
      <c r="AC2389" s="244">
        <f>SUM(GLOBAL_DATA[[#This Row],[Spent 2020]],GLOBAL_DATA[[#This Row],[Spent 2021]],GLOBAL_DATA[[#This Row],[Spent 2022]],GLOBAL_DATA[[#This Row],[Spent 2023]])</f>
        <v>0</v>
      </c>
      <c r="AD2389" s="245" t="s">
        <v>562</v>
      </c>
      <c r="AE2389" s="246" t="s">
        <v>562</v>
      </c>
      <c r="AF2389" s="247" t="s">
        <v>562</v>
      </c>
      <c r="AG2389" s="246" t="s">
        <v>562</v>
      </c>
      <c r="AH2389" s="246" t="s">
        <v>562</v>
      </c>
      <c r="AI2389" s="246" t="s">
        <v>562</v>
      </c>
      <c r="AJ2389" s="245" t="s">
        <v>562</v>
      </c>
      <c r="AK2389" s="246" t="s">
        <v>562</v>
      </c>
      <c r="AL2389" s="247" t="s">
        <v>562</v>
      </c>
      <c r="AM2389" s="246" t="s">
        <v>562</v>
      </c>
      <c r="AN2389" s="246" t="s">
        <v>562</v>
      </c>
      <c r="AO2389" s="248" t="s">
        <v>562</v>
      </c>
      <c r="AP2389" s="249" t="s">
        <v>562</v>
      </c>
      <c r="AQ2389" s="249" t="s">
        <v>562</v>
      </c>
      <c r="AR2389" s="162">
        <f>IF(GLOBAL_DATA[[#This Row],[Target scope]]&lt;&gt;Target_Not_Applicable,GLOBAL_DATA[[#This Row],[Target scope]]*GLOBAL_DATA[[#This Row],[Implementation progress rate]],"")</f>
        <v>0</v>
      </c>
      <c r="AS2389" s="180">
        <f>IF(OR(GLOBAL_DATA[[#This Row],[Status]]=DATA!$J$6,GLOBAL_DATA[[#This Row],[Status]]=DATA!$J$7,GLOBAL_DATA[[#This Row],[Status]]=DATA!$J$8),1,0)</f>
        <v>0</v>
      </c>
      <c r="AT2389" s="181">
        <f>IF(GLOBAL_DATA[[#This Row],[Status]]=Status_No_Project,"",MAX(GLOBAL_DATA[[#This Row],[Initial end]],GLOBAL_DATA[[#This Row],[Re-estimated end]],43831))</f>
        <v>44560</v>
      </c>
      <c r="AU23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9" s="222">
        <f>IF(GLOBAL_DATA[[#This Row],[Target scope]]&lt;&gt;Target_Not_Applicable,COUNTBLANK(GLOBAL_DATA[[#This Row],[Target scope]:[Target justification (if&lt;100%)]]),0)+IF(GLOBAL_DATA[[#This Row],[Status]]&lt;&gt;Status_No_Project,COUNTBLANK(GLOBAL_DATA[[#This Row],[Implementation progress rate]:[CISO assessment]]),0)</f>
        <v>1</v>
      </c>
      <c r="AW2389" s="45">
        <f>SUBTOTAL(103,GLOBAL_DATA[[#This Row],[BU]])</f>
        <v>0</v>
      </c>
    </row>
    <row r="2390" spans="1:49" ht="38.25" hidden="1" x14ac:dyDescent="0.25">
      <c r="A2390" s="222" t="s">
        <v>40</v>
      </c>
      <c r="B2390" s="223" t="s">
        <v>894</v>
      </c>
      <c r="C2390" s="223" t="s">
        <v>49</v>
      </c>
      <c r="D2390" s="231" t="s">
        <v>776</v>
      </c>
      <c r="E2390" s="232" t="s">
        <v>9</v>
      </c>
      <c r="F2390" s="232"/>
      <c r="G2390" s="233"/>
      <c r="H2390" s="221"/>
      <c r="I2390" s="231" t="s">
        <v>568</v>
      </c>
      <c r="J2390" s="232"/>
      <c r="K2390" s="234"/>
      <c r="L2390" s="235"/>
      <c r="M2390" s="233"/>
      <c r="N2390" s="236"/>
      <c r="O2390" s="224" t="str">
        <f>IF(GLOBAL_DATA[[#This Row],[Target scope]]="","",INDEX(DATA_TargetStatusChoice[Target_Status_Choice],MATCH(GLOBAL_DATA[[#This Row],[Target scope]],DATA_TargetStatusChoice[Value],1)))</f>
        <v>FULL IMPLEMENTATION</v>
      </c>
      <c r="P2390" s="237">
        <v>1</v>
      </c>
      <c r="Q2390" s="238"/>
      <c r="R2390" s="250" t="s">
        <v>32</v>
      </c>
      <c r="S2390" s="251">
        <v>0.4</v>
      </c>
      <c r="T2390" s="251" t="s">
        <v>386</v>
      </c>
      <c r="U2390" s="252"/>
      <c r="V2390" s="239" t="s">
        <v>562</v>
      </c>
      <c r="W2390" s="240" t="s">
        <v>921</v>
      </c>
      <c r="X2390" s="241">
        <v>43831</v>
      </c>
      <c r="Y2390" s="241">
        <v>44560</v>
      </c>
      <c r="Z2390" s="241" t="s">
        <v>562</v>
      </c>
      <c r="AA2390" s="242">
        <f>SUM(GLOBAL_DATA[[#This Row],[Initial 2020]],GLOBAL_DATA[[#This Row],[Initial 2021]],GLOBAL_DATA[[#This Row],[Initial 2022]],GLOBAL_DATA[[#This Row],[Initial 2023]])</f>
        <v>0</v>
      </c>
      <c r="AB2390" s="243">
        <f>SUM(GLOBAL_DATA[[#This Row],[Reestimated 2020]],GLOBAL_DATA[[#This Row],[Reestimated 2021]],GLOBAL_DATA[[#This Row],[Reestimated 2022]],GLOBAL_DATA[[#This Row],[Reestimated 2023]])</f>
        <v>0</v>
      </c>
      <c r="AC2390" s="244">
        <f>SUM(GLOBAL_DATA[[#This Row],[Spent 2020]],GLOBAL_DATA[[#This Row],[Spent 2021]],GLOBAL_DATA[[#This Row],[Spent 2022]],GLOBAL_DATA[[#This Row],[Spent 2023]])</f>
        <v>0</v>
      </c>
      <c r="AD2390" s="245" t="s">
        <v>562</v>
      </c>
      <c r="AE2390" s="246" t="s">
        <v>562</v>
      </c>
      <c r="AF2390" s="247" t="s">
        <v>562</v>
      </c>
      <c r="AG2390" s="246" t="s">
        <v>562</v>
      </c>
      <c r="AH2390" s="246" t="s">
        <v>562</v>
      </c>
      <c r="AI2390" s="246" t="s">
        <v>562</v>
      </c>
      <c r="AJ2390" s="245" t="s">
        <v>562</v>
      </c>
      <c r="AK2390" s="246" t="s">
        <v>562</v>
      </c>
      <c r="AL2390" s="247" t="s">
        <v>562</v>
      </c>
      <c r="AM2390" s="246" t="s">
        <v>562</v>
      </c>
      <c r="AN2390" s="246" t="s">
        <v>562</v>
      </c>
      <c r="AO2390" s="248" t="s">
        <v>562</v>
      </c>
      <c r="AP2390" s="249" t="s">
        <v>562</v>
      </c>
      <c r="AQ2390" s="249" t="s">
        <v>562</v>
      </c>
      <c r="AR2390" s="162">
        <f>IF(GLOBAL_DATA[[#This Row],[Target scope]]&lt;&gt;Target_Not_Applicable,GLOBAL_DATA[[#This Row],[Target scope]]*GLOBAL_DATA[[#This Row],[Implementation progress rate]],"")</f>
        <v>0.4</v>
      </c>
      <c r="AS2390" s="180">
        <f>IF(OR(GLOBAL_DATA[[#This Row],[Status]]=DATA!$J$6,GLOBAL_DATA[[#This Row],[Status]]=DATA!$J$7,GLOBAL_DATA[[#This Row],[Status]]=DATA!$J$8),1,0)</f>
        <v>0</v>
      </c>
      <c r="AT2390" s="181">
        <f>IF(GLOBAL_DATA[[#This Row],[Status]]=Status_No_Project,"",MAX(GLOBAL_DATA[[#This Row],[Initial end]],GLOBAL_DATA[[#This Row],[Re-estimated end]],43831))</f>
        <v>44560</v>
      </c>
      <c r="AU23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0" s="222">
        <f>IF(GLOBAL_DATA[[#This Row],[Target scope]]&lt;&gt;Target_Not_Applicable,COUNTBLANK(GLOBAL_DATA[[#This Row],[Target scope]:[Target justification (if&lt;100%)]]),0)+IF(GLOBAL_DATA[[#This Row],[Status]]&lt;&gt;Status_No_Project,COUNTBLANK(GLOBAL_DATA[[#This Row],[Implementation progress rate]:[CISO assessment]]),0)</f>
        <v>1</v>
      </c>
      <c r="AW2390" s="45">
        <f>SUBTOTAL(103,GLOBAL_DATA[[#This Row],[BU]])</f>
        <v>0</v>
      </c>
    </row>
    <row r="2391" spans="1:49" ht="38.25" hidden="1" x14ac:dyDescent="0.25">
      <c r="A2391" s="222" t="s">
        <v>40</v>
      </c>
      <c r="B2391" s="223" t="s">
        <v>894</v>
      </c>
      <c r="C2391" s="223" t="s">
        <v>49</v>
      </c>
      <c r="D2391" s="231" t="s">
        <v>777</v>
      </c>
      <c r="E2391" s="232" t="s">
        <v>10</v>
      </c>
      <c r="F2391" s="232"/>
      <c r="G2391" s="233"/>
      <c r="H2391" s="221"/>
      <c r="I2391" s="231" t="s">
        <v>568</v>
      </c>
      <c r="J2391" s="232"/>
      <c r="K2391" s="234"/>
      <c r="L2391" s="235"/>
      <c r="M2391" s="233"/>
      <c r="N2391" s="236"/>
      <c r="O2391" s="224" t="str">
        <f>IF(GLOBAL_DATA[[#This Row],[Target scope]]="","",INDEX(DATA_TargetStatusChoice[Target_Status_Choice],MATCH(GLOBAL_DATA[[#This Row],[Target scope]],DATA_TargetStatusChoice[Value],1)))</f>
        <v>FULL IMPLEMENTATION</v>
      </c>
      <c r="P2391" s="237">
        <v>1</v>
      </c>
      <c r="Q2391" s="238"/>
      <c r="R2391" s="250" t="s">
        <v>32</v>
      </c>
      <c r="S2391" s="251">
        <v>0.6</v>
      </c>
      <c r="T2391" s="251" t="s">
        <v>386</v>
      </c>
      <c r="U2391" s="252"/>
      <c r="V2391" s="239" t="s">
        <v>562</v>
      </c>
      <c r="W2391" s="240" t="s">
        <v>390</v>
      </c>
      <c r="X2391" s="241">
        <v>43831</v>
      </c>
      <c r="Y2391" s="241">
        <v>44560</v>
      </c>
      <c r="Z2391" s="241" t="s">
        <v>562</v>
      </c>
      <c r="AA2391" s="242">
        <f>SUM(GLOBAL_DATA[[#This Row],[Initial 2020]],GLOBAL_DATA[[#This Row],[Initial 2021]],GLOBAL_DATA[[#This Row],[Initial 2022]],GLOBAL_DATA[[#This Row],[Initial 2023]])</f>
        <v>0</v>
      </c>
      <c r="AB2391" s="243">
        <f>SUM(GLOBAL_DATA[[#This Row],[Reestimated 2020]],GLOBAL_DATA[[#This Row],[Reestimated 2021]],GLOBAL_DATA[[#This Row],[Reestimated 2022]],GLOBAL_DATA[[#This Row],[Reestimated 2023]])</f>
        <v>0</v>
      </c>
      <c r="AC2391" s="244">
        <f>SUM(GLOBAL_DATA[[#This Row],[Spent 2020]],GLOBAL_DATA[[#This Row],[Spent 2021]],GLOBAL_DATA[[#This Row],[Spent 2022]],GLOBAL_DATA[[#This Row],[Spent 2023]])</f>
        <v>0</v>
      </c>
      <c r="AD2391" s="245" t="s">
        <v>562</v>
      </c>
      <c r="AE2391" s="246" t="s">
        <v>562</v>
      </c>
      <c r="AF2391" s="247" t="s">
        <v>562</v>
      </c>
      <c r="AG2391" s="246" t="s">
        <v>562</v>
      </c>
      <c r="AH2391" s="246" t="s">
        <v>562</v>
      </c>
      <c r="AI2391" s="246" t="s">
        <v>562</v>
      </c>
      <c r="AJ2391" s="245" t="s">
        <v>562</v>
      </c>
      <c r="AK2391" s="246" t="s">
        <v>562</v>
      </c>
      <c r="AL2391" s="247" t="s">
        <v>562</v>
      </c>
      <c r="AM2391" s="246" t="s">
        <v>562</v>
      </c>
      <c r="AN2391" s="246" t="s">
        <v>562</v>
      </c>
      <c r="AO2391" s="248" t="s">
        <v>562</v>
      </c>
      <c r="AP2391" s="249" t="s">
        <v>562</v>
      </c>
      <c r="AQ2391" s="249" t="s">
        <v>562</v>
      </c>
      <c r="AR2391" s="162">
        <f>IF(GLOBAL_DATA[[#This Row],[Target scope]]&lt;&gt;Target_Not_Applicable,GLOBAL_DATA[[#This Row],[Target scope]]*GLOBAL_DATA[[#This Row],[Implementation progress rate]],"")</f>
        <v>0.6</v>
      </c>
      <c r="AS2391" s="180">
        <f>IF(OR(GLOBAL_DATA[[#This Row],[Status]]=DATA!$J$6,GLOBAL_DATA[[#This Row],[Status]]=DATA!$J$7,GLOBAL_DATA[[#This Row],[Status]]=DATA!$J$8),1,0)</f>
        <v>0</v>
      </c>
      <c r="AT2391" s="181">
        <f>IF(GLOBAL_DATA[[#This Row],[Status]]=Status_No_Project,"",MAX(GLOBAL_DATA[[#This Row],[Initial end]],GLOBAL_DATA[[#This Row],[Re-estimated end]],43831))</f>
        <v>44560</v>
      </c>
      <c r="AU23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1" s="222">
        <f>IF(GLOBAL_DATA[[#This Row],[Target scope]]&lt;&gt;Target_Not_Applicable,COUNTBLANK(GLOBAL_DATA[[#This Row],[Target scope]:[Target justification (if&lt;100%)]]),0)+IF(GLOBAL_DATA[[#This Row],[Status]]&lt;&gt;Status_No_Project,COUNTBLANK(GLOBAL_DATA[[#This Row],[Implementation progress rate]:[CISO assessment]]),0)</f>
        <v>1</v>
      </c>
      <c r="AW2391" s="45">
        <f>SUBTOTAL(103,GLOBAL_DATA[[#This Row],[BU]])</f>
        <v>0</v>
      </c>
    </row>
    <row r="2392" spans="1:49" ht="38.25" hidden="1" x14ac:dyDescent="0.25">
      <c r="A2392" s="222" t="s">
        <v>40</v>
      </c>
      <c r="B2392" s="223" t="s">
        <v>894</v>
      </c>
      <c r="C2392" s="223" t="s">
        <v>49</v>
      </c>
      <c r="D2392" s="231" t="s">
        <v>778</v>
      </c>
      <c r="E2392" s="232" t="s">
        <v>10</v>
      </c>
      <c r="F2392" s="232"/>
      <c r="G2392" s="233"/>
      <c r="H2392" s="221"/>
      <c r="I2392" s="231" t="s">
        <v>571</v>
      </c>
      <c r="J2392" s="232"/>
      <c r="K2392" s="234"/>
      <c r="L2392" s="235"/>
      <c r="M2392" s="233"/>
      <c r="N2392" s="236"/>
      <c r="O2392" s="224" t="str">
        <f>IF(GLOBAL_DATA[[#This Row],[Target scope]]="","",INDEX(DATA_TargetStatusChoice[Target_Status_Choice],MATCH(GLOBAL_DATA[[#This Row],[Target scope]],DATA_TargetStatusChoice[Value],1)))</f>
        <v>FULL IMPLEMENTATION</v>
      </c>
      <c r="P2392" s="237">
        <v>1</v>
      </c>
      <c r="Q2392" s="238"/>
      <c r="R2392" s="250" t="s">
        <v>32</v>
      </c>
      <c r="S2392" s="251">
        <v>0.6</v>
      </c>
      <c r="T2392" s="251" t="s">
        <v>386</v>
      </c>
      <c r="U2392" s="252"/>
      <c r="V2392" s="239" t="s">
        <v>430</v>
      </c>
      <c r="W2392" s="240" t="s">
        <v>922</v>
      </c>
      <c r="X2392" s="241">
        <v>43556</v>
      </c>
      <c r="Y2392" s="241">
        <v>44925</v>
      </c>
      <c r="Z2392" s="241" t="s">
        <v>562</v>
      </c>
      <c r="AA2392" s="242">
        <f>SUM(GLOBAL_DATA[[#This Row],[Initial 2020]],GLOBAL_DATA[[#This Row],[Initial 2021]],GLOBAL_DATA[[#This Row],[Initial 2022]],GLOBAL_DATA[[#This Row],[Initial 2023]])</f>
        <v>0</v>
      </c>
      <c r="AB2392" s="243">
        <f>SUM(GLOBAL_DATA[[#This Row],[Reestimated 2020]],GLOBAL_DATA[[#This Row],[Reestimated 2021]],GLOBAL_DATA[[#This Row],[Reestimated 2022]],GLOBAL_DATA[[#This Row],[Reestimated 2023]])</f>
        <v>0</v>
      </c>
      <c r="AC2392" s="244">
        <f>SUM(GLOBAL_DATA[[#This Row],[Spent 2020]],GLOBAL_DATA[[#This Row],[Spent 2021]],GLOBAL_DATA[[#This Row],[Spent 2022]],GLOBAL_DATA[[#This Row],[Spent 2023]])</f>
        <v>0</v>
      </c>
      <c r="AD2392" s="245" t="s">
        <v>562</v>
      </c>
      <c r="AE2392" s="246" t="s">
        <v>562</v>
      </c>
      <c r="AF2392" s="247" t="s">
        <v>562</v>
      </c>
      <c r="AG2392" s="246" t="s">
        <v>562</v>
      </c>
      <c r="AH2392" s="246" t="s">
        <v>562</v>
      </c>
      <c r="AI2392" s="246" t="s">
        <v>562</v>
      </c>
      <c r="AJ2392" s="245" t="s">
        <v>562</v>
      </c>
      <c r="AK2392" s="246" t="s">
        <v>562</v>
      </c>
      <c r="AL2392" s="247" t="s">
        <v>562</v>
      </c>
      <c r="AM2392" s="246" t="s">
        <v>562</v>
      </c>
      <c r="AN2392" s="246" t="s">
        <v>562</v>
      </c>
      <c r="AO2392" s="248" t="s">
        <v>562</v>
      </c>
      <c r="AP2392" s="249" t="s">
        <v>562</v>
      </c>
      <c r="AQ2392" s="249" t="s">
        <v>562</v>
      </c>
      <c r="AR2392" s="162">
        <f>IF(GLOBAL_DATA[[#This Row],[Target scope]]&lt;&gt;Target_Not_Applicable,GLOBAL_DATA[[#This Row],[Target scope]]*GLOBAL_DATA[[#This Row],[Implementation progress rate]],"")</f>
        <v>0.6</v>
      </c>
      <c r="AS2392" s="180">
        <f>IF(OR(GLOBAL_DATA[[#This Row],[Status]]=DATA!$J$6,GLOBAL_DATA[[#This Row],[Status]]=DATA!$J$7,GLOBAL_DATA[[#This Row],[Status]]=DATA!$J$8),1,0)</f>
        <v>0</v>
      </c>
      <c r="AT2392" s="181">
        <f>IF(GLOBAL_DATA[[#This Row],[Status]]=Status_No_Project,"",MAX(GLOBAL_DATA[[#This Row],[Initial end]],GLOBAL_DATA[[#This Row],[Re-estimated end]],43831))</f>
        <v>44925</v>
      </c>
      <c r="AU23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2" s="222">
        <f>IF(GLOBAL_DATA[[#This Row],[Target scope]]&lt;&gt;Target_Not_Applicable,COUNTBLANK(GLOBAL_DATA[[#This Row],[Target scope]:[Target justification (if&lt;100%)]]),0)+IF(GLOBAL_DATA[[#This Row],[Status]]&lt;&gt;Status_No_Project,COUNTBLANK(GLOBAL_DATA[[#This Row],[Implementation progress rate]:[CISO assessment]]),0)</f>
        <v>1</v>
      </c>
      <c r="AW2392" s="45">
        <f>SUBTOTAL(103,GLOBAL_DATA[[#This Row],[BU]])</f>
        <v>0</v>
      </c>
    </row>
    <row r="2393" spans="1:49" ht="38.25" hidden="1" x14ac:dyDescent="0.25">
      <c r="A2393" s="222" t="s">
        <v>40</v>
      </c>
      <c r="B2393" s="223" t="s">
        <v>894</v>
      </c>
      <c r="C2393" s="223" t="s">
        <v>49</v>
      </c>
      <c r="D2393" s="231" t="s">
        <v>779</v>
      </c>
      <c r="E2393" s="232" t="s">
        <v>10</v>
      </c>
      <c r="F2393" s="232"/>
      <c r="G2393" s="233"/>
      <c r="H2393" s="221"/>
      <c r="I2393" s="231" t="s">
        <v>568</v>
      </c>
      <c r="J2393" s="232"/>
      <c r="K2393" s="234"/>
      <c r="L2393" s="235"/>
      <c r="M2393" s="233"/>
      <c r="N2393" s="236"/>
      <c r="O2393" s="224" t="str">
        <f>IF(GLOBAL_DATA[[#This Row],[Target scope]]="","",INDEX(DATA_TargetStatusChoice[Target_Status_Choice],MATCH(GLOBAL_DATA[[#This Row],[Target scope]],DATA_TargetStatusChoice[Value],1)))</f>
        <v>FULL IMPLEMENTATION</v>
      </c>
      <c r="P2393" s="237">
        <v>1</v>
      </c>
      <c r="Q2393" s="238"/>
      <c r="R2393" s="250" t="s">
        <v>31</v>
      </c>
      <c r="S2393" s="251">
        <v>0</v>
      </c>
      <c r="T2393" s="251" t="s">
        <v>386</v>
      </c>
      <c r="U2393" s="252"/>
      <c r="V2393" s="239" t="s">
        <v>430</v>
      </c>
      <c r="W2393" s="240" t="s">
        <v>390</v>
      </c>
      <c r="X2393" s="241">
        <v>44197</v>
      </c>
      <c r="Y2393" s="241">
        <v>44560</v>
      </c>
      <c r="Z2393" s="241" t="s">
        <v>562</v>
      </c>
      <c r="AA2393" s="242">
        <f>SUM(GLOBAL_DATA[[#This Row],[Initial 2020]],GLOBAL_DATA[[#This Row],[Initial 2021]],GLOBAL_DATA[[#This Row],[Initial 2022]],GLOBAL_DATA[[#This Row],[Initial 2023]])</f>
        <v>30</v>
      </c>
      <c r="AB2393" s="243">
        <f>SUM(GLOBAL_DATA[[#This Row],[Reestimated 2020]],GLOBAL_DATA[[#This Row],[Reestimated 2021]],GLOBAL_DATA[[#This Row],[Reestimated 2022]],GLOBAL_DATA[[#This Row],[Reestimated 2023]])</f>
        <v>0</v>
      </c>
      <c r="AC2393" s="244">
        <f>SUM(GLOBAL_DATA[[#This Row],[Spent 2020]],GLOBAL_DATA[[#This Row],[Spent 2021]],GLOBAL_DATA[[#This Row],[Spent 2022]],GLOBAL_DATA[[#This Row],[Spent 2023]])</f>
        <v>0</v>
      </c>
      <c r="AD2393" s="245" t="s">
        <v>562</v>
      </c>
      <c r="AE2393" s="246" t="s">
        <v>562</v>
      </c>
      <c r="AF2393" s="247" t="s">
        <v>562</v>
      </c>
      <c r="AG2393" s="246" t="s">
        <v>562</v>
      </c>
      <c r="AH2393" s="246" t="s">
        <v>562</v>
      </c>
      <c r="AI2393" s="246" t="s">
        <v>562</v>
      </c>
      <c r="AJ2393" s="245">
        <v>30</v>
      </c>
      <c r="AK2393" s="246" t="s">
        <v>562</v>
      </c>
      <c r="AL2393" s="247" t="s">
        <v>562</v>
      </c>
      <c r="AM2393" s="246" t="s">
        <v>562</v>
      </c>
      <c r="AN2393" s="246" t="s">
        <v>562</v>
      </c>
      <c r="AO2393" s="248" t="s">
        <v>562</v>
      </c>
      <c r="AP2393" s="249" t="s">
        <v>562</v>
      </c>
      <c r="AQ2393" s="249" t="s">
        <v>562</v>
      </c>
      <c r="AR2393" s="162">
        <f>IF(GLOBAL_DATA[[#This Row],[Target scope]]&lt;&gt;Target_Not_Applicable,GLOBAL_DATA[[#This Row],[Target scope]]*GLOBAL_DATA[[#This Row],[Implementation progress rate]],"")</f>
        <v>0</v>
      </c>
      <c r="AS2393" s="180">
        <f>IF(OR(GLOBAL_DATA[[#This Row],[Status]]=DATA!$J$6,GLOBAL_DATA[[#This Row],[Status]]=DATA!$J$7,GLOBAL_DATA[[#This Row],[Status]]=DATA!$J$8),1,0)</f>
        <v>0</v>
      </c>
      <c r="AT2393" s="181">
        <f>IF(GLOBAL_DATA[[#This Row],[Status]]=Status_No_Project,"",MAX(GLOBAL_DATA[[#This Row],[Initial end]],GLOBAL_DATA[[#This Row],[Re-estimated end]],43831))</f>
        <v>44560</v>
      </c>
      <c r="AU23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3" s="222">
        <f>IF(GLOBAL_DATA[[#This Row],[Target scope]]&lt;&gt;Target_Not_Applicable,COUNTBLANK(GLOBAL_DATA[[#This Row],[Target scope]:[Target justification (if&lt;100%)]]),0)+IF(GLOBAL_DATA[[#This Row],[Status]]&lt;&gt;Status_No_Project,COUNTBLANK(GLOBAL_DATA[[#This Row],[Implementation progress rate]:[CISO assessment]]),0)</f>
        <v>1</v>
      </c>
      <c r="AW2393" s="45">
        <f>SUBTOTAL(103,GLOBAL_DATA[[#This Row],[BU]])</f>
        <v>0</v>
      </c>
    </row>
    <row r="2394" spans="1:49" ht="38.25" hidden="1" x14ac:dyDescent="0.25">
      <c r="A2394" s="222" t="s">
        <v>40</v>
      </c>
      <c r="B2394" s="223" t="s">
        <v>894</v>
      </c>
      <c r="C2394" s="223" t="s">
        <v>49</v>
      </c>
      <c r="D2394" s="231" t="s">
        <v>780</v>
      </c>
      <c r="E2394" s="232" t="s">
        <v>10</v>
      </c>
      <c r="F2394" s="232"/>
      <c r="G2394" s="233"/>
      <c r="H2394" s="221"/>
      <c r="I2394" s="231" t="s">
        <v>571</v>
      </c>
      <c r="J2394" s="232"/>
      <c r="K2394" s="234"/>
      <c r="L2394" s="235"/>
      <c r="M2394" s="233"/>
      <c r="N2394" s="236"/>
      <c r="O2394" s="224" t="str">
        <f>IF(GLOBAL_DATA[[#This Row],[Target scope]]="","",INDEX(DATA_TargetStatusChoice[Target_Status_Choice],MATCH(GLOBAL_DATA[[#This Row],[Target scope]],DATA_TargetStatusChoice[Value],1)))</f>
        <v>FULL IMPLEMENTATION</v>
      </c>
      <c r="P2394" s="237">
        <v>1</v>
      </c>
      <c r="Q2394" s="238"/>
      <c r="R2394" s="250" t="s">
        <v>31</v>
      </c>
      <c r="S2394" s="251">
        <v>0</v>
      </c>
      <c r="T2394" s="251" t="s">
        <v>386</v>
      </c>
      <c r="U2394" s="252"/>
      <c r="V2394" s="239" t="s">
        <v>430</v>
      </c>
      <c r="W2394" s="240" t="s">
        <v>922</v>
      </c>
      <c r="X2394" s="241">
        <v>44562</v>
      </c>
      <c r="Y2394" s="241">
        <v>45290</v>
      </c>
      <c r="Z2394" s="241" t="s">
        <v>562</v>
      </c>
      <c r="AA2394" s="242">
        <f>SUM(GLOBAL_DATA[[#This Row],[Initial 2020]],GLOBAL_DATA[[#This Row],[Initial 2021]],GLOBAL_DATA[[#This Row],[Initial 2022]],GLOBAL_DATA[[#This Row],[Initial 2023]])</f>
        <v>0</v>
      </c>
      <c r="AB2394" s="243">
        <f>SUM(GLOBAL_DATA[[#This Row],[Reestimated 2020]],GLOBAL_DATA[[#This Row],[Reestimated 2021]],GLOBAL_DATA[[#This Row],[Reestimated 2022]],GLOBAL_DATA[[#This Row],[Reestimated 2023]])</f>
        <v>0</v>
      </c>
      <c r="AC2394" s="244">
        <f>SUM(GLOBAL_DATA[[#This Row],[Spent 2020]],GLOBAL_DATA[[#This Row],[Spent 2021]],GLOBAL_DATA[[#This Row],[Spent 2022]],GLOBAL_DATA[[#This Row],[Spent 2023]])</f>
        <v>0</v>
      </c>
      <c r="AD2394" s="245" t="s">
        <v>562</v>
      </c>
      <c r="AE2394" s="246" t="s">
        <v>562</v>
      </c>
      <c r="AF2394" s="247" t="s">
        <v>562</v>
      </c>
      <c r="AG2394" s="246" t="s">
        <v>562</v>
      </c>
      <c r="AH2394" s="246" t="s">
        <v>562</v>
      </c>
      <c r="AI2394" s="246" t="s">
        <v>562</v>
      </c>
      <c r="AJ2394" s="245" t="s">
        <v>562</v>
      </c>
      <c r="AK2394" s="246" t="s">
        <v>562</v>
      </c>
      <c r="AL2394" s="247" t="s">
        <v>562</v>
      </c>
      <c r="AM2394" s="246" t="s">
        <v>562</v>
      </c>
      <c r="AN2394" s="246" t="s">
        <v>562</v>
      </c>
      <c r="AO2394" s="248" t="s">
        <v>562</v>
      </c>
      <c r="AP2394" s="249" t="s">
        <v>562</v>
      </c>
      <c r="AQ2394" s="249" t="s">
        <v>562</v>
      </c>
      <c r="AR2394" s="162">
        <f>IF(GLOBAL_DATA[[#This Row],[Target scope]]&lt;&gt;Target_Not_Applicable,GLOBAL_DATA[[#This Row],[Target scope]]*GLOBAL_DATA[[#This Row],[Implementation progress rate]],"")</f>
        <v>0</v>
      </c>
      <c r="AS2394" s="180">
        <f>IF(OR(GLOBAL_DATA[[#This Row],[Status]]=DATA!$J$6,GLOBAL_DATA[[#This Row],[Status]]=DATA!$J$7,GLOBAL_DATA[[#This Row],[Status]]=DATA!$J$8),1,0)</f>
        <v>0</v>
      </c>
      <c r="AT2394" s="181">
        <f>IF(GLOBAL_DATA[[#This Row],[Status]]=Status_No_Project,"",MAX(GLOBAL_DATA[[#This Row],[Initial end]],GLOBAL_DATA[[#This Row],[Re-estimated end]],43831))</f>
        <v>45290</v>
      </c>
      <c r="AU23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4" s="222">
        <f>IF(GLOBAL_DATA[[#This Row],[Target scope]]&lt;&gt;Target_Not_Applicable,COUNTBLANK(GLOBAL_DATA[[#This Row],[Target scope]:[Target justification (if&lt;100%)]]),0)+IF(GLOBAL_DATA[[#This Row],[Status]]&lt;&gt;Status_No_Project,COUNTBLANK(GLOBAL_DATA[[#This Row],[Implementation progress rate]:[CISO assessment]]),0)</f>
        <v>1</v>
      </c>
      <c r="AW2394" s="45">
        <f>SUBTOTAL(103,GLOBAL_DATA[[#This Row],[BU]])</f>
        <v>0</v>
      </c>
    </row>
    <row r="2395" spans="1:49" ht="38.25" hidden="1" x14ac:dyDescent="0.25">
      <c r="A2395" s="222" t="s">
        <v>40</v>
      </c>
      <c r="B2395" s="223" t="s">
        <v>894</v>
      </c>
      <c r="C2395" s="223" t="s">
        <v>49</v>
      </c>
      <c r="D2395" s="231" t="s">
        <v>781</v>
      </c>
      <c r="E2395" s="232" t="s">
        <v>10</v>
      </c>
      <c r="F2395" s="232"/>
      <c r="G2395" s="233"/>
      <c r="H2395" s="221"/>
      <c r="I2395" s="231" t="s">
        <v>571</v>
      </c>
      <c r="J2395" s="232"/>
      <c r="K2395" s="234"/>
      <c r="L2395" s="235"/>
      <c r="M2395" s="233"/>
      <c r="N2395" s="236"/>
      <c r="O2395" s="224" t="str">
        <f>IF(GLOBAL_DATA[[#This Row],[Target scope]]="","",INDEX(DATA_TargetStatusChoice[Target_Status_Choice],MATCH(GLOBAL_DATA[[#This Row],[Target scope]],DATA_TargetStatusChoice[Value],1)))</f>
        <v>FULL IMPLEMENTATION</v>
      </c>
      <c r="P2395" s="237">
        <v>1</v>
      </c>
      <c r="Q2395" s="238"/>
      <c r="R2395" s="250" t="s">
        <v>32</v>
      </c>
      <c r="S2395" s="251">
        <v>0.2</v>
      </c>
      <c r="T2395" s="251" t="s">
        <v>386</v>
      </c>
      <c r="U2395" s="252"/>
      <c r="V2395" s="239" t="s">
        <v>430</v>
      </c>
      <c r="W2395" s="240" t="s">
        <v>922</v>
      </c>
      <c r="X2395" s="241">
        <v>43556</v>
      </c>
      <c r="Y2395" s="241">
        <v>44925</v>
      </c>
      <c r="Z2395" s="241" t="s">
        <v>562</v>
      </c>
      <c r="AA2395" s="242">
        <f>SUM(GLOBAL_DATA[[#This Row],[Initial 2020]],GLOBAL_DATA[[#This Row],[Initial 2021]],GLOBAL_DATA[[#This Row],[Initial 2022]],GLOBAL_DATA[[#This Row],[Initial 2023]])</f>
        <v>0</v>
      </c>
      <c r="AB2395" s="243">
        <f>SUM(GLOBAL_DATA[[#This Row],[Reestimated 2020]],GLOBAL_DATA[[#This Row],[Reestimated 2021]],GLOBAL_DATA[[#This Row],[Reestimated 2022]],GLOBAL_DATA[[#This Row],[Reestimated 2023]])</f>
        <v>0</v>
      </c>
      <c r="AC2395" s="244">
        <f>SUM(GLOBAL_DATA[[#This Row],[Spent 2020]],GLOBAL_DATA[[#This Row],[Spent 2021]],GLOBAL_DATA[[#This Row],[Spent 2022]],GLOBAL_DATA[[#This Row],[Spent 2023]])</f>
        <v>0</v>
      </c>
      <c r="AD2395" s="245" t="s">
        <v>562</v>
      </c>
      <c r="AE2395" s="246" t="s">
        <v>562</v>
      </c>
      <c r="AF2395" s="247" t="s">
        <v>562</v>
      </c>
      <c r="AG2395" s="246" t="s">
        <v>562</v>
      </c>
      <c r="AH2395" s="246" t="s">
        <v>562</v>
      </c>
      <c r="AI2395" s="246" t="s">
        <v>562</v>
      </c>
      <c r="AJ2395" s="245" t="s">
        <v>562</v>
      </c>
      <c r="AK2395" s="246" t="s">
        <v>562</v>
      </c>
      <c r="AL2395" s="247" t="s">
        <v>562</v>
      </c>
      <c r="AM2395" s="246" t="s">
        <v>562</v>
      </c>
      <c r="AN2395" s="246" t="s">
        <v>562</v>
      </c>
      <c r="AO2395" s="248" t="s">
        <v>562</v>
      </c>
      <c r="AP2395" s="249" t="s">
        <v>562</v>
      </c>
      <c r="AQ2395" s="249" t="s">
        <v>562</v>
      </c>
      <c r="AR2395" s="162">
        <f>IF(GLOBAL_DATA[[#This Row],[Target scope]]&lt;&gt;Target_Not_Applicable,GLOBAL_DATA[[#This Row],[Target scope]]*GLOBAL_DATA[[#This Row],[Implementation progress rate]],"")</f>
        <v>0.2</v>
      </c>
      <c r="AS2395" s="180">
        <f>IF(OR(GLOBAL_DATA[[#This Row],[Status]]=DATA!$J$6,GLOBAL_DATA[[#This Row],[Status]]=DATA!$J$7,GLOBAL_DATA[[#This Row],[Status]]=DATA!$J$8),1,0)</f>
        <v>0</v>
      </c>
      <c r="AT2395" s="181">
        <f>IF(GLOBAL_DATA[[#This Row],[Status]]=Status_No_Project,"",MAX(GLOBAL_DATA[[#This Row],[Initial end]],GLOBAL_DATA[[#This Row],[Re-estimated end]],43831))</f>
        <v>44925</v>
      </c>
      <c r="AU23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5" s="222">
        <f>IF(GLOBAL_DATA[[#This Row],[Target scope]]&lt;&gt;Target_Not_Applicable,COUNTBLANK(GLOBAL_DATA[[#This Row],[Target scope]:[Target justification (if&lt;100%)]]),0)+IF(GLOBAL_DATA[[#This Row],[Status]]&lt;&gt;Status_No_Project,COUNTBLANK(GLOBAL_DATA[[#This Row],[Implementation progress rate]:[CISO assessment]]),0)</f>
        <v>1</v>
      </c>
      <c r="AW2395" s="45">
        <f>SUBTOTAL(103,GLOBAL_DATA[[#This Row],[BU]])</f>
        <v>0</v>
      </c>
    </row>
    <row r="2396" spans="1:49" ht="38.25" hidden="1" x14ac:dyDescent="0.25">
      <c r="A2396" s="222" t="s">
        <v>40</v>
      </c>
      <c r="B2396" s="223" t="s">
        <v>894</v>
      </c>
      <c r="C2396" s="223" t="s">
        <v>49</v>
      </c>
      <c r="D2396" s="231" t="s">
        <v>782</v>
      </c>
      <c r="E2396" s="232" t="s">
        <v>10</v>
      </c>
      <c r="F2396" s="232"/>
      <c r="G2396" s="233"/>
      <c r="H2396" s="221"/>
      <c r="I2396" s="231" t="s">
        <v>571</v>
      </c>
      <c r="J2396" s="232"/>
      <c r="K2396" s="234"/>
      <c r="L2396" s="235"/>
      <c r="M2396" s="233"/>
      <c r="N2396" s="236"/>
      <c r="O2396" s="224" t="str">
        <f>IF(GLOBAL_DATA[[#This Row],[Target scope]]="","",INDEX(DATA_TargetStatusChoice[Target_Status_Choice],MATCH(GLOBAL_DATA[[#This Row],[Target scope]],DATA_TargetStatusChoice[Value],1)))</f>
        <v>FULL IMPLEMENTATION</v>
      </c>
      <c r="P2396" s="237">
        <v>1</v>
      </c>
      <c r="Q2396" s="238"/>
      <c r="R2396" s="250" t="s">
        <v>32</v>
      </c>
      <c r="S2396" s="251">
        <v>0.2</v>
      </c>
      <c r="T2396" s="251" t="s">
        <v>386</v>
      </c>
      <c r="U2396" s="252"/>
      <c r="V2396" s="239" t="s">
        <v>430</v>
      </c>
      <c r="W2396" s="240" t="s">
        <v>922</v>
      </c>
      <c r="X2396" s="241">
        <v>43556</v>
      </c>
      <c r="Y2396" s="241">
        <v>44925</v>
      </c>
      <c r="Z2396" s="241" t="s">
        <v>562</v>
      </c>
      <c r="AA2396" s="242">
        <f>SUM(GLOBAL_DATA[[#This Row],[Initial 2020]],GLOBAL_DATA[[#This Row],[Initial 2021]],GLOBAL_DATA[[#This Row],[Initial 2022]],GLOBAL_DATA[[#This Row],[Initial 2023]])</f>
        <v>0</v>
      </c>
      <c r="AB2396" s="243">
        <f>SUM(GLOBAL_DATA[[#This Row],[Reestimated 2020]],GLOBAL_DATA[[#This Row],[Reestimated 2021]],GLOBAL_DATA[[#This Row],[Reestimated 2022]],GLOBAL_DATA[[#This Row],[Reestimated 2023]])</f>
        <v>0</v>
      </c>
      <c r="AC2396" s="244">
        <f>SUM(GLOBAL_DATA[[#This Row],[Spent 2020]],GLOBAL_DATA[[#This Row],[Spent 2021]],GLOBAL_DATA[[#This Row],[Spent 2022]],GLOBAL_DATA[[#This Row],[Spent 2023]])</f>
        <v>0</v>
      </c>
      <c r="AD2396" s="245" t="s">
        <v>562</v>
      </c>
      <c r="AE2396" s="246" t="s">
        <v>562</v>
      </c>
      <c r="AF2396" s="247" t="s">
        <v>562</v>
      </c>
      <c r="AG2396" s="246" t="s">
        <v>562</v>
      </c>
      <c r="AH2396" s="246" t="s">
        <v>562</v>
      </c>
      <c r="AI2396" s="246" t="s">
        <v>562</v>
      </c>
      <c r="AJ2396" s="245" t="s">
        <v>562</v>
      </c>
      <c r="AK2396" s="246" t="s">
        <v>562</v>
      </c>
      <c r="AL2396" s="247" t="s">
        <v>562</v>
      </c>
      <c r="AM2396" s="246" t="s">
        <v>562</v>
      </c>
      <c r="AN2396" s="246" t="s">
        <v>562</v>
      </c>
      <c r="AO2396" s="248" t="s">
        <v>562</v>
      </c>
      <c r="AP2396" s="249" t="s">
        <v>562</v>
      </c>
      <c r="AQ2396" s="249" t="s">
        <v>562</v>
      </c>
      <c r="AR2396" s="162">
        <f>IF(GLOBAL_DATA[[#This Row],[Target scope]]&lt;&gt;Target_Not_Applicable,GLOBAL_DATA[[#This Row],[Target scope]]*GLOBAL_DATA[[#This Row],[Implementation progress rate]],"")</f>
        <v>0.2</v>
      </c>
      <c r="AS2396" s="180">
        <f>IF(OR(GLOBAL_DATA[[#This Row],[Status]]=DATA!$J$6,GLOBAL_DATA[[#This Row],[Status]]=DATA!$J$7,GLOBAL_DATA[[#This Row],[Status]]=DATA!$J$8),1,0)</f>
        <v>0</v>
      </c>
      <c r="AT2396" s="181">
        <f>IF(GLOBAL_DATA[[#This Row],[Status]]=Status_No_Project,"",MAX(GLOBAL_DATA[[#This Row],[Initial end]],GLOBAL_DATA[[#This Row],[Re-estimated end]],43831))</f>
        <v>44925</v>
      </c>
      <c r="AU23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6" s="222">
        <f>IF(GLOBAL_DATA[[#This Row],[Target scope]]&lt;&gt;Target_Not_Applicable,COUNTBLANK(GLOBAL_DATA[[#This Row],[Target scope]:[Target justification (if&lt;100%)]]),0)+IF(GLOBAL_DATA[[#This Row],[Status]]&lt;&gt;Status_No_Project,COUNTBLANK(GLOBAL_DATA[[#This Row],[Implementation progress rate]:[CISO assessment]]),0)</f>
        <v>1</v>
      </c>
      <c r="AW2396" s="45">
        <f>SUBTOTAL(103,GLOBAL_DATA[[#This Row],[BU]])</f>
        <v>0</v>
      </c>
    </row>
    <row r="2397" spans="1:49" ht="38.25" hidden="1" x14ac:dyDescent="0.25">
      <c r="A2397" s="222" t="s">
        <v>40</v>
      </c>
      <c r="B2397" s="223" t="s">
        <v>894</v>
      </c>
      <c r="C2397" s="223" t="s">
        <v>49</v>
      </c>
      <c r="D2397" s="231" t="s">
        <v>783</v>
      </c>
      <c r="E2397" s="232" t="s">
        <v>10</v>
      </c>
      <c r="F2397" s="232"/>
      <c r="G2397" s="233"/>
      <c r="H2397" s="221"/>
      <c r="I2397" s="231" t="s">
        <v>571</v>
      </c>
      <c r="J2397" s="232"/>
      <c r="K2397" s="234"/>
      <c r="L2397" s="235"/>
      <c r="M2397" s="233"/>
      <c r="N2397" s="236"/>
      <c r="O2397" s="224" t="str">
        <f>IF(GLOBAL_DATA[[#This Row],[Target scope]]="","",INDEX(DATA_TargetStatusChoice[Target_Status_Choice],MATCH(GLOBAL_DATA[[#This Row],[Target scope]],DATA_TargetStatusChoice[Value],1)))</f>
        <v>FULL IMPLEMENTATION</v>
      </c>
      <c r="P2397" s="237">
        <v>1</v>
      </c>
      <c r="Q2397" s="238"/>
      <c r="R2397" s="250" t="s">
        <v>32</v>
      </c>
      <c r="S2397" s="251">
        <v>0.2</v>
      </c>
      <c r="T2397" s="251" t="s">
        <v>386</v>
      </c>
      <c r="U2397" s="252"/>
      <c r="V2397" s="239" t="s">
        <v>430</v>
      </c>
      <c r="W2397" s="240" t="s">
        <v>922</v>
      </c>
      <c r="X2397" s="241">
        <v>43556</v>
      </c>
      <c r="Y2397" s="241">
        <v>44925</v>
      </c>
      <c r="Z2397" s="241" t="s">
        <v>562</v>
      </c>
      <c r="AA2397" s="242">
        <f>SUM(GLOBAL_DATA[[#This Row],[Initial 2020]],GLOBAL_DATA[[#This Row],[Initial 2021]],GLOBAL_DATA[[#This Row],[Initial 2022]],GLOBAL_DATA[[#This Row],[Initial 2023]])</f>
        <v>0</v>
      </c>
      <c r="AB2397" s="243">
        <f>SUM(GLOBAL_DATA[[#This Row],[Reestimated 2020]],GLOBAL_DATA[[#This Row],[Reestimated 2021]],GLOBAL_DATA[[#This Row],[Reestimated 2022]],GLOBAL_DATA[[#This Row],[Reestimated 2023]])</f>
        <v>0</v>
      </c>
      <c r="AC2397" s="244">
        <f>SUM(GLOBAL_DATA[[#This Row],[Spent 2020]],GLOBAL_DATA[[#This Row],[Spent 2021]],GLOBAL_DATA[[#This Row],[Spent 2022]],GLOBAL_DATA[[#This Row],[Spent 2023]])</f>
        <v>0</v>
      </c>
      <c r="AD2397" s="245" t="s">
        <v>562</v>
      </c>
      <c r="AE2397" s="246" t="s">
        <v>562</v>
      </c>
      <c r="AF2397" s="247" t="s">
        <v>562</v>
      </c>
      <c r="AG2397" s="246" t="s">
        <v>562</v>
      </c>
      <c r="AH2397" s="246" t="s">
        <v>562</v>
      </c>
      <c r="AI2397" s="246" t="s">
        <v>562</v>
      </c>
      <c r="AJ2397" s="245" t="s">
        <v>562</v>
      </c>
      <c r="AK2397" s="246" t="s">
        <v>562</v>
      </c>
      <c r="AL2397" s="247" t="s">
        <v>562</v>
      </c>
      <c r="AM2397" s="246" t="s">
        <v>562</v>
      </c>
      <c r="AN2397" s="246" t="s">
        <v>562</v>
      </c>
      <c r="AO2397" s="248" t="s">
        <v>562</v>
      </c>
      <c r="AP2397" s="249" t="s">
        <v>562</v>
      </c>
      <c r="AQ2397" s="249" t="s">
        <v>562</v>
      </c>
      <c r="AR2397" s="162">
        <f>IF(GLOBAL_DATA[[#This Row],[Target scope]]&lt;&gt;Target_Not_Applicable,GLOBAL_DATA[[#This Row],[Target scope]]*GLOBAL_DATA[[#This Row],[Implementation progress rate]],"")</f>
        <v>0.2</v>
      </c>
      <c r="AS2397" s="180">
        <f>IF(OR(GLOBAL_DATA[[#This Row],[Status]]=DATA!$J$6,GLOBAL_DATA[[#This Row],[Status]]=DATA!$J$7,GLOBAL_DATA[[#This Row],[Status]]=DATA!$J$8),1,0)</f>
        <v>0</v>
      </c>
      <c r="AT2397" s="181">
        <f>IF(GLOBAL_DATA[[#This Row],[Status]]=Status_No_Project,"",MAX(GLOBAL_DATA[[#This Row],[Initial end]],GLOBAL_DATA[[#This Row],[Re-estimated end]],43831))</f>
        <v>44925</v>
      </c>
      <c r="AU23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7" s="222">
        <f>IF(GLOBAL_DATA[[#This Row],[Target scope]]&lt;&gt;Target_Not_Applicable,COUNTBLANK(GLOBAL_DATA[[#This Row],[Target scope]:[Target justification (if&lt;100%)]]),0)+IF(GLOBAL_DATA[[#This Row],[Status]]&lt;&gt;Status_No_Project,COUNTBLANK(GLOBAL_DATA[[#This Row],[Implementation progress rate]:[CISO assessment]]),0)</f>
        <v>1</v>
      </c>
      <c r="AW2397" s="45">
        <f>SUBTOTAL(103,GLOBAL_DATA[[#This Row],[BU]])</f>
        <v>0</v>
      </c>
    </row>
    <row r="2398" spans="1:49" ht="38.25" hidden="1" x14ac:dyDescent="0.25">
      <c r="A2398" s="222" t="s">
        <v>40</v>
      </c>
      <c r="B2398" s="223" t="s">
        <v>894</v>
      </c>
      <c r="C2398" s="223" t="s">
        <v>49</v>
      </c>
      <c r="D2398" s="231" t="s">
        <v>784</v>
      </c>
      <c r="E2398" s="232" t="s">
        <v>10</v>
      </c>
      <c r="F2398" s="232"/>
      <c r="G2398" s="233"/>
      <c r="H2398" s="221"/>
      <c r="I2398" s="231" t="s">
        <v>571</v>
      </c>
      <c r="J2398" s="232"/>
      <c r="K2398" s="234"/>
      <c r="L2398" s="235"/>
      <c r="M2398" s="233"/>
      <c r="N2398" s="236"/>
      <c r="O2398" s="224" t="str">
        <f>IF(GLOBAL_DATA[[#This Row],[Target scope]]="","",INDEX(DATA_TargetStatusChoice[Target_Status_Choice],MATCH(GLOBAL_DATA[[#This Row],[Target scope]],DATA_TargetStatusChoice[Value],1)))</f>
        <v>FULL IMPLEMENTATION</v>
      </c>
      <c r="P2398" s="237">
        <v>1</v>
      </c>
      <c r="Q2398" s="238"/>
      <c r="R2398" s="250" t="s">
        <v>32</v>
      </c>
      <c r="S2398" s="251">
        <v>0.2</v>
      </c>
      <c r="T2398" s="251" t="s">
        <v>386</v>
      </c>
      <c r="U2398" s="252"/>
      <c r="V2398" s="239" t="s">
        <v>430</v>
      </c>
      <c r="W2398" s="240" t="s">
        <v>922</v>
      </c>
      <c r="X2398" s="241">
        <v>43556</v>
      </c>
      <c r="Y2398" s="241">
        <v>44925</v>
      </c>
      <c r="Z2398" s="241" t="s">
        <v>562</v>
      </c>
      <c r="AA2398" s="242">
        <f>SUM(GLOBAL_DATA[[#This Row],[Initial 2020]],GLOBAL_DATA[[#This Row],[Initial 2021]],GLOBAL_DATA[[#This Row],[Initial 2022]],GLOBAL_DATA[[#This Row],[Initial 2023]])</f>
        <v>0</v>
      </c>
      <c r="AB2398" s="243">
        <f>SUM(GLOBAL_DATA[[#This Row],[Reestimated 2020]],GLOBAL_DATA[[#This Row],[Reestimated 2021]],GLOBAL_DATA[[#This Row],[Reestimated 2022]],GLOBAL_DATA[[#This Row],[Reestimated 2023]])</f>
        <v>0</v>
      </c>
      <c r="AC2398" s="244">
        <f>SUM(GLOBAL_DATA[[#This Row],[Spent 2020]],GLOBAL_DATA[[#This Row],[Spent 2021]],GLOBAL_DATA[[#This Row],[Spent 2022]],GLOBAL_DATA[[#This Row],[Spent 2023]])</f>
        <v>0</v>
      </c>
      <c r="AD2398" s="245" t="s">
        <v>562</v>
      </c>
      <c r="AE2398" s="246" t="s">
        <v>562</v>
      </c>
      <c r="AF2398" s="247" t="s">
        <v>562</v>
      </c>
      <c r="AG2398" s="246" t="s">
        <v>562</v>
      </c>
      <c r="AH2398" s="246" t="s">
        <v>562</v>
      </c>
      <c r="AI2398" s="246" t="s">
        <v>562</v>
      </c>
      <c r="AJ2398" s="245" t="s">
        <v>562</v>
      </c>
      <c r="AK2398" s="246" t="s">
        <v>562</v>
      </c>
      <c r="AL2398" s="247" t="s">
        <v>562</v>
      </c>
      <c r="AM2398" s="246" t="s">
        <v>562</v>
      </c>
      <c r="AN2398" s="246" t="s">
        <v>562</v>
      </c>
      <c r="AO2398" s="248" t="s">
        <v>562</v>
      </c>
      <c r="AP2398" s="249" t="s">
        <v>562</v>
      </c>
      <c r="AQ2398" s="249" t="s">
        <v>562</v>
      </c>
      <c r="AR2398" s="162">
        <f>IF(GLOBAL_DATA[[#This Row],[Target scope]]&lt;&gt;Target_Not_Applicable,GLOBAL_DATA[[#This Row],[Target scope]]*GLOBAL_DATA[[#This Row],[Implementation progress rate]],"")</f>
        <v>0.2</v>
      </c>
      <c r="AS2398" s="180">
        <f>IF(OR(GLOBAL_DATA[[#This Row],[Status]]=DATA!$J$6,GLOBAL_DATA[[#This Row],[Status]]=DATA!$J$7,GLOBAL_DATA[[#This Row],[Status]]=DATA!$J$8),1,0)</f>
        <v>0</v>
      </c>
      <c r="AT2398" s="181">
        <f>IF(GLOBAL_DATA[[#This Row],[Status]]=Status_No_Project,"",MAX(GLOBAL_DATA[[#This Row],[Initial end]],GLOBAL_DATA[[#This Row],[Re-estimated end]],43831))</f>
        <v>44925</v>
      </c>
      <c r="AU23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8" s="222">
        <f>IF(GLOBAL_DATA[[#This Row],[Target scope]]&lt;&gt;Target_Not_Applicable,COUNTBLANK(GLOBAL_DATA[[#This Row],[Target scope]:[Target justification (if&lt;100%)]]),0)+IF(GLOBAL_DATA[[#This Row],[Status]]&lt;&gt;Status_No_Project,COUNTBLANK(GLOBAL_DATA[[#This Row],[Implementation progress rate]:[CISO assessment]]),0)</f>
        <v>1</v>
      </c>
      <c r="AW2398" s="45">
        <f>SUBTOTAL(103,GLOBAL_DATA[[#This Row],[BU]])</f>
        <v>0</v>
      </c>
    </row>
    <row r="2399" spans="1:49" ht="38.25" hidden="1" x14ac:dyDescent="0.25">
      <c r="A2399" s="222" t="s">
        <v>40</v>
      </c>
      <c r="B2399" s="223" t="s">
        <v>894</v>
      </c>
      <c r="C2399" s="223" t="s">
        <v>49</v>
      </c>
      <c r="D2399" s="231" t="s">
        <v>785</v>
      </c>
      <c r="E2399" s="232" t="s">
        <v>10</v>
      </c>
      <c r="F2399" s="232"/>
      <c r="G2399" s="233"/>
      <c r="H2399" s="221"/>
      <c r="I2399" s="231" t="s">
        <v>571</v>
      </c>
      <c r="J2399" s="232"/>
      <c r="K2399" s="234"/>
      <c r="L2399" s="235"/>
      <c r="M2399" s="233"/>
      <c r="N2399" s="236"/>
      <c r="O2399" s="224" t="str">
        <f>IF(GLOBAL_DATA[[#This Row],[Target scope]]="","",INDEX(DATA_TargetStatusChoice[Target_Status_Choice],MATCH(GLOBAL_DATA[[#This Row],[Target scope]],DATA_TargetStatusChoice[Value],1)))</f>
        <v>FULL IMPLEMENTATION</v>
      </c>
      <c r="P2399" s="237">
        <v>1</v>
      </c>
      <c r="Q2399" s="238"/>
      <c r="R2399" s="250" t="s">
        <v>32</v>
      </c>
      <c r="S2399" s="251">
        <v>0.2</v>
      </c>
      <c r="T2399" s="251" t="s">
        <v>386</v>
      </c>
      <c r="U2399" s="252"/>
      <c r="V2399" s="239" t="s">
        <v>430</v>
      </c>
      <c r="W2399" s="240" t="s">
        <v>922</v>
      </c>
      <c r="X2399" s="241">
        <v>43556</v>
      </c>
      <c r="Y2399" s="241">
        <v>44925</v>
      </c>
      <c r="Z2399" s="241" t="s">
        <v>562</v>
      </c>
      <c r="AA2399" s="242">
        <f>SUM(GLOBAL_DATA[[#This Row],[Initial 2020]],GLOBAL_DATA[[#This Row],[Initial 2021]],GLOBAL_DATA[[#This Row],[Initial 2022]],GLOBAL_DATA[[#This Row],[Initial 2023]])</f>
        <v>0</v>
      </c>
      <c r="AB2399" s="243">
        <f>SUM(GLOBAL_DATA[[#This Row],[Reestimated 2020]],GLOBAL_DATA[[#This Row],[Reestimated 2021]],GLOBAL_DATA[[#This Row],[Reestimated 2022]],GLOBAL_DATA[[#This Row],[Reestimated 2023]])</f>
        <v>0</v>
      </c>
      <c r="AC2399" s="244">
        <f>SUM(GLOBAL_DATA[[#This Row],[Spent 2020]],GLOBAL_DATA[[#This Row],[Spent 2021]],GLOBAL_DATA[[#This Row],[Spent 2022]],GLOBAL_DATA[[#This Row],[Spent 2023]])</f>
        <v>0</v>
      </c>
      <c r="AD2399" s="245" t="s">
        <v>562</v>
      </c>
      <c r="AE2399" s="246" t="s">
        <v>562</v>
      </c>
      <c r="AF2399" s="247" t="s">
        <v>562</v>
      </c>
      <c r="AG2399" s="246" t="s">
        <v>562</v>
      </c>
      <c r="AH2399" s="246" t="s">
        <v>562</v>
      </c>
      <c r="AI2399" s="246" t="s">
        <v>562</v>
      </c>
      <c r="AJ2399" s="245" t="s">
        <v>562</v>
      </c>
      <c r="AK2399" s="246" t="s">
        <v>562</v>
      </c>
      <c r="AL2399" s="247" t="s">
        <v>562</v>
      </c>
      <c r="AM2399" s="246" t="s">
        <v>562</v>
      </c>
      <c r="AN2399" s="246" t="s">
        <v>562</v>
      </c>
      <c r="AO2399" s="248" t="s">
        <v>562</v>
      </c>
      <c r="AP2399" s="249" t="s">
        <v>562</v>
      </c>
      <c r="AQ2399" s="249" t="s">
        <v>562</v>
      </c>
      <c r="AR2399" s="162">
        <f>IF(GLOBAL_DATA[[#This Row],[Target scope]]&lt;&gt;Target_Not_Applicable,GLOBAL_DATA[[#This Row],[Target scope]]*GLOBAL_DATA[[#This Row],[Implementation progress rate]],"")</f>
        <v>0.2</v>
      </c>
      <c r="AS2399" s="180">
        <f>IF(OR(GLOBAL_DATA[[#This Row],[Status]]=DATA!$J$6,GLOBAL_DATA[[#This Row],[Status]]=DATA!$J$7,GLOBAL_DATA[[#This Row],[Status]]=DATA!$J$8),1,0)</f>
        <v>0</v>
      </c>
      <c r="AT2399" s="181">
        <f>IF(GLOBAL_DATA[[#This Row],[Status]]=Status_No_Project,"",MAX(GLOBAL_DATA[[#This Row],[Initial end]],GLOBAL_DATA[[#This Row],[Re-estimated end]],43831))</f>
        <v>44925</v>
      </c>
      <c r="AU23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9" s="222">
        <f>IF(GLOBAL_DATA[[#This Row],[Target scope]]&lt;&gt;Target_Not_Applicable,COUNTBLANK(GLOBAL_DATA[[#This Row],[Target scope]:[Target justification (if&lt;100%)]]),0)+IF(GLOBAL_DATA[[#This Row],[Status]]&lt;&gt;Status_No_Project,COUNTBLANK(GLOBAL_DATA[[#This Row],[Implementation progress rate]:[CISO assessment]]),0)</f>
        <v>1</v>
      </c>
      <c r="AW2399" s="45">
        <f>SUBTOTAL(103,GLOBAL_DATA[[#This Row],[BU]])</f>
        <v>0</v>
      </c>
    </row>
    <row r="2400" spans="1:49" ht="38.25" hidden="1" x14ac:dyDescent="0.25">
      <c r="A2400" s="222" t="s">
        <v>40</v>
      </c>
      <c r="B2400" s="223" t="s">
        <v>894</v>
      </c>
      <c r="C2400" s="223" t="s">
        <v>49</v>
      </c>
      <c r="D2400" s="231" t="s">
        <v>786</v>
      </c>
      <c r="E2400" s="232" t="s">
        <v>10</v>
      </c>
      <c r="F2400" s="232"/>
      <c r="G2400" s="233"/>
      <c r="H2400" s="221"/>
      <c r="I2400" s="231" t="s">
        <v>571</v>
      </c>
      <c r="J2400" s="232"/>
      <c r="K2400" s="234"/>
      <c r="L2400" s="235"/>
      <c r="M2400" s="233"/>
      <c r="N2400" s="236"/>
      <c r="O2400" s="224" t="str">
        <f>IF(GLOBAL_DATA[[#This Row],[Target scope]]="","",INDEX(DATA_TargetStatusChoice[Target_Status_Choice],MATCH(GLOBAL_DATA[[#This Row],[Target scope]],DATA_TargetStatusChoice[Value],1)))</f>
        <v>FULL IMPLEMENTATION</v>
      </c>
      <c r="P2400" s="237">
        <v>1</v>
      </c>
      <c r="Q2400" s="238"/>
      <c r="R2400" s="250" t="s">
        <v>31</v>
      </c>
      <c r="S2400" s="251">
        <v>0</v>
      </c>
      <c r="T2400" s="251" t="s">
        <v>386</v>
      </c>
      <c r="U2400" s="252"/>
      <c r="V2400" s="239" t="s">
        <v>430</v>
      </c>
      <c r="W2400" s="240" t="s">
        <v>922</v>
      </c>
      <c r="X2400" s="241">
        <v>44562</v>
      </c>
      <c r="Y2400" s="241">
        <v>45290</v>
      </c>
      <c r="Z2400" s="241" t="s">
        <v>562</v>
      </c>
      <c r="AA2400" s="242">
        <f>SUM(GLOBAL_DATA[[#This Row],[Initial 2020]],GLOBAL_DATA[[#This Row],[Initial 2021]],GLOBAL_DATA[[#This Row],[Initial 2022]],GLOBAL_DATA[[#This Row],[Initial 2023]])</f>
        <v>0</v>
      </c>
      <c r="AB2400" s="243">
        <f>SUM(GLOBAL_DATA[[#This Row],[Reestimated 2020]],GLOBAL_DATA[[#This Row],[Reestimated 2021]],GLOBAL_DATA[[#This Row],[Reestimated 2022]],GLOBAL_DATA[[#This Row],[Reestimated 2023]])</f>
        <v>0</v>
      </c>
      <c r="AC2400" s="244">
        <f>SUM(GLOBAL_DATA[[#This Row],[Spent 2020]],GLOBAL_DATA[[#This Row],[Spent 2021]],GLOBAL_DATA[[#This Row],[Spent 2022]],GLOBAL_DATA[[#This Row],[Spent 2023]])</f>
        <v>0</v>
      </c>
      <c r="AD2400" s="245" t="s">
        <v>562</v>
      </c>
      <c r="AE2400" s="246" t="s">
        <v>562</v>
      </c>
      <c r="AF2400" s="247" t="s">
        <v>562</v>
      </c>
      <c r="AG2400" s="246" t="s">
        <v>562</v>
      </c>
      <c r="AH2400" s="246" t="s">
        <v>562</v>
      </c>
      <c r="AI2400" s="246" t="s">
        <v>562</v>
      </c>
      <c r="AJ2400" s="245" t="s">
        <v>562</v>
      </c>
      <c r="AK2400" s="246" t="s">
        <v>562</v>
      </c>
      <c r="AL2400" s="247" t="s">
        <v>562</v>
      </c>
      <c r="AM2400" s="246" t="s">
        <v>562</v>
      </c>
      <c r="AN2400" s="246" t="s">
        <v>562</v>
      </c>
      <c r="AO2400" s="248" t="s">
        <v>562</v>
      </c>
      <c r="AP2400" s="249" t="s">
        <v>562</v>
      </c>
      <c r="AQ2400" s="249" t="s">
        <v>562</v>
      </c>
      <c r="AR2400" s="162">
        <f>IF(GLOBAL_DATA[[#This Row],[Target scope]]&lt;&gt;Target_Not_Applicable,GLOBAL_DATA[[#This Row],[Target scope]]*GLOBAL_DATA[[#This Row],[Implementation progress rate]],"")</f>
        <v>0</v>
      </c>
      <c r="AS2400" s="180">
        <f>IF(OR(GLOBAL_DATA[[#This Row],[Status]]=DATA!$J$6,GLOBAL_DATA[[#This Row],[Status]]=DATA!$J$7,GLOBAL_DATA[[#This Row],[Status]]=DATA!$J$8),1,0)</f>
        <v>0</v>
      </c>
      <c r="AT2400" s="181">
        <f>IF(GLOBAL_DATA[[#This Row],[Status]]=Status_No_Project,"",MAX(GLOBAL_DATA[[#This Row],[Initial end]],GLOBAL_DATA[[#This Row],[Re-estimated end]],43831))</f>
        <v>45290</v>
      </c>
      <c r="AU24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0" s="222">
        <f>IF(GLOBAL_DATA[[#This Row],[Target scope]]&lt;&gt;Target_Not_Applicable,COUNTBLANK(GLOBAL_DATA[[#This Row],[Target scope]:[Target justification (if&lt;100%)]]),0)+IF(GLOBAL_DATA[[#This Row],[Status]]&lt;&gt;Status_No_Project,COUNTBLANK(GLOBAL_DATA[[#This Row],[Implementation progress rate]:[CISO assessment]]),0)</f>
        <v>1</v>
      </c>
      <c r="AW2400" s="45">
        <f>SUBTOTAL(103,GLOBAL_DATA[[#This Row],[BU]])</f>
        <v>0</v>
      </c>
    </row>
    <row r="2401" spans="1:49" ht="38.25" hidden="1" x14ac:dyDescent="0.25">
      <c r="A2401" s="222" t="s">
        <v>40</v>
      </c>
      <c r="B2401" s="223" t="s">
        <v>894</v>
      </c>
      <c r="C2401" s="223" t="s">
        <v>49</v>
      </c>
      <c r="D2401" s="231" t="s">
        <v>787</v>
      </c>
      <c r="E2401" s="232" t="s">
        <v>10</v>
      </c>
      <c r="F2401" s="232"/>
      <c r="G2401" s="233"/>
      <c r="H2401" s="221"/>
      <c r="I2401" s="231" t="s">
        <v>571</v>
      </c>
      <c r="J2401" s="232"/>
      <c r="K2401" s="234"/>
      <c r="L2401" s="235"/>
      <c r="M2401" s="233"/>
      <c r="N2401" s="236"/>
      <c r="O2401" s="224" t="str">
        <f>IF(GLOBAL_DATA[[#This Row],[Target scope]]="","",INDEX(DATA_TargetStatusChoice[Target_Status_Choice],MATCH(GLOBAL_DATA[[#This Row],[Target scope]],DATA_TargetStatusChoice[Value],1)))</f>
        <v>FULL IMPLEMENTATION</v>
      </c>
      <c r="P2401" s="237">
        <v>1</v>
      </c>
      <c r="Q2401" s="238"/>
      <c r="R2401" s="250" t="s">
        <v>31</v>
      </c>
      <c r="S2401" s="251">
        <v>0</v>
      </c>
      <c r="T2401" s="251" t="s">
        <v>386</v>
      </c>
      <c r="U2401" s="252"/>
      <c r="V2401" s="239" t="s">
        <v>430</v>
      </c>
      <c r="W2401" s="240" t="s">
        <v>922</v>
      </c>
      <c r="X2401" s="241">
        <v>44562</v>
      </c>
      <c r="Y2401" s="241">
        <v>44925</v>
      </c>
      <c r="Z2401" s="241" t="s">
        <v>562</v>
      </c>
      <c r="AA2401" s="242">
        <f>SUM(GLOBAL_DATA[[#This Row],[Initial 2020]],GLOBAL_DATA[[#This Row],[Initial 2021]],GLOBAL_DATA[[#This Row],[Initial 2022]],GLOBAL_DATA[[#This Row],[Initial 2023]])</f>
        <v>0</v>
      </c>
      <c r="AB2401" s="243">
        <f>SUM(GLOBAL_DATA[[#This Row],[Reestimated 2020]],GLOBAL_DATA[[#This Row],[Reestimated 2021]],GLOBAL_DATA[[#This Row],[Reestimated 2022]],GLOBAL_DATA[[#This Row],[Reestimated 2023]])</f>
        <v>0</v>
      </c>
      <c r="AC2401" s="244">
        <f>SUM(GLOBAL_DATA[[#This Row],[Spent 2020]],GLOBAL_DATA[[#This Row],[Spent 2021]],GLOBAL_DATA[[#This Row],[Spent 2022]],GLOBAL_DATA[[#This Row],[Spent 2023]])</f>
        <v>0</v>
      </c>
      <c r="AD2401" s="245" t="s">
        <v>562</v>
      </c>
      <c r="AE2401" s="246" t="s">
        <v>562</v>
      </c>
      <c r="AF2401" s="247" t="s">
        <v>562</v>
      </c>
      <c r="AG2401" s="246" t="s">
        <v>562</v>
      </c>
      <c r="AH2401" s="246" t="s">
        <v>562</v>
      </c>
      <c r="AI2401" s="246" t="s">
        <v>562</v>
      </c>
      <c r="AJ2401" s="245" t="s">
        <v>562</v>
      </c>
      <c r="AK2401" s="246" t="s">
        <v>562</v>
      </c>
      <c r="AL2401" s="247" t="s">
        <v>562</v>
      </c>
      <c r="AM2401" s="246" t="s">
        <v>562</v>
      </c>
      <c r="AN2401" s="246" t="s">
        <v>562</v>
      </c>
      <c r="AO2401" s="248" t="s">
        <v>562</v>
      </c>
      <c r="AP2401" s="249" t="s">
        <v>562</v>
      </c>
      <c r="AQ2401" s="249" t="s">
        <v>562</v>
      </c>
      <c r="AR2401" s="162">
        <f>IF(GLOBAL_DATA[[#This Row],[Target scope]]&lt;&gt;Target_Not_Applicable,GLOBAL_DATA[[#This Row],[Target scope]]*GLOBAL_DATA[[#This Row],[Implementation progress rate]],"")</f>
        <v>0</v>
      </c>
      <c r="AS2401" s="180">
        <f>IF(OR(GLOBAL_DATA[[#This Row],[Status]]=DATA!$J$6,GLOBAL_DATA[[#This Row],[Status]]=DATA!$J$7,GLOBAL_DATA[[#This Row],[Status]]=DATA!$J$8),1,0)</f>
        <v>0</v>
      </c>
      <c r="AT2401" s="181">
        <f>IF(GLOBAL_DATA[[#This Row],[Status]]=Status_No_Project,"",MAX(GLOBAL_DATA[[#This Row],[Initial end]],GLOBAL_DATA[[#This Row],[Re-estimated end]],43831))</f>
        <v>44925</v>
      </c>
      <c r="AU24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1" s="222">
        <f>IF(GLOBAL_DATA[[#This Row],[Target scope]]&lt;&gt;Target_Not_Applicable,COUNTBLANK(GLOBAL_DATA[[#This Row],[Target scope]:[Target justification (if&lt;100%)]]),0)+IF(GLOBAL_DATA[[#This Row],[Status]]&lt;&gt;Status_No_Project,COUNTBLANK(GLOBAL_DATA[[#This Row],[Implementation progress rate]:[CISO assessment]]),0)</f>
        <v>1</v>
      </c>
      <c r="AW2401" s="45">
        <f>SUBTOTAL(103,GLOBAL_DATA[[#This Row],[BU]])</f>
        <v>0</v>
      </c>
    </row>
    <row r="2402" spans="1:49" ht="38.25" hidden="1" x14ac:dyDescent="0.25">
      <c r="A2402" s="222" t="s">
        <v>40</v>
      </c>
      <c r="B2402" s="223" t="s">
        <v>894</v>
      </c>
      <c r="C2402" s="223" t="s">
        <v>49</v>
      </c>
      <c r="D2402" s="231" t="s">
        <v>788</v>
      </c>
      <c r="E2402" s="232" t="s">
        <v>10</v>
      </c>
      <c r="F2402" s="232"/>
      <c r="G2402" s="233"/>
      <c r="H2402" s="221"/>
      <c r="I2402" s="231" t="s">
        <v>568</v>
      </c>
      <c r="J2402" s="232"/>
      <c r="K2402" s="234"/>
      <c r="L2402" s="235"/>
      <c r="M2402" s="233"/>
      <c r="N2402" s="236"/>
      <c r="O2402" s="224" t="str">
        <f>IF(GLOBAL_DATA[[#This Row],[Target scope]]="","",INDEX(DATA_TargetStatusChoice[Target_Status_Choice],MATCH(GLOBAL_DATA[[#This Row],[Target scope]],DATA_TargetStatusChoice[Value],1)))</f>
        <v>FULL IMPLEMENTATION</v>
      </c>
      <c r="P2402" s="237">
        <v>1</v>
      </c>
      <c r="Q2402" s="238"/>
      <c r="R2402" s="250" t="s">
        <v>31</v>
      </c>
      <c r="S2402" s="251">
        <v>0</v>
      </c>
      <c r="T2402" s="251" t="s">
        <v>386</v>
      </c>
      <c r="U2402" s="252"/>
      <c r="V2402" s="239" t="s">
        <v>430</v>
      </c>
      <c r="W2402" s="240" t="s">
        <v>390</v>
      </c>
      <c r="X2402" s="241">
        <v>44197</v>
      </c>
      <c r="Y2402" s="241">
        <v>44560</v>
      </c>
      <c r="Z2402" s="241" t="s">
        <v>562</v>
      </c>
      <c r="AA2402" s="242">
        <f>SUM(GLOBAL_DATA[[#This Row],[Initial 2020]],GLOBAL_DATA[[#This Row],[Initial 2021]],GLOBAL_DATA[[#This Row],[Initial 2022]],GLOBAL_DATA[[#This Row],[Initial 2023]])</f>
        <v>0</v>
      </c>
      <c r="AB2402" s="243">
        <f>SUM(GLOBAL_DATA[[#This Row],[Reestimated 2020]],GLOBAL_DATA[[#This Row],[Reestimated 2021]],GLOBAL_DATA[[#This Row],[Reestimated 2022]],GLOBAL_DATA[[#This Row],[Reestimated 2023]])</f>
        <v>0</v>
      </c>
      <c r="AC2402" s="244">
        <f>SUM(GLOBAL_DATA[[#This Row],[Spent 2020]],GLOBAL_DATA[[#This Row],[Spent 2021]],GLOBAL_DATA[[#This Row],[Spent 2022]],GLOBAL_DATA[[#This Row],[Spent 2023]])</f>
        <v>0</v>
      </c>
      <c r="AD2402" s="245" t="s">
        <v>562</v>
      </c>
      <c r="AE2402" s="246" t="s">
        <v>562</v>
      </c>
      <c r="AF2402" s="247" t="s">
        <v>562</v>
      </c>
      <c r="AG2402" s="246" t="s">
        <v>562</v>
      </c>
      <c r="AH2402" s="246" t="s">
        <v>562</v>
      </c>
      <c r="AI2402" s="246" t="s">
        <v>562</v>
      </c>
      <c r="AJ2402" s="245" t="s">
        <v>562</v>
      </c>
      <c r="AK2402" s="246" t="s">
        <v>562</v>
      </c>
      <c r="AL2402" s="247" t="s">
        <v>562</v>
      </c>
      <c r="AM2402" s="246" t="s">
        <v>562</v>
      </c>
      <c r="AN2402" s="246" t="s">
        <v>562</v>
      </c>
      <c r="AO2402" s="248" t="s">
        <v>562</v>
      </c>
      <c r="AP2402" s="249" t="s">
        <v>562</v>
      </c>
      <c r="AQ2402" s="249" t="s">
        <v>562</v>
      </c>
      <c r="AR2402" s="162">
        <f>IF(GLOBAL_DATA[[#This Row],[Target scope]]&lt;&gt;Target_Not_Applicable,GLOBAL_DATA[[#This Row],[Target scope]]*GLOBAL_DATA[[#This Row],[Implementation progress rate]],"")</f>
        <v>0</v>
      </c>
      <c r="AS2402" s="180">
        <f>IF(OR(GLOBAL_DATA[[#This Row],[Status]]=DATA!$J$6,GLOBAL_DATA[[#This Row],[Status]]=DATA!$J$7,GLOBAL_DATA[[#This Row],[Status]]=DATA!$J$8),1,0)</f>
        <v>0</v>
      </c>
      <c r="AT2402" s="181">
        <f>IF(GLOBAL_DATA[[#This Row],[Status]]=Status_No_Project,"",MAX(GLOBAL_DATA[[#This Row],[Initial end]],GLOBAL_DATA[[#This Row],[Re-estimated end]],43831))</f>
        <v>44560</v>
      </c>
      <c r="AU24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2" s="222">
        <f>IF(GLOBAL_DATA[[#This Row],[Target scope]]&lt;&gt;Target_Not_Applicable,COUNTBLANK(GLOBAL_DATA[[#This Row],[Target scope]:[Target justification (if&lt;100%)]]),0)+IF(GLOBAL_DATA[[#This Row],[Status]]&lt;&gt;Status_No_Project,COUNTBLANK(GLOBAL_DATA[[#This Row],[Implementation progress rate]:[CISO assessment]]),0)</f>
        <v>1</v>
      </c>
      <c r="AW2402" s="45">
        <f>SUBTOTAL(103,GLOBAL_DATA[[#This Row],[BU]])</f>
        <v>0</v>
      </c>
    </row>
    <row r="2403" spans="1:49" ht="38.25" hidden="1" x14ac:dyDescent="0.25">
      <c r="A2403" s="222" t="s">
        <v>40</v>
      </c>
      <c r="B2403" s="223" t="s">
        <v>894</v>
      </c>
      <c r="C2403" s="223" t="s">
        <v>49</v>
      </c>
      <c r="D2403" s="231" t="s">
        <v>789</v>
      </c>
      <c r="E2403" s="232" t="s">
        <v>10</v>
      </c>
      <c r="F2403" s="232"/>
      <c r="G2403" s="233"/>
      <c r="H2403" s="221"/>
      <c r="I2403" s="231" t="s">
        <v>568</v>
      </c>
      <c r="J2403" s="232"/>
      <c r="K2403" s="234"/>
      <c r="L2403" s="235"/>
      <c r="M2403" s="233"/>
      <c r="N2403" s="236"/>
      <c r="O2403" s="224" t="str">
        <f>IF(GLOBAL_DATA[[#This Row],[Target scope]]="","",INDEX(DATA_TargetStatusChoice[Target_Status_Choice],MATCH(GLOBAL_DATA[[#This Row],[Target scope]],DATA_TargetStatusChoice[Value],1)))</f>
        <v>FULL IMPLEMENTATION</v>
      </c>
      <c r="P2403" s="237">
        <v>1</v>
      </c>
      <c r="Q2403" s="238"/>
      <c r="R2403" s="250" t="s">
        <v>31</v>
      </c>
      <c r="S2403" s="251">
        <v>0</v>
      </c>
      <c r="T2403" s="251" t="s">
        <v>386</v>
      </c>
      <c r="U2403" s="252"/>
      <c r="V2403" s="239" t="s">
        <v>430</v>
      </c>
      <c r="W2403" s="240" t="s">
        <v>924</v>
      </c>
      <c r="X2403" s="241">
        <v>44197</v>
      </c>
      <c r="Y2403" s="241">
        <v>44560</v>
      </c>
      <c r="Z2403" s="241" t="s">
        <v>562</v>
      </c>
      <c r="AA2403" s="242">
        <f>SUM(GLOBAL_DATA[[#This Row],[Initial 2020]],GLOBAL_DATA[[#This Row],[Initial 2021]],GLOBAL_DATA[[#This Row],[Initial 2022]],GLOBAL_DATA[[#This Row],[Initial 2023]])</f>
        <v>0</v>
      </c>
      <c r="AB2403" s="243">
        <f>SUM(GLOBAL_DATA[[#This Row],[Reestimated 2020]],GLOBAL_DATA[[#This Row],[Reestimated 2021]],GLOBAL_DATA[[#This Row],[Reestimated 2022]],GLOBAL_DATA[[#This Row],[Reestimated 2023]])</f>
        <v>0</v>
      </c>
      <c r="AC2403" s="244">
        <f>SUM(GLOBAL_DATA[[#This Row],[Spent 2020]],GLOBAL_DATA[[#This Row],[Spent 2021]],GLOBAL_DATA[[#This Row],[Spent 2022]],GLOBAL_DATA[[#This Row],[Spent 2023]])</f>
        <v>0</v>
      </c>
      <c r="AD2403" s="245" t="s">
        <v>562</v>
      </c>
      <c r="AE2403" s="246" t="s">
        <v>562</v>
      </c>
      <c r="AF2403" s="247" t="s">
        <v>562</v>
      </c>
      <c r="AG2403" s="246" t="s">
        <v>562</v>
      </c>
      <c r="AH2403" s="246" t="s">
        <v>562</v>
      </c>
      <c r="AI2403" s="246" t="s">
        <v>562</v>
      </c>
      <c r="AJ2403" s="245" t="s">
        <v>562</v>
      </c>
      <c r="AK2403" s="246" t="s">
        <v>562</v>
      </c>
      <c r="AL2403" s="247" t="s">
        <v>562</v>
      </c>
      <c r="AM2403" s="246" t="s">
        <v>562</v>
      </c>
      <c r="AN2403" s="246" t="s">
        <v>562</v>
      </c>
      <c r="AO2403" s="248" t="s">
        <v>562</v>
      </c>
      <c r="AP2403" s="249" t="s">
        <v>562</v>
      </c>
      <c r="AQ2403" s="249" t="s">
        <v>562</v>
      </c>
      <c r="AR2403" s="162">
        <f>IF(GLOBAL_DATA[[#This Row],[Target scope]]&lt;&gt;Target_Not_Applicable,GLOBAL_DATA[[#This Row],[Target scope]]*GLOBAL_DATA[[#This Row],[Implementation progress rate]],"")</f>
        <v>0</v>
      </c>
      <c r="AS2403" s="180">
        <f>IF(OR(GLOBAL_DATA[[#This Row],[Status]]=DATA!$J$6,GLOBAL_DATA[[#This Row],[Status]]=DATA!$J$7,GLOBAL_DATA[[#This Row],[Status]]=DATA!$J$8),1,0)</f>
        <v>0</v>
      </c>
      <c r="AT2403" s="181">
        <f>IF(GLOBAL_DATA[[#This Row],[Status]]=Status_No_Project,"",MAX(GLOBAL_DATA[[#This Row],[Initial end]],GLOBAL_DATA[[#This Row],[Re-estimated end]],43831))</f>
        <v>44560</v>
      </c>
      <c r="AU24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3" s="222">
        <f>IF(GLOBAL_DATA[[#This Row],[Target scope]]&lt;&gt;Target_Not_Applicable,COUNTBLANK(GLOBAL_DATA[[#This Row],[Target scope]:[Target justification (if&lt;100%)]]),0)+IF(GLOBAL_DATA[[#This Row],[Status]]&lt;&gt;Status_No_Project,COUNTBLANK(GLOBAL_DATA[[#This Row],[Implementation progress rate]:[CISO assessment]]),0)</f>
        <v>1</v>
      </c>
      <c r="AW2403" s="45">
        <f>SUBTOTAL(103,GLOBAL_DATA[[#This Row],[BU]])</f>
        <v>0</v>
      </c>
    </row>
    <row r="2404" spans="1:49" ht="38.25" hidden="1" x14ac:dyDescent="0.25">
      <c r="A2404" s="222" t="s">
        <v>40</v>
      </c>
      <c r="B2404" s="223" t="s">
        <v>894</v>
      </c>
      <c r="C2404" s="223" t="s">
        <v>49</v>
      </c>
      <c r="D2404" s="231" t="s">
        <v>790</v>
      </c>
      <c r="E2404" s="232" t="s">
        <v>10</v>
      </c>
      <c r="F2404" s="232"/>
      <c r="G2404" s="233"/>
      <c r="H2404" s="221"/>
      <c r="I2404" s="231" t="s">
        <v>571</v>
      </c>
      <c r="J2404" s="232"/>
      <c r="K2404" s="234"/>
      <c r="L2404" s="235"/>
      <c r="M2404" s="233"/>
      <c r="N2404" s="236"/>
      <c r="O2404" s="224" t="str">
        <f>IF(GLOBAL_DATA[[#This Row],[Target scope]]="","",INDEX(DATA_TargetStatusChoice[Target_Status_Choice],MATCH(GLOBAL_DATA[[#This Row],[Target scope]],DATA_TargetStatusChoice[Value],1)))</f>
        <v>FULL IMPLEMENTATION</v>
      </c>
      <c r="P2404" s="237">
        <v>1</v>
      </c>
      <c r="Q2404" s="238"/>
      <c r="R2404" s="250" t="s">
        <v>31</v>
      </c>
      <c r="S2404" s="251">
        <v>0</v>
      </c>
      <c r="T2404" s="251" t="s">
        <v>386</v>
      </c>
      <c r="U2404" s="252"/>
      <c r="V2404" s="239" t="s">
        <v>430</v>
      </c>
      <c r="W2404" s="240" t="s">
        <v>922</v>
      </c>
      <c r="X2404" s="241">
        <v>44562</v>
      </c>
      <c r="Y2404" s="241">
        <v>44925</v>
      </c>
      <c r="Z2404" s="241" t="s">
        <v>562</v>
      </c>
      <c r="AA2404" s="242">
        <f>SUM(GLOBAL_DATA[[#This Row],[Initial 2020]],GLOBAL_DATA[[#This Row],[Initial 2021]],GLOBAL_DATA[[#This Row],[Initial 2022]],GLOBAL_DATA[[#This Row],[Initial 2023]])</f>
        <v>0</v>
      </c>
      <c r="AB2404" s="243">
        <f>SUM(GLOBAL_DATA[[#This Row],[Reestimated 2020]],GLOBAL_DATA[[#This Row],[Reestimated 2021]],GLOBAL_DATA[[#This Row],[Reestimated 2022]],GLOBAL_DATA[[#This Row],[Reestimated 2023]])</f>
        <v>0</v>
      </c>
      <c r="AC2404" s="244">
        <f>SUM(GLOBAL_DATA[[#This Row],[Spent 2020]],GLOBAL_DATA[[#This Row],[Spent 2021]],GLOBAL_DATA[[#This Row],[Spent 2022]],GLOBAL_DATA[[#This Row],[Spent 2023]])</f>
        <v>0</v>
      </c>
      <c r="AD2404" s="245" t="s">
        <v>562</v>
      </c>
      <c r="AE2404" s="246" t="s">
        <v>562</v>
      </c>
      <c r="AF2404" s="247" t="s">
        <v>562</v>
      </c>
      <c r="AG2404" s="246" t="s">
        <v>562</v>
      </c>
      <c r="AH2404" s="246" t="s">
        <v>562</v>
      </c>
      <c r="AI2404" s="246" t="s">
        <v>562</v>
      </c>
      <c r="AJ2404" s="245" t="s">
        <v>562</v>
      </c>
      <c r="AK2404" s="246" t="s">
        <v>562</v>
      </c>
      <c r="AL2404" s="247" t="s">
        <v>562</v>
      </c>
      <c r="AM2404" s="246" t="s">
        <v>562</v>
      </c>
      <c r="AN2404" s="246" t="s">
        <v>562</v>
      </c>
      <c r="AO2404" s="248" t="s">
        <v>562</v>
      </c>
      <c r="AP2404" s="249" t="s">
        <v>562</v>
      </c>
      <c r="AQ2404" s="249" t="s">
        <v>562</v>
      </c>
      <c r="AR2404" s="162">
        <f>IF(GLOBAL_DATA[[#This Row],[Target scope]]&lt;&gt;Target_Not_Applicable,GLOBAL_DATA[[#This Row],[Target scope]]*GLOBAL_DATA[[#This Row],[Implementation progress rate]],"")</f>
        <v>0</v>
      </c>
      <c r="AS2404" s="180">
        <f>IF(OR(GLOBAL_DATA[[#This Row],[Status]]=DATA!$J$6,GLOBAL_DATA[[#This Row],[Status]]=DATA!$J$7,GLOBAL_DATA[[#This Row],[Status]]=DATA!$J$8),1,0)</f>
        <v>0</v>
      </c>
      <c r="AT2404" s="181">
        <f>IF(GLOBAL_DATA[[#This Row],[Status]]=Status_No_Project,"",MAX(GLOBAL_DATA[[#This Row],[Initial end]],GLOBAL_DATA[[#This Row],[Re-estimated end]],43831))</f>
        <v>44925</v>
      </c>
      <c r="AU24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4" s="222">
        <f>IF(GLOBAL_DATA[[#This Row],[Target scope]]&lt;&gt;Target_Not_Applicable,COUNTBLANK(GLOBAL_DATA[[#This Row],[Target scope]:[Target justification (if&lt;100%)]]),0)+IF(GLOBAL_DATA[[#This Row],[Status]]&lt;&gt;Status_No_Project,COUNTBLANK(GLOBAL_DATA[[#This Row],[Implementation progress rate]:[CISO assessment]]),0)</f>
        <v>1</v>
      </c>
      <c r="AW2404" s="45">
        <f>SUBTOTAL(103,GLOBAL_DATA[[#This Row],[BU]])</f>
        <v>0</v>
      </c>
    </row>
    <row r="2405" spans="1:49" ht="38.25" hidden="1" x14ac:dyDescent="0.25">
      <c r="A2405" s="222" t="s">
        <v>40</v>
      </c>
      <c r="B2405" s="223" t="s">
        <v>894</v>
      </c>
      <c r="C2405" s="223" t="s">
        <v>49</v>
      </c>
      <c r="D2405" s="231" t="s">
        <v>791</v>
      </c>
      <c r="E2405" s="232" t="s">
        <v>10</v>
      </c>
      <c r="F2405" s="232"/>
      <c r="G2405" s="233"/>
      <c r="H2405" s="221"/>
      <c r="I2405" s="231" t="s">
        <v>568</v>
      </c>
      <c r="J2405" s="232"/>
      <c r="K2405" s="234"/>
      <c r="L2405" s="235"/>
      <c r="M2405" s="233"/>
      <c r="N2405" s="236"/>
      <c r="O2405" s="224" t="str">
        <f>IF(GLOBAL_DATA[[#This Row],[Target scope]]="","",INDEX(DATA_TargetStatusChoice[Target_Status_Choice],MATCH(GLOBAL_DATA[[#This Row],[Target scope]],DATA_TargetStatusChoice[Value],1)))</f>
        <v>FULL IMPLEMENTATION</v>
      </c>
      <c r="P2405" s="237">
        <v>1</v>
      </c>
      <c r="Q2405" s="238"/>
      <c r="R2405" s="250" t="s">
        <v>32</v>
      </c>
      <c r="S2405" s="251">
        <v>0.4</v>
      </c>
      <c r="T2405" s="251" t="s">
        <v>386</v>
      </c>
      <c r="U2405" s="252"/>
      <c r="V2405" s="239" t="s">
        <v>430</v>
      </c>
      <c r="W2405" s="240" t="s">
        <v>390</v>
      </c>
      <c r="X2405" s="241">
        <v>43831</v>
      </c>
      <c r="Y2405" s="241">
        <v>44560</v>
      </c>
      <c r="Z2405" s="241" t="s">
        <v>562</v>
      </c>
      <c r="AA2405" s="242">
        <f>SUM(GLOBAL_DATA[[#This Row],[Initial 2020]],GLOBAL_DATA[[#This Row],[Initial 2021]],GLOBAL_DATA[[#This Row],[Initial 2022]],GLOBAL_DATA[[#This Row],[Initial 2023]])</f>
        <v>0</v>
      </c>
      <c r="AB2405" s="243">
        <f>SUM(GLOBAL_DATA[[#This Row],[Reestimated 2020]],GLOBAL_DATA[[#This Row],[Reestimated 2021]],GLOBAL_DATA[[#This Row],[Reestimated 2022]],GLOBAL_DATA[[#This Row],[Reestimated 2023]])</f>
        <v>0</v>
      </c>
      <c r="AC2405" s="244">
        <f>SUM(GLOBAL_DATA[[#This Row],[Spent 2020]],GLOBAL_DATA[[#This Row],[Spent 2021]],GLOBAL_DATA[[#This Row],[Spent 2022]],GLOBAL_DATA[[#This Row],[Spent 2023]])</f>
        <v>0</v>
      </c>
      <c r="AD2405" s="245" t="s">
        <v>562</v>
      </c>
      <c r="AE2405" s="246" t="s">
        <v>562</v>
      </c>
      <c r="AF2405" s="247" t="s">
        <v>562</v>
      </c>
      <c r="AG2405" s="246" t="s">
        <v>562</v>
      </c>
      <c r="AH2405" s="246" t="s">
        <v>562</v>
      </c>
      <c r="AI2405" s="246" t="s">
        <v>562</v>
      </c>
      <c r="AJ2405" s="245" t="s">
        <v>562</v>
      </c>
      <c r="AK2405" s="246" t="s">
        <v>562</v>
      </c>
      <c r="AL2405" s="247" t="s">
        <v>562</v>
      </c>
      <c r="AM2405" s="246" t="s">
        <v>562</v>
      </c>
      <c r="AN2405" s="246" t="s">
        <v>562</v>
      </c>
      <c r="AO2405" s="248" t="s">
        <v>562</v>
      </c>
      <c r="AP2405" s="249" t="s">
        <v>562</v>
      </c>
      <c r="AQ2405" s="249" t="s">
        <v>562</v>
      </c>
      <c r="AR2405" s="162">
        <f>IF(GLOBAL_DATA[[#This Row],[Target scope]]&lt;&gt;Target_Not_Applicable,GLOBAL_DATA[[#This Row],[Target scope]]*GLOBAL_DATA[[#This Row],[Implementation progress rate]],"")</f>
        <v>0.4</v>
      </c>
      <c r="AS2405" s="180">
        <f>IF(OR(GLOBAL_DATA[[#This Row],[Status]]=DATA!$J$6,GLOBAL_DATA[[#This Row],[Status]]=DATA!$J$7,GLOBAL_DATA[[#This Row],[Status]]=DATA!$J$8),1,0)</f>
        <v>0</v>
      </c>
      <c r="AT2405" s="181">
        <f>IF(GLOBAL_DATA[[#This Row],[Status]]=Status_No_Project,"",MAX(GLOBAL_DATA[[#This Row],[Initial end]],GLOBAL_DATA[[#This Row],[Re-estimated end]],43831))</f>
        <v>44560</v>
      </c>
      <c r="AU24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5" s="222">
        <f>IF(GLOBAL_DATA[[#This Row],[Target scope]]&lt;&gt;Target_Not_Applicable,COUNTBLANK(GLOBAL_DATA[[#This Row],[Target scope]:[Target justification (if&lt;100%)]]),0)+IF(GLOBAL_DATA[[#This Row],[Status]]&lt;&gt;Status_No_Project,COUNTBLANK(GLOBAL_DATA[[#This Row],[Implementation progress rate]:[CISO assessment]]),0)</f>
        <v>1</v>
      </c>
      <c r="AW2405" s="45">
        <f>SUBTOTAL(103,GLOBAL_DATA[[#This Row],[BU]])</f>
        <v>0</v>
      </c>
    </row>
    <row r="2406" spans="1:49" ht="38.25" hidden="1" x14ac:dyDescent="0.25">
      <c r="A2406" s="222" t="s">
        <v>40</v>
      </c>
      <c r="B2406" s="223" t="s">
        <v>894</v>
      </c>
      <c r="C2406" s="223" t="s">
        <v>49</v>
      </c>
      <c r="D2406" s="231" t="s">
        <v>792</v>
      </c>
      <c r="E2406" s="232" t="s">
        <v>10</v>
      </c>
      <c r="F2406" s="232"/>
      <c r="G2406" s="233"/>
      <c r="H2406" s="221"/>
      <c r="I2406" s="231" t="s">
        <v>568</v>
      </c>
      <c r="J2406" s="232"/>
      <c r="K2406" s="234"/>
      <c r="L2406" s="235"/>
      <c r="M2406" s="233"/>
      <c r="N2406" s="236"/>
      <c r="O2406" s="224" t="str">
        <f>IF(GLOBAL_DATA[[#This Row],[Target scope]]="","",INDEX(DATA_TargetStatusChoice[Target_Status_Choice],MATCH(GLOBAL_DATA[[#This Row],[Target scope]],DATA_TargetStatusChoice[Value],1)))</f>
        <v>FULL IMPLEMENTATION</v>
      </c>
      <c r="P2406" s="237">
        <v>1</v>
      </c>
      <c r="Q2406" s="238"/>
      <c r="R2406" s="250" t="s">
        <v>31</v>
      </c>
      <c r="S2406" s="251">
        <v>0</v>
      </c>
      <c r="T2406" s="251" t="s">
        <v>386</v>
      </c>
      <c r="U2406" s="252"/>
      <c r="V2406" s="239" t="s">
        <v>430</v>
      </c>
      <c r="W2406" s="240" t="s">
        <v>390</v>
      </c>
      <c r="X2406" s="241">
        <v>44197</v>
      </c>
      <c r="Y2406" s="241">
        <v>44560</v>
      </c>
      <c r="Z2406" s="241" t="s">
        <v>562</v>
      </c>
      <c r="AA2406" s="242">
        <f>SUM(GLOBAL_DATA[[#This Row],[Initial 2020]],GLOBAL_DATA[[#This Row],[Initial 2021]],GLOBAL_DATA[[#This Row],[Initial 2022]],GLOBAL_DATA[[#This Row],[Initial 2023]])</f>
        <v>0</v>
      </c>
      <c r="AB2406" s="243">
        <f>SUM(GLOBAL_DATA[[#This Row],[Reestimated 2020]],GLOBAL_DATA[[#This Row],[Reestimated 2021]],GLOBAL_DATA[[#This Row],[Reestimated 2022]],GLOBAL_DATA[[#This Row],[Reestimated 2023]])</f>
        <v>0</v>
      </c>
      <c r="AC2406" s="244">
        <f>SUM(GLOBAL_DATA[[#This Row],[Spent 2020]],GLOBAL_DATA[[#This Row],[Spent 2021]],GLOBAL_DATA[[#This Row],[Spent 2022]],GLOBAL_DATA[[#This Row],[Spent 2023]])</f>
        <v>0</v>
      </c>
      <c r="AD2406" s="245" t="s">
        <v>562</v>
      </c>
      <c r="AE2406" s="246" t="s">
        <v>562</v>
      </c>
      <c r="AF2406" s="247" t="s">
        <v>562</v>
      </c>
      <c r="AG2406" s="246" t="s">
        <v>562</v>
      </c>
      <c r="AH2406" s="246" t="s">
        <v>562</v>
      </c>
      <c r="AI2406" s="246" t="s">
        <v>562</v>
      </c>
      <c r="AJ2406" s="245" t="s">
        <v>562</v>
      </c>
      <c r="AK2406" s="246" t="s">
        <v>562</v>
      </c>
      <c r="AL2406" s="247" t="s">
        <v>562</v>
      </c>
      <c r="AM2406" s="246" t="s">
        <v>562</v>
      </c>
      <c r="AN2406" s="246" t="s">
        <v>562</v>
      </c>
      <c r="AO2406" s="248" t="s">
        <v>562</v>
      </c>
      <c r="AP2406" s="249" t="s">
        <v>562</v>
      </c>
      <c r="AQ2406" s="249" t="s">
        <v>562</v>
      </c>
      <c r="AR2406" s="162">
        <f>IF(GLOBAL_DATA[[#This Row],[Target scope]]&lt;&gt;Target_Not_Applicable,GLOBAL_DATA[[#This Row],[Target scope]]*GLOBAL_DATA[[#This Row],[Implementation progress rate]],"")</f>
        <v>0</v>
      </c>
      <c r="AS2406" s="180">
        <f>IF(OR(GLOBAL_DATA[[#This Row],[Status]]=DATA!$J$6,GLOBAL_DATA[[#This Row],[Status]]=DATA!$J$7,GLOBAL_DATA[[#This Row],[Status]]=DATA!$J$8),1,0)</f>
        <v>0</v>
      </c>
      <c r="AT2406" s="181">
        <f>IF(GLOBAL_DATA[[#This Row],[Status]]=Status_No_Project,"",MAX(GLOBAL_DATA[[#This Row],[Initial end]],GLOBAL_DATA[[#This Row],[Re-estimated end]],43831))</f>
        <v>44560</v>
      </c>
      <c r="AU24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6" s="222">
        <f>IF(GLOBAL_DATA[[#This Row],[Target scope]]&lt;&gt;Target_Not_Applicable,COUNTBLANK(GLOBAL_DATA[[#This Row],[Target scope]:[Target justification (if&lt;100%)]]),0)+IF(GLOBAL_DATA[[#This Row],[Status]]&lt;&gt;Status_No_Project,COUNTBLANK(GLOBAL_DATA[[#This Row],[Implementation progress rate]:[CISO assessment]]),0)</f>
        <v>1</v>
      </c>
      <c r="AW2406" s="45">
        <f>SUBTOTAL(103,GLOBAL_DATA[[#This Row],[BU]])</f>
        <v>0</v>
      </c>
    </row>
    <row r="2407" spans="1:49" ht="38.25" hidden="1" x14ac:dyDescent="0.25">
      <c r="A2407" s="222" t="s">
        <v>40</v>
      </c>
      <c r="B2407" s="223" t="s">
        <v>894</v>
      </c>
      <c r="C2407" s="223" t="s">
        <v>49</v>
      </c>
      <c r="D2407" s="231" t="s">
        <v>793</v>
      </c>
      <c r="E2407" s="232" t="s">
        <v>10</v>
      </c>
      <c r="F2407" s="232"/>
      <c r="G2407" s="233"/>
      <c r="H2407" s="221"/>
      <c r="I2407" s="231" t="s">
        <v>578</v>
      </c>
      <c r="J2407" s="232"/>
      <c r="K2407" s="234"/>
      <c r="L2407" s="235"/>
      <c r="M2407" s="233"/>
      <c r="N2407" s="236"/>
      <c r="O2407" s="224" t="str">
        <f>IF(GLOBAL_DATA[[#This Row],[Target scope]]="","",INDEX(DATA_TargetStatusChoice[Target_Status_Choice],MATCH(GLOBAL_DATA[[#This Row],[Target scope]],DATA_TargetStatusChoice[Value],1)))</f>
        <v>RISK ACCEPTED</v>
      </c>
      <c r="P2407" s="237">
        <v>0</v>
      </c>
      <c r="Q2407" s="238"/>
      <c r="R2407" s="250" t="s">
        <v>469</v>
      </c>
      <c r="S2407" s="251">
        <v>0</v>
      </c>
      <c r="T2407" s="251" t="s">
        <v>386</v>
      </c>
      <c r="U2407" s="252"/>
      <c r="V2407" s="239" t="s">
        <v>430</v>
      </c>
      <c r="W2407" s="240" t="s">
        <v>922</v>
      </c>
      <c r="X2407" s="241" t="s">
        <v>562</v>
      </c>
      <c r="Y2407" s="241" t="s">
        <v>562</v>
      </c>
      <c r="Z2407" s="241" t="s">
        <v>562</v>
      </c>
      <c r="AA2407" s="242">
        <f>SUM(GLOBAL_DATA[[#This Row],[Initial 2020]],GLOBAL_DATA[[#This Row],[Initial 2021]],GLOBAL_DATA[[#This Row],[Initial 2022]],GLOBAL_DATA[[#This Row],[Initial 2023]])</f>
        <v>0</v>
      </c>
      <c r="AB2407" s="243">
        <f>SUM(GLOBAL_DATA[[#This Row],[Reestimated 2020]],GLOBAL_DATA[[#This Row],[Reestimated 2021]],GLOBAL_DATA[[#This Row],[Reestimated 2022]],GLOBAL_DATA[[#This Row],[Reestimated 2023]])</f>
        <v>0</v>
      </c>
      <c r="AC2407" s="244">
        <f>SUM(GLOBAL_DATA[[#This Row],[Spent 2020]],GLOBAL_DATA[[#This Row],[Spent 2021]],GLOBAL_DATA[[#This Row],[Spent 2022]],GLOBAL_DATA[[#This Row],[Spent 2023]])</f>
        <v>0</v>
      </c>
      <c r="AD2407" s="245" t="s">
        <v>562</v>
      </c>
      <c r="AE2407" s="246" t="s">
        <v>562</v>
      </c>
      <c r="AF2407" s="247" t="s">
        <v>562</v>
      </c>
      <c r="AG2407" s="246" t="s">
        <v>562</v>
      </c>
      <c r="AH2407" s="246" t="s">
        <v>562</v>
      </c>
      <c r="AI2407" s="246" t="s">
        <v>562</v>
      </c>
      <c r="AJ2407" s="245" t="s">
        <v>562</v>
      </c>
      <c r="AK2407" s="246" t="s">
        <v>562</v>
      </c>
      <c r="AL2407" s="247" t="s">
        <v>562</v>
      </c>
      <c r="AM2407" s="246" t="s">
        <v>562</v>
      </c>
      <c r="AN2407" s="246" t="s">
        <v>562</v>
      </c>
      <c r="AO2407" s="248" t="s">
        <v>562</v>
      </c>
      <c r="AP2407" s="249" t="s">
        <v>562</v>
      </c>
      <c r="AQ2407" s="249" t="s">
        <v>562</v>
      </c>
      <c r="AR2407" s="162">
        <f>IF(GLOBAL_DATA[[#This Row],[Target scope]]&lt;&gt;Target_Not_Applicable,GLOBAL_DATA[[#This Row],[Target scope]]*GLOBAL_DATA[[#This Row],[Implementation progress rate]],"")</f>
        <v>0</v>
      </c>
      <c r="AS2407" s="180">
        <f>IF(OR(GLOBAL_DATA[[#This Row],[Status]]=DATA!$J$6,GLOBAL_DATA[[#This Row],[Status]]=DATA!$J$7,GLOBAL_DATA[[#This Row],[Status]]=DATA!$J$8),1,0)</f>
        <v>0</v>
      </c>
      <c r="AT2407" s="181" t="str">
        <f>IF(GLOBAL_DATA[[#This Row],[Status]]=Status_No_Project,"",MAX(GLOBAL_DATA[[#This Row],[Initial end]],GLOBAL_DATA[[#This Row],[Re-estimated end]],43831))</f>
        <v/>
      </c>
      <c r="AU24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7" s="222">
        <f>IF(GLOBAL_DATA[[#This Row],[Target scope]]&lt;&gt;Target_Not_Applicable,COUNTBLANK(GLOBAL_DATA[[#This Row],[Target scope]:[Target justification (if&lt;100%)]]),0)+IF(GLOBAL_DATA[[#This Row],[Status]]&lt;&gt;Status_No_Project,COUNTBLANK(GLOBAL_DATA[[#This Row],[Implementation progress rate]:[CISO assessment]]),0)</f>
        <v>1</v>
      </c>
      <c r="AW2407" s="45">
        <f>SUBTOTAL(103,GLOBAL_DATA[[#This Row],[BU]])</f>
        <v>0</v>
      </c>
    </row>
    <row r="2408" spans="1:49" ht="38.25" hidden="1" x14ac:dyDescent="0.25">
      <c r="A2408" s="222" t="s">
        <v>40</v>
      </c>
      <c r="B2408" s="223" t="s">
        <v>894</v>
      </c>
      <c r="C2408" s="223" t="s">
        <v>49</v>
      </c>
      <c r="D2408" s="231" t="s">
        <v>794</v>
      </c>
      <c r="E2408" s="232" t="s">
        <v>10</v>
      </c>
      <c r="F2408" s="232"/>
      <c r="G2408" s="233"/>
      <c r="H2408" s="221"/>
      <c r="I2408" s="231" t="s">
        <v>568</v>
      </c>
      <c r="J2408" s="232"/>
      <c r="K2408" s="234"/>
      <c r="L2408" s="235"/>
      <c r="M2408" s="233"/>
      <c r="N2408" s="236"/>
      <c r="O2408" s="224" t="str">
        <f>IF(GLOBAL_DATA[[#This Row],[Target scope]]="","",INDEX(DATA_TargetStatusChoice[Target_Status_Choice],MATCH(GLOBAL_DATA[[#This Row],[Target scope]],DATA_TargetStatusChoice[Value],1)))</f>
        <v>FULL IMPLEMENTATION</v>
      </c>
      <c r="P2408" s="237">
        <v>1</v>
      </c>
      <c r="Q2408" s="238"/>
      <c r="R2408" s="250" t="s">
        <v>32</v>
      </c>
      <c r="S2408" s="251">
        <v>0.6</v>
      </c>
      <c r="T2408" s="251" t="s">
        <v>386</v>
      </c>
      <c r="U2408" s="252"/>
      <c r="V2408" s="239" t="s">
        <v>430</v>
      </c>
      <c r="W2408" s="240" t="s">
        <v>390</v>
      </c>
      <c r="X2408" s="241">
        <v>43466</v>
      </c>
      <c r="Y2408" s="241">
        <v>44560</v>
      </c>
      <c r="Z2408" s="241" t="s">
        <v>562</v>
      </c>
      <c r="AA2408" s="242">
        <f>SUM(GLOBAL_DATA[[#This Row],[Initial 2020]],GLOBAL_DATA[[#This Row],[Initial 2021]],GLOBAL_DATA[[#This Row],[Initial 2022]],GLOBAL_DATA[[#This Row],[Initial 2023]])</f>
        <v>0</v>
      </c>
      <c r="AB2408" s="243">
        <f>SUM(GLOBAL_DATA[[#This Row],[Reestimated 2020]],GLOBAL_DATA[[#This Row],[Reestimated 2021]],GLOBAL_DATA[[#This Row],[Reestimated 2022]],GLOBAL_DATA[[#This Row],[Reestimated 2023]])</f>
        <v>0</v>
      </c>
      <c r="AC2408" s="244">
        <f>SUM(GLOBAL_DATA[[#This Row],[Spent 2020]],GLOBAL_DATA[[#This Row],[Spent 2021]],GLOBAL_DATA[[#This Row],[Spent 2022]],GLOBAL_DATA[[#This Row],[Spent 2023]])</f>
        <v>0</v>
      </c>
      <c r="AD2408" s="245" t="s">
        <v>562</v>
      </c>
      <c r="AE2408" s="246" t="s">
        <v>562</v>
      </c>
      <c r="AF2408" s="247" t="s">
        <v>562</v>
      </c>
      <c r="AG2408" s="246" t="s">
        <v>562</v>
      </c>
      <c r="AH2408" s="246" t="s">
        <v>562</v>
      </c>
      <c r="AI2408" s="246" t="s">
        <v>562</v>
      </c>
      <c r="AJ2408" s="245" t="s">
        <v>562</v>
      </c>
      <c r="AK2408" s="246" t="s">
        <v>562</v>
      </c>
      <c r="AL2408" s="247" t="s">
        <v>562</v>
      </c>
      <c r="AM2408" s="246" t="s">
        <v>562</v>
      </c>
      <c r="AN2408" s="246" t="s">
        <v>562</v>
      </c>
      <c r="AO2408" s="248" t="s">
        <v>562</v>
      </c>
      <c r="AP2408" s="249" t="s">
        <v>562</v>
      </c>
      <c r="AQ2408" s="249" t="s">
        <v>562</v>
      </c>
      <c r="AR2408" s="162">
        <f>IF(GLOBAL_DATA[[#This Row],[Target scope]]&lt;&gt;Target_Not_Applicable,GLOBAL_DATA[[#This Row],[Target scope]]*GLOBAL_DATA[[#This Row],[Implementation progress rate]],"")</f>
        <v>0.6</v>
      </c>
      <c r="AS2408" s="180">
        <f>IF(OR(GLOBAL_DATA[[#This Row],[Status]]=DATA!$J$6,GLOBAL_DATA[[#This Row],[Status]]=DATA!$J$7,GLOBAL_DATA[[#This Row],[Status]]=DATA!$J$8),1,0)</f>
        <v>0</v>
      </c>
      <c r="AT2408" s="181">
        <f>IF(GLOBAL_DATA[[#This Row],[Status]]=Status_No_Project,"",MAX(GLOBAL_DATA[[#This Row],[Initial end]],GLOBAL_DATA[[#This Row],[Re-estimated end]],43831))</f>
        <v>44560</v>
      </c>
      <c r="AU24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8" s="222">
        <f>IF(GLOBAL_DATA[[#This Row],[Target scope]]&lt;&gt;Target_Not_Applicable,COUNTBLANK(GLOBAL_DATA[[#This Row],[Target scope]:[Target justification (if&lt;100%)]]),0)+IF(GLOBAL_DATA[[#This Row],[Status]]&lt;&gt;Status_No_Project,COUNTBLANK(GLOBAL_DATA[[#This Row],[Implementation progress rate]:[CISO assessment]]),0)</f>
        <v>1</v>
      </c>
      <c r="AW2408" s="45">
        <f>SUBTOTAL(103,GLOBAL_DATA[[#This Row],[BU]])</f>
        <v>0</v>
      </c>
    </row>
    <row r="2409" spans="1:49" ht="38.25" hidden="1" x14ac:dyDescent="0.25">
      <c r="A2409" s="222" t="s">
        <v>40</v>
      </c>
      <c r="B2409" s="223" t="s">
        <v>894</v>
      </c>
      <c r="C2409" s="223" t="s">
        <v>49</v>
      </c>
      <c r="D2409" s="231" t="s">
        <v>795</v>
      </c>
      <c r="E2409" s="232" t="s">
        <v>10</v>
      </c>
      <c r="F2409" s="232"/>
      <c r="G2409" s="233"/>
      <c r="H2409" s="221"/>
      <c r="I2409" s="231" t="s">
        <v>568</v>
      </c>
      <c r="J2409" s="232"/>
      <c r="K2409" s="234"/>
      <c r="L2409" s="235"/>
      <c r="M2409" s="233"/>
      <c r="N2409" s="236"/>
      <c r="O2409" s="224" t="str">
        <f>IF(GLOBAL_DATA[[#This Row],[Target scope]]="","",INDEX(DATA_TargetStatusChoice[Target_Status_Choice],MATCH(GLOBAL_DATA[[#This Row],[Target scope]],DATA_TargetStatusChoice[Value],1)))</f>
        <v>FULL IMPLEMENTATION</v>
      </c>
      <c r="P2409" s="237">
        <v>1</v>
      </c>
      <c r="Q2409" s="238"/>
      <c r="R2409" s="250" t="s">
        <v>32</v>
      </c>
      <c r="S2409" s="251">
        <v>0.2</v>
      </c>
      <c r="T2409" s="251" t="s">
        <v>386</v>
      </c>
      <c r="U2409" s="252"/>
      <c r="V2409" s="239" t="s">
        <v>430</v>
      </c>
      <c r="W2409" s="240" t="s">
        <v>390</v>
      </c>
      <c r="X2409" s="241">
        <v>43466</v>
      </c>
      <c r="Y2409" s="241">
        <v>44560</v>
      </c>
      <c r="Z2409" s="241" t="s">
        <v>562</v>
      </c>
      <c r="AA2409" s="242">
        <f>SUM(GLOBAL_DATA[[#This Row],[Initial 2020]],GLOBAL_DATA[[#This Row],[Initial 2021]],GLOBAL_DATA[[#This Row],[Initial 2022]],GLOBAL_DATA[[#This Row],[Initial 2023]])</f>
        <v>0</v>
      </c>
      <c r="AB2409" s="243">
        <f>SUM(GLOBAL_DATA[[#This Row],[Reestimated 2020]],GLOBAL_DATA[[#This Row],[Reestimated 2021]],GLOBAL_DATA[[#This Row],[Reestimated 2022]],GLOBAL_DATA[[#This Row],[Reestimated 2023]])</f>
        <v>0</v>
      </c>
      <c r="AC2409" s="244">
        <f>SUM(GLOBAL_DATA[[#This Row],[Spent 2020]],GLOBAL_DATA[[#This Row],[Spent 2021]],GLOBAL_DATA[[#This Row],[Spent 2022]],GLOBAL_DATA[[#This Row],[Spent 2023]])</f>
        <v>0</v>
      </c>
      <c r="AD2409" s="245" t="s">
        <v>562</v>
      </c>
      <c r="AE2409" s="246" t="s">
        <v>562</v>
      </c>
      <c r="AF2409" s="247" t="s">
        <v>562</v>
      </c>
      <c r="AG2409" s="246" t="s">
        <v>562</v>
      </c>
      <c r="AH2409" s="246" t="s">
        <v>562</v>
      </c>
      <c r="AI2409" s="246" t="s">
        <v>562</v>
      </c>
      <c r="AJ2409" s="245" t="s">
        <v>562</v>
      </c>
      <c r="AK2409" s="246" t="s">
        <v>562</v>
      </c>
      <c r="AL2409" s="247" t="s">
        <v>562</v>
      </c>
      <c r="AM2409" s="246" t="s">
        <v>562</v>
      </c>
      <c r="AN2409" s="246" t="s">
        <v>562</v>
      </c>
      <c r="AO2409" s="248" t="s">
        <v>562</v>
      </c>
      <c r="AP2409" s="249" t="s">
        <v>562</v>
      </c>
      <c r="AQ2409" s="249" t="s">
        <v>562</v>
      </c>
      <c r="AR2409" s="162">
        <f>IF(GLOBAL_DATA[[#This Row],[Target scope]]&lt;&gt;Target_Not_Applicable,GLOBAL_DATA[[#This Row],[Target scope]]*GLOBAL_DATA[[#This Row],[Implementation progress rate]],"")</f>
        <v>0.2</v>
      </c>
      <c r="AS2409" s="180">
        <f>IF(OR(GLOBAL_DATA[[#This Row],[Status]]=DATA!$J$6,GLOBAL_DATA[[#This Row],[Status]]=DATA!$J$7,GLOBAL_DATA[[#This Row],[Status]]=DATA!$J$8),1,0)</f>
        <v>0</v>
      </c>
      <c r="AT2409" s="181">
        <f>IF(GLOBAL_DATA[[#This Row],[Status]]=Status_No_Project,"",MAX(GLOBAL_DATA[[#This Row],[Initial end]],GLOBAL_DATA[[#This Row],[Re-estimated end]],43831))</f>
        <v>44560</v>
      </c>
      <c r="AU24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9" s="222">
        <f>IF(GLOBAL_DATA[[#This Row],[Target scope]]&lt;&gt;Target_Not_Applicable,COUNTBLANK(GLOBAL_DATA[[#This Row],[Target scope]:[Target justification (if&lt;100%)]]),0)+IF(GLOBAL_DATA[[#This Row],[Status]]&lt;&gt;Status_No_Project,COUNTBLANK(GLOBAL_DATA[[#This Row],[Implementation progress rate]:[CISO assessment]]),0)</f>
        <v>1</v>
      </c>
      <c r="AW2409" s="45">
        <f>SUBTOTAL(103,GLOBAL_DATA[[#This Row],[BU]])</f>
        <v>0</v>
      </c>
    </row>
    <row r="2410" spans="1:49" ht="38.25" hidden="1" x14ac:dyDescent="0.25">
      <c r="A2410" s="222" t="s">
        <v>40</v>
      </c>
      <c r="B2410" s="223" t="s">
        <v>894</v>
      </c>
      <c r="C2410" s="223" t="s">
        <v>49</v>
      </c>
      <c r="D2410" s="231" t="s">
        <v>796</v>
      </c>
      <c r="E2410" s="232" t="s">
        <v>10</v>
      </c>
      <c r="F2410" s="232"/>
      <c r="G2410" s="233"/>
      <c r="H2410" s="221"/>
      <c r="I2410" s="231" t="s">
        <v>568</v>
      </c>
      <c r="J2410" s="232"/>
      <c r="K2410" s="234"/>
      <c r="L2410" s="235"/>
      <c r="M2410" s="233"/>
      <c r="N2410" s="236"/>
      <c r="O2410" s="224" t="str">
        <f>IF(GLOBAL_DATA[[#This Row],[Target scope]]="","",INDEX(DATA_TargetStatusChoice[Target_Status_Choice],MATCH(GLOBAL_DATA[[#This Row],[Target scope]],DATA_TargetStatusChoice[Value],1)))</f>
        <v>FULL IMPLEMENTATION</v>
      </c>
      <c r="P2410" s="237">
        <v>1</v>
      </c>
      <c r="Q2410" s="238"/>
      <c r="R2410" s="250" t="s">
        <v>32</v>
      </c>
      <c r="S2410" s="251">
        <v>0.2</v>
      </c>
      <c r="T2410" s="251" t="s">
        <v>386</v>
      </c>
      <c r="U2410" s="252"/>
      <c r="V2410" s="239" t="s">
        <v>430</v>
      </c>
      <c r="W2410" s="240" t="s">
        <v>390</v>
      </c>
      <c r="X2410" s="241">
        <v>43466</v>
      </c>
      <c r="Y2410" s="241">
        <v>44560</v>
      </c>
      <c r="Z2410" s="241" t="s">
        <v>562</v>
      </c>
      <c r="AA2410" s="242">
        <f>SUM(GLOBAL_DATA[[#This Row],[Initial 2020]],GLOBAL_DATA[[#This Row],[Initial 2021]],GLOBAL_DATA[[#This Row],[Initial 2022]],GLOBAL_DATA[[#This Row],[Initial 2023]])</f>
        <v>0</v>
      </c>
      <c r="AB2410" s="243">
        <f>SUM(GLOBAL_DATA[[#This Row],[Reestimated 2020]],GLOBAL_DATA[[#This Row],[Reestimated 2021]],GLOBAL_DATA[[#This Row],[Reestimated 2022]],GLOBAL_DATA[[#This Row],[Reestimated 2023]])</f>
        <v>0</v>
      </c>
      <c r="AC2410" s="244">
        <f>SUM(GLOBAL_DATA[[#This Row],[Spent 2020]],GLOBAL_DATA[[#This Row],[Spent 2021]],GLOBAL_DATA[[#This Row],[Spent 2022]],GLOBAL_DATA[[#This Row],[Spent 2023]])</f>
        <v>0</v>
      </c>
      <c r="AD2410" s="245" t="s">
        <v>562</v>
      </c>
      <c r="AE2410" s="246" t="s">
        <v>562</v>
      </c>
      <c r="AF2410" s="247" t="s">
        <v>562</v>
      </c>
      <c r="AG2410" s="246" t="s">
        <v>562</v>
      </c>
      <c r="AH2410" s="246" t="s">
        <v>562</v>
      </c>
      <c r="AI2410" s="246" t="s">
        <v>562</v>
      </c>
      <c r="AJ2410" s="245" t="s">
        <v>562</v>
      </c>
      <c r="AK2410" s="246" t="s">
        <v>562</v>
      </c>
      <c r="AL2410" s="247" t="s">
        <v>562</v>
      </c>
      <c r="AM2410" s="246" t="s">
        <v>562</v>
      </c>
      <c r="AN2410" s="246" t="s">
        <v>562</v>
      </c>
      <c r="AO2410" s="248" t="s">
        <v>562</v>
      </c>
      <c r="AP2410" s="249" t="s">
        <v>562</v>
      </c>
      <c r="AQ2410" s="249" t="s">
        <v>562</v>
      </c>
      <c r="AR2410" s="162">
        <f>IF(GLOBAL_DATA[[#This Row],[Target scope]]&lt;&gt;Target_Not_Applicable,GLOBAL_DATA[[#This Row],[Target scope]]*GLOBAL_DATA[[#This Row],[Implementation progress rate]],"")</f>
        <v>0.2</v>
      </c>
      <c r="AS2410" s="180">
        <f>IF(OR(GLOBAL_DATA[[#This Row],[Status]]=DATA!$J$6,GLOBAL_DATA[[#This Row],[Status]]=DATA!$J$7,GLOBAL_DATA[[#This Row],[Status]]=DATA!$J$8),1,0)</f>
        <v>0</v>
      </c>
      <c r="AT2410" s="181">
        <f>IF(GLOBAL_DATA[[#This Row],[Status]]=Status_No_Project,"",MAX(GLOBAL_DATA[[#This Row],[Initial end]],GLOBAL_DATA[[#This Row],[Re-estimated end]],43831))</f>
        <v>44560</v>
      </c>
      <c r="AU24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0" s="222">
        <f>IF(GLOBAL_DATA[[#This Row],[Target scope]]&lt;&gt;Target_Not_Applicable,COUNTBLANK(GLOBAL_DATA[[#This Row],[Target scope]:[Target justification (if&lt;100%)]]),0)+IF(GLOBAL_DATA[[#This Row],[Status]]&lt;&gt;Status_No_Project,COUNTBLANK(GLOBAL_DATA[[#This Row],[Implementation progress rate]:[CISO assessment]]),0)</f>
        <v>1</v>
      </c>
      <c r="AW2410" s="45">
        <f>SUBTOTAL(103,GLOBAL_DATA[[#This Row],[BU]])</f>
        <v>0</v>
      </c>
    </row>
    <row r="2411" spans="1:49" ht="25.5" hidden="1" x14ac:dyDescent="0.25">
      <c r="A2411" s="222" t="s">
        <v>40</v>
      </c>
      <c r="B2411" s="223" t="s">
        <v>894</v>
      </c>
      <c r="C2411" s="223" t="s">
        <v>49</v>
      </c>
      <c r="D2411" s="231" t="s">
        <v>827</v>
      </c>
      <c r="E2411" s="232" t="s">
        <v>555</v>
      </c>
      <c r="F2411" s="232"/>
      <c r="G2411" s="233"/>
      <c r="H2411" s="221"/>
      <c r="I2411" s="231" t="s">
        <v>562</v>
      </c>
      <c r="J2411" s="232"/>
      <c r="K2411" s="234"/>
      <c r="L2411" s="235"/>
      <c r="M2411" s="233"/>
      <c r="N2411" s="236"/>
      <c r="O2411" s="224" t="str">
        <f>IF(GLOBAL_DATA[[#This Row],[Target scope]]="","",INDEX(DATA_TargetStatusChoice[Target_Status_Choice],MATCH(GLOBAL_DATA[[#This Row],[Target scope]],DATA_TargetStatusChoice[Value],1)))</f>
        <v>NOT APPLICABLE</v>
      </c>
      <c r="P2411" s="237" t="s">
        <v>427</v>
      </c>
      <c r="Q2411" s="238"/>
      <c r="R2411" s="250" t="s">
        <v>469</v>
      </c>
      <c r="S2411" s="251"/>
      <c r="T2411" s="251" t="s">
        <v>401</v>
      </c>
      <c r="U2411" s="252"/>
      <c r="V2411" s="239" t="s">
        <v>562</v>
      </c>
      <c r="W2411" s="240" t="s">
        <v>562</v>
      </c>
      <c r="X2411" s="241" t="s">
        <v>562</v>
      </c>
      <c r="Y2411" s="241" t="s">
        <v>562</v>
      </c>
      <c r="Z2411" s="241" t="s">
        <v>562</v>
      </c>
      <c r="AA2411" s="242">
        <f>SUM(GLOBAL_DATA[[#This Row],[Initial 2020]],GLOBAL_DATA[[#This Row],[Initial 2021]],GLOBAL_DATA[[#This Row],[Initial 2022]],GLOBAL_DATA[[#This Row],[Initial 2023]])</f>
        <v>0</v>
      </c>
      <c r="AB2411" s="243">
        <f>SUM(GLOBAL_DATA[[#This Row],[Reestimated 2020]],GLOBAL_DATA[[#This Row],[Reestimated 2021]],GLOBAL_DATA[[#This Row],[Reestimated 2022]],GLOBAL_DATA[[#This Row],[Reestimated 2023]])</f>
        <v>0</v>
      </c>
      <c r="AC2411" s="244">
        <f>SUM(GLOBAL_DATA[[#This Row],[Spent 2020]],GLOBAL_DATA[[#This Row],[Spent 2021]],GLOBAL_DATA[[#This Row],[Spent 2022]],GLOBAL_DATA[[#This Row],[Spent 2023]])</f>
        <v>0</v>
      </c>
      <c r="AD2411" s="245" t="s">
        <v>562</v>
      </c>
      <c r="AE2411" s="246" t="s">
        <v>562</v>
      </c>
      <c r="AF2411" s="247" t="s">
        <v>562</v>
      </c>
      <c r="AG2411" s="246" t="s">
        <v>562</v>
      </c>
      <c r="AH2411" s="246" t="s">
        <v>562</v>
      </c>
      <c r="AI2411" s="246" t="s">
        <v>562</v>
      </c>
      <c r="AJ2411" s="245" t="s">
        <v>562</v>
      </c>
      <c r="AK2411" s="246" t="s">
        <v>562</v>
      </c>
      <c r="AL2411" s="247" t="s">
        <v>562</v>
      </c>
      <c r="AM2411" s="246" t="s">
        <v>562</v>
      </c>
      <c r="AN2411" s="246" t="s">
        <v>562</v>
      </c>
      <c r="AO2411" s="248" t="s">
        <v>562</v>
      </c>
      <c r="AP2411" s="249" t="s">
        <v>942</v>
      </c>
      <c r="AQ2411" s="249" t="s">
        <v>562</v>
      </c>
      <c r="AR2411" s="162" t="str">
        <f>IF(GLOBAL_DATA[[#This Row],[Target scope]]&lt;&gt;Target_Not_Applicable,GLOBAL_DATA[[#This Row],[Target scope]]*GLOBAL_DATA[[#This Row],[Implementation progress rate]],"")</f>
        <v/>
      </c>
      <c r="AS2411" s="180">
        <f>IF(OR(GLOBAL_DATA[[#This Row],[Status]]=DATA!$J$6,GLOBAL_DATA[[#This Row],[Status]]=DATA!$J$7,GLOBAL_DATA[[#This Row],[Status]]=DATA!$J$8),1,0)</f>
        <v>0</v>
      </c>
      <c r="AT2411" s="181" t="str">
        <f>IF(GLOBAL_DATA[[#This Row],[Status]]=Status_No_Project,"",MAX(GLOBAL_DATA[[#This Row],[Initial end]],GLOBAL_DATA[[#This Row],[Re-estimated end]],43831))</f>
        <v/>
      </c>
      <c r="AU24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1" s="222">
        <f>IF(GLOBAL_DATA[[#This Row],[Target scope]]&lt;&gt;Target_Not_Applicable,COUNTBLANK(GLOBAL_DATA[[#This Row],[Target scope]:[Target justification (if&lt;100%)]]),0)+IF(GLOBAL_DATA[[#This Row],[Status]]&lt;&gt;Status_No_Project,COUNTBLANK(GLOBAL_DATA[[#This Row],[Implementation progress rate]:[CISO assessment]]),0)</f>
        <v>0</v>
      </c>
      <c r="AW2411" s="45">
        <f>SUBTOTAL(103,GLOBAL_DATA[[#This Row],[BU]])</f>
        <v>0</v>
      </c>
    </row>
    <row r="2412" spans="1:49" ht="38.25" hidden="1" x14ac:dyDescent="0.25">
      <c r="A2412" s="222" t="s">
        <v>40</v>
      </c>
      <c r="B2412" s="223" t="s">
        <v>894</v>
      </c>
      <c r="C2412" s="223" t="s">
        <v>49</v>
      </c>
      <c r="D2412" s="231" t="s">
        <v>895</v>
      </c>
      <c r="E2412" s="232" t="s">
        <v>555</v>
      </c>
      <c r="F2412" s="232"/>
      <c r="G2412" s="233"/>
      <c r="H2412" s="221"/>
      <c r="I2412" s="231" t="s">
        <v>562</v>
      </c>
      <c r="J2412" s="232"/>
      <c r="K2412" s="234"/>
      <c r="L2412" s="235"/>
      <c r="M2412" s="233"/>
      <c r="N2412" s="236"/>
      <c r="O2412" s="224" t="str">
        <f>IF(GLOBAL_DATA[[#This Row],[Target scope]]="","",INDEX(DATA_TargetStatusChoice[Target_Status_Choice],MATCH(GLOBAL_DATA[[#This Row],[Target scope]],DATA_TargetStatusChoice[Value],1)))</f>
        <v>FULL IMPLEMENTATION</v>
      </c>
      <c r="P2412" s="237">
        <v>1</v>
      </c>
      <c r="Q2412" s="238"/>
      <c r="R2412" s="250" t="s">
        <v>32</v>
      </c>
      <c r="S2412" s="251">
        <v>0.5</v>
      </c>
      <c r="T2412" s="251" t="s">
        <v>401</v>
      </c>
      <c r="U2412" s="252"/>
      <c r="V2412" s="239" t="s">
        <v>430</v>
      </c>
      <c r="W2412" s="240" t="s">
        <v>921</v>
      </c>
      <c r="X2412" s="241">
        <v>43101</v>
      </c>
      <c r="Y2412" s="241">
        <v>43465</v>
      </c>
      <c r="Z2412" s="241">
        <v>44561</v>
      </c>
      <c r="AA2412" s="242">
        <f>SUM(GLOBAL_DATA[[#This Row],[Initial 2020]],GLOBAL_DATA[[#This Row],[Initial 2021]],GLOBAL_DATA[[#This Row],[Initial 2022]],GLOBAL_DATA[[#This Row],[Initial 2023]])</f>
        <v>0</v>
      </c>
      <c r="AB2412" s="243">
        <f>SUM(GLOBAL_DATA[[#This Row],[Reestimated 2020]],GLOBAL_DATA[[#This Row],[Reestimated 2021]],GLOBAL_DATA[[#This Row],[Reestimated 2022]],GLOBAL_DATA[[#This Row],[Reestimated 2023]])</f>
        <v>0</v>
      </c>
      <c r="AC2412" s="244">
        <f>SUM(GLOBAL_DATA[[#This Row],[Spent 2020]],GLOBAL_DATA[[#This Row],[Spent 2021]],GLOBAL_DATA[[#This Row],[Spent 2022]],GLOBAL_DATA[[#This Row],[Spent 2023]])</f>
        <v>0</v>
      </c>
      <c r="AD2412" s="245" t="s">
        <v>562</v>
      </c>
      <c r="AE2412" s="246" t="s">
        <v>562</v>
      </c>
      <c r="AF2412" s="247" t="s">
        <v>562</v>
      </c>
      <c r="AG2412" s="246" t="s">
        <v>562</v>
      </c>
      <c r="AH2412" s="246" t="s">
        <v>562</v>
      </c>
      <c r="AI2412" s="246" t="s">
        <v>562</v>
      </c>
      <c r="AJ2412" s="245" t="s">
        <v>562</v>
      </c>
      <c r="AK2412" s="246" t="s">
        <v>562</v>
      </c>
      <c r="AL2412" s="247" t="s">
        <v>562</v>
      </c>
      <c r="AM2412" s="246" t="s">
        <v>562</v>
      </c>
      <c r="AN2412" s="246" t="s">
        <v>562</v>
      </c>
      <c r="AO2412" s="248" t="s">
        <v>562</v>
      </c>
      <c r="AP2412" s="249" t="s">
        <v>562</v>
      </c>
      <c r="AQ2412" s="249" t="s">
        <v>562</v>
      </c>
      <c r="AR2412" s="162">
        <f>IF(GLOBAL_DATA[[#This Row],[Target scope]]&lt;&gt;Target_Not_Applicable,GLOBAL_DATA[[#This Row],[Target scope]]*GLOBAL_DATA[[#This Row],[Implementation progress rate]],"")</f>
        <v>0.5</v>
      </c>
      <c r="AS2412" s="180">
        <f>IF(OR(GLOBAL_DATA[[#This Row],[Status]]=DATA!$J$6,GLOBAL_DATA[[#This Row],[Status]]=DATA!$J$7,GLOBAL_DATA[[#This Row],[Status]]=DATA!$J$8),1,0)</f>
        <v>0</v>
      </c>
      <c r="AT2412" s="181">
        <f>IF(GLOBAL_DATA[[#This Row],[Status]]=Status_No_Project,"",MAX(GLOBAL_DATA[[#This Row],[Initial end]],GLOBAL_DATA[[#This Row],[Re-estimated end]],43831))</f>
        <v>44561</v>
      </c>
      <c r="AU24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2" s="222">
        <f>IF(GLOBAL_DATA[[#This Row],[Target scope]]&lt;&gt;Target_Not_Applicable,COUNTBLANK(GLOBAL_DATA[[#This Row],[Target scope]:[Target justification (if&lt;100%)]]),0)+IF(GLOBAL_DATA[[#This Row],[Status]]&lt;&gt;Status_No_Project,COUNTBLANK(GLOBAL_DATA[[#This Row],[Implementation progress rate]:[CISO assessment]]),0)</f>
        <v>1</v>
      </c>
      <c r="AW2412" s="45">
        <f>SUBTOTAL(103,GLOBAL_DATA[[#This Row],[BU]])</f>
        <v>0</v>
      </c>
    </row>
    <row r="2413" spans="1:49" ht="38.25" hidden="1" x14ac:dyDescent="0.25">
      <c r="A2413" s="222" t="s">
        <v>40</v>
      </c>
      <c r="B2413" s="223" t="s">
        <v>894</v>
      </c>
      <c r="C2413" s="223" t="s">
        <v>49</v>
      </c>
      <c r="D2413" s="231" t="s">
        <v>918</v>
      </c>
      <c r="E2413" s="232" t="s">
        <v>555</v>
      </c>
      <c r="F2413" s="232"/>
      <c r="G2413" s="233"/>
      <c r="H2413" s="221"/>
      <c r="I2413" s="231" t="s">
        <v>562</v>
      </c>
      <c r="J2413" s="232"/>
      <c r="K2413" s="234"/>
      <c r="L2413" s="235"/>
      <c r="M2413" s="233"/>
      <c r="N2413" s="236"/>
      <c r="O2413" s="224" t="str">
        <f>IF(GLOBAL_DATA[[#This Row],[Target scope]]="","",INDEX(DATA_TargetStatusChoice[Target_Status_Choice],MATCH(GLOBAL_DATA[[#This Row],[Target scope]],DATA_TargetStatusChoice[Value],1)))</f>
        <v>FULL IMPLEMENTATION</v>
      </c>
      <c r="P2413" s="237">
        <v>1</v>
      </c>
      <c r="Q2413" s="238"/>
      <c r="R2413" s="250" t="s">
        <v>32</v>
      </c>
      <c r="S2413" s="251">
        <v>0.55000000000000004</v>
      </c>
      <c r="T2413" s="251" t="s">
        <v>386</v>
      </c>
      <c r="U2413" s="252"/>
      <c r="V2413" s="239" t="s">
        <v>431</v>
      </c>
      <c r="W2413" s="240" t="s">
        <v>921</v>
      </c>
      <c r="X2413" s="241">
        <v>42555</v>
      </c>
      <c r="Y2413" s="241">
        <v>42734</v>
      </c>
      <c r="Z2413" s="241">
        <v>44561</v>
      </c>
      <c r="AA2413" s="242">
        <f>SUM(GLOBAL_DATA[[#This Row],[Initial 2020]],GLOBAL_DATA[[#This Row],[Initial 2021]],GLOBAL_DATA[[#This Row],[Initial 2022]],GLOBAL_DATA[[#This Row],[Initial 2023]])</f>
        <v>0</v>
      </c>
      <c r="AB2413" s="243">
        <f>SUM(GLOBAL_DATA[[#This Row],[Reestimated 2020]],GLOBAL_DATA[[#This Row],[Reestimated 2021]],GLOBAL_DATA[[#This Row],[Reestimated 2022]],GLOBAL_DATA[[#This Row],[Reestimated 2023]])</f>
        <v>0</v>
      </c>
      <c r="AC2413" s="244">
        <f>SUM(GLOBAL_DATA[[#This Row],[Spent 2020]],GLOBAL_DATA[[#This Row],[Spent 2021]],GLOBAL_DATA[[#This Row],[Spent 2022]],GLOBAL_DATA[[#This Row],[Spent 2023]])</f>
        <v>0</v>
      </c>
      <c r="AD2413" s="245" t="s">
        <v>562</v>
      </c>
      <c r="AE2413" s="246" t="s">
        <v>562</v>
      </c>
      <c r="AF2413" s="247" t="s">
        <v>562</v>
      </c>
      <c r="AG2413" s="246" t="s">
        <v>562</v>
      </c>
      <c r="AH2413" s="246" t="s">
        <v>562</v>
      </c>
      <c r="AI2413" s="246" t="s">
        <v>562</v>
      </c>
      <c r="AJ2413" s="245" t="s">
        <v>562</v>
      </c>
      <c r="AK2413" s="246" t="s">
        <v>562</v>
      </c>
      <c r="AL2413" s="247" t="s">
        <v>562</v>
      </c>
      <c r="AM2413" s="246" t="s">
        <v>562</v>
      </c>
      <c r="AN2413" s="246" t="s">
        <v>562</v>
      </c>
      <c r="AO2413" s="248" t="s">
        <v>562</v>
      </c>
      <c r="AP2413" s="249" t="s">
        <v>562</v>
      </c>
      <c r="AQ2413" s="249" t="s">
        <v>562</v>
      </c>
      <c r="AR2413" s="162">
        <f>IF(GLOBAL_DATA[[#This Row],[Target scope]]&lt;&gt;Target_Not_Applicable,GLOBAL_DATA[[#This Row],[Target scope]]*GLOBAL_DATA[[#This Row],[Implementation progress rate]],"")</f>
        <v>0.55000000000000004</v>
      </c>
      <c r="AS2413" s="180">
        <f>IF(OR(GLOBAL_DATA[[#This Row],[Status]]=DATA!$J$6,GLOBAL_DATA[[#This Row],[Status]]=DATA!$J$7,GLOBAL_DATA[[#This Row],[Status]]=DATA!$J$8),1,0)</f>
        <v>0</v>
      </c>
      <c r="AT2413" s="181">
        <f>IF(GLOBAL_DATA[[#This Row],[Status]]=Status_No_Project,"",MAX(GLOBAL_DATA[[#This Row],[Initial end]],GLOBAL_DATA[[#This Row],[Re-estimated end]],43831))</f>
        <v>44561</v>
      </c>
      <c r="AU24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3" s="222">
        <f>IF(GLOBAL_DATA[[#This Row],[Target scope]]&lt;&gt;Target_Not_Applicable,COUNTBLANK(GLOBAL_DATA[[#This Row],[Target scope]:[Target justification (if&lt;100%)]]),0)+IF(GLOBAL_DATA[[#This Row],[Status]]&lt;&gt;Status_No_Project,COUNTBLANK(GLOBAL_DATA[[#This Row],[Implementation progress rate]:[CISO assessment]]),0)</f>
        <v>1</v>
      </c>
      <c r="AW2413" s="45">
        <f>SUBTOTAL(103,GLOBAL_DATA[[#This Row],[BU]])</f>
        <v>0</v>
      </c>
    </row>
    <row r="2414" spans="1:49" ht="38.25" hidden="1" x14ac:dyDescent="0.25">
      <c r="A2414" s="222" t="s">
        <v>40</v>
      </c>
      <c r="B2414" s="223" t="s">
        <v>894</v>
      </c>
      <c r="C2414" s="223" t="s">
        <v>49</v>
      </c>
      <c r="D2414" s="231" t="s">
        <v>919</v>
      </c>
      <c r="E2414" s="232" t="s">
        <v>555</v>
      </c>
      <c r="F2414" s="232"/>
      <c r="G2414" s="233"/>
      <c r="H2414" s="221"/>
      <c r="I2414" s="231" t="s">
        <v>562</v>
      </c>
      <c r="J2414" s="232"/>
      <c r="K2414" s="234"/>
      <c r="L2414" s="235"/>
      <c r="M2414" s="233"/>
      <c r="N2414" s="236"/>
      <c r="O2414" s="224" t="str">
        <f>IF(GLOBAL_DATA[[#This Row],[Target scope]]="","",INDEX(DATA_TargetStatusChoice[Target_Status_Choice],MATCH(GLOBAL_DATA[[#This Row],[Target scope]],DATA_TargetStatusChoice[Value],1)))</f>
        <v>FULL IMPLEMENTATION</v>
      </c>
      <c r="P2414" s="237">
        <v>1</v>
      </c>
      <c r="Q2414" s="238"/>
      <c r="R2414" s="250" t="s">
        <v>32</v>
      </c>
      <c r="S2414" s="251">
        <v>0.3</v>
      </c>
      <c r="T2414" s="251" t="s">
        <v>401</v>
      </c>
      <c r="U2414" s="252"/>
      <c r="V2414" s="239" t="s">
        <v>430</v>
      </c>
      <c r="W2414" s="240" t="s">
        <v>924</v>
      </c>
      <c r="X2414" s="241">
        <v>43101</v>
      </c>
      <c r="Y2414" s="241">
        <v>43465</v>
      </c>
      <c r="Z2414" s="241">
        <v>44561</v>
      </c>
      <c r="AA2414" s="242">
        <f>SUM(GLOBAL_DATA[[#This Row],[Initial 2020]],GLOBAL_DATA[[#This Row],[Initial 2021]],GLOBAL_DATA[[#This Row],[Initial 2022]],GLOBAL_DATA[[#This Row],[Initial 2023]])</f>
        <v>0</v>
      </c>
      <c r="AB2414" s="243">
        <f>SUM(GLOBAL_DATA[[#This Row],[Reestimated 2020]],GLOBAL_DATA[[#This Row],[Reestimated 2021]],GLOBAL_DATA[[#This Row],[Reestimated 2022]],GLOBAL_DATA[[#This Row],[Reestimated 2023]])</f>
        <v>0</v>
      </c>
      <c r="AC2414" s="244">
        <f>SUM(GLOBAL_DATA[[#This Row],[Spent 2020]],GLOBAL_DATA[[#This Row],[Spent 2021]],GLOBAL_DATA[[#This Row],[Spent 2022]],GLOBAL_DATA[[#This Row],[Spent 2023]])</f>
        <v>0</v>
      </c>
      <c r="AD2414" s="245" t="s">
        <v>562</v>
      </c>
      <c r="AE2414" s="246" t="s">
        <v>562</v>
      </c>
      <c r="AF2414" s="247" t="s">
        <v>562</v>
      </c>
      <c r="AG2414" s="246" t="s">
        <v>562</v>
      </c>
      <c r="AH2414" s="246" t="s">
        <v>562</v>
      </c>
      <c r="AI2414" s="246" t="s">
        <v>562</v>
      </c>
      <c r="AJ2414" s="245" t="s">
        <v>562</v>
      </c>
      <c r="AK2414" s="246" t="s">
        <v>562</v>
      </c>
      <c r="AL2414" s="247" t="s">
        <v>562</v>
      </c>
      <c r="AM2414" s="246" t="s">
        <v>562</v>
      </c>
      <c r="AN2414" s="246" t="s">
        <v>562</v>
      </c>
      <c r="AO2414" s="248" t="s">
        <v>562</v>
      </c>
      <c r="AP2414" s="249" t="s">
        <v>562</v>
      </c>
      <c r="AQ2414" s="249" t="s">
        <v>562</v>
      </c>
      <c r="AR2414" s="162">
        <f>IF(GLOBAL_DATA[[#This Row],[Target scope]]&lt;&gt;Target_Not_Applicable,GLOBAL_DATA[[#This Row],[Target scope]]*GLOBAL_DATA[[#This Row],[Implementation progress rate]],"")</f>
        <v>0.3</v>
      </c>
      <c r="AS2414" s="180">
        <f>IF(OR(GLOBAL_DATA[[#This Row],[Status]]=DATA!$J$6,GLOBAL_DATA[[#This Row],[Status]]=DATA!$J$7,GLOBAL_DATA[[#This Row],[Status]]=DATA!$J$8),1,0)</f>
        <v>0</v>
      </c>
      <c r="AT2414" s="181">
        <f>IF(GLOBAL_DATA[[#This Row],[Status]]=Status_No_Project,"",MAX(GLOBAL_DATA[[#This Row],[Initial end]],GLOBAL_DATA[[#This Row],[Re-estimated end]],43831))</f>
        <v>44561</v>
      </c>
      <c r="AU24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4" s="222">
        <f>IF(GLOBAL_DATA[[#This Row],[Target scope]]&lt;&gt;Target_Not_Applicable,COUNTBLANK(GLOBAL_DATA[[#This Row],[Target scope]:[Target justification (if&lt;100%)]]),0)+IF(GLOBAL_DATA[[#This Row],[Status]]&lt;&gt;Status_No_Project,COUNTBLANK(GLOBAL_DATA[[#This Row],[Implementation progress rate]:[CISO assessment]]),0)</f>
        <v>1</v>
      </c>
      <c r="AW2414" s="45">
        <f>SUBTOTAL(103,GLOBAL_DATA[[#This Row],[BU]])</f>
        <v>0</v>
      </c>
    </row>
    <row r="2415" spans="1:49" ht="38.25" hidden="1" x14ac:dyDescent="0.25">
      <c r="A2415" s="222" t="s">
        <v>40</v>
      </c>
      <c r="B2415" s="223" t="s">
        <v>894</v>
      </c>
      <c r="C2415" s="223" t="s">
        <v>49</v>
      </c>
      <c r="D2415" s="231" t="s">
        <v>920</v>
      </c>
      <c r="E2415" s="232" t="s">
        <v>555</v>
      </c>
      <c r="F2415" s="232"/>
      <c r="G2415" s="233"/>
      <c r="H2415" s="221"/>
      <c r="I2415" s="231" t="s">
        <v>562</v>
      </c>
      <c r="J2415" s="232"/>
      <c r="K2415" s="234"/>
      <c r="L2415" s="235"/>
      <c r="M2415" s="233"/>
      <c r="N2415" s="236"/>
      <c r="O2415" s="224" t="str">
        <f>IF(GLOBAL_DATA[[#This Row],[Target scope]]="","",INDEX(DATA_TargetStatusChoice[Target_Status_Choice],MATCH(GLOBAL_DATA[[#This Row],[Target scope]],DATA_TargetStatusChoice[Value],1)))</f>
        <v>FULL IMPLEMENTATION</v>
      </c>
      <c r="P2415" s="237">
        <v>1</v>
      </c>
      <c r="Q2415" s="238"/>
      <c r="R2415" s="250" t="s">
        <v>32</v>
      </c>
      <c r="S2415" s="251">
        <v>0.7</v>
      </c>
      <c r="T2415" s="251" t="s">
        <v>401</v>
      </c>
      <c r="U2415" s="252"/>
      <c r="V2415" s="239" t="s">
        <v>430</v>
      </c>
      <c r="W2415" s="240" t="s">
        <v>924</v>
      </c>
      <c r="X2415" s="241">
        <v>43101</v>
      </c>
      <c r="Y2415" s="241">
        <v>43465</v>
      </c>
      <c r="Z2415" s="241">
        <v>44561</v>
      </c>
      <c r="AA2415" s="242">
        <f>SUM(GLOBAL_DATA[[#This Row],[Initial 2020]],GLOBAL_DATA[[#This Row],[Initial 2021]],GLOBAL_DATA[[#This Row],[Initial 2022]],GLOBAL_DATA[[#This Row],[Initial 2023]])</f>
        <v>0</v>
      </c>
      <c r="AB2415" s="243">
        <f>SUM(GLOBAL_DATA[[#This Row],[Reestimated 2020]],GLOBAL_DATA[[#This Row],[Reestimated 2021]],GLOBAL_DATA[[#This Row],[Reestimated 2022]],GLOBAL_DATA[[#This Row],[Reestimated 2023]])</f>
        <v>0</v>
      </c>
      <c r="AC2415" s="244">
        <f>SUM(GLOBAL_DATA[[#This Row],[Spent 2020]],GLOBAL_DATA[[#This Row],[Spent 2021]],GLOBAL_DATA[[#This Row],[Spent 2022]],GLOBAL_DATA[[#This Row],[Spent 2023]])</f>
        <v>0</v>
      </c>
      <c r="AD2415" s="245" t="s">
        <v>562</v>
      </c>
      <c r="AE2415" s="246" t="s">
        <v>562</v>
      </c>
      <c r="AF2415" s="247" t="s">
        <v>562</v>
      </c>
      <c r="AG2415" s="246" t="s">
        <v>562</v>
      </c>
      <c r="AH2415" s="246" t="s">
        <v>562</v>
      </c>
      <c r="AI2415" s="246" t="s">
        <v>562</v>
      </c>
      <c r="AJ2415" s="245" t="s">
        <v>562</v>
      </c>
      <c r="AK2415" s="246" t="s">
        <v>562</v>
      </c>
      <c r="AL2415" s="247" t="s">
        <v>562</v>
      </c>
      <c r="AM2415" s="246" t="s">
        <v>562</v>
      </c>
      <c r="AN2415" s="246" t="s">
        <v>562</v>
      </c>
      <c r="AO2415" s="248" t="s">
        <v>562</v>
      </c>
      <c r="AP2415" s="249" t="s">
        <v>562</v>
      </c>
      <c r="AQ2415" s="249" t="s">
        <v>562</v>
      </c>
      <c r="AR2415" s="162">
        <f>IF(GLOBAL_DATA[[#This Row],[Target scope]]&lt;&gt;Target_Not_Applicable,GLOBAL_DATA[[#This Row],[Target scope]]*GLOBAL_DATA[[#This Row],[Implementation progress rate]],"")</f>
        <v>0.7</v>
      </c>
      <c r="AS2415" s="180">
        <f>IF(OR(GLOBAL_DATA[[#This Row],[Status]]=DATA!$J$6,GLOBAL_DATA[[#This Row],[Status]]=DATA!$J$7,GLOBAL_DATA[[#This Row],[Status]]=DATA!$J$8),1,0)</f>
        <v>0</v>
      </c>
      <c r="AT2415" s="181">
        <f>IF(GLOBAL_DATA[[#This Row],[Status]]=Status_No_Project,"",MAX(GLOBAL_DATA[[#This Row],[Initial end]],GLOBAL_DATA[[#This Row],[Re-estimated end]],43831))</f>
        <v>44561</v>
      </c>
      <c r="AU24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5" s="222">
        <f>IF(GLOBAL_DATA[[#This Row],[Target scope]]&lt;&gt;Target_Not_Applicable,COUNTBLANK(GLOBAL_DATA[[#This Row],[Target scope]:[Target justification (if&lt;100%)]]),0)+IF(GLOBAL_DATA[[#This Row],[Status]]&lt;&gt;Status_No_Project,COUNTBLANK(GLOBAL_DATA[[#This Row],[Implementation progress rate]:[CISO assessment]]),0)</f>
        <v>1</v>
      </c>
      <c r="AW2415" s="45">
        <f>SUBTOTAL(103,GLOBAL_DATA[[#This Row],[BU]])</f>
        <v>0</v>
      </c>
    </row>
    <row r="2416" spans="1:49" ht="38.25" hidden="1" x14ac:dyDescent="0.25">
      <c r="A2416" s="222" t="s">
        <v>40</v>
      </c>
      <c r="B2416" s="223" t="s">
        <v>894</v>
      </c>
      <c r="C2416" s="223" t="s">
        <v>49</v>
      </c>
      <c r="D2416" s="231" t="s">
        <v>877</v>
      </c>
      <c r="E2416" s="232" t="s">
        <v>555</v>
      </c>
      <c r="F2416" s="232"/>
      <c r="G2416" s="233"/>
      <c r="H2416" s="221"/>
      <c r="I2416" s="231" t="s">
        <v>562</v>
      </c>
      <c r="J2416" s="232"/>
      <c r="K2416" s="234"/>
      <c r="L2416" s="235"/>
      <c r="M2416" s="233"/>
      <c r="N2416" s="236"/>
      <c r="O2416" s="224" t="str">
        <f>IF(GLOBAL_DATA[[#This Row],[Target scope]]="","",INDEX(DATA_TargetStatusChoice[Target_Status_Choice],MATCH(GLOBAL_DATA[[#This Row],[Target scope]],DATA_TargetStatusChoice[Value],1)))</f>
        <v>FULL IMPLEMENTATION</v>
      </c>
      <c r="P2416" s="237">
        <v>1</v>
      </c>
      <c r="Q2416" s="238"/>
      <c r="R2416" s="250" t="s">
        <v>32</v>
      </c>
      <c r="S2416" s="251">
        <v>0.5</v>
      </c>
      <c r="T2416" s="251" t="s">
        <v>401</v>
      </c>
      <c r="U2416" s="252"/>
      <c r="V2416" s="239" t="s">
        <v>430</v>
      </c>
      <c r="W2416" s="240" t="s">
        <v>921</v>
      </c>
      <c r="X2416" s="241">
        <v>43101</v>
      </c>
      <c r="Y2416" s="241">
        <v>43465</v>
      </c>
      <c r="Z2416" s="241">
        <v>44561</v>
      </c>
      <c r="AA2416" s="242">
        <f>SUM(GLOBAL_DATA[[#This Row],[Initial 2020]],GLOBAL_DATA[[#This Row],[Initial 2021]],GLOBAL_DATA[[#This Row],[Initial 2022]],GLOBAL_DATA[[#This Row],[Initial 2023]])</f>
        <v>0</v>
      </c>
      <c r="AB2416" s="243">
        <f>SUM(GLOBAL_DATA[[#This Row],[Reestimated 2020]],GLOBAL_DATA[[#This Row],[Reestimated 2021]],GLOBAL_DATA[[#This Row],[Reestimated 2022]],GLOBAL_DATA[[#This Row],[Reestimated 2023]])</f>
        <v>0</v>
      </c>
      <c r="AC2416" s="244">
        <f>SUM(GLOBAL_DATA[[#This Row],[Spent 2020]],GLOBAL_DATA[[#This Row],[Spent 2021]],GLOBAL_DATA[[#This Row],[Spent 2022]],GLOBAL_DATA[[#This Row],[Spent 2023]])</f>
        <v>0</v>
      </c>
      <c r="AD2416" s="245" t="s">
        <v>562</v>
      </c>
      <c r="AE2416" s="246" t="s">
        <v>562</v>
      </c>
      <c r="AF2416" s="247" t="s">
        <v>562</v>
      </c>
      <c r="AG2416" s="246" t="s">
        <v>562</v>
      </c>
      <c r="AH2416" s="246" t="s">
        <v>562</v>
      </c>
      <c r="AI2416" s="246" t="s">
        <v>562</v>
      </c>
      <c r="AJ2416" s="245" t="s">
        <v>562</v>
      </c>
      <c r="AK2416" s="246" t="s">
        <v>562</v>
      </c>
      <c r="AL2416" s="247" t="s">
        <v>562</v>
      </c>
      <c r="AM2416" s="246" t="s">
        <v>562</v>
      </c>
      <c r="AN2416" s="246" t="s">
        <v>562</v>
      </c>
      <c r="AO2416" s="248" t="s">
        <v>562</v>
      </c>
      <c r="AP2416" s="249" t="s">
        <v>562</v>
      </c>
      <c r="AQ2416" s="249" t="s">
        <v>562</v>
      </c>
      <c r="AR2416" s="162">
        <f>IF(GLOBAL_DATA[[#This Row],[Target scope]]&lt;&gt;Target_Not_Applicable,GLOBAL_DATA[[#This Row],[Target scope]]*GLOBAL_DATA[[#This Row],[Implementation progress rate]],"")</f>
        <v>0.5</v>
      </c>
      <c r="AS2416" s="180">
        <f>IF(OR(GLOBAL_DATA[[#This Row],[Status]]=DATA!$J$6,GLOBAL_DATA[[#This Row],[Status]]=DATA!$J$7,GLOBAL_DATA[[#This Row],[Status]]=DATA!$J$8),1,0)</f>
        <v>0</v>
      </c>
      <c r="AT2416" s="181">
        <f>IF(GLOBAL_DATA[[#This Row],[Status]]=Status_No_Project,"",MAX(GLOBAL_DATA[[#This Row],[Initial end]],GLOBAL_DATA[[#This Row],[Re-estimated end]],43831))</f>
        <v>44561</v>
      </c>
      <c r="AU24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6" s="222">
        <f>IF(GLOBAL_DATA[[#This Row],[Target scope]]&lt;&gt;Target_Not_Applicable,COUNTBLANK(GLOBAL_DATA[[#This Row],[Target scope]:[Target justification (if&lt;100%)]]),0)+IF(GLOBAL_DATA[[#This Row],[Status]]&lt;&gt;Status_No_Project,COUNTBLANK(GLOBAL_DATA[[#This Row],[Implementation progress rate]:[CISO assessment]]),0)</f>
        <v>1</v>
      </c>
      <c r="AW2416" s="45">
        <f>SUBTOTAL(103,GLOBAL_DATA[[#This Row],[BU]])</f>
        <v>0</v>
      </c>
    </row>
    <row r="2417" spans="1:49" ht="38.25" hidden="1" x14ac:dyDescent="0.25">
      <c r="A2417" s="222" t="s">
        <v>40</v>
      </c>
      <c r="B2417" s="223" t="s">
        <v>894</v>
      </c>
      <c r="C2417" s="223" t="s">
        <v>49</v>
      </c>
      <c r="D2417" s="231" t="s">
        <v>878</v>
      </c>
      <c r="E2417" s="232" t="s">
        <v>555</v>
      </c>
      <c r="F2417" s="232"/>
      <c r="G2417" s="233"/>
      <c r="H2417" s="221"/>
      <c r="I2417" s="231" t="s">
        <v>562</v>
      </c>
      <c r="J2417" s="232"/>
      <c r="K2417" s="234"/>
      <c r="L2417" s="235"/>
      <c r="M2417" s="233"/>
      <c r="N2417" s="236"/>
      <c r="O2417" s="224" t="str">
        <f>IF(GLOBAL_DATA[[#This Row],[Target scope]]="","",INDEX(DATA_TargetStatusChoice[Target_Status_Choice],MATCH(GLOBAL_DATA[[#This Row],[Target scope]],DATA_TargetStatusChoice[Value],1)))</f>
        <v>FULL IMPLEMENTATION</v>
      </c>
      <c r="P2417" s="237">
        <v>1</v>
      </c>
      <c r="Q2417" s="238"/>
      <c r="R2417" s="250" t="s">
        <v>32</v>
      </c>
      <c r="S2417" s="251">
        <v>0.5</v>
      </c>
      <c r="T2417" s="251" t="s">
        <v>401</v>
      </c>
      <c r="U2417" s="252"/>
      <c r="V2417" s="239" t="s">
        <v>430</v>
      </c>
      <c r="W2417" s="240" t="s">
        <v>921</v>
      </c>
      <c r="X2417" s="241">
        <v>43101</v>
      </c>
      <c r="Y2417" s="241">
        <v>43465</v>
      </c>
      <c r="Z2417" s="241">
        <v>44561</v>
      </c>
      <c r="AA2417" s="242">
        <f>SUM(GLOBAL_DATA[[#This Row],[Initial 2020]],GLOBAL_DATA[[#This Row],[Initial 2021]],GLOBAL_DATA[[#This Row],[Initial 2022]],GLOBAL_DATA[[#This Row],[Initial 2023]])</f>
        <v>0</v>
      </c>
      <c r="AB2417" s="243">
        <f>SUM(GLOBAL_DATA[[#This Row],[Reestimated 2020]],GLOBAL_DATA[[#This Row],[Reestimated 2021]],GLOBAL_DATA[[#This Row],[Reestimated 2022]],GLOBAL_DATA[[#This Row],[Reestimated 2023]])</f>
        <v>0</v>
      </c>
      <c r="AC2417" s="244">
        <f>SUM(GLOBAL_DATA[[#This Row],[Spent 2020]],GLOBAL_DATA[[#This Row],[Spent 2021]],GLOBAL_DATA[[#This Row],[Spent 2022]],GLOBAL_DATA[[#This Row],[Spent 2023]])</f>
        <v>0</v>
      </c>
      <c r="AD2417" s="245" t="s">
        <v>562</v>
      </c>
      <c r="AE2417" s="246" t="s">
        <v>562</v>
      </c>
      <c r="AF2417" s="247" t="s">
        <v>562</v>
      </c>
      <c r="AG2417" s="246" t="s">
        <v>562</v>
      </c>
      <c r="AH2417" s="246" t="s">
        <v>562</v>
      </c>
      <c r="AI2417" s="246" t="s">
        <v>562</v>
      </c>
      <c r="AJ2417" s="245" t="s">
        <v>562</v>
      </c>
      <c r="AK2417" s="246" t="s">
        <v>562</v>
      </c>
      <c r="AL2417" s="247" t="s">
        <v>562</v>
      </c>
      <c r="AM2417" s="246" t="s">
        <v>562</v>
      </c>
      <c r="AN2417" s="246" t="s">
        <v>562</v>
      </c>
      <c r="AO2417" s="248" t="s">
        <v>562</v>
      </c>
      <c r="AP2417" s="249" t="s">
        <v>562</v>
      </c>
      <c r="AQ2417" s="249" t="s">
        <v>562</v>
      </c>
      <c r="AR2417" s="162">
        <f>IF(GLOBAL_DATA[[#This Row],[Target scope]]&lt;&gt;Target_Not_Applicable,GLOBAL_DATA[[#This Row],[Target scope]]*GLOBAL_DATA[[#This Row],[Implementation progress rate]],"")</f>
        <v>0.5</v>
      </c>
      <c r="AS2417" s="180">
        <f>IF(OR(GLOBAL_DATA[[#This Row],[Status]]=DATA!$J$6,GLOBAL_DATA[[#This Row],[Status]]=DATA!$J$7,GLOBAL_DATA[[#This Row],[Status]]=DATA!$J$8),1,0)</f>
        <v>0</v>
      </c>
      <c r="AT2417" s="181">
        <f>IF(GLOBAL_DATA[[#This Row],[Status]]=Status_No_Project,"",MAX(GLOBAL_DATA[[#This Row],[Initial end]],GLOBAL_DATA[[#This Row],[Re-estimated end]],43831))</f>
        <v>44561</v>
      </c>
      <c r="AU24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7" s="222">
        <f>IF(GLOBAL_DATA[[#This Row],[Target scope]]&lt;&gt;Target_Not_Applicable,COUNTBLANK(GLOBAL_DATA[[#This Row],[Target scope]:[Target justification (if&lt;100%)]]),0)+IF(GLOBAL_DATA[[#This Row],[Status]]&lt;&gt;Status_No_Project,COUNTBLANK(GLOBAL_DATA[[#This Row],[Implementation progress rate]:[CISO assessment]]),0)</f>
        <v>1</v>
      </c>
      <c r="AW2417" s="45">
        <f>SUBTOTAL(103,GLOBAL_DATA[[#This Row],[BU]])</f>
        <v>0</v>
      </c>
    </row>
    <row r="2418" spans="1:49" ht="38.25" hidden="1" x14ac:dyDescent="0.25">
      <c r="A2418" s="222" t="s">
        <v>40</v>
      </c>
      <c r="B2418" s="223" t="s">
        <v>894</v>
      </c>
      <c r="C2418" s="223" t="s">
        <v>49</v>
      </c>
      <c r="D2418" s="231" t="s">
        <v>903</v>
      </c>
      <c r="E2418" s="232" t="s">
        <v>555</v>
      </c>
      <c r="F2418" s="232"/>
      <c r="G2418" s="233"/>
      <c r="H2418" s="221"/>
      <c r="I2418" s="231" t="s">
        <v>562</v>
      </c>
      <c r="J2418" s="232"/>
      <c r="K2418" s="234"/>
      <c r="L2418" s="235"/>
      <c r="M2418" s="233"/>
      <c r="N2418" s="236"/>
      <c r="O2418" s="224" t="str">
        <f>IF(GLOBAL_DATA[[#This Row],[Target scope]]="","",INDEX(DATA_TargetStatusChoice[Target_Status_Choice],MATCH(GLOBAL_DATA[[#This Row],[Target scope]],DATA_TargetStatusChoice[Value],1)))</f>
        <v>FULL IMPLEMENTATION</v>
      </c>
      <c r="P2418" s="237">
        <v>1</v>
      </c>
      <c r="Q2418" s="238"/>
      <c r="R2418" s="250" t="s">
        <v>32</v>
      </c>
      <c r="S2418" s="251">
        <v>0.25</v>
      </c>
      <c r="T2418" s="251" t="s">
        <v>386</v>
      </c>
      <c r="U2418" s="252"/>
      <c r="V2418" s="239" t="s">
        <v>431</v>
      </c>
      <c r="W2418" s="240" t="s">
        <v>921</v>
      </c>
      <c r="X2418" s="241">
        <v>43101</v>
      </c>
      <c r="Y2418" s="241">
        <v>43465</v>
      </c>
      <c r="Z2418" s="241">
        <v>44561</v>
      </c>
      <c r="AA2418" s="242">
        <f>SUM(GLOBAL_DATA[[#This Row],[Initial 2020]],GLOBAL_DATA[[#This Row],[Initial 2021]],GLOBAL_DATA[[#This Row],[Initial 2022]],GLOBAL_DATA[[#This Row],[Initial 2023]])</f>
        <v>0</v>
      </c>
      <c r="AB2418" s="243">
        <f>SUM(GLOBAL_DATA[[#This Row],[Reestimated 2020]],GLOBAL_DATA[[#This Row],[Reestimated 2021]],GLOBAL_DATA[[#This Row],[Reestimated 2022]],GLOBAL_DATA[[#This Row],[Reestimated 2023]])</f>
        <v>0</v>
      </c>
      <c r="AC2418" s="244">
        <f>SUM(GLOBAL_DATA[[#This Row],[Spent 2020]],GLOBAL_DATA[[#This Row],[Spent 2021]],GLOBAL_DATA[[#This Row],[Spent 2022]],GLOBAL_DATA[[#This Row],[Spent 2023]])</f>
        <v>0</v>
      </c>
      <c r="AD2418" s="245" t="s">
        <v>562</v>
      </c>
      <c r="AE2418" s="246" t="s">
        <v>562</v>
      </c>
      <c r="AF2418" s="247" t="s">
        <v>562</v>
      </c>
      <c r="AG2418" s="246" t="s">
        <v>562</v>
      </c>
      <c r="AH2418" s="246" t="s">
        <v>562</v>
      </c>
      <c r="AI2418" s="246" t="s">
        <v>562</v>
      </c>
      <c r="AJ2418" s="245" t="s">
        <v>562</v>
      </c>
      <c r="AK2418" s="246" t="s">
        <v>562</v>
      </c>
      <c r="AL2418" s="247" t="s">
        <v>562</v>
      </c>
      <c r="AM2418" s="246" t="s">
        <v>562</v>
      </c>
      <c r="AN2418" s="246" t="s">
        <v>562</v>
      </c>
      <c r="AO2418" s="248" t="s">
        <v>562</v>
      </c>
      <c r="AP2418" s="249" t="s">
        <v>562</v>
      </c>
      <c r="AQ2418" s="249" t="s">
        <v>562</v>
      </c>
      <c r="AR2418" s="162">
        <f>IF(GLOBAL_DATA[[#This Row],[Target scope]]&lt;&gt;Target_Not_Applicable,GLOBAL_DATA[[#This Row],[Target scope]]*GLOBAL_DATA[[#This Row],[Implementation progress rate]],"")</f>
        <v>0.25</v>
      </c>
      <c r="AS2418" s="180">
        <f>IF(OR(GLOBAL_DATA[[#This Row],[Status]]=DATA!$J$6,GLOBAL_DATA[[#This Row],[Status]]=DATA!$J$7,GLOBAL_DATA[[#This Row],[Status]]=DATA!$J$8),1,0)</f>
        <v>0</v>
      </c>
      <c r="AT2418" s="181">
        <f>IF(GLOBAL_DATA[[#This Row],[Status]]=Status_No_Project,"",MAX(GLOBAL_DATA[[#This Row],[Initial end]],GLOBAL_DATA[[#This Row],[Re-estimated end]],43831))</f>
        <v>44561</v>
      </c>
      <c r="AU24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8" s="222">
        <f>IF(GLOBAL_DATA[[#This Row],[Target scope]]&lt;&gt;Target_Not_Applicable,COUNTBLANK(GLOBAL_DATA[[#This Row],[Target scope]:[Target justification (if&lt;100%)]]),0)+IF(GLOBAL_DATA[[#This Row],[Status]]&lt;&gt;Status_No_Project,COUNTBLANK(GLOBAL_DATA[[#This Row],[Implementation progress rate]:[CISO assessment]]),0)</f>
        <v>1</v>
      </c>
      <c r="AW2418" s="45">
        <f>SUBTOTAL(103,GLOBAL_DATA[[#This Row],[BU]])</f>
        <v>0</v>
      </c>
    </row>
    <row r="2419" spans="1:49" ht="38.25" hidden="1" x14ac:dyDescent="0.25">
      <c r="A2419" s="222" t="s">
        <v>40</v>
      </c>
      <c r="B2419" s="223" t="s">
        <v>894</v>
      </c>
      <c r="C2419" s="223" t="s">
        <v>49</v>
      </c>
      <c r="D2419" s="231" t="s">
        <v>563</v>
      </c>
      <c r="E2419" s="232" t="s">
        <v>555</v>
      </c>
      <c r="F2419" s="232"/>
      <c r="G2419" s="233"/>
      <c r="H2419" s="221"/>
      <c r="I2419" s="231" t="s">
        <v>562</v>
      </c>
      <c r="J2419" s="232"/>
      <c r="K2419" s="234"/>
      <c r="L2419" s="235"/>
      <c r="M2419" s="233"/>
      <c r="N2419" s="236"/>
      <c r="O2419" s="224" t="str">
        <f>IF(GLOBAL_DATA[[#This Row],[Target scope]]="","",INDEX(DATA_TargetStatusChoice[Target_Status_Choice],MATCH(GLOBAL_DATA[[#This Row],[Target scope]],DATA_TargetStatusChoice[Value],1)))</f>
        <v>FULL IMPLEMENTATION</v>
      </c>
      <c r="P2419" s="237">
        <v>1</v>
      </c>
      <c r="Q2419" s="238"/>
      <c r="R2419" s="250" t="s">
        <v>32</v>
      </c>
      <c r="S2419" s="251">
        <v>0.6</v>
      </c>
      <c r="T2419" s="251" t="s">
        <v>386</v>
      </c>
      <c r="U2419" s="252"/>
      <c r="V2419" s="239" t="s">
        <v>430</v>
      </c>
      <c r="W2419" s="240" t="s">
        <v>924</v>
      </c>
      <c r="X2419" s="241">
        <v>43101</v>
      </c>
      <c r="Y2419" s="241">
        <v>43465</v>
      </c>
      <c r="Z2419" s="241">
        <v>44561</v>
      </c>
      <c r="AA2419" s="242">
        <f>SUM(GLOBAL_DATA[[#This Row],[Initial 2020]],GLOBAL_DATA[[#This Row],[Initial 2021]],GLOBAL_DATA[[#This Row],[Initial 2022]],GLOBAL_DATA[[#This Row],[Initial 2023]])</f>
        <v>0</v>
      </c>
      <c r="AB2419" s="243">
        <f>SUM(GLOBAL_DATA[[#This Row],[Reestimated 2020]],GLOBAL_DATA[[#This Row],[Reestimated 2021]],GLOBAL_DATA[[#This Row],[Reestimated 2022]],GLOBAL_DATA[[#This Row],[Reestimated 2023]])</f>
        <v>0</v>
      </c>
      <c r="AC2419" s="244">
        <f>SUM(GLOBAL_DATA[[#This Row],[Spent 2020]],GLOBAL_DATA[[#This Row],[Spent 2021]],GLOBAL_DATA[[#This Row],[Spent 2022]],GLOBAL_DATA[[#This Row],[Spent 2023]])</f>
        <v>0</v>
      </c>
      <c r="AD2419" s="245" t="s">
        <v>562</v>
      </c>
      <c r="AE2419" s="246" t="s">
        <v>562</v>
      </c>
      <c r="AF2419" s="247" t="s">
        <v>562</v>
      </c>
      <c r="AG2419" s="246" t="s">
        <v>562</v>
      </c>
      <c r="AH2419" s="246" t="s">
        <v>562</v>
      </c>
      <c r="AI2419" s="246" t="s">
        <v>562</v>
      </c>
      <c r="AJ2419" s="245" t="s">
        <v>562</v>
      </c>
      <c r="AK2419" s="246" t="s">
        <v>562</v>
      </c>
      <c r="AL2419" s="247" t="s">
        <v>562</v>
      </c>
      <c r="AM2419" s="246" t="s">
        <v>562</v>
      </c>
      <c r="AN2419" s="246" t="s">
        <v>562</v>
      </c>
      <c r="AO2419" s="248" t="s">
        <v>562</v>
      </c>
      <c r="AP2419" s="249" t="s">
        <v>562</v>
      </c>
      <c r="AQ2419" s="249" t="s">
        <v>562</v>
      </c>
      <c r="AR2419" s="162">
        <f>IF(GLOBAL_DATA[[#This Row],[Target scope]]&lt;&gt;Target_Not_Applicable,GLOBAL_DATA[[#This Row],[Target scope]]*GLOBAL_DATA[[#This Row],[Implementation progress rate]],"")</f>
        <v>0.6</v>
      </c>
      <c r="AS2419" s="180">
        <f>IF(OR(GLOBAL_DATA[[#This Row],[Status]]=DATA!$J$6,GLOBAL_DATA[[#This Row],[Status]]=DATA!$J$7,GLOBAL_DATA[[#This Row],[Status]]=DATA!$J$8),1,0)</f>
        <v>0</v>
      </c>
      <c r="AT2419" s="181">
        <f>IF(GLOBAL_DATA[[#This Row],[Status]]=Status_No_Project,"",MAX(GLOBAL_DATA[[#This Row],[Initial end]],GLOBAL_DATA[[#This Row],[Re-estimated end]],43831))</f>
        <v>44561</v>
      </c>
      <c r="AU24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9" s="222">
        <f>IF(GLOBAL_DATA[[#This Row],[Target scope]]&lt;&gt;Target_Not_Applicable,COUNTBLANK(GLOBAL_DATA[[#This Row],[Target scope]:[Target justification (if&lt;100%)]]),0)+IF(GLOBAL_DATA[[#This Row],[Status]]&lt;&gt;Status_No_Project,COUNTBLANK(GLOBAL_DATA[[#This Row],[Implementation progress rate]:[CISO assessment]]),0)</f>
        <v>1</v>
      </c>
      <c r="AW2419" s="45">
        <f>SUBTOTAL(103,GLOBAL_DATA[[#This Row],[BU]])</f>
        <v>0</v>
      </c>
    </row>
    <row r="2420" spans="1:49" ht="38.25" hidden="1" x14ac:dyDescent="0.25">
      <c r="A2420" s="222" t="s">
        <v>40</v>
      </c>
      <c r="B2420" s="223" t="s">
        <v>894</v>
      </c>
      <c r="C2420" s="223" t="s">
        <v>49</v>
      </c>
      <c r="D2420" s="231" t="s">
        <v>879</v>
      </c>
      <c r="E2420" s="232" t="s">
        <v>555</v>
      </c>
      <c r="F2420" s="232"/>
      <c r="G2420" s="233"/>
      <c r="H2420" s="221"/>
      <c r="I2420" s="231" t="s">
        <v>562</v>
      </c>
      <c r="J2420" s="232"/>
      <c r="K2420" s="234"/>
      <c r="L2420" s="235"/>
      <c r="M2420" s="233"/>
      <c r="N2420" s="236"/>
      <c r="O2420" s="224" t="str">
        <f>IF(GLOBAL_DATA[[#This Row],[Target scope]]="","",INDEX(DATA_TargetStatusChoice[Target_Status_Choice],MATCH(GLOBAL_DATA[[#This Row],[Target scope]],DATA_TargetStatusChoice[Value],1)))</f>
        <v>FULL IMPLEMENTATION</v>
      </c>
      <c r="P2420" s="237">
        <v>1</v>
      </c>
      <c r="Q2420" s="238"/>
      <c r="R2420" s="250" t="s">
        <v>32</v>
      </c>
      <c r="S2420" s="251">
        <v>0.9</v>
      </c>
      <c r="T2420" s="251" t="s">
        <v>401</v>
      </c>
      <c r="U2420" s="252"/>
      <c r="V2420" s="239" t="s">
        <v>430</v>
      </c>
      <c r="W2420" s="240" t="s">
        <v>921</v>
      </c>
      <c r="X2420" s="241">
        <v>43101</v>
      </c>
      <c r="Y2420" s="241">
        <v>43465</v>
      </c>
      <c r="Z2420" s="241">
        <v>44196</v>
      </c>
      <c r="AA2420" s="242">
        <f>SUM(GLOBAL_DATA[[#This Row],[Initial 2020]],GLOBAL_DATA[[#This Row],[Initial 2021]],GLOBAL_DATA[[#This Row],[Initial 2022]],GLOBAL_DATA[[#This Row],[Initial 2023]])</f>
        <v>0</v>
      </c>
      <c r="AB2420" s="243">
        <f>SUM(GLOBAL_DATA[[#This Row],[Reestimated 2020]],GLOBAL_DATA[[#This Row],[Reestimated 2021]],GLOBAL_DATA[[#This Row],[Reestimated 2022]],GLOBAL_DATA[[#This Row],[Reestimated 2023]])</f>
        <v>0</v>
      </c>
      <c r="AC2420" s="244">
        <f>SUM(GLOBAL_DATA[[#This Row],[Spent 2020]],GLOBAL_DATA[[#This Row],[Spent 2021]],GLOBAL_DATA[[#This Row],[Spent 2022]],GLOBAL_DATA[[#This Row],[Spent 2023]])</f>
        <v>0</v>
      </c>
      <c r="AD2420" s="245" t="s">
        <v>562</v>
      </c>
      <c r="AE2420" s="246" t="s">
        <v>562</v>
      </c>
      <c r="AF2420" s="247" t="s">
        <v>562</v>
      </c>
      <c r="AG2420" s="246" t="s">
        <v>562</v>
      </c>
      <c r="AH2420" s="246" t="s">
        <v>562</v>
      </c>
      <c r="AI2420" s="246" t="s">
        <v>562</v>
      </c>
      <c r="AJ2420" s="245" t="s">
        <v>562</v>
      </c>
      <c r="AK2420" s="246" t="s">
        <v>562</v>
      </c>
      <c r="AL2420" s="247" t="s">
        <v>562</v>
      </c>
      <c r="AM2420" s="246" t="s">
        <v>562</v>
      </c>
      <c r="AN2420" s="246" t="s">
        <v>562</v>
      </c>
      <c r="AO2420" s="248" t="s">
        <v>562</v>
      </c>
      <c r="AP2420" s="249" t="s">
        <v>562</v>
      </c>
      <c r="AQ2420" s="249" t="s">
        <v>562</v>
      </c>
      <c r="AR2420" s="162">
        <f>IF(GLOBAL_DATA[[#This Row],[Target scope]]&lt;&gt;Target_Not_Applicable,GLOBAL_DATA[[#This Row],[Target scope]]*GLOBAL_DATA[[#This Row],[Implementation progress rate]],"")</f>
        <v>0.9</v>
      </c>
      <c r="AS2420" s="180">
        <f>IF(OR(GLOBAL_DATA[[#This Row],[Status]]=DATA!$J$6,GLOBAL_DATA[[#This Row],[Status]]=DATA!$J$7,GLOBAL_DATA[[#This Row],[Status]]=DATA!$J$8),1,0)</f>
        <v>0</v>
      </c>
      <c r="AT2420" s="181">
        <f>IF(GLOBAL_DATA[[#This Row],[Status]]=Status_No_Project,"",MAX(GLOBAL_DATA[[#This Row],[Initial end]],GLOBAL_DATA[[#This Row],[Re-estimated end]],43831))</f>
        <v>44196</v>
      </c>
      <c r="AU24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0" s="222">
        <f>IF(GLOBAL_DATA[[#This Row],[Target scope]]&lt;&gt;Target_Not_Applicable,COUNTBLANK(GLOBAL_DATA[[#This Row],[Target scope]:[Target justification (if&lt;100%)]]),0)+IF(GLOBAL_DATA[[#This Row],[Status]]&lt;&gt;Status_No_Project,COUNTBLANK(GLOBAL_DATA[[#This Row],[Implementation progress rate]:[CISO assessment]]),0)</f>
        <v>1</v>
      </c>
      <c r="AW2420" s="45">
        <f>SUBTOTAL(103,GLOBAL_DATA[[#This Row],[BU]])</f>
        <v>0</v>
      </c>
    </row>
    <row r="2421" spans="1:49" ht="38.25" hidden="1" x14ac:dyDescent="0.25">
      <c r="A2421" s="222" t="s">
        <v>40</v>
      </c>
      <c r="B2421" s="223" t="s">
        <v>894</v>
      </c>
      <c r="C2421" s="223" t="s">
        <v>49</v>
      </c>
      <c r="D2421" s="231" t="s">
        <v>564</v>
      </c>
      <c r="E2421" s="232" t="s">
        <v>555</v>
      </c>
      <c r="F2421" s="232"/>
      <c r="G2421" s="233"/>
      <c r="H2421" s="221"/>
      <c r="I2421" s="231" t="s">
        <v>562</v>
      </c>
      <c r="J2421" s="232"/>
      <c r="K2421" s="234"/>
      <c r="L2421" s="235"/>
      <c r="M2421" s="233"/>
      <c r="N2421" s="236"/>
      <c r="O2421" s="224" t="str">
        <f>IF(GLOBAL_DATA[[#This Row],[Target scope]]="","",INDEX(DATA_TargetStatusChoice[Target_Status_Choice],MATCH(GLOBAL_DATA[[#This Row],[Target scope]],DATA_TargetStatusChoice[Value],1)))</f>
        <v>FULL IMPLEMENTATION</v>
      </c>
      <c r="P2421" s="237">
        <v>1</v>
      </c>
      <c r="Q2421" s="238"/>
      <c r="R2421" s="250" t="s">
        <v>32</v>
      </c>
      <c r="S2421" s="251">
        <v>0.6</v>
      </c>
      <c r="T2421" s="251" t="s">
        <v>386</v>
      </c>
      <c r="U2421" s="252"/>
      <c r="V2421" s="239" t="s">
        <v>430</v>
      </c>
      <c r="W2421" s="240" t="s">
        <v>924</v>
      </c>
      <c r="X2421" s="241">
        <v>43101</v>
      </c>
      <c r="Y2421" s="241">
        <v>43465</v>
      </c>
      <c r="Z2421" s="241">
        <v>44561</v>
      </c>
      <c r="AA2421" s="242">
        <f>SUM(GLOBAL_DATA[[#This Row],[Initial 2020]],GLOBAL_DATA[[#This Row],[Initial 2021]],GLOBAL_DATA[[#This Row],[Initial 2022]],GLOBAL_DATA[[#This Row],[Initial 2023]])</f>
        <v>0</v>
      </c>
      <c r="AB2421" s="243">
        <f>SUM(GLOBAL_DATA[[#This Row],[Reestimated 2020]],GLOBAL_DATA[[#This Row],[Reestimated 2021]],GLOBAL_DATA[[#This Row],[Reestimated 2022]],GLOBAL_DATA[[#This Row],[Reestimated 2023]])</f>
        <v>0</v>
      </c>
      <c r="AC2421" s="244">
        <f>SUM(GLOBAL_DATA[[#This Row],[Spent 2020]],GLOBAL_DATA[[#This Row],[Spent 2021]],GLOBAL_DATA[[#This Row],[Spent 2022]],GLOBAL_DATA[[#This Row],[Spent 2023]])</f>
        <v>0</v>
      </c>
      <c r="AD2421" s="245" t="s">
        <v>562</v>
      </c>
      <c r="AE2421" s="246" t="s">
        <v>562</v>
      </c>
      <c r="AF2421" s="247" t="s">
        <v>562</v>
      </c>
      <c r="AG2421" s="246" t="s">
        <v>562</v>
      </c>
      <c r="AH2421" s="246" t="s">
        <v>562</v>
      </c>
      <c r="AI2421" s="246" t="s">
        <v>562</v>
      </c>
      <c r="AJ2421" s="245" t="s">
        <v>562</v>
      </c>
      <c r="AK2421" s="246" t="s">
        <v>562</v>
      </c>
      <c r="AL2421" s="247" t="s">
        <v>562</v>
      </c>
      <c r="AM2421" s="246" t="s">
        <v>562</v>
      </c>
      <c r="AN2421" s="246" t="s">
        <v>562</v>
      </c>
      <c r="AO2421" s="248" t="s">
        <v>562</v>
      </c>
      <c r="AP2421" s="249" t="s">
        <v>562</v>
      </c>
      <c r="AQ2421" s="249" t="s">
        <v>562</v>
      </c>
      <c r="AR2421" s="162">
        <f>IF(GLOBAL_DATA[[#This Row],[Target scope]]&lt;&gt;Target_Not_Applicable,GLOBAL_DATA[[#This Row],[Target scope]]*GLOBAL_DATA[[#This Row],[Implementation progress rate]],"")</f>
        <v>0.6</v>
      </c>
      <c r="AS2421" s="180">
        <f>IF(OR(GLOBAL_DATA[[#This Row],[Status]]=DATA!$J$6,GLOBAL_DATA[[#This Row],[Status]]=DATA!$J$7,GLOBAL_DATA[[#This Row],[Status]]=DATA!$J$8),1,0)</f>
        <v>0</v>
      </c>
      <c r="AT2421" s="181">
        <f>IF(GLOBAL_DATA[[#This Row],[Status]]=Status_No_Project,"",MAX(GLOBAL_DATA[[#This Row],[Initial end]],GLOBAL_DATA[[#This Row],[Re-estimated end]],43831))</f>
        <v>44561</v>
      </c>
      <c r="AU24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1" s="222">
        <f>IF(GLOBAL_DATA[[#This Row],[Target scope]]&lt;&gt;Target_Not_Applicable,COUNTBLANK(GLOBAL_DATA[[#This Row],[Target scope]:[Target justification (if&lt;100%)]]),0)+IF(GLOBAL_DATA[[#This Row],[Status]]&lt;&gt;Status_No_Project,COUNTBLANK(GLOBAL_DATA[[#This Row],[Implementation progress rate]:[CISO assessment]]),0)</f>
        <v>1</v>
      </c>
      <c r="AW2421" s="45">
        <f>SUBTOTAL(103,GLOBAL_DATA[[#This Row],[BU]])</f>
        <v>0</v>
      </c>
    </row>
    <row r="2422" spans="1:49" ht="38.25" hidden="1" x14ac:dyDescent="0.25">
      <c r="A2422" s="222" t="s">
        <v>40</v>
      </c>
      <c r="B2422" s="223" t="s">
        <v>894</v>
      </c>
      <c r="C2422" s="223" t="s">
        <v>49</v>
      </c>
      <c r="D2422" s="231" t="s">
        <v>869</v>
      </c>
      <c r="E2422" s="232" t="s">
        <v>555</v>
      </c>
      <c r="F2422" s="232"/>
      <c r="G2422" s="233"/>
      <c r="H2422" s="221"/>
      <c r="I2422" s="231" t="s">
        <v>562</v>
      </c>
      <c r="J2422" s="232"/>
      <c r="K2422" s="234"/>
      <c r="L2422" s="235"/>
      <c r="M2422" s="233"/>
      <c r="N2422" s="236"/>
      <c r="O2422" s="224" t="str">
        <f>IF(GLOBAL_DATA[[#This Row],[Target scope]]="","",INDEX(DATA_TargetStatusChoice[Target_Status_Choice],MATCH(GLOBAL_DATA[[#This Row],[Target scope]],DATA_TargetStatusChoice[Value],1)))</f>
        <v>FULL IMPLEMENTATION</v>
      </c>
      <c r="P2422" s="237">
        <v>1</v>
      </c>
      <c r="Q2422" s="238"/>
      <c r="R2422" s="250" t="s">
        <v>32</v>
      </c>
      <c r="S2422" s="251">
        <v>0.5</v>
      </c>
      <c r="T2422" s="251" t="s">
        <v>386</v>
      </c>
      <c r="U2422" s="252"/>
      <c r="V2422" s="239" t="s">
        <v>430</v>
      </c>
      <c r="W2422" s="240" t="s">
        <v>924</v>
      </c>
      <c r="X2422" s="241">
        <v>43101</v>
      </c>
      <c r="Y2422" s="241">
        <v>43465</v>
      </c>
      <c r="Z2422" s="241">
        <v>44561</v>
      </c>
      <c r="AA2422" s="242">
        <f>SUM(GLOBAL_DATA[[#This Row],[Initial 2020]],GLOBAL_DATA[[#This Row],[Initial 2021]],GLOBAL_DATA[[#This Row],[Initial 2022]],GLOBAL_DATA[[#This Row],[Initial 2023]])</f>
        <v>0</v>
      </c>
      <c r="AB2422" s="243">
        <f>SUM(GLOBAL_DATA[[#This Row],[Reestimated 2020]],GLOBAL_DATA[[#This Row],[Reestimated 2021]],GLOBAL_DATA[[#This Row],[Reestimated 2022]],GLOBAL_DATA[[#This Row],[Reestimated 2023]])</f>
        <v>0</v>
      </c>
      <c r="AC2422" s="244">
        <f>SUM(GLOBAL_DATA[[#This Row],[Spent 2020]],GLOBAL_DATA[[#This Row],[Spent 2021]],GLOBAL_DATA[[#This Row],[Spent 2022]],GLOBAL_DATA[[#This Row],[Spent 2023]])</f>
        <v>0</v>
      </c>
      <c r="AD2422" s="245" t="s">
        <v>562</v>
      </c>
      <c r="AE2422" s="246" t="s">
        <v>562</v>
      </c>
      <c r="AF2422" s="247" t="s">
        <v>562</v>
      </c>
      <c r="AG2422" s="246" t="s">
        <v>562</v>
      </c>
      <c r="AH2422" s="246" t="s">
        <v>562</v>
      </c>
      <c r="AI2422" s="246" t="s">
        <v>562</v>
      </c>
      <c r="AJ2422" s="245" t="s">
        <v>562</v>
      </c>
      <c r="AK2422" s="246" t="s">
        <v>562</v>
      </c>
      <c r="AL2422" s="247" t="s">
        <v>562</v>
      </c>
      <c r="AM2422" s="246" t="s">
        <v>562</v>
      </c>
      <c r="AN2422" s="246" t="s">
        <v>562</v>
      </c>
      <c r="AO2422" s="248" t="s">
        <v>562</v>
      </c>
      <c r="AP2422" s="249" t="s">
        <v>562</v>
      </c>
      <c r="AQ2422" s="249" t="s">
        <v>562</v>
      </c>
      <c r="AR2422" s="162">
        <f>IF(GLOBAL_DATA[[#This Row],[Target scope]]&lt;&gt;Target_Not_Applicable,GLOBAL_DATA[[#This Row],[Target scope]]*GLOBAL_DATA[[#This Row],[Implementation progress rate]],"")</f>
        <v>0.5</v>
      </c>
      <c r="AS2422" s="180">
        <f>IF(OR(GLOBAL_DATA[[#This Row],[Status]]=DATA!$J$6,GLOBAL_DATA[[#This Row],[Status]]=DATA!$J$7,GLOBAL_DATA[[#This Row],[Status]]=DATA!$J$8),1,0)</f>
        <v>0</v>
      </c>
      <c r="AT2422" s="181">
        <f>IF(GLOBAL_DATA[[#This Row],[Status]]=Status_No_Project,"",MAX(GLOBAL_DATA[[#This Row],[Initial end]],GLOBAL_DATA[[#This Row],[Re-estimated end]],43831))</f>
        <v>44561</v>
      </c>
      <c r="AU24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2" s="222">
        <f>IF(GLOBAL_DATA[[#This Row],[Target scope]]&lt;&gt;Target_Not_Applicable,COUNTBLANK(GLOBAL_DATA[[#This Row],[Target scope]:[Target justification (if&lt;100%)]]),0)+IF(GLOBAL_DATA[[#This Row],[Status]]&lt;&gt;Status_No_Project,COUNTBLANK(GLOBAL_DATA[[#This Row],[Implementation progress rate]:[CISO assessment]]),0)</f>
        <v>1</v>
      </c>
      <c r="AW2422" s="45">
        <f>SUBTOTAL(103,GLOBAL_DATA[[#This Row],[BU]])</f>
        <v>0</v>
      </c>
    </row>
    <row r="2423" spans="1:49" ht="38.25" hidden="1" x14ac:dyDescent="0.25">
      <c r="A2423" s="222" t="s">
        <v>40</v>
      </c>
      <c r="B2423" s="223" t="s">
        <v>894</v>
      </c>
      <c r="C2423" s="223" t="s">
        <v>49</v>
      </c>
      <c r="D2423" s="231" t="s">
        <v>835</v>
      </c>
      <c r="E2423" s="232" t="s">
        <v>555</v>
      </c>
      <c r="F2423" s="232"/>
      <c r="G2423" s="233"/>
      <c r="H2423" s="221"/>
      <c r="I2423" s="231" t="s">
        <v>562</v>
      </c>
      <c r="J2423" s="232"/>
      <c r="K2423" s="234"/>
      <c r="L2423" s="235"/>
      <c r="M2423" s="233"/>
      <c r="N2423" s="236"/>
      <c r="O2423" s="224" t="str">
        <f>IF(GLOBAL_DATA[[#This Row],[Target scope]]="","",INDEX(DATA_TargetStatusChoice[Target_Status_Choice],MATCH(GLOBAL_DATA[[#This Row],[Target scope]],DATA_TargetStatusChoice[Value],1)))</f>
        <v>FULL IMPLEMENTATION</v>
      </c>
      <c r="P2423" s="237">
        <v>1</v>
      </c>
      <c r="Q2423" s="238"/>
      <c r="R2423" s="250" t="s">
        <v>31</v>
      </c>
      <c r="S2423" s="251">
        <v>0</v>
      </c>
      <c r="T2423" s="251" t="s">
        <v>386</v>
      </c>
      <c r="U2423" s="252"/>
      <c r="V2423" s="239" t="s">
        <v>430</v>
      </c>
      <c r="W2423" s="240" t="s">
        <v>921</v>
      </c>
      <c r="X2423" s="241">
        <v>44197</v>
      </c>
      <c r="Y2423" s="241">
        <v>44926</v>
      </c>
      <c r="Z2423" s="241" t="s">
        <v>562</v>
      </c>
      <c r="AA2423" s="242">
        <f>SUM(GLOBAL_DATA[[#This Row],[Initial 2020]],GLOBAL_DATA[[#This Row],[Initial 2021]],GLOBAL_DATA[[#This Row],[Initial 2022]],GLOBAL_DATA[[#This Row],[Initial 2023]])</f>
        <v>0</v>
      </c>
      <c r="AB2423" s="243">
        <f>SUM(GLOBAL_DATA[[#This Row],[Reestimated 2020]],GLOBAL_DATA[[#This Row],[Reestimated 2021]],GLOBAL_DATA[[#This Row],[Reestimated 2022]],GLOBAL_DATA[[#This Row],[Reestimated 2023]])</f>
        <v>0</v>
      </c>
      <c r="AC2423" s="244">
        <f>SUM(GLOBAL_DATA[[#This Row],[Spent 2020]],GLOBAL_DATA[[#This Row],[Spent 2021]],GLOBAL_DATA[[#This Row],[Spent 2022]],GLOBAL_DATA[[#This Row],[Spent 2023]])</f>
        <v>0</v>
      </c>
      <c r="AD2423" s="245" t="s">
        <v>562</v>
      </c>
      <c r="AE2423" s="246" t="s">
        <v>562</v>
      </c>
      <c r="AF2423" s="247" t="s">
        <v>562</v>
      </c>
      <c r="AG2423" s="246" t="s">
        <v>562</v>
      </c>
      <c r="AH2423" s="246" t="s">
        <v>562</v>
      </c>
      <c r="AI2423" s="246" t="s">
        <v>562</v>
      </c>
      <c r="AJ2423" s="245" t="s">
        <v>562</v>
      </c>
      <c r="AK2423" s="246" t="s">
        <v>562</v>
      </c>
      <c r="AL2423" s="247" t="s">
        <v>562</v>
      </c>
      <c r="AM2423" s="246" t="s">
        <v>562</v>
      </c>
      <c r="AN2423" s="246" t="s">
        <v>562</v>
      </c>
      <c r="AO2423" s="248" t="s">
        <v>562</v>
      </c>
      <c r="AP2423" s="249" t="s">
        <v>562</v>
      </c>
      <c r="AQ2423" s="249" t="s">
        <v>562</v>
      </c>
      <c r="AR2423" s="162">
        <f>IF(GLOBAL_DATA[[#This Row],[Target scope]]&lt;&gt;Target_Not_Applicable,GLOBAL_DATA[[#This Row],[Target scope]]*GLOBAL_DATA[[#This Row],[Implementation progress rate]],"")</f>
        <v>0</v>
      </c>
      <c r="AS2423" s="180">
        <f>IF(OR(GLOBAL_DATA[[#This Row],[Status]]=DATA!$J$6,GLOBAL_DATA[[#This Row],[Status]]=DATA!$J$7,GLOBAL_DATA[[#This Row],[Status]]=DATA!$J$8),1,0)</f>
        <v>0</v>
      </c>
      <c r="AT2423" s="181">
        <f>IF(GLOBAL_DATA[[#This Row],[Status]]=Status_No_Project,"",MAX(GLOBAL_DATA[[#This Row],[Initial end]],GLOBAL_DATA[[#This Row],[Re-estimated end]],43831))</f>
        <v>44926</v>
      </c>
      <c r="AU24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3" s="222">
        <f>IF(GLOBAL_DATA[[#This Row],[Target scope]]&lt;&gt;Target_Not_Applicable,COUNTBLANK(GLOBAL_DATA[[#This Row],[Target scope]:[Target justification (if&lt;100%)]]),0)+IF(GLOBAL_DATA[[#This Row],[Status]]&lt;&gt;Status_No_Project,COUNTBLANK(GLOBAL_DATA[[#This Row],[Implementation progress rate]:[CISO assessment]]),0)</f>
        <v>1</v>
      </c>
      <c r="AW2423" s="45">
        <f>SUBTOTAL(103,GLOBAL_DATA[[#This Row],[BU]])</f>
        <v>0</v>
      </c>
    </row>
    <row r="2424" spans="1:49" ht="38.25" hidden="1" x14ac:dyDescent="0.25">
      <c r="A2424" s="222" t="s">
        <v>40</v>
      </c>
      <c r="B2424" s="223" t="s">
        <v>894</v>
      </c>
      <c r="C2424" s="223" t="s">
        <v>49</v>
      </c>
      <c r="D2424" s="231" t="s">
        <v>838</v>
      </c>
      <c r="E2424" s="232" t="s">
        <v>555</v>
      </c>
      <c r="F2424" s="232"/>
      <c r="G2424" s="233"/>
      <c r="H2424" s="221"/>
      <c r="I2424" s="231" t="s">
        <v>562</v>
      </c>
      <c r="J2424" s="232"/>
      <c r="K2424" s="234"/>
      <c r="L2424" s="235"/>
      <c r="M2424" s="233"/>
      <c r="N2424" s="236"/>
      <c r="O2424" s="224" t="str">
        <f>IF(GLOBAL_DATA[[#This Row],[Target scope]]="","",INDEX(DATA_TargetStatusChoice[Target_Status_Choice],MATCH(GLOBAL_DATA[[#This Row],[Target scope]],DATA_TargetStatusChoice[Value],1)))</f>
        <v>FULL IMPLEMENTATION</v>
      </c>
      <c r="P2424" s="237">
        <v>1</v>
      </c>
      <c r="Q2424" s="238"/>
      <c r="R2424" s="250" t="s">
        <v>32</v>
      </c>
      <c r="S2424" s="251">
        <v>0.4</v>
      </c>
      <c r="T2424" s="251" t="s">
        <v>401</v>
      </c>
      <c r="U2424" s="252"/>
      <c r="V2424" s="239" t="s">
        <v>430</v>
      </c>
      <c r="W2424" s="240" t="s">
        <v>921</v>
      </c>
      <c r="X2424" s="241">
        <v>43101</v>
      </c>
      <c r="Y2424" s="241">
        <v>43465</v>
      </c>
      <c r="Z2424" s="241">
        <v>44561</v>
      </c>
      <c r="AA2424" s="242">
        <f>SUM(GLOBAL_DATA[[#This Row],[Initial 2020]],GLOBAL_DATA[[#This Row],[Initial 2021]],GLOBAL_DATA[[#This Row],[Initial 2022]],GLOBAL_DATA[[#This Row],[Initial 2023]])</f>
        <v>0</v>
      </c>
      <c r="AB2424" s="243">
        <f>SUM(GLOBAL_DATA[[#This Row],[Reestimated 2020]],GLOBAL_DATA[[#This Row],[Reestimated 2021]],GLOBAL_DATA[[#This Row],[Reestimated 2022]],GLOBAL_DATA[[#This Row],[Reestimated 2023]])</f>
        <v>0</v>
      </c>
      <c r="AC2424" s="244">
        <f>SUM(GLOBAL_DATA[[#This Row],[Spent 2020]],GLOBAL_DATA[[#This Row],[Spent 2021]],GLOBAL_DATA[[#This Row],[Spent 2022]],GLOBAL_DATA[[#This Row],[Spent 2023]])</f>
        <v>0</v>
      </c>
      <c r="AD2424" s="245" t="s">
        <v>562</v>
      </c>
      <c r="AE2424" s="246" t="s">
        <v>562</v>
      </c>
      <c r="AF2424" s="247" t="s">
        <v>562</v>
      </c>
      <c r="AG2424" s="246" t="s">
        <v>562</v>
      </c>
      <c r="AH2424" s="246" t="s">
        <v>562</v>
      </c>
      <c r="AI2424" s="246" t="s">
        <v>562</v>
      </c>
      <c r="AJ2424" s="245" t="s">
        <v>562</v>
      </c>
      <c r="AK2424" s="246" t="s">
        <v>562</v>
      </c>
      <c r="AL2424" s="247" t="s">
        <v>562</v>
      </c>
      <c r="AM2424" s="246" t="s">
        <v>562</v>
      </c>
      <c r="AN2424" s="246" t="s">
        <v>562</v>
      </c>
      <c r="AO2424" s="248" t="s">
        <v>562</v>
      </c>
      <c r="AP2424" s="249" t="s">
        <v>562</v>
      </c>
      <c r="AQ2424" s="249" t="s">
        <v>562</v>
      </c>
      <c r="AR2424" s="162">
        <f>IF(GLOBAL_DATA[[#This Row],[Target scope]]&lt;&gt;Target_Not_Applicable,GLOBAL_DATA[[#This Row],[Target scope]]*GLOBAL_DATA[[#This Row],[Implementation progress rate]],"")</f>
        <v>0.4</v>
      </c>
      <c r="AS2424" s="180">
        <f>IF(OR(GLOBAL_DATA[[#This Row],[Status]]=DATA!$J$6,GLOBAL_DATA[[#This Row],[Status]]=DATA!$J$7,GLOBAL_DATA[[#This Row],[Status]]=DATA!$J$8),1,0)</f>
        <v>0</v>
      </c>
      <c r="AT2424" s="181">
        <f>IF(GLOBAL_DATA[[#This Row],[Status]]=Status_No_Project,"",MAX(GLOBAL_DATA[[#This Row],[Initial end]],GLOBAL_DATA[[#This Row],[Re-estimated end]],43831))</f>
        <v>44561</v>
      </c>
      <c r="AU24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4" s="222">
        <f>IF(GLOBAL_DATA[[#This Row],[Target scope]]&lt;&gt;Target_Not_Applicable,COUNTBLANK(GLOBAL_DATA[[#This Row],[Target scope]:[Target justification (if&lt;100%)]]),0)+IF(GLOBAL_DATA[[#This Row],[Status]]&lt;&gt;Status_No_Project,COUNTBLANK(GLOBAL_DATA[[#This Row],[Implementation progress rate]:[CISO assessment]]),0)</f>
        <v>1</v>
      </c>
      <c r="AW2424" s="45">
        <f>SUBTOTAL(103,GLOBAL_DATA[[#This Row],[BU]])</f>
        <v>0</v>
      </c>
    </row>
    <row r="2425" spans="1:49" ht="38.25" hidden="1" x14ac:dyDescent="0.25">
      <c r="A2425" s="222" t="s">
        <v>40</v>
      </c>
      <c r="B2425" s="223" t="s">
        <v>894</v>
      </c>
      <c r="C2425" s="223" t="s">
        <v>49</v>
      </c>
      <c r="D2425" s="231" t="s">
        <v>841</v>
      </c>
      <c r="E2425" s="232" t="s">
        <v>555</v>
      </c>
      <c r="F2425" s="232"/>
      <c r="G2425" s="233"/>
      <c r="H2425" s="221"/>
      <c r="I2425" s="231" t="s">
        <v>562</v>
      </c>
      <c r="J2425" s="232"/>
      <c r="K2425" s="234"/>
      <c r="L2425" s="235"/>
      <c r="M2425" s="233"/>
      <c r="N2425" s="236"/>
      <c r="O2425" s="224" t="str">
        <f>IF(GLOBAL_DATA[[#This Row],[Target scope]]="","",INDEX(DATA_TargetStatusChoice[Target_Status_Choice],MATCH(GLOBAL_DATA[[#This Row],[Target scope]],DATA_TargetStatusChoice[Value],1)))</f>
        <v>FULL IMPLEMENTATION</v>
      </c>
      <c r="P2425" s="237">
        <v>1</v>
      </c>
      <c r="Q2425" s="238"/>
      <c r="R2425" s="250" t="s">
        <v>32</v>
      </c>
      <c r="S2425" s="251">
        <v>0.5</v>
      </c>
      <c r="T2425" s="251" t="s">
        <v>401</v>
      </c>
      <c r="U2425" s="252"/>
      <c r="V2425" s="239" t="s">
        <v>430</v>
      </c>
      <c r="W2425" s="240" t="s">
        <v>921</v>
      </c>
      <c r="X2425" s="241">
        <v>43101</v>
      </c>
      <c r="Y2425" s="241">
        <v>43465</v>
      </c>
      <c r="Z2425" s="241">
        <v>44561</v>
      </c>
      <c r="AA2425" s="242">
        <f>SUM(GLOBAL_DATA[[#This Row],[Initial 2020]],GLOBAL_DATA[[#This Row],[Initial 2021]],GLOBAL_DATA[[#This Row],[Initial 2022]],GLOBAL_DATA[[#This Row],[Initial 2023]])</f>
        <v>0</v>
      </c>
      <c r="AB2425" s="243">
        <f>SUM(GLOBAL_DATA[[#This Row],[Reestimated 2020]],GLOBAL_DATA[[#This Row],[Reestimated 2021]],GLOBAL_DATA[[#This Row],[Reestimated 2022]],GLOBAL_DATA[[#This Row],[Reestimated 2023]])</f>
        <v>0</v>
      </c>
      <c r="AC2425" s="244">
        <f>SUM(GLOBAL_DATA[[#This Row],[Spent 2020]],GLOBAL_DATA[[#This Row],[Spent 2021]],GLOBAL_DATA[[#This Row],[Spent 2022]],GLOBAL_DATA[[#This Row],[Spent 2023]])</f>
        <v>0</v>
      </c>
      <c r="AD2425" s="245" t="s">
        <v>562</v>
      </c>
      <c r="AE2425" s="246" t="s">
        <v>562</v>
      </c>
      <c r="AF2425" s="247" t="s">
        <v>562</v>
      </c>
      <c r="AG2425" s="246" t="s">
        <v>562</v>
      </c>
      <c r="AH2425" s="246" t="s">
        <v>562</v>
      </c>
      <c r="AI2425" s="246" t="s">
        <v>562</v>
      </c>
      <c r="AJ2425" s="245" t="s">
        <v>562</v>
      </c>
      <c r="AK2425" s="246" t="s">
        <v>562</v>
      </c>
      <c r="AL2425" s="247" t="s">
        <v>562</v>
      </c>
      <c r="AM2425" s="246" t="s">
        <v>562</v>
      </c>
      <c r="AN2425" s="246" t="s">
        <v>562</v>
      </c>
      <c r="AO2425" s="248" t="s">
        <v>562</v>
      </c>
      <c r="AP2425" s="249" t="s">
        <v>562</v>
      </c>
      <c r="AQ2425" s="249" t="s">
        <v>562</v>
      </c>
      <c r="AR2425" s="162">
        <f>IF(GLOBAL_DATA[[#This Row],[Target scope]]&lt;&gt;Target_Not_Applicable,GLOBAL_DATA[[#This Row],[Target scope]]*GLOBAL_DATA[[#This Row],[Implementation progress rate]],"")</f>
        <v>0.5</v>
      </c>
      <c r="AS2425" s="180">
        <f>IF(OR(GLOBAL_DATA[[#This Row],[Status]]=DATA!$J$6,GLOBAL_DATA[[#This Row],[Status]]=DATA!$J$7,GLOBAL_DATA[[#This Row],[Status]]=DATA!$J$8),1,0)</f>
        <v>0</v>
      </c>
      <c r="AT2425" s="181">
        <f>IF(GLOBAL_DATA[[#This Row],[Status]]=Status_No_Project,"",MAX(GLOBAL_DATA[[#This Row],[Initial end]],GLOBAL_DATA[[#This Row],[Re-estimated end]],43831))</f>
        <v>44561</v>
      </c>
      <c r="AU24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5" s="222">
        <f>IF(GLOBAL_DATA[[#This Row],[Target scope]]&lt;&gt;Target_Not_Applicable,COUNTBLANK(GLOBAL_DATA[[#This Row],[Target scope]:[Target justification (if&lt;100%)]]),0)+IF(GLOBAL_DATA[[#This Row],[Status]]&lt;&gt;Status_No_Project,COUNTBLANK(GLOBAL_DATA[[#This Row],[Implementation progress rate]:[CISO assessment]]),0)</f>
        <v>1</v>
      </c>
      <c r="AW2425" s="45">
        <f>SUBTOTAL(103,GLOBAL_DATA[[#This Row],[BU]])</f>
        <v>0</v>
      </c>
    </row>
    <row r="2426" spans="1:49" ht="38.25" hidden="1" x14ac:dyDescent="0.25">
      <c r="A2426" s="222" t="s">
        <v>40</v>
      </c>
      <c r="B2426" s="223" t="s">
        <v>894</v>
      </c>
      <c r="C2426" s="223" t="s">
        <v>49</v>
      </c>
      <c r="D2426" s="231" t="s">
        <v>842</v>
      </c>
      <c r="E2426" s="232" t="s">
        <v>555</v>
      </c>
      <c r="F2426" s="232"/>
      <c r="G2426" s="233"/>
      <c r="H2426" s="221"/>
      <c r="I2426" s="231" t="s">
        <v>562</v>
      </c>
      <c r="J2426" s="232"/>
      <c r="K2426" s="234"/>
      <c r="L2426" s="235"/>
      <c r="M2426" s="233"/>
      <c r="N2426" s="236"/>
      <c r="O2426" s="224" t="str">
        <f>IF(GLOBAL_DATA[[#This Row],[Target scope]]="","",INDEX(DATA_TargetStatusChoice[Target_Status_Choice],MATCH(GLOBAL_DATA[[#This Row],[Target scope]],DATA_TargetStatusChoice[Value],1)))</f>
        <v>FULL IMPLEMENTATION</v>
      </c>
      <c r="P2426" s="237">
        <v>1</v>
      </c>
      <c r="Q2426" s="238"/>
      <c r="R2426" s="250" t="s">
        <v>32</v>
      </c>
      <c r="S2426" s="251">
        <v>0.1</v>
      </c>
      <c r="T2426" s="251" t="s">
        <v>386</v>
      </c>
      <c r="U2426" s="252"/>
      <c r="V2426" s="239" t="s">
        <v>431</v>
      </c>
      <c r="W2426" s="240" t="s">
        <v>921</v>
      </c>
      <c r="X2426" s="241">
        <v>43101</v>
      </c>
      <c r="Y2426" s="241">
        <v>43465</v>
      </c>
      <c r="Z2426" s="241">
        <v>44196</v>
      </c>
      <c r="AA2426" s="242">
        <f>SUM(GLOBAL_DATA[[#This Row],[Initial 2020]],GLOBAL_DATA[[#This Row],[Initial 2021]],GLOBAL_DATA[[#This Row],[Initial 2022]],GLOBAL_DATA[[#This Row],[Initial 2023]])</f>
        <v>0</v>
      </c>
      <c r="AB2426" s="243">
        <f>SUM(GLOBAL_DATA[[#This Row],[Reestimated 2020]],GLOBAL_DATA[[#This Row],[Reestimated 2021]],GLOBAL_DATA[[#This Row],[Reestimated 2022]],GLOBAL_DATA[[#This Row],[Reestimated 2023]])</f>
        <v>0</v>
      </c>
      <c r="AC2426" s="244">
        <f>SUM(GLOBAL_DATA[[#This Row],[Spent 2020]],GLOBAL_DATA[[#This Row],[Spent 2021]],GLOBAL_DATA[[#This Row],[Spent 2022]],GLOBAL_DATA[[#This Row],[Spent 2023]])</f>
        <v>0</v>
      </c>
      <c r="AD2426" s="245" t="s">
        <v>562</v>
      </c>
      <c r="AE2426" s="246" t="s">
        <v>562</v>
      </c>
      <c r="AF2426" s="247" t="s">
        <v>562</v>
      </c>
      <c r="AG2426" s="246" t="s">
        <v>562</v>
      </c>
      <c r="AH2426" s="246" t="s">
        <v>562</v>
      </c>
      <c r="AI2426" s="246" t="s">
        <v>562</v>
      </c>
      <c r="AJ2426" s="245" t="s">
        <v>562</v>
      </c>
      <c r="AK2426" s="246" t="s">
        <v>562</v>
      </c>
      <c r="AL2426" s="247" t="s">
        <v>562</v>
      </c>
      <c r="AM2426" s="246" t="s">
        <v>562</v>
      </c>
      <c r="AN2426" s="246" t="s">
        <v>562</v>
      </c>
      <c r="AO2426" s="248" t="s">
        <v>562</v>
      </c>
      <c r="AP2426" s="249" t="s">
        <v>562</v>
      </c>
      <c r="AQ2426" s="249" t="s">
        <v>562</v>
      </c>
      <c r="AR2426" s="162">
        <f>IF(GLOBAL_DATA[[#This Row],[Target scope]]&lt;&gt;Target_Not_Applicable,GLOBAL_DATA[[#This Row],[Target scope]]*GLOBAL_DATA[[#This Row],[Implementation progress rate]],"")</f>
        <v>0.1</v>
      </c>
      <c r="AS2426" s="180">
        <f>IF(OR(GLOBAL_DATA[[#This Row],[Status]]=DATA!$J$6,GLOBAL_DATA[[#This Row],[Status]]=DATA!$J$7,GLOBAL_DATA[[#This Row],[Status]]=DATA!$J$8),1,0)</f>
        <v>0</v>
      </c>
      <c r="AT2426" s="181">
        <f>IF(GLOBAL_DATA[[#This Row],[Status]]=Status_No_Project,"",MAX(GLOBAL_DATA[[#This Row],[Initial end]],GLOBAL_DATA[[#This Row],[Re-estimated end]],43831))</f>
        <v>44196</v>
      </c>
      <c r="AU24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6" s="222">
        <f>IF(GLOBAL_DATA[[#This Row],[Target scope]]&lt;&gt;Target_Not_Applicable,COUNTBLANK(GLOBAL_DATA[[#This Row],[Target scope]:[Target justification (if&lt;100%)]]),0)+IF(GLOBAL_DATA[[#This Row],[Status]]&lt;&gt;Status_No_Project,COUNTBLANK(GLOBAL_DATA[[#This Row],[Implementation progress rate]:[CISO assessment]]),0)</f>
        <v>1</v>
      </c>
      <c r="AW2426" s="45">
        <f>SUBTOTAL(103,GLOBAL_DATA[[#This Row],[BU]])</f>
        <v>0</v>
      </c>
    </row>
    <row r="2427" spans="1:49" ht="38.25" hidden="1" x14ac:dyDescent="0.25">
      <c r="A2427" s="222" t="s">
        <v>40</v>
      </c>
      <c r="B2427" s="223" t="s">
        <v>894</v>
      </c>
      <c r="C2427" s="223" t="s">
        <v>49</v>
      </c>
      <c r="D2427" s="231" t="s">
        <v>889</v>
      </c>
      <c r="E2427" s="232" t="s">
        <v>555</v>
      </c>
      <c r="F2427" s="232"/>
      <c r="G2427" s="233"/>
      <c r="H2427" s="221"/>
      <c r="I2427" s="231" t="s">
        <v>562</v>
      </c>
      <c r="J2427" s="232"/>
      <c r="K2427" s="234"/>
      <c r="L2427" s="235"/>
      <c r="M2427" s="233"/>
      <c r="N2427" s="236"/>
      <c r="O2427" s="224" t="str">
        <f>IF(GLOBAL_DATA[[#This Row],[Target scope]]="","",INDEX(DATA_TargetStatusChoice[Target_Status_Choice],MATCH(GLOBAL_DATA[[#This Row],[Target scope]],DATA_TargetStatusChoice[Value],1)))</f>
        <v>FULL IMPLEMENTATION</v>
      </c>
      <c r="P2427" s="237">
        <v>1</v>
      </c>
      <c r="Q2427" s="238"/>
      <c r="R2427" s="250" t="s">
        <v>32</v>
      </c>
      <c r="S2427" s="251">
        <v>0.5</v>
      </c>
      <c r="T2427" s="251" t="s">
        <v>386</v>
      </c>
      <c r="U2427" s="252"/>
      <c r="V2427" s="239" t="s">
        <v>431</v>
      </c>
      <c r="W2427" s="240" t="s">
        <v>921</v>
      </c>
      <c r="X2427" s="241">
        <v>43466</v>
      </c>
      <c r="Y2427" s="241">
        <v>43830</v>
      </c>
      <c r="Z2427" s="241">
        <v>44196</v>
      </c>
      <c r="AA2427" s="242">
        <f>SUM(GLOBAL_DATA[[#This Row],[Initial 2020]],GLOBAL_DATA[[#This Row],[Initial 2021]],GLOBAL_DATA[[#This Row],[Initial 2022]],GLOBAL_DATA[[#This Row],[Initial 2023]])</f>
        <v>0</v>
      </c>
      <c r="AB2427" s="243">
        <f>SUM(GLOBAL_DATA[[#This Row],[Reestimated 2020]],GLOBAL_DATA[[#This Row],[Reestimated 2021]],GLOBAL_DATA[[#This Row],[Reestimated 2022]],GLOBAL_DATA[[#This Row],[Reestimated 2023]])</f>
        <v>0</v>
      </c>
      <c r="AC2427" s="244">
        <f>SUM(GLOBAL_DATA[[#This Row],[Spent 2020]],GLOBAL_DATA[[#This Row],[Spent 2021]],GLOBAL_DATA[[#This Row],[Spent 2022]],GLOBAL_DATA[[#This Row],[Spent 2023]])</f>
        <v>0</v>
      </c>
      <c r="AD2427" s="245" t="s">
        <v>562</v>
      </c>
      <c r="AE2427" s="246" t="s">
        <v>562</v>
      </c>
      <c r="AF2427" s="247" t="s">
        <v>562</v>
      </c>
      <c r="AG2427" s="246" t="s">
        <v>562</v>
      </c>
      <c r="AH2427" s="246" t="s">
        <v>562</v>
      </c>
      <c r="AI2427" s="246" t="s">
        <v>562</v>
      </c>
      <c r="AJ2427" s="245" t="s">
        <v>562</v>
      </c>
      <c r="AK2427" s="246" t="s">
        <v>562</v>
      </c>
      <c r="AL2427" s="247" t="s">
        <v>562</v>
      </c>
      <c r="AM2427" s="246" t="s">
        <v>562</v>
      </c>
      <c r="AN2427" s="246" t="s">
        <v>562</v>
      </c>
      <c r="AO2427" s="248" t="s">
        <v>562</v>
      </c>
      <c r="AP2427" s="249" t="s">
        <v>562</v>
      </c>
      <c r="AQ2427" s="249" t="s">
        <v>562</v>
      </c>
      <c r="AR2427" s="162">
        <f>IF(GLOBAL_DATA[[#This Row],[Target scope]]&lt;&gt;Target_Not_Applicable,GLOBAL_DATA[[#This Row],[Target scope]]*GLOBAL_DATA[[#This Row],[Implementation progress rate]],"")</f>
        <v>0.5</v>
      </c>
      <c r="AS2427" s="180">
        <f>IF(OR(GLOBAL_DATA[[#This Row],[Status]]=DATA!$J$6,GLOBAL_DATA[[#This Row],[Status]]=DATA!$J$7,GLOBAL_DATA[[#This Row],[Status]]=DATA!$J$8),1,0)</f>
        <v>0</v>
      </c>
      <c r="AT2427" s="181">
        <f>IF(GLOBAL_DATA[[#This Row],[Status]]=Status_No_Project,"",MAX(GLOBAL_DATA[[#This Row],[Initial end]],GLOBAL_DATA[[#This Row],[Re-estimated end]],43831))</f>
        <v>44196</v>
      </c>
      <c r="AU24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7" s="222">
        <f>IF(GLOBAL_DATA[[#This Row],[Target scope]]&lt;&gt;Target_Not_Applicable,COUNTBLANK(GLOBAL_DATA[[#This Row],[Target scope]:[Target justification (if&lt;100%)]]),0)+IF(GLOBAL_DATA[[#This Row],[Status]]&lt;&gt;Status_No_Project,COUNTBLANK(GLOBAL_DATA[[#This Row],[Implementation progress rate]:[CISO assessment]]),0)</f>
        <v>1</v>
      </c>
      <c r="AW2427" s="45">
        <f>SUBTOTAL(103,GLOBAL_DATA[[#This Row],[BU]])</f>
        <v>0</v>
      </c>
    </row>
    <row r="2428" spans="1:49" ht="38.25" hidden="1" x14ac:dyDescent="0.25">
      <c r="A2428" s="222" t="s">
        <v>40</v>
      </c>
      <c r="B2428" s="223" t="s">
        <v>894</v>
      </c>
      <c r="C2428" s="223" t="s">
        <v>49</v>
      </c>
      <c r="D2428" s="231" t="s">
        <v>843</v>
      </c>
      <c r="E2428" s="232" t="s">
        <v>555</v>
      </c>
      <c r="F2428" s="232"/>
      <c r="G2428" s="233"/>
      <c r="H2428" s="221"/>
      <c r="I2428" s="231" t="s">
        <v>562</v>
      </c>
      <c r="J2428" s="232"/>
      <c r="K2428" s="234"/>
      <c r="L2428" s="235"/>
      <c r="M2428" s="233"/>
      <c r="N2428" s="236"/>
      <c r="O2428" s="224" t="str">
        <f>IF(GLOBAL_DATA[[#This Row],[Target scope]]="","",INDEX(DATA_TargetStatusChoice[Target_Status_Choice],MATCH(GLOBAL_DATA[[#This Row],[Target scope]],DATA_TargetStatusChoice[Value],1)))</f>
        <v>FULL IMPLEMENTATION</v>
      </c>
      <c r="P2428" s="237">
        <v>1</v>
      </c>
      <c r="Q2428" s="238"/>
      <c r="R2428" s="250" t="s">
        <v>32</v>
      </c>
      <c r="S2428" s="251">
        <v>0.5</v>
      </c>
      <c r="T2428" s="251" t="s">
        <v>386</v>
      </c>
      <c r="U2428" s="252"/>
      <c r="V2428" s="239" t="s">
        <v>430</v>
      </c>
      <c r="W2428" s="240" t="s">
        <v>921</v>
      </c>
      <c r="X2428" s="241">
        <v>43101</v>
      </c>
      <c r="Y2428" s="241">
        <v>43465</v>
      </c>
      <c r="Z2428" s="241">
        <v>44561</v>
      </c>
      <c r="AA2428" s="242">
        <f>SUM(GLOBAL_DATA[[#This Row],[Initial 2020]],GLOBAL_DATA[[#This Row],[Initial 2021]],GLOBAL_DATA[[#This Row],[Initial 2022]],GLOBAL_DATA[[#This Row],[Initial 2023]])</f>
        <v>0</v>
      </c>
      <c r="AB2428" s="243">
        <f>SUM(GLOBAL_DATA[[#This Row],[Reestimated 2020]],GLOBAL_DATA[[#This Row],[Reestimated 2021]],GLOBAL_DATA[[#This Row],[Reestimated 2022]],GLOBAL_DATA[[#This Row],[Reestimated 2023]])</f>
        <v>0</v>
      </c>
      <c r="AC2428" s="244">
        <f>SUM(GLOBAL_DATA[[#This Row],[Spent 2020]],GLOBAL_DATA[[#This Row],[Spent 2021]],GLOBAL_DATA[[#This Row],[Spent 2022]],GLOBAL_DATA[[#This Row],[Spent 2023]])</f>
        <v>0</v>
      </c>
      <c r="AD2428" s="245" t="s">
        <v>562</v>
      </c>
      <c r="AE2428" s="246" t="s">
        <v>562</v>
      </c>
      <c r="AF2428" s="247" t="s">
        <v>562</v>
      </c>
      <c r="AG2428" s="246" t="s">
        <v>562</v>
      </c>
      <c r="AH2428" s="246" t="s">
        <v>562</v>
      </c>
      <c r="AI2428" s="246" t="s">
        <v>562</v>
      </c>
      <c r="AJ2428" s="245" t="s">
        <v>562</v>
      </c>
      <c r="AK2428" s="246" t="s">
        <v>562</v>
      </c>
      <c r="AL2428" s="247" t="s">
        <v>562</v>
      </c>
      <c r="AM2428" s="246" t="s">
        <v>562</v>
      </c>
      <c r="AN2428" s="246" t="s">
        <v>562</v>
      </c>
      <c r="AO2428" s="248" t="s">
        <v>562</v>
      </c>
      <c r="AP2428" s="249" t="s">
        <v>562</v>
      </c>
      <c r="AQ2428" s="249" t="s">
        <v>562</v>
      </c>
      <c r="AR2428" s="162">
        <f>IF(GLOBAL_DATA[[#This Row],[Target scope]]&lt;&gt;Target_Not_Applicable,GLOBAL_DATA[[#This Row],[Target scope]]*GLOBAL_DATA[[#This Row],[Implementation progress rate]],"")</f>
        <v>0.5</v>
      </c>
      <c r="AS2428" s="180">
        <f>IF(OR(GLOBAL_DATA[[#This Row],[Status]]=DATA!$J$6,GLOBAL_DATA[[#This Row],[Status]]=DATA!$J$7,GLOBAL_DATA[[#This Row],[Status]]=DATA!$J$8),1,0)</f>
        <v>0</v>
      </c>
      <c r="AT2428" s="181">
        <f>IF(GLOBAL_DATA[[#This Row],[Status]]=Status_No_Project,"",MAX(GLOBAL_DATA[[#This Row],[Initial end]],GLOBAL_DATA[[#This Row],[Re-estimated end]],43831))</f>
        <v>44561</v>
      </c>
      <c r="AU24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8" s="222">
        <f>IF(GLOBAL_DATA[[#This Row],[Target scope]]&lt;&gt;Target_Not_Applicable,COUNTBLANK(GLOBAL_DATA[[#This Row],[Target scope]:[Target justification (if&lt;100%)]]),0)+IF(GLOBAL_DATA[[#This Row],[Status]]&lt;&gt;Status_No_Project,COUNTBLANK(GLOBAL_DATA[[#This Row],[Implementation progress rate]:[CISO assessment]]),0)</f>
        <v>1</v>
      </c>
      <c r="AW2428" s="45">
        <f>SUBTOTAL(103,GLOBAL_DATA[[#This Row],[BU]])</f>
        <v>0</v>
      </c>
    </row>
    <row r="2429" spans="1:49" ht="38.25" hidden="1" x14ac:dyDescent="0.25">
      <c r="A2429" s="222" t="s">
        <v>40</v>
      </c>
      <c r="B2429" s="223" t="s">
        <v>894</v>
      </c>
      <c r="C2429" s="223" t="s">
        <v>49</v>
      </c>
      <c r="D2429" s="231" t="s">
        <v>844</v>
      </c>
      <c r="E2429" s="232" t="s">
        <v>555</v>
      </c>
      <c r="F2429" s="232"/>
      <c r="G2429" s="233"/>
      <c r="H2429" s="221"/>
      <c r="I2429" s="231" t="s">
        <v>562</v>
      </c>
      <c r="J2429" s="232"/>
      <c r="K2429" s="234"/>
      <c r="L2429" s="235"/>
      <c r="M2429" s="233"/>
      <c r="N2429" s="236"/>
      <c r="O2429" s="224" t="str">
        <f>IF(GLOBAL_DATA[[#This Row],[Target scope]]="","",INDEX(DATA_TargetStatusChoice[Target_Status_Choice],MATCH(GLOBAL_DATA[[#This Row],[Target scope]],DATA_TargetStatusChoice[Value],1)))</f>
        <v>FULL IMPLEMENTATION</v>
      </c>
      <c r="P2429" s="237">
        <v>1</v>
      </c>
      <c r="Q2429" s="238"/>
      <c r="R2429" s="250" t="s">
        <v>32</v>
      </c>
      <c r="S2429" s="251">
        <v>0.1</v>
      </c>
      <c r="T2429" s="251" t="s">
        <v>401</v>
      </c>
      <c r="U2429" s="252"/>
      <c r="V2429" s="239" t="s">
        <v>430</v>
      </c>
      <c r="W2429" s="240" t="s">
        <v>921</v>
      </c>
      <c r="X2429" s="241">
        <v>43101</v>
      </c>
      <c r="Y2429" s="241">
        <v>43465</v>
      </c>
      <c r="Z2429" s="241">
        <v>44926</v>
      </c>
      <c r="AA2429" s="242">
        <f>SUM(GLOBAL_DATA[[#This Row],[Initial 2020]],GLOBAL_DATA[[#This Row],[Initial 2021]],GLOBAL_DATA[[#This Row],[Initial 2022]],GLOBAL_DATA[[#This Row],[Initial 2023]])</f>
        <v>0</v>
      </c>
      <c r="AB2429" s="243">
        <f>SUM(GLOBAL_DATA[[#This Row],[Reestimated 2020]],GLOBAL_DATA[[#This Row],[Reestimated 2021]],GLOBAL_DATA[[#This Row],[Reestimated 2022]],GLOBAL_DATA[[#This Row],[Reestimated 2023]])</f>
        <v>0</v>
      </c>
      <c r="AC2429" s="244">
        <f>SUM(GLOBAL_DATA[[#This Row],[Spent 2020]],GLOBAL_DATA[[#This Row],[Spent 2021]],GLOBAL_DATA[[#This Row],[Spent 2022]],GLOBAL_DATA[[#This Row],[Spent 2023]])</f>
        <v>0</v>
      </c>
      <c r="AD2429" s="245" t="s">
        <v>562</v>
      </c>
      <c r="AE2429" s="246" t="s">
        <v>562</v>
      </c>
      <c r="AF2429" s="247" t="s">
        <v>562</v>
      </c>
      <c r="AG2429" s="246" t="s">
        <v>562</v>
      </c>
      <c r="AH2429" s="246" t="s">
        <v>562</v>
      </c>
      <c r="AI2429" s="246" t="s">
        <v>562</v>
      </c>
      <c r="AJ2429" s="245" t="s">
        <v>562</v>
      </c>
      <c r="AK2429" s="246" t="s">
        <v>562</v>
      </c>
      <c r="AL2429" s="247" t="s">
        <v>562</v>
      </c>
      <c r="AM2429" s="246" t="s">
        <v>562</v>
      </c>
      <c r="AN2429" s="246" t="s">
        <v>562</v>
      </c>
      <c r="AO2429" s="248" t="s">
        <v>562</v>
      </c>
      <c r="AP2429" s="249" t="s">
        <v>562</v>
      </c>
      <c r="AQ2429" s="249" t="s">
        <v>562</v>
      </c>
      <c r="AR2429" s="162">
        <f>IF(GLOBAL_DATA[[#This Row],[Target scope]]&lt;&gt;Target_Not_Applicable,GLOBAL_DATA[[#This Row],[Target scope]]*GLOBAL_DATA[[#This Row],[Implementation progress rate]],"")</f>
        <v>0.1</v>
      </c>
      <c r="AS2429" s="180">
        <f>IF(OR(GLOBAL_DATA[[#This Row],[Status]]=DATA!$J$6,GLOBAL_DATA[[#This Row],[Status]]=DATA!$J$7,GLOBAL_DATA[[#This Row],[Status]]=DATA!$J$8),1,0)</f>
        <v>0</v>
      </c>
      <c r="AT2429" s="181">
        <f>IF(GLOBAL_DATA[[#This Row],[Status]]=Status_No_Project,"",MAX(GLOBAL_DATA[[#This Row],[Initial end]],GLOBAL_DATA[[#This Row],[Re-estimated end]],43831))</f>
        <v>44926</v>
      </c>
      <c r="AU24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9" s="222">
        <f>IF(GLOBAL_DATA[[#This Row],[Target scope]]&lt;&gt;Target_Not_Applicable,COUNTBLANK(GLOBAL_DATA[[#This Row],[Target scope]:[Target justification (if&lt;100%)]]),0)+IF(GLOBAL_DATA[[#This Row],[Status]]&lt;&gt;Status_No_Project,COUNTBLANK(GLOBAL_DATA[[#This Row],[Implementation progress rate]:[CISO assessment]]),0)</f>
        <v>1</v>
      </c>
      <c r="AW2429" s="45">
        <f>SUBTOTAL(103,GLOBAL_DATA[[#This Row],[BU]])</f>
        <v>0</v>
      </c>
    </row>
    <row r="2430" spans="1:49" ht="38.25" hidden="1" x14ac:dyDescent="0.25">
      <c r="A2430" s="222" t="s">
        <v>40</v>
      </c>
      <c r="B2430" s="223" t="s">
        <v>894</v>
      </c>
      <c r="C2430" s="223" t="s">
        <v>49</v>
      </c>
      <c r="D2430" s="231" t="s">
        <v>845</v>
      </c>
      <c r="E2430" s="232" t="s">
        <v>555</v>
      </c>
      <c r="F2430" s="232"/>
      <c r="G2430" s="233"/>
      <c r="H2430" s="221"/>
      <c r="I2430" s="231" t="s">
        <v>562</v>
      </c>
      <c r="J2430" s="232"/>
      <c r="K2430" s="234"/>
      <c r="L2430" s="235"/>
      <c r="M2430" s="233"/>
      <c r="N2430" s="236"/>
      <c r="O2430" s="224" t="str">
        <f>IF(GLOBAL_DATA[[#This Row],[Target scope]]="","",INDEX(DATA_TargetStatusChoice[Target_Status_Choice],MATCH(GLOBAL_DATA[[#This Row],[Target scope]],DATA_TargetStatusChoice[Value],1)))</f>
        <v>FULL IMPLEMENTATION</v>
      </c>
      <c r="P2430" s="237">
        <v>1</v>
      </c>
      <c r="Q2430" s="238"/>
      <c r="R2430" s="250" t="s">
        <v>32</v>
      </c>
      <c r="S2430" s="251">
        <v>0.1</v>
      </c>
      <c r="T2430" s="251" t="s">
        <v>401</v>
      </c>
      <c r="U2430" s="252"/>
      <c r="V2430" s="239" t="s">
        <v>430</v>
      </c>
      <c r="W2430" s="240" t="s">
        <v>924</v>
      </c>
      <c r="X2430" s="241">
        <v>43101</v>
      </c>
      <c r="Y2430" s="241">
        <v>43465</v>
      </c>
      <c r="Z2430" s="241">
        <v>44561</v>
      </c>
      <c r="AA2430" s="242">
        <f>SUM(GLOBAL_DATA[[#This Row],[Initial 2020]],GLOBAL_DATA[[#This Row],[Initial 2021]],GLOBAL_DATA[[#This Row],[Initial 2022]],GLOBAL_DATA[[#This Row],[Initial 2023]])</f>
        <v>0</v>
      </c>
      <c r="AB2430" s="243">
        <f>SUM(GLOBAL_DATA[[#This Row],[Reestimated 2020]],GLOBAL_DATA[[#This Row],[Reestimated 2021]],GLOBAL_DATA[[#This Row],[Reestimated 2022]],GLOBAL_DATA[[#This Row],[Reestimated 2023]])</f>
        <v>0</v>
      </c>
      <c r="AC2430" s="244">
        <f>SUM(GLOBAL_DATA[[#This Row],[Spent 2020]],GLOBAL_DATA[[#This Row],[Spent 2021]],GLOBAL_DATA[[#This Row],[Spent 2022]],GLOBAL_DATA[[#This Row],[Spent 2023]])</f>
        <v>0</v>
      </c>
      <c r="AD2430" s="245" t="s">
        <v>562</v>
      </c>
      <c r="AE2430" s="246" t="s">
        <v>562</v>
      </c>
      <c r="AF2430" s="247" t="s">
        <v>562</v>
      </c>
      <c r="AG2430" s="246" t="s">
        <v>562</v>
      </c>
      <c r="AH2430" s="246" t="s">
        <v>562</v>
      </c>
      <c r="AI2430" s="246" t="s">
        <v>562</v>
      </c>
      <c r="AJ2430" s="245" t="s">
        <v>562</v>
      </c>
      <c r="AK2430" s="246" t="s">
        <v>562</v>
      </c>
      <c r="AL2430" s="247" t="s">
        <v>562</v>
      </c>
      <c r="AM2430" s="246" t="s">
        <v>562</v>
      </c>
      <c r="AN2430" s="246" t="s">
        <v>562</v>
      </c>
      <c r="AO2430" s="248" t="s">
        <v>562</v>
      </c>
      <c r="AP2430" s="249" t="s">
        <v>562</v>
      </c>
      <c r="AQ2430" s="249" t="s">
        <v>562</v>
      </c>
      <c r="AR2430" s="162">
        <f>IF(GLOBAL_DATA[[#This Row],[Target scope]]&lt;&gt;Target_Not_Applicable,GLOBAL_DATA[[#This Row],[Target scope]]*GLOBAL_DATA[[#This Row],[Implementation progress rate]],"")</f>
        <v>0.1</v>
      </c>
      <c r="AS2430" s="180">
        <f>IF(OR(GLOBAL_DATA[[#This Row],[Status]]=DATA!$J$6,GLOBAL_DATA[[#This Row],[Status]]=DATA!$J$7,GLOBAL_DATA[[#This Row],[Status]]=DATA!$J$8),1,0)</f>
        <v>0</v>
      </c>
      <c r="AT2430" s="181">
        <f>IF(GLOBAL_DATA[[#This Row],[Status]]=Status_No_Project,"",MAX(GLOBAL_DATA[[#This Row],[Initial end]],GLOBAL_DATA[[#This Row],[Re-estimated end]],43831))</f>
        <v>44561</v>
      </c>
      <c r="AU24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0" s="222">
        <f>IF(GLOBAL_DATA[[#This Row],[Target scope]]&lt;&gt;Target_Not_Applicable,COUNTBLANK(GLOBAL_DATA[[#This Row],[Target scope]:[Target justification (if&lt;100%)]]),0)+IF(GLOBAL_DATA[[#This Row],[Status]]&lt;&gt;Status_No_Project,COUNTBLANK(GLOBAL_DATA[[#This Row],[Implementation progress rate]:[CISO assessment]]),0)</f>
        <v>1</v>
      </c>
      <c r="AW2430" s="45">
        <f>SUBTOTAL(103,GLOBAL_DATA[[#This Row],[BU]])</f>
        <v>0</v>
      </c>
    </row>
    <row r="2431" spans="1:49" ht="38.25" hidden="1" x14ac:dyDescent="0.25">
      <c r="A2431" s="222" t="s">
        <v>40</v>
      </c>
      <c r="B2431" s="223" t="s">
        <v>894</v>
      </c>
      <c r="C2431" s="223" t="s">
        <v>49</v>
      </c>
      <c r="D2431" s="231" t="s">
        <v>846</v>
      </c>
      <c r="E2431" s="232" t="s">
        <v>555</v>
      </c>
      <c r="F2431" s="232"/>
      <c r="G2431" s="233"/>
      <c r="H2431" s="221"/>
      <c r="I2431" s="231" t="s">
        <v>562</v>
      </c>
      <c r="J2431" s="232"/>
      <c r="K2431" s="234"/>
      <c r="L2431" s="235"/>
      <c r="M2431" s="233"/>
      <c r="N2431" s="236"/>
      <c r="O2431" s="224" t="str">
        <f>IF(GLOBAL_DATA[[#This Row],[Target scope]]="","",INDEX(DATA_TargetStatusChoice[Target_Status_Choice],MATCH(GLOBAL_DATA[[#This Row],[Target scope]],DATA_TargetStatusChoice[Value],1)))</f>
        <v>FULL IMPLEMENTATION</v>
      </c>
      <c r="P2431" s="237">
        <v>1</v>
      </c>
      <c r="Q2431" s="238"/>
      <c r="R2431" s="250" t="s">
        <v>32</v>
      </c>
      <c r="S2431" s="251">
        <v>0.8</v>
      </c>
      <c r="T2431" s="251" t="s">
        <v>386</v>
      </c>
      <c r="U2431" s="252"/>
      <c r="V2431" s="239" t="s">
        <v>430</v>
      </c>
      <c r="W2431" s="240" t="s">
        <v>924</v>
      </c>
      <c r="X2431" s="241">
        <v>43466</v>
      </c>
      <c r="Y2431" s="241">
        <v>43830</v>
      </c>
      <c r="Z2431" s="241">
        <v>44196</v>
      </c>
      <c r="AA2431" s="242">
        <f>SUM(GLOBAL_DATA[[#This Row],[Initial 2020]],GLOBAL_DATA[[#This Row],[Initial 2021]],GLOBAL_DATA[[#This Row],[Initial 2022]],GLOBAL_DATA[[#This Row],[Initial 2023]])</f>
        <v>0</v>
      </c>
      <c r="AB2431" s="243">
        <f>SUM(GLOBAL_DATA[[#This Row],[Reestimated 2020]],GLOBAL_DATA[[#This Row],[Reestimated 2021]],GLOBAL_DATA[[#This Row],[Reestimated 2022]],GLOBAL_DATA[[#This Row],[Reestimated 2023]])</f>
        <v>0</v>
      </c>
      <c r="AC2431" s="244">
        <f>SUM(GLOBAL_DATA[[#This Row],[Spent 2020]],GLOBAL_DATA[[#This Row],[Spent 2021]],GLOBAL_DATA[[#This Row],[Spent 2022]],GLOBAL_DATA[[#This Row],[Spent 2023]])</f>
        <v>0</v>
      </c>
      <c r="AD2431" s="245" t="s">
        <v>562</v>
      </c>
      <c r="AE2431" s="246" t="s">
        <v>562</v>
      </c>
      <c r="AF2431" s="247" t="s">
        <v>562</v>
      </c>
      <c r="AG2431" s="246" t="s">
        <v>562</v>
      </c>
      <c r="AH2431" s="246" t="s">
        <v>562</v>
      </c>
      <c r="AI2431" s="246" t="s">
        <v>562</v>
      </c>
      <c r="AJ2431" s="245" t="s">
        <v>562</v>
      </c>
      <c r="AK2431" s="246" t="s">
        <v>562</v>
      </c>
      <c r="AL2431" s="247" t="s">
        <v>562</v>
      </c>
      <c r="AM2431" s="246" t="s">
        <v>562</v>
      </c>
      <c r="AN2431" s="246" t="s">
        <v>562</v>
      </c>
      <c r="AO2431" s="248" t="s">
        <v>562</v>
      </c>
      <c r="AP2431" s="249" t="s">
        <v>562</v>
      </c>
      <c r="AQ2431" s="249" t="s">
        <v>562</v>
      </c>
      <c r="AR2431" s="162">
        <f>IF(GLOBAL_DATA[[#This Row],[Target scope]]&lt;&gt;Target_Not_Applicable,GLOBAL_DATA[[#This Row],[Target scope]]*GLOBAL_DATA[[#This Row],[Implementation progress rate]],"")</f>
        <v>0.8</v>
      </c>
      <c r="AS2431" s="180">
        <f>IF(OR(GLOBAL_DATA[[#This Row],[Status]]=DATA!$J$6,GLOBAL_DATA[[#This Row],[Status]]=DATA!$J$7,GLOBAL_DATA[[#This Row],[Status]]=DATA!$J$8),1,0)</f>
        <v>0</v>
      </c>
      <c r="AT2431" s="181">
        <f>IF(GLOBAL_DATA[[#This Row],[Status]]=Status_No_Project,"",MAX(GLOBAL_DATA[[#This Row],[Initial end]],GLOBAL_DATA[[#This Row],[Re-estimated end]],43831))</f>
        <v>44196</v>
      </c>
      <c r="AU24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1" s="222">
        <f>IF(GLOBAL_DATA[[#This Row],[Target scope]]&lt;&gt;Target_Not_Applicable,COUNTBLANK(GLOBAL_DATA[[#This Row],[Target scope]:[Target justification (if&lt;100%)]]),0)+IF(GLOBAL_DATA[[#This Row],[Status]]&lt;&gt;Status_No_Project,COUNTBLANK(GLOBAL_DATA[[#This Row],[Implementation progress rate]:[CISO assessment]]),0)</f>
        <v>1</v>
      </c>
      <c r="AW2431" s="45">
        <f>SUBTOTAL(103,GLOBAL_DATA[[#This Row],[BU]])</f>
        <v>0</v>
      </c>
    </row>
    <row r="2432" spans="1:49" ht="38.25" hidden="1" x14ac:dyDescent="0.25">
      <c r="A2432" s="222" t="s">
        <v>40</v>
      </c>
      <c r="B2432" s="223" t="s">
        <v>894</v>
      </c>
      <c r="C2432" s="223" t="s">
        <v>49</v>
      </c>
      <c r="D2432" s="231" t="s">
        <v>565</v>
      </c>
      <c r="E2432" s="232" t="s">
        <v>555</v>
      </c>
      <c r="F2432" s="232"/>
      <c r="G2432" s="233"/>
      <c r="H2432" s="221"/>
      <c r="I2432" s="231" t="s">
        <v>562</v>
      </c>
      <c r="J2432" s="232"/>
      <c r="K2432" s="234"/>
      <c r="L2432" s="235"/>
      <c r="M2432" s="233"/>
      <c r="N2432" s="236"/>
      <c r="O2432" s="224" t="str">
        <f>IF(GLOBAL_DATA[[#This Row],[Target scope]]="","",INDEX(DATA_TargetStatusChoice[Target_Status_Choice],MATCH(GLOBAL_DATA[[#This Row],[Target scope]],DATA_TargetStatusChoice[Value],1)))</f>
        <v>FULL IMPLEMENTATION</v>
      </c>
      <c r="P2432" s="237">
        <v>1</v>
      </c>
      <c r="Q2432" s="238"/>
      <c r="R2432" s="250" t="s">
        <v>32</v>
      </c>
      <c r="S2432" s="251">
        <v>0.2</v>
      </c>
      <c r="T2432" s="251" t="s">
        <v>386</v>
      </c>
      <c r="U2432" s="252"/>
      <c r="V2432" s="239" t="s">
        <v>431</v>
      </c>
      <c r="W2432" s="240" t="s">
        <v>921</v>
      </c>
      <c r="X2432" s="241">
        <v>43466</v>
      </c>
      <c r="Y2432" s="241">
        <v>43830</v>
      </c>
      <c r="Z2432" s="241">
        <v>44196</v>
      </c>
      <c r="AA2432" s="242">
        <f>SUM(GLOBAL_DATA[[#This Row],[Initial 2020]],GLOBAL_DATA[[#This Row],[Initial 2021]],GLOBAL_DATA[[#This Row],[Initial 2022]],GLOBAL_DATA[[#This Row],[Initial 2023]])</f>
        <v>0</v>
      </c>
      <c r="AB2432" s="243">
        <f>SUM(GLOBAL_DATA[[#This Row],[Reestimated 2020]],GLOBAL_DATA[[#This Row],[Reestimated 2021]],GLOBAL_DATA[[#This Row],[Reestimated 2022]],GLOBAL_DATA[[#This Row],[Reestimated 2023]])</f>
        <v>0</v>
      </c>
      <c r="AC2432" s="244">
        <f>SUM(GLOBAL_DATA[[#This Row],[Spent 2020]],GLOBAL_DATA[[#This Row],[Spent 2021]],GLOBAL_DATA[[#This Row],[Spent 2022]],GLOBAL_DATA[[#This Row],[Spent 2023]])</f>
        <v>0</v>
      </c>
      <c r="AD2432" s="245" t="s">
        <v>562</v>
      </c>
      <c r="AE2432" s="246" t="s">
        <v>562</v>
      </c>
      <c r="AF2432" s="247" t="s">
        <v>562</v>
      </c>
      <c r="AG2432" s="246" t="s">
        <v>562</v>
      </c>
      <c r="AH2432" s="246" t="s">
        <v>562</v>
      </c>
      <c r="AI2432" s="246" t="s">
        <v>562</v>
      </c>
      <c r="AJ2432" s="245" t="s">
        <v>562</v>
      </c>
      <c r="AK2432" s="246" t="s">
        <v>562</v>
      </c>
      <c r="AL2432" s="247" t="s">
        <v>562</v>
      </c>
      <c r="AM2432" s="246" t="s">
        <v>562</v>
      </c>
      <c r="AN2432" s="246" t="s">
        <v>562</v>
      </c>
      <c r="AO2432" s="248" t="s">
        <v>562</v>
      </c>
      <c r="AP2432" s="249" t="s">
        <v>562</v>
      </c>
      <c r="AQ2432" s="249" t="s">
        <v>562</v>
      </c>
      <c r="AR2432" s="162">
        <f>IF(GLOBAL_DATA[[#This Row],[Target scope]]&lt;&gt;Target_Not_Applicable,GLOBAL_DATA[[#This Row],[Target scope]]*GLOBAL_DATA[[#This Row],[Implementation progress rate]],"")</f>
        <v>0.2</v>
      </c>
      <c r="AS2432" s="180">
        <f>IF(OR(GLOBAL_DATA[[#This Row],[Status]]=DATA!$J$6,GLOBAL_DATA[[#This Row],[Status]]=DATA!$J$7,GLOBAL_DATA[[#This Row],[Status]]=DATA!$J$8),1,0)</f>
        <v>0</v>
      </c>
      <c r="AT2432" s="181">
        <f>IF(GLOBAL_DATA[[#This Row],[Status]]=Status_No_Project,"",MAX(GLOBAL_DATA[[#This Row],[Initial end]],GLOBAL_DATA[[#This Row],[Re-estimated end]],43831))</f>
        <v>44196</v>
      </c>
      <c r="AU24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2" s="222">
        <f>IF(GLOBAL_DATA[[#This Row],[Target scope]]&lt;&gt;Target_Not_Applicable,COUNTBLANK(GLOBAL_DATA[[#This Row],[Target scope]:[Target justification (if&lt;100%)]]),0)+IF(GLOBAL_DATA[[#This Row],[Status]]&lt;&gt;Status_No_Project,COUNTBLANK(GLOBAL_DATA[[#This Row],[Implementation progress rate]:[CISO assessment]]),0)</f>
        <v>1</v>
      </c>
      <c r="AW2432" s="45">
        <f>SUBTOTAL(103,GLOBAL_DATA[[#This Row],[BU]])</f>
        <v>0</v>
      </c>
    </row>
    <row r="2433" spans="1:49" ht="38.25" hidden="1" x14ac:dyDescent="0.25">
      <c r="A2433" s="222" t="s">
        <v>40</v>
      </c>
      <c r="B2433" s="223" t="s">
        <v>894</v>
      </c>
      <c r="C2433" s="223" t="s">
        <v>49</v>
      </c>
      <c r="D2433" s="231" t="s">
        <v>566</v>
      </c>
      <c r="E2433" s="232" t="s">
        <v>555</v>
      </c>
      <c r="F2433" s="232"/>
      <c r="G2433" s="233"/>
      <c r="H2433" s="221"/>
      <c r="I2433" s="231" t="s">
        <v>562</v>
      </c>
      <c r="J2433" s="232"/>
      <c r="K2433" s="234"/>
      <c r="L2433" s="235"/>
      <c r="M2433" s="233"/>
      <c r="N2433" s="236"/>
      <c r="O2433" s="224" t="str">
        <f>IF(GLOBAL_DATA[[#This Row],[Target scope]]="","",INDEX(DATA_TargetStatusChoice[Target_Status_Choice],MATCH(GLOBAL_DATA[[#This Row],[Target scope]],DATA_TargetStatusChoice[Value],1)))</f>
        <v>FULL IMPLEMENTATION</v>
      </c>
      <c r="P2433" s="237">
        <v>1</v>
      </c>
      <c r="Q2433" s="238"/>
      <c r="R2433" s="250" t="s">
        <v>32</v>
      </c>
      <c r="S2433" s="251">
        <v>0.8</v>
      </c>
      <c r="T2433" s="251" t="s">
        <v>401</v>
      </c>
      <c r="U2433" s="252"/>
      <c r="V2433" s="239" t="s">
        <v>430</v>
      </c>
      <c r="W2433" s="240" t="s">
        <v>924</v>
      </c>
      <c r="X2433" s="241">
        <v>43101</v>
      </c>
      <c r="Y2433" s="241">
        <v>43465</v>
      </c>
      <c r="Z2433" s="241">
        <v>44196</v>
      </c>
      <c r="AA2433" s="242">
        <f>SUM(GLOBAL_DATA[[#This Row],[Initial 2020]],GLOBAL_DATA[[#This Row],[Initial 2021]],GLOBAL_DATA[[#This Row],[Initial 2022]],GLOBAL_DATA[[#This Row],[Initial 2023]])</f>
        <v>0</v>
      </c>
      <c r="AB2433" s="243">
        <f>SUM(GLOBAL_DATA[[#This Row],[Reestimated 2020]],GLOBAL_DATA[[#This Row],[Reestimated 2021]],GLOBAL_DATA[[#This Row],[Reestimated 2022]],GLOBAL_DATA[[#This Row],[Reestimated 2023]])</f>
        <v>0</v>
      </c>
      <c r="AC2433" s="244">
        <f>SUM(GLOBAL_DATA[[#This Row],[Spent 2020]],GLOBAL_DATA[[#This Row],[Spent 2021]],GLOBAL_DATA[[#This Row],[Spent 2022]],GLOBAL_DATA[[#This Row],[Spent 2023]])</f>
        <v>0</v>
      </c>
      <c r="AD2433" s="245" t="s">
        <v>562</v>
      </c>
      <c r="AE2433" s="246" t="s">
        <v>562</v>
      </c>
      <c r="AF2433" s="247" t="s">
        <v>562</v>
      </c>
      <c r="AG2433" s="246" t="s">
        <v>562</v>
      </c>
      <c r="AH2433" s="246" t="s">
        <v>562</v>
      </c>
      <c r="AI2433" s="246" t="s">
        <v>562</v>
      </c>
      <c r="AJ2433" s="245" t="s">
        <v>562</v>
      </c>
      <c r="AK2433" s="246" t="s">
        <v>562</v>
      </c>
      <c r="AL2433" s="247" t="s">
        <v>562</v>
      </c>
      <c r="AM2433" s="246" t="s">
        <v>562</v>
      </c>
      <c r="AN2433" s="246" t="s">
        <v>562</v>
      </c>
      <c r="AO2433" s="248" t="s">
        <v>562</v>
      </c>
      <c r="AP2433" s="249" t="s">
        <v>562</v>
      </c>
      <c r="AQ2433" s="249" t="s">
        <v>562</v>
      </c>
      <c r="AR2433" s="162">
        <f>IF(GLOBAL_DATA[[#This Row],[Target scope]]&lt;&gt;Target_Not_Applicable,GLOBAL_DATA[[#This Row],[Target scope]]*GLOBAL_DATA[[#This Row],[Implementation progress rate]],"")</f>
        <v>0.8</v>
      </c>
      <c r="AS2433" s="180">
        <f>IF(OR(GLOBAL_DATA[[#This Row],[Status]]=DATA!$J$6,GLOBAL_DATA[[#This Row],[Status]]=DATA!$J$7,GLOBAL_DATA[[#This Row],[Status]]=DATA!$J$8),1,0)</f>
        <v>0</v>
      </c>
      <c r="AT2433" s="181">
        <f>IF(GLOBAL_DATA[[#This Row],[Status]]=Status_No_Project,"",MAX(GLOBAL_DATA[[#This Row],[Initial end]],GLOBAL_DATA[[#This Row],[Re-estimated end]],43831))</f>
        <v>44196</v>
      </c>
      <c r="AU24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3" s="222">
        <f>IF(GLOBAL_DATA[[#This Row],[Target scope]]&lt;&gt;Target_Not_Applicable,COUNTBLANK(GLOBAL_DATA[[#This Row],[Target scope]:[Target justification (if&lt;100%)]]),0)+IF(GLOBAL_DATA[[#This Row],[Status]]&lt;&gt;Status_No_Project,COUNTBLANK(GLOBAL_DATA[[#This Row],[Implementation progress rate]:[CISO assessment]]),0)</f>
        <v>1</v>
      </c>
      <c r="AW2433" s="45">
        <f>SUBTOTAL(103,GLOBAL_DATA[[#This Row],[BU]])</f>
        <v>0</v>
      </c>
    </row>
    <row r="2434" spans="1:49" ht="38.25" hidden="1" x14ac:dyDescent="0.25">
      <c r="A2434" s="222" t="s">
        <v>40</v>
      </c>
      <c r="B2434" s="223" t="s">
        <v>894</v>
      </c>
      <c r="C2434" s="223" t="s">
        <v>49</v>
      </c>
      <c r="D2434" s="231" t="s">
        <v>900</v>
      </c>
      <c r="E2434" s="232" t="s">
        <v>555</v>
      </c>
      <c r="F2434" s="232"/>
      <c r="G2434" s="233"/>
      <c r="H2434" s="221"/>
      <c r="I2434" s="231" t="s">
        <v>562</v>
      </c>
      <c r="J2434" s="232"/>
      <c r="K2434" s="234"/>
      <c r="L2434" s="235"/>
      <c r="M2434" s="233"/>
      <c r="N2434" s="236"/>
      <c r="O2434" s="224" t="str">
        <f>IF(GLOBAL_DATA[[#This Row],[Target scope]]="","",INDEX(DATA_TargetStatusChoice[Target_Status_Choice],MATCH(GLOBAL_DATA[[#This Row],[Target scope]],DATA_TargetStatusChoice[Value],1)))</f>
        <v>FULL IMPLEMENTATION</v>
      </c>
      <c r="P2434" s="237">
        <v>1</v>
      </c>
      <c r="Q2434" s="238"/>
      <c r="R2434" s="250" t="s">
        <v>32</v>
      </c>
      <c r="S2434" s="251">
        <v>0.1</v>
      </c>
      <c r="T2434" s="251" t="s">
        <v>386</v>
      </c>
      <c r="U2434" s="252"/>
      <c r="V2434" s="239" t="s">
        <v>430</v>
      </c>
      <c r="W2434" s="240" t="s">
        <v>924</v>
      </c>
      <c r="X2434" s="241">
        <v>43466</v>
      </c>
      <c r="Y2434" s="241">
        <v>43830</v>
      </c>
      <c r="Z2434" s="241">
        <v>44561</v>
      </c>
      <c r="AA2434" s="242">
        <f>SUM(GLOBAL_DATA[[#This Row],[Initial 2020]],GLOBAL_DATA[[#This Row],[Initial 2021]],GLOBAL_DATA[[#This Row],[Initial 2022]],GLOBAL_DATA[[#This Row],[Initial 2023]])</f>
        <v>0</v>
      </c>
      <c r="AB2434" s="243">
        <f>SUM(GLOBAL_DATA[[#This Row],[Reestimated 2020]],GLOBAL_DATA[[#This Row],[Reestimated 2021]],GLOBAL_DATA[[#This Row],[Reestimated 2022]],GLOBAL_DATA[[#This Row],[Reestimated 2023]])</f>
        <v>0</v>
      </c>
      <c r="AC2434" s="244">
        <f>SUM(GLOBAL_DATA[[#This Row],[Spent 2020]],GLOBAL_DATA[[#This Row],[Spent 2021]],GLOBAL_DATA[[#This Row],[Spent 2022]],GLOBAL_DATA[[#This Row],[Spent 2023]])</f>
        <v>0</v>
      </c>
      <c r="AD2434" s="245" t="s">
        <v>562</v>
      </c>
      <c r="AE2434" s="246" t="s">
        <v>562</v>
      </c>
      <c r="AF2434" s="247" t="s">
        <v>562</v>
      </c>
      <c r="AG2434" s="246" t="s">
        <v>562</v>
      </c>
      <c r="AH2434" s="246" t="s">
        <v>562</v>
      </c>
      <c r="AI2434" s="246" t="s">
        <v>562</v>
      </c>
      <c r="AJ2434" s="245" t="s">
        <v>562</v>
      </c>
      <c r="AK2434" s="246" t="s">
        <v>562</v>
      </c>
      <c r="AL2434" s="247" t="s">
        <v>562</v>
      </c>
      <c r="AM2434" s="246" t="s">
        <v>562</v>
      </c>
      <c r="AN2434" s="246" t="s">
        <v>562</v>
      </c>
      <c r="AO2434" s="248" t="s">
        <v>562</v>
      </c>
      <c r="AP2434" s="249" t="s">
        <v>562</v>
      </c>
      <c r="AQ2434" s="249" t="s">
        <v>562</v>
      </c>
      <c r="AR2434" s="162">
        <f>IF(GLOBAL_DATA[[#This Row],[Target scope]]&lt;&gt;Target_Not_Applicable,GLOBAL_DATA[[#This Row],[Target scope]]*GLOBAL_DATA[[#This Row],[Implementation progress rate]],"")</f>
        <v>0.1</v>
      </c>
      <c r="AS2434" s="180">
        <f>IF(OR(GLOBAL_DATA[[#This Row],[Status]]=DATA!$J$6,GLOBAL_DATA[[#This Row],[Status]]=DATA!$J$7,GLOBAL_DATA[[#This Row],[Status]]=DATA!$J$8),1,0)</f>
        <v>0</v>
      </c>
      <c r="AT2434" s="181">
        <f>IF(GLOBAL_DATA[[#This Row],[Status]]=Status_No_Project,"",MAX(GLOBAL_DATA[[#This Row],[Initial end]],GLOBAL_DATA[[#This Row],[Re-estimated end]],43831))</f>
        <v>44561</v>
      </c>
      <c r="AU24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4" s="222">
        <f>IF(GLOBAL_DATA[[#This Row],[Target scope]]&lt;&gt;Target_Not_Applicable,COUNTBLANK(GLOBAL_DATA[[#This Row],[Target scope]:[Target justification (if&lt;100%)]]),0)+IF(GLOBAL_DATA[[#This Row],[Status]]&lt;&gt;Status_No_Project,COUNTBLANK(GLOBAL_DATA[[#This Row],[Implementation progress rate]:[CISO assessment]]),0)</f>
        <v>1</v>
      </c>
      <c r="AW2434" s="45">
        <f>SUBTOTAL(103,GLOBAL_DATA[[#This Row],[BU]])</f>
        <v>0</v>
      </c>
    </row>
    <row r="2435" spans="1:49" ht="38.25" hidden="1" x14ac:dyDescent="0.25">
      <c r="A2435" s="222" t="s">
        <v>40</v>
      </c>
      <c r="B2435" s="223" t="s">
        <v>894</v>
      </c>
      <c r="C2435" s="223" t="s">
        <v>49</v>
      </c>
      <c r="D2435" s="231" t="s">
        <v>847</v>
      </c>
      <c r="E2435" s="232" t="s">
        <v>555</v>
      </c>
      <c r="F2435" s="232"/>
      <c r="G2435" s="233"/>
      <c r="H2435" s="221"/>
      <c r="I2435" s="231" t="s">
        <v>562</v>
      </c>
      <c r="J2435" s="232"/>
      <c r="K2435" s="234"/>
      <c r="L2435" s="235"/>
      <c r="M2435" s="233"/>
      <c r="N2435" s="236"/>
      <c r="O2435" s="224" t="str">
        <f>IF(GLOBAL_DATA[[#This Row],[Target scope]]="","",INDEX(DATA_TargetStatusChoice[Target_Status_Choice],MATCH(GLOBAL_DATA[[#This Row],[Target scope]],DATA_TargetStatusChoice[Value],1)))</f>
        <v>FULL IMPLEMENTATION</v>
      </c>
      <c r="P2435" s="237">
        <v>1</v>
      </c>
      <c r="Q2435" s="238"/>
      <c r="R2435" s="250" t="s">
        <v>32</v>
      </c>
      <c r="S2435" s="251">
        <v>0.3</v>
      </c>
      <c r="T2435" s="251" t="s">
        <v>401</v>
      </c>
      <c r="U2435" s="252"/>
      <c r="V2435" s="239" t="s">
        <v>430</v>
      </c>
      <c r="W2435" s="240" t="s">
        <v>921</v>
      </c>
      <c r="X2435" s="241">
        <v>43101</v>
      </c>
      <c r="Y2435" s="241">
        <v>43465</v>
      </c>
      <c r="Z2435" s="241">
        <v>44926</v>
      </c>
      <c r="AA2435" s="242">
        <f>SUM(GLOBAL_DATA[[#This Row],[Initial 2020]],GLOBAL_DATA[[#This Row],[Initial 2021]],GLOBAL_DATA[[#This Row],[Initial 2022]],GLOBAL_DATA[[#This Row],[Initial 2023]])</f>
        <v>0</v>
      </c>
      <c r="AB2435" s="243">
        <f>SUM(GLOBAL_DATA[[#This Row],[Reestimated 2020]],GLOBAL_DATA[[#This Row],[Reestimated 2021]],GLOBAL_DATA[[#This Row],[Reestimated 2022]],GLOBAL_DATA[[#This Row],[Reestimated 2023]])</f>
        <v>0</v>
      </c>
      <c r="AC2435" s="244">
        <f>SUM(GLOBAL_DATA[[#This Row],[Spent 2020]],GLOBAL_DATA[[#This Row],[Spent 2021]],GLOBAL_DATA[[#This Row],[Spent 2022]],GLOBAL_DATA[[#This Row],[Spent 2023]])</f>
        <v>0</v>
      </c>
      <c r="AD2435" s="245" t="s">
        <v>562</v>
      </c>
      <c r="AE2435" s="246" t="s">
        <v>562</v>
      </c>
      <c r="AF2435" s="247" t="s">
        <v>562</v>
      </c>
      <c r="AG2435" s="246" t="s">
        <v>562</v>
      </c>
      <c r="AH2435" s="246" t="s">
        <v>562</v>
      </c>
      <c r="AI2435" s="246" t="s">
        <v>562</v>
      </c>
      <c r="AJ2435" s="245" t="s">
        <v>562</v>
      </c>
      <c r="AK2435" s="246" t="s">
        <v>562</v>
      </c>
      <c r="AL2435" s="247" t="s">
        <v>562</v>
      </c>
      <c r="AM2435" s="246" t="s">
        <v>562</v>
      </c>
      <c r="AN2435" s="246" t="s">
        <v>562</v>
      </c>
      <c r="AO2435" s="248" t="s">
        <v>562</v>
      </c>
      <c r="AP2435" s="249" t="s">
        <v>562</v>
      </c>
      <c r="AQ2435" s="249" t="s">
        <v>562</v>
      </c>
      <c r="AR2435" s="162">
        <f>IF(GLOBAL_DATA[[#This Row],[Target scope]]&lt;&gt;Target_Not_Applicable,GLOBAL_DATA[[#This Row],[Target scope]]*GLOBAL_DATA[[#This Row],[Implementation progress rate]],"")</f>
        <v>0.3</v>
      </c>
      <c r="AS2435" s="180">
        <f>IF(OR(GLOBAL_DATA[[#This Row],[Status]]=DATA!$J$6,GLOBAL_DATA[[#This Row],[Status]]=DATA!$J$7,GLOBAL_DATA[[#This Row],[Status]]=DATA!$J$8),1,0)</f>
        <v>0</v>
      </c>
      <c r="AT2435" s="181">
        <f>IF(GLOBAL_DATA[[#This Row],[Status]]=Status_No_Project,"",MAX(GLOBAL_DATA[[#This Row],[Initial end]],GLOBAL_DATA[[#This Row],[Re-estimated end]],43831))</f>
        <v>44926</v>
      </c>
      <c r="AU24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5" s="222">
        <f>IF(GLOBAL_DATA[[#This Row],[Target scope]]&lt;&gt;Target_Not_Applicable,COUNTBLANK(GLOBAL_DATA[[#This Row],[Target scope]:[Target justification (if&lt;100%)]]),0)+IF(GLOBAL_DATA[[#This Row],[Status]]&lt;&gt;Status_No_Project,COUNTBLANK(GLOBAL_DATA[[#This Row],[Implementation progress rate]:[CISO assessment]]),0)</f>
        <v>1</v>
      </c>
      <c r="AW2435" s="45">
        <f>SUBTOTAL(103,GLOBAL_DATA[[#This Row],[BU]])</f>
        <v>0</v>
      </c>
    </row>
    <row r="2436" spans="1:49" ht="38.25" hidden="1" x14ac:dyDescent="0.25">
      <c r="A2436" s="222" t="s">
        <v>40</v>
      </c>
      <c r="B2436" s="223" t="s">
        <v>894</v>
      </c>
      <c r="C2436" s="223" t="s">
        <v>49</v>
      </c>
      <c r="D2436" s="231" t="s">
        <v>848</v>
      </c>
      <c r="E2436" s="232" t="s">
        <v>555</v>
      </c>
      <c r="F2436" s="232"/>
      <c r="G2436" s="233"/>
      <c r="H2436" s="221"/>
      <c r="I2436" s="231" t="s">
        <v>562</v>
      </c>
      <c r="J2436" s="232"/>
      <c r="K2436" s="234"/>
      <c r="L2436" s="235"/>
      <c r="M2436" s="233"/>
      <c r="N2436" s="236"/>
      <c r="O2436" s="224" t="str">
        <f>IF(GLOBAL_DATA[[#This Row],[Target scope]]="","",INDEX(DATA_TargetStatusChoice[Target_Status_Choice],MATCH(GLOBAL_DATA[[#This Row],[Target scope]],DATA_TargetStatusChoice[Value],1)))</f>
        <v>FULL IMPLEMENTATION</v>
      </c>
      <c r="P2436" s="237">
        <v>1</v>
      </c>
      <c r="Q2436" s="238"/>
      <c r="R2436" s="250" t="s">
        <v>32</v>
      </c>
      <c r="S2436" s="251">
        <v>0.1</v>
      </c>
      <c r="T2436" s="251" t="s">
        <v>401</v>
      </c>
      <c r="U2436" s="252"/>
      <c r="V2436" s="239" t="s">
        <v>430</v>
      </c>
      <c r="W2436" s="240" t="s">
        <v>921</v>
      </c>
      <c r="X2436" s="241">
        <v>43101</v>
      </c>
      <c r="Y2436" s="241">
        <v>43465</v>
      </c>
      <c r="Z2436" s="241">
        <v>44926</v>
      </c>
      <c r="AA2436" s="242">
        <f>SUM(GLOBAL_DATA[[#This Row],[Initial 2020]],GLOBAL_DATA[[#This Row],[Initial 2021]],GLOBAL_DATA[[#This Row],[Initial 2022]],GLOBAL_DATA[[#This Row],[Initial 2023]])</f>
        <v>0</v>
      </c>
      <c r="AB2436" s="243">
        <f>SUM(GLOBAL_DATA[[#This Row],[Reestimated 2020]],GLOBAL_DATA[[#This Row],[Reestimated 2021]],GLOBAL_DATA[[#This Row],[Reestimated 2022]],GLOBAL_DATA[[#This Row],[Reestimated 2023]])</f>
        <v>0</v>
      </c>
      <c r="AC2436" s="244">
        <f>SUM(GLOBAL_DATA[[#This Row],[Spent 2020]],GLOBAL_DATA[[#This Row],[Spent 2021]],GLOBAL_DATA[[#This Row],[Spent 2022]],GLOBAL_DATA[[#This Row],[Spent 2023]])</f>
        <v>0</v>
      </c>
      <c r="AD2436" s="245" t="s">
        <v>562</v>
      </c>
      <c r="AE2436" s="246" t="s">
        <v>562</v>
      </c>
      <c r="AF2436" s="247" t="s">
        <v>562</v>
      </c>
      <c r="AG2436" s="246" t="s">
        <v>562</v>
      </c>
      <c r="AH2436" s="246" t="s">
        <v>562</v>
      </c>
      <c r="AI2436" s="246" t="s">
        <v>562</v>
      </c>
      <c r="AJ2436" s="245" t="s">
        <v>562</v>
      </c>
      <c r="AK2436" s="246" t="s">
        <v>562</v>
      </c>
      <c r="AL2436" s="247" t="s">
        <v>562</v>
      </c>
      <c r="AM2436" s="246" t="s">
        <v>562</v>
      </c>
      <c r="AN2436" s="246" t="s">
        <v>562</v>
      </c>
      <c r="AO2436" s="248" t="s">
        <v>562</v>
      </c>
      <c r="AP2436" s="249" t="s">
        <v>562</v>
      </c>
      <c r="AQ2436" s="249" t="s">
        <v>562</v>
      </c>
      <c r="AR2436" s="162">
        <f>IF(GLOBAL_DATA[[#This Row],[Target scope]]&lt;&gt;Target_Not_Applicable,GLOBAL_DATA[[#This Row],[Target scope]]*GLOBAL_DATA[[#This Row],[Implementation progress rate]],"")</f>
        <v>0.1</v>
      </c>
      <c r="AS2436" s="180">
        <f>IF(OR(GLOBAL_DATA[[#This Row],[Status]]=DATA!$J$6,GLOBAL_DATA[[#This Row],[Status]]=DATA!$J$7,GLOBAL_DATA[[#This Row],[Status]]=DATA!$J$8),1,0)</f>
        <v>0</v>
      </c>
      <c r="AT2436" s="181">
        <f>IF(GLOBAL_DATA[[#This Row],[Status]]=Status_No_Project,"",MAX(GLOBAL_DATA[[#This Row],[Initial end]],GLOBAL_DATA[[#This Row],[Re-estimated end]],43831))</f>
        <v>44926</v>
      </c>
      <c r="AU24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6" s="222">
        <f>IF(GLOBAL_DATA[[#This Row],[Target scope]]&lt;&gt;Target_Not_Applicable,COUNTBLANK(GLOBAL_DATA[[#This Row],[Target scope]:[Target justification (if&lt;100%)]]),0)+IF(GLOBAL_DATA[[#This Row],[Status]]&lt;&gt;Status_No_Project,COUNTBLANK(GLOBAL_DATA[[#This Row],[Implementation progress rate]:[CISO assessment]]),0)</f>
        <v>1</v>
      </c>
      <c r="AW2436" s="45">
        <f>SUBTOTAL(103,GLOBAL_DATA[[#This Row],[BU]])</f>
        <v>0</v>
      </c>
    </row>
    <row r="2437" spans="1:49" ht="38.25" hidden="1" x14ac:dyDescent="0.25">
      <c r="A2437" s="222" t="s">
        <v>40</v>
      </c>
      <c r="B2437" s="223" t="s">
        <v>894</v>
      </c>
      <c r="C2437" s="223" t="s">
        <v>49</v>
      </c>
      <c r="D2437" s="231" t="s">
        <v>849</v>
      </c>
      <c r="E2437" s="232" t="s">
        <v>539</v>
      </c>
      <c r="F2437" s="232"/>
      <c r="G2437" s="233"/>
      <c r="H2437" s="221"/>
      <c r="I2437" s="231" t="s">
        <v>562</v>
      </c>
      <c r="J2437" s="232"/>
      <c r="K2437" s="234"/>
      <c r="L2437" s="235"/>
      <c r="M2437" s="233"/>
      <c r="N2437" s="236"/>
      <c r="O2437" s="224" t="str">
        <f>IF(GLOBAL_DATA[[#This Row],[Target scope]]="","",INDEX(DATA_TargetStatusChoice[Target_Status_Choice],MATCH(GLOBAL_DATA[[#This Row],[Target scope]],DATA_TargetStatusChoice[Value],1)))</f>
        <v>FULL IMPLEMENTATION</v>
      </c>
      <c r="P2437" s="237">
        <v>1</v>
      </c>
      <c r="Q2437" s="238"/>
      <c r="R2437" s="250" t="s">
        <v>32</v>
      </c>
      <c r="S2437" s="251">
        <v>0.9</v>
      </c>
      <c r="T2437" s="251" t="s">
        <v>386</v>
      </c>
      <c r="U2437" s="252"/>
      <c r="V2437" s="239" t="s">
        <v>431</v>
      </c>
      <c r="W2437" s="240" t="s">
        <v>921</v>
      </c>
      <c r="X2437" s="241">
        <v>42826</v>
      </c>
      <c r="Y2437" s="241">
        <v>43159</v>
      </c>
      <c r="Z2437" s="241">
        <v>44196</v>
      </c>
      <c r="AA2437" s="242">
        <f>SUM(GLOBAL_DATA[[#This Row],[Initial 2020]],GLOBAL_DATA[[#This Row],[Initial 2021]],GLOBAL_DATA[[#This Row],[Initial 2022]],GLOBAL_DATA[[#This Row],[Initial 2023]])</f>
        <v>0</v>
      </c>
      <c r="AB2437" s="243">
        <f>SUM(GLOBAL_DATA[[#This Row],[Reestimated 2020]],GLOBAL_DATA[[#This Row],[Reestimated 2021]],GLOBAL_DATA[[#This Row],[Reestimated 2022]],GLOBAL_DATA[[#This Row],[Reestimated 2023]])</f>
        <v>0</v>
      </c>
      <c r="AC2437" s="244">
        <f>SUM(GLOBAL_DATA[[#This Row],[Spent 2020]],GLOBAL_DATA[[#This Row],[Spent 2021]],GLOBAL_DATA[[#This Row],[Spent 2022]],GLOBAL_DATA[[#This Row],[Spent 2023]])</f>
        <v>0</v>
      </c>
      <c r="AD2437" s="245" t="s">
        <v>562</v>
      </c>
      <c r="AE2437" s="246" t="s">
        <v>562</v>
      </c>
      <c r="AF2437" s="247" t="s">
        <v>562</v>
      </c>
      <c r="AG2437" s="246" t="s">
        <v>562</v>
      </c>
      <c r="AH2437" s="246" t="s">
        <v>562</v>
      </c>
      <c r="AI2437" s="246" t="s">
        <v>562</v>
      </c>
      <c r="AJ2437" s="245" t="s">
        <v>562</v>
      </c>
      <c r="AK2437" s="246" t="s">
        <v>562</v>
      </c>
      <c r="AL2437" s="247" t="s">
        <v>562</v>
      </c>
      <c r="AM2437" s="246" t="s">
        <v>562</v>
      </c>
      <c r="AN2437" s="246" t="s">
        <v>562</v>
      </c>
      <c r="AO2437" s="248" t="s">
        <v>562</v>
      </c>
      <c r="AP2437" s="249" t="s">
        <v>562</v>
      </c>
      <c r="AQ2437" s="249" t="s">
        <v>562</v>
      </c>
      <c r="AR2437" s="162">
        <f>IF(GLOBAL_DATA[[#This Row],[Target scope]]&lt;&gt;Target_Not_Applicable,GLOBAL_DATA[[#This Row],[Target scope]]*GLOBAL_DATA[[#This Row],[Implementation progress rate]],"")</f>
        <v>0.9</v>
      </c>
      <c r="AS2437" s="180">
        <f>IF(OR(GLOBAL_DATA[[#This Row],[Status]]=DATA!$J$6,GLOBAL_DATA[[#This Row],[Status]]=DATA!$J$7,GLOBAL_DATA[[#This Row],[Status]]=DATA!$J$8),1,0)</f>
        <v>0</v>
      </c>
      <c r="AT2437" s="181">
        <f>IF(GLOBAL_DATA[[#This Row],[Status]]=Status_No_Project,"",MAX(GLOBAL_DATA[[#This Row],[Initial end]],GLOBAL_DATA[[#This Row],[Re-estimated end]],43831))</f>
        <v>44196</v>
      </c>
      <c r="AU24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7" s="222">
        <f>IF(GLOBAL_DATA[[#This Row],[Target scope]]&lt;&gt;Target_Not_Applicable,COUNTBLANK(GLOBAL_DATA[[#This Row],[Target scope]:[Target justification (if&lt;100%)]]),0)+IF(GLOBAL_DATA[[#This Row],[Status]]&lt;&gt;Status_No_Project,COUNTBLANK(GLOBAL_DATA[[#This Row],[Implementation progress rate]:[CISO assessment]]),0)</f>
        <v>1</v>
      </c>
      <c r="AW2437" s="45">
        <f>SUBTOTAL(103,GLOBAL_DATA[[#This Row],[BU]])</f>
        <v>0</v>
      </c>
    </row>
    <row r="2438" spans="1:49" ht="38.25" hidden="1" x14ac:dyDescent="0.25">
      <c r="A2438" s="222" t="s">
        <v>40</v>
      </c>
      <c r="B2438" s="223" t="s">
        <v>894</v>
      </c>
      <c r="C2438" s="223" t="s">
        <v>49</v>
      </c>
      <c r="D2438" s="231" t="s">
        <v>850</v>
      </c>
      <c r="E2438" s="232" t="s">
        <v>539</v>
      </c>
      <c r="F2438" s="232"/>
      <c r="G2438" s="233"/>
      <c r="H2438" s="221"/>
      <c r="I2438" s="231" t="s">
        <v>562</v>
      </c>
      <c r="J2438" s="232"/>
      <c r="K2438" s="234"/>
      <c r="L2438" s="235"/>
      <c r="M2438" s="233"/>
      <c r="N2438" s="236"/>
      <c r="O2438" s="224" t="str">
        <f>IF(GLOBAL_DATA[[#This Row],[Target scope]]="","",INDEX(DATA_TargetStatusChoice[Target_Status_Choice],MATCH(GLOBAL_DATA[[#This Row],[Target scope]],DATA_TargetStatusChoice[Value],1)))</f>
        <v>FULL IMPLEMENTATION</v>
      </c>
      <c r="P2438" s="237">
        <v>1</v>
      </c>
      <c r="Q2438" s="238"/>
      <c r="R2438" s="250" t="s">
        <v>32</v>
      </c>
      <c r="S2438" s="251">
        <v>0.87</v>
      </c>
      <c r="T2438" s="251" t="s">
        <v>386</v>
      </c>
      <c r="U2438" s="252"/>
      <c r="V2438" s="239" t="s">
        <v>431</v>
      </c>
      <c r="W2438" s="240" t="s">
        <v>921</v>
      </c>
      <c r="X2438" s="241">
        <v>42371</v>
      </c>
      <c r="Y2438" s="241">
        <v>43069</v>
      </c>
      <c r="Z2438" s="241">
        <v>44196</v>
      </c>
      <c r="AA2438" s="242">
        <f>SUM(GLOBAL_DATA[[#This Row],[Initial 2020]],GLOBAL_DATA[[#This Row],[Initial 2021]],GLOBAL_DATA[[#This Row],[Initial 2022]],GLOBAL_DATA[[#This Row],[Initial 2023]])</f>
        <v>0</v>
      </c>
      <c r="AB2438" s="243">
        <f>SUM(GLOBAL_DATA[[#This Row],[Reestimated 2020]],GLOBAL_DATA[[#This Row],[Reestimated 2021]],GLOBAL_DATA[[#This Row],[Reestimated 2022]],GLOBAL_DATA[[#This Row],[Reestimated 2023]])</f>
        <v>0</v>
      </c>
      <c r="AC2438" s="244">
        <f>SUM(GLOBAL_DATA[[#This Row],[Spent 2020]],GLOBAL_DATA[[#This Row],[Spent 2021]],GLOBAL_DATA[[#This Row],[Spent 2022]],GLOBAL_DATA[[#This Row],[Spent 2023]])</f>
        <v>0</v>
      </c>
      <c r="AD2438" s="245" t="s">
        <v>562</v>
      </c>
      <c r="AE2438" s="246" t="s">
        <v>562</v>
      </c>
      <c r="AF2438" s="247" t="s">
        <v>562</v>
      </c>
      <c r="AG2438" s="246" t="s">
        <v>562</v>
      </c>
      <c r="AH2438" s="246" t="s">
        <v>562</v>
      </c>
      <c r="AI2438" s="246" t="s">
        <v>562</v>
      </c>
      <c r="AJ2438" s="245" t="s">
        <v>562</v>
      </c>
      <c r="AK2438" s="246" t="s">
        <v>562</v>
      </c>
      <c r="AL2438" s="247" t="s">
        <v>562</v>
      </c>
      <c r="AM2438" s="246" t="s">
        <v>562</v>
      </c>
      <c r="AN2438" s="246" t="s">
        <v>562</v>
      </c>
      <c r="AO2438" s="248" t="s">
        <v>562</v>
      </c>
      <c r="AP2438" s="249" t="s">
        <v>562</v>
      </c>
      <c r="AQ2438" s="249" t="s">
        <v>562</v>
      </c>
      <c r="AR2438" s="162">
        <f>IF(GLOBAL_DATA[[#This Row],[Target scope]]&lt;&gt;Target_Not_Applicable,GLOBAL_DATA[[#This Row],[Target scope]]*GLOBAL_DATA[[#This Row],[Implementation progress rate]],"")</f>
        <v>0.87</v>
      </c>
      <c r="AS2438" s="180">
        <f>IF(OR(GLOBAL_DATA[[#This Row],[Status]]=DATA!$J$6,GLOBAL_DATA[[#This Row],[Status]]=DATA!$J$7,GLOBAL_DATA[[#This Row],[Status]]=DATA!$J$8),1,0)</f>
        <v>0</v>
      </c>
      <c r="AT2438" s="181">
        <f>IF(GLOBAL_DATA[[#This Row],[Status]]=Status_No_Project,"",MAX(GLOBAL_DATA[[#This Row],[Initial end]],GLOBAL_DATA[[#This Row],[Re-estimated end]],43831))</f>
        <v>44196</v>
      </c>
      <c r="AU24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8" s="222">
        <f>IF(GLOBAL_DATA[[#This Row],[Target scope]]&lt;&gt;Target_Not_Applicable,COUNTBLANK(GLOBAL_DATA[[#This Row],[Target scope]:[Target justification (if&lt;100%)]]),0)+IF(GLOBAL_DATA[[#This Row],[Status]]&lt;&gt;Status_No_Project,COUNTBLANK(GLOBAL_DATA[[#This Row],[Implementation progress rate]:[CISO assessment]]),0)</f>
        <v>1</v>
      </c>
      <c r="AW2438" s="45">
        <f>SUBTOTAL(103,GLOBAL_DATA[[#This Row],[BU]])</f>
        <v>0</v>
      </c>
    </row>
    <row r="2439" spans="1:49" ht="38.25" hidden="1" x14ac:dyDescent="0.25">
      <c r="A2439" s="222" t="s">
        <v>40</v>
      </c>
      <c r="B2439" s="223" t="s">
        <v>894</v>
      </c>
      <c r="C2439" s="223" t="s">
        <v>49</v>
      </c>
      <c r="D2439" s="231" t="s">
        <v>852</v>
      </c>
      <c r="E2439" s="232" t="s">
        <v>539</v>
      </c>
      <c r="F2439" s="232"/>
      <c r="G2439" s="233"/>
      <c r="H2439" s="221"/>
      <c r="I2439" s="231" t="s">
        <v>562</v>
      </c>
      <c r="J2439" s="232"/>
      <c r="K2439" s="234"/>
      <c r="L2439" s="235"/>
      <c r="M2439" s="233"/>
      <c r="N2439" s="236"/>
      <c r="O2439" s="224" t="str">
        <f>IF(GLOBAL_DATA[[#This Row],[Target scope]]="","",INDEX(DATA_TargetStatusChoice[Target_Status_Choice],MATCH(GLOBAL_DATA[[#This Row],[Target scope]],DATA_TargetStatusChoice[Value],1)))</f>
        <v>FULL IMPLEMENTATION</v>
      </c>
      <c r="P2439" s="237">
        <v>1</v>
      </c>
      <c r="Q2439" s="238"/>
      <c r="R2439" s="250" t="s">
        <v>32</v>
      </c>
      <c r="S2439" s="251">
        <v>0.9</v>
      </c>
      <c r="T2439" s="251" t="s">
        <v>386</v>
      </c>
      <c r="U2439" s="252"/>
      <c r="V2439" s="239" t="s">
        <v>431</v>
      </c>
      <c r="W2439" s="240" t="s">
        <v>921</v>
      </c>
      <c r="X2439" s="241">
        <v>42887</v>
      </c>
      <c r="Y2439" s="241">
        <v>43465</v>
      </c>
      <c r="Z2439" s="241">
        <v>44196</v>
      </c>
      <c r="AA2439" s="242">
        <f>SUM(GLOBAL_DATA[[#This Row],[Initial 2020]],GLOBAL_DATA[[#This Row],[Initial 2021]],GLOBAL_DATA[[#This Row],[Initial 2022]],GLOBAL_DATA[[#This Row],[Initial 2023]])</f>
        <v>0</v>
      </c>
      <c r="AB2439" s="243">
        <f>SUM(GLOBAL_DATA[[#This Row],[Reestimated 2020]],GLOBAL_DATA[[#This Row],[Reestimated 2021]],GLOBAL_DATA[[#This Row],[Reestimated 2022]],GLOBAL_DATA[[#This Row],[Reestimated 2023]])</f>
        <v>0</v>
      </c>
      <c r="AC2439" s="244">
        <f>SUM(GLOBAL_DATA[[#This Row],[Spent 2020]],GLOBAL_DATA[[#This Row],[Spent 2021]],GLOBAL_DATA[[#This Row],[Spent 2022]],GLOBAL_DATA[[#This Row],[Spent 2023]])</f>
        <v>0</v>
      </c>
      <c r="AD2439" s="245" t="s">
        <v>562</v>
      </c>
      <c r="AE2439" s="246" t="s">
        <v>562</v>
      </c>
      <c r="AF2439" s="247" t="s">
        <v>562</v>
      </c>
      <c r="AG2439" s="246" t="s">
        <v>562</v>
      </c>
      <c r="AH2439" s="246" t="s">
        <v>562</v>
      </c>
      <c r="AI2439" s="246" t="s">
        <v>562</v>
      </c>
      <c r="AJ2439" s="245" t="s">
        <v>562</v>
      </c>
      <c r="AK2439" s="246" t="s">
        <v>562</v>
      </c>
      <c r="AL2439" s="247" t="s">
        <v>562</v>
      </c>
      <c r="AM2439" s="246" t="s">
        <v>562</v>
      </c>
      <c r="AN2439" s="246" t="s">
        <v>562</v>
      </c>
      <c r="AO2439" s="248" t="s">
        <v>562</v>
      </c>
      <c r="AP2439" s="249" t="s">
        <v>562</v>
      </c>
      <c r="AQ2439" s="249" t="s">
        <v>562</v>
      </c>
      <c r="AR2439" s="162">
        <f>IF(GLOBAL_DATA[[#This Row],[Target scope]]&lt;&gt;Target_Not_Applicable,GLOBAL_DATA[[#This Row],[Target scope]]*GLOBAL_DATA[[#This Row],[Implementation progress rate]],"")</f>
        <v>0.9</v>
      </c>
      <c r="AS2439" s="180">
        <f>IF(OR(GLOBAL_DATA[[#This Row],[Status]]=DATA!$J$6,GLOBAL_DATA[[#This Row],[Status]]=DATA!$J$7,GLOBAL_DATA[[#This Row],[Status]]=DATA!$J$8),1,0)</f>
        <v>0</v>
      </c>
      <c r="AT2439" s="181">
        <f>IF(GLOBAL_DATA[[#This Row],[Status]]=Status_No_Project,"",MAX(GLOBAL_DATA[[#This Row],[Initial end]],GLOBAL_DATA[[#This Row],[Re-estimated end]],43831))</f>
        <v>44196</v>
      </c>
      <c r="AU24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9" s="222">
        <f>IF(GLOBAL_DATA[[#This Row],[Target scope]]&lt;&gt;Target_Not_Applicable,COUNTBLANK(GLOBAL_DATA[[#This Row],[Target scope]:[Target justification (if&lt;100%)]]),0)+IF(GLOBAL_DATA[[#This Row],[Status]]&lt;&gt;Status_No_Project,COUNTBLANK(GLOBAL_DATA[[#This Row],[Implementation progress rate]:[CISO assessment]]),0)</f>
        <v>1</v>
      </c>
      <c r="AW2439" s="45">
        <f>SUBTOTAL(103,GLOBAL_DATA[[#This Row],[BU]])</f>
        <v>0</v>
      </c>
    </row>
    <row r="2440" spans="1:49" ht="38.25" hidden="1" x14ac:dyDescent="0.25">
      <c r="A2440" s="222" t="s">
        <v>40</v>
      </c>
      <c r="B2440" s="223" t="s">
        <v>894</v>
      </c>
      <c r="C2440" s="223" t="s">
        <v>49</v>
      </c>
      <c r="D2440" s="231" t="s">
        <v>908</v>
      </c>
      <c r="E2440" s="232" t="s">
        <v>539</v>
      </c>
      <c r="F2440" s="232"/>
      <c r="G2440" s="233"/>
      <c r="H2440" s="221"/>
      <c r="I2440" s="231" t="s">
        <v>562</v>
      </c>
      <c r="J2440" s="232"/>
      <c r="K2440" s="234"/>
      <c r="L2440" s="235"/>
      <c r="M2440" s="233"/>
      <c r="N2440" s="236"/>
      <c r="O2440" s="224" t="str">
        <f>IF(GLOBAL_DATA[[#This Row],[Target scope]]="","",INDEX(DATA_TargetStatusChoice[Target_Status_Choice],MATCH(GLOBAL_DATA[[#This Row],[Target scope]],DATA_TargetStatusChoice[Value],1)))</f>
        <v>FULL IMPLEMENTATION</v>
      </c>
      <c r="P2440" s="237">
        <v>1</v>
      </c>
      <c r="Q2440" s="238"/>
      <c r="R2440" s="250" t="s">
        <v>32</v>
      </c>
      <c r="S2440" s="251">
        <v>0.6</v>
      </c>
      <c r="T2440" s="251" t="s">
        <v>386</v>
      </c>
      <c r="U2440" s="252"/>
      <c r="V2440" s="239" t="s">
        <v>431</v>
      </c>
      <c r="W2440" s="240" t="s">
        <v>921</v>
      </c>
      <c r="X2440" s="241">
        <v>43101</v>
      </c>
      <c r="Y2440" s="241">
        <v>43465</v>
      </c>
      <c r="Z2440" s="241">
        <v>44196</v>
      </c>
      <c r="AA2440" s="242">
        <f>SUM(GLOBAL_DATA[[#This Row],[Initial 2020]],GLOBAL_DATA[[#This Row],[Initial 2021]],GLOBAL_DATA[[#This Row],[Initial 2022]],GLOBAL_DATA[[#This Row],[Initial 2023]])</f>
        <v>0</v>
      </c>
      <c r="AB2440" s="243">
        <f>SUM(GLOBAL_DATA[[#This Row],[Reestimated 2020]],GLOBAL_DATA[[#This Row],[Reestimated 2021]],GLOBAL_DATA[[#This Row],[Reestimated 2022]],GLOBAL_DATA[[#This Row],[Reestimated 2023]])</f>
        <v>0</v>
      </c>
      <c r="AC2440" s="244">
        <f>SUM(GLOBAL_DATA[[#This Row],[Spent 2020]],GLOBAL_DATA[[#This Row],[Spent 2021]],GLOBAL_DATA[[#This Row],[Spent 2022]],GLOBAL_DATA[[#This Row],[Spent 2023]])</f>
        <v>0</v>
      </c>
      <c r="AD2440" s="245" t="s">
        <v>562</v>
      </c>
      <c r="AE2440" s="246" t="s">
        <v>562</v>
      </c>
      <c r="AF2440" s="247" t="s">
        <v>562</v>
      </c>
      <c r="AG2440" s="246" t="s">
        <v>562</v>
      </c>
      <c r="AH2440" s="246" t="s">
        <v>562</v>
      </c>
      <c r="AI2440" s="246" t="s">
        <v>562</v>
      </c>
      <c r="AJ2440" s="245" t="s">
        <v>562</v>
      </c>
      <c r="AK2440" s="246" t="s">
        <v>562</v>
      </c>
      <c r="AL2440" s="247" t="s">
        <v>562</v>
      </c>
      <c r="AM2440" s="246" t="s">
        <v>562</v>
      </c>
      <c r="AN2440" s="246" t="s">
        <v>562</v>
      </c>
      <c r="AO2440" s="248" t="s">
        <v>562</v>
      </c>
      <c r="AP2440" s="249" t="s">
        <v>562</v>
      </c>
      <c r="AQ2440" s="249" t="s">
        <v>562</v>
      </c>
      <c r="AR2440" s="162">
        <f>IF(GLOBAL_DATA[[#This Row],[Target scope]]&lt;&gt;Target_Not_Applicable,GLOBAL_DATA[[#This Row],[Target scope]]*GLOBAL_DATA[[#This Row],[Implementation progress rate]],"")</f>
        <v>0.6</v>
      </c>
      <c r="AS2440" s="180">
        <f>IF(OR(GLOBAL_DATA[[#This Row],[Status]]=DATA!$J$6,GLOBAL_DATA[[#This Row],[Status]]=DATA!$J$7,GLOBAL_DATA[[#This Row],[Status]]=DATA!$J$8),1,0)</f>
        <v>0</v>
      </c>
      <c r="AT2440" s="181">
        <f>IF(GLOBAL_DATA[[#This Row],[Status]]=Status_No_Project,"",MAX(GLOBAL_DATA[[#This Row],[Initial end]],GLOBAL_DATA[[#This Row],[Re-estimated end]],43831))</f>
        <v>44196</v>
      </c>
      <c r="AU24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0" s="222">
        <f>IF(GLOBAL_DATA[[#This Row],[Target scope]]&lt;&gt;Target_Not_Applicable,COUNTBLANK(GLOBAL_DATA[[#This Row],[Target scope]:[Target justification (if&lt;100%)]]),0)+IF(GLOBAL_DATA[[#This Row],[Status]]&lt;&gt;Status_No_Project,COUNTBLANK(GLOBAL_DATA[[#This Row],[Implementation progress rate]:[CISO assessment]]),0)</f>
        <v>1</v>
      </c>
      <c r="AW2440" s="45">
        <f>SUBTOTAL(103,GLOBAL_DATA[[#This Row],[BU]])</f>
        <v>0</v>
      </c>
    </row>
    <row r="2441" spans="1:49" ht="38.25" hidden="1" x14ac:dyDescent="0.25">
      <c r="A2441" s="222" t="s">
        <v>40</v>
      </c>
      <c r="B2441" s="223" t="s">
        <v>894</v>
      </c>
      <c r="C2441" s="223" t="s">
        <v>49</v>
      </c>
      <c r="D2441" s="231" t="s">
        <v>858</v>
      </c>
      <c r="E2441" s="232" t="s">
        <v>539</v>
      </c>
      <c r="F2441" s="232"/>
      <c r="G2441" s="233"/>
      <c r="H2441" s="221"/>
      <c r="I2441" s="231" t="s">
        <v>562</v>
      </c>
      <c r="J2441" s="232"/>
      <c r="K2441" s="234"/>
      <c r="L2441" s="235"/>
      <c r="M2441" s="233"/>
      <c r="N2441" s="236"/>
      <c r="O2441" s="224" t="str">
        <f>IF(GLOBAL_DATA[[#This Row],[Target scope]]="","",INDEX(DATA_TargetStatusChoice[Target_Status_Choice],MATCH(GLOBAL_DATA[[#This Row],[Target scope]],DATA_TargetStatusChoice[Value],1)))</f>
        <v>FULL IMPLEMENTATION</v>
      </c>
      <c r="P2441" s="237">
        <v>1</v>
      </c>
      <c r="Q2441" s="238"/>
      <c r="R2441" s="250" t="s">
        <v>32</v>
      </c>
      <c r="S2441" s="251">
        <v>0.45</v>
      </c>
      <c r="T2441" s="251" t="s">
        <v>386</v>
      </c>
      <c r="U2441" s="252"/>
      <c r="V2441" s="239" t="s">
        <v>431</v>
      </c>
      <c r="W2441" s="240" t="s">
        <v>921</v>
      </c>
      <c r="X2441" s="241">
        <v>42826</v>
      </c>
      <c r="Y2441" s="241">
        <v>43220</v>
      </c>
      <c r="Z2441" s="241">
        <v>44196</v>
      </c>
      <c r="AA2441" s="242">
        <f>SUM(GLOBAL_DATA[[#This Row],[Initial 2020]],GLOBAL_DATA[[#This Row],[Initial 2021]],GLOBAL_DATA[[#This Row],[Initial 2022]],GLOBAL_DATA[[#This Row],[Initial 2023]])</f>
        <v>0</v>
      </c>
      <c r="AB2441" s="243">
        <f>SUM(GLOBAL_DATA[[#This Row],[Reestimated 2020]],GLOBAL_DATA[[#This Row],[Reestimated 2021]],GLOBAL_DATA[[#This Row],[Reestimated 2022]],GLOBAL_DATA[[#This Row],[Reestimated 2023]])</f>
        <v>0</v>
      </c>
      <c r="AC2441" s="244">
        <f>SUM(GLOBAL_DATA[[#This Row],[Spent 2020]],GLOBAL_DATA[[#This Row],[Spent 2021]],GLOBAL_DATA[[#This Row],[Spent 2022]],GLOBAL_DATA[[#This Row],[Spent 2023]])</f>
        <v>0</v>
      </c>
      <c r="AD2441" s="245" t="s">
        <v>562</v>
      </c>
      <c r="AE2441" s="246" t="s">
        <v>562</v>
      </c>
      <c r="AF2441" s="247" t="s">
        <v>562</v>
      </c>
      <c r="AG2441" s="246" t="s">
        <v>562</v>
      </c>
      <c r="AH2441" s="246" t="s">
        <v>562</v>
      </c>
      <c r="AI2441" s="246" t="s">
        <v>562</v>
      </c>
      <c r="AJ2441" s="245" t="s">
        <v>562</v>
      </c>
      <c r="AK2441" s="246" t="s">
        <v>562</v>
      </c>
      <c r="AL2441" s="247" t="s">
        <v>562</v>
      </c>
      <c r="AM2441" s="246" t="s">
        <v>562</v>
      </c>
      <c r="AN2441" s="246" t="s">
        <v>562</v>
      </c>
      <c r="AO2441" s="248" t="s">
        <v>562</v>
      </c>
      <c r="AP2441" s="249" t="s">
        <v>562</v>
      </c>
      <c r="AQ2441" s="249" t="s">
        <v>562</v>
      </c>
      <c r="AR2441" s="162">
        <f>IF(GLOBAL_DATA[[#This Row],[Target scope]]&lt;&gt;Target_Not_Applicable,GLOBAL_DATA[[#This Row],[Target scope]]*GLOBAL_DATA[[#This Row],[Implementation progress rate]],"")</f>
        <v>0.45</v>
      </c>
      <c r="AS2441" s="180">
        <f>IF(OR(GLOBAL_DATA[[#This Row],[Status]]=DATA!$J$6,GLOBAL_DATA[[#This Row],[Status]]=DATA!$J$7,GLOBAL_DATA[[#This Row],[Status]]=DATA!$J$8),1,0)</f>
        <v>0</v>
      </c>
      <c r="AT2441" s="181">
        <f>IF(GLOBAL_DATA[[#This Row],[Status]]=Status_No_Project,"",MAX(GLOBAL_DATA[[#This Row],[Initial end]],GLOBAL_DATA[[#This Row],[Re-estimated end]],43831))</f>
        <v>44196</v>
      </c>
      <c r="AU24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1" s="222">
        <f>IF(GLOBAL_DATA[[#This Row],[Target scope]]&lt;&gt;Target_Not_Applicable,COUNTBLANK(GLOBAL_DATA[[#This Row],[Target scope]:[Target justification (if&lt;100%)]]),0)+IF(GLOBAL_DATA[[#This Row],[Status]]&lt;&gt;Status_No_Project,COUNTBLANK(GLOBAL_DATA[[#This Row],[Implementation progress rate]:[CISO assessment]]),0)</f>
        <v>1</v>
      </c>
      <c r="AW2441" s="45">
        <f>SUBTOTAL(103,GLOBAL_DATA[[#This Row],[BU]])</f>
        <v>0</v>
      </c>
    </row>
    <row r="2442" spans="1:49" ht="38.25" hidden="1" x14ac:dyDescent="0.25">
      <c r="A2442" s="222" t="s">
        <v>40</v>
      </c>
      <c r="B2442" s="223" t="s">
        <v>894</v>
      </c>
      <c r="C2442" s="223" t="s">
        <v>49</v>
      </c>
      <c r="D2442" s="231" t="s">
        <v>863</v>
      </c>
      <c r="E2442" s="232" t="s">
        <v>539</v>
      </c>
      <c r="F2442" s="232"/>
      <c r="G2442" s="233"/>
      <c r="H2442" s="221"/>
      <c r="I2442" s="231" t="s">
        <v>562</v>
      </c>
      <c r="J2442" s="232"/>
      <c r="K2442" s="234"/>
      <c r="L2442" s="235"/>
      <c r="M2442" s="233"/>
      <c r="N2442" s="236"/>
      <c r="O2442" s="224" t="str">
        <f>IF(GLOBAL_DATA[[#This Row],[Target scope]]="","",INDEX(DATA_TargetStatusChoice[Target_Status_Choice],MATCH(GLOBAL_DATA[[#This Row],[Target scope]],DATA_TargetStatusChoice[Value],1)))</f>
        <v>FULL IMPLEMENTATION</v>
      </c>
      <c r="P2442" s="237">
        <v>1</v>
      </c>
      <c r="Q2442" s="238"/>
      <c r="R2442" s="250" t="s">
        <v>31</v>
      </c>
      <c r="S2442" s="251">
        <v>0</v>
      </c>
      <c r="T2442" s="251" t="s">
        <v>386</v>
      </c>
      <c r="U2442" s="252"/>
      <c r="V2442" s="239" t="s">
        <v>430</v>
      </c>
      <c r="W2442" s="240" t="s">
        <v>921</v>
      </c>
      <c r="X2442" s="241">
        <v>44197</v>
      </c>
      <c r="Y2442" s="241">
        <v>44926</v>
      </c>
      <c r="Z2442" s="241" t="s">
        <v>562</v>
      </c>
      <c r="AA2442" s="242">
        <f>SUM(GLOBAL_DATA[[#This Row],[Initial 2020]],GLOBAL_DATA[[#This Row],[Initial 2021]],GLOBAL_DATA[[#This Row],[Initial 2022]],GLOBAL_DATA[[#This Row],[Initial 2023]])</f>
        <v>0</v>
      </c>
      <c r="AB2442" s="243">
        <f>SUM(GLOBAL_DATA[[#This Row],[Reestimated 2020]],GLOBAL_DATA[[#This Row],[Reestimated 2021]],GLOBAL_DATA[[#This Row],[Reestimated 2022]],GLOBAL_DATA[[#This Row],[Reestimated 2023]])</f>
        <v>0</v>
      </c>
      <c r="AC2442" s="244">
        <f>SUM(GLOBAL_DATA[[#This Row],[Spent 2020]],GLOBAL_DATA[[#This Row],[Spent 2021]],GLOBAL_DATA[[#This Row],[Spent 2022]],GLOBAL_DATA[[#This Row],[Spent 2023]])</f>
        <v>0</v>
      </c>
      <c r="AD2442" s="245" t="s">
        <v>562</v>
      </c>
      <c r="AE2442" s="246" t="s">
        <v>562</v>
      </c>
      <c r="AF2442" s="247" t="s">
        <v>562</v>
      </c>
      <c r="AG2442" s="246" t="s">
        <v>562</v>
      </c>
      <c r="AH2442" s="246" t="s">
        <v>562</v>
      </c>
      <c r="AI2442" s="246" t="s">
        <v>562</v>
      </c>
      <c r="AJ2442" s="245" t="s">
        <v>562</v>
      </c>
      <c r="AK2442" s="246" t="s">
        <v>562</v>
      </c>
      <c r="AL2442" s="247" t="s">
        <v>562</v>
      </c>
      <c r="AM2442" s="246" t="s">
        <v>562</v>
      </c>
      <c r="AN2442" s="246" t="s">
        <v>562</v>
      </c>
      <c r="AO2442" s="248" t="s">
        <v>562</v>
      </c>
      <c r="AP2442" s="249" t="s">
        <v>562</v>
      </c>
      <c r="AQ2442" s="249" t="s">
        <v>562</v>
      </c>
      <c r="AR2442" s="162">
        <f>IF(GLOBAL_DATA[[#This Row],[Target scope]]&lt;&gt;Target_Not_Applicable,GLOBAL_DATA[[#This Row],[Target scope]]*GLOBAL_DATA[[#This Row],[Implementation progress rate]],"")</f>
        <v>0</v>
      </c>
      <c r="AS2442" s="180">
        <f>IF(OR(GLOBAL_DATA[[#This Row],[Status]]=DATA!$J$6,GLOBAL_DATA[[#This Row],[Status]]=DATA!$J$7,GLOBAL_DATA[[#This Row],[Status]]=DATA!$J$8),1,0)</f>
        <v>0</v>
      </c>
      <c r="AT2442" s="181">
        <f>IF(GLOBAL_DATA[[#This Row],[Status]]=Status_No_Project,"",MAX(GLOBAL_DATA[[#This Row],[Initial end]],GLOBAL_DATA[[#This Row],[Re-estimated end]],43831))</f>
        <v>44926</v>
      </c>
      <c r="AU24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2" s="222">
        <f>IF(GLOBAL_DATA[[#This Row],[Target scope]]&lt;&gt;Target_Not_Applicable,COUNTBLANK(GLOBAL_DATA[[#This Row],[Target scope]:[Target justification (if&lt;100%)]]),0)+IF(GLOBAL_DATA[[#This Row],[Status]]&lt;&gt;Status_No_Project,COUNTBLANK(GLOBAL_DATA[[#This Row],[Implementation progress rate]:[CISO assessment]]),0)</f>
        <v>1</v>
      </c>
      <c r="AW2442" s="45">
        <f>SUBTOTAL(103,GLOBAL_DATA[[#This Row],[BU]])</f>
        <v>0</v>
      </c>
    </row>
    <row r="2443" spans="1:49" ht="38.25" hidden="1" x14ac:dyDescent="0.25">
      <c r="A2443" s="222" t="s">
        <v>40</v>
      </c>
      <c r="B2443" s="223" t="s">
        <v>894</v>
      </c>
      <c r="C2443" s="223" t="s">
        <v>49</v>
      </c>
      <c r="D2443" s="231"/>
      <c r="E2443" s="232" t="s">
        <v>555</v>
      </c>
      <c r="F2443" s="232"/>
      <c r="G2443" s="233"/>
      <c r="H2443" s="221"/>
      <c r="I2443" s="231" t="s">
        <v>562</v>
      </c>
      <c r="J2443" s="232"/>
      <c r="K2443" s="234"/>
      <c r="L2443" s="235"/>
      <c r="M2443" s="233"/>
      <c r="N2443" s="236"/>
      <c r="O2443" s="224" t="str">
        <f>IF(GLOBAL_DATA[[#This Row],[Target scope]]="","",INDEX(DATA_TargetStatusChoice[Target_Status_Choice],MATCH(GLOBAL_DATA[[#This Row],[Target scope]],DATA_TargetStatusChoice[Value],1)))</f>
        <v>FULL IMPLEMENTATION</v>
      </c>
      <c r="P2443" s="237">
        <v>1</v>
      </c>
      <c r="Q2443" s="238"/>
      <c r="R2443" s="250" t="s">
        <v>32</v>
      </c>
      <c r="S2443" s="251">
        <v>0.1</v>
      </c>
      <c r="T2443" s="251" t="s">
        <v>386</v>
      </c>
      <c r="U2443" s="252"/>
      <c r="V2443" s="239" t="s">
        <v>430</v>
      </c>
      <c r="W2443" s="240" t="s">
        <v>921</v>
      </c>
      <c r="X2443" s="241">
        <v>43466</v>
      </c>
      <c r="Y2443" s="241">
        <v>43830</v>
      </c>
      <c r="Z2443" s="241">
        <v>44561</v>
      </c>
      <c r="AA2443" s="242">
        <f>SUM(GLOBAL_DATA[[#This Row],[Initial 2020]],GLOBAL_DATA[[#This Row],[Initial 2021]],GLOBAL_DATA[[#This Row],[Initial 2022]],GLOBAL_DATA[[#This Row],[Initial 2023]])</f>
        <v>0</v>
      </c>
      <c r="AB2443" s="243">
        <f>SUM(GLOBAL_DATA[[#This Row],[Reestimated 2020]],GLOBAL_DATA[[#This Row],[Reestimated 2021]],GLOBAL_DATA[[#This Row],[Reestimated 2022]],GLOBAL_DATA[[#This Row],[Reestimated 2023]])</f>
        <v>0</v>
      </c>
      <c r="AC2443" s="244">
        <f>SUM(GLOBAL_DATA[[#This Row],[Spent 2020]],GLOBAL_DATA[[#This Row],[Spent 2021]],GLOBAL_DATA[[#This Row],[Spent 2022]],GLOBAL_DATA[[#This Row],[Spent 2023]])</f>
        <v>0</v>
      </c>
      <c r="AD2443" s="245" t="s">
        <v>562</v>
      </c>
      <c r="AE2443" s="246" t="s">
        <v>562</v>
      </c>
      <c r="AF2443" s="247" t="s">
        <v>562</v>
      </c>
      <c r="AG2443" s="246" t="s">
        <v>562</v>
      </c>
      <c r="AH2443" s="246" t="s">
        <v>562</v>
      </c>
      <c r="AI2443" s="246" t="s">
        <v>562</v>
      </c>
      <c r="AJ2443" s="245" t="s">
        <v>562</v>
      </c>
      <c r="AK2443" s="246" t="s">
        <v>562</v>
      </c>
      <c r="AL2443" s="247" t="s">
        <v>562</v>
      </c>
      <c r="AM2443" s="246" t="s">
        <v>562</v>
      </c>
      <c r="AN2443" s="246" t="s">
        <v>562</v>
      </c>
      <c r="AO2443" s="248" t="s">
        <v>562</v>
      </c>
      <c r="AP2443" s="249" t="s">
        <v>562</v>
      </c>
      <c r="AQ2443" s="249" t="s">
        <v>562</v>
      </c>
      <c r="AR2443" s="162">
        <f>IF(GLOBAL_DATA[[#This Row],[Target scope]]&lt;&gt;Target_Not_Applicable,GLOBAL_DATA[[#This Row],[Target scope]]*GLOBAL_DATA[[#This Row],[Implementation progress rate]],"")</f>
        <v>0.1</v>
      </c>
      <c r="AS2443" s="180">
        <f>IF(OR(GLOBAL_DATA[[#This Row],[Status]]=DATA!$J$6,GLOBAL_DATA[[#This Row],[Status]]=DATA!$J$7,GLOBAL_DATA[[#This Row],[Status]]=DATA!$J$8),1,0)</f>
        <v>0</v>
      </c>
      <c r="AT2443" s="181">
        <f>IF(GLOBAL_DATA[[#This Row],[Status]]=Status_No_Project,"",MAX(GLOBAL_DATA[[#This Row],[Initial end]],GLOBAL_DATA[[#This Row],[Re-estimated end]],43831))</f>
        <v>44561</v>
      </c>
      <c r="AU24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3" s="222">
        <f>IF(GLOBAL_DATA[[#This Row],[Target scope]]&lt;&gt;Target_Not_Applicable,COUNTBLANK(GLOBAL_DATA[[#This Row],[Target scope]:[Target justification (if&lt;100%)]]),0)+IF(GLOBAL_DATA[[#This Row],[Status]]&lt;&gt;Status_No_Project,COUNTBLANK(GLOBAL_DATA[[#This Row],[Implementation progress rate]:[CISO assessment]]),0)</f>
        <v>1</v>
      </c>
      <c r="AW2443" s="45">
        <f>SUBTOTAL(103,GLOBAL_DATA[[#This Row],[BU]])</f>
        <v>0</v>
      </c>
    </row>
    <row r="2444" spans="1:49" hidden="1" x14ac:dyDescent="0.25">
      <c r="A2444" s="222" t="s">
        <v>562</v>
      </c>
      <c r="B2444" s="223" t="s">
        <v>562</v>
      </c>
      <c r="C2444" s="223" t="s">
        <v>562</v>
      </c>
      <c r="D2444" s="231" t="s">
        <v>562</v>
      </c>
      <c r="E2444" s="232" t="s">
        <v>562</v>
      </c>
      <c r="F2444" s="232"/>
      <c r="G2444" s="233"/>
      <c r="H2444" s="221"/>
      <c r="I2444" s="231" t="s">
        <v>562</v>
      </c>
      <c r="J2444" s="232"/>
      <c r="K2444" s="234"/>
      <c r="L2444" s="235"/>
      <c r="M2444" s="233"/>
      <c r="N2444" s="236"/>
      <c r="O2444" s="224" t="str">
        <f>IF(GLOBAL_DATA[[#This Row],[Target scope]]="","",INDEX(DATA_TargetStatusChoice[Target_Status_Choice],MATCH(GLOBAL_DATA[[#This Row],[Target scope]],DATA_TargetStatusChoice[Value],1)))</f>
        <v/>
      </c>
      <c r="P2444" s="237" t="s">
        <v>562</v>
      </c>
      <c r="Q2444" s="238"/>
      <c r="R2444" s="250" t="s">
        <v>562</v>
      </c>
      <c r="S2444" s="251"/>
      <c r="T2444" s="251" t="s">
        <v>562</v>
      </c>
      <c r="U2444" s="252"/>
      <c r="V2444" s="239" t="s">
        <v>562</v>
      </c>
      <c r="W2444" s="240" t="s">
        <v>562</v>
      </c>
      <c r="X2444" s="241" t="s">
        <v>562</v>
      </c>
      <c r="Y2444" s="241" t="s">
        <v>562</v>
      </c>
      <c r="Z2444" s="241" t="s">
        <v>562</v>
      </c>
      <c r="AA2444" s="242">
        <f>SUM(GLOBAL_DATA[[#This Row],[Initial 2020]],GLOBAL_DATA[[#This Row],[Initial 2021]],GLOBAL_DATA[[#This Row],[Initial 2022]],GLOBAL_DATA[[#This Row],[Initial 2023]])</f>
        <v>0</v>
      </c>
      <c r="AB2444" s="243">
        <f>SUM(GLOBAL_DATA[[#This Row],[Reestimated 2020]],GLOBAL_DATA[[#This Row],[Reestimated 2021]],GLOBAL_DATA[[#This Row],[Reestimated 2022]],GLOBAL_DATA[[#This Row],[Reestimated 2023]])</f>
        <v>0</v>
      </c>
      <c r="AC2444" s="244">
        <f>SUM(GLOBAL_DATA[[#This Row],[Spent 2020]],GLOBAL_DATA[[#This Row],[Spent 2021]],GLOBAL_DATA[[#This Row],[Spent 2022]],GLOBAL_DATA[[#This Row],[Spent 2023]])</f>
        <v>0</v>
      </c>
      <c r="AD2444" s="245" t="s">
        <v>562</v>
      </c>
      <c r="AE2444" s="246" t="s">
        <v>562</v>
      </c>
      <c r="AF2444" s="247" t="s">
        <v>562</v>
      </c>
      <c r="AG2444" s="246" t="s">
        <v>562</v>
      </c>
      <c r="AH2444" s="246" t="s">
        <v>562</v>
      </c>
      <c r="AI2444" s="246" t="s">
        <v>562</v>
      </c>
      <c r="AJ2444" s="245" t="s">
        <v>562</v>
      </c>
      <c r="AK2444" s="246" t="s">
        <v>562</v>
      </c>
      <c r="AL2444" s="247" t="s">
        <v>562</v>
      </c>
      <c r="AM2444" s="246" t="s">
        <v>562</v>
      </c>
      <c r="AN2444" s="246" t="s">
        <v>562</v>
      </c>
      <c r="AO2444" s="248" t="s">
        <v>562</v>
      </c>
      <c r="AP2444" s="249" t="s">
        <v>562</v>
      </c>
      <c r="AQ2444" s="249" t="s">
        <v>562</v>
      </c>
      <c r="AR2444" s="162"/>
      <c r="AS2444" s="180">
        <f>IF(OR(GLOBAL_DATA[[#This Row],[Status]]=DATA!$J$6,GLOBAL_DATA[[#This Row],[Status]]=DATA!$J$7,GLOBAL_DATA[[#This Row],[Status]]=DATA!$J$8),1,0)</f>
        <v>0</v>
      </c>
      <c r="AT2444" s="181">
        <f>IF(GLOBAL_DATA[[#This Row],[Status]]=Status_No_Project,"",MAX(GLOBAL_DATA[[#This Row],[Initial end]],GLOBAL_DATA[[#This Row],[Re-estimated end]],43831))</f>
        <v>43831</v>
      </c>
      <c r="AU24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4" s="222">
        <f>IF(GLOBAL_DATA[[#This Row],[Target scope]]&lt;&gt;Target_Not_Applicable,COUNTBLANK(GLOBAL_DATA[[#This Row],[Target scope]:[Target justification (if&lt;100%)]]),0)+IF(GLOBAL_DATA[[#This Row],[Status]]&lt;&gt;Status_No_Project,COUNTBLANK(GLOBAL_DATA[[#This Row],[Implementation progress rate]:[CISO assessment]]),0)</f>
        <v>4</v>
      </c>
      <c r="AW2444" s="45">
        <f>SUBTOTAL(103,GLOBAL_DATA[[#This Row],[BU]])</f>
        <v>0</v>
      </c>
    </row>
    <row r="2445" spans="1:49" hidden="1" x14ac:dyDescent="0.25">
      <c r="A2445" s="222" t="s">
        <v>562</v>
      </c>
      <c r="B2445" s="223" t="s">
        <v>562</v>
      </c>
      <c r="C2445" s="223" t="s">
        <v>562</v>
      </c>
      <c r="D2445" s="231" t="s">
        <v>562</v>
      </c>
      <c r="E2445" s="232" t="s">
        <v>562</v>
      </c>
      <c r="F2445" s="232"/>
      <c r="G2445" s="233"/>
      <c r="H2445" s="221"/>
      <c r="I2445" s="231" t="s">
        <v>562</v>
      </c>
      <c r="J2445" s="232"/>
      <c r="K2445" s="234"/>
      <c r="L2445" s="235"/>
      <c r="M2445" s="233"/>
      <c r="N2445" s="236"/>
      <c r="O2445" s="224" t="str">
        <f>IF(GLOBAL_DATA[[#This Row],[Target scope]]="","",INDEX(DATA_TargetStatusChoice[Target_Status_Choice],MATCH(GLOBAL_DATA[[#This Row],[Target scope]],DATA_TargetStatusChoice[Value],1)))</f>
        <v/>
      </c>
      <c r="P2445" s="237" t="s">
        <v>562</v>
      </c>
      <c r="Q2445" s="238"/>
      <c r="R2445" s="250" t="s">
        <v>562</v>
      </c>
      <c r="S2445" s="251"/>
      <c r="T2445" s="251" t="s">
        <v>562</v>
      </c>
      <c r="U2445" s="252"/>
      <c r="V2445" s="239" t="s">
        <v>562</v>
      </c>
      <c r="W2445" s="240" t="s">
        <v>562</v>
      </c>
      <c r="X2445" s="241" t="s">
        <v>562</v>
      </c>
      <c r="Y2445" s="241" t="s">
        <v>562</v>
      </c>
      <c r="Z2445" s="241" t="s">
        <v>562</v>
      </c>
      <c r="AA2445" s="242">
        <f>SUM(GLOBAL_DATA[[#This Row],[Initial 2020]],GLOBAL_DATA[[#This Row],[Initial 2021]],GLOBAL_DATA[[#This Row],[Initial 2022]],GLOBAL_DATA[[#This Row],[Initial 2023]])</f>
        <v>2774.25</v>
      </c>
      <c r="AB2445" s="243">
        <f>SUM(GLOBAL_DATA[[#This Row],[Reestimated 2020]],GLOBAL_DATA[[#This Row],[Reestimated 2021]],GLOBAL_DATA[[#This Row],[Reestimated 2022]],GLOBAL_DATA[[#This Row],[Reestimated 2023]])</f>
        <v>0</v>
      </c>
      <c r="AC2445" s="244">
        <f>SUM(GLOBAL_DATA[[#This Row],[Spent 2020]],GLOBAL_DATA[[#This Row],[Spent 2021]],GLOBAL_DATA[[#This Row],[Spent 2022]],GLOBAL_DATA[[#This Row],[Spent 2023]])</f>
        <v>0</v>
      </c>
      <c r="AD2445" s="245">
        <v>925</v>
      </c>
      <c r="AE2445" s="246">
        <v>0</v>
      </c>
      <c r="AF2445" s="247">
        <v>0</v>
      </c>
      <c r="AG2445" s="246">
        <v>326</v>
      </c>
      <c r="AH2445" s="246">
        <v>0</v>
      </c>
      <c r="AI2445" s="246">
        <v>0</v>
      </c>
      <c r="AJ2445" s="245">
        <v>1523.25</v>
      </c>
      <c r="AK2445" s="246">
        <v>0</v>
      </c>
      <c r="AL2445" s="247">
        <v>0</v>
      </c>
      <c r="AM2445" s="246">
        <v>0</v>
      </c>
      <c r="AN2445" s="246">
        <v>0</v>
      </c>
      <c r="AO2445" s="248">
        <v>0</v>
      </c>
      <c r="AP2445" s="249" t="s">
        <v>562</v>
      </c>
      <c r="AQ2445" s="249" t="s">
        <v>562</v>
      </c>
      <c r="AR2445" s="162"/>
      <c r="AS2445" s="180">
        <f>IF(OR(GLOBAL_DATA[[#This Row],[Status]]=DATA!$J$6,GLOBAL_DATA[[#This Row],[Status]]=DATA!$J$7,GLOBAL_DATA[[#This Row],[Status]]=DATA!$J$8),1,0)</f>
        <v>0</v>
      </c>
      <c r="AT2445" s="181">
        <f>IF(GLOBAL_DATA[[#This Row],[Status]]=Status_No_Project,"",MAX(GLOBAL_DATA[[#This Row],[Initial end]],GLOBAL_DATA[[#This Row],[Re-estimated end]],43831))</f>
        <v>43831</v>
      </c>
      <c r="AU24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5" s="222">
        <f>IF(GLOBAL_DATA[[#This Row],[Target scope]]&lt;&gt;Target_Not_Applicable,COUNTBLANK(GLOBAL_DATA[[#This Row],[Target scope]:[Target justification (if&lt;100%)]]),0)+IF(GLOBAL_DATA[[#This Row],[Status]]&lt;&gt;Status_No_Project,COUNTBLANK(GLOBAL_DATA[[#This Row],[Implementation progress rate]:[CISO assessment]]),0)</f>
        <v>4</v>
      </c>
      <c r="AW2445" s="45">
        <f>SUBTOTAL(103,GLOBAL_DATA[[#This Row],[BU]])</f>
        <v>0</v>
      </c>
    </row>
    <row r="2446" spans="1:49" ht="25.5" x14ac:dyDescent="0.25">
      <c r="A2446" s="222" t="s">
        <v>40</v>
      </c>
      <c r="B2446" s="223" t="s">
        <v>894</v>
      </c>
      <c r="C2446" s="223" t="s">
        <v>405</v>
      </c>
      <c r="D2446" s="231" t="s">
        <v>567</v>
      </c>
      <c r="E2446" s="232" t="s">
        <v>2</v>
      </c>
      <c r="F2446" s="232"/>
      <c r="G2446" s="233"/>
      <c r="H2446" s="221" t="s">
        <v>568</v>
      </c>
      <c r="I2446" s="231" t="s">
        <v>568</v>
      </c>
      <c r="J2446" s="232"/>
      <c r="K2446" s="234"/>
      <c r="L2446" s="235"/>
      <c r="M2446" s="233"/>
      <c r="N2446" s="236"/>
      <c r="O2446" s="224" t="str">
        <f>IF(GLOBAL_DATA[[#This Row],[Target scope]]="","",INDEX(DATA_TargetStatusChoice[Target_Status_Choice],MATCH(GLOBAL_DATA[[#This Row],[Target scope]],DATA_TargetStatusChoice[Value],1)))</f>
        <v/>
      </c>
      <c r="P2446" s="237" t="s">
        <v>562</v>
      </c>
      <c r="Q2446" s="238"/>
      <c r="R2446" s="250" t="s">
        <v>562</v>
      </c>
      <c r="S2446" s="251"/>
      <c r="T2446" s="251" t="s">
        <v>562</v>
      </c>
      <c r="U2446" s="252"/>
      <c r="V2446" s="239" t="s">
        <v>562</v>
      </c>
      <c r="W2446" s="240" t="s">
        <v>562</v>
      </c>
      <c r="X2446" s="241" t="s">
        <v>562</v>
      </c>
      <c r="Y2446" s="241" t="s">
        <v>562</v>
      </c>
      <c r="Z2446" s="241" t="s">
        <v>562</v>
      </c>
      <c r="AA2446" s="242">
        <f>SUM(GLOBAL_DATA[[#This Row],[Initial 2020]],GLOBAL_DATA[[#This Row],[Initial 2021]],GLOBAL_DATA[[#This Row],[Initial 2022]],GLOBAL_DATA[[#This Row],[Initial 2023]])</f>
        <v>0</v>
      </c>
      <c r="AB2446" s="243">
        <f>SUM(GLOBAL_DATA[[#This Row],[Reestimated 2020]],GLOBAL_DATA[[#This Row],[Reestimated 2021]],GLOBAL_DATA[[#This Row],[Reestimated 2022]],GLOBAL_DATA[[#This Row],[Reestimated 2023]])</f>
        <v>0</v>
      </c>
      <c r="AC2446" s="244">
        <f>SUM(GLOBAL_DATA[[#This Row],[Spent 2020]],GLOBAL_DATA[[#This Row],[Spent 2021]],GLOBAL_DATA[[#This Row],[Spent 2022]],GLOBAL_DATA[[#This Row],[Spent 2023]])</f>
        <v>0</v>
      </c>
      <c r="AD2446" s="245" t="s">
        <v>562</v>
      </c>
      <c r="AE2446" s="246" t="s">
        <v>562</v>
      </c>
      <c r="AF2446" s="247" t="s">
        <v>562</v>
      </c>
      <c r="AG2446" s="246" t="s">
        <v>562</v>
      </c>
      <c r="AH2446" s="246" t="s">
        <v>562</v>
      </c>
      <c r="AI2446" s="246" t="s">
        <v>562</v>
      </c>
      <c r="AJ2446" s="245" t="s">
        <v>562</v>
      </c>
      <c r="AK2446" s="246" t="s">
        <v>562</v>
      </c>
      <c r="AL2446" s="247" t="s">
        <v>562</v>
      </c>
      <c r="AM2446" s="246" t="s">
        <v>562</v>
      </c>
      <c r="AN2446" s="246" t="s">
        <v>562</v>
      </c>
      <c r="AO2446" s="248" t="s">
        <v>562</v>
      </c>
      <c r="AP2446" s="249" t="s">
        <v>562</v>
      </c>
      <c r="AQ2446" s="249" t="s">
        <v>562</v>
      </c>
      <c r="AR2446" s="162"/>
      <c r="AS2446" s="180">
        <f>IF(OR(GLOBAL_DATA[[#This Row],[Status]]=DATA!$J$6,GLOBAL_DATA[[#This Row],[Status]]=DATA!$J$7,GLOBAL_DATA[[#This Row],[Status]]=DATA!$J$8),1,0)</f>
        <v>0</v>
      </c>
      <c r="AT2446" s="181">
        <f>IF(GLOBAL_DATA[[#This Row],[Status]]=Status_No_Project,"",MAX(GLOBAL_DATA[[#This Row],[Initial end]],GLOBAL_DATA[[#This Row],[Re-estimated end]],43831))</f>
        <v>43831</v>
      </c>
      <c r="AU24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6" s="222">
        <f>IF(GLOBAL_DATA[[#This Row],[Target scope]]&lt;&gt;Target_Not_Applicable,COUNTBLANK(GLOBAL_DATA[[#This Row],[Target scope]:[Target justification (if&lt;100%)]]),0)+IF(GLOBAL_DATA[[#This Row],[Status]]&lt;&gt;Status_No_Project,COUNTBLANK(GLOBAL_DATA[[#This Row],[Implementation progress rate]:[CISO assessment]]),0)</f>
        <v>4</v>
      </c>
      <c r="AW2446" s="45">
        <f>SUBTOTAL(103,GLOBAL_DATA[[#This Row],[BU]])</f>
        <v>1</v>
      </c>
    </row>
    <row r="2447" spans="1:49" ht="38.25" x14ac:dyDescent="0.25">
      <c r="A2447" s="222" t="s">
        <v>40</v>
      </c>
      <c r="B2447" s="223" t="s">
        <v>894</v>
      </c>
      <c r="C2447" s="223" t="s">
        <v>405</v>
      </c>
      <c r="D2447" s="231" t="s">
        <v>569</v>
      </c>
      <c r="E2447" s="232" t="s">
        <v>2</v>
      </c>
      <c r="F2447" s="232"/>
      <c r="G2447" s="233"/>
      <c r="H2447" s="221" t="s">
        <v>570</v>
      </c>
      <c r="I2447" s="231" t="s">
        <v>568</v>
      </c>
      <c r="J2447" s="232"/>
      <c r="K2447" s="234"/>
      <c r="L2447" s="235"/>
      <c r="M2447" s="233"/>
      <c r="N2447" s="236"/>
      <c r="O2447" s="224" t="str">
        <f>IF(GLOBAL_DATA[[#This Row],[Target scope]]="","",INDEX(DATA_TargetStatusChoice[Target_Status_Choice],MATCH(GLOBAL_DATA[[#This Row],[Target scope]],DATA_TargetStatusChoice[Value],1)))</f>
        <v>FULL IMPLEMENTATION</v>
      </c>
      <c r="P2447" s="237">
        <v>1</v>
      </c>
      <c r="Q2447" s="238"/>
      <c r="R2447" s="250" t="s">
        <v>31</v>
      </c>
      <c r="S2447" s="251">
        <v>0</v>
      </c>
      <c r="T2447" s="251" t="s">
        <v>386</v>
      </c>
      <c r="U2447" s="252"/>
      <c r="V2447" s="239" t="s">
        <v>562</v>
      </c>
      <c r="W2447" s="240" t="s">
        <v>921</v>
      </c>
      <c r="X2447" s="241">
        <v>44197</v>
      </c>
      <c r="Y2447" s="241">
        <v>44561</v>
      </c>
      <c r="Z2447" s="241">
        <v>44561</v>
      </c>
      <c r="AA2447" s="242">
        <f>SUM(GLOBAL_DATA[[#This Row],[Initial 2020]],GLOBAL_DATA[[#This Row],[Initial 2021]],GLOBAL_DATA[[#This Row],[Initial 2022]],GLOBAL_DATA[[#This Row],[Initial 2023]])</f>
        <v>0</v>
      </c>
      <c r="AB2447" s="243">
        <f>SUM(GLOBAL_DATA[[#This Row],[Reestimated 2020]],GLOBAL_DATA[[#This Row],[Reestimated 2021]],GLOBAL_DATA[[#This Row],[Reestimated 2022]],GLOBAL_DATA[[#This Row],[Reestimated 2023]])</f>
        <v>0</v>
      </c>
      <c r="AC2447" s="244">
        <f>SUM(GLOBAL_DATA[[#This Row],[Spent 2020]],GLOBAL_DATA[[#This Row],[Spent 2021]],GLOBAL_DATA[[#This Row],[Spent 2022]],GLOBAL_DATA[[#This Row],[Spent 2023]])</f>
        <v>0</v>
      </c>
      <c r="AD2447" s="245" t="s">
        <v>562</v>
      </c>
      <c r="AE2447" s="246" t="s">
        <v>562</v>
      </c>
      <c r="AF2447" s="247" t="s">
        <v>562</v>
      </c>
      <c r="AG2447" s="246">
        <v>0</v>
      </c>
      <c r="AH2447" s="246" t="s">
        <v>562</v>
      </c>
      <c r="AI2447" s="246" t="s">
        <v>562</v>
      </c>
      <c r="AJ2447" s="245" t="s">
        <v>562</v>
      </c>
      <c r="AK2447" s="246" t="s">
        <v>562</v>
      </c>
      <c r="AL2447" s="247" t="s">
        <v>562</v>
      </c>
      <c r="AM2447" s="246" t="s">
        <v>562</v>
      </c>
      <c r="AN2447" s="246" t="s">
        <v>562</v>
      </c>
      <c r="AO2447" s="248" t="s">
        <v>562</v>
      </c>
      <c r="AP2447" s="249" t="s">
        <v>562</v>
      </c>
      <c r="AQ2447" s="249" t="s">
        <v>562</v>
      </c>
      <c r="AR2447" s="162">
        <f>IF(GLOBAL_DATA[[#This Row],[Target scope]]&lt;&gt;Target_Not_Applicable,GLOBAL_DATA[[#This Row],[Target scope]]*GLOBAL_DATA[[#This Row],[Implementation progress rate]],"")</f>
        <v>0</v>
      </c>
      <c r="AS2447" s="180">
        <f>IF(OR(GLOBAL_DATA[[#This Row],[Status]]=DATA!$J$6,GLOBAL_DATA[[#This Row],[Status]]=DATA!$J$7,GLOBAL_DATA[[#This Row],[Status]]=DATA!$J$8),1,0)</f>
        <v>0</v>
      </c>
      <c r="AT2447" s="181">
        <f>IF(GLOBAL_DATA[[#This Row],[Status]]=Status_No_Project,"",MAX(GLOBAL_DATA[[#This Row],[Initial end]],GLOBAL_DATA[[#This Row],[Re-estimated end]],43831))</f>
        <v>44561</v>
      </c>
      <c r="AU24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7" s="222">
        <f>IF(GLOBAL_DATA[[#This Row],[Target scope]]&lt;&gt;Target_Not_Applicable,COUNTBLANK(GLOBAL_DATA[[#This Row],[Target scope]:[Target justification (if&lt;100%)]]),0)+IF(GLOBAL_DATA[[#This Row],[Status]]&lt;&gt;Status_No_Project,COUNTBLANK(GLOBAL_DATA[[#This Row],[Implementation progress rate]:[CISO assessment]]),0)</f>
        <v>1</v>
      </c>
      <c r="AW2447" s="45">
        <f>SUBTOTAL(103,GLOBAL_DATA[[#This Row],[BU]])</f>
        <v>1</v>
      </c>
    </row>
    <row r="2448" spans="1:49" ht="38.25" x14ac:dyDescent="0.25">
      <c r="A2448" s="222" t="s">
        <v>40</v>
      </c>
      <c r="B2448" s="223" t="s">
        <v>894</v>
      </c>
      <c r="C2448" s="223" t="s">
        <v>405</v>
      </c>
      <c r="D2448" s="231" t="s">
        <v>560</v>
      </c>
      <c r="E2448" s="232" t="s">
        <v>2</v>
      </c>
      <c r="F2448" s="232"/>
      <c r="G2448" s="233"/>
      <c r="H2448" s="221" t="s">
        <v>570</v>
      </c>
      <c r="I2448" s="231" t="s">
        <v>571</v>
      </c>
      <c r="J2448" s="232"/>
      <c r="K2448" s="234"/>
      <c r="L2448" s="235"/>
      <c r="M2448" s="233"/>
      <c r="N2448" s="236"/>
      <c r="O2448" s="224" t="str">
        <f>IF(GLOBAL_DATA[[#This Row],[Target scope]]="","",INDEX(DATA_TargetStatusChoice[Target_Status_Choice],MATCH(GLOBAL_DATA[[#This Row],[Target scope]],DATA_TargetStatusChoice[Value],1)))</f>
        <v>FULL IMPLEMENTATION</v>
      </c>
      <c r="P2448" s="237">
        <v>1</v>
      </c>
      <c r="Q2448" s="238"/>
      <c r="R2448" s="250" t="s">
        <v>31</v>
      </c>
      <c r="S2448" s="251">
        <v>0</v>
      </c>
      <c r="T2448" s="251" t="s">
        <v>386</v>
      </c>
      <c r="U2448" s="252"/>
      <c r="V2448" s="239" t="s">
        <v>562</v>
      </c>
      <c r="W2448" s="240" t="s">
        <v>922</v>
      </c>
      <c r="X2448" s="241">
        <v>44197</v>
      </c>
      <c r="Y2448" s="241">
        <v>44561</v>
      </c>
      <c r="Z2448" s="241">
        <v>44561</v>
      </c>
      <c r="AA2448" s="242">
        <f>SUM(GLOBAL_DATA[[#This Row],[Initial 2020]],GLOBAL_DATA[[#This Row],[Initial 2021]],GLOBAL_DATA[[#This Row],[Initial 2022]],GLOBAL_DATA[[#This Row],[Initial 2023]])</f>
        <v>14</v>
      </c>
      <c r="AB2448" s="243">
        <f>SUM(GLOBAL_DATA[[#This Row],[Reestimated 2020]],GLOBAL_DATA[[#This Row],[Reestimated 2021]],GLOBAL_DATA[[#This Row],[Reestimated 2022]],GLOBAL_DATA[[#This Row],[Reestimated 2023]])</f>
        <v>0</v>
      </c>
      <c r="AC2448" s="244">
        <f>SUM(GLOBAL_DATA[[#This Row],[Spent 2020]],GLOBAL_DATA[[#This Row],[Spent 2021]],GLOBAL_DATA[[#This Row],[Spent 2022]],GLOBAL_DATA[[#This Row],[Spent 2023]])</f>
        <v>0</v>
      </c>
      <c r="AD2448" s="245" t="s">
        <v>562</v>
      </c>
      <c r="AE2448" s="246" t="s">
        <v>562</v>
      </c>
      <c r="AF2448" s="247" t="s">
        <v>562</v>
      </c>
      <c r="AG2448" s="246">
        <v>14</v>
      </c>
      <c r="AH2448" s="246" t="s">
        <v>562</v>
      </c>
      <c r="AI2448" s="246" t="s">
        <v>562</v>
      </c>
      <c r="AJ2448" s="245" t="s">
        <v>562</v>
      </c>
      <c r="AK2448" s="246" t="s">
        <v>562</v>
      </c>
      <c r="AL2448" s="247" t="s">
        <v>562</v>
      </c>
      <c r="AM2448" s="246" t="s">
        <v>562</v>
      </c>
      <c r="AN2448" s="246" t="s">
        <v>562</v>
      </c>
      <c r="AO2448" s="248" t="s">
        <v>562</v>
      </c>
      <c r="AP2448" s="249" t="s">
        <v>562</v>
      </c>
      <c r="AQ2448" s="249" t="s">
        <v>562</v>
      </c>
      <c r="AR2448" s="162">
        <f>IF(GLOBAL_DATA[[#This Row],[Target scope]]&lt;&gt;Target_Not_Applicable,GLOBAL_DATA[[#This Row],[Target scope]]*GLOBAL_DATA[[#This Row],[Implementation progress rate]],"")</f>
        <v>0</v>
      </c>
      <c r="AS2448" s="180">
        <f>IF(OR(GLOBAL_DATA[[#This Row],[Status]]=DATA!$J$6,GLOBAL_DATA[[#This Row],[Status]]=DATA!$J$7,GLOBAL_DATA[[#This Row],[Status]]=DATA!$J$8),1,0)</f>
        <v>0</v>
      </c>
      <c r="AT2448" s="181">
        <f>IF(GLOBAL_DATA[[#This Row],[Status]]=Status_No_Project,"",MAX(GLOBAL_DATA[[#This Row],[Initial end]],GLOBAL_DATA[[#This Row],[Re-estimated end]],43831))</f>
        <v>44561</v>
      </c>
      <c r="AU24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8" s="222">
        <f>IF(GLOBAL_DATA[[#This Row],[Target scope]]&lt;&gt;Target_Not_Applicable,COUNTBLANK(GLOBAL_DATA[[#This Row],[Target scope]:[Target justification (if&lt;100%)]]),0)+IF(GLOBAL_DATA[[#This Row],[Status]]&lt;&gt;Status_No_Project,COUNTBLANK(GLOBAL_DATA[[#This Row],[Implementation progress rate]:[CISO assessment]]),0)</f>
        <v>1</v>
      </c>
      <c r="AW2448" s="45">
        <f>SUBTOTAL(103,GLOBAL_DATA[[#This Row],[BU]])</f>
        <v>1</v>
      </c>
    </row>
    <row r="2449" spans="1:49" ht="38.25" hidden="1" x14ac:dyDescent="0.25">
      <c r="A2449" s="222" t="s">
        <v>40</v>
      </c>
      <c r="B2449" s="223" t="s">
        <v>894</v>
      </c>
      <c r="C2449" s="223" t="s">
        <v>405</v>
      </c>
      <c r="D2449" s="231" t="s">
        <v>572</v>
      </c>
      <c r="E2449" s="232" t="s">
        <v>2</v>
      </c>
      <c r="F2449" s="232"/>
      <c r="G2449" s="233"/>
      <c r="H2449" s="221"/>
      <c r="I2449" s="231" t="s">
        <v>568</v>
      </c>
      <c r="J2449" s="232"/>
      <c r="K2449" s="234"/>
      <c r="L2449" s="235"/>
      <c r="M2449" s="233"/>
      <c r="N2449" s="236"/>
      <c r="O2449" s="224" t="str">
        <f>IF(GLOBAL_DATA[[#This Row],[Target scope]]="","",INDEX(DATA_TargetStatusChoice[Target_Status_Choice],MATCH(GLOBAL_DATA[[#This Row],[Target scope]],DATA_TargetStatusChoice[Value],1)))</f>
        <v>FULL IMPLEMENTATION</v>
      </c>
      <c r="P2449" s="237">
        <v>1</v>
      </c>
      <c r="Q2449" s="238"/>
      <c r="R2449" s="250" t="s">
        <v>33</v>
      </c>
      <c r="S2449" s="251">
        <v>1</v>
      </c>
      <c r="T2449" s="251" t="s">
        <v>386</v>
      </c>
      <c r="U2449" s="252"/>
      <c r="V2449" s="239" t="s">
        <v>562</v>
      </c>
      <c r="W2449" s="240" t="s">
        <v>390</v>
      </c>
      <c r="X2449" s="241">
        <v>42064</v>
      </c>
      <c r="Y2449" s="241">
        <v>42735</v>
      </c>
      <c r="Z2449" s="241">
        <v>42735</v>
      </c>
      <c r="AA2449" s="242">
        <f>SUM(GLOBAL_DATA[[#This Row],[Initial 2020]],GLOBAL_DATA[[#This Row],[Initial 2021]],GLOBAL_DATA[[#This Row],[Initial 2022]],GLOBAL_DATA[[#This Row],[Initial 2023]])</f>
        <v>0</v>
      </c>
      <c r="AB2449" s="243">
        <f>SUM(GLOBAL_DATA[[#This Row],[Reestimated 2020]],GLOBAL_DATA[[#This Row],[Reestimated 2021]],GLOBAL_DATA[[#This Row],[Reestimated 2022]],GLOBAL_DATA[[#This Row],[Reestimated 2023]])</f>
        <v>0</v>
      </c>
      <c r="AC2449" s="244">
        <f>SUM(GLOBAL_DATA[[#This Row],[Spent 2020]],GLOBAL_DATA[[#This Row],[Spent 2021]],GLOBAL_DATA[[#This Row],[Spent 2022]],GLOBAL_DATA[[#This Row],[Spent 2023]])</f>
        <v>0</v>
      </c>
      <c r="AD2449" s="245" t="s">
        <v>562</v>
      </c>
      <c r="AE2449" s="246" t="s">
        <v>562</v>
      </c>
      <c r="AF2449" s="247" t="s">
        <v>562</v>
      </c>
      <c r="AG2449" s="246" t="s">
        <v>562</v>
      </c>
      <c r="AH2449" s="246" t="s">
        <v>562</v>
      </c>
      <c r="AI2449" s="246" t="s">
        <v>562</v>
      </c>
      <c r="AJ2449" s="245" t="s">
        <v>562</v>
      </c>
      <c r="AK2449" s="246" t="s">
        <v>562</v>
      </c>
      <c r="AL2449" s="247" t="s">
        <v>562</v>
      </c>
      <c r="AM2449" s="246" t="s">
        <v>562</v>
      </c>
      <c r="AN2449" s="246" t="s">
        <v>562</v>
      </c>
      <c r="AO2449" s="248" t="s">
        <v>562</v>
      </c>
      <c r="AP2449" s="249" t="s">
        <v>562</v>
      </c>
      <c r="AQ2449" s="249" t="s">
        <v>562</v>
      </c>
      <c r="AR2449" s="162">
        <f>IF(GLOBAL_DATA[[#This Row],[Target scope]]&lt;&gt;Target_Not_Applicable,GLOBAL_DATA[[#This Row],[Target scope]]*GLOBAL_DATA[[#This Row],[Implementation progress rate]],"")</f>
        <v>1</v>
      </c>
      <c r="AS2449" s="180">
        <f>IF(OR(GLOBAL_DATA[[#This Row],[Status]]=DATA!$J$6,GLOBAL_DATA[[#This Row],[Status]]=DATA!$J$7,GLOBAL_DATA[[#This Row],[Status]]=DATA!$J$8),1,0)</f>
        <v>1</v>
      </c>
      <c r="AT2449" s="181">
        <f>IF(GLOBAL_DATA[[#This Row],[Status]]=Status_No_Project,"",MAX(GLOBAL_DATA[[#This Row],[Initial end]],GLOBAL_DATA[[#This Row],[Re-estimated end]],43831))</f>
        <v>43831</v>
      </c>
      <c r="AU24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9" s="222">
        <f>IF(GLOBAL_DATA[[#This Row],[Target scope]]&lt;&gt;Target_Not_Applicable,COUNTBLANK(GLOBAL_DATA[[#This Row],[Target scope]:[Target justification (if&lt;100%)]]),0)+IF(GLOBAL_DATA[[#This Row],[Status]]&lt;&gt;Status_No_Project,COUNTBLANK(GLOBAL_DATA[[#This Row],[Implementation progress rate]:[CISO assessment]]),0)</f>
        <v>1</v>
      </c>
      <c r="AW2449" s="45">
        <f>SUBTOTAL(103,GLOBAL_DATA[[#This Row],[BU]])</f>
        <v>0</v>
      </c>
    </row>
    <row r="2450" spans="1:49" ht="38.25" x14ac:dyDescent="0.25">
      <c r="A2450" s="222" t="s">
        <v>40</v>
      </c>
      <c r="B2450" s="223" t="s">
        <v>894</v>
      </c>
      <c r="C2450" s="223" t="s">
        <v>405</v>
      </c>
      <c r="D2450" s="231" t="s">
        <v>573</v>
      </c>
      <c r="E2450" s="232" t="s">
        <v>2</v>
      </c>
      <c r="F2450" s="232"/>
      <c r="G2450" s="233"/>
      <c r="H2450" s="221" t="s">
        <v>570</v>
      </c>
      <c r="I2450" s="231" t="s">
        <v>568</v>
      </c>
      <c r="J2450" s="232"/>
      <c r="K2450" s="234"/>
      <c r="L2450" s="235"/>
      <c r="M2450" s="233"/>
      <c r="N2450" s="236"/>
      <c r="O2450" s="224" t="str">
        <f>IF(GLOBAL_DATA[[#This Row],[Target scope]]="","",INDEX(DATA_TargetStatusChoice[Target_Status_Choice],MATCH(GLOBAL_DATA[[#This Row],[Target scope]],DATA_TargetStatusChoice[Value],1)))</f>
        <v>FULL IMPLEMENTATION</v>
      </c>
      <c r="P2450" s="237">
        <v>1</v>
      </c>
      <c r="Q2450" s="238"/>
      <c r="R2450" s="250" t="s">
        <v>32</v>
      </c>
      <c r="S2450" s="251">
        <v>0.5</v>
      </c>
      <c r="T2450" s="251" t="s">
        <v>386</v>
      </c>
      <c r="U2450" s="252"/>
      <c r="V2450" s="239" t="s">
        <v>562</v>
      </c>
      <c r="W2450" s="240" t="s">
        <v>390</v>
      </c>
      <c r="X2450" s="241">
        <v>42064</v>
      </c>
      <c r="Y2450" s="241">
        <v>44196</v>
      </c>
      <c r="Z2450" s="241">
        <v>44196</v>
      </c>
      <c r="AA2450" s="242">
        <f>SUM(GLOBAL_DATA[[#This Row],[Initial 2020]],GLOBAL_DATA[[#This Row],[Initial 2021]],GLOBAL_DATA[[#This Row],[Initial 2022]],GLOBAL_DATA[[#This Row],[Initial 2023]])</f>
        <v>1</v>
      </c>
      <c r="AB2450" s="243">
        <f>SUM(GLOBAL_DATA[[#This Row],[Reestimated 2020]],GLOBAL_DATA[[#This Row],[Reestimated 2021]],GLOBAL_DATA[[#This Row],[Reestimated 2022]],GLOBAL_DATA[[#This Row],[Reestimated 2023]])</f>
        <v>0</v>
      </c>
      <c r="AC2450" s="244">
        <f>SUM(GLOBAL_DATA[[#This Row],[Spent 2020]],GLOBAL_DATA[[#This Row],[Spent 2021]],GLOBAL_DATA[[#This Row],[Spent 2022]],GLOBAL_DATA[[#This Row],[Spent 2023]])</f>
        <v>0</v>
      </c>
      <c r="AD2450" s="245">
        <v>1</v>
      </c>
      <c r="AE2450" s="246" t="s">
        <v>562</v>
      </c>
      <c r="AF2450" s="247" t="s">
        <v>562</v>
      </c>
      <c r="AG2450" s="246" t="s">
        <v>562</v>
      </c>
      <c r="AH2450" s="246" t="s">
        <v>562</v>
      </c>
      <c r="AI2450" s="246" t="s">
        <v>562</v>
      </c>
      <c r="AJ2450" s="245" t="s">
        <v>562</v>
      </c>
      <c r="AK2450" s="246" t="s">
        <v>562</v>
      </c>
      <c r="AL2450" s="247" t="s">
        <v>562</v>
      </c>
      <c r="AM2450" s="246" t="s">
        <v>562</v>
      </c>
      <c r="AN2450" s="246" t="s">
        <v>562</v>
      </c>
      <c r="AO2450" s="248" t="s">
        <v>562</v>
      </c>
      <c r="AP2450" s="249" t="s">
        <v>562</v>
      </c>
      <c r="AQ2450" s="249" t="s">
        <v>562</v>
      </c>
      <c r="AR2450" s="162">
        <f>IF(GLOBAL_DATA[[#This Row],[Target scope]]&lt;&gt;Target_Not_Applicable,GLOBAL_DATA[[#This Row],[Target scope]]*GLOBAL_DATA[[#This Row],[Implementation progress rate]],"")</f>
        <v>0.5</v>
      </c>
      <c r="AS2450" s="180">
        <f>IF(OR(GLOBAL_DATA[[#This Row],[Status]]=DATA!$J$6,GLOBAL_DATA[[#This Row],[Status]]=DATA!$J$7,GLOBAL_DATA[[#This Row],[Status]]=DATA!$J$8),1,0)</f>
        <v>0</v>
      </c>
      <c r="AT2450" s="181">
        <f>IF(GLOBAL_DATA[[#This Row],[Status]]=Status_No_Project,"",MAX(GLOBAL_DATA[[#This Row],[Initial end]],GLOBAL_DATA[[#This Row],[Re-estimated end]],43831))</f>
        <v>44196</v>
      </c>
      <c r="AU24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0" s="222">
        <f>IF(GLOBAL_DATA[[#This Row],[Target scope]]&lt;&gt;Target_Not_Applicable,COUNTBLANK(GLOBAL_DATA[[#This Row],[Target scope]:[Target justification (if&lt;100%)]]),0)+IF(GLOBAL_DATA[[#This Row],[Status]]&lt;&gt;Status_No_Project,COUNTBLANK(GLOBAL_DATA[[#This Row],[Implementation progress rate]:[CISO assessment]]),0)</f>
        <v>1</v>
      </c>
      <c r="AW2450" s="45">
        <f>SUBTOTAL(103,GLOBAL_DATA[[#This Row],[BU]])</f>
        <v>1</v>
      </c>
    </row>
    <row r="2451" spans="1:49" ht="38.25" hidden="1" x14ac:dyDescent="0.25">
      <c r="A2451" s="222" t="s">
        <v>40</v>
      </c>
      <c r="B2451" s="223" t="s">
        <v>894</v>
      </c>
      <c r="C2451" s="223" t="s">
        <v>405</v>
      </c>
      <c r="D2451" s="231" t="s">
        <v>574</v>
      </c>
      <c r="E2451" s="232" t="s">
        <v>2</v>
      </c>
      <c r="F2451" s="232"/>
      <c r="G2451" s="233"/>
      <c r="H2451" s="221"/>
      <c r="I2451" s="231" t="s">
        <v>568</v>
      </c>
      <c r="J2451" s="232"/>
      <c r="K2451" s="234"/>
      <c r="L2451" s="235"/>
      <c r="M2451" s="233"/>
      <c r="N2451" s="236"/>
      <c r="O2451" s="224" t="str">
        <f>IF(GLOBAL_DATA[[#This Row],[Target scope]]="","",INDEX(DATA_TargetStatusChoice[Target_Status_Choice],MATCH(GLOBAL_DATA[[#This Row],[Target scope]],DATA_TargetStatusChoice[Value],1)))</f>
        <v>FULL IMPLEMENTATION</v>
      </c>
      <c r="P2451" s="237">
        <v>1</v>
      </c>
      <c r="Q2451" s="238"/>
      <c r="R2451" s="250" t="s">
        <v>33</v>
      </c>
      <c r="S2451" s="251">
        <v>1</v>
      </c>
      <c r="T2451" s="251" t="s">
        <v>386</v>
      </c>
      <c r="U2451" s="252"/>
      <c r="V2451" s="239" t="s">
        <v>562</v>
      </c>
      <c r="W2451" s="240" t="s">
        <v>921</v>
      </c>
      <c r="X2451" s="241">
        <v>43831</v>
      </c>
      <c r="Y2451" s="241">
        <v>44012</v>
      </c>
      <c r="Z2451" s="241">
        <v>44012</v>
      </c>
      <c r="AA2451" s="242">
        <f>SUM(GLOBAL_DATA[[#This Row],[Initial 2020]],GLOBAL_DATA[[#This Row],[Initial 2021]],GLOBAL_DATA[[#This Row],[Initial 2022]],GLOBAL_DATA[[#This Row],[Initial 2023]])</f>
        <v>4</v>
      </c>
      <c r="AB2451" s="243">
        <f>SUM(GLOBAL_DATA[[#This Row],[Reestimated 2020]],GLOBAL_DATA[[#This Row],[Reestimated 2021]],GLOBAL_DATA[[#This Row],[Reestimated 2022]],GLOBAL_DATA[[#This Row],[Reestimated 2023]])</f>
        <v>0</v>
      </c>
      <c r="AC2451" s="244">
        <f>SUM(GLOBAL_DATA[[#This Row],[Spent 2020]],GLOBAL_DATA[[#This Row],[Spent 2021]],GLOBAL_DATA[[#This Row],[Spent 2022]],GLOBAL_DATA[[#This Row],[Spent 2023]])</f>
        <v>0</v>
      </c>
      <c r="AD2451" s="245">
        <v>4</v>
      </c>
      <c r="AE2451" s="246" t="s">
        <v>562</v>
      </c>
      <c r="AF2451" s="247" t="s">
        <v>562</v>
      </c>
      <c r="AG2451" s="246" t="s">
        <v>562</v>
      </c>
      <c r="AH2451" s="246" t="s">
        <v>562</v>
      </c>
      <c r="AI2451" s="246" t="s">
        <v>562</v>
      </c>
      <c r="AJ2451" s="245" t="s">
        <v>562</v>
      </c>
      <c r="AK2451" s="246" t="s">
        <v>562</v>
      </c>
      <c r="AL2451" s="247" t="s">
        <v>562</v>
      </c>
      <c r="AM2451" s="246" t="s">
        <v>562</v>
      </c>
      <c r="AN2451" s="246" t="s">
        <v>562</v>
      </c>
      <c r="AO2451" s="248" t="s">
        <v>562</v>
      </c>
      <c r="AP2451" s="249" t="s">
        <v>562</v>
      </c>
      <c r="AQ2451" s="249" t="s">
        <v>562</v>
      </c>
      <c r="AR2451" s="162">
        <f>IF(GLOBAL_DATA[[#This Row],[Target scope]]&lt;&gt;Target_Not_Applicable,GLOBAL_DATA[[#This Row],[Target scope]]*GLOBAL_DATA[[#This Row],[Implementation progress rate]],"")</f>
        <v>1</v>
      </c>
      <c r="AS2451" s="180">
        <f>IF(OR(GLOBAL_DATA[[#This Row],[Status]]=DATA!$J$6,GLOBAL_DATA[[#This Row],[Status]]=DATA!$J$7,GLOBAL_DATA[[#This Row],[Status]]=DATA!$J$8),1,0)</f>
        <v>1</v>
      </c>
      <c r="AT2451" s="181">
        <f>IF(GLOBAL_DATA[[#This Row],[Status]]=Status_No_Project,"",MAX(GLOBAL_DATA[[#This Row],[Initial end]],GLOBAL_DATA[[#This Row],[Re-estimated end]],43831))</f>
        <v>44012</v>
      </c>
      <c r="AU24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1" s="222">
        <f>IF(GLOBAL_DATA[[#This Row],[Target scope]]&lt;&gt;Target_Not_Applicable,COUNTBLANK(GLOBAL_DATA[[#This Row],[Target scope]:[Target justification (if&lt;100%)]]),0)+IF(GLOBAL_DATA[[#This Row],[Status]]&lt;&gt;Status_No_Project,COUNTBLANK(GLOBAL_DATA[[#This Row],[Implementation progress rate]:[CISO assessment]]),0)</f>
        <v>1</v>
      </c>
      <c r="AW2451" s="45">
        <f>SUBTOTAL(103,GLOBAL_DATA[[#This Row],[BU]])</f>
        <v>0</v>
      </c>
    </row>
    <row r="2452" spans="1:49" ht="38.25" hidden="1" x14ac:dyDescent="0.25">
      <c r="A2452" s="222" t="s">
        <v>40</v>
      </c>
      <c r="B2452" s="223" t="s">
        <v>894</v>
      </c>
      <c r="C2452" s="223" t="s">
        <v>405</v>
      </c>
      <c r="D2452" s="231" t="s">
        <v>575</v>
      </c>
      <c r="E2452" s="232" t="s">
        <v>2</v>
      </c>
      <c r="F2452" s="232"/>
      <c r="G2452" s="233"/>
      <c r="H2452" s="221"/>
      <c r="I2452" s="231" t="s">
        <v>568</v>
      </c>
      <c r="J2452" s="232"/>
      <c r="K2452" s="234"/>
      <c r="L2452" s="235"/>
      <c r="M2452" s="233"/>
      <c r="N2452" s="236"/>
      <c r="O2452" s="224" t="str">
        <f>IF(GLOBAL_DATA[[#This Row],[Target scope]]="","",INDEX(DATA_TargetStatusChoice[Target_Status_Choice],MATCH(GLOBAL_DATA[[#This Row],[Target scope]],DATA_TargetStatusChoice[Value],1)))</f>
        <v>FULL IMPLEMENTATION</v>
      </c>
      <c r="P2452" s="237">
        <v>1</v>
      </c>
      <c r="Q2452" s="238"/>
      <c r="R2452" s="250" t="s">
        <v>31</v>
      </c>
      <c r="S2452" s="251">
        <v>0</v>
      </c>
      <c r="T2452" s="251" t="s">
        <v>386</v>
      </c>
      <c r="U2452" s="252"/>
      <c r="V2452" s="239" t="s">
        <v>562</v>
      </c>
      <c r="W2452" s="240" t="s">
        <v>921</v>
      </c>
      <c r="X2452" s="241">
        <v>44197</v>
      </c>
      <c r="Y2452" s="241">
        <v>44561</v>
      </c>
      <c r="Z2452" s="241">
        <v>44561</v>
      </c>
      <c r="AA2452" s="242">
        <f>SUM(GLOBAL_DATA[[#This Row],[Initial 2020]],GLOBAL_DATA[[#This Row],[Initial 2021]],GLOBAL_DATA[[#This Row],[Initial 2022]],GLOBAL_DATA[[#This Row],[Initial 2023]])</f>
        <v>0</v>
      </c>
      <c r="AB2452" s="243">
        <f>SUM(GLOBAL_DATA[[#This Row],[Reestimated 2020]],GLOBAL_DATA[[#This Row],[Reestimated 2021]],GLOBAL_DATA[[#This Row],[Reestimated 2022]],GLOBAL_DATA[[#This Row],[Reestimated 2023]])</f>
        <v>0</v>
      </c>
      <c r="AC2452" s="244">
        <f>SUM(GLOBAL_DATA[[#This Row],[Spent 2020]],GLOBAL_DATA[[#This Row],[Spent 2021]],GLOBAL_DATA[[#This Row],[Spent 2022]],GLOBAL_DATA[[#This Row],[Spent 2023]])</f>
        <v>0</v>
      </c>
      <c r="AD2452" s="245" t="s">
        <v>562</v>
      </c>
      <c r="AE2452" s="246" t="s">
        <v>562</v>
      </c>
      <c r="AF2452" s="247" t="s">
        <v>562</v>
      </c>
      <c r="AG2452" s="246">
        <v>0</v>
      </c>
      <c r="AH2452" s="246" t="s">
        <v>562</v>
      </c>
      <c r="AI2452" s="246" t="s">
        <v>562</v>
      </c>
      <c r="AJ2452" s="245" t="s">
        <v>562</v>
      </c>
      <c r="AK2452" s="246" t="s">
        <v>562</v>
      </c>
      <c r="AL2452" s="247" t="s">
        <v>562</v>
      </c>
      <c r="AM2452" s="246" t="s">
        <v>562</v>
      </c>
      <c r="AN2452" s="246" t="s">
        <v>562</v>
      </c>
      <c r="AO2452" s="248" t="s">
        <v>562</v>
      </c>
      <c r="AP2452" s="249" t="s">
        <v>562</v>
      </c>
      <c r="AQ2452" s="249" t="s">
        <v>562</v>
      </c>
      <c r="AR2452" s="162">
        <f>IF(GLOBAL_DATA[[#This Row],[Target scope]]&lt;&gt;Target_Not_Applicable,GLOBAL_DATA[[#This Row],[Target scope]]*GLOBAL_DATA[[#This Row],[Implementation progress rate]],"")</f>
        <v>0</v>
      </c>
      <c r="AS2452" s="180">
        <f>IF(OR(GLOBAL_DATA[[#This Row],[Status]]=DATA!$J$6,GLOBAL_DATA[[#This Row],[Status]]=DATA!$J$7,GLOBAL_DATA[[#This Row],[Status]]=DATA!$J$8),1,0)</f>
        <v>0</v>
      </c>
      <c r="AT2452" s="181">
        <f>IF(GLOBAL_DATA[[#This Row],[Status]]=Status_No_Project,"",MAX(GLOBAL_DATA[[#This Row],[Initial end]],GLOBAL_DATA[[#This Row],[Re-estimated end]],43831))</f>
        <v>44561</v>
      </c>
      <c r="AU24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2" s="222">
        <f>IF(GLOBAL_DATA[[#This Row],[Target scope]]&lt;&gt;Target_Not_Applicable,COUNTBLANK(GLOBAL_DATA[[#This Row],[Target scope]:[Target justification (if&lt;100%)]]),0)+IF(GLOBAL_DATA[[#This Row],[Status]]&lt;&gt;Status_No_Project,COUNTBLANK(GLOBAL_DATA[[#This Row],[Implementation progress rate]:[CISO assessment]]),0)</f>
        <v>1</v>
      </c>
      <c r="AW2452" s="45">
        <f>SUBTOTAL(103,GLOBAL_DATA[[#This Row],[BU]])</f>
        <v>0</v>
      </c>
    </row>
    <row r="2453" spans="1:49" ht="38.25" hidden="1" x14ac:dyDescent="0.25">
      <c r="A2453" s="222" t="s">
        <v>40</v>
      </c>
      <c r="B2453" s="223" t="s">
        <v>894</v>
      </c>
      <c r="C2453" s="223" t="s">
        <v>405</v>
      </c>
      <c r="D2453" s="231" t="s">
        <v>576</v>
      </c>
      <c r="E2453" s="232" t="s">
        <v>2</v>
      </c>
      <c r="F2453" s="232"/>
      <c r="G2453" s="233"/>
      <c r="H2453" s="221"/>
      <c r="I2453" s="231" t="s">
        <v>571</v>
      </c>
      <c r="J2453" s="232"/>
      <c r="K2453" s="234"/>
      <c r="L2453" s="235"/>
      <c r="M2453" s="233"/>
      <c r="N2453" s="236"/>
      <c r="O2453" s="224" t="str">
        <f>IF(GLOBAL_DATA[[#This Row],[Target scope]]="","",INDEX(DATA_TargetStatusChoice[Target_Status_Choice],MATCH(GLOBAL_DATA[[#This Row],[Target scope]],DATA_TargetStatusChoice[Value],1)))</f>
        <v>FULL IMPLEMENTATION</v>
      </c>
      <c r="P2453" s="237">
        <v>1</v>
      </c>
      <c r="Q2453" s="238"/>
      <c r="R2453" s="250" t="s">
        <v>31</v>
      </c>
      <c r="S2453" s="251">
        <v>0</v>
      </c>
      <c r="T2453" s="251" t="s">
        <v>386</v>
      </c>
      <c r="U2453" s="252"/>
      <c r="V2453" s="239" t="s">
        <v>562</v>
      </c>
      <c r="W2453" s="240" t="s">
        <v>922</v>
      </c>
      <c r="X2453" s="241">
        <v>44197</v>
      </c>
      <c r="Y2453" s="241">
        <v>44561</v>
      </c>
      <c r="Z2453" s="241">
        <v>44561</v>
      </c>
      <c r="AA2453" s="242">
        <f>SUM(GLOBAL_DATA[[#This Row],[Initial 2020]],GLOBAL_DATA[[#This Row],[Initial 2021]],GLOBAL_DATA[[#This Row],[Initial 2022]],GLOBAL_DATA[[#This Row],[Initial 2023]])</f>
        <v>1</v>
      </c>
      <c r="AB2453" s="243">
        <f>SUM(GLOBAL_DATA[[#This Row],[Reestimated 2020]],GLOBAL_DATA[[#This Row],[Reestimated 2021]],GLOBAL_DATA[[#This Row],[Reestimated 2022]],GLOBAL_DATA[[#This Row],[Reestimated 2023]])</f>
        <v>0</v>
      </c>
      <c r="AC2453" s="244">
        <f>SUM(GLOBAL_DATA[[#This Row],[Spent 2020]],GLOBAL_DATA[[#This Row],[Spent 2021]],GLOBAL_DATA[[#This Row],[Spent 2022]],GLOBAL_DATA[[#This Row],[Spent 2023]])</f>
        <v>0</v>
      </c>
      <c r="AD2453" s="245" t="s">
        <v>562</v>
      </c>
      <c r="AE2453" s="246" t="s">
        <v>562</v>
      </c>
      <c r="AF2453" s="247" t="s">
        <v>562</v>
      </c>
      <c r="AG2453" s="246">
        <v>1</v>
      </c>
      <c r="AH2453" s="246" t="s">
        <v>562</v>
      </c>
      <c r="AI2453" s="246" t="s">
        <v>562</v>
      </c>
      <c r="AJ2453" s="245" t="s">
        <v>562</v>
      </c>
      <c r="AK2453" s="246" t="s">
        <v>562</v>
      </c>
      <c r="AL2453" s="247" t="s">
        <v>562</v>
      </c>
      <c r="AM2453" s="246" t="s">
        <v>562</v>
      </c>
      <c r="AN2453" s="246" t="s">
        <v>562</v>
      </c>
      <c r="AO2453" s="248" t="s">
        <v>562</v>
      </c>
      <c r="AP2453" s="249" t="s">
        <v>562</v>
      </c>
      <c r="AQ2453" s="249" t="s">
        <v>562</v>
      </c>
      <c r="AR2453" s="162">
        <f>IF(GLOBAL_DATA[[#This Row],[Target scope]]&lt;&gt;Target_Not_Applicable,GLOBAL_DATA[[#This Row],[Target scope]]*GLOBAL_DATA[[#This Row],[Implementation progress rate]],"")</f>
        <v>0</v>
      </c>
      <c r="AS2453" s="180">
        <f>IF(OR(GLOBAL_DATA[[#This Row],[Status]]=DATA!$J$6,GLOBAL_DATA[[#This Row],[Status]]=DATA!$J$7,GLOBAL_DATA[[#This Row],[Status]]=DATA!$J$8),1,0)</f>
        <v>0</v>
      </c>
      <c r="AT2453" s="181">
        <f>IF(GLOBAL_DATA[[#This Row],[Status]]=Status_No_Project,"",MAX(GLOBAL_DATA[[#This Row],[Initial end]],GLOBAL_DATA[[#This Row],[Re-estimated end]],43831))</f>
        <v>44561</v>
      </c>
      <c r="AU24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3" s="222">
        <f>IF(GLOBAL_DATA[[#This Row],[Target scope]]&lt;&gt;Target_Not_Applicable,COUNTBLANK(GLOBAL_DATA[[#This Row],[Target scope]:[Target justification (if&lt;100%)]]),0)+IF(GLOBAL_DATA[[#This Row],[Status]]&lt;&gt;Status_No_Project,COUNTBLANK(GLOBAL_DATA[[#This Row],[Implementation progress rate]:[CISO assessment]]),0)</f>
        <v>1</v>
      </c>
      <c r="AW2453" s="45">
        <f>SUBTOTAL(103,GLOBAL_DATA[[#This Row],[BU]])</f>
        <v>0</v>
      </c>
    </row>
    <row r="2454" spans="1:49" ht="38.25" hidden="1" x14ac:dyDescent="0.25">
      <c r="A2454" s="222" t="s">
        <v>40</v>
      </c>
      <c r="B2454" s="223" t="s">
        <v>894</v>
      </c>
      <c r="C2454" s="223" t="s">
        <v>405</v>
      </c>
      <c r="D2454" s="231" t="s">
        <v>577</v>
      </c>
      <c r="E2454" s="232" t="s">
        <v>2</v>
      </c>
      <c r="F2454" s="232"/>
      <c r="G2454" s="233"/>
      <c r="H2454" s="221"/>
      <c r="I2454" s="231" t="s">
        <v>578</v>
      </c>
      <c r="J2454" s="232"/>
      <c r="K2454" s="234"/>
      <c r="L2454" s="235"/>
      <c r="M2454" s="233"/>
      <c r="N2454" s="236"/>
      <c r="O2454" s="224" t="str">
        <f>IF(GLOBAL_DATA[[#This Row],[Target scope]]="","",INDEX(DATA_TargetStatusChoice[Target_Status_Choice],MATCH(GLOBAL_DATA[[#This Row],[Target scope]],DATA_TargetStatusChoice[Value],1)))</f>
        <v>FULL IMPLEMENTATION</v>
      </c>
      <c r="P2454" s="237">
        <v>1</v>
      </c>
      <c r="Q2454" s="238"/>
      <c r="R2454" s="250" t="s">
        <v>31</v>
      </c>
      <c r="S2454" s="251">
        <v>0</v>
      </c>
      <c r="T2454" s="251" t="s">
        <v>386</v>
      </c>
      <c r="U2454" s="252"/>
      <c r="V2454" s="239" t="s">
        <v>562</v>
      </c>
      <c r="W2454" s="240" t="s">
        <v>922</v>
      </c>
      <c r="X2454" s="241">
        <v>44562</v>
      </c>
      <c r="Y2454" s="241">
        <v>44926</v>
      </c>
      <c r="Z2454" s="241">
        <v>44926</v>
      </c>
      <c r="AA2454" s="242">
        <f>SUM(GLOBAL_DATA[[#This Row],[Initial 2020]],GLOBAL_DATA[[#This Row],[Initial 2021]],GLOBAL_DATA[[#This Row],[Initial 2022]],GLOBAL_DATA[[#This Row],[Initial 2023]])</f>
        <v>0</v>
      </c>
      <c r="AB2454" s="243">
        <f>SUM(GLOBAL_DATA[[#This Row],[Reestimated 2020]],GLOBAL_DATA[[#This Row],[Reestimated 2021]],GLOBAL_DATA[[#This Row],[Reestimated 2022]],GLOBAL_DATA[[#This Row],[Reestimated 2023]])</f>
        <v>0</v>
      </c>
      <c r="AC2454" s="244">
        <f>SUM(GLOBAL_DATA[[#This Row],[Spent 2020]],GLOBAL_DATA[[#This Row],[Spent 2021]],GLOBAL_DATA[[#This Row],[Spent 2022]],GLOBAL_DATA[[#This Row],[Spent 2023]])</f>
        <v>0</v>
      </c>
      <c r="AD2454" s="245" t="s">
        <v>562</v>
      </c>
      <c r="AE2454" s="246" t="s">
        <v>562</v>
      </c>
      <c r="AF2454" s="247" t="s">
        <v>562</v>
      </c>
      <c r="AG2454" s="246" t="s">
        <v>562</v>
      </c>
      <c r="AH2454" s="246" t="s">
        <v>562</v>
      </c>
      <c r="AI2454" s="246" t="s">
        <v>562</v>
      </c>
      <c r="AJ2454" s="245" t="s">
        <v>562</v>
      </c>
      <c r="AK2454" s="246" t="s">
        <v>562</v>
      </c>
      <c r="AL2454" s="247" t="s">
        <v>562</v>
      </c>
      <c r="AM2454" s="246" t="s">
        <v>562</v>
      </c>
      <c r="AN2454" s="246" t="s">
        <v>562</v>
      </c>
      <c r="AO2454" s="248" t="s">
        <v>562</v>
      </c>
      <c r="AP2454" s="249" t="s">
        <v>562</v>
      </c>
      <c r="AQ2454" s="249" t="s">
        <v>562</v>
      </c>
      <c r="AR2454" s="162">
        <f>IF(GLOBAL_DATA[[#This Row],[Target scope]]&lt;&gt;Target_Not_Applicable,GLOBAL_DATA[[#This Row],[Target scope]]*GLOBAL_DATA[[#This Row],[Implementation progress rate]],"")</f>
        <v>0</v>
      </c>
      <c r="AS2454" s="180">
        <f>IF(OR(GLOBAL_DATA[[#This Row],[Status]]=DATA!$J$6,GLOBAL_DATA[[#This Row],[Status]]=DATA!$J$7,GLOBAL_DATA[[#This Row],[Status]]=DATA!$J$8),1,0)</f>
        <v>0</v>
      </c>
      <c r="AT2454" s="181">
        <f>IF(GLOBAL_DATA[[#This Row],[Status]]=Status_No_Project,"",MAX(GLOBAL_DATA[[#This Row],[Initial end]],GLOBAL_DATA[[#This Row],[Re-estimated end]],43831))</f>
        <v>44926</v>
      </c>
      <c r="AU24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4" s="222">
        <f>IF(GLOBAL_DATA[[#This Row],[Target scope]]&lt;&gt;Target_Not_Applicable,COUNTBLANK(GLOBAL_DATA[[#This Row],[Target scope]:[Target justification (if&lt;100%)]]),0)+IF(GLOBAL_DATA[[#This Row],[Status]]&lt;&gt;Status_No_Project,COUNTBLANK(GLOBAL_DATA[[#This Row],[Implementation progress rate]:[CISO assessment]]),0)</f>
        <v>1</v>
      </c>
      <c r="AW2454" s="45">
        <f>SUBTOTAL(103,GLOBAL_DATA[[#This Row],[BU]])</f>
        <v>0</v>
      </c>
    </row>
    <row r="2455" spans="1:49" ht="38.25" hidden="1" x14ac:dyDescent="0.25">
      <c r="A2455" s="222" t="s">
        <v>40</v>
      </c>
      <c r="B2455" s="223" t="s">
        <v>894</v>
      </c>
      <c r="C2455" s="223" t="s">
        <v>405</v>
      </c>
      <c r="D2455" s="231" t="s">
        <v>579</v>
      </c>
      <c r="E2455" s="232" t="s">
        <v>2</v>
      </c>
      <c r="F2455" s="232"/>
      <c r="G2455" s="233"/>
      <c r="H2455" s="221"/>
      <c r="I2455" s="231" t="s">
        <v>571</v>
      </c>
      <c r="J2455" s="232"/>
      <c r="K2455" s="234"/>
      <c r="L2455" s="235"/>
      <c r="M2455" s="233"/>
      <c r="N2455" s="236"/>
      <c r="O2455" s="224" t="str">
        <f>IF(GLOBAL_DATA[[#This Row],[Target scope]]="","",INDEX(DATA_TargetStatusChoice[Target_Status_Choice],MATCH(GLOBAL_DATA[[#This Row],[Target scope]],DATA_TargetStatusChoice[Value],1)))</f>
        <v>FULL IMPLEMENTATION</v>
      </c>
      <c r="P2455" s="237">
        <v>1</v>
      </c>
      <c r="Q2455" s="238"/>
      <c r="R2455" s="250" t="s">
        <v>31</v>
      </c>
      <c r="S2455" s="251">
        <v>0</v>
      </c>
      <c r="T2455" s="251" t="s">
        <v>386</v>
      </c>
      <c r="U2455" s="252"/>
      <c r="V2455" s="239" t="s">
        <v>562</v>
      </c>
      <c r="W2455" s="240" t="s">
        <v>922</v>
      </c>
      <c r="X2455" s="241">
        <v>44197</v>
      </c>
      <c r="Y2455" s="241">
        <v>44561</v>
      </c>
      <c r="Z2455" s="241">
        <v>44561</v>
      </c>
      <c r="AA2455" s="242">
        <f>SUM(GLOBAL_DATA[[#This Row],[Initial 2020]],GLOBAL_DATA[[#This Row],[Initial 2021]],GLOBAL_DATA[[#This Row],[Initial 2022]],GLOBAL_DATA[[#This Row],[Initial 2023]])</f>
        <v>0</v>
      </c>
      <c r="AB2455" s="243">
        <f>SUM(GLOBAL_DATA[[#This Row],[Reestimated 2020]],GLOBAL_DATA[[#This Row],[Reestimated 2021]],GLOBAL_DATA[[#This Row],[Reestimated 2022]],GLOBAL_DATA[[#This Row],[Reestimated 2023]])</f>
        <v>0</v>
      </c>
      <c r="AC2455" s="244">
        <f>SUM(GLOBAL_DATA[[#This Row],[Spent 2020]],GLOBAL_DATA[[#This Row],[Spent 2021]],GLOBAL_DATA[[#This Row],[Spent 2022]],GLOBAL_DATA[[#This Row],[Spent 2023]])</f>
        <v>0</v>
      </c>
      <c r="AD2455" s="245" t="s">
        <v>562</v>
      </c>
      <c r="AE2455" s="246" t="s">
        <v>562</v>
      </c>
      <c r="AF2455" s="247" t="s">
        <v>562</v>
      </c>
      <c r="AG2455" s="246">
        <v>0</v>
      </c>
      <c r="AH2455" s="246" t="s">
        <v>562</v>
      </c>
      <c r="AI2455" s="246" t="s">
        <v>562</v>
      </c>
      <c r="AJ2455" s="245" t="s">
        <v>562</v>
      </c>
      <c r="AK2455" s="246" t="s">
        <v>562</v>
      </c>
      <c r="AL2455" s="247" t="s">
        <v>562</v>
      </c>
      <c r="AM2455" s="246" t="s">
        <v>562</v>
      </c>
      <c r="AN2455" s="246" t="s">
        <v>562</v>
      </c>
      <c r="AO2455" s="248" t="s">
        <v>562</v>
      </c>
      <c r="AP2455" s="249" t="s">
        <v>562</v>
      </c>
      <c r="AQ2455" s="249" t="s">
        <v>562</v>
      </c>
      <c r="AR2455" s="162">
        <f>IF(GLOBAL_DATA[[#This Row],[Target scope]]&lt;&gt;Target_Not_Applicable,GLOBAL_DATA[[#This Row],[Target scope]]*GLOBAL_DATA[[#This Row],[Implementation progress rate]],"")</f>
        <v>0</v>
      </c>
      <c r="AS2455" s="180">
        <f>IF(OR(GLOBAL_DATA[[#This Row],[Status]]=DATA!$J$6,GLOBAL_DATA[[#This Row],[Status]]=DATA!$J$7,GLOBAL_DATA[[#This Row],[Status]]=DATA!$J$8),1,0)</f>
        <v>0</v>
      </c>
      <c r="AT2455" s="181">
        <f>IF(GLOBAL_DATA[[#This Row],[Status]]=Status_No_Project,"",MAX(GLOBAL_DATA[[#This Row],[Initial end]],GLOBAL_DATA[[#This Row],[Re-estimated end]],43831))</f>
        <v>44561</v>
      </c>
      <c r="AU24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5" s="222">
        <f>IF(GLOBAL_DATA[[#This Row],[Target scope]]&lt;&gt;Target_Not_Applicable,COUNTBLANK(GLOBAL_DATA[[#This Row],[Target scope]:[Target justification (if&lt;100%)]]),0)+IF(GLOBAL_DATA[[#This Row],[Status]]&lt;&gt;Status_No_Project,COUNTBLANK(GLOBAL_DATA[[#This Row],[Implementation progress rate]:[CISO assessment]]),0)</f>
        <v>1</v>
      </c>
      <c r="AW2455" s="45">
        <f>SUBTOTAL(103,GLOBAL_DATA[[#This Row],[BU]])</f>
        <v>0</v>
      </c>
    </row>
    <row r="2456" spans="1:49" ht="38.25" x14ac:dyDescent="0.25">
      <c r="A2456" s="222" t="s">
        <v>40</v>
      </c>
      <c r="B2456" s="223" t="s">
        <v>894</v>
      </c>
      <c r="C2456" s="223" t="s">
        <v>405</v>
      </c>
      <c r="D2456" s="231" t="s">
        <v>580</v>
      </c>
      <c r="E2456" s="232" t="s">
        <v>2</v>
      </c>
      <c r="F2456" s="232"/>
      <c r="G2456" s="233"/>
      <c r="H2456" s="221" t="s">
        <v>570</v>
      </c>
      <c r="I2456" s="231" t="s">
        <v>571</v>
      </c>
      <c r="J2456" s="232"/>
      <c r="K2456" s="234"/>
      <c r="L2456" s="235"/>
      <c r="M2456" s="233"/>
      <c r="N2456" s="236"/>
      <c r="O2456" s="224" t="str">
        <f>IF(GLOBAL_DATA[[#This Row],[Target scope]]="","",INDEX(DATA_TargetStatusChoice[Target_Status_Choice],MATCH(GLOBAL_DATA[[#This Row],[Target scope]],DATA_TargetStatusChoice[Value],1)))</f>
        <v>FULL IMPLEMENTATION</v>
      </c>
      <c r="P2456" s="237">
        <v>1</v>
      </c>
      <c r="Q2456" s="238"/>
      <c r="R2456" s="250" t="s">
        <v>31</v>
      </c>
      <c r="S2456" s="251">
        <v>0</v>
      </c>
      <c r="T2456" s="251" t="s">
        <v>386</v>
      </c>
      <c r="U2456" s="252"/>
      <c r="V2456" s="239" t="s">
        <v>562</v>
      </c>
      <c r="W2456" s="240" t="s">
        <v>922</v>
      </c>
      <c r="X2456" s="241">
        <v>44197</v>
      </c>
      <c r="Y2456" s="241">
        <v>44561</v>
      </c>
      <c r="Z2456" s="241">
        <v>44561</v>
      </c>
      <c r="AA2456" s="242">
        <f>SUM(GLOBAL_DATA[[#This Row],[Initial 2020]],GLOBAL_DATA[[#This Row],[Initial 2021]],GLOBAL_DATA[[#This Row],[Initial 2022]],GLOBAL_DATA[[#This Row],[Initial 2023]])</f>
        <v>14</v>
      </c>
      <c r="AB2456" s="243">
        <f>SUM(GLOBAL_DATA[[#This Row],[Reestimated 2020]],GLOBAL_DATA[[#This Row],[Reestimated 2021]],GLOBAL_DATA[[#This Row],[Reestimated 2022]],GLOBAL_DATA[[#This Row],[Reestimated 2023]])</f>
        <v>0</v>
      </c>
      <c r="AC2456" s="244">
        <f>SUM(GLOBAL_DATA[[#This Row],[Spent 2020]],GLOBAL_DATA[[#This Row],[Spent 2021]],GLOBAL_DATA[[#This Row],[Spent 2022]],GLOBAL_DATA[[#This Row],[Spent 2023]])</f>
        <v>0</v>
      </c>
      <c r="AD2456" s="245" t="s">
        <v>562</v>
      </c>
      <c r="AE2456" s="246" t="s">
        <v>562</v>
      </c>
      <c r="AF2456" s="247" t="s">
        <v>562</v>
      </c>
      <c r="AG2456" s="246">
        <v>14</v>
      </c>
      <c r="AH2456" s="246" t="s">
        <v>562</v>
      </c>
      <c r="AI2456" s="246" t="s">
        <v>562</v>
      </c>
      <c r="AJ2456" s="245" t="s">
        <v>562</v>
      </c>
      <c r="AK2456" s="246" t="s">
        <v>562</v>
      </c>
      <c r="AL2456" s="247" t="s">
        <v>562</v>
      </c>
      <c r="AM2456" s="246" t="s">
        <v>562</v>
      </c>
      <c r="AN2456" s="246" t="s">
        <v>562</v>
      </c>
      <c r="AO2456" s="248" t="s">
        <v>562</v>
      </c>
      <c r="AP2456" s="249" t="s">
        <v>562</v>
      </c>
      <c r="AQ2456" s="249" t="s">
        <v>562</v>
      </c>
      <c r="AR2456" s="162">
        <f>IF(GLOBAL_DATA[[#This Row],[Target scope]]&lt;&gt;Target_Not_Applicable,GLOBAL_DATA[[#This Row],[Target scope]]*GLOBAL_DATA[[#This Row],[Implementation progress rate]],"")</f>
        <v>0</v>
      </c>
      <c r="AS2456" s="180">
        <f>IF(OR(GLOBAL_DATA[[#This Row],[Status]]=DATA!$J$6,GLOBAL_DATA[[#This Row],[Status]]=DATA!$J$7,GLOBAL_DATA[[#This Row],[Status]]=DATA!$J$8),1,0)</f>
        <v>0</v>
      </c>
      <c r="AT2456" s="181">
        <f>IF(GLOBAL_DATA[[#This Row],[Status]]=Status_No_Project,"",MAX(GLOBAL_DATA[[#This Row],[Initial end]],GLOBAL_DATA[[#This Row],[Re-estimated end]],43831))</f>
        <v>44561</v>
      </c>
      <c r="AU24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6" s="222">
        <f>IF(GLOBAL_DATA[[#This Row],[Target scope]]&lt;&gt;Target_Not_Applicable,COUNTBLANK(GLOBAL_DATA[[#This Row],[Target scope]:[Target justification (if&lt;100%)]]),0)+IF(GLOBAL_DATA[[#This Row],[Status]]&lt;&gt;Status_No_Project,COUNTBLANK(GLOBAL_DATA[[#This Row],[Implementation progress rate]:[CISO assessment]]),0)</f>
        <v>1</v>
      </c>
      <c r="AW2456" s="45">
        <f>SUBTOTAL(103,GLOBAL_DATA[[#This Row],[BU]])</f>
        <v>1</v>
      </c>
    </row>
    <row r="2457" spans="1:49" ht="38.25" hidden="1" x14ac:dyDescent="0.25">
      <c r="A2457" s="222" t="s">
        <v>40</v>
      </c>
      <c r="B2457" s="223" t="s">
        <v>894</v>
      </c>
      <c r="C2457" s="223" t="s">
        <v>405</v>
      </c>
      <c r="D2457" s="231" t="s">
        <v>581</v>
      </c>
      <c r="E2457" s="232" t="s">
        <v>2</v>
      </c>
      <c r="F2457" s="232"/>
      <c r="G2457" s="233"/>
      <c r="H2457" s="221"/>
      <c r="I2457" s="231" t="s">
        <v>568</v>
      </c>
      <c r="J2457" s="232"/>
      <c r="K2457" s="234"/>
      <c r="L2457" s="235"/>
      <c r="M2457" s="233"/>
      <c r="N2457" s="236"/>
      <c r="O2457" s="224" t="str">
        <f>IF(GLOBAL_DATA[[#This Row],[Target scope]]="","",INDEX(DATA_TargetStatusChoice[Target_Status_Choice],MATCH(GLOBAL_DATA[[#This Row],[Target scope]],DATA_TargetStatusChoice[Value],1)))</f>
        <v>FULL IMPLEMENTATION</v>
      </c>
      <c r="P2457" s="237">
        <v>1</v>
      </c>
      <c r="Q2457" s="238"/>
      <c r="R2457" s="250" t="s">
        <v>31</v>
      </c>
      <c r="S2457" s="251">
        <v>0</v>
      </c>
      <c r="T2457" s="251" t="s">
        <v>386</v>
      </c>
      <c r="U2457" s="252"/>
      <c r="V2457" s="239" t="s">
        <v>562</v>
      </c>
      <c r="W2457" s="240" t="s">
        <v>921</v>
      </c>
      <c r="X2457" s="241">
        <v>44197</v>
      </c>
      <c r="Y2457" s="241">
        <v>44561</v>
      </c>
      <c r="Z2457" s="241">
        <v>44561</v>
      </c>
      <c r="AA2457" s="242">
        <f>SUM(GLOBAL_DATA[[#This Row],[Initial 2020]],GLOBAL_DATA[[#This Row],[Initial 2021]],GLOBAL_DATA[[#This Row],[Initial 2022]],GLOBAL_DATA[[#This Row],[Initial 2023]])</f>
        <v>0</v>
      </c>
      <c r="AB2457" s="243">
        <f>SUM(GLOBAL_DATA[[#This Row],[Reestimated 2020]],GLOBAL_DATA[[#This Row],[Reestimated 2021]],GLOBAL_DATA[[#This Row],[Reestimated 2022]],GLOBAL_DATA[[#This Row],[Reestimated 2023]])</f>
        <v>0</v>
      </c>
      <c r="AC2457" s="244">
        <f>SUM(GLOBAL_DATA[[#This Row],[Spent 2020]],GLOBAL_DATA[[#This Row],[Spent 2021]],GLOBAL_DATA[[#This Row],[Spent 2022]],GLOBAL_DATA[[#This Row],[Spent 2023]])</f>
        <v>0</v>
      </c>
      <c r="AD2457" s="245" t="s">
        <v>562</v>
      </c>
      <c r="AE2457" s="246" t="s">
        <v>562</v>
      </c>
      <c r="AF2457" s="247" t="s">
        <v>562</v>
      </c>
      <c r="AG2457" s="246">
        <v>0</v>
      </c>
      <c r="AH2457" s="246" t="s">
        <v>562</v>
      </c>
      <c r="AI2457" s="246" t="s">
        <v>562</v>
      </c>
      <c r="AJ2457" s="245" t="s">
        <v>562</v>
      </c>
      <c r="AK2457" s="246" t="s">
        <v>562</v>
      </c>
      <c r="AL2457" s="247" t="s">
        <v>562</v>
      </c>
      <c r="AM2457" s="246" t="s">
        <v>562</v>
      </c>
      <c r="AN2457" s="246" t="s">
        <v>562</v>
      </c>
      <c r="AO2457" s="248" t="s">
        <v>562</v>
      </c>
      <c r="AP2457" s="249" t="s">
        <v>562</v>
      </c>
      <c r="AQ2457" s="249" t="s">
        <v>562</v>
      </c>
      <c r="AR2457" s="162">
        <f>IF(GLOBAL_DATA[[#This Row],[Target scope]]&lt;&gt;Target_Not_Applicable,GLOBAL_DATA[[#This Row],[Target scope]]*GLOBAL_DATA[[#This Row],[Implementation progress rate]],"")</f>
        <v>0</v>
      </c>
      <c r="AS2457" s="180">
        <f>IF(OR(GLOBAL_DATA[[#This Row],[Status]]=DATA!$J$6,GLOBAL_DATA[[#This Row],[Status]]=DATA!$J$7,GLOBAL_DATA[[#This Row],[Status]]=DATA!$J$8),1,0)</f>
        <v>0</v>
      </c>
      <c r="AT2457" s="181">
        <f>IF(GLOBAL_DATA[[#This Row],[Status]]=Status_No_Project,"",MAX(GLOBAL_DATA[[#This Row],[Initial end]],GLOBAL_DATA[[#This Row],[Re-estimated end]],43831))</f>
        <v>44561</v>
      </c>
      <c r="AU24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7" s="222">
        <f>IF(GLOBAL_DATA[[#This Row],[Target scope]]&lt;&gt;Target_Not_Applicable,COUNTBLANK(GLOBAL_DATA[[#This Row],[Target scope]:[Target justification (if&lt;100%)]]),0)+IF(GLOBAL_DATA[[#This Row],[Status]]&lt;&gt;Status_No_Project,COUNTBLANK(GLOBAL_DATA[[#This Row],[Implementation progress rate]:[CISO assessment]]),0)</f>
        <v>1</v>
      </c>
      <c r="AW2457" s="45">
        <f>SUBTOTAL(103,GLOBAL_DATA[[#This Row],[BU]])</f>
        <v>0</v>
      </c>
    </row>
    <row r="2458" spans="1:49" ht="38.25" hidden="1" x14ac:dyDescent="0.25">
      <c r="A2458" s="222" t="s">
        <v>40</v>
      </c>
      <c r="B2458" s="223" t="s">
        <v>894</v>
      </c>
      <c r="C2458" s="223" t="s">
        <v>405</v>
      </c>
      <c r="D2458" s="231" t="s">
        <v>582</v>
      </c>
      <c r="E2458" s="232" t="s">
        <v>2</v>
      </c>
      <c r="F2458" s="232"/>
      <c r="G2458" s="233"/>
      <c r="H2458" s="221"/>
      <c r="I2458" s="231" t="s">
        <v>568</v>
      </c>
      <c r="J2458" s="232"/>
      <c r="K2458" s="234"/>
      <c r="L2458" s="235"/>
      <c r="M2458" s="233"/>
      <c r="N2458" s="236"/>
      <c r="O2458" s="224" t="str">
        <f>IF(GLOBAL_DATA[[#This Row],[Target scope]]="","",INDEX(DATA_TargetStatusChoice[Target_Status_Choice],MATCH(GLOBAL_DATA[[#This Row],[Target scope]],DATA_TargetStatusChoice[Value],1)))</f>
        <v>FULL IMPLEMENTATION</v>
      </c>
      <c r="P2458" s="237">
        <v>1</v>
      </c>
      <c r="Q2458" s="238"/>
      <c r="R2458" s="250" t="s">
        <v>31</v>
      </c>
      <c r="S2458" s="251">
        <v>0</v>
      </c>
      <c r="T2458" s="251" t="s">
        <v>386</v>
      </c>
      <c r="U2458" s="252"/>
      <c r="V2458" s="239" t="s">
        <v>562</v>
      </c>
      <c r="W2458" s="240" t="s">
        <v>921</v>
      </c>
      <c r="X2458" s="241">
        <v>44197</v>
      </c>
      <c r="Y2458" s="241">
        <v>44561</v>
      </c>
      <c r="Z2458" s="241">
        <v>44561</v>
      </c>
      <c r="AA2458" s="242">
        <f>SUM(GLOBAL_DATA[[#This Row],[Initial 2020]],GLOBAL_DATA[[#This Row],[Initial 2021]],GLOBAL_DATA[[#This Row],[Initial 2022]],GLOBAL_DATA[[#This Row],[Initial 2023]])</f>
        <v>0</v>
      </c>
      <c r="AB2458" s="243">
        <f>SUM(GLOBAL_DATA[[#This Row],[Reestimated 2020]],GLOBAL_DATA[[#This Row],[Reestimated 2021]],GLOBAL_DATA[[#This Row],[Reestimated 2022]],GLOBAL_DATA[[#This Row],[Reestimated 2023]])</f>
        <v>0</v>
      </c>
      <c r="AC2458" s="244">
        <f>SUM(GLOBAL_DATA[[#This Row],[Spent 2020]],GLOBAL_DATA[[#This Row],[Spent 2021]],GLOBAL_DATA[[#This Row],[Spent 2022]],GLOBAL_DATA[[#This Row],[Spent 2023]])</f>
        <v>0</v>
      </c>
      <c r="AD2458" s="245" t="s">
        <v>562</v>
      </c>
      <c r="AE2458" s="246" t="s">
        <v>562</v>
      </c>
      <c r="AF2458" s="247" t="s">
        <v>562</v>
      </c>
      <c r="AG2458" s="246">
        <v>0</v>
      </c>
      <c r="AH2458" s="246" t="s">
        <v>562</v>
      </c>
      <c r="AI2458" s="246" t="s">
        <v>562</v>
      </c>
      <c r="AJ2458" s="245" t="s">
        <v>562</v>
      </c>
      <c r="AK2458" s="246" t="s">
        <v>562</v>
      </c>
      <c r="AL2458" s="247" t="s">
        <v>562</v>
      </c>
      <c r="AM2458" s="246" t="s">
        <v>562</v>
      </c>
      <c r="AN2458" s="246" t="s">
        <v>562</v>
      </c>
      <c r="AO2458" s="248" t="s">
        <v>562</v>
      </c>
      <c r="AP2458" s="249" t="s">
        <v>562</v>
      </c>
      <c r="AQ2458" s="249" t="s">
        <v>562</v>
      </c>
      <c r="AR2458" s="162">
        <f>IF(GLOBAL_DATA[[#This Row],[Target scope]]&lt;&gt;Target_Not_Applicable,GLOBAL_DATA[[#This Row],[Target scope]]*GLOBAL_DATA[[#This Row],[Implementation progress rate]],"")</f>
        <v>0</v>
      </c>
      <c r="AS2458" s="180">
        <f>IF(OR(GLOBAL_DATA[[#This Row],[Status]]=DATA!$J$6,GLOBAL_DATA[[#This Row],[Status]]=DATA!$J$7,GLOBAL_DATA[[#This Row],[Status]]=DATA!$J$8),1,0)</f>
        <v>0</v>
      </c>
      <c r="AT2458" s="181">
        <f>IF(GLOBAL_DATA[[#This Row],[Status]]=Status_No_Project,"",MAX(GLOBAL_DATA[[#This Row],[Initial end]],GLOBAL_DATA[[#This Row],[Re-estimated end]],43831))</f>
        <v>44561</v>
      </c>
      <c r="AU24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8" s="222">
        <f>IF(GLOBAL_DATA[[#This Row],[Target scope]]&lt;&gt;Target_Not_Applicable,COUNTBLANK(GLOBAL_DATA[[#This Row],[Target scope]:[Target justification (if&lt;100%)]]),0)+IF(GLOBAL_DATA[[#This Row],[Status]]&lt;&gt;Status_No_Project,COUNTBLANK(GLOBAL_DATA[[#This Row],[Implementation progress rate]:[CISO assessment]]),0)</f>
        <v>1</v>
      </c>
      <c r="AW2458" s="45">
        <f>SUBTOTAL(103,GLOBAL_DATA[[#This Row],[BU]])</f>
        <v>0</v>
      </c>
    </row>
    <row r="2459" spans="1:49" ht="25.5" hidden="1" x14ac:dyDescent="0.25">
      <c r="A2459" s="222" t="s">
        <v>40</v>
      </c>
      <c r="B2459" s="223" t="s">
        <v>894</v>
      </c>
      <c r="C2459" s="223" t="s">
        <v>405</v>
      </c>
      <c r="D2459" s="231" t="s">
        <v>583</v>
      </c>
      <c r="E2459" s="232" t="s">
        <v>2</v>
      </c>
      <c r="F2459" s="232"/>
      <c r="G2459" s="233"/>
      <c r="H2459" s="221"/>
      <c r="I2459" s="231" t="s">
        <v>578</v>
      </c>
      <c r="J2459" s="232"/>
      <c r="K2459" s="234"/>
      <c r="L2459" s="235"/>
      <c r="M2459" s="233"/>
      <c r="N2459" s="236"/>
      <c r="O2459" s="224" t="str">
        <f>IF(GLOBAL_DATA[[#This Row],[Target scope]]="","",INDEX(DATA_TargetStatusChoice[Target_Status_Choice],MATCH(GLOBAL_DATA[[#This Row],[Target scope]],DATA_TargetStatusChoice[Value],1)))</f>
        <v>RISK ACCEPTED</v>
      </c>
      <c r="P2459" s="237">
        <v>0</v>
      </c>
      <c r="Q2459" s="238"/>
      <c r="R2459" s="250" t="s">
        <v>469</v>
      </c>
      <c r="S2459" s="251">
        <v>0</v>
      </c>
      <c r="T2459" s="251" t="s">
        <v>386</v>
      </c>
      <c r="U2459" s="252"/>
      <c r="V2459" s="239" t="s">
        <v>562</v>
      </c>
      <c r="W2459" s="240" t="s">
        <v>922</v>
      </c>
      <c r="X2459" s="241" t="s">
        <v>562</v>
      </c>
      <c r="Y2459" s="241" t="s">
        <v>562</v>
      </c>
      <c r="Z2459" s="241" t="s">
        <v>562</v>
      </c>
      <c r="AA2459" s="242">
        <f>SUM(GLOBAL_DATA[[#This Row],[Initial 2020]],GLOBAL_DATA[[#This Row],[Initial 2021]],GLOBAL_DATA[[#This Row],[Initial 2022]],GLOBAL_DATA[[#This Row],[Initial 2023]])</f>
        <v>0</v>
      </c>
      <c r="AB2459" s="243">
        <f>SUM(GLOBAL_DATA[[#This Row],[Reestimated 2020]],GLOBAL_DATA[[#This Row],[Reestimated 2021]],GLOBAL_DATA[[#This Row],[Reestimated 2022]],GLOBAL_DATA[[#This Row],[Reestimated 2023]])</f>
        <v>0</v>
      </c>
      <c r="AC2459" s="244">
        <f>SUM(GLOBAL_DATA[[#This Row],[Spent 2020]],GLOBAL_DATA[[#This Row],[Spent 2021]],GLOBAL_DATA[[#This Row],[Spent 2022]],GLOBAL_DATA[[#This Row],[Spent 2023]])</f>
        <v>0</v>
      </c>
      <c r="AD2459" s="245" t="s">
        <v>562</v>
      </c>
      <c r="AE2459" s="246" t="s">
        <v>562</v>
      </c>
      <c r="AF2459" s="247" t="s">
        <v>562</v>
      </c>
      <c r="AG2459" s="246" t="s">
        <v>562</v>
      </c>
      <c r="AH2459" s="246" t="s">
        <v>562</v>
      </c>
      <c r="AI2459" s="246" t="s">
        <v>562</v>
      </c>
      <c r="AJ2459" s="245" t="s">
        <v>562</v>
      </c>
      <c r="AK2459" s="246" t="s">
        <v>562</v>
      </c>
      <c r="AL2459" s="247" t="s">
        <v>562</v>
      </c>
      <c r="AM2459" s="246" t="s">
        <v>562</v>
      </c>
      <c r="AN2459" s="246" t="s">
        <v>562</v>
      </c>
      <c r="AO2459" s="248" t="s">
        <v>562</v>
      </c>
      <c r="AP2459" s="249" t="s">
        <v>562</v>
      </c>
      <c r="AQ2459" s="249" t="s">
        <v>562</v>
      </c>
      <c r="AR2459" s="162">
        <f>IF(GLOBAL_DATA[[#This Row],[Target scope]]&lt;&gt;Target_Not_Applicable,GLOBAL_DATA[[#This Row],[Target scope]]*GLOBAL_DATA[[#This Row],[Implementation progress rate]],"")</f>
        <v>0</v>
      </c>
      <c r="AS2459" s="180">
        <f>IF(OR(GLOBAL_DATA[[#This Row],[Status]]=DATA!$J$6,GLOBAL_DATA[[#This Row],[Status]]=DATA!$J$7,GLOBAL_DATA[[#This Row],[Status]]=DATA!$J$8),1,0)</f>
        <v>0</v>
      </c>
      <c r="AT2459" s="181" t="str">
        <f>IF(GLOBAL_DATA[[#This Row],[Status]]=Status_No_Project,"",MAX(GLOBAL_DATA[[#This Row],[Initial end]],GLOBAL_DATA[[#This Row],[Re-estimated end]],43831))</f>
        <v/>
      </c>
      <c r="AU24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9" s="222">
        <f>IF(GLOBAL_DATA[[#This Row],[Target scope]]&lt;&gt;Target_Not_Applicable,COUNTBLANK(GLOBAL_DATA[[#This Row],[Target scope]:[Target justification (if&lt;100%)]]),0)+IF(GLOBAL_DATA[[#This Row],[Status]]&lt;&gt;Status_No_Project,COUNTBLANK(GLOBAL_DATA[[#This Row],[Implementation progress rate]:[CISO assessment]]),0)</f>
        <v>1</v>
      </c>
      <c r="AW2459" s="45">
        <f>SUBTOTAL(103,GLOBAL_DATA[[#This Row],[BU]])</f>
        <v>0</v>
      </c>
    </row>
    <row r="2460" spans="1:49" ht="38.25" hidden="1" x14ac:dyDescent="0.25">
      <c r="A2460" s="222" t="s">
        <v>40</v>
      </c>
      <c r="B2460" s="223" t="s">
        <v>894</v>
      </c>
      <c r="C2460" s="223" t="s">
        <v>405</v>
      </c>
      <c r="D2460" s="231" t="s">
        <v>584</v>
      </c>
      <c r="E2460" s="232" t="s">
        <v>2</v>
      </c>
      <c r="F2460" s="232"/>
      <c r="G2460" s="233"/>
      <c r="H2460" s="221"/>
      <c r="I2460" s="231" t="s">
        <v>568</v>
      </c>
      <c r="J2460" s="232"/>
      <c r="K2460" s="234"/>
      <c r="L2460" s="235"/>
      <c r="M2460" s="233"/>
      <c r="N2460" s="236"/>
      <c r="O2460" s="224" t="str">
        <f>IF(GLOBAL_DATA[[#This Row],[Target scope]]="","",INDEX(DATA_TargetStatusChoice[Target_Status_Choice],MATCH(GLOBAL_DATA[[#This Row],[Target scope]],DATA_TargetStatusChoice[Value],1)))</f>
        <v>FULL IMPLEMENTATION</v>
      </c>
      <c r="P2460" s="237">
        <v>1</v>
      </c>
      <c r="Q2460" s="238"/>
      <c r="R2460" s="250" t="s">
        <v>32</v>
      </c>
      <c r="S2460" s="251">
        <v>0.6</v>
      </c>
      <c r="T2460" s="251" t="s">
        <v>386</v>
      </c>
      <c r="U2460" s="252"/>
      <c r="V2460" s="239" t="s">
        <v>562</v>
      </c>
      <c r="W2460" s="240" t="s">
        <v>921</v>
      </c>
      <c r="X2460" s="241">
        <v>43831</v>
      </c>
      <c r="Y2460" s="241">
        <v>44195</v>
      </c>
      <c r="Z2460" s="241">
        <v>44195</v>
      </c>
      <c r="AA2460" s="242">
        <f>SUM(GLOBAL_DATA[[#This Row],[Initial 2020]],GLOBAL_DATA[[#This Row],[Initial 2021]],GLOBAL_DATA[[#This Row],[Initial 2022]],GLOBAL_DATA[[#This Row],[Initial 2023]])</f>
        <v>6</v>
      </c>
      <c r="AB2460" s="243">
        <f>SUM(GLOBAL_DATA[[#This Row],[Reestimated 2020]],GLOBAL_DATA[[#This Row],[Reestimated 2021]],GLOBAL_DATA[[#This Row],[Reestimated 2022]],GLOBAL_DATA[[#This Row],[Reestimated 2023]])</f>
        <v>0</v>
      </c>
      <c r="AC2460" s="244">
        <f>SUM(GLOBAL_DATA[[#This Row],[Spent 2020]],GLOBAL_DATA[[#This Row],[Spent 2021]],GLOBAL_DATA[[#This Row],[Spent 2022]],GLOBAL_DATA[[#This Row],[Spent 2023]])</f>
        <v>0</v>
      </c>
      <c r="AD2460" s="245">
        <v>6</v>
      </c>
      <c r="AE2460" s="246" t="s">
        <v>562</v>
      </c>
      <c r="AF2460" s="247" t="s">
        <v>562</v>
      </c>
      <c r="AG2460" s="246" t="s">
        <v>562</v>
      </c>
      <c r="AH2460" s="246" t="s">
        <v>562</v>
      </c>
      <c r="AI2460" s="246" t="s">
        <v>562</v>
      </c>
      <c r="AJ2460" s="245" t="s">
        <v>562</v>
      </c>
      <c r="AK2460" s="246" t="s">
        <v>562</v>
      </c>
      <c r="AL2460" s="247" t="s">
        <v>562</v>
      </c>
      <c r="AM2460" s="246" t="s">
        <v>562</v>
      </c>
      <c r="AN2460" s="246" t="s">
        <v>562</v>
      </c>
      <c r="AO2460" s="248" t="s">
        <v>562</v>
      </c>
      <c r="AP2460" s="249" t="s">
        <v>562</v>
      </c>
      <c r="AQ2460" s="249" t="s">
        <v>562</v>
      </c>
      <c r="AR2460" s="162">
        <f>IF(GLOBAL_DATA[[#This Row],[Target scope]]&lt;&gt;Target_Not_Applicable,GLOBAL_DATA[[#This Row],[Target scope]]*GLOBAL_DATA[[#This Row],[Implementation progress rate]],"")</f>
        <v>0.6</v>
      </c>
      <c r="AS2460" s="180">
        <f>IF(OR(GLOBAL_DATA[[#This Row],[Status]]=DATA!$J$6,GLOBAL_DATA[[#This Row],[Status]]=DATA!$J$7,GLOBAL_DATA[[#This Row],[Status]]=DATA!$J$8),1,0)</f>
        <v>0</v>
      </c>
      <c r="AT2460" s="181">
        <f>IF(GLOBAL_DATA[[#This Row],[Status]]=Status_No_Project,"",MAX(GLOBAL_DATA[[#This Row],[Initial end]],GLOBAL_DATA[[#This Row],[Re-estimated end]],43831))</f>
        <v>44195</v>
      </c>
      <c r="AU24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0" s="222">
        <f>IF(GLOBAL_DATA[[#This Row],[Target scope]]&lt;&gt;Target_Not_Applicable,COUNTBLANK(GLOBAL_DATA[[#This Row],[Target scope]:[Target justification (if&lt;100%)]]),0)+IF(GLOBAL_DATA[[#This Row],[Status]]&lt;&gt;Status_No_Project,COUNTBLANK(GLOBAL_DATA[[#This Row],[Implementation progress rate]:[CISO assessment]]),0)</f>
        <v>1</v>
      </c>
      <c r="AW2460" s="45">
        <f>SUBTOTAL(103,GLOBAL_DATA[[#This Row],[BU]])</f>
        <v>0</v>
      </c>
    </row>
    <row r="2461" spans="1:49" ht="38.25" hidden="1" x14ac:dyDescent="0.25">
      <c r="A2461" s="222" t="s">
        <v>40</v>
      </c>
      <c r="B2461" s="223" t="s">
        <v>894</v>
      </c>
      <c r="C2461" s="223" t="s">
        <v>405</v>
      </c>
      <c r="D2461" s="231" t="s">
        <v>585</v>
      </c>
      <c r="E2461" s="232" t="s">
        <v>2</v>
      </c>
      <c r="F2461" s="232"/>
      <c r="G2461" s="233"/>
      <c r="H2461" s="221"/>
      <c r="I2461" s="231" t="s">
        <v>568</v>
      </c>
      <c r="J2461" s="232"/>
      <c r="K2461" s="234"/>
      <c r="L2461" s="235"/>
      <c r="M2461" s="233"/>
      <c r="N2461" s="236"/>
      <c r="O2461" s="224" t="str">
        <f>IF(GLOBAL_DATA[[#This Row],[Target scope]]="","",INDEX(DATA_TargetStatusChoice[Target_Status_Choice],MATCH(GLOBAL_DATA[[#This Row],[Target scope]],DATA_TargetStatusChoice[Value],1)))</f>
        <v>FULL IMPLEMENTATION</v>
      </c>
      <c r="P2461" s="237">
        <v>1</v>
      </c>
      <c r="Q2461" s="238"/>
      <c r="R2461" s="250" t="s">
        <v>32</v>
      </c>
      <c r="S2461" s="251">
        <v>0.5</v>
      </c>
      <c r="T2461" s="251" t="s">
        <v>386</v>
      </c>
      <c r="U2461" s="252"/>
      <c r="V2461" s="239" t="s">
        <v>562</v>
      </c>
      <c r="W2461" s="240" t="s">
        <v>390</v>
      </c>
      <c r="X2461" s="241">
        <v>43831</v>
      </c>
      <c r="Y2461" s="241">
        <v>44196</v>
      </c>
      <c r="Z2461" s="241">
        <v>44196</v>
      </c>
      <c r="AA2461" s="242">
        <f>SUM(GLOBAL_DATA[[#This Row],[Initial 2020]],GLOBAL_DATA[[#This Row],[Initial 2021]],GLOBAL_DATA[[#This Row],[Initial 2022]],GLOBAL_DATA[[#This Row],[Initial 2023]])</f>
        <v>1</v>
      </c>
      <c r="AB2461" s="243">
        <f>SUM(GLOBAL_DATA[[#This Row],[Reestimated 2020]],GLOBAL_DATA[[#This Row],[Reestimated 2021]],GLOBAL_DATA[[#This Row],[Reestimated 2022]],GLOBAL_DATA[[#This Row],[Reestimated 2023]])</f>
        <v>0</v>
      </c>
      <c r="AC2461" s="244">
        <f>SUM(GLOBAL_DATA[[#This Row],[Spent 2020]],GLOBAL_DATA[[#This Row],[Spent 2021]],GLOBAL_DATA[[#This Row],[Spent 2022]],GLOBAL_DATA[[#This Row],[Spent 2023]])</f>
        <v>0</v>
      </c>
      <c r="AD2461" s="245">
        <v>1</v>
      </c>
      <c r="AE2461" s="246" t="s">
        <v>562</v>
      </c>
      <c r="AF2461" s="247" t="s">
        <v>562</v>
      </c>
      <c r="AG2461" s="246" t="s">
        <v>562</v>
      </c>
      <c r="AH2461" s="246" t="s">
        <v>562</v>
      </c>
      <c r="AI2461" s="246" t="s">
        <v>562</v>
      </c>
      <c r="AJ2461" s="245" t="s">
        <v>562</v>
      </c>
      <c r="AK2461" s="246" t="s">
        <v>562</v>
      </c>
      <c r="AL2461" s="247" t="s">
        <v>562</v>
      </c>
      <c r="AM2461" s="246" t="s">
        <v>562</v>
      </c>
      <c r="AN2461" s="246" t="s">
        <v>562</v>
      </c>
      <c r="AO2461" s="248" t="s">
        <v>562</v>
      </c>
      <c r="AP2461" s="249" t="s">
        <v>562</v>
      </c>
      <c r="AQ2461" s="249" t="s">
        <v>562</v>
      </c>
      <c r="AR2461" s="162">
        <f>IF(GLOBAL_DATA[[#This Row],[Target scope]]&lt;&gt;Target_Not_Applicable,GLOBAL_DATA[[#This Row],[Target scope]]*GLOBAL_DATA[[#This Row],[Implementation progress rate]],"")</f>
        <v>0.5</v>
      </c>
      <c r="AS2461" s="180">
        <f>IF(OR(GLOBAL_DATA[[#This Row],[Status]]=DATA!$J$6,GLOBAL_DATA[[#This Row],[Status]]=DATA!$J$7,GLOBAL_DATA[[#This Row],[Status]]=DATA!$J$8),1,0)</f>
        <v>0</v>
      </c>
      <c r="AT2461" s="181">
        <f>IF(GLOBAL_DATA[[#This Row],[Status]]=Status_No_Project,"",MAX(GLOBAL_DATA[[#This Row],[Initial end]],GLOBAL_DATA[[#This Row],[Re-estimated end]],43831))</f>
        <v>44196</v>
      </c>
      <c r="AU24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1" s="222">
        <f>IF(GLOBAL_DATA[[#This Row],[Target scope]]&lt;&gt;Target_Not_Applicable,COUNTBLANK(GLOBAL_DATA[[#This Row],[Target scope]:[Target justification (if&lt;100%)]]),0)+IF(GLOBAL_DATA[[#This Row],[Status]]&lt;&gt;Status_No_Project,COUNTBLANK(GLOBAL_DATA[[#This Row],[Implementation progress rate]:[CISO assessment]]),0)</f>
        <v>1</v>
      </c>
      <c r="AW2461" s="45">
        <f>SUBTOTAL(103,GLOBAL_DATA[[#This Row],[BU]])</f>
        <v>0</v>
      </c>
    </row>
    <row r="2462" spans="1:49" ht="38.25" hidden="1" x14ac:dyDescent="0.25">
      <c r="A2462" s="222" t="s">
        <v>40</v>
      </c>
      <c r="B2462" s="223" t="s">
        <v>894</v>
      </c>
      <c r="C2462" s="223" t="s">
        <v>405</v>
      </c>
      <c r="D2462" s="231" t="s">
        <v>586</v>
      </c>
      <c r="E2462" s="232" t="s">
        <v>2</v>
      </c>
      <c r="F2462" s="232"/>
      <c r="G2462" s="233"/>
      <c r="H2462" s="221"/>
      <c r="I2462" s="231" t="s">
        <v>568</v>
      </c>
      <c r="J2462" s="232"/>
      <c r="K2462" s="234"/>
      <c r="L2462" s="235"/>
      <c r="M2462" s="233"/>
      <c r="N2462" s="236"/>
      <c r="O2462" s="224" t="str">
        <f>IF(GLOBAL_DATA[[#This Row],[Target scope]]="","",INDEX(DATA_TargetStatusChoice[Target_Status_Choice],MATCH(GLOBAL_DATA[[#This Row],[Target scope]],DATA_TargetStatusChoice[Value],1)))</f>
        <v>FULL IMPLEMENTATION</v>
      </c>
      <c r="P2462" s="237">
        <v>1</v>
      </c>
      <c r="Q2462" s="238"/>
      <c r="R2462" s="250" t="s">
        <v>31</v>
      </c>
      <c r="S2462" s="251">
        <v>0</v>
      </c>
      <c r="T2462" s="251" t="s">
        <v>386</v>
      </c>
      <c r="U2462" s="252"/>
      <c r="V2462" s="239" t="s">
        <v>562</v>
      </c>
      <c r="W2462" s="240" t="s">
        <v>921</v>
      </c>
      <c r="X2462" s="241">
        <v>44197</v>
      </c>
      <c r="Y2462" s="241">
        <v>44561</v>
      </c>
      <c r="Z2462" s="241">
        <v>44561</v>
      </c>
      <c r="AA2462" s="242">
        <f>SUM(GLOBAL_DATA[[#This Row],[Initial 2020]],GLOBAL_DATA[[#This Row],[Initial 2021]],GLOBAL_DATA[[#This Row],[Initial 2022]],GLOBAL_DATA[[#This Row],[Initial 2023]])</f>
        <v>0</v>
      </c>
      <c r="AB2462" s="243">
        <f>SUM(GLOBAL_DATA[[#This Row],[Reestimated 2020]],GLOBAL_DATA[[#This Row],[Reestimated 2021]],GLOBAL_DATA[[#This Row],[Reestimated 2022]],GLOBAL_DATA[[#This Row],[Reestimated 2023]])</f>
        <v>0</v>
      </c>
      <c r="AC2462" s="244">
        <f>SUM(GLOBAL_DATA[[#This Row],[Spent 2020]],GLOBAL_DATA[[#This Row],[Spent 2021]],GLOBAL_DATA[[#This Row],[Spent 2022]],GLOBAL_DATA[[#This Row],[Spent 2023]])</f>
        <v>0</v>
      </c>
      <c r="AD2462" s="245" t="s">
        <v>562</v>
      </c>
      <c r="AE2462" s="246" t="s">
        <v>562</v>
      </c>
      <c r="AF2462" s="247" t="s">
        <v>562</v>
      </c>
      <c r="AG2462" s="246">
        <v>0</v>
      </c>
      <c r="AH2462" s="246" t="s">
        <v>562</v>
      </c>
      <c r="AI2462" s="246" t="s">
        <v>562</v>
      </c>
      <c r="AJ2462" s="245" t="s">
        <v>562</v>
      </c>
      <c r="AK2462" s="246" t="s">
        <v>562</v>
      </c>
      <c r="AL2462" s="247" t="s">
        <v>562</v>
      </c>
      <c r="AM2462" s="246" t="s">
        <v>562</v>
      </c>
      <c r="AN2462" s="246" t="s">
        <v>562</v>
      </c>
      <c r="AO2462" s="248" t="s">
        <v>562</v>
      </c>
      <c r="AP2462" s="249" t="s">
        <v>562</v>
      </c>
      <c r="AQ2462" s="249" t="s">
        <v>562</v>
      </c>
      <c r="AR2462" s="162">
        <f>IF(GLOBAL_DATA[[#This Row],[Target scope]]&lt;&gt;Target_Not_Applicable,GLOBAL_DATA[[#This Row],[Target scope]]*GLOBAL_DATA[[#This Row],[Implementation progress rate]],"")</f>
        <v>0</v>
      </c>
      <c r="AS2462" s="180">
        <f>IF(OR(GLOBAL_DATA[[#This Row],[Status]]=DATA!$J$6,GLOBAL_DATA[[#This Row],[Status]]=DATA!$J$7,GLOBAL_DATA[[#This Row],[Status]]=DATA!$J$8),1,0)</f>
        <v>0</v>
      </c>
      <c r="AT2462" s="181">
        <f>IF(GLOBAL_DATA[[#This Row],[Status]]=Status_No_Project,"",MAX(GLOBAL_DATA[[#This Row],[Initial end]],GLOBAL_DATA[[#This Row],[Re-estimated end]],43831))</f>
        <v>44561</v>
      </c>
      <c r="AU24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2" s="222">
        <f>IF(GLOBAL_DATA[[#This Row],[Target scope]]&lt;&gt;Target_Not_Applicable,COUNTBLANK(GLOBAL_DATA[[#This Row],[Target scope]:[Target justification (if&lt;100%)]]),0)+IF(GLOBAL_DATA[[#This Row],[Status]]&lt;&gt;Status_No_Project,COUNTBLANK(GLOBAL_DATA[[#This Row],[Implementation progress rate]:[CISO assessment]]),0)</f>
        <v>1</v>
      </c>
      <c r="AW2462" s="45">
        <f>SUBTOTAL(103,GLOBAL_DATA[[#This Row],[BU]])</f>
        <v>0</v>
      </c>
    </row>
    <row r="2463" spans="1:49" ht="38.25" x14ac:dyDescent="0.25">
      <c r="A2463" s="222" t="s">
        <v>40</v>
      </c>
      <c r="B2463" s="223" t="s">
        <v>894</v>
      </c>
      <c r="C2463" s="223" t="s">
        <v>405</v>
      </c>
      <c r="D2463" s="231" t="s">
        <v>587</v>
      </c>
      <c r="E2463" s="232" t="s">
        <v>2</v>
      </c>
      <c r="F2463" s="232"/>
      <c r="G2463" s="233"/>
      <c r="H2463" s="221" t="s">
        <v>568</v>
      </c>
      <c r="I2463" s="231" t="s">
        <v>568</v>
      </c>
      <c r="J2463" s="232"/>
      <c r="K2463" s="234"/>
      <c r="L2463" s="235"/>
      <c r="M2463" s="233"/>
      <c r="N2463" s="236"/>
      <c r="O2463" s="224" t="str">
        <f>IF(GLOBAL_DATA[[#This Row],[Target scope]]="","",INDEX(DATA_TargetStatusChoice[Target_Status_Choice],MATCH(GLOBAL_DATA[[#This Row],[Target scope]],DATA_TargetStatusChoice[Value],1)))</f>
        <v>FULL IMPLEMENTATION</v>
      </c>
      <c r="P2463" s="237">
        <v>1</v>
      </c>
      <c r="Q2463" s="238"/>
      <c r="R2463" s="250" t="s">
        <v>32</v>
      </c>
      <c r="S2463" s="251">
        <v>0.6</v>
      </c>
      <c r="T2463" s="251" t="s">
        <v>386</v>
      </c>
      <c r="U2463" s="252"/>
      <c r="V2463" s="239" t="s">
        <v>562</v>
      </c>
      <c r="W2463" s="240" t="s">
        <v>921</v>
      </c>
      <c r="X2463" s="241">
        <v>43466</v>
      </c>
      <c r="Y2463" s="241">
        <v>43830</v>
      </c>
      <c r="Z2463" s="241">
        <v>44196</v>
      </c>
      <c r="AA2463" s="242">
        <f>SUM(GLOBAL_DATA[[#This Row],[Initial 2020]],GLOBAL_DATA[[#This Row],[Initial 2021]],GLOBAL_DATA[[#This Row],[Initial 2022]],GLOBAL_DATA[[#This Row],[Initial 2023]])</f>
        <v>5</v>
      </c>
      <c r="AB2463" s="243">
        <f>SUM(GLOBAL_DATA[[#This Row],[Reestimated 2020]],GLOBAL_DATA[[#This Row],[Reestimated 2021]],GLOBAL_DATA[[#This Row],[Reestimated 2022]],GLOBAL_DATA[[#This Row],[Reestimated 2023]])</f>
        <v>0</v>
      </c>
      <c r="AC2463" s="244">
        <f>SUM(GLOBAL_DATA[[#This Row],[Spent 2020]],GLOBAL_DATA[[#This Row],[Spent 2021]],GLOBAL_DATA[[#This Row],[Spent 2022]],GLOBAL_DATA[[#This Row],[Spent 2023]])</f>
        <v>0</v>
      </c>
      <c r="AD2463" s="245">
        <v>5</v>
      </c>
      <c r="AE2463" s="246" t="s">
        <v>562</v>
      </c>
      <c r="AF2463" s="247" t="s">
        <v>562</v>
      </c>
      <c r="AG2463" s="246" t="s">
        <v>562</v>
      </c>
      <c r="AH2463" s="246" t="s">
        <v>562</v>
      </c>
      <c r="AI2463" s="246" t="s">
        <v>562</v>
      </c>
      <c r="AJ2463" s="245" t="s">
        <v>562</v>
      </c>
      <c r="AK2463" s="246" t="s">
        <v>562</v>
      </c>
      <c r="AL2463" s="247" t="s">
        <v>562</v>
      </c>
      <c r="AM2463" s="246" t="s">
        <v>562</v>
      </c>
      <c r="AN2463" s="246" t="s">
        <v>562</v>
      </c>
      <c r="AO2463" s="248" t="s">
        <v>562</v>
      </c>
      <c r="AP2463" s="249" t="s">
        <v>562</v>
      </c>
      <c r="AQ2463" s="249" t="s">
        <v>562</v>
      </c>
      <c r="AR2463" s="162">
        <f>IF(GLOBAL_DATA[[#This Row],[Target scope]]&lt;&gt;Target_Not_Applicable,GLOBAL_DATA[[#This Row],[Target scope]]*GLOBAL_DATA[[#This Row],[Implementation progress rate]],"")</f>
        <v>0.6</v>
      </c>
      <c r="AS2463" s="180">
        <f>IF(OR(GLOBAL_DATA[[#This Row],[Status]]=DATA!$J$6,GLOBAL_DATA[[#This Row],[Status]]=DATA!$J$7,GLOBAL_DATA[[#This Row],[Status]]=DATA!$J$8),1,0)</f>
        <v>0</v>
      </c>
      <c r="AT2463" s="181">
        <f>IF(GLOBAL_DATA[[#This Row],[Status]]=Status_No_Project,"",MAX(GLOBAL_DATA[[#This Row],[Initial end]],GLOBAL_DATA[[#This Row],[Re-estimated end]],43831))</f>
        <v>44196</v>
      </c>
      <c r="AU24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3" s="222">
        <f>IF(GLOBAL_DATA[[#This Row],[Target scope]]&lt;&gt;Target_Not_Applicable,COUNTBLANK(GLOBAL_DATA[[#This Row],[Target scope]:[Target justification (if&lt;100%)]]),0)+IF(GLOBAL_DATA[[#This Row],[Status]]&lt;&gt;Status_No_Project,COUNTBLANK(GLOBAL_DATA[[#This Row],[Implementation progress rate]:[CISO assessment]]),0)</f>
        <v>1</v>
      </c>
      <c r="AW2463" s="45">
        <f>SUBTOTAL(103,GLOBAL_DATA[[#This Row],[BU]])</f>
        <v>1</v>
      </c>
    </row>
    <row r="2464" spans="1:49" ht="25.5" x14ac:dyDescent="0.25">
      <c r="A2464" s="222" t="s">
        <v>40</v>
      </c>
      <c r="B2464" s="223" t="s">
        <v>894</v>
      </c>
      <c r="C2464" s="223" t="s">
        <v>405</v>
      </c>
      <c r="D2464" s="231" t="s">
        <v>588</v>
      </c>
      <c r="E2464" s="232" t="s">
        <v>2</v>
      </c>
      <c r="F2464" s="232"/>
      <c r="G2464" s="233"/>
      <c r="H2464" s="221" t="s">
        <v>568</v>
      </c>
      <c r="I2464" s="231" t="s">
        <v>568</v>
      </c>
      <c r="J2464" s="232"/>
      <c r="K2464" s="234"/>
      <c r="L2464" s="235"/>
      <c r="M2464" s="233"/>
      <c r="N2464" s="236"/>
      <c r="O2464" s="224" t="str">
        <f>IF(GLOBAL_DATA[[#This Row],[Target scope]]="","",INDEX(DATA_TargetStatusChoice[Target_Status_Choice],MATCH(GLOBAL_DATA[[#This Row],[Target scope]],DATA_TargetStatusChoice[Value],1)))</f>
        <v/>
      </c>
      <c r="P2464" s="237" t="s">
        <v>562</v>
      </c>
      <c r="Q2464" s="238"/>
      <c r="R2464" s="250" t="s">
        <v>562</v>
      </c>
      <c r="S2464" s="251"/>
      <c r="T2464" s="251" t="s">
        <v>562</v>
      </c>
      <c r="U2464" s="252"/>
      <c r="V2464" s="239" t="s">
        <v>562</v>
      </c>
      <c r="W2464" s="240" t="s">
        <v>562</v>
      </c>
      <c r="X2464" s="241" t="s">
        <v>562</v>
      </c>
      <c r="Y2464" s="241" t="s">
        <v>562</v>
      </c>
      <c r="Z2464" s="241" t="s">
        <v>562</v>
      </c>
      <c r="AA2464" s="242">
        <f>SUM(GLOBAL_DATA[[#This Row],[Initial 2020]],GLOBAL_DATA[[#This Row],[Initial 2021]],GLOBAL_DATA[[#This Row],[Initial 2022]],GLOBAL_DATA[[#This Row],[Initial 2023]])</f>
        <v>0</v>
      </c>
      <c r="AB2464" s="243">
        <f>SUM(GLOBAL_DATA[[#This Row],[Reestimated 2020]],GLOBAL_DATA[[#This Row],[Reestimated 2021]],GLOBAL_DATA[[#This Row],[Reestimated 2022]],GLOBAL_DATA[[#This Row],[Reestimated 2023]])</f>
        <v>0</v>
      </c>
      <c r="AC2464" s="244">
        <f>SUM(GLOBAL_DATA[[#This Row],[Spent 2020]],GLOBAL_DATA[[#This Row],[Spent 2021]],GLOBAL_DATA[[#This Row],[Spent 2022]],GLOBAL_DATA[[#This Row],[Spent 2023]])</f>
        <v>0</v>
      </c>
      <c r="AD2464" s="245" t="s">
        <v>562</v>
      </c>
      <c r="AE2464" s="246" t="s">
        <v>562</v>
      </c>
      <c r="AF2464" s="247" t="s">
        <v>562</v>
      </c>
      <c r="AG2464" s="246" t="s">
        <v>562</v>
      </c>
      <c r="AH2464" s="246" t="s">
        <v>562</v>
      </c>
      <c r="AI2464" s="246" t="s">
        <v>562</v>
      </c>
      <c r="AJ2464" s="245" t="s">
        <v>562</v>
      </c>
      <c r="AK2464" s="246" t="s">
        <v>562</v>
      </c>
      <c r="AL2464" s="247" t="s">
        <v>562</v>
      </c>
      <c r="AM2464" s="246" t="s">
        <v>562</v>
      </c>
      <c r="AN2464" s="246" t="s">
        <v>562</v>
      </c>
      <c r="AO2464" s="248" t="s">
        <v>562</v>
      </c>
      <c r="AP2464" s="249" t="s">
        <v>562</v>
      </c>
      <c r="AQ2464" s="249" t="s">
        <v>562</v>
      </c>
      <c r="AR2464" s="162"/>
      <c r="AS2464" s="180">
        <f>IF(OR(GLOBAL_DATA[[#This Row],[Status]]=DATA!$J$6,GLOBAL_DATA[[#This Row],[Status]]=DATA!$J$7,GLOBAL_DATA[[#This Row],[Status]]=DATA!$J$8),1,0)</f>
        <v>0</v>
      </c>
      <c r="AT2464" s="181">
        <f>IF(GLOBAL_DATA[[#This Row],[Status]]=Status_No_Project,"",MAX(GLOBAL_DATA[[#This Row],[Initial end]],GLOBAL_DATA[[#This Row],[Re-estimated end]],43831))</f>
        <v>43831</v>
      </c>
      <c r="AU24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4" s="222">
        <f>IF(GLOBAL_DATA[[#This Row],[Target scope]]&lt;&gt;Target_Not_Applicable,COUNTBLANK(GLOBAL_DATA[[#This Row],[Target scope]:[Target justification (if&lt;100%)]]),0)+IF(GLOBAL_DATA[[#This Row],[Status]]&lt;&gt;Status_No_Project,COUNTBLANK(GLOBAL_DATA[[#This Row],[Implementation progress rate]:[CISO assessment]]),0)</f>
        <v>4</v>
      </c>
      <c r="AW2464" s="45">
        <f>SUBTOTAL(103,GLOBAL_DATA[[#This Row],[BU]])</f>
        <v>1</v>
      </c>
    </row>
    <row r="2465" spans="1:49" ht="38.25" x14ac:dyDescent="0.25">
      <c r="A2465" s="222" t="s">
        <v>40</v>
      </c>
      <c r="B2465" s="223" t="s">
        <v>894</v>
      </c>
      <c r="C2465" s="223" t="s">
        <v>405</v>
      </c>
      <c r="D2465" s="231" t="s">
        <v>589</v>
      </c>
      <c r="E2465" s="232" t="s">
        <v>2</v>
      </c>
      <c r="F2465" s="232"/>
      <c r="G2465" s="233"/>
      <c r="H2465" s="221" t="s">
        <v>570</v>
      </c>
      <c r="I2465" s="231" t="s">
        <v>568</v>
      </c>
      <c r="J2465" s="232"/>
      <c r="K2465" s="234"/>
      <c r="L2465" s="235"/>
      <c r="M2465" s="233"/>
      <c r="N2465" s="236"/>
      <c r="O2465" s="224" t="str">
        <f>IF(GLOBAL_DATA[[#This Row],[Target scope]]="","",INDEX(DATA_TargetStatusChoice[Target_Status_Choice],MATCH(GLOBAL_DATA[[#This Row],[Target scope]],DATA_TargetStatusChoice[Value],1)))</f>
        <v>FULL IMPLEMENTATION</v>
      </c>
      <c r="P2465" s="237">
        <v>1</v>
      </c>
      <c r="Q2465" s="238"/>
      <c r="R2465" s="250" t="s">
        <v>31</v>
      </c>
      <c r="S2465" s="251">
        <v>0</v>
      </c>
      <c r="T2465" s="251" t="s">
        <v>386</v>
      </c>
      <c r="U2465" s="252"/>
      <c r="V2465" s="239" t="s">
        <v>562</v>
      </c>
      <c r="W2465" s="240" t="s">
        <v>924</v>
      </c>
      <c r="X2465" s="241">
        <v>44197</v>
      </c>
      <c r="Y2465" s="241">
        <v>44561</v>
      </c>
      <c r="Z2465" s="241">
        <v>44561</v>
      </c>
      <c r="AA2465" s="242">
        <f>SUM(GLOBAL_DATA[[#This Row],[Initial 2020]],GLOBAL_DATA[[#This Row],[Initial 2021]],GLOBAL_DATA[[#This Row],[Initial 2022]],GLOBAL_DATA[[#This Row],[Initial 2023]])</f>
        <v>1</v>
      </c>
      <c r="AB2465" s="243">
        <f>SUM(GLOBAL_DATA[[#This Row],[Reestimated 2020]],GLOBAL_DATA[[#This Row],[Reestimated 2021]],GLOBAL_DATA[[#This Row],[Reestimated 2022]],GLOBAL_DATA[[#This Row],[Reestimated 2023]])</f>
        <v>0</v>
      </c>
      <c r="AC2465" s="244">
        <f>SUM(GLOBAL_DATA[[#This Row],[Spent 2020]],GLOBAL_DATA[[#This Row],[Spent 2021]],GLOBAL_DATA[[#This Row],[Spent 2022]],GLOBAL_DATA[[#This Row],[Spent 2023]])</f>
        <v>0</v>
      </c>
      <c r="AD2465" s="245" t="s">
        <v>562</v>
      </c>
      <c r="AE2465" s="246" t="s">
        <v>562</v>
      </c>
      <c r="AF2465" s="247" t="s">
        <v>562</v>
      </c>
      <c r="AG2465" s="246">
        <v>1</v>
      </c>
      <c r="AH2465" s="246" t="s">
        <v>562</v>
      </c>
      <c r="AI2465" s="246" t="s">
        <v>562</v>
      </c>
      <c r="AJ2465" s="245" t="s">
        <v>562</v>
      </c>
      <c r="AK2465" s="246" t="s">
        <v>562</v>
      </c>
      <c r="AL2465" s="247" t="s">
        <v>562</v>
      </c>
      <c r="AM2465" s="246" t="s">
        <v>562</v>
      </c>
      <c r="AN2465" s="246" t="s">
        <v>562</v>
      </c>
      <c r="AO2465" s="248" t="s">
        <v>562</v>
      </c>
      <c r="AP2465" s="249" t="s">
        <v>562</v>
      </c>
      <c r="AQ2465" s="249" t="s">
        <v>562</v>
      </c>
      <c r="AR2465" s="162">
        <f>IF(GLOBAL_DATA[[#This Row],[Target scope]]&lt;&gt;Target_Not_Applicable,GLOBAL_DATA[[#This Row],[Target scope]]*GLOBAL_DATA[[#This Row],[Implementation progress rate]],"")</f>
        <v>0</v>
      </c>
      <c r="AS2465" s="180">
        <f>IF(OR(GLOBAL_DATA[[#This Row],[Status]]=DATA!$J$6,GLOBAL_DATA[[#This Row],[Status]]=DATA!$J$7,GLOBAL_DATA[[#This Row],[Status]]=DATA!$J$8),1,0)</f>
        <v>0</v>
      </c>
      <c r="AT2465" s="181">
        <f>IF(GLOBAL_DATA[[#This Row],[Status]]=Status_No_Project,"",MAX(GLOBAL_DATA[[#This Row],[Initial end]],GLOBAL_DATA[[#This Row],[Re-estimated end]],43831))</f>
        <v>44561</v>
      </c>
      <c r="AU24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5" s="222">
        <f>IF(GLOBAL_DATA[[#This Row],[Target scope]]&lt;&gt;Target_Not_Applicable,COUNTBLANK(GLOBAL_DATA[[#This Row],[Target scope]:[Target justification (if&lt;100%)]]),0)+IF(GLOBAL_DATA[[#This Row],[Status]]&lt;&gt;Status_No_Project,COUNTBLANK(GLOBAL_DATA[[#This Row],[Implementation progress rate]:[CISO assessment]]),0)</f>
        <v>1</v>
      </c>
      <c r="AW2465" s="45">
        <f>SUBTOTAL(103,GLOBAL_DATA[[#This Row],[BU]])</f>
        <v>1</v>
      </c>
    </row>
    <row r="2466" spans="1:49" ht="38.25" x14ac:dyDescent="0.25">
      <c r="A2466" s="222" t="s">
        <v>40</v>
      </c>
      <c r="B2466" s="223" t="s">
        <v>894</v>
      </c>
      <c r="C2466" s="223" t="s">
        <v>405</v>
      </c>
      <c r="D2466" s="231" t="s">
        <v>590</v>
      </c>
      <c r="E2466" s="232" t="s">
        <v>2</v>
      </c>
      <c r="F2466" s="232"/>
      <c r="G2466" s="233"/>
      <c r="H2466" s="221" t="s">
        <v>568</v>
      </c>
      <c r="I2466" s="231" t="s">
        <v>568</v>
      </c>
      <c r="J2466" s="232"/>
      <c r="K2466" s="234"/>
      <c r="L2466" s="235"/>
      <c r="M2466" s="233"/>
      <c r="N2466" s="236"/>
      <c r="O2466" s="224" t="str">
        <f>IF(GLOBAL_DATA[[#This Row],[Target scope]]="","",INDEX(DATA_TargetStatusChoice[Target_Status_Choice],MATCH(GLOBAL_DATA[[#This Row],[Target scope]],DATA_TargetStatusChoice[Value],1)))</f>
        <v>FULL IMPLEMENTATION</v>
      </c>
      <c r="P2466" s="237">
        <v>1</v>
      </c>
      <c r="Q2466" s="238"/>
      <c r="R2466" s="250" t="s">
        <v>33</v>
      </c>
      <c r="S2466" s="251">
        <v>1</v>
      </c>
      <c r="T2466" s="251" t="s">
        <v>386</v>
      </c>
      <c r="U2466" s="252"/>
      <c r="V2466" s="239" t="s">
        <v>562</v>
      </c>
      <c r="W2466" s="240" t="s">
        <v>924</v>
      </c>
      <c r="X2466" s="241">
        <v>42552</v>
      </c>
      <c r="Y2466" s="241">
        <v>42735</v>
      </c>
      <c r="Z2466" s="241">
        <v>42735</v>
      </c>
      <c r="AA2466" s="242">
        <f>SUM(GLOBAL_DATA[[#This Row],[Initial 2020]],GLOBAL_DATA[[#This Row],[Initial 2021]],GLOBAL_DATA[[#This Row],[Initial 2022]],GLOBAL_DATA[[#This Row],[Initial 2023]])</f>
        <v>2</v>
      </c>
      <c r="AB2466" s="243">
        <f>SUM(GLOBAL_DATA[[#This Row],[Reestimated 2020]],GLOBAL_DATA[[#This Row],[Reestimated 2021]],GLOBAL_DATA[[#This Row],[Reestimated 2022]],GLOBAL_DATA[[#This Row],[Reestimated 2023]])</f>
        <v>0</v>
      </c>
      <c r="AC2466" s="244">
        <f>SUM(GLOBAL_DATA[[#This Row],[Spent 2020]],GLOBAL_DATA[[#This Row],[Spent 2021]],GLOBAL_DATA[[#This Row],[Spent 2022]],GLOBAL_DATA[[#This Row],[Spent 2023]])</f>
        <v>0</v>
      </c>
      <c r="AD2466" s="245">
        <v>2</v>
      </c>
      <c r="AE2466" s="246" t="s">
        <v>562</v>
      </c>
      <c r="AF2466" s="247" t="s">
        <v>562</v>
      </c>
      <c r="AG2466" s="246" t="s">
        <v>562</v>
      </c>
      <c r="AH2466" s="246" t="s">
        <v>562</v>
      </c>
      <c r="AI2466" s="246" t="s">
        <v>562</v>
      </c>
      <c r="AJ2466" s="245" t="s">
        <v>562</v>
      </c>
      <c r="AK2466" s="246" t="s">
        <v>562</v>
      </c>
      <c r="AL2466" s="247" t="s">
        <v>562</v>
      </c>
      <c r="AM2466" s="246" t="s">
        <v>562</v>
      </c>
      <c r="AN2466" s="246" t="s">
        <v>562</v>
      </c>
      <c r="AO2466" s="248" t="s">
        <v>562</v>
      </c>
      <c r="AP2466" s="249" t="s">
        <v>562</v>
      </c>
      <c r="AQ2466" s="249" t="s">
        <v>562</v>
      </c>
      <c r="AR2466" s="162">
        <f>IF(GLOBAL_DATA[[#This Row],[Target scope]]&lt;&gt;Target_Not_Applicable,GLOBAL_DATA[[#This Row],[Target scope]]*GLOBAL_DATA[[#This Row],[Implementation progress rate]],"")</f>
        <v>1</v>
      </c>
      <c r="AS2466" s="180">
        <f>IF(OR(GLOBAL_DATA[[#This Row],[Status]]=DATA!$J$6,GLOBAL_DATA[[#This Row],[Status]]=DATA!$J$7,GLOBAL_DATA[[#This Row],[Status]]=DATA!$J$8),1,0)</f>
        <v>1</v>
      </c>
      <c r="AT2466" s="181">
        <f>IF(GLOBAL_DATA[[#This Row],[Status]]=Status_No_Project,"",MAX(GLOBAL_DATA[[#This Row],[Initial end]],GLOBAL_DATA[[#This Row],[Re-estimated end]],43831))</f>
        <v>43831</v>
      </c>
      <c r="AU24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6" s="222">
        <f>IF(GLOBAL_DATA[[#This Row],[Target scope]]&lt;&gt;Target_Not_Applicable,COUNTBLANK(GLOBAL_DATA[[#This Row],[Target scope]:[Target justification (if&lt;100%)]]),0)+IF(GLOBAL_DATA[[#This Row],[Status]]&lt;&gt;Status_No_Project,COUNTBLANK(GLOBAL_DATA[[#This Row],[Implementation progress rate]:[CISO assessment]]),0)</f>
        <v>1</v>
      </c>
      <c r="AW2466" s="45">
        <f>SUBTOTAL(103,GLOBAL_DATA[[#This Row],[BU]])</f>
        <v>1</v>
      </c>
    </row>
    <row r="2467" spans="1:49" ht="25.5" x14ac:dyDescent="0.25">
      <c r="A2467" s="222" t="s">
        <v>40</v>
      </c>
      <c r="B2467" s="223" t="s">
        <v>894</v>
      </c>
      <c r="C2467" s="223" t="s">
        <v>405</v>
      </c>
      <c r="D2467" s="231" t="s">
        <v>591</v>
      </c>
      <c r="E2467" s="232" t="s">
        <v>2</v>
      </c>
      <c r="F2467" s="232"/>
      <c r="G2467" s="233"/>
      <c r="H2467" s="221" t="s">
        <v>568</v>
      </c>
      <c r="I2467" s="231" t="s">
        <v>568</v>
      </c>
      <c r="J2467" s="232"/>
      <c r="K2467" s="234"/>
      <c r="L2467" s="235"/>
      <c r="M2467" s="233"/>
      <c r="N2467" s="236"/>
      <c r="O2467" s="224" t="str">
        <f>IF(GLOBAL_DATA[[#This Row],[Target scope]]="","",INDEX(DATA_TargetStatusChoice[Target_Status_Choice],MATCH(GLOBAL_DATA[[#This Row],[Target scope]],DATA_TargetStatusChoice[Value],1)))</f>
        <v/>
      </c>
      <c r="P2467" s="237" t="s">
        <v>562</v>
      </c>
      <c r="Q2467" s="238"/>
      <c r="R2467" s="250" t="s">
        <v>562</v>
      </c>
      <c r="S2467" s="251"/>
      <c r="T2467" s="251" t="s">
        <v>562</v>
      </c>
      <c r="U2467" s="252"/>
      <c r="V2467" s="239" t="s">
        <v>562</v>
      </c>
      <c r="W2467" s="240" t="s">
        <v>562</v>
      </c>
      <c r="X2467" s="241" t="s">
        <v>562</v>
      </c>
      <c r="Y2467" s="241" t="s">
        <v>562</v>
      </c>
      <c r="Z2467" s="241" t="s">
        <v>562</v>
      </c>
      <c r="AA2467" s="242">
        <f>SUM(GLOBAL_DATA[[#This Row],[Initial 2020]],GLOBAL_DATA[[#This Row],[Initial 2021]],GLOBAL_DATA[[#This Row],[Initial 2022]],GLOBAL_DATA[[#This Row],[Initial 2023]])</f>
        <v>0</v>
      </c>
      <c r="AB2467" s="243">
        <f>SUM(GLOBAL_DATA[[#This Row],[Reestimated 2020]],GLOBAL_DATA[[#This Row],[Reestimated 2021]],GLOBAL_DATA[[#This Row],[Reestimated 2022]],GLOBAL_DATA[[#This Row],[Reestimated 2023]])</f>
        <v>0</v>
      </c>
      <c r="AC2467" s="244">
        <f>SUM(GLOBAL_DATA[[#This Row],[Spent 2020]],GLOBAL_DATA[[#This Row],[Spent 2021]],GLOBAL_DATA[[#This Row],[Spent 2022]],GLOBAL_DATA[[#This Row],[Spent 2023]])</f>
        <v>0</v>
      </c>
      <c r="AD2467" s="245" t="s">
        <v>562</v>
      </c>
      <c r="AE2467" s="246" t="s">
        <v>562</v>
      </c>
      <c r="AF2467" s="247" t="s">
        <v>562</v>
      </c>
      <c r="AG2467" s="246" t="s">
        <v>562</v>
      </c>
      <c r="AH2467" s="246" t="s">
        <v>562</v>
      </c>
      <c r="AI2467" s="246" t="s">
        <v>562</v>
      </c>
      <c r="AJ2467" s="245" t="s">
        <v>562</v>
      </c>
      <c r="AK2467" s="246" t="s">
        <v>562</v>
      </c>
      <c r="AL2467" s="247" t="s">
        <v>562</v>
      </c>
      <c r="AM2467" s="246" t="s">
        <v>562</v>
      </c>
      <c r="AN2467" s="246" t="s">
        <v>562</v>
      </c>
      <c r="AO2467" s="248" t="s">
        <v>562</v>
      </c>
      <c r="AP2467" s="249" t="s">
        <v>562</v>
      </c>
      <c r="AQ2467" s="249" t="s">
        <v>562</v>
      </c>
      <c r="AR2467" s="162"/>
      <c r="AS2467" s="180">
        <f>IF(OR(GLOBAL_DATA[[#This Row],[Status]]=DATA!$J$6,GLOBAL_DATA[[#This Row],[Status]]=DATA!$J$7,GLOBAL_DATA[[#This Row],[Status]]=DATA!$J$8),1,0)</f>
        <v>0</v>
      </c>
      <c r="AT2467" s="181">
        <f>IF(GLOBAL_DATA[[#This Row],[Status]]=Status_No_Project,"",MAX(GLOBAL_DATA[[#This Row],[Initial end]],GLOBAL_DATA[[#This Row],[Re-estimated end]],43831))</f>
        <v>43831</v>
      </c>
      <c r="AU24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7" s="222">
        <f>IF(GLOBAL_DATA[[#This Row],[Target scope]]&lt;&gt;Target_Not_Applicable,COUNTBLANK(GLOBAL_DATA[[#This Row],[Target scope]:[Target justification (if&lt;100%)]]),0)+IF(GLOBAL_DATA[[#This Row],[Status]]&lt;&gt;Status_No_Project,COUNTBLANK(GLOBAL_DATA[[#This Row],[Implementation progress rate]:[CISO assessment]]),0)</f>
        <v>4</v>
      </c>
      <c r="AW2467" s="45">
        <f>SUBTOTAL(103,GLOBAL_DATA[[#This Row],[BU]])</f>
        <v>1</v>
      </c>
    </row>
    <row r="2468" spans="1:49" ht="25.5" x14ac:dyDescent="0.25">
      <c r="A2468" s="222" t="s">
        <v>40</v>
      </c>
      <c r="B2468" s="223" t="s">
        <v>894</v>
      </c>
      <c r="C2468" s="223" t="s">
        <v>405</v>
      </c>
      <c r="D2468" s="231" t="s">
        <v>592</v>
      </c>
      <c r="E2468" s="232" t="s">
        <v>2</v>
      </c>
      <c r="F2468" s="232"/>
      <c r="G2468" s="233"/>
      <c r="H2468" s="221" t="s">
        <v>571</v>
      </c>
      <c r="I2468" s="231" t="s">
        <v>571</v>
      </c>
      <c r="J2468" s="232"/>
      <c r="K2468" s="234"/>
      <c r="L2468" s="235"/>
      <c r="M2468" s="233"/>
      <c r="N2468" s="236"/>
      <c r="O2468" s="224" t="str">
        <f>IF(GLOBAL_DATA[[#This Row],[Target scope]]="","",INDEX(DATA_TargetStatusChoice[Target_Status_Choice],MATCH(GLOBAL_DATA[[#This Row],[Target scope]],DATA_TargetStatusChoice[Value],1)))</f>
        <v/>
      </c>
      <c r="P2468" s="237" t="s">
        <v>562</v>
      </c>
      <c r="Q2468" s="238"/>
      <c r="R2468" s="250" t="s">
        <v>562</v>
      </c>
      <c r="S2468" s="251"/>
      <c r="T2468" s="251" t="s">
        <v>562</v>
      </c>
      <c r="U2468" s="252"/>
      <c r="V2468" s="239" t="s">
        <v>562</v>
      </c>
      <c r="W2468" s="240" t="s">
        <v>562</v>
      </c>
      <c r="X2468" s="241" t="s">
        <v>562</v>
      </c>
      <c r="Y2468" s="241" t="s">
        <v>562</v>
      </c>
      <c r="Z2468" s="241" t="s">
        <v>562</v>
      </c>
      <c r="AA2468" s="242">
        <f>SUM(GLOBAL_DATA[[#This Row],[Initial 2020]],GLOBAL_DATA[[#This Row],[Initial 2021]],GLOBAL_DATA[[#This Row],[Initial 2022]],GLOBAL_DATA[[#This Row],[Initial 2023]])</f>
        <v>0</v>
      </c>
      <c r="AB2468" s="243">
        <f>SUM(GLOBAL_DATA[[#This Row],[Reestimated 2020]],GLOBAL_DATA[[#This Row],[Reestimated 2021]],GLOBAL_DATA[[#This Row],[Reestimated 2022]],GLOBAL_DATA[[#This Row],[Reestimated 2023]])</f>
        <v>0</v>
      </c>
      <c r="AC2468" s="244">
        <f>SUM(GLOBAL_DATA[[#This Row],[Spent 2020]],GLOBAL_DATA[[#This Row],[Spent 2021]],GLOBAL_DATA[[#This Row],[Spent 2022]],GLOBAL_DATA[[#This Row],[Spent 2023]])</f>
        <v>0</v>
      </c>
      <c r="AD2468" s="245" t="s">
        <v>562</v>
      </c>
      <c r="AE2468" s="246" t="s">
        <v>562</v>
      </c>
      <c r="AF2468" s="247" t="s">
        <v>562</v>
      </c>
      <c r="AG2468" s="246" t="s">
        <v>562</v>
      </c>
      <c r="AH2468" s="246" t="s">
        <v>562</v>
      </c>
      <c r="AI2468" s="246" t="s">
        <v>562</v>
      </c>
      <c r="AJ2468" s="245" t="s">
        <v>562</v>
      </c>
      <c r="AK2468" s="246" t="s">
        <v>562</v>
      </c>
      <c r="AL2468" s="247" t="s">
        <v>562</v>
      </c>
      <c r="AM2468" s="246" t="s">
        <v>562</v>
      </c>
      <c r="AN2468" s="246" t="s">
        <v>562</v>
      </c>
      <c r="AO2468" s="248" t="s">
        <v>562</v>
      </c>
      <c r="AP2468" s="249" t="s">
        <v>562</v>
      </c>
      <c r="AQ2468" s="249" t="s">
        <v>562</v>
      </c>
      <c r="AR2468" s="162"/>
      <c r="AS2468" s="180">
        <f>IF(OR(GLOBAL_DATA[[#This Row],[Status]]=DATA!$J$6,GLOBAL_DATA[[#This Row],[Status]]=DATA!$J$7,GLOBAL_DATA[[#This Row],[Status]]=DATA!$J$8),1,0)</f>
        <v>0</v>
      </c>
      <c r="AT2468" s="181">
        <f>IF(GLOBAL_DATA[[#This Row],[Status]]=Status_No_Project,"",MAX(GLOBAL_DATA[[#This Row],[Initial end]],GLOBAL_DATA[[#This Row],[Re-estimated end]],43831))</f>
        <v>43831</v>
      </c>
      <c r="AU24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8" s="222">
        <f>IF(GLOBAL_DATA[[#This Row],[Target scope]]&lt;&gt;Target_Not_Applicable,COUNTBLANK(GLOBAL_DATA[[#This Row],[Target scope]:[Target justification (if&lt;100%)]]),0)+IF(GLOBAL_DATA[[#This Row],[Status]]&lt;&gt;Status_No_Project,COUNTBLANK(GLOBAL_DATA[[#This Row],[Implementation progress rate]:[CISO assessment]]),0)</f>
        <v>4</v>
      </c>
      <c r="AW2468" s="45">
        <f>SUBTOTAL(103,GLOBAL_DATA[[#This Row],[BU]])</f>
        <v>1</v>
      </c>
    </row>
    <row r="2469" spans="1:49" ht="38.25" x14ac:dyDescent="0.25">
      <c r="A2469" s="222" t="s">
        <v>40</v>
      </c>
      <c r="B2469" s="223" t="s">
        <v>894</v>
      </c>
      <c r="C2469" s="223" t="s">
        <v>405</v>
      </c>
      <c r="D2469" s="231" t="s">
        <v>593</v>
      </c>
      <c r="E2469" s="232" t="s">
        <v>2</v>
      </c>
      <c r="F2469" s="232"/>
      <c r="G2469" s="233"/>
      <c r="H2469" s="221" t="s">
        <v>568</v>
      </c>
      <c r="I2469" s="231" t="s">
        <v>568</v>
      </c>
      <c r="J2469" s="232"/>
      <c r="K2469" s="234"/>
      <c r="L2469" s="235"/>
      <c r="M2469" s="233"/>
      <c r="N2469" s="236"/>
      <c r="O2469" s="224" t="str">
        <f>IF(GLOBAL_DATA[[#This Row],[Target scope]]="","",INDEX(DATA_TargetStatusChoice[Target_Status_Choice],MATCH(GLOBAL_DATA[[#This Row],[Target scope]],DATA_TargetStatusChoice[Value],1)))</f>
        <v>FULL IMPLEMENTATION</v>
      </c>
      <c r="P2469" s="237">
        <v>1</v>
      </c>
      <c r="Q2469" s="238"/>
      <c r="R2469" s="250" t="s">
        <v>33</v>
      </c>
      <c r="S2469" s="251">
        <v>1</v>
      </c>
      <c r="T2469" s="251" t="s">
        <v>386</v>
      </c>
      <c r="U2469" s="252"/>
      <c r="V2469" s="239" t="s">
        <v>562</v>
      </c>
      <c r="W2469" s="240" t="s">
        <v>921</v>
      </c>
      <c r="X2469" s="241">
        <v>42614</v>
      </c>
      <c r="Y2469" s="241">
        <v>42824</v>
      </c>
      <c r="Z2469" s="241">
        <v>42824</v>
      </c>
      <c r="AA2469" s="242">
        <f>SUM(GLOBAL_DATA[[#This Row],[Initial 2020]],GLOBAL_DATA[[#This Row],[Initial 2021]],GLOBAL_DATA[[#This Row],[Initial 2022]],GLOBAL_DATA[[#This Row],[Initial 2023]])</f>
        <v>0</v>
      </c>
      <c r="AB2469" s="243">
        <f>SUM(GLOBAL_DATA[[#This Row],[Reestimated 2020]],GLOBAL_DATA[[#This Row],[Reestimated 2021]],GLOBAL_DATA[[#This Row],[Reestimated 2022]],GLOBAL_DATA[[#This Row],[Reestimated 2023]])</f>
        <v>0</v>
      </c>
      <c r="AC2469" s="244">
        <f>SUM(GLOBAL_DATA[[#This Row],[Spent 2020]],GLOBAL_DATA[[#This Row],[Spent 2021]],GLOBAL_DATA[[#This Row],[Spent 2022]],GLOBAL_DATA[[#This Row],[Spent 2023]])</f>
        <v>0</v>
      </c>
      <c r="AD2469" s="245" t="s">
        <v>562</v>
      </c>
      <c r="AE2469" s="246" t="s">
        <v>562</v>
      </c>
      <c r="AF2469" s="247" t="s">
        <v>562</v>
      </c>
      <c r="AG2469" s="246" t="s">
        <v>562</v>
      </c>
      <c r="AH2469" s="246" t="s">
        <v>562</v>
      </c>
      <c r="AI2469" s="246" t="s">
        <v>562</v>
      </c>
      <c r="AJ2469" s="245" t="s">
        <v>562</v>
      </c>
      <c r="AK2469" s="246" t="s">
        <v>562</v>
      </c>
      <c r="AL2469" s="247" t="s">
        <v>562</v>
      </c>
      <c r="AM2469" s="246" t="s">
        <v>562</v>
      </c>
      <c r="AN2469" s="246" t="s">
        <v>562</v>
      </c>
      <c r="AO2469" s="248" t="s">
        <v>562</v>
      </c>
      <c r="AP2469" s="249" t="s">
        <v>562</v>
      </c>
      <c r="AQ2469" s="249" t="s">
        <v>562</v>
      </c>
      <c r="AR2469" s="162">
        <f>IF(GLOBAL_DATA[[#This Row],[Target scope]]&lt;&gt;Target_Not_Applicable,GLOBAL_DATA[[#This Row],[Target scope]]*GLOBAL_DATA[[#This Row],[Implementation progress rate]],"")</f>
        <v>1</v>
      </c>
      <c r="AS2469" s="180">
        <f>IF(OR(GLOBAL_DATA[[#This Row],[Status]]=DATA!$J$6,GLOBAL_DATA[[#This Row],[Status]]=DATA!$J$7,GLOBAL_DATA[[#This Row],[Status]]=DATA!$J$8),1,0)</f>
        <v>1</v>
      </c>
      <c r="AT2469" s="181">
        <f>IF(GLOBAL_DATA[[#This Row],[Status]]=Status_No_Project,"",MAX(GLOBAL_DATA[[#This Row],[Initial end]],GLOBAL_DATA[[#This Row],[Re-estimated end]],43831))</f>
        <v>43831</v>
      </c>
      <c r="AU24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9" s="222">
        <f>IF(GLOBAL_DATA[[#This Row],[Target scope]]&lt;&gt;Target_Not_Applicable,COUNTBLANK(GLOBAL_DATA[[#This Row],[Target scope]:[Target justification (if&lt;100%)]]),0)+IF(GLOBAL_DATA[[#This Row],[Status]]&lt;&gt;Status_No_Project,COUNTBLANK(GLOBAL_DATA[[#This Row],[Implementation progress rate]:[CISO assessment]]),0)</f>
        <v>1</v>
      </c>
      <c r="AW2469" s="45">
        <f>SUBTOTAL(103,GLOBAL_DATA[[#This Row],[BU]])</f>
        <v>1</v>
      </c>
    </row>
    <row r="2470" spans="1:49" ht="25.5" x14ac:dyDescent="0.25">
      <c r="A2470" s="222" t="s">
        <v>40</v>
      </c>
      <c r="B2470" s="223" t="s">
        <v>894</v>
      </c>
      <c r="C2470" s="223" t="s">
        <v>405</v>
      </c>
      <c r="D2470" s="231" t="s">
        <v>594</v>
      </c>
      <c r="E2470" s="232" t="s">
        <v>2</v>
      </c>
      <c r="F2470" s="232"/>
      <c r="G2470" s="233"/>
      <c r="H2470" s="221" t="s">
        <v>568</v>
      </c>
      <c r="I2470" s="231" t="s">
        <v>568</v>
      </c>
      <c r="J2470" s="232"/>
      <c r="K2470" s="234"/>
      <c r="L2470" s="235"/>
      <c r="M2470" s="233"/>
      <c r="N2470" s="236"/>
      <c r="O2470" s="224" t="str">
        <f>IF(GLOBAL_DATA[[#This Row],[Target scope]]="","",INDEX(DATA_TargetStatusChoice[Target_Status_Choice],MATCH(GLOBAL_DATA[[#This Row],[Target scope]],DATA_TargetStatusChoice[Value],1)))</f>
        <v/>
      </c>
      <c r="P2470" s="237" t="s">
        <v>562</v>
      </c>
      <c r="Q2470" s="238"/>
      <c r="R2470" s="250" t="s">
        <v>562</v>
      </c>
      <c r="S2470" s="251"/>
      <c r="T2470" s="251" t="s">
        <v>562</v>
      </c>
      <c r="U2470" s="252"/>
      <c r="V2470" s="239" t="s">
        <v>562</v>
      </c>
      <c r="W2470" s="240" t="s">
        <v>562</v>
      </c>
      <c r="X2470" s="241" t="s">
        <v>562</v>
      </c>
      <c r="Y2470" s="241" t="s">
        <v>562</v>
      </c>
      <c r="Z2470" s="241" t="s">
        <v>562</v>
      </c>
      <c r="AA2470" s="242">
        <f>SUM(GLOBAL_DATA[[#This Row],[Initial 2020]],GLOBAL_DATA[[#This Row],[Initial 2021]],GLOBAL_DATA[[#This Row],[Initial 2022]],GLOBAL_DATA[[#This Row],[Initial 2023]])</f>
        <v>0</v>
      </c>
      <c r="AB2470" s="243">
        <f>SUM(GLOBAL_DATA[[#This Row],[Reestimated 2020]],GLOBAL_DATA[[#This Row],[Reestimated 2021]],GLOBAL_DATA[[#This Row],[Reestimated 2022]],GLOBAL_DATA[[#This Row],[Reestimated 2023]])</f>
        <v>0</v>
      </c>
      <c r="AC2470" s="244">
        <f>SUM(GLOBAL_DATA[[#This Row],[Spent 2020]],GLOBAL_DATA[[#This Row],[Spent 2021]],GLOBAL_DATA[[#This Row],[Spent 2022]],GLOBAL_DATA[[#This Row],[Spent 2023]])</f>
        <v>0</v>
      </c>
      <c r="AD2470" s="245" t="s">
        <v>562</v>
      </c>
      <c r="AE2470" s="246" t="s">
        <v>562</v>
      </c>
      <c r="AF2470" s="247" t="s">
        <v>562</v>
      </c>
      <c r="AG2470" s="246" t="s">
        <v>562</v>
      </c>
      <c r="AH2470" s="246" t="s">
        <v>562</v>
      </c>
      <c r="AI2470" s="246" t="s">
        <v>562</v>
      </c>
      <c r="AJ2470" s="245" t="s">
        <v>562</v>
      </c>
      <c r="AK2470" s="246" t="s">
        <v>562</v>
      </c>
      <c r="AL2470" s="247" t="s">
        <v>562</v>
      </c>
      <c r="AM2470" s="246" t="s">
        <v>562</v>
      </c>
      <c r="AN2470" s="246" t="s">
        <v>562</v>
      </c>
      <c r="AO2470" s="248" t="s">
        <v>562</v>
      </c>
      <c r="AP2470" s="249" t="s">
        <v>562</v>
      </c>
      <c r="AQ2470" s="249" t="s">
        <v>562</v>
      </c>
      <c r="AR2470" s="162"/>
      <c r="AS2470" s="180">
        <f>IF(OR(GLOBAL_DATA[[#This Row],[Status]]=DATA!$J$6,GLOBAL_DATA[[#This Row],[Status]]=DATA!$J$7,GLOBAL_DATA[[#This Row],[Status]]=DATA!$J$8),1,0)</f>
        <v>0</v>
      </c>
      <c r="AT2470" s="181">
        <f>IF(GLOBAL_DATA[[#This Row],[Status]]=Status_No_Project,"",MAX(GLOBAL_DATA[[#This Row],[Initial end]],GLOBAL_DATA[[#This Row],[Re-estimated end]],43831))</f>
        <v>43831</v>
      </c>
      <c r="AU24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0" s="222">
        <f>IF(GLOBAL_DATA[[#This Row],[Target scope]]&lt;&gt;Target_Not_Applicable,COUNTBLANK(GLOBAL_DATA[[#This Row],[Target scope]:[Target justification (if&lt;100%)]]),0)+IF(GLOBAL_DATA[[#This Row],[Status]]&lt;&gt;Status_No_Project,COUNTBLANK(GLOBAL_DATA[[#This Row],[Implementation progress rate]:[CISO assessment]]),0)</f>
        <v>4</v>
      </c>
      <c r="AW2470" s="45">
        <f>SUBTOTAL(103,GLOBAL_DATA[[#This Row],[BU]])</f>
        <v>1</v>
      </c>
    </row>
    <row r="2471" spans="1:49" ht="38.25" x14ac:dyDescent="0.25">
      <c r="A2471" s="222" t="s">
        <v>40</v>
      </c>
      <c r="B2471" s="223" t="s">
        <v>894</v>
      </c>
      <c r="C2471" s="223" t="s">
        <v>405</v>
      </c>
      <c r="D2471" s="231" t="s">
        <v>595</v>
      </c>
      <c r="E2471" s="232" t="s">
        <v>2</v>
      </c>
      <c r="F2471" s="232"/>
      <c r="G2471" s="233"/>
      <c r="H2471" s="221" t="s">
        <v>570</v>
      </c>
      <c r="I2471" s="231" t="s">
        <v>568</v>
      </c>
      <c r="J2471" s="232"/>
      <c r="K2471" s="234"/>
      <c r="L2471" s="235"/>
      <c r="M2471" s="233"/>
      <c r="N2471" s="236"/>
      <c r="O2471" s="224" t="str">
        <f>IF(GLOBAL_DATA[[#This Row],[Target scope]]="","",INDEX(DATA_TargetStatusChoice[Target_Status_Choice],MATCH(GLOBAL_DATA[[#This Row],[Target scope]],DATA_TargetStatusChoice[Value],1)))</f>
        <v>FULL IMPLEMENTATION</v>
      </c>
      <c r="P2471" s="237">
        <v>1</v>
      </c>
      <c r="Q2471" s="238"/>
      <c r="R2471" s="250" t="s">
        <v>31</v>
      </c>
      <c r="S2471" s="251">
        <v>0</v>
      </c>
      <c r="T2471" s="251" t="s">
        <v>386</v>
      </c>
      <c r="U2471" s="252"/>
      <c r="V2471" s="239" t="s">
        <v>562</v>
      </c>
      <c r="W2471" s="240" t="s">
        <v>921</v>
      </c>
      <c r="X2471" s="241">
        <v>44197</v>
      </c>
      <c r="Y2471" s="241">
        <v>44561</v>
      </c>
      <c r="Z2471" s="241">
        <v>44561</v>
      </c>
      <c r="AA2471" s="242">
        <f>SUM(GLOBAL_DATA[[#This Row],[Initial 2020]],GLOBAL_DATA[[#This Row],[Initial 2021]],GLOBAL_DATA[[#This Row],[Initial 2022]],GLOBAL_DATA[[#This Row],[Initial 2023]])</f>
        <v>5</v>
      </c>
      <c r="AB2471" s="243">
        <f>SUM(GLOBAL_DATA[[#This Row],[Reestimated 2020]],GLOBAL_DATA[[#This Row],[Reestimated 2021]],GLOBAL_DATA[[#This Row],[Reestimated 2022]],GLOBAL_DATA[[#This Row],[Reestimated 2023]])</f>
        <v>0</v>
      </c>
      <c r="AC2471" s="244">
        <f>SUM(GLOBAL_DATA[[#This Row],[Spent 2020]],GLOBAL_DATA[[#This Row],[Spent 2021]],GLOBAL_DATA[[#This Row],[Spent 2022]],GLOBAL_DATA[[#This Row],[Spent 2023]])</f>
        <v>0</v>
      </c>
      <c r="AD2471" s="245" t="s">
        <v>562</v>
      </c>
      <c r="AE2471" s="246" t="s">
        <v>562</v>
      </c>
      <c r="AF2471" s="247" t="s">
        <v>562</v>
      </c>
      <c r="AG2471" s="246">
        <v>5</v>
      </c>
      <c r="AH2471" s="246" t="s">
        <v>562</v>
      </c>
      <c r="AI2471" s="246" t="s">
        <v>562</v>
      </c>
      <c r="AJ2471" s="245" t="s">
        <v>562</v>
      </c>
      <c r="AK2471" s="246" t="s">
        <v>562</v>
      </c>
      <c r="AL2471" s="247" t="s">
        <v>562</v>
      </c>
      <c r="AM2471" s="246" t="s">
        <v>562</v>
      </c>
      <c r="AN2471" s="246" t="s">
        <v>562</v>
      </c>
      <c r="AO2471" s="248" t="s">
        <v>562</v>
      </c>
      <c r="AP2471" s="249" t="s">
        <v>562</v>
      </c>
      <c r="AQ2471" s="249" t="s">
        <v>562</v>
      </c>
      <c r="AR2471" s="162">
        <f>IF(GLOBAL_DATA[[#This Row],[Target scope]]&lt;&gt;Target_Not_Applicable,GLOBAL_DATA[[#This Row],[Target scope]]*GLOBAL_DATA[[#This Row],[Implementation progress rate]],"")</f>
        <v>0</v>
      </c>
      <c r="AS2471" s="180">
        <f>IF(OR(GLOBAL_DATA[[#This Row],[Status]]=DATA!$J$6,GLOBAL_DATA[[#This Row],[Status]]=DATA!$J$7,GLOBAL_DATA[[#This Row],[Status]]=DATA!$J$8),1,0)</f>
        <v>0</v>
      </c>
      <c r="AT2471" s="181">
        <f>IF(GLOBAL_DATA[[#This Row],[Status]]=Status_No_Project,"",MAX(GLOBAL_DATA[[#This Row],[Initial end]],GLOBAL_DATA[[#This Row],[Re-estimated end]],43831))</f>
        <v>44561</v>
      </c>
      <c r="AU24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1" s="222">
        <f>IF(GLOBAL_DATA[[#This Row],[Target scope]]&lt;&gt;Target_Not_Applicable,COUNTBLANK(GLOBAL_DATA[[#This Row],[Target scope]:[Target justification (if&lt;100%)]]),0)+IF(GLOBAL_DATA[[#This Row],[Status]]&lt;&gt;Status_No_Project,COUNTBLANK(GLOBAL_DATA[[#This Row],[Implementation progress rate]:[CISO assessment]]),0)</f>
        <v>1</v>
      </c>
      <c r="AW2471" s="45">
        <f>SUBTOTAL(103,GLOBAL_DATA[[#This Row],[BU]])</f>
        <v>1</v>
      </c>
    </row>
    <row r="2472" spans="1:49" ht="38.25" x14ac:dyDescent="0.25">
      <c r="A2472" s="222" t="s">
        <v>40</v>
      </c>
      <c r="B2472" s="223" t="s">
        <v>894</v>
      </c>
      <c r="C2472" s="223" t="s">
        <v>405</v>
      </c>
      <c r="D2472" s="231" t="s">
        <v>596</v>
      </c>
      <c r="E2472" s="232" t="s">
        <v>2</v>
      </c>
      <c r="F2472" s="232"/>
      <c r="G2472" s="233"/>
      <c r="H2472" s="221" t="s">
        <v>570</v>
      </c>
      <c r="I2472" s="231" t="s">
        <v>568</v>
      </c>
      <c r="J2472" s="232"/>
      <c r="K2472" s="234"/>
      <c r="L2472" s="235"/>
      <c r="M2472" s="233"/>
      <c r="N2472" s="236"/>
      <c r="O2472" s="224" t="str">
        <f>IF(GLOBAL_DATA[[#This Row],[Target scope]]="","",INDEX(DATA_TargetStatusChoice[Target_Status_Choice],MATCH(GLOBAL_DATA[[#This Row],[Target scope]],DATA_TargetStatusChoice[Value],1)))</f>
        <v>FULL IMPLEMENTATION</v>
      </c>
      <c r="P2472" s="237">
        <v>1</v>
      </c>
      <c r="Q2472" s="238"/>
      <c r="R2472" s="250" t="s">
        <v>33</v>
      </c>
      <c r="S2472" s="251">
        <v>1</v>
      </c>
      <c r="T2472" s="251" t="s">
        <v>386</v>
      </c>
      <c r="U2472" s="252"/>
      <c r="V2472" s="239" t="s">
        <v>562</v>
      </c>
      <c r="W2472" s="240" t="s">
        <v>390</v>
      </c>
      <c r="X2472" s="241">
        <v>42614</v>
      </c>
      <c r="Y2472" s="241">
        <v>42824</v>
      </c>
      <c r="Z2472" s="241">
        <v>42824</v>
      </c>
      <c r="AA2472" s="242">
        <f>SUM(GLOBAL_DATA[[#This Row],[Initial 2020]],GLOBAL_DATA[[#This Row],[Initial 2021]],GLOBAL_DATA[[#This Row],[Initial 2022]],GLOBAL_DATA[[#This Row],[Initial 2023]])</f>
        <v>2</v>
      </c>
      <c r="AB2472" s="243">
        <f>SUM(GLOBAL_DATA[[#This Row],[Reestimated 2020]],GLOBAL_DATA[[#This Row],[Reestimated 2021]],GLOBAL_DATA[[#This Row],[Reestimated 2022]],GLOBAL_DATA[[#This Row],[Reestimated 2023]])</f>
        <v>0</v>
      </c>
      <c r="AC2472" s="244">
        <f>SUM(GLOBAL_DATA[[#This Row],[Spent 2020]],GLOBAL_DATA[[#This Row],[Spent 2021]],GLOBAL_DATA[[#This Row],[Spent 2022]],GLOBAL_DATA[[#This Row],[Spent 2023]])</f>
        <v>0</v>
      </c>
      <c r="AD2472" s="245">
        <v>2</v>
      </c>
      <c r="AE2472" s="246" t="s">
        <v>562</v>
      </c>
      <c r="AF2472" s="247" t="s">
        <v>562</v>
      </c>
      <c r="AG2472" s="246" t="s">
        <v>562</v>
      </c>
      <c r="AH2472" s="246" t="s">
        <v>562</v>
      </c>
      <c r="AI2472" s="246" t="s">
        <v>562</v>
      </c>
      <c r="AJ2472" s="245" t="s">
        <v>562</v>
      </c>
      <c r="AK2472" s="246" t="s">
        <v>562</v>
      </c>
      <c r="AL2472" s="247" t="s">
        <v>562</v>
      </c>
      <c r="AM2472" s="246" t="s">
        <v>562</v>
      </c>
      <c r="AN2472" s="246" t="s">
        <v>562</v>
      </c>
      <c r="AO2472" s="248" t="s">
        <v>562</v>
      </c>
      <c r="AP2472" s="249" t="s">
        <v>562</v>
      </c>
      <c r="AQ2472" s="249" t="s">
        <v>562</v>
      </c>
      <c r="AR2472" s="162">
        <f>IF(GLOBAL_DATA[[#This Row],[Target scope]]&lt;&gt;Target_Not_Applicable,GLOBAL_DATA[[#This Row],[Target scope]]*GLOBAL_DATA[[#This Row],[Implementation progress rate]],"")</f>
        <v>1</v>
      </c>
      <c r="AS2472" s="180">
        <f>IF(OR(GLOBAL_DATA[[#This Row],[Status]]=DATA!$J$6,GLOBAL_DATA[[#This Row],[Status]]=DATA!$J$7,GLOBAL_DATA[[#This Row],[Status]]=DATA!$J$8),1,0)</f>
        <v>1</v>
      </c>
      <c r="AT2472" s="181">
        <f>IF(GLOBAL_DATA[[#This Row],[Status]]=Status_No_Project,"",MAX(GLOBAL_DATA[[#This Row],[Initial end]],GLOBAL_DATA[[#This Row],[Re-estimated end]],43831))</f>
        <v>43831</v>
      </c>
      <c r="AU24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2" s="222">
        <f>IF(GLOBAL_DATA[[#This Row],[Target scope]]&lt;&gt;Target_Not_Applicable,COUNTBLANK(GLOBAL_DATA[[#This Row],[Target scope]:[Target justification (if&lt;100%)]]),0)+IF(GLOBAL_DATA[[#This Row],[Status]]&lt;&gt;Status_No_Project,COUNTBLANK(GLOBAL_DATA[[#This Row],[Implementation progress rate]:[CISO assessment]]),0)</f>
        <v>1</v>
      </c>
      <c r="AW2472" s="45">
        <f>SUBTOTAL(103,GLOBAL_DATA[[#This Row],[BU]])</f>
        <v>1</v>
      </c>
    </row>
    <row r="2473" spans="1:49" ht="38.25" x14ac:dyDescent="0.25">
      <c r="A2473" s="222" t="s">
        <v>40</v>
      </c>
      <c r="B2473" s="223" t="s">
        <v>894</v>
      </c>
      <c r="C2473" s="223" t="s">
        <v>405</v>
      </c>
      <c r="D2473" s="231" t="s">
        <v>597</v>
      </c>
      <c r="E2473" s="232" t="s">
        <v>2</v>
      </c>
      <c r="F2473" s="232"/>
      <c r="G2473" s="233"/>
      <c r="H2473" s="221" t="s">
        <v>568</v>
      </c>
      <c r="I2473" s="231" t="s">
        <v>568</v>
      </c>
      <c r="J2473" s="232"/>
      <c r="K2473" s="234"/>
      <c r="L2473" s="235"/>
      <c r="M2473" s="233"/>
      <c r="N2473" s="236"/>
      <c r="O2473" s="224" t="str">
        <f>IF(GLOBAL_DATA[[#This Row],[Target scope]]="","",INDEX(DATA_TargetStatusChoice[Target_Status_Choice],MATCH(GLOBAL_DATA[[#This Row],[Target scope]],DATA_TargetStatusChoice[Value],1)))</f>
        <v>FULL IMPLEMENTATION</v>
      </c>
      <c r="P2473" s="237">
        <v>1</v>
      </c>
      <c r="Q2473" s="238"/>
      <c r="R2473" s="250" t="s">
        <v>33</v>
      </c>
      <c r="S2473" s="251">
        <v>1</v>
      </c>
      <c r="T2473" s="251" t="s">
        <v>386</v>
      </c>
      <c r="U2473" s="252"/>
      <c r="V2473" s="239" t="s">
        <v>562</v>
      </c>
      <c r="W2473" s="240" t="s">
        <v>921</v>
      </c>
      <c r="X2473" s="241">
        <v>42736</v>
      </c>
      <c r="Y2473" s="241">
        <v>43039</v>
      </c>
      <c r="Z2473" s="241">
        <v>43039</v>
      </c>
      <c r="AA2473" s="242">
        <f>SUM(GLOBAL_DATA[[#This Row],[Initial 2020]],GLOBAL_DATA[[#This Row],[Initial 2021]],GLOBAL_DATA[[#This Row],[Initial 2022]],GLOBAL_DATA[[#This Row],[Initial 2023]])</f>
        <v>0</v>
      </c>
      <c r="AB2473" s="243">
        <f>SUM(GLOBAL_DATA[[#This Row],[Reestimated 2020]],GLOBAL_DATA[[#This Row],[Reestimated 2021]],GLOBAL_DATA[[#This Row],[Reestimated 2022]],GLOBAL_DATA[[#This Row],[Reestimated 2023]])</f>
        <v>0</v>
      </c>
      <c r="AC2473" s="244">
        <f>SUM(GLOBAL_DATA[[#This Row],[Spent 2020]],GLOBAL_DATA[[#This Row],[Spent 2021]],GLOBAL_DATA[[#This Row],[Spent 2022]],GLOBAL_DATA[[#This Row],[Spent 2023]])</f>
        <v>0</v>
      </c>
      <c r="AD2473" s="245" t="s">
        <v>562</v>
      </c>
      <c r="AE2473" s="246" t="s">
        <v>562</v>
      </c>
      <c r="AF2473" s="247" t="s">
        <v>562</v>
      </c>
      <c r="AG2473" s="246" t="s">
        <v>562</v>
      </c>
      <c r="AH2473" s="246" t="s">
        <v>562</v>
      </c>
      <c r="AI2473" s="246" t="s">
        <v>562</v>
      </c>
      <c r="AJ2473" s="245" t="s">
        <v>562</v>
      </c>
      <c r="AK2473" s="246" t="s">
        <v>562</v>
      </c>
      <c r="AL2473" s="247" t="s">
        <v>562</v>
      </c>
      <c r="AM2473" s="246" t="s">
        <v>562</v>
      </c>
      <c r="AN2473" s="246" t="s">
        <v>562</v>
      </c>
      <c r="AO2473" s="248" t="s">
        <v>562</v>
      </c>
      <c r="AP2473" s="249" t="s">
        <v>562</v>
      </c>
      <c r="AQ2473" s="249" t="s">
        <v>562</v>
      </c>
      <c r="AR2473" s="162">
        <f>IF(GLOBAL_DATA[[#This Row],[Target scope]]&lt;&gt;Target_Not_Applicable,GLOBAL_DATA[[#This Row],[Target scope]]*GLOBAL_DATA[[#This Row],[Implementation progress rate]],"")</f>
        <v>1</v>
      </c>
      <c r="AS2473" s="180">
        <f>IF(OR(GLOBAL_DATA[[#This Row],[Status]]=DATA!$J$6,GLOBAL_DATA[[#This Row],[Status]]=DATA!$J$7,GLOBAL_DATA[[#This Row],[Status]]=DATA!$J$8),1,0)</f>
        <v>1</v>
      </c>
      <c r="AT2473" s="181">
        <f>IF(GLOBAL_DATA[[#This Row],[Status]]=Status_No_Project,"",MAX(GLOBAL_DATA[[#This Row],[Initial end]],GLOBAL_DATA[[#This Row],[Re-estimated end]],43831))</f>
        <v>43831</v>
      </c>
      <c r="AU24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3" s="222">
        <f>IF(GLOBAL_DATA[[#This Row],[Target scope]]&lt;&gt;Target_Not_Applicable,COUNTBLANK(GLOBAL_DATA[[#This Row],[Target scope]:[Target justification (if&lt;100%)]]),0)+IF(GLOBAL_DATA[[#This Row],[Status]]&lt;&gt;Status_No_Project,COUNTBLANK(GLOBAL_DATA[[#This Row],[Implementation progress rate]:[CISO assessment]]),0)</f>
        <v>1</v>
      </c>
      <c r="AW2473" s="45">
        <f>SUBTOTAL(103,GLOBAL_DATA[[#This Row],[BU]])</f>
        <v>1</v>
      </c>
    </row>
    <row r="2474" spans="1:49" ht="25.5" x14ac:dyDescent="0.25">
      <c r="A2474" s="222" t="s">
        <v>40</v>
      </c>
      <c r="B2474" s="223" t="s">
        <v>894</v>
      </c>
      <c r="C2474" s="223" t="s">
        <v>405</v>
      </c>
      <c r="D2474" s="231" t="s">
        <v>598</v>
      </c>
      <c r="E2474" s="232" t="s">
        <v>2</v>
      </c>
      <c r="F2474" s="232"/>
      <c r="G2474" s="233"/>
      <c r="H2474" s="221" t="s">
        <v>568</v>
      </c>
      <c r="I2474" s="231" t="s">
        <v>568</v>
      </c>
      <c r="J2474" s="232"/>
      <c r="K2474" s="234"/>
      <c r="L2474" s="235"/>
      <c r="M2474" s="233"/>
      <c r="N2474" s="236"/>
      <c r="O2474" s="224" t="str">
        <f>IF(GLOBAL_DATA[[#This Row],[Target scope]]="","",INDEX(DATA_TargetStatusChoice[Target_Status_Choice],MATCH(GLOBAL_DATA[[#This Row],[Target scope]],DATA_TargetStatusChoice[Value],1)))</f>
        <v/>
      </c>
      <c r="P2474" s="237" t="s">
        <v>562</v>
      </c>
      <c r="Q2474" s="238"/>
      <c r="R2474" s="250" t="s">
        <v>562</v>
      </c>
      <c r="S2474" s="251"/>
      <c r="T2474" s="251" t="s">
        <v>562</v>
      </c>
      <c r="U2474" s="252"/>
      <c r="V2474" s="239" t="s">
        <v>562</v>
      </c>
      <c r="W2474" s="240" t="s">
        <v>562</v>
      </c>
      <c r="X2474" s="241" t="s">
        <v>562</v>
      </c>
      <c r="Y2474" s="241" t="s">
        <v>562</v>
      </c>
      <c r="Z2474" s="241" t="s">
        <v>562</v>
      </c>
      <c r="AA2474" s="242">
        <f>SUM(GLOBAL_DATA[[#This Row],[Initial 2020]],GLOBAL_DATA[[#This Row],[Initial 2021]],GLOBAL_DATA[[#This Row],[Initial 2022]],GLOBAL_DATA[[#This Row],[Initial 2023]])</f>
        <v>0</v>
      </c>
      <c r="AB2474" s="243">
        <f>SUM(GLOBAL_DATA[[#This Row],[Reestimated 2020]],GLOBAL_DATA[[#This Row],[Reestimated 2021]],GLOBAL_DATA[[#This Row],[Reestimated 2022]],GLOBAL_DATA[[#This Row],[Reestimated 2023]])</f>
        <v>0</v>
      </c>
      <c r="AC2474" s="244">
        <f>SUM(GLOBAL_DATA[[#This Row],[Spent 2020]],GLOBAL_DATA[[#This Row],[Spent 2021]],GLOBAL_DATA[[#This Row],[Spent 2022]],GLOBAL_DATA[[#This Row],[Spent 2023]])</f>
        <v>0</v>
      </c>
      <c r="AD2474" s="245" t="s">
        <v>562</v>
      </c>
      <c r="AE2474" s="246" t="s">
        <v>562</v>
      </c>
      <c r="AF2474" s="247" t="s">
        <v>562</v>
      </c>
      <c r="AG2474" s="246" t="s">
        <v>562</v>
      </c>
      <c r="AH2474" s="246" t="s">
        <v>562</v>
      </c>
      <c r="AI2474" s="246" t="s">
        <v>562</v>
      </c>
      <c r="AJ2474" s="245" t="s">
        <v>562</v>
      </c>
      <c r="AK2474" s="246" t="s">
        <v>562</v>
      </c>
      <c r="AL2474" s="247" t="s">
        <v>562</v>
      </c>
      <c r="AM2474" s="246" t="s">
        <v>562</v>
      </c>
      <c r="AN2474" s="246" t="s">
        <v>562</v>
      </c>
      <c r="AO2474" s="248" t="s">
        <v>562</v>
      </c>
      <c r="AP2474" s="249" t="s">
        <v>562</v>
      </c>
      <c r="AQ2474" s="249" t="s">
        <v>562</v>
      </c>
      <c r="AR2474" s="162"/>
      <c r="AS2474" s="180">
        <f>IF(OR(GLOBAL_DATA[[#This Row],[Status]]=DATA!$J$6,GLOBAL_DATA[[#This Row],[Status]]=DATA!$J$7,GLOBAL_DATA[[#This Row],[Status]]=DATA!$J$8),1,0)</f>
        <v>0</v>
      </c>
      <c r="AT2474" s="181">
        <f>IF(GLOBAL_DATA[[#This Row],[Status]]=Status_No_Project,"",MAX(GLOBAL_DATA[[#This Row],[Initial end]],GLOBAL_DATA[[#This Row],[Re-estimated end]],43831))</f>
        <v>43831</v>
      </c>
      <c r="AU24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4" s="222">
        <f>IF(GLOBAL_DATA[[#This Row],[Target scope]]&lt;&gt;Target_Not_Applicable,COUNTBLANK(GLOBAL_DATA[[#This Row],[Target scope]:[Target justification (if&lt;100%)]]),0)+IF(GLOBAL_DATA[[#This Row],[Status]]&lt;&gt;Status_No_Project,COUNTBLANK(GLOBAL_DATA[[#This Row],[Implementation progress rate]:[CISO assessment]]),0)</f>
        <v>4</v>
      </c>
      <c r="AW2474" s="45">
        <f>SUBTOTAL(103,GLOBAL_DATA[[#This Row],[BU]])</f>
        <v>1</v>
      </c>
    </row>
    <row r="2475" spans="1:49" ht="38.25" x14ac:dyDescent="0.25">
      <c r="A2475" s="222" t="s">
        <v>40</v>
      </c>
      <c r="B2475" s="223" t="s">
        <v>894</v>
      </c>
      <c r="C2475" s="223" t="s">
        <v>405</v>
      </c>
      <c r="D2475" s="231" t="s">
        <v>599</v>
      </c>
      <c r="E2475" s="232" t="s">
        <v>2</v>
      </c>
      <c r="F2475" s="232"/>
      <c r="G2475" s="233"/>
      <c r="H2475" s="221" t="s">
        <v>570</v>
      </c>
      <c r="I2475" s="231" t="s">
        <v>568</v>
      </c>
      <c r="J2475" s="232"/>
      <c r="K2475" s="234"/>
      <c r="L2475" s="235"/>
      <c r="M2475" s="233"/>
      <c r="N2475" s="236"/>
      <c r="O2475" s="224" t="str">
        <f>IF(GLOBAL_DATA[[#This Row],[Target scope]]="","",INDEX(DATA_TargetStatusChoice[Target_Status_Choice],MATCH(GLOBAL_DATA[[#This Row],[Target scope]],DATA_TargetStatusChoice[Value],1)))</f>
        <v>FULL IMPLEMENTATION</v>
      </c>
      <c r="P2475" s="237">
        <v>1</v>
      </c>
      <c r="Q2475" s="238"/>
      <c r="R2475" s="250" t="s">
        <v>33</v>
      </c>
      <c r="S2475" s="251">
        <v>1</v>
      </c>
      <c r="T2475" s="251" t="s">
        <v>386</v>
      </c>
      <c r="U2475" s="252"/>
      <c r="V2475" s="239" t="s">
        <v>562</v>
      </c>
      <c r="W2475" s="240" t="s">
        <v>390</v>
      </c>
      <c r="X2475" s="241">
        <v>42736</v>
      </c>
      <c r="Y2475" s="241">
        <v>43038</v>
      </c>
      <c r="Z2475" s="241">
        <v>43038</v>
      </c>
      <c r="AA2475" s="242">
        <f>SUM(GLOBAL_DATA[[#This Row],[Initial 2020]],GLOBAL_DATA[[#This Row],[Initial 2021]],GLOBAL_DATA[[#This Row],[Initial 2022]],GLOBAL_DATA[[#This Row],[Initial 2023]])</f>
        <v>0</v>
      </c>
      <c r="AB2475" s="243">
        <f>SUM(GLOBAL_DATA[[#This Row],[Reestimated 2020]],GLOBAL_DATA[[#This Row],[Reestimated 2021]],GLOBAL_DATA[[#This Row],[Reestimated 2022]],GLOBAL_DATA[[#This Row],[Reestimated 2023]])</f>
        <v>0</v>
      </c>
      <c r="AC2475" s="244">
        <f>SUM(GLOBAL_DATA[[#This Row],[Spent 2020]],GLOBAL_DATA[[#This Row],[Spent 2021]],GLOBAL_DATA[[#This Row],[Spent 2022]],GLOBAL_DATA[[#This Row],[Spent 2023]])</f>
        <v>0</v>
      </c>
      <c r="AD2475" s="245" t="s">
        <v>562</v>
      </c>
      <c r="AE2475" s="246" t="s">
        <v>562</v>
      </c>
      <c r="AF2475" s="247" t="s">
        <v>562</v>
      </c>
      <c r="AG2475" s="246" t="s">
        <v>562</v>
      </c>
      <c r="AH2475" s="246" t="s">
        <v>562</v>
      </c>
      <c r="AI2475" s="246" t="s">
        <v>562</v>
      </c>
      <c r="AJ2475" s="245" t="s">
        <v>562</v>
      </c>
      <c r="AK2475" s="246" t="s">
        <v>562</v>
      </c>
      <c r="AL2475" s="247" t="s">
        <v>562</v>
      </c>
      <c r="AM2475" s="246" t="s">
        <v>562</v>
      </c>
      <c r="AN2475" s="246" t="s">
        <v>562</v>
      </c>
      <c r="AO2475" s="248" t="s">
        <v>562</v>
      </c>
      <c r="AP2475" s="249" t="s">
        <v>562</v>
      </c>
      <c r="AQ2475" s="249" t="s">
        <v>562</v>
      </c>
      <c r="AR2475" s="162">
        <f>IF(GLOBAL_DATA[[#This Row],[Target scope]]&lt;&gt;Target_Not_Applicable,GLOBAL_DATA[[#This Row],[Target scope]]*GLOBAL_DATA[[#This Row],[Implementation progress rate]],"")</f>
        <v>1</v>
      </c>
      <c r="AS2475" s="180">
        <f>IF(OR(GLOBAL_DATA[[#This Row],[Status]]=DATA!$J$6,GLOBAL_DATA[[#This Row],[Status]]=DATA!$J$7,GLOBAL_DATA[[#This Row],[Status]]=DATA!$J$8),1,0)</f>
        <v>1</v>
      </c>
      <c r="AT2475" s="181">
        <f>IF(GLOBAL_DATA[[#This Row],[Status]]=Status_No_Project,"",MAX(GLOBAL_DATA[[#This Row],[Initial end]],GLOBAL_DATA[[#This Row],[Re-estimated end]],43831))</f>
        <v>43831</v>
      </c>
      <c r="AU24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5" s="222">
        <f>IF(GLOBAL_DATA[[#This Row],[Target scope]]&lt;&gt;Target_Not_Applicable,COUNTBLANK(GLOBAL_DATA[[#This Row],[Target scope]:[Target justification (if&lt;100%)]]),0)+IF(GLOBAL_DATA[[#This Row],[Status]]&lt;&gt;Status_No_Project,COUNTBLANK(GLOBAL_DATA[[#This Row],[Implementation progress rate]:[CISO assessment]]),0)</f>
        <v>1</v>
      </c>
      <c r="AW2475" s="45">
        <f>SUBTOTAL(103,GLOBAL_DATA[[#This Row],[BU]])</f>
        <v>1</v>
      </c>
    </row>
    <row r="2476" spans="1:49" ht="38.25" x14ac:dyDescent="0.25">
      <c r="A2476" s="222" t="s">
        <v>40</v>
      </c>
      <c r="B2476" s="223" t="s">
        <v>894</v>
      </c>
      <c r="C2476" s="223" t="s">
        <v>405</v>
      </c>
      <c r="D2476" s="231" t="s">
        <v>600</v>
      </c>
      <c r="E2476" s="232" t="s">
        <v>2</v>
      </c>
      <c r="F2476" s="232"/>
      <c r="G2476" s="233"/>
      <c r="H2476" s="221" t="s">
        <v>568</v>
      </c>
      <c r="I2476" s="231" t="s">
        <v>568</v>
      </c>
      <c r="J2476" s="232"/>
      <c r="K2476" s="234"/>
      <c r="L2476" s="235"/>
      <c r="M2476" s="233"/>
      <c r="N2476" s="236"/>
      <c r="O2476" s="224" t="str">
        <f>IF(GLOBAL_DATA[[#This Row],[Target scope]]="","",INDEX(DATA_TargetStatusChoice[Target_Status_Choice],MATCH(GLOBAL_DATA[[#This Row],[Target scope]],DATA_TargetStatusChoice[Value],1)))</f>
        <v>FULL IMPLEMENTATION</v>
      </c>
      <c r="P2476" s="237">
        <v>1</v>
      </c>
      <c r="Q2476" s="238"/>
      <c r="R2476" s="250" t="s">
        <v>33</v>
      </c>
      <c r="S2476" s="251">
        <v>1</v>
      </c>
      <c r="T2476" s="251" t="s">
        <v>386</v>
      </c>
      <c r="U2476" s="252"/>
      <c r="V2476" s="239" t="s">
        <v>562</v>
      </c>
      <c r="W2476" s="240" t="s">
        <v>921</v>
      </c>
      <c r="X2476" s="241">
        <v>43831</v>
      </c>
      <c r="Y2476" s="241">
        <v>44012</v>
      </c>
      <c r="Z2476" s="241">
        <v>44012</v>
      </c>
      <c r="AA2476" s="242">
        <f>SUM(GLOBAL_DATA[[#This Row],[Initial 2020]],GLOBAL_DATA[[#This Row],[Initial 2021]],GLOBAL_DATA[[#This Row],[Initial 2022]],GLOBAL_DATA[[#This Row],[Initial 2023]])</f>
        <v>0</v>
      </c>
      <c r="AB2476" s="243">
        <f>SUM(GLOBAL_DATA[[#This Row],[Reestimated 2020]],GLOBAL_DATA[[#This Row],[Reestimated 2021]],GLOBAL_DATA[[#This Row],[Reestimated 2022]],GLOBAL_DATA[[#This Row],[Reestimated 2023]])</f>
        <v>0</v>
      </c>
      <c r="AC2476" s="244">
        <f>SUM(GLOBAL_DATA[[#This Row],[Spent 2020]],GLOBAL_DATA[[#This Row],[Spent 2021]],GLOBAL_DATA[[#This Row],[Spent 2022]],GLOBAL_DATA[[#This Row],[Spent 2023]])</f>
        <v>0</v>
      </c>
      <c r="AD2476" s="245">
        <v>0</v>
      </c>
      <c r="AE2476" s="246" t="s">
        <v>562</v>
      </c>
      <c r="AF2476" s="247" t="s">
        <v>562</v>
      </c>
      <c r="AG2476" s="246" t="s">
        <v>562</v>
      </c>
      <c r="AH2476" s="246" t="s">
        <v>562</v>
      </c>
      <c r="AI2476" s="246" t="s">
        <v>562</v>
      </c>
      <c r="AJ2476" s="245" t="s">
        <v>562</v>
      </c>
      <c r="AK2476" s="246" t="s">
        <v>562</v>
      </c>
      <c r="AL2476" s="247" t="s">
        <v>562</v>
      </c>
      <c r="AM2476" s="246" t="s">
        <v>562</v>
      </c>
      <c r="AN2476" s="246" t="s">
        <v>562</v>
      </c>
      <c r="AO2476" s="248" t="s">
        <v>562</v>
      </c>
      <c r="AP2476" s="249" t="s">
        <v>562</v>
      </c>
      <c r="AQ2476" s="249" t="s">
        <v>562</v>
      </c>
      <c r="AR2476" s="162">
        <f>IF(GLOBAL_DATA[[#This Row],[Target scope]]&lt;&gt;Target_Not_Applicable,GLOBAL_DATA[[#This Row],[Target scope]]*GLOBAL_DATA[[#This Row],[Implementation progress rate]],"")</f>
        <v>1</v>
      </c>
      <c r="AS2476" s="180">
        <f>IF(OR(GLOBAL_DATA[[#This Row],[Status]]=DATA!$J$6,GLOBAL_DATA[[#This Row],[Status]]=DATA!$J$7,GLOBAL_DATA[[#This Row],[Status]]=DATA!$J$8),1,0)</f>
        <v>1</v>
      </c>
      <c r="AT2476" s="181">
        <f>IF(GLOBAL_DATA[[#This Row],[Status]]=Status_No_Project,"",MAX(GLOBAL_DATA[[#This Row],[Initial end]],GLOBAL_DATA[[#This Row],[Re-estimated end]],43831))</f>
        <v>44012</v>
      </c>
      <c r="AU24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6" s="222">
        <f>IF(GLOBAL_DATA[[#This Row],[Target scope]]&lt;&gt;Target_Not_Applicable,COUNTBLANK(GLOBAL_DATA[[#This Row],[Target scope]:[Target justification (if&lt;100%)]]),0)+IF(GLOBAL_DATA[[#This Row],[Status]]&lt;&gt;Status_No_Project,COUNTBLANK(GLOBAL_DATA[[#This Row],[Implementation progress rate]:[CISO assessment]]),0)</f>
        <v>1</v>
      </c>
      <c r="AW2476" s="45">
        <f>SUBTOTAL(103,GLOBAL_DATA[[#This Row],[BU]])</f>
        <v>1</v>
      </c>
    </row>
    <row r="2477" spans="1:49" ht="25.5" x14ac:dyDescent="0.25">
      <c r="A2477" s="222" t="s">
        <v>40</v>
      </c>
      <c r="B2477" s="223" t="s">
        <v>894</v>
      </c>
      <c r="C2477" s="223" t="s">
        <v>405</v>
      </c>
      <c r="D2477" s="231" t="s">
        <v>601</v>
      </c>
      <c r="E2477" s="232" t="s">
        <v>2</v>
      </c>
      <c r="F2477" s="232"/>
      <c r="G2477" s="233"/>
      <c r="H2477" s="221" t="s">
        <v>568</v>
      </c>
      <c r="I2477" s="231" t="s">
        <v>568</v>
      </c>
      <c r="J2477" s="232"/>
      <c r="K2477" s="234"/>
      <c r="L2477" s="235"/>
      <c r="M2477" s="233"/>
      <c r="N2477" s="236"/>
      <c r="O2477" s="224" t="str">
        <f>IF(GLOBAL_DATA[[#This Row],[Target scope]]="","",INDEX(DATA_TargetStatusChoice[Target_Status_Choice],MATCH(GLOBAL_DATA[[#This Row],[Target scope]],DATA_TargetStatusChoice[Value],1)))</f>
        <v/>
      </c>
      <c r="P2477" s="237" t="s">
        <v>562</v>
      </c>
      <c r="Q2477" s="238"/>
      <c r="R2477" s="250" t="s">
        <v>562</v>
      </c>
      <c r="S2477" s="251"/>
      <c r="T2477" s="251" t="s">
        <v>562</v>
      </c>
      <c r="U2477" s="252"/>
      <c r="V2477" s="239" t="s">
        <v>562</v>
      </c>
      <c r="W2477" s="240" t="s">
        <v>562</v>
      </c>
      <c r="X2477" s="241" t="s">
        <v>562</v>
      </c>
      <c r="Y2477" s="241" t="s">
        <v>562</v>
      </c>
      <c r="Z2477" s="241" t="s">
        <v>562</v>
      </c>
      <c r="AA2477" s="242">
        <f>SUM(GLOBAL_DATA[[#This Row],[Initial 2020]],GLOBAL_DATA[[#This Row],[Initial 2021]],GLOBAL_DATA[[#This Row],[Initial 2022]],GLOBAL_DATA[[#This Row],[Initial 2023]])</f>
        <v>0</v>
      </c>
      <c r="AB2477" s="243">
        <f>SUM(GLOBAL_DATA[[#This Row],[Reestimated 2020]],GLOBAL_DATA[[#This Row],[Reestimated 2021]],GLOBAL_DATA[[#This Row],[Reestimated 2022]],GLOBAL_DATA[[#This Row],[Reestimated 2023]])</f>
        <v>0</v>
      </c>
      <c r="AC2477" s="244">
        <f>SUM(GLOBAL_DATA[[#This Row],[Spent 2020]],GLOBAL_DATA[[#This Row],[Spent 2021]],GLOBAL_DATA[[#This Row],[Spent 2022]],GLOBAL_DATA[[#This Row],[Spent 2023]])</f>
        <v>0</v>
      </c>
      <c r="AD2477" s="245" t="s">
        <v>562</v>
      </c>
      <c r="AE2477" s="246" t="s">
        <v>562</v>
      </c>
      <c r="AF2477" s="247" t="s">
        <v>562</v>
      </c>
      <c r="AG2477" s="246" t="s">
        <v>562</v>
      </c>
      <c r="AH2477" s="246" t="s">
        <v>562</v>
      </c>
      <c r="AI2477" s="246" t="s">
        <v>562</v>
      </c>
      <c r="AJ2477" s="245" t="s">
        <v>562</v>
      </c>
      <c r="AK2477" s="246" t="s">
        <v>562</v>
      </c>
      <c r="AL2477" s="247" t="s">
        <v>562</v>
      </c>
      <c r="AM2477" s="246" t="s">
        <v>562</v>
      </c>
      <c r="AN2477" s="246" t="s">
        <v>562</v>
      </c>
      <c r="AO2477" s="248" t="s">
        <v>562</v>
      </c>
      <c r="AP2477" s="249" t="s">
        <v>562</v>
      </c>
      <c r="AQ2477" s="249" t="s">
        <v>562</v>
      </c>
      <c r="AR2477" s="162"/>
      <c r="AS2477" s="180">
        <f>IF(OR(GLOBAL_DATA[[#This Row],[Status]]=DATA!$J$6,GLOBAL_DATA[[#This Row],[Status]]=DATA!$J$7,GLOBAL_DATA[[#This Row],[Status]]=DATA!$J$8),1,0)</f>
        <v>0</v>
      </c>
      <c r="AT2477" s="181">
        <f>IF(GLOBAL_DATA[[#This Row],[Status]]=Status_No_Project,"",MAX(GLOBAL_DATA[[#This Row],[Initial end]],GLOBAL_DATA[[#This Row],[Re-estimated end]],43831))</f>
        <v>43831</v>
      </c>
      <c r="AU24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7" s="222">
        <f>IF(GLOBAL_DATA[[#This Row],[Target scope]]&lt;&gt;Target_Not_Applicable,COUNTBLANK(GLOBAL_DATA[[#This Row],[Target scope]:[Target justification (if&lt;100%)]]),0)+IF(GLOBAL_DATA[[#This Row],[Status]]&lt;&gt;Status_No_Project,COUNTBLANK(GLOBAL_DATA[[#This Row],[Implementation progress rate]:[CISO assessment]]),0)</f>
        <v>4</v>
      </c>
      <c r="AW2477" s="45">
        <f>SUBTOTAL(103,GLOBAL_DATA[[#This Row],[BU]])</f>
        <v>1</v>
      </c>
    </row>
    <row r="2478" spans="1:49" ht="25.5" x14ac:dyDescent="0.25">
      <c r="A2478" s="222" t="s">
        <v>40</v>
      </c>
      <c r="B2478" s="223" t="s">
        <v>894</v>
      </c>
      <c r="C2478" s="223" t="s">
        <v>405</v>
      </c>
      <c r="D2478" s="231" t="s">
        <v>602</v>
      </c>
      <c r="E2478" s="232" t="s">
        <v>2</v>
      </c>
      <c r="F2478" s="232"/>
      <c r="G2478" s="233"/>
      <c r="H2478" s="221" t="s">
        <v>568</v>
      </c>
      <c r="I2478" s="231" t="s">
        <v>568</v>
      </c>
      <c r="J2478" s="232"/>
      <c r="K2478" s="234"/>
      <c r="L2478" s="235"/>
      <c r="M2478" s="233"/>
      <c r="N2478" s="236"/>
      <c r="O2478" s="224" t="str">
        <f>IF(GLOBAL_DATA[[#This Row],[Target scope]]="","",INDEX(DATA_TargetStatusChoice[Target_Status_Choice],MATCH(GLOBAL_DATA[[#This Row],[Target scope]],DATA_TargetStatusChoice[Value],1)))</f>
        <v/>
      </c>
      <c r="P2478" s="237" t="s">
        <v>562</v>
      </c>
      <c r="Q2478" s="238"/>
      <c r="R2478" s="250" t="s">
        <v>562</v>
      </c>
      <c r="S2478" s="251"/>
      <c r="T2478" s="251" t="s">
        <v>562</v>
      </c>
      <c r="U2478" s="252"/>
      <c r="V2478" s="239" t="s">
        <v>562</v>
      </c>
      <c r="W2478" s="240" t="s">
        <v>562</v>
      </c>
      <c r="X2478" s="241" t="s">
        <v>562</v>
      </c>
      <c r="Y2478" s="241" t="s">
        <v>562</v>
      </c>
      <c r="Z2478" s="241" t="s">
        <v>562</v>
      </c>
      <c r="AA2478" s="242">
        <f>SUM(GLOBAL_DATA[[#This Row],[Initial 2020]],GLOBAL_DATA[[#This Row],[Initial 2021]],GLOBAL_DATA[[#This Row],[Initial 2022]],GLOBAL_DATA[[#This Row],[Initial 2023]])</f>
        <v>0</v>
      </c>
      <c r="AB2478" s="243">
        <f>SUM(GLOBAL_DATA[[#This Row],[Reestimated 2020]],GLOBAL_DATA[[#This Row],[Reestimated 2021]],GLOBAL_DATA[[#This Row],[Reestimated 2022]],GLOBAL_DATA[[#This Row],[Reestimated 2023]])</f>
        <v>0</v>
      </c>
      <c r="AC2478" s="244">
        <f>SUM(GLOBAL_DATA[[#This Row],[Spent 2020]],GLOBAL_DATA[[#This Row],[Spent 2021]],GLOBAL_DATA[[#This Row],[Spent 2022]],GLOBAL_DATA[[#This Row],[Spent 2023]])</f>
        <v>0</v>
      </c>
      <c r="AD2478" s="245" t="s">
        <v>562</v>
      </c>
      <c r="AE2478" s="246" t="s">
        <v>562</v>
      </c>
      <c r="AF2478" s="247" t="s">
        <v>562</v>
      </c>
      <c r="AG2478" s="246" t="s">
        <v>562</v>
      </c>
      <c r="AH2478" s="246" t="s">
        <v>562</v>
      </c>
      <c r="AI2478" s="246" t="s">
        <v>562</v>
      </c>
      <c r="AJ2478" s="245" t="s">
        <v>562</v>
      </c>
      <c r="AK2478" s="246" t="s">
        <v>562</v>
      </c>
      <c r="AL2478" s="247" t="s">
        <v>562</v>
      </c>
      <c r="AM2478" s="246" t="s">
        <v>562</v>
      </c>
      <c r="AN2478" s="246" t="s">
        <v>562</v>
      </c>
      <c r="AO2478" s="248" t="s">
        <v>562</v>
      </c>
      <c r="AP2478" s="249" t="s">
        <v>562</v>
      </c>
      <c r="AQ2478" s="249" t="s">
        <v>562</v>
      </c>
      <c r="AR2478" s="162"/>
      <c r="AS2478" s="180">
        <f>IF(OR(GLOBAL_DATA[[#This Row],[Status]]=DATA!$J$6,GLOBAL_DATA[[#This Row],[Status]]=DATA!$J$7,GLOBAL_DATA[[#This Row],[Status]]=DATA!$J$8),1,0)</f>
        <v>0</v>
      </c>
      <c r="AT2478" s="181">
        <f>IF(GLOBAL_DATA[[#This Row],[Status]]=Status_No_Project,"",MAX(GLOBAL_DATA[[#This Row],[Initial end]],GLOBAL_DATA[[#This Row],[Re-estimated end]],43831))</f>
        <v>43831</v>
      </c>
      <c r="AU24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8" s="222">
        <f>IF(GLOBAL_DATA[[#This Row],[Target scope]]&lt;&gt;Target_Not_Applicable,COUNTBLANK(GLOBAL_DATA[[#This Row],[Target scope]:[Target justification (if&lt;100%)]]),0)+IF(GLOBAL_DATA[[#This Row],[Status]]&lt;&gt;Status_No_Project,COUNTBLANK(GLOBAL_DATA[[#This Row],[Implementation progress rate]:[CISO assessment]]),0)</f>
        <v>4</v>
      </c>
      <c r="AW2478" s="45">
        <f>SUBTOTAL(103,GLOBAL_DATA[[#This Row],[BU]])</f>
        <v>1</v>
      </c>
    </row>
    <row r="2479" spans="1:49" ht="25.5" x14ac:dyDescent="0.25">
      <c r="A2479" s="222" t="s">
        <v>40</v>
      </c>
      <c r="B2479" s="223" t="s">
        <v>894</v>
      </c>
      <c r="C2479" s="223" t="s">
        <v>405</v>
      </c>
      <c r="D2479" s="231" t="s">
        <v>603</v>
      </c>
      <c r="E2479" s="232" t="s">
        <v>2</v>
      </c>
      <c r="F2479" s="232"/>
      <c r="G2479" s="233"/>
      <c r="H2479" s="221" t="s">
        <v>568</v>
      </c>
      <c r="I2479" s="231" t="s">
        <v>568</v>
      </c>
      <c r="J2479" s="232"/>
      <c r="K2479" s="234"/>
      <c r="L2479" s="235"/>
      <c r="M2479" s="233"/>
      <c r="N2479" s="236"/>
      <c r="O2479" s="224" t="str">
        <f>IF(GLOBAL_DATA[[#This Row],[Target scope]]="","",INDEX(DATA_TargetStatusChoice[Target_Status_Choice],MATCH(GLOBAL_DATA[[#This Row],[Target scope]],DATA_TargetStatusChoice[Value],1)))</f>
        <v>RISK ACCEPTED</v>
      </c>
      <c r="P2479" s="237">
        <v>0</v>
      </c>
      <c r="Q2479" s="238"/>
      <c r="R2479" s="250" t="s">
        <v>469</v>
      </c>
      <c r="S2479" s="251">
        <v>0</v>
      </c>
      <c r="T2479" s="251" t="s">
        <v>386</v>
      </c>
      <c r="U2479" s="252"/>
      <c r="V2479" s="239" t="s">
        <v>562</v>
      </c>
      <c r="W2479" s="240" t="s">
        <v>922</v>
      </c>
      <c r="X2479" s="241" t="s">
        <v>562</v>
      </c>
      <c r="Y2479" s="241" t="s">
        <v>562</v>
      </c>
      <c r="Z2479" s="241" t="s">
        <v>562</v>
      </c>
      <c r="AA2479" s="242">
        <f>SUM(GLOBAL_DATA[[#This Row],[Initial 2020]],GLOBAL_DATA[[#This Row],[Initial 2021]],GLOBAL_DATA[[#This Row],[Initial 2022]],GLOBAL_DATA[[#This Row],[Initial 2023]])</f>
        <v>0</v>
      </c>
      <c r="AB2479" s="243">
        <f>SUM(GLOBAL_DATA[[#This Row],[Reestimated 2020]],GLOBAL_DATA[[#This Row],[Reestimated 2021]],GLOBAL_DATA[[#This Row],[Reestimated 2022]],GLOBAL_DATA[[#This Row],[Reestimated 2023]])</f>
        <v>0</v>
      </c>
      <c r="AC2479" s="244">
        <f>SUM(GLOBAL_DATA[[#This Row],[Spent 2020]],GLOBAL_DATA[[#This Row],[Spent 2021]],GLOBAL_DATA[[#This Row],[Spent 2022]],GLOBAL_DATA[[#This Row],[Spent 2023]])</f>
        <v>0</v>
      </c>
      <c r="AD2479" s="245" t="s">
        <v>562</v>
      </c>
      <c r="AE2479" s="246" t="s">
        <v>562</v>
      </c>
      <c r="AF2479" s="247" t="s">
        <v>562</v>
      </c>
      <c r="AG2479" s="246" t="s">
        <v>562</v>
      </c>
      <c r="AH2479" s="246" t="s">
        <v>562</v>
      </c>
      <c r="AI2479" s="246" t="s">
        <v>562</v>
      </c>
      <c r="AJ2479" s="245" t="s">
        <v>562</v>
      </c>
      <c r="AK2479" s="246" t="s">
        <v>562</v>
      </c>
      <c r="AL2479" s="247" t="s">
        <v>562</v>
      </c>
      <c r="AM2479" s="246" t="s">
        <v>562</v>
      </c>
      <c r="AN2479" s="246" t="s">
        <v>562</v>
      </c>
      <c r="AO2479" s="248" t="s">
        <v>562</v>
      </c>
      <c r="AP2479" s="249" t="s">
        <v>562</v>
      </c>
      <c r="AQ2479" s="249" t="s">
        <v>562</v>
      </c>
      <c r="AR2479" s="162">
        <f>IF(GLOBAL_DATA[[#This Row],[Target scope]]&lt;&gt;Target_Not_Applicable,GLOBAL_DATA[[#This Row],[Target scope]]*GLOBAL_DATA[[#This Row],[Implementation progress rate]],"")</f>
        <v>0</v>
      </c>
      <c r="AS2479" s="180">
        <f>IF(OR(GLOBAL_DATA[[#This Row],[Status]]=DATA!$J$6,GLOBAL_DATA[[#This Row],[Status]]=DATA!$J$7,GLOBAL_DATA[[#This Row],[Status]]=DATA!$J$8),1,0)</f>
        <v>0</v>
      </c>
      <c r="AT2479" s="181" t="str">
        <f>IF(GLOBAL_DATA[[#This Row],[Status]]=Status_No_Project,"",MAX(GLOBAL_DATA[[#This Row],[Initial end]],GLOBAL_DATA[[#This Row],[Re-estimated end]],43831))</f>
        <v/>
      </c>
      <c r="AU24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9" s="222">
        <f>IF(GLOBAL_DATA[[#This Row],[Target scope]]&lt;&gt;Target_Not_Applicable,COUNTBLANK(GLOBAL_DATA[[#This Row],[Target scope]:[Target justification (if&lt;100%)]]),0)+IF(GLOBAL_DATA[[#This Row],[Status]]&lt;&gt;Status_No_Project,COUNTBLANK(GLOBAL_DATA[[#This Row],[Implementation progress rate]:[CISO assessment]]),0)</f>
        <v>1</v>
      </c>
      <c r="AW2479" s="45">
        <f>SUBTOTAL(103,GLOBAL_DATA[[#This Row],[BU]])</f>
        <v>1</v>
      </c>
    </row>
    <row r="2480" spans="1:49" ht="25.5" x14ac:dyDescent="0.25">
      <c r="A2480" s="222" t="s">
        <v>40</v>
      </c>
      <c r="B2480" s="223" t="s">
        <v>894</v>
      </c>
      <c r="C2480" s="223" t="s">
        <v>405</v>
      </c>
      <c r="D2480" s="231" t="s">
        <v>604</v>
      </c>
      <c r="E2480" s="232" t="s">
        <v>2</v>
      </c>
      <c r="F2480" s="232"/>
      <c r="G2480" s="233"/>
      <c r="H2480" s="221" t="s">
        <v>568</v>
      </c>
      <c r="I2480" s="231" t="s">
        <v>568</v>
      </c>
      <c r="J2480" s="232"/>
      <c r="K2480" s="234"/>
      <c r="L2480" s="235"/>
      <c r="M2480" s="233"/>
      <c r="N2480" s="236"/>
      <c r="O2480" s="224" t="str">
        <f>IF(GLOBAL_DATA[[#This Row],[Target scope]]="","",INDEX(DATA_TargetStatusChoice[Target_Status_Choice],MATCH(GLOBAL_DATA[[#This Row],[Target scope]],DATA_TargetStatusChoice[Value],1)))</f>
        <v/>
      </c>
      <c r="P2480" s="237" t="s">
        <v>562</v>
      </c>
      <c r="Q2480" s="238"/>
      <c r="R2480" s="250" t="s">
        <v>562</v>
      </c>
      <c r="S2480" s="251"/>
      <c r="T2480" s="251" t="s">
        <v>562</v>
      </c>
      <c r="U2480" s="252"/>
      <c r="V2480" s="239" t="s">
        <v>562</v>
      </c>
      <c r="W2480" s="240" t="s">
        <v>562</v>
      </c>
      <c r="X2480" s="241" t="s">
        <v>562</v>
      </c>
      <c r="Y2480" s="241" t="s">
        <v>562</v>
      </c>
      <c r="Z2480" s="241" t="s">
        <v>562</v>
      </c>
      <c r="AA2480" s="242">
        <f>SUM(GLOBAL_DATA[[#This Row],[Initial 2020]],GLOBAL_DATA[[#This Row],[Initial 2021]],GLOBAL_DATA[[#This Row],[Initial 2022]],GLOBAL_DATA[[#This Row],[Initial 2023]])</f>
        <v>0</v>
      </c>
      <c r="AB2480" s="243">
        <f>SUM(GLOBAL_DATA[[#This Row],[Reestimated 2020]],GLOBAL_DATA[[#This Row],[Reestimated 2021]],GLOBAL_DATA[[#This Row],[Reestimated 2022]],GLOBAL_DATA[[#This Row],[Reestimated 2023]])</f>
        <v>0</v>
      </c>
      <c r="AC2480" s="244">
        <f>SUM(GLOBAL_DATA[[#This Row],[Spent 2020]],GLOBAL_DATA[[#This Row],[Spent 2021]],GLOBAL_DATA[[#This Row],[Spent 2022]],GLOBAL_DATA[[#This Row],[Spent 2023]])</f>
        <v>0</v>
      </c>
      <c r="AD2480" s="245" t="s">
        <v>562</v>
      </c>
      <c r="AE2480" s="246" t="s">
        <v>562</v>
      </c>
      <c r="AF2480" s="247" t="s">
        <v>562</v>
      </c>
      <c r="AG2480" s="246" t="s">
        <v>562</v>
      </c>
      <c r="AH2480" s="246" t="s">
        <v>562</v>
      </c>
      <c r="AI2480" s="246" t="s">
        <v>562</v>
      </c>
      <c r="AJ2480" s="245" t="s">
        <v>562</v>
      </c>
      <c r="AK2480" s="246" t="s">
        <v>562</v>
      </c>
      <c r="AL2480" s="247" t="s">
        <v>562</v>
      </c>
      <c r="AM2480" s="246" t="s">
        <v>562</v>
      </c>
      <c r="AN2480" s="246" t="s">
        <v>562</v>
      </c>
      <c r="AO2480" s="248" t="s">
        <v>562</v>
      </c>
      <c r="AP2480" s="249" t="s">
        <v>562</v>
      </c>
      <c r="AQ2480" s="249" t="s">
        <v>562</v>
      </c>
      <c r="AR2480" s="162"/>
      <c r="AS2480" s="180">
        <f>IF(OR(GLOBAL_DATA[[#This Row],[Status]]=DATA!$J$6,GLOBAL_DATA[[#This Row],[Status]]=DATA!$J$7,GLOBAL_DATA[[#This Row],[Status]]=DATA!$J$8),1,0)</f>
        <v>0</v>
      </c>
      <c r="AT2480" s="181">
        <f>IF(GLOBAL_DATA[[#This Row],[Status]]=Status_No_Project,"",MAX(GLOBAL_DATA[[#This Row],[Initial end]],GLOBAL_DATA[[#This Row],[Re-estimated end]],43831))</f>
        <v>43831</v>
      </c>
      <c r="AU24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0" s="222">
        <f>IF(GLOBAL_DATA[[#This Row],[Target scope]]&lt;&gt;Target_Not_Applicable,COUNTBLANK(GLOBAL_DATA[[#This Row],[Target scope]:[Target justification (if&lt;100%)]]),0)+IF(GLOBAL_DATA[[#This Row],[Status]]&lt;&gt;Status_No_Project,COUNTBLANK(GLOBAL_DATA[[#This Row],[Implementation progress rate]:[CISO assessment]]),0)</f>
        <v>4</v>
      </c>
      <c r="AW2480" s="45">
        <f>SUBTOTAL(103,GLOBAL_DATA[[#This Row],[BU]])</f>
        <v>1</v>
      </c>
    </row>
    <row r="2481" spans="1:49" ht="25.5" x14ac:dyDescent="0.25">
      <c r="A2481" s="222" t="s">
        <v>40</v>
      </c>
      <c r="B2481" s="223" t="s">
        <v>894</v>
      </c>
      <c r="C2481" s="223" t="s">
        <v>405</v>
      </c>
      <c r="D2481" s="231" t="s">
        <v>605</v>
      </c>
      <c r="E2481" s="232" t="s">
        <v>2</v>
      </c>
      <c r="F2481" s="232"/>
      <c r="G2481" s="233"/>
      <c r="H2481" s="221" t="s">
        <v>571</v>
      </c>
      <c r="I2481" s="231" t="s">
        <v>571</v>
      </c>
      <c r="J2481" s="232"/>
      <c r="K2481" s="234"/>
      <c r="L2481" s="235"/>
      <c r="M2481" s="233"/>
      <c r="N2481" s="236"/>
      <c r="O2481" s="224" t="str">
        <f>IF(GLOBAL_DATA[[#This Row],[Target scope]]="","",INDEX(DATA_TargetStatusChoice[Target_Status_Choice],MATCH(GLOBAL_DATA[[#This Row],[Target scope]],DATA_TargetStatusChoice[Value],1)))</f>
        <v/>
      </c>
      <c r="P2481" s="237" t="s">
        <v>562</v>
      </c>
      <c r="Q2481" s="238"/>
      <c r="R2481" s="250" t="s">
        <v>562</v>
      </c>
      <c r="S2481" s="251"/>
      <c r="T2481" s="251" t="s">
        <v>562</v>
      </c>
      <c r="U2481" s="252"/>
      <c r="V2481" s="239" t="s">
        <v>562</v>
      </c>
      <c r="W2481" s="240" t="s">
        <v>562</v>
      </c>
      <c r="X2481" s="241" t="s">
        <v>562</v>
      </c>
      <c r="Y2481" s="241" t="s">
        <v>562</v>
      </c>
      <c r="Z2481" s="241" t="s">
        <v>562</v>
      </c>
      <c r="AA2481" s="242">
        <f>SUM(GLOBAL_DATA[[#This Row],[Initial 2020]],GLOBAL_DATA[[#This Row],[Initial 2021]],GLOBAL_DATA[[#This Row],[Initial 2022]],GLOBAL_DATA[[#This Row],[Initial 2023]])</f>
        <v>0</v>
      </c>
      <c r="AB2481" s="243">
        <f>SUM(GLOBAL_DATA[[#This Row],[Reestimated 2020]],GLOBAL_DATA[[#This Row],[Reestimated 2021]],GLOBAL_DATA[[#This Row],[Reestimated 2022]],GLOBAL_DATA[[#This Row],[Reestimated 2023]])</f>
        <v>0</v>
      </c>
      <c r="AC2481" s="244">
        <f>SUM(GLOBAL_DATA[[#This Row],[Spent 2020]],GLOBAL_DATA[[#This Row],[Spent 2021]],GLOBAL_DATA[[#This Row],[Spent 2022]],GLOBAL_DATA[[#This Row],[Spent 2023]])</f>
        <v>0</v>
      </c>
      <c r="AD2481" s="245" t="s">
        <v>562</v>
      </c>
      <c r="AE2481" s="246" t="s">
        <v>562</v>
      </c>
      <c r="AF2481" s="247" t="s">
        <v>562</v>
      </c>
      <c r="AG2481" s="246" t="s">
        <v>562</v>
      </c>
      <c r="AH2481" s="246" t="s">
        <v>562</v>
      </c>
      <c r="AI2481" s="246" t="s">
        <v>562</v>
      </c>
      <c r="AJ2481" s="245" t="s">
        <v>562</v>
      </c>
      <c r="AK2481" s="246" t="s">
        <v>562</v>
      </c>
      <c r="AL2481" s="247" t="s">
        <v>562</v>
      </c>
      <c r="AM2481" s="246" t="s">
        <v>562</v>
      </c>
      <c r="AN2481" s="246" t="s">
        <v>562</v>
      </c>
      <c r="AO2481" s="248" t="s">
        <v>562</v>
      </c>
      <c r="AP2481" s="249" t="s">
        <v>562</v>
      </c>
      <c r="AQ2481" s="249" t="s">
        <v>562</v>
      </c>
      <c r="AR2481" s="162"/>
      <c r="AS2481" s="180">
        <f>IF(OR(GLOBAL_DATA[[#This Row],[Status]]=DATA!$J$6,GLOBAL_DATA[[#This Row],[Status]]=DATA!$J$7,GLOBAL_DATA[[#This Row],[Status]]=DATA!$J$8),1,0)</f>
        <v>0</v>
      </c>
      <c r="AT2481" s="181">
        <f>IF(GLOBAL_DATA[[#This Row],[Status]]=Status_No_Project,"",MAX(GLOBAL_DATA[[#This Row],[Initial end]],GLOBAL_DATA[[#This Row],[Re-estimated end]],43831))</f>
        <v>43831</v>
      </c>
      <c r="AU24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1" s="222">
        <f>IF(GLOBAL_DATA[[#This Row],[Target scope]]&lt;&gt;Target_Not_Applicable,COUNTBLANK(GLOBAL_DATA[[#This Row],[Target scope]:[Target justification (if&lt;100%)]]),0)+IF(GLOBAL_DATA[[#This Row],[Status]]&lt;&gt;Status_No_Project,COUNTBLANK(GLOBAL_DATA[[#This Row],[Implementation progress rate]:[CISO assessment]]),0)</f>
        <v>4</v>
      </c>
      <c r="AW2481" s="45">
        <f>SUBTOTAL(103,GLOBAL_DATA[[#This Row],[BU]])</f>
        <v>1</v>
      </c>
    </row>
    <row r="2482" spans="1:49" ht="38.25" x14ac:dyDescent="0.25">
      <c r="A2482" s="222" t="s">
        <v>40</v>
      </c>
      <c r="B2482" s="223" t="s">
        <v>894</v>
      </c>
      <c r="C2482" s="223" t="s">
        <v>405</v>
      </c>
      <c r="D2482" s="231" t="s">
        <v>606</v>
      </c>
      <c r="E2482" s="232" t="s">
        <v>2</v>
      </c>
      <c r="F2482" s="232"/>
      <c r="G2482" s="233"/>
      <c r="H2482" s="221" t="s">
        <v>570</v>
      </c>
      <c r="I2482" s="231" t="s">
        <v>568</v>
      </c>
      <c r="J2482" s="232"/>
      <c r="K2482" s="234"/>
      <c r="L2482" s="235"/>
      <c r="M2482" s="233"/>
      <c r="N2482" s="236"/>
      <c r="O2482" s="224" t="str">
        <f>IF(GLOBAL_DATA[[#This Row],[Target scope]]="","",INDEX(DATA_TargetStatusChoice[Target_Status_Choice],MATCH(GLOBAL_DATA[[#This Row],[Target scope]],DATA_TargetStatusChoice[Value],1)))</f>
        <v>FULL IMPLEMENTATION</v>
      </c>
      <c r="P2482" s="237">
        <v>1</v>
      </c>
      <c r="Q2482" s="238"/>
      <c r="R2482" s="250" t="s">
        <v>31</v>
      </c>
      <c r="S2482" s="251">
        <v>0</v>
      </c>
      <c r="T2482" s="251" t="s">
        <v>386</v>
      </c>
      <c r="U2482" s="252"/>
      <c r="V2482" s="239" t="s">
        <v>562</v>
      </c>
      <c r="W2482" s="240" t="s">
        <v>922</v>
      </c>
      <c r="X2482" s="241">
        <v>44197</v>
      </c>
      <c r="Y2482" s="241">
        <v>44561</v>
      </c>
      <c r="Z2482" s="241">
        <v>44561</v>
      </c>
      <c r="AA2482" s="242">
        <f>SUM(GLOBAL_DATA[[#This Row],[Initial 2020]],GLOBAL_DATA[[#This Row],[Initial 2021]],GLOBAL_DATA[[#This Row],[Initial 2022]],GLOBAL_DATA[[#This Row],[Initial 2023]])</f>
        <v>11</v>
      </c>
      <c r="AB2482" s="243">
        <f>SUM(GLOBAL_DATA[[#This Row],[Reestimated 2020]],GLOBAL_DATA[[#This Row],[Reestimated 2021]],GLOBAL_DATA[[#This Row],[Reestimated 2022]],GLOBAL_DATA[[#This Row],[Reestimated 2023]])</f>
        <v>0</v>
      </c>
      <c r="AC2482" s="244">
        <f>SUM(GLOBAL_DATA[[#This Row],[Spent 2020]],GLOBAL_DATA[[#This Row],[Spent 2021]],GLOBAL_DATA[[#This Row],[Spent 2022]],GLOBAL_DATA[[#This Row],[Spent 2023]])</f>
        <v>0</v>
      </c>
      <c r="AD2482" s="245" t="s">
        <v>562</v>
      </c>
      <c r="AE2482" s="246" t="s">
        <v>562</v>
      </c>
      <c r="AF2482" s="247" t="s">
        <v>562</v>
      </c>
      <c r="AG2482" s="246">
        <v>11</v>
      </c>
      <c r="AH2482" s="246" t="s">
        <v>562</v>
      </c>
      <c r="AI2482" s="246" t="s">
        <v>562</v>
      </c>
      <c r="AJ2482" s="245" t="s">
        <v>562</v>
      </c>
      <c r="AK2482" s="246" t="s">
        <v>562</v>
      </c>
      <c r="AL2482" s="247" t="s">
        <v>562</v>
      </c>
      <c r="AM2482" s="246" t="s">
        <v>562</v>
      </c>
      <c r="AN2482" s="246" t="s">
        <v>562</v>
      </c>
      <c r="AO2482" s="248" t="s">
        <v>562</v>
      </c>
      <c r="AP2482" s="249" t="s">
        <v>562</v>
      </c>
      <c r="AQ2482" s="249" t="s">
        <v>562</v>
      </c>
      <c r="AR2482" s="162">
        <f>IF(GLOBAL_DATA[[#This Row],[Target scope]]&lt;&gt;Target_Not_Applicable,GLOBAL_DATA[[#This Row],[Target scope]]*GLOBAL_DATA[[#This Row],[Implementation progress rate]],"")</f>
        <v>0</v>
      </c>
      <c r="AS2482" s="180">
        <f>IF(OR(GLOBAL_DATA[[#This Row],[Status]]=DATA!$J$6,GLOBAL_DATA[[#This Row],[Status]]=DATA!$J$7,GLOBAL_DATA[[#This Row],[Status]]=DATA!$J$8),1,0)</f>
        <v>0</v>
      </c>
      <c r="AT2482" s="181">
        <f>IF(GLOBAL_DATA[[#This Row],[Status]]=Status_No_Project,"",MAX(GLOBAL_DATA[[#This Row],[Initial end]],GLOBAL_DATA[[#This Row],[Re-estimated end]],43831))</f>
        <v>44561</v>
      </c>
      <c r="AU24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2" s="222">
        <f>IF(GLOBAL_DATA[[#This Row],[Target scope]]&lt;&gt;Target_Not_Applicable,COUNTBLANK(GLOBAL_DATA[[#This Row],[Target scope]:[Target justification (if&lt;100%)]]),0)+IF(GLOBAL_DATA[[#This Row],[Status]]&lt;&gt;Status_No_Project,COUNTBLANK(GLOBAL_DATA[[#This Row],[Implementation progress rate]:[CISO assessment]]),0)</f>
        <v>1</v>
      </c>
      <c r="AW2482" s="45">
        <f>SUBTOTAL(103,GLOBAL_DATA[[#This Row],[BU]])</f>
        <v>1</v>
      </c>
    </row>
    <row r="2483" spans="1:49" ht="25.5" x14ac:dyDescent="0.25">
      <c r="A2483" s="222" t="s">
        <v>40</v>
      </c>
      <c r="B2483" s="223" t="s">
        <v>894</v>
      </c>
      <c r="C2483" s="223" t="s">
        <v>405</v>
      </c>
      <c r="D2483" s="231" t="s">
        <v>607</v>
      </c>
      <c r="E2483" s="232" t="s">
        <v>2</v>
      </c>
      <c r="F2483" s="232"/>
      <c r="G2483" s="233"/>
      <c r="H2483" s="221" t="s">
        <v>568</v>
      </c>
      <c r="I2483" s="231" t="s">
        <v>568</v>
      </c>
      <c r="J2483" s="232"/>
      <c r="K2483" s="234"/>
      <c r="L2483" s="235"/>
      <c r="M2483" s="233"/>
      <c r="N2483" s="236"/>
      <c r="O2483" s="224" t="str">
        <f>IF(GLOBAL_DATA[[#This Row],[Target scope]]="","",INDEX(DATA_TargetStatusChoice[Target_Status_Choice],MATCH(GLOBAL_DATA[[#This Row],[Target scope]],DATA_TargetStatusChoice[Value],1)))</f>
        <v/>
      </c>
      <c r="P2483" s="237" t="s">
        <v>562</v>
      </c>
      <c r="Q2483" s="238"/>
      <c r="R2483" s="250" t="s">
        <v>562</v>
      </c>
      <c r="S2483" s="251"/>
      <c r="T2483" s="251" t="s">
        <v>562</v>
      </c>
      <c r="U2483" s="252"/>
      <c r="V2483" s="239" t="s">
        <v>562</v>
      </c>
      <c r="W2483" s="240" t="s">
        <v>562</v>
      </c>
      <c r="X2483" s="241" t="s">
        <v>562</v>
      </c>
      <c r="Y2483" s="241" t="s">
        <v>562</v>
      </c>
      <c r="Z2483" s="241" t="s">
        <v>562</v>
      </c>
      <c r="AA2483" s="242">
        <f>SUM(GLOBAL_DATA[[#This Row],[Initial 2020]],GLOBAL_DATA[[#This Row],[Initial 2021]],GLOBAL_DATA[[#This Row],[Initial 2022]],GLOBAL_DATA[[#This Row],[Initial 2023]])</f>
        <v>0</v>
      </c>
      <c r="AB2483" s="243">
        <f>SUM(GLOBAL_DATA[[#This Row],[Reestimated 2020]],GLOBAL_DATA[[#This Row],[Reestimated 2021]],GLOBAL_DATA[[#This Row],[Reestimated 2022]],GLOBAL_DATA[[#This Row],[Reestimated 2023]])</f>
        <v>0</v>
      </c>
      <c r="AC2483" s="244">
        <f>SUM(GLOBAL_DATA[[#This Row],[Spent 2020]],GLOBAL_DATA[[#This Row],[Spent 2021]],GLOBAL_DATA[[#This Row],[Spent 2022]],GLOBAL_DATA[[#This Row],[Spent 2023]])</f>
        <v>0</v>
      </c>
      <c r="AD2483" s="245" t="s">
        <v>562</v>
      </c>
      <c r="AE2483" s="246" t="s">
        <v>562</v>
      </c>
      <c r="AF2483" s="247" t="s">
        <v>562</v>
      </c>
      <c r="AG2483" s="246" t="s">
        <v>562</v>
      </c>
      <c r="AH2483" s="246" t="s">
        <v>562</v>
      </c>
      <c r="AI2483" s="246" t="s">
        <v>562</v>
      </c>
      <c r="AJ2483" s="245" t="s">
        <v>562</v>
      </c>
      <c r="AK2483" s="246" t="s">
        <v>562</v>
      </c>
      <c r="AL2483" s="247" t="s">
        <v>562</v>
      </c>
      <c r="AM2483" s="246" t="s">
        <v>562</v>
      </c>
      <c r="AN2483" s="246" t="s">
        <v>562</v>
      </c>
      <c r="AO2483" s="248" t="s">
        <v>562</v>
      </c>
      <c r="AP2483" s="249" t="s">
        <v>562</v>
      </c>
      <c r="AQ2483" s="249" t="s">
        <v>562</v>
      </c>
      <c r="AR2483" s="162"/>
      <c r="AS2483" s="180">
        <f>IF(OR(GLOBAL_DATA[[#This Row],[Status]]=DATA!$J$6,GLOBAL_DATA[[#This Row],[Status]]=DATA!$J$7,GLOBAL_DATA[[#This Row],[Status]]=DATA!$J$8),1,0)</f>
        <v>0</v>
      </c>
      <c r="AT2483" s="181">
        <f>IF(GLOBAL_DATA[[#This Row],[Status]]=Status_No_Project,"",MAX(GLOBAL_DATA[[#This Row],[Initial end]],GLOBAL_DATA[[#This Row],[Re-estimated end]],43831))</f>
        <v>43831</v>
      </c>
      <c r="AU24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3" s="222">
        <f>IF(GLOBAL_DATA[[#This Row],[Target scope]]&lt;&gt;Target_Not_Applicable,COUNTBLANK(GLOBAL_DATA[[#This Row],[Target scope]:[Target justification (if&lt;100%)]]),0)+IF(GLOBAL_DATA[[#This Row],[Status]]&lt;&gt;Status_No_Project,COUNTBLANK(GLOBAL_DATA[[#This Row],[Implementation progress rate]:[CISO assessment]]),0)</f>
        <v>4</v>
      </c>
      <c r="AW2483" s="45">
        <f>SUBTOTAL(103,GLOBAL_DATA[[#This Row],[BU]])</f>
        <v>1</v>
      </c>
    </row>
    <row r="2484" spans="1:49" ht="38.25" x14ac:dyDescent="0.25">
      <c r="A2484" s="222" t="s">
        <v>40</v>
      </c>
      <c r="B2484" s="223" t="s">
        <v>894</v>
      </c>
      <c r="C2484" s="223" t="s">
        <v>405</v>
      </c>
      <c r="D2484" s="231" t="s">
        <v>608</v>
      </c>
      <c r="E2484" s="232" t="s">
        <v>2</v>
      </c>
      <c r="F2484" s="232"/>
      <c r="G2484" s="233"/>
      <c r="H2484" s="221" t="s">
        <v>568</v>
      </c>
      <c r="I2484" s="231" t="s">
        <v>568</v>
      </c>
      <c r="J2484" s="232"/>
      <c r="K2484" s="234"/>
      <c r="L2484" s="235"/>
      <c r="M2484" s="233"/>
      <c r="N2484" s="236"/>
      <c r="O2484" s="224" t="str">
        <f>IF(GLOBAL_DATA[[#This Row],[Target scope]]="","",INDEX(DATA_TargetStatusChoice[Target_Status_Choice],MATCH(GLOBAL_DATA[[#This Row],[Target scope]],DATA_TargetStatusChoice[Value],1)))</f>
        <v>FULL IMPLEMENTATION</v>
      </c>
      <c r="P2484" s="237">
        <v>1</v>
      </c>
      <c r="Q2484" s="238"/>
      <c r="R2484" s="250" t="s">
        <v>31</v>
      </c>
      <c r="S2484" s="251">
        <v>0</v>
      </c>
      <c r="T2484" s="251" t="s">
        <v>386</v>
      </c>
      <c r="U2484" s="252"/>
      <c r="V2484" s="239" t="s">
        <v>562</v>
      </c>
      <c r="W2484" s="240" t="s">
        <v>922</v>
      </c>
      <c r="X2484" s="241">
        <v>44197</v>
      </c>
      <c r="Y2484" s="241">
        <v>44561</v>
      </c>
      <c r="Z2484" s="241">
        <v>44561</v>
      </c>
      <c r="AA2484" s="242">
        <f>SUM(GLOBAL_DATA[[#This Row],[Initial 2020]],GLOBAL_DATA[[#This Row],[Initial 2021]],GLOBAL_DATA[[#This Row],[Initial 2022]],GLOBAL_DATA[[#This Row],[Initial 2023]])</f>
        <v>14</v>
      </c>
      <c r="AB2484" s="243">
        <f>SUM(GLOBAL_DATA[[#This Row],[Reestimated 2020]],GLOBAL_DATA[[#This Row],[Reestimated 2021]],GLOBAL_DATA[[#This Row],[Reestimated 2022]],GLOBAL_DATA[[#This Row],[Reestimated 2023]])</f>
        <v>0</v>
      </c>
      <c r="AC2484" s="244">
        <f>SUM(GLOBAL_DATA[[#This Row],[Spent 2020]],GLOBAL_DATA[[#This Row],[Spent 2021]],GLOBAL_DATA[[#This Row],[Spent 2022]],GLOBAL_DATA[[#This Row],[Spent 2023]])</f>
        <v>0</v>
      </c>
      <c r="AD2484" s="245" t="s">
        <v>562</v>
      </c>
      <c r="AE2484" s="246" t="s">
        <v>562</v>
      </c>
      <c r="AF2484" s="247" t="s">
        <v>562</v>
      </c>
      <c r="AG2484" s="246">
        <v>14</v>
      </c>
      <c r="AH2484" s="246" t="s">
        <v>562</v>
      </c>
      <c r="AI2484" s="246" t="s">
        <v>562</v>
      </c>
      <c r="AJ2484" s="245" t="s">
        <v>562</v>
      </c>
      <c r="AK2484" s="246" t="s">
        <v>562</v>
      </c>
      <c r="AL2484" s="247" t="s">
        <v>562</v>
      </c>
      <c r="AM2484" s="246" t="s">
        <v>562</v>
      </c>
      <c r="AN2484" s="246" t="s">
        <v>562</v>
      </c>
      <c r="AO2484" s="248" t="s">
        <v>562</v>
      </c>
      <c r="AP2484" s="249" t="s">
        <v>562</v>
      </c>
      <c r="AQ2484" s="249" t="s">
        <v>562</v>
      </c>
      <c r="AR2484" s="162">
        <f>IF(GLOBAL_DATA[[#This Row],[Target scope]]&lt;&gt;Target_Not_Applicable,GLOBAL_DATA[[#This Row],[Target scope]]*GLOBAL_DATA[[#This Row],[Implementation progress rate]],"")</f>
        <v>0</v>
      </c>
      <c r="AS2484" s="180">
        <f>IF(OR(GLOBAL_DATA[[#This Row],[Status]]=DATA!$J$6,GLOBAL_DATA[[#This Row],[Status]]=DATA!$J$7,GLOBAL_DATA[[#This Row],[Status]]=DATA!$J$8),1,0)</f>
        <v>0</v>
      </c>
      <c r="AT2484" s="181">
        <f>IF(GLOBAL_DATA[[#This Row],[Status]]=Status_No_Project,"",MAX(GLOBAL_DATA[[#This Row],[Initial end]],GLOBAL_DATA[[#This Row],[Re-estimated end]],43831))</f>
        <v>44561</v>
      </c>
      <c r="AU24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4" s="222">
        <f>IF(GLOBAL_DATA[[#This Row],[Target scope]]&lt;&gt;Target_Not_Applicable,COUNTBLANK(GLOBAL_DATA[[#This Row],[Target scope]:[Target justification (if&lt;100%)]]),0)+IF(GLOBAL_DATA[[#This Row],[Status]]&lt;&gt;Status_No_Project,COUNTBLANK(GLOBAL_DATA[[#This Row],[Implementation progress rate]:[CISO assessment]]),0)</f>
        <v>1</v>
      </c>
      <c r="AW2484" s="45">
        <f>SUBTOTAL(103,GLOBAL_DATA[[#This Row],[BU]])</f>
        <v>1</v>
      </c>
    </row>
    <row r="2485" spans="1:49" ht="38.25" x14ac:dyDescent="0.25">
      <c r="A2485" s="222" t="s">
        <v>40</v>
      </c>
      <c r="B2485" s="223" t="s">
        <v>894</v>
      </c>
      <c r="C2485" s="223" t="s">
        <v>405</v>
      </c>
      <c r="D2485" s="231" t="s">
        <v>609</v>
      </c>
      <c r="E2485" s="232" t="s">
        <v>2</v>
      </c>
      <c r="F2485" s="232"/>
      <c r="G2485" s="233"/>
      <c r="H2485" s="221" t="s">
        <v>568</v>
      </c>
      <c r="I2485" s="231" t="s">
        <v>568</v>
      </c>
      <c r="J2485" s="232"/>
      <c r="K2485" s="234"/>
      <c r="L2485" s="235"/>
      <c r="M2485" s="233"/>
      <c r="N2485" s="236"/>
      <c r="O2485" s="224" t="str">
        <f>IF(GLOBAL_DATA[[#This Row],[Target scope]]="","",INDEX(DATA_TargetStatusChoice[Target_Status_Choice],MATCH(GLOBAL_DATA[[#This Row],[Target scope]],DATA_TargetStatusChoice[Value],1)))</f>
        <v>FULL IMPLEMENTATION</v>
      </c>
      <c r="P2485" s="237">
        <v>1</v>
      </c>
      <c r="Q2485" s="238"/>
      <c r="R2485" s="250" t="s">
        <v>32</v>
      </c>
      <c r="S2485" s="251">
        <v>0.5</v>
      </c>
      <c r="T2485" s="251" t="s">
        <v>386</v>
      </c>
      <c r="U2485" s="252"/>
      <c r="V2485" s="239" t="s">
        <v>562</v>
      </c>
      <c r="W2485" s="240" t="s">
        <v>924</v>
      </c>
      <c r="X2485" s="241">
        <v>43466</v>
      </c>
      <c r="Y2485" s="241">
        <v>43830</v>
      </c>
      <c r="Z2485" s="241">
        <v>44196</v>
      </c>
      <c r="AA2485" s="242">
        <f>SUM(GLOBAL_DATA[[#This Row],[Initial 2020]],GLOBAL_DATA[[#This Row],[Initial 2021]],GLOBAL_DATA[[#This Row],[Initial 2022]],GLOBAL_DATA[[#This Row],[Initial 2023]])</f>
        <v>7</v>
      </c>
      <c r="AB2485" s="243">
        <f>SUM(GLOBAL_DATA[[#This Row],[Reestimated 2020]],GLOBAL_DATA[[#This Row],[Reestimated 2021]],GLOBAL_DATA[[#This Row],[Reestimated 2022]],GLOBAL_DATA[[#This Row],[Reestimated 2023]])</f>
        <v>0</v>
      </c>
      <c r="AC2485" s="244">
        <f>SUM(GLOBAL_DATA[[#This Row],[Spent 2020]],GLOBAL_DATA[[#This Row],[Spent 2021]],GLOBAL_DATA[[#This Row],[Spent 2022]],GLOBAL_DATA[[#This Row],[Spent 2023]])</f>
        <v>0</v>
      </c>
      <c r="AD2485" s="245">
        <v>7</v>
      </c>
      <c r="AE2485" s="246" t="s">
        <v>562</v>
      </c>
      <c r="AF2485" s="247" t="s">
        <v>562</v>
      </c>
      <c r="AG2485" s="246" t="s">
        <v>562</v>
      </c>
      <c r="AH2485" s="246" t="s">
        <v>562</v>
      </c>
      <c r="AI2485" s="246" t="s">
        <v>562</v>
      </c>
      <c r="AJ2485" s="245" t="s">
        <v>562</v>
      </c>
      <c r="AK2485" s="246" t="s">
        <v>562</v>
      </c>
      <c r="AL2485" s="247" t="s">
        <v>562</v>
      </c>
      <c r="AM2485" s="246" t="s">
        <v>562</v>
      </c>
      <c r="AN2485" s="246" t="s">
        <v>562</v>
      </c>
      <c r="AO2485" s="248" t="s">
        <v>562</v>
      </c>
      <c r="AP2485" s="249" t="s">
        <v>562</v>
      </c>
      <c r="AQ2485" s="249" t="s">
        <v>562</v>
      </c>
      <c r="AR2485" s="162">
        <f>IF(GLOBAL_DATA[[#This Row],[Target scope]]&lt;&gt;Target_Not_Applicable,GLOBAL_DATA[[#This Row],[Target scope]]*GLOBAL_DATA[[#This Row],[Implementation progress rate]],"")</f>
        <v>0.5</v>
      </c>
      <c r="AS2485" s="180">
        <f>IF(OR(GLOBAL_DATA[[#This Row],[Status]]=DATA!$J$6,GLOBAL_DATA[[#This Row],[Status]]=DATA!$J$7,GLOBAL_DATA[[#This Row],[Status]]=DATA!$J$8),1,0)</f>
        <v>0</v>
      </c>
      <c r="AT2485" s="181">
        <f>IF(GLOBAL_DATA[[#This Row],[Status]]=Status_No_Project,"",MAX(GLOBAL_DATA[[#This Row],[Initial end]],GLOBAL_DATA[[#This Row],[Re-estimated end]],43831))</f>
        <v>44196</v>
      </c>
      <c r="AU24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5" s="222">
        <f>IF(GLOBAL_DATA[[#This Row],[Target scope]]&lt;&gt;Target_Not_Applicable,COUNTBLANK(GLOBAL_DATA[[#This Row],[Target scope]:[Target justification (if&lt;100%)]]),0)+IF(GLOBAL_DATA[[#This Row],[Status]]&lt;&gt;Status_No_Project,COUNTBLANK(GLOBAL_DATA[[#This Row],[Implementation progress rate]:[CISO assessment]]),0)</f>
        <v>1</v>
      </c>
      <c r="AW2485" s="45">
        <f>SUBTOTAL(103,GLOBAL_DATA[[#This Row],[BU]])</f>
        <v>1</v>
      </c>
    </row>
    <row r="2486" spans="1:49" ht="25.5" x14ac:dyDescent="0.25">
      <c r="A2486" s="222" t="s">
        <v>40</v>
      </c>
      <c r="B2486" s="223" t="s">
        <v>894</v>
      </c>
      <c r="C2486" s="223" t="s">
        <v>405</v>
      </c>
      <c r="D2486" s="231" t="s">
        <v>610</v>
      </c>
      <c r="E2486" s="232" t="s">
        <v>2</v>
      </c>
      <c r="F2486" s="232"/>
      <c r="G2486" s="233"/>
      <c r="H2486" s="221" t="s">
        <v>570</v>
      </c>
      <c r="I2486" s="231" t="s">
        <v>578</v>
      </c>
      <c r="J2486" s="232"/>
      <c r="K2486" s="234"/>
      <c r="L2486" s="235"/>
      <c r="M2486" s="233"/>
      <c r="N2486" s="236"/>
      <c r="O2486" s="224" t="str">
        <f>IF(GLOBAL_DATA[[#This Row],[Target scope]]="","",INDEX(DATA_TargetStatusChoice[Target_Status_Choice],MATCH(GLOBAL_DATA[[#This Row],[Target scope]],DATA_TargetStatusChoice[Value],1)))</f>
        <v>RISK ACCEPTED</v>
      </c>
      <c r="P2486" s="237">
        <v>0</v>
      </c>
      <c r="Q2486" s="238"/>
      <c r="R2486" s="250" t="s">
        <v>469</v>
      </c>
      <c r="S2486" s="251">
        <v>0</v>
      </c>
      <c r="T2486" s="251" t="s">
        <v>386</v>
      </c>
      <c r="U2486" s="252"/>
      <c r="V2486" s="239" t="s">
        <v>562</v>
      </c>
      <c r="W2486" s="240" t="s">
        <v>922</v>
      </c>
      <c r="X2486" s="241" t="s">
        <v>562</v>
      </c>
      <c r="Y2486" s="241" t="s">
        <v>562</v>
      </c>
      <c r="Z2486" s="241" t="s">
        <v>562</v>
      </c>
      <c r="AA2486" s="242">
        <f>SUM(GLOBAL_DATA[[#This Row],[Initial 2020]],GLOBAL_DATA[[#This Row],[Initial 2021]],GLOBAL_DATA[[#This Row],[Initial 2022]],GLOBAL_DATA[[#This Row],[Initial 2023]])</f>
        <v>0</v>
      </c>
      <c r="AB2486" s="243">
        <f>SUM(GLOBAL_DATA[[#This Row],[Reestimated 2020]],GLOBAL_DATA[[#This Row],[Reestimated 2021]],GLOBAL_DATA[[#This Row],[Reestimated 2022]],GLOBAL_DATA[[#This Row],[Reestimated 2023]])</f>
        <v>0</v>
      </c>
      <c r="AC2486" s="244">
        <f>SUM(GLOBAL_DATA[[#This Row],[Spent 2020]],GLOBAL_DATA[[#This Row],[Spent 2021]],GLOBAL_DATA[[#This Row],[Spent 2022]],GLOBAL_DATA[[#This Row],[Spent 2023]])</f>
        <v>0</v>
      </c>
      <c r="AD2486" s="245" t="s">
        <v>562</v>
      </c>
      <c r="AE2486" s="246" t="s">
        <v>562</v>
      </c>
      <c r="AF2486" s="247" t="s">
        <v>562</v>
      </c>
      <c r="AG2486" s="246" t="s">
        <v>562</v>
      </c>
      <c r="AH2486" s="246" t="s">
        <v>562</v>
      </c>
      <c r="AI2486" s="246" t="s">
        <v>562</v>
      </c>
      <c r="AJ2486" s="245" t="s">
        <v>562</v>
      </c>
      <c r="AK2486" s="246" t="s">
        <v>562</v>
      </c>
      <c r="AL2486" s="247" t="s">
        <v>562</v>
      </c>
      <c r="AM2486" s="246" t="s">
        <v>562</v>
      </c>
      <c r="AN2486" s="246" t="s">
        <v>562</v>
      </c>
      <c r="AO2486" s="248" t="s">
        <v>562</v>
      </c>
      <c r="AP2486" s="249" t="s">
        <v>562</v>
      </c>
      <c r="AQ2486" s="249" t="s">
        <v>562</v>
      </c>
      <c r="AR2486" s="162">
        <f>IF(GLOBAL_DATA[[#This Row],[Target scope]]&lt;&gt;Target_Not_Applicable,GLOBAL_DATA[[#This Row],[Target scope]]*GLOBAL_DATA[[#This Row],[Implementation progress rate]],"")</f>
        <v>0</v>
      </c>
      <c r="AS2486" s="180">
        <f>IF(OR(GLOBAL_DATA[[#This Row],[Status]]=DATA!$J$6,GLOBAL_DATA[[#This Row],[Status]]=DATA!$J$7,GLOBAL_DATA[[#This Row],[Status]]=DATA!$J$8),1,0)</f>
        <v>0</v>
      </c>
      <c r="AT2486" s="181" t="str">
        <f>IF(GLOBAL_DATA[[#This Row],[Status]]=Status_No_Project,"",MAX(GLOBAL_DATA[[#This Row],[Initial end]],GLOBAL_DATA[[#This Row],[Re-estimated end]],43831))</f>
        <v/>
      </c>
      <c r="AU24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6" s="222">
        <f>IF(GLOBAL_DATA[[#This Row],[Target scope]]&lt;&gt;Target_Not_Applicable,COUNTBLANK(GLOBAL_DATA[[#This Row],[Target scope]:[Target justification (if&lt;100%)]]),0)+IF(GLOBAL_DATA[[#This Row],[Status]]&lt;&gt;Status_No_Project,COUNTBLANK(GLOBAL_DATA[[#This Row],[Implementation progress rate]:[CISO assessment]]),0)</f>
        <v>1</v>
      </c>
      <c r="AW2486" s="45">
        <f>SUBTOTAL(103,GLOBAL_DATA[[#This Row],[BU]])</f>
        <v>1</v>
      </c>
    </row>
    <row r="2487" spans="1:49" ht="25.5" hidden="1" x14ac:dyDescent="0.25">
      <c r="A2487" s="222" t="s">
        <v>40</v>
      </c>
      <c r="B2487" s="223" t="s">
        <v>894</v>
      </c>
      <c r="C2487" s="223" t="s">
        <v>405</v>
      </c>
      <c r="D2487" s="231" t="s">
        <v>611</v>
      </c>
      <c r="E2487" s="232" t="s">
        <v>2</v>
      </c>
      <c r="F2487" s="232"/>
      <c r="G2487" s="233"/>
      <c r="H2487" s="221"/>
      <c r="I2487" s="231" t="s">
        <v>571</v>
      </c>
      <c r="J2487" s="232"/>
      <c r="K2487" s="234"/>
      <c r="L2487" s="235"/>
      <c r="M2487" s="233"/>
      <c r="N2487" s="236"/>
      <c r="O2487" s="224" t="str">
        <f>IF(GLOBAL_DATA[[#This Row],[Target scope]]="","",INDEX(DATA_TargetStatusChoice[Target_Status_Choice],MATCH(GLOBAL_DATA[[#This Row],[Target scope]],DATA_TargetStatusChoice[Value],1)))</f>
        <v>NOT APPLICABLE</v>
      </c>
      <c r="P2487" s="237" t="s">
        <v>427</v>
      </c>
      <c r="Q2487" s="238"/>
      <c r="R2487" s="250" t="s">
        <v>469</v>
      </c>
      <c r="S2487" s="251"/>
      <c r="T2487" s="251" t="s">
        <v>562</v>
      </c>
      <c r="U2487" s="252"/>
      <c r="V2487" s="239" t="s">
        <v>562</v>
      </c>
      <c r="W2487" s="240" t="s">
        <v>922</v>
      </c>
      <c r="X2487" s="241" t="s">
        <v>562</v>
      </c>
      <c r="Y2487" s="241" t="s">
        <v>562</v>
      </c>
      <c r="Z2487" s="241" t="s">
        <v>562</v>
      </c>
      <c r="AA2487" s="242">
        <f>SUM(GLOBAL_DATA[[#This Row],[Initial 2020]],GLOBAL_DATA[[#This Row],[Initial 2021]],GLOBAL_DATA[[#This Row],[Initial 2022]],GLOBAL_DATA[[#This Row],[Initial 2023]])</f>
        <v>0</v>
      </c>
      <c r="AB2487" s="243">
        <f>SUM(GLOBAL_DATA[[#This Row],[Reestimated 2020]],GLOBAL_DATA[[#This Row],[Reestimated 2021]],GLOBAL_DATA[[#This Row],[Reestimated 2022]],GLOBAL_DATA[[#This Row],[Reestimated 2023]])</f>
        <v>0</v>
      </c>
      <c r="AC2487" s="244">
        <f>SUM(GLOBAL_DATA[[#This Row],[Spent 2020]],GLOBAL_DATA[[#This Row],[Spent 2021]],GLOBAL_DATA[[#This Row],[Spent 2022]],GLOBAL_DATA[[#This Row],[Spent 2023]])</f>
        <v>0</v>
      </c>
      <c r="AD2487" s="245" t="s">
        <v>562</v>
      </c>
      <c r="AE2487" s="246" t="s">
        <v>562</v>
      </c>
      <c r="AF2487" s="247" t="s">
        <v>562</v>
      </c>
      <c r="AG2487" s="246" t="s">
        <v>562</v>
      </c>
      <c r="AH2487" s="246" t="s">
        <v>562</v>
      </c>
      <c r="AI2487" s="246" t="s">
        <v>562</v>
      </c>
      <c r="AJ2487" s="245" t="s">
        <v>562</v>
      </c>
      <c r="AK2487" s="246" t="s">
        <v>562</v>
      </c>
      <c r="AL2487" s="247" t="s">
        <v>562</v>
      </c>
      <c r="AM2487" s="246" t="s">
        <v>562</v>
      </c>
      <c r="AN2487" s="246" t="s">
        <v>562</v>
      </c>
      <c r="AO2487" s="248" t="s">
        <v>562</v>
      </c>
      <c r="AP2487" s="249" t="s">
        <v>562</v>
      </c>
      <c r="AQ2487" s="249" t="s">
        <v>562</v>
      </c>
      <c r="AR2487" s="162" t="str">
        <f>IF(GLOBAL_DATA[[#This Row],[Target scope]]&lt;&gt;Target_Not_Applicable,GLOBAL_DATA[[#This Row],[Target scope]]*GLOBAL_DATA[[#This Row],[Implementation progress rate]],"")</f>
        <v/>
      </c>
      <c r="AS2487" s="180">
        <f>IF(OR(GLOBAL_DATA[[#This Row],[Status]]=DATA!$J$6,GLOBAL_DATA[[#This Row],[Status]]=DATA!$J$7,GLOBAL_DATA[[#This Row],[Status]]=DATA!$J$8),1,0)</f>
        <v>0</v>
      </c>
      <c r="AT2487" s="181" t="str">
        <f>IF(GLOBAL_DATA[[#This Row],[Status]]=Status_No_Project,"",MAX(GLOBAL_DATA[[#This Row],[Initial end]],GLOBAL_DATA[[#This Row],[Re-estimated end]],43831))</f>
        <v/>
      </c>
      <c r="AU24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7" s="222">
        <f>IF(GLOBAL_DATA[[#This Row],[Target scope]]&lt;&gt;Target_Not_Applicable,COUNTBLANK(GLOBAL_DATA[[#This Row],[Target scope]:[Target justification (if&lt;100%)]]),0)+IF(GLOBAL_DATA[[#This Row],[Status]]&lt;&gt;Status_No_Project,COUNTBLANK(GLOBAL_DATA[[#This Row],[Implementation progress rate]:[CISO assessment]]),0)</f>
        <v>0</v>
      </c>
      <c r="AW2487" s="45">
        <f>SUBTOTAL(103,GLOBAL_DATA[[#This Row],[BU]])</f>
        <v>0</v>
      </c>
    </row>
    <row r="2488" spans="1:49" ht="38.25" hidden="1" x14ac:dyDescent="0.25">
      <c r="A2488" s="222" t="s">
        <v>40</v>
      </c>
      <c r="B2488" s="223" t="s">
        <v>894</v>
      </c>
      <c r="C2488" s="223" t="s">
        <v>405</v>
      </c>
      <c r="D2488" s="231" t="s">
        <v>612</v>
      </c>
      <c r="E2488" s="232" t="s">
        <v>2</v>
      </c>
      <c r="F2488" s="232"/>
      <c r="G2488" s="233"/>
      <c r="H2488" s="221"/>
      <c r="I2488" s="231" t="s">
        <v>568</v>
      </c>
      <c r="J2488" s="232"/>
      <c r="K2488" s="234"/>
      <c r="L2488" s="235"/>
      <c r="M2488" s="233"/>
      <c r="N2488" s="236"/>
      <c r="O2488" s="224" t="str">
        <f>IF(GLOBAL_DATA[[#This Row],[Target scope]]="","",INDEX(DATA_TargetStatusChoice[Target_Status_Choice],MATCH(GLOBAL_DATA[[#This Row],[Target scope]],DATA_TargetStatusChoice[Value],1)))</f>
        <v>FULL IMPLEMENTATION</v>
      </c>
      <c r="P2488" s="237">
        <v>1</v>
      </c>
      <c r="Q2488" s="238"/>
      <c r="R2488" s="250" t="s">
        <v>32</v>
      </c>
      <c r="S2488" s="251">
        <v>0.4</v>
      </c>
      <c r="T2488" s="251" t="s">
        <v>386</v>
      </c>
      <c r="U2488" s="252"/>
      <c r="V2488" s="239" t="s">
        <v>562</v>
      </c>
      <c r="W2488" s="240" t="s">
        <v>390</v>
      </c>
      <c r="X2488" s="241">
        <v>43556</v>
      </c>
      <c r="Y2488" s="241">
        <v>43830</v>
      </c>
      <c r="Z2488" s="241">
        <v>44196</v>
      </c>
      <c r="AA2488" s="242">
        <f>SUM(GLOBAL_DATA[[#This Row],[Initial 2020]],GLOBAL_DATA[[#This Row],[Initial 2021]],GLOBAL_DATA[[#This Row],[Initial 2022]],GLOBAL_DATA[[#This Row],[Initial 2023]])</f>
        <v>50</v>
      </c>
      <c r="AB2488" s="243">
        <f>SUM(GLOBAL_DATA[[#This Row],[Reestimated 2020]],GLOBAL_DATA[[#This Row],[Reestimated 2021]],GLOBAL_DATA[[#This Row],[Reestimated 2022]],GLOBAL_DATA[[#This Row],[Reestimated 2023]])</f>
        <v>0</v>
      </c>
      <c r="AC2488" s="244">
        <f>SUM(GLOBAL_DATA[[#This Row],[Spent 2020]],GLOBAL_DATA[[#This Row],[Spent 2021]],GLOBAL_DATA[[#This Row],[Spent 2022]],GLOBAL_DATA[[#This Row],[Spent 2023]])</f>
        <v>0</v>
      </c>
      <c r="AD2488" s="245">
        <v>50</v>
      </c>
      <c r="AE2488" s="246" t="s">
        <v>562</v>
      </c>
      <c r="AF2488" s="247" t="s">
        <v>562</v>
      </c>
      <c r="AG2488" s="246" t="s">
        <v>562</v>
      </c>
      <c r="AH2488" s="246" t="s">
        <v>562</v>
      </c>
      <c r="AI2488" s="246" t="s">
        <v>562</v>
      </c>
      <c r="AJ2488" s="245" t="s">
        <v>562</v>
      </c>
      <c r="AK2488" s="246" t="s">
        <v>562</v>
      </c>
      <c r="AL2488" s="247" t="s">
        <v>562</v>
      </c>
      <c r="AM2488" s="246" t="s">
        <v>562</v>
      </c>
      <c r="AN2488" s="246" t="s">
        <v>562</v>
      </c>
      <c r="AO2488" s="248" t="s">
        <v>562</v>
      </c>
      <c r="AP2488" s="249" t="s">
        <v>562</v>
      </c>
      <c r="AQ2488" s="249" t="s">
        <v>562</v>
      </c>
      <c r="AR2488" s="162">
        <f>IF(GLOBAL_DATA[[#This Row],[Target scope]]&lt;&gt;Target_Not_Applicable,GLOBAL_DATA[[#This Row],[Target scope]]*GLOBAL_DATA[[#This Row],[Implementation progress rate]],"")</f>
        <v>0.4</v>
      </c>
      <c r="AS2488" s="180">
        <f>IF(OR(GLOBAL_DATA[[#This Row],[Status]]=DATA!$J$6,GLOBAL_DATA[[#This Row],[Status]]=DATA!$J$7,GLOBAL_DATA[[#This Row],[Status]]=DATA!$J$8),1,0)</f>
        <v>0</v>
      </c>
      <c r="AT2488" s="181">
        <f>IF(GLOBAL_DATA[[#This Row],[Status]]=Status_No_Project,"",MAX(GLOBAL_DATA[[#This Row],[Initial end]],GLOBAL_DATA[[#This Row],[Re-estimated end]],43831))</f>
        <v>44196</v>
      </c>
      <c r="AU24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8" s="222">
        <f>IF(GLOBAL_DATA[[#This Row],[Target scope]]&lt;&gt;Target_Not_Applicable,COUNTBLANK(GLOBAL_DATA[[#This Row],[Target scope]:[Target justification (if&lt;100%)]]),0)+IF(GLOBAL_DATA[[#This Row],[Status]]&lt;&gt;Status_No_Project,COUNTBLANK(GLOBAL_DATA[[#This Row],[Implementation progress rate]:[CISO assessment]]),0)</f>
        <v>1</v>
      </c>
      <c r="AW2488" s="45">
        <f>SUBTOTAL(103,GLOBAL_DATA[[#This Row],[BU]])</f>
        <v>0</v>
      </c>
    </row>
    <row r="2489" spans="1:49" ht="25.5" x14ac:dyDescent="0.25">
      <c r="A2489" s="222" t="s">
        <v>40</v>
      </c>
      <c r="B2489" s="223" t="s">
        <v>894</v>
      </c>
      <c r="C2489" s="223" t="s">
        <v>405</v>
      </c>
      <c r="D2489" s="231" t="s">
        <v>613</v>
      </c>
      <c r="E2489" s="232" t="s">
        <v>2</v>
      </c>
      <c r="F2489" s="232"/>
      <c r="G2489" s="233"/>
      <c r="H2489" s="221" t="s">
        <v>571</v>
      </c>
      <c r="I2489" s="231" t="s">
        <v>571</v>
      </c>
      <c r="J2489" s="232"/>
      <c r="K2489" s="234"/>
      <c r="L2489" s="235"/>
      <c r="M2489" s="233"/>
      <c r="N2489" s="236"/>
      <c r="O2489" s="224" t="str">
        <f>IF(GLOBAL_DATA[[#This Row],[Target scope]]="","",INDEX(DATA_TargetStatusChoice[Target_Status_Choice],MATCH(GLOBAL_DATA[[#This Row],[Target scope]],DATA_TargetStatusChoice[Value],1)))</f>
        <v/>
      </c>
      <c r="P2489" s="237" t="s">
        <v>562</v>
      </c>
      <c r="Q2489" s="238"/>
      <c r="R2489" s="250" t="s">
        <v>562</v>
      </c>
      <c r="S2489" s="251"/>
      <c r="T2489" s="251" t="s">
        <v>562</v>
      </c>
      <c r="U2489" s="252"/>
      <c r="V2489" s="239" t="s">
        <v>562</v>
      </c>
      <c r="W2489" s="240" t="s">
        <v>562</v>
      </c>
      <c r="X2489" s="241" t="s">
        <v>562</v>
      </c>
      <c r="Y2489" s="241" t="s">
        <v>562</v>
      </c>
      <c r="Z2489" s="241" t="s">
        <v>562</v>
      </c>
      <c r="AA2489" s="242">
        <f>SUM(GLOBAL_DATA[[#This Row],[Initial 2020]],GLOBAL_DATA[[#This Row],[Initial 2021]],GLOBAL_DATA[[#This Row],[Initial 2022]],GLOBAL_DATA[[#This Row],[Initial 2023]])</f>
        <v>0</v>
      </c>
      <c r="AB2489" s="243">
        <f>SUM(GLOBAL_DATA[[#This Row],[Reestimated 2020]],GLOBAL_DATA[[#This Row],[Reestimated 2021]],GLOBAL_DATA[[#This Row],[Reestimated 2022]],GLOBAL_DATA[[#This Row],[Reestimated 2023]])</f>
        <v>0</v>
      </c>
      <c r="AC2489" s="244">
        <f>SUM(GLOBAL_DATA[[#This Row],[Spent 2020]],GLOBAL_DATA[[#This Row],[Spent 2021]],GLOBAL_DATA[[#This Row],[Spent 2022]],GLOBAL_DATA[[#This Row],[Spent 2023]])</f>
        <v>0</v>
      </c>
      <c r="AD2489" s="245" t="s">
        <v>562</v>
      </c>
      <c r="AE2489" s="246" t="s">
        <v>562</v>
      </c>
      <c r="AF2489" s="247" t="s">
        <v>562</v>
      </c>
      <c r="AG2489" s="246" t="s">
        <v>562</v>
      </c>
      <c r="AH2489" s="246" t="s">
        <v>562</v>
      </c>
      <c r="AI2489" s="246" t="s">
        <v>562</v>
      </c>
      <c r="AJ2489" s="245" t="s">
        <v>562</v>
      </c>
      <c r="AK2489" s="246" t="s">
        <v>562</v>
      </c>
      <c r="AL2489" s="247" t="s">
        <v>562</v>
      </c>
      <c r="AM2489" s="246" t="s">
        <v>562</v>
      </c>
      <c r="AN2489" s="246" t="s">
        <v>562</v>
      </c>
      <c r="AO2489" s="248" t="s">
        <v>562</v>
      </c>
      <c r="AP2489" s="249" t="s">
        <v>562</v>
      </c>
      <c r="AQ2489" s="249" t="s">
        <v>562</v>
      </c>
      <c r="AR2489" s="162"/>
      <c r="AS2489" s="180">
        <f>IF(OR(GLOBAL_DATA[[#This Row],[Status]]=DATA!$J$6,GLOBAL_DATA[[#This Row],[Status]]=DATA!$J$7,GLOBAL_DATA[[#This Row],[Status]]=DATA!$J$8),1,0)</f>
        <v>0</v>
      </c>
      <c r="AT2489" s="181">
        <f>IF(GLOBAL_DATA[[#This Row],[Status]]=Status_No_Project,"",MAX(GLOBAL_DATA[[#This Row],[Initial end]],GLOBAL_DATA[[#This Row],[Re-estimated end]],43831))</f>
        <v>43831</v>
      </c>
      <c r="AU24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9" s="222">
        <f>IF(GLOBAL_DATA[[#This Row],[Target scope]]&lt;&gt;Target_Not_Applicable,COUNTBLANK(GLOBAL_DATA[[#This Row],[Target scope]:[Target justification (if&lt;100%)]]),0)+IF(GLOBAL_DATA[[#This Row],[Status]]&lt;&gt;Status_No_Project,COUNTBLANK(GLOBAL_DATA[[#This Row],[Implementation progress rate]:[CISO assessment]]),0)</f>
        <v>4</v>
      </c>
      <c r="AW2489" s="45">
        <f>SUBTOTAL(103,GLOBAL_DATA[[#This Row],[BU]])</f>
        <v>1</v>
      </c>
    </row>
    <row r="2490" spans="1:49" ht="38.25" x14ac:dyDescent="0.25">
      <c r="A2490" s="222" t="s">
        <v>40</v>
      </c>
      <c r="B2490" s="223" t="s">
        <v>894</v>
      </c>
      <c r="C2490" s="223" t="s">
        <v>405</v>
      </c>
      <c r="D2490" s="231" t="s">
        <v>614</v>
      </c>
      <c r="E2490" s="232" t="s">
        <v>2</v>
      </c>
      <c r="F2490" s="232"/>
      <c r="G2490" s="233"/>
      <c r="H2490" s="221" t="s">
        <v>568</v>
      </c>
      <c r="I2490" s="231" t="s">
        <v>568</v>
      </c>
      <c r="J2490" s="232"/>
      <c r="K2490" s="234"/>
      <c r="L2490" s="235"/>
      <c r="M2490" s="233"/>
      <c r="N2490" s="236"/>
      <c r="O2490" s="224" t="str">
        <f>IF(GLOBAL_DATA[[#This Row],[Target scope]]="","",INDEX(DATA_TargetStatusChoice[Target_Status_Choice],MATCH(GLOBAL_DATA[[#This Row],[Target scope]],DATA_TargetStatusChoice[Value],1)))</f>
        <v>FULL IMPLEMENTATION</v>
      </c>
      <c r="P2490" s="237">
        <v>1</v>
      </c>
      <c r="Q2490" s="238"/>
      <c r="R2490" s="250" t="s">
        <v>32</v>
      </c>
      <c r="S2490" s="251">
        <v>0.4</v>
      </c>
      <c r="T2490" s="251" t="s">
        <v>386</v>
      </c>
      <c r="U2490" s="252"/>
      <c r="V2490" s="239" t="s">
        <v>562</v>
      </c>
      <c r="W2490" s="240" t="s">
        <v>921</v>
      </c>
      <c r="X2490" s="241">
        <v>43556</v>
      </c>
      <c r="Y2490" s="241">
        <v>43830</v>
      </c>
      <c r="Z2490" s="241">
        <v>44195</v>
      </c>
      <c r="AA2490" s="242">
        <f>SUM(GLOBAL_DATA[[#This Row],[Initial 2020]],GLOBAL_DATA[[#This Row],[Initial 2021]],GLOBAL_DATA[[#This Row],[Initial 2022]],GLOBAL_DATA[[#This Row],[Initial 2023]])</f>
        <v>15</v>
      </c>
      <c r="AB2490" s="243">
        <f>SUM(GLOBAL_DATA[[#This Row],[Reestimated 2020]],GLOBAL_DATA[[#This Row],[Reestimated 2021]],GLOBAL_DATA[[#This Row],[Reestimated 2022]],GLOBAL_DATA[[#This Row],[Reestimated 2023]])</f>
        <v>0</v>
      </c>
      <c r="AC2490" s="244">
        <f>SUM(GLOBAL_DATA[[#This Row],[Spent 2020]],GLOBAL_DATA[[#This Row],[Spent 2021]],GLOBAL_DATA[[#This Row],[Spent 2022]],GLOBAL_DATA[[#This Row],[Spent 2023]])</f>
        <v>0</v>
      </c>
      <c r="AD2490" s="245">
        <v>15</v>
      </c>
      <c r="AE2490" s="246" t="s">
        <v>562</v>
      </c>
      <c r="AF2490" s="247" t="s">
        <v>562</v>
      </c>
      <c r="AG2490" s="246" t="s">
        <v>562</v>
      </c>
      <c r="AH2490" s="246" t="s">
        <v>562</v>
      </c>
      <c r="AI2490" s="246" t="s">
        <v>562</v>
      </c>
      <c r="AJ2490" s="245" t="s">
        <v>562</v>
      </c>
      <c r="AK2490" s="246" t="s">
        <v>562</v>
      </c>
      <c r="AL2490" s="247" t="s">
        <v>562</v>
      </c>
      <c r="AM2490" s="246" t="s">
        <v>562</v>
      </c>
      <c r="AN2490" s="246" t="s">
        <v>562</v>
      </c>
      <c r="AO2490" s="248" t="s">
        <v>562</v>
      </c>
      <c r="AP2490" s="249" t="s">
        <v>562</v>
      </c>
      <c r="AQ2490" s="249" t="s">
        <v>562</v>
      </c>
      <c r="AR2490" s="162">
        <f>IF(GLOBAL_DATA[[#This Row],[Target scope]]&lt;&gt;Target_Not_Applicable,GLOBAL_DATA[[#This Row],[Target scope]]*GLOBAL_DATA[[#This Row],[Implementation progress rate]],"")</f>
        <v>0.4</v>
      </c>
      <c r="AS2490" s="180">
        <f>IF(OR(GLOBAL_DATA[[#This Row],[Status]]=DATA!$J$6,GLOBAL_DATA[[#This Row],[Status]]=DATA!$J$7,GLOBAL_DATA[[#This Row],[Status]]=DATA!$J$8),1,0)</f>
        <v>0</v>
      </c>
      <c r="AT2490" s="181">
        <f>IF(GLOBAL_DATA[[#This Row],[Status]]=Status_No_Project,"",MAX(GLOBAL_DATA[[#This Row],[Initial end]],GLOBAL_DATA[[#This Row],[Re-estimated end]],43831))</f>
        <v>44195</v>
      </c>
      <c r="AU24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0" s="222">
        <f>IF(GLOBAL_DATA[[#This Row],[Target scope]]&lt;&gt;Target_Not_Applicable,COUNTBLANK(GLOBAL_DATA[[#This Row],[Target scope]:[Target justification (if&lt;100%)]]),0)+IF(GLOBAL_DATA[[#This Row],[Status]]&lt;&gt;Status_No_Project,COUNTBLANK(GLOBAL_DATA[[#This Row],[Implementation progress rate]:[CISO assessment]]),0)</f>
        <v>1</v>
      </c>
      <c r="AW2490" s="45">
        <f>SUBTOTAL(103,GLOBAL_DATA[[#This Row],[BU]])</f>
        <v>1</v>
      </c>
    </row>
    <row r="2491" spans="1:49" ht="25.5" x14ac:dyDescent="0.25">
      <c r="A2491" s="222" t="s">
        <v>40</v>
      </c>
      <c r="B2491" s="223" t="s">
        <v>894</v>
      </c>
      <c r="C2491" s="223" t="s">
        <v>405</v>
      </c>
      <c r="D2491" s="231" t="s">
        <v>615</v>
      </c>
      <c r="E2491" s="232" t="s">
        <v>2</v>
      </c>
      <c r="F2491" s="232"/>
      <c r="G2491" s="233"/>
      <c r="H2491" s="221" t="s">
        <v>568</v>
      </c>
      <c r="I2491" s="231" t="s">
        <v>568</v>
      </c>
      <c r="J2491" s="232"/>
      <c r="K2491" s="234"/>
      <c r="L2491" s="235"/>
      <c r="M2491" s="233"/>
      <c r="N2491" s="236"/>
      <c r="O2491" s="224" t="str">
        <f>IF(GLOBAL_DATA[[#This Row],[Target scope]]="","",INDEX(DATA_TargetStatusChoice[Target_Status_Choice],MATCH(GLOBAL_DATA[[#This Row],[Target scope]],DATA_TargetStatusChoice[Value],1)))</f>
        <v/>
      </c>
      <c r="P2491" s="237" t="s">
        <v>562</v>
      </c>
      <c r="Q2491" s="238"/>
      <c r="R2491" s="250" t="s">
        <v>562</v>
      </c>
      <c r="S2491" s="251"/>
      <c r="T2491" s="251" t="s">
        <v>562</v>
      </c>
      <c r="U2491" s="252"/>
      <c r="V2491" s="239" t="s">
        <v>562</v>
      </c>
      <c r="W2491" s="240" t="s">
        <v>562</v>
      </c>
      <c r="X2491" s="241" t="s">
        <v>562</v>
      </c>
      <c r="Y2491" s="241" t="s">
        <v>562</v>
      </c>
      <c r="Z2491" s="241" t="s">
        <v>562</v>
      </c>
      <c r="AA2491" s="242">
        <f>SUM(GLOBAL_DATA[[#This Row],[Initial 2020]],GLOBAL_DATA[[#This Row],[Initial 2021]],GLOBAL_DATA[[#This Row],[Initial 2022]],GLOBAL_DATA[[#This Row],[Initial 2023]])</f>
        <v>0</v>
      </c>
      <c r="AB2491" s="243">
        <f>SUM(GLOBAL_DATA[[#This Row],[Reestimated 2020]],GLOBAL_DATA[[#This Row],[Reestimated 2021]],GLOBAL_DATA[[#This Row],[Reestimated 2022]],GLOBAL_DATA[[#This Row],[Reestimated 2023]])</f>
        <v>0</v>
      </c>
      <c r="AC2491" s="244">
        <f>SUM(GLOBAL_DATA[[#This Row],[Spent 2020]],GLOBAL_DATA[[#This Row],[Spent 2021]],GLOBAL_DATA[[#This Row],[Spent 2022]],GLOBAL_DATA[[#This Row],[Spent 2023]])</f>
        <v>0</v>
      </c>
      <c r="AD2491" s="245" t="s">
        <v>562</v>
      </c>
      <c r="AE2491" s="246" t="s">
        <v>562</v>
      </c>
      <c r="AF2491" s="247" t="s">
        <v>562</v>
      </c>
      <c r="AG2491" s="246" t="s">
        <v>562</v>
      </c>
      <c r="AH2491" s="246" t="s">
        <v>562</v>
      </c>
      <c r="AI2491" s="246" t="s">
        <v>562</v>
      </c>
      <c r="AJ2491" s="245" t="s">
        <v>562</v>
      </c>
      <c r="AK2491" s="246" t="s">
        <v>562</v>
      </c>
      <c r="AL2491" s="247" t="s">
        <v>562</v>
      </c>
      <c r="AM2491" s="246" t="s">
        <v>562</v>
      </c>
      <c r="AN2491" s="246" t="s">
        <v>562</v>
      </c>
      <c r="AO2491" s="248" t="s">
        <v>562</v>
      </c>
      <c r="AP2491" s="249" t="s">
        <v>562</v>
      </c>
      <c r="AQ2491" s="249" t="s">
        <v>562</v>
      </c>
      <c r="AR2491" s="162"/>
      <c r="AS2491" s="180">
        <f>IF(OR(GLOBAL_DATA[[#This Row],[Status]]=DATA!$J$6,GLOBAL_DATA[[#This Row],[Status]]=DATA!$J$7,GLOBAL_DATA[[#This Row],[Status]]=DATA!$J$8),1,0)</f>
        <v>0</v>
      </c>
      <c r="AT2491" s="181">
        <f>IF(GLOBAL_DATA[[#This Row],[Status]]=Status_No_Project,"",MAX(GLOBAL_DATA[[#This Row],[Initial end]],GLOBAL_DATA[[#This Row],[Re-estimated end]],43831))</f>
        <v>43831</v>
      </c>
      <c r="AU24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1" s="222">
        <f>IF(GLOBAL_DATA[[#This Row],[Target scope]]&lt;&gt;Target_Not_Applicable,COUNTBLANK(GLOBAL_DATA[[#This Row],[Target scope]:[Target justification (if&lt;100%)]]),0)+IF(GLOBAL_DATA[[#This Row],[Status]]&lt;&gt;Status_No_Project,COUNTBLANK(GLOBAL_DATA[[#This Row],[Implementation progress rate]:[CISO assessment]]),0)</f>
        <v>4</v>
      </c>
      <c r="AW2491" s="45">
        <f>SUBTOTAL(103,GLOBAL_DATA[[#This Row],[BU]])</f>
        <v>1</v>
      </c>
    </row>
    <row r="2492" spans="1:49" ht="38.25" x14ac:dyDescent="0.25">
      <c r="A2492" s="222" t="s">
        <v>40</v>
      </c>
      <c r="B2492" s="223" t="s">
        <v>894</v>
      </c>
      <c r="C2492" s="223" t="s">
        <v>405</v>
      </c>
      <c r="D2492" s="231" t="s">
        <v>616</v>
      </c>
      <c r="E2492" s="232" t="s">
        <v>2</v>
      </c>
      <c r="F2492" s="232"/>
      <c r="G2492" s="233"/>
      <c r="H2492" s="221" t="s">
        <v>568</v>
      </c>
      <c r="I2492" s="231" t="s">
        <v>568</v>
      </c>
      <c r="J2492" s="232"/>
      <c r="K2492" s="234"/>
      <c r="L2492" s="235"/>
      <c r="M2492" s="233"/>
      <c r="N2492" s="236"/>
      <c r="O2492" s="224" t="str">
        <f>IF(GLOBAL_DATA[[#This Row],[Target scope]]="","",INDEX(DATA_TargetStatusChoice[Target_Status_Choice],MATCH(GLOBAL_DATA[[#This Row],[Target scope]],DATA_TargetStatusChoice[Value],1)))</f>
        <v>FULL IMPLEMENTATION</v>
      </c>
      <c r="P2492" s="237">
        <v>1</v>
      </c>
      <c r="Q2492" s="238"/>
      <c r="R2492" s="250" t="s">
        <v>32</v>
      </c>
      <c r="S2492" s="251">
        <v>0.4</v>
      </c>
      <c r="T2492" s="251" t="s">
        <v>386</v>
      </c>
      <c r="U2492" s="252"/>
      <c r="V2492" s="239" t="s">
        <v>562</v>
      </c>
      <c r="W2492" s="240" t="s">
        <v>924</v>
      </c>
      <c r="X2492" s="241">
        <v>43556</v>
      </c>
      <c r="Y2492" s="241">
        <v>43830</v>
      </c>
      <c r="Z2492" s="241">
        <v>44195</v>
      </c>
      <c r="AA2492" s="242">
        <f>SUM(GLOBAL_DATA[[#This Row],[Initial 2020]],GLOBAL_DATA[[#This Row],[Initial 2021]],GLOBAL_DATA[[#This Row],[Initial 2022]],GLOBAL_DATA[[#This Row],[Initial 2023]])</f>
        <v>5</v>
      </c>
      <c r="AB2492" s="243">
        <f>SUM(GLOBAL_DATA[[#This Row],[Reestimated 2020]],GLOBAL_DATA[[#This Row],[Reestimated 2021]],GLOBAL_DATA[[#This Row],[Reestimated 2022]],GLOBAL_DATA[[#This Row],[Reestimated 2023]])</f>
        <v>0</v>
      </c>
      <c r="AC2492" s="244">
        <f>SUM(GLOBAL_DATA[[#This Row],[Spent 2020]],GLOBAL_DATA[[#This Row],[Spent 2021]],GLOBAL_DATA[[#This Row],[Spent 2022]],GLOBAL_DATA[[#This Row],[Spent 2023]])</f>
        <v>0</v>
      </c>
      <c r="AD2492" s="245">
        <v>5</v>
      </c>
      <c r="AE2492" s="246" t="s">
        <v>562</v>
      </c>
      <c r="AF2492" s="247" t="s">
        <v>562</v>
      </c>
      <c r="AG2492" s="246" t="s">
        <v>562</v>
      </c>
      <c r="AH2492" s="246" t="s">
        <v>562</v>
      </c>
      <c r="AI2492" s="246" t="s">
        <v>562</v>
      </c>
      <c r="AJ2492" s="245" t="s">
        <v>562</v>
      </c>
      <c r="AK2492" s="246" t="s">
        <v>562</v>
      </c>
      <c r="AL2492" s="247" t="s">
        <v>562</v>
      </c>
      <c r="AM2492" s="246" t="s">
        <v>562</v>
      </c>
      <c r="AN2492" s="246" t="s">
        <v>562</v>
      </c>
      <c r="AO2492" s="248" t="s">
        <v>562</v>
      </c>
      <c r="AP2492" s="249" t="s">
        <v>562</v>
      </c>
      <c r="AQ2492" s="249" t="s">
        <v>562</v>
      </c>
      <c r="AR2492" s="162">
        <f>IF(GLOBAL_DATA[[#This Row],[Target scope]]&lt;&gt;Target_Not_Applicable,GLOBAL_DATA[[#This Row],[Target scope]]*GLOBAL_DATA[[#This Row],[Implementation progress rate]],"")</f>
        <v>0.4</v>
      </c>
      <c r="AS2492" s="180">
        <f>IF(OR(GLOBAL_DATA[[#This Row],[Status]]=DATA!$J$6,GLOBAL_DATA[[#This Row],[Status]]=DATA!$J$7,GLOBAL_DATA[[#This Row],[Status]]=DATA!$J$8),1,0)</f>
        <v>0</v>
      </c>
      <c r="AT2492" s="181">
        <f>IF(GLOBAL_DATA[[#This Row],[Status]]=Status_No_Project,"",MAX(GLOBAL_DATA[[#This Row],[Initial end]],GLOBAL_DATA[[#This Row],[Re-estimated end]],43831))</f>
        <v>44195</v>
      </c>
      <c r="AU24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2" s="222">
        <f>IF(GLOBAL_DATA[[#This Row],[Target scope]]&lt;&gt;Target_Not_Applicable,COUNTBLANK(GLOBAL_DATA[[#This Row],[Target scope]:[Target justification (if&lt;100%)]]),0)+IF(GLOBAL_DATA[[#This Row],[Status]]&lt;&gt;Status_No_Project,COUNTBLANK(GLOBAL_DATA[[#This Row],[Implementation progress rate]:[CISO assessment]]),0)</f>
        <v>1</v>
      </c>
      <c r="AW2492" s="45">
        <f>SUBTOTAL(103,GLOBAL_DATA[[#This Row],[BU]])</f>
        <v>1</v>
      </c>
    </row>
    <row r="2493" spans="1:49" ht="25.5" x14ac:dyDescent="0.25">
      <c r="A2493" s="222" t="s">
        <v>40</v>
      </c>
      <c r="B2493" s="223" t="s">
        <v>894</v>
      </c>
      <c r="C2493" s="223" t="s">
        <v>405</v>
      </c>
      <c r="D2493" s="231" t="s">
        <v>617</v>
      </c>
      <c r="E2493" s="232" t="s">
        <v>2</v>
      </c>
      <c r="F2493" s="232"/>
      <c r="G2493" s="233"/>
      <c r="H2493" s="221" t="s">
        <v>568</v>
      </c>
      <c r="I2493" s="231" t="s">
        <v>568</v>
      </c>
      <c r="J2493" s="232"/>
      <c r="K2493" s="234"/>
      <c r="L2493" s="235"/>
      <c r="M2493" s="233"/>
      <c r="N2493" s="236"/>
      <c r="O2493" s="224" t="str">
        <f>IF(GLOBAL_DATA[[#This Row],[Target scope]]="","",INDEX(DATA_TargetStatusChoice[Target_Status_Choice],MATCH(GLOBAL_DATA[[#This Row],[Target scope]],DATA_TargetStatusChoice[Value],1)))</f>
        <v/>
      </c>
      <c r="P2493" s="237" t="s">
        <v>562</v>
      </c>
      <c r="Q2493" s="238"/>
      <c r="R2493" s="250" t="s">
        <v>562</v>
      </c>
      <c r="S2493" s="251"/>
      <c r="T2493" s="251" t="s">
        <v>562</v>
      </c>
      <c r="U2493" s="252"/>
      <c r="V2493" s="239" t="s">
        <v>562</v>
      </c>
      <c r="W2493" s="240" t="s">
        <v>562</v>
      </c>
      <c r="X2493" s="241" t="s">
        <v>562</v>
      </c>
      <c r="Y2493" s="241" t="s">
        <v>562</v>
      </c>
      <c r="Z2493" s="241" t="s">
        <v>562</v>
      </c>
      <c r="AA2493" s="242">
        <f>SUM(GLOBAL_DATA[[#This Row],[Initial 2020]],GLOBAL_DATA[[#This Row],[Initial 2021]],GLOBAL_DATA[[#This Row],[Initial 2022]],GLOBAL_DATA[[#This Row],[Initial 2023]])</f>
        <v>0</v>
      </c>
      <c r="AB2493" s="243">
        <f>SUM(GLOBAL_DATA[[#This Row],[Reestimated 2020]],GLOBAL_DATA[[#This Row],[Reestimated 2021]],GLOBAL_DATA[[#This Row],[Reestimated 2022]],GLOBAL_DATA[[#This Row],[Reestimated 2023]])</f>
        <v>0</v>
      </c>
      <c r="AC2493" s="244">
        <f>SUM(GLOBAL_DATA[[#This Row],[Spent 2020]],GLOBAL_DATA[[#This Row],[Spent 2021]],GLOBAL_DATA[[#This Row],[Spent 2022]],GLOBAL_DATA[[#This Row],[Spent 2023]])</f>
        <v>0</v>
      </c>
      <c r="AD2493" s="245" t="s">
        <v>562</v>
      </c>
      <c r="AE2493" s="246" t="s">
        <v>562</v>
      </c>
      <c r="AF2493" s="247" t="s">
        <v>562</v>
      </c>
      <c r="AG2493" s="246" t="s">
        <v>562</v>
      </c>
      <c r="AH2493" s="246" t="s">
        <v>562</v>
      </c>
      <c r="AI2493" s="246" t="s">
        <v>562</v>
      </c>
      <c r="AJ2493" s="245" t="s">
        <v>562</v>
      </c>
      <c r="AK2493" s="246" t="s">
        <v>562</v>
      </c>
      <c r="AL2493" s="247" t="s">
        <v>562</v>
      </c>
      <c r="AM2493" s="246" t="s">
        <v>562</v>
      </c>
      <c r="AN2493" s="246" t="s">
        <v>562</v>
      </c>
      <c r="AO2493" s="248" t="s">
        <v>562</v>
      </c>
      <c r="AP2493" s="249" t="s">
        <v>562</v>
      </c>
      <c r="AQ2493" s="249" t="s">
        <v>562</v>
      </c>
      <c r="AR2493" s="162"/>
      <c r="AS2493" s="180">
        <f>IF(OR(GLOBAL_DATA[[#This Row],[Status]]=DATA!$J$6,GLOBAL_DATA[[#This Row],[Status]]=DATA!$J$7,GLOBAL_DATA[[#This Row],[Status]]=DATA!$J$8),1,0)</f>
        <v>0</v>
      </c>
      <c r="AT2493" s="181">
        <f>IF(GLOBAL_DATA[[#This Row],[Status]]=Status_No_Project,"",MAX(GLOBAL_DATA[[#This Row],[Initial end]],GLOBAL_DATA[[#This Row],[Re-estimated end]],43831))</f>
        <v>43831</v>
      </c>
      <c r="AU24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3" s="222">
        <f>IF(GLOBAL_DATA[[#This Row],[Target scope]]&lt;&gt;Target_Not_Applicable,COUNTBLANK(GLOBAL_DATA[[#This Row],[Target scope]:[Target justification (if&lt;100%)]]),0)+IF(GLOBAL_DATA[[#This Row],[Status]]&lt;&gt;Status_No_Project,COUNTBLANK(GLOBAL_DATA[[#This Row],[Implementation progress rate]:[CISO assessment]]),0)</f>
        <v>4</v>
      </c>
      <c r="AW2493" s="45">
        <f>SUBTOTAL(103,GLOBAL_DATA[[#This Row],[BU]])</f>
        <v>1</v>
      </c>
    </row>
    <row r="2494" spans="1:49" ht="38.25" x14ac:dyDescent="0.25">
      <c r="A2494" s="222" t="s">
        <v>40</v>
      </c>
      <c r="B2494" s="223" t="s">
        <v>894</v>
      </c>
      <c r="C2494" s="223" t="s">
        <v>405</v>
      </c>
      <c r="D2494" s="231" t="s">
        <v>618</v>
      </c>
      <c r="E2494" s="232" t="s">
        <v>2</v>
      </c>
      <c r="F2494" s="232"/>
      <c r="G2494" s="233"/>
      <c r="H2494" s="221" t="s">
        <v>570</v>
      </c>
      <c r="I2494" s="231" t="s">
        <v>568</v>
      </c>
      <c r="J2494" s="232"/>
      <c r="K2494" s="234"/>
      <c r="L2494" s="235"/>
      <c r="M2494" s="233"/>
      <c r="N2494" s="236"/>
      <c r="O2494" s="224" t="str">
        <f>IF(GLOBAL_DATA[[#This Row],[Target scope]]="","",INDEX(DATA_TargetStatusChoice[Target_Status_Choice],MATCH(GLOBAL_DATA[[#This Row],[Target scope]],DATA_TargetStatusChoice[Value],1)))</f>
        <v>FULL IMPLEMENTATION</v>
      </c>
      <c r="P2494" s="237">
        <v>1</v>
      </c>
      <c r="Q2494" s="238"/>
      <c r="R2494" s="250" t="s">
        <v>33</v>
      </c>
      <c r="S2494" s="251">
        <v>1</v>
      </c>
      <c r="T2494" s="251" t="s">
        <v>386</v>
      </c>
      <c r="U2494" s="252"/>
      <c r="V2494" s="239" t="s">
        <v>562</v>
      </c>
      <c r="W2494" s="240" t="s">
        <v>924</v>
      </c>
      <c r="X2494" s="241">
        <v>43556</v>
      </c>
      <c r="Y2494" s="241">
        <v>43830</v>
      </c>
      <c r="Z2494" s="241">
        <v>43830</v>
      </c>
      <c r="AA2494" s="242">
        <f>SUM(GLOBAL_DATA[[#This Row],[Initial 2020]],GLOBAL_DATA[[#This Row],[Initial 2021]],GLOBAL_DATA[[#This Row],[Initial 2022]],GLOBAL_DATA[[#This Row],[Initial 2023]])</f>
        <v>2</v>
      </c>
      <c r="AB2494" s="243">
        <f>SUM(GLOBAL_DATA[[#This Row],[Reestimated 2020]],GLOBAL_DATA[[#This Row],[Reestimated 2021]],GLOBAL_DATA[[#This Row],[Reestimated 2022]],GLOBAL_DATA[[#This Row],[Reestimated 2023]])</f>
        <v>0</v>
      </c>
      <c r="AC2494" s="244">
        <f>SUM(GLOBAL_DATA[[#This Row],[Spent 2020]],GLOBAL_DATA[[#This Row],[Spent 2021]],GLOBAL_DATA[[#This Row],[Spent 2022]],GLOBAL_DATA[[#This Row],[Spent 2023]])</f>
        <v>0</v>
      </c>
      <c r="AD2494" s="245">
        <v>2</v>
      </c>
      <c r="AE2494" s="246" t="s">
        <v>562</v>
      </c>
      <c r="AF2494" s="247" t="s">
        <v>562</v>
      </c>
      <c r="AG2494" s="246" t="s">
        <v>562</v>
      </c>
      <c r="AH2494" s="246" t="s">
        <v>562</v>
      </c>
      <c r="AI2494" s="246" t="s">
        <v>562</v>
      </c>
      <c r="AJ2494" s="245" t="s">
        <v>562</v>
      </c>
      <c r="AK2494" s="246" t="s">
        <v>562</v>
      </c>
      <c r="AL2494" s="247" t="s">
        <v>562</v>
      </c>
      <c r="AM2494" s="246" t="s">
        <v>562</v>
      </c>
      <c r="AN2494" s="246" t="s">
        <v>562</v>
      </c>
      <c r="AO2494" s="248" t="s">
        <v>562</v>
      </c>
      <c r="AP2494" s="249" t="s">
        <v>562</v>
      </c>
      <c r="AQ2494" s="249" t="s">
        <v>562</v>
      </c>
      <c r="AR2494" s="162">
        <f>IF(GLOBAL_DATA[[#This Row],[Target scope]]&lt;&gt;Target_Not_Applicable,GLOBAL_DATA[[#This Row],[Target scope]]*GLOBAL_DATA[[#This Row],[Implementation progress rate]],"")</f>
        <v>1</v>
      </c>
      <c r="AS2494" s="180">
        <f>IF(OR(GLOBAL_DATA[[#This Row],[Status]]=DATA!$J$6,GLOBAL_DATA[[#This Row],[Status]]=DATA!$J$7,GLOBAL_DATA[[#This Row],[Status]]=DATA!$J$8),1,0)</f>
        <v>1</v>
      </c>
      <c r="AT2494" s="181">
        <f>IF(GLOBAL_DATA[[#This Row],[Status]]=Status_No_Project,"",MAX(GLOBAL_DATA[[#This Row],[Initial end]],GLOBAL_DATA[[#This Row],[Re-estimated end]],43831))</f>
        <v>43831</v>
      </c>
      <c r="AU24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4" s="222">
        <f>IF(GLOBAL_DATA[[#This Row],[Target scope]]&lt;&gt;Target_Not_Applicable,COUNTBLANK(GLOBAL_DATA[[#This Row],[Target scope]:[Target justification (if&lt;100%)]]),0)+IF(GLOBAL_DATA[[#This Row],[Status]]&lt;&gt;Status_No_Project,COUNTBLANK(GLOBAL_DATA[[#This Row],[Implementation progress rate]:[CISO assessment]]),0)</f>
        <v>1</v>
      </c>
      <c r="AW2494" s="45">
        <f>SUBTOTAL(103,GLOBAL_DATA[[#This Row],[BU]])</f>
        <v>1</v>
      </c>
    </row>
    <row r="2495" spans="1:49" ht="38.25" x14ac:dyDescent="0.25">
      <c r="A2495" s="222" t="s">
        <v>40</v>
      </c>
      <c r="B2495" s="223" t="s">
        <v>894</v>
      </c>
      <c r="C2495" s="223" t="s">
        <v>405</v>
      </c>
      <c r="D2495" s="231" t="s">
        <v>619</v>
      </c>
      <c r="E2495" s="232" t="s">
        <v>2</v>
      </c>
      <c r="F2495" s="232"/>
      <c r="G2495" s="233"/>
      <c r="H2495" s="221" t="s">
        <v>568</v>
      </c>
      <c r="I2495" s="231" t="s">
        <v>568</v>
      </c>
      <c r="J2495" s="232"/>
      <c r="K2495" s="234"/>
      <c r="L2495" s="235"/>
      <c r="M2495" s="233"/>
      <c r="N2495" s="236"/>
      <c r="O2495" s="224" t="str">
        <f>IF(GLOBAL_DATA[[#This Row],[Target scope]]="","",INDEX(DATA_TargetStatusChoice[Target_Status_Choice],MATCH(GLOBAL_DATA[[#This Row],[Target scope]],DATA_TargetStatusChoice[Value],1)))</f>
        <v>FULL IMPLEMENTATION</v>
      </c>
      <c r="P2495" s="237">
        <v>1</v>
      </c>
      <c r="Q2495" s="238"/>
      <c r="R2495" s="250" t="s">
        <v>384</v>
      </c>
      <c r="S2495" s="251">
        <v>1</v>
      </c>
      <c r="T2495" s="251" t="s">
        <v>386</v>
      </c>
      <c r="U2495" s="252"/>
      <c r="V2495" s="239" t="s">
        <v>562</v>
      </c>
      <c r="W2495" s="240" t="s">
        <v>921</v>
      </c>
      <c r="X2495" s="241">
        <v>42064</v>
      </c>
      <c r="Y2495" s="241">
        <v>42735</v>
      </c>
      <c r="Z2495" s="241">
        <v>42735</v>
      </c>
      <c r="AA2495" s="242">
        <f>SUM(GLOBAL_DATA[[#This Row],[Initial 2020]],GLOBAL_DATA[[#This Row],[Initial 2021]],GLOBAL_DATA[[#This Row],[Initial 2022]],GLOBAL_DATA[[#This Row],[Initial 2023]])</f>
        <v>0</v>
      </c>
      <c r="AB2495" s="243">
        <f>SUM(GLOBAL_DATA[[#This Row],[Reestimated 2020]],GLOBAL_DATA[[#This Row],[Reestimated 2021]],GLOBAL_DATA[[#This Row],[Reestimated 2022]],GLOBAL_DATA[[#This Row],[Reestimated 2023]])</f>
        <v>0</v>
      </c>
      <c r="AC2495" s="244">
        <f>SUM(GLOBAL_DATA[[#This Row],[Spent 2020]],GLOBAL_DATA[[#This Row],[Spent 2021]],GLOBAL_DATA[[#This Row],[Spent 2022]],GLOBAL_DATA[[#This Row],[Spent 2023]])</f>
        <v>0</v>
      </c>
      <c r="AD2495" s="245" t="s">
        <v>562</v>
      </c>
      <c r="AE2495" s="246" t="s">
        <v>562</v>
      </c>
      <c r="AF2495" s="247" t="s">
        <v>562</v>
      </c>
      <c r="AG2495" s="246" t="s">
        <v>562</v>
      </c>
      <c r="AH2495" s="246" t="s">
        <v>562</v>
      </c>
      <c r="AI2495" s="246" t="s">
        <v>562</v>
      </c>
      <c r="AJ2495" s="245" t="s">
        <v>562</v>
      </c>
      <c r="AK2495" s="246" t="s">
        <v>562</v>
      </c>
      <c r="AL2495" s="247" t="s">
        <v>562</v>
      </c>
      <c r="AM2495" s="246" t="s">
        <v>562</v>
      </c>
      <c r="AN2495" s="246" t="s">
        <v>562</v>
      </c>
      <c r="AO2495" s="248" t="s">
        <v>562</v>
      </c>
      <c r="AP2495" s="249" t="s">
        <v>562</v>
      </c>
      <c r="AQ2495" s="249" t="s">
        <v>562</v>
      </c>
      <c r="AR2495" s="162">
        <f>IF(GLOBAL_DATA[[#This Row],[Target scope]]&lt;&gt;Target_Not_Applicable,GLOBAL_DATA[[#This Row],[Target scope]]*GLOBAL_DATA[[#This Row],[Implementation progress rate]],"")</f>
        <v>1</v>
      </c>
      <c r="AS2495" s="180">
        <f>IF(OR(GLOBAL_DATA[[#This Row],[Status]]=DATA!$J$6,GLOBAL_DATA[[#This Row],[Status]]=DATA!$J$7,GLOBAL_DATA[[#This Row],[Status]]=DATA!$J$8),1,0)</f>
        <v>1</v>
      </c>
      <c r="AT2495" s="181">
        <f>IF(GLOBAL_DATA[[#This Row],[Status]]=Status_No_Project,"",MAX(GLOBAL_DATA[[#This Row],[Initial end]],GLOBAL_DATA[[#This Row],[Re-estimated end]],43831))</f>
        <v>43831</v>
      </c>
      <c r="AU24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5" s="222">
        <f>IF(GLOBAL_DATA[[#This Row],[Target scope]]&lt;&gt;Target_Not_Applicable,COUNTBLANK(GLOBAL_DATA[[#This Row],[Target scope]:[Target justification (if&lt;100%)]]),0)+IF(GLOBAL_DATA[[#This Row],[Status]]&lt;&gt;Status_No_Project,COUNTBLANK(GLOBAL_DATA[[#This Row],[Implementation progress rate]:[CISO assessment]]),0)</f>
        <v>1</v>
      </c>
      <c r="AW2495" s="45">
        <f>SUBTOTAL(103,GLOBAL_DATA[[#This Row],[BU]])</f>
        <v>1</v>
      </c>
    </row>
    <row r="2496" spans="1:49" ht="25.5" x14ac:dyDescent="0.25">
      <c r="A2496" s="222" t="s">
        <v>40</v>
      </c>
      <c r="B2496" s="223" t="s">
        <v>894</v>
      </c>
      <c r="C2496" s="223" t="s">
        <v>405</v>
      </c>
      <c r="D2496" s="231" t="s">
        <v>620</v>
      </c>
      <c r="E2496" s="232" t="s">
        <v>2</v>
      </c>
      <c r="F2496" s="232"/>
      <c r="G2496" s="233"/>
      <c r="H2496" s="221" t="s">
        <v>568</v>
      </c>
      <c r="I2496" s="231" t="s">
        <v>568</v>
      </c>
      <c r="J2496" s="232"/>
      <c r="K2496" s="234"/>
      <c r="L2496" s="235"/>
      <c r="M2496" s="233"/>
      <c r="N2496" s="236"/>
      <c r="O2496" s="224" t="str">
        <f>IF(GLOBAL_DATA[[#This Row],[Target scope]]="","",INDEX(DATA_TargetStatusChoice[Target_Status_Choice],MATCH(GLOBAL_DATA[[#This Row],[Target scope]],DATA_TargetStatusChoice[Value],1)))</f>
        <v/>
      </c>
      <c r="P2496" s="237" t="s">
        <v>562</v>
      </c>
      <c r="Q2496" s="238"/>
      <c r="R2496" s="250" t="s">
        <v>562</v>
      </c>
      <c r="S2496" s="251"/>
      <c r="T2496" s="251" t="s">
        <v>562</v>
      </c>
      <c r="U2496" s="252"/>
      <c r="V2496" s="239" t="s">
        <v>562</v>
      </c>
      <c r="W2496" s="240" t="s">
        <v>562</v>
      </c>
      <c r="X2496" s="241" t="s">
        <v>562</v>
      </c>
      <c r="Y2496" s="241" t="s">
        <v>562</v>
      </c>
      <c r="Z2496" s="241" t="s">
        <v>562</v>
      </c>
      <c r="AA2496" s="242">
        <f>SUM(GLOBAL_DATA[[#This Row],[Initial 2020]],GLOBAL_DATA[[#This Row],[Initial 2021]],GLOBAL_DATA[[#This Row],[Initial 2022]],GLOBAL_DATA[[#This Row],[Initial 2023]])</f>
        <v>0</v>
      </c>
      <c r="AB2496" s="243">
        <f>SUM(GLOBAL_DATA[[#This Row],[Reestimated 2020]],GLOBAL_DATA[[#This Row],[Reestimated 2021]],GLOBAL_DATA[[#This Row],[Reestimated 2022]],GLOBAL_DATA[[#This Row],[Reestimated 2023]])</f>
        <v>0</v>
      </c>
      <c r="AC2496" s="244">
        <f>SUM(GLOBAL_DATA[[#This Row],[Spent 2020]],GLOBAL_DATA[[#This Row],[Spent 2021]],GLOBAL_DATA[[#This Row],[Spent 2022]],GLOBAL_DATA[[#This Row],[Spent 2023]])</f>
        <v>0</v>
      </c>
      <c r="AD2496" s="245" t="s">
        <v>562</v>
      </c>
      <c r="AE2496" s="246" t="s">
        <v>562</v>
      </c>
      <c r="AF2496" s="247" t="s">
        <v>562</v>
      </c>
      <c r="AG2496" s="246" t="s">
        <v>562</v>
      </c>
      <c r="AH2496" s="246" t="s">
        <v>562</v>
      </c>
      <c r="AI2496" s="246" t="s">
        <v>562</v>
      </c>
      <c r="AJ2496" s="245" t="s">
        <v>562</v>
      </c>
      <c r="AK2496" s="246" t="s">
        <v>562</v>
      </c>
      <c r="AL2496" s="247" t="s">
        <v>562</v>
      </c>
      <c r="AM2496" s="246" t="s">
        <v>562</v>
      </c>
      <c r="AN2496" s="246" t="s">
        <v>562</v>
      </c>
      <c r="AO2496" s="248" t="s">
        <v>562</v>
      </c>
      <c r="AP2496" s="249" t="s">
        <v>562</v>
      </c>
      <c r="AQ2496" s="249" t="s">
        <v>562</v>
      </c>
      <c r="AR2496" s="162"/>
      <c r="AS2496" s="180">
        <f>IF(OR(GLOBAL_DATA[[#This Row],[Status]]=DATA!$J$6,GLOBAL_DATA[[#This Row],[Status]]=DATA!$J$7,GLOBAL_DATA[[#This Row],[Status]]=DATA!$J$8),1,0)</f>
        <v>0</v>
      </c>
      <c r="AT2496" s="181">
        <f>IF(GLOBAL_DATA[[#This Row],[Status]]=Status_No_Project,"",MAX(GLOBAL_DATA[[#This Row],[Initial end]],GLOBAL_DATA[[#This Row],[Re-estimated end]],43831))</f>
        <v>43831</v>
      </c>
      <c r="AU24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6" s="222">
        <f>IF(GLOBAL_DATA[[#This Row],[Target scope]]&lt;&gt;Target_Not_Applicable,COUNTBLANK(GLOBAL_DATA[[#This Row],[Target scope]:[Target justification (if&lt;100%)]]),0)+IF(GLOBAL_DATA[[#This Row],[Status]]&lt;&gt;Status_No_Project,COUNTBLANK(GLOBAL_DATA[[#This Row],[Implementation progress rate]:[CISO assessment]]),0)</f>
        <v>4</v>
      </c>
      <c r="AW2496" s="45">
        <f>SUBTOTAL(103,GLOBAL_DATA[[#This Row],[BU]])</f>
        <v>1</v>
      </c>
    </row>
    <row r="2497" spans="1:49" ht="38.25" x14ac:dyDescent="0.25">
      <c r="A2497" s="222" t="s">
        <v>40</v>
      </c>
      <c r="B2497" s="223" t="s">
        <v>894</v>
      </c>
      <c r="C2497" s="223" t="s">
        <v>405</v>
      </c>
      <c r="D2497" s="231" t="s">
        <v>621</v>
      </c>
      <c r="E2497" s="232" t="s">
        <v>2</v>
      </c>
      <c r="F2497" s="232"/>
      <c r="G2497" s="233"/>
      <c r="H2497" s="221" t="s">
        <v>570</v>
      </c>
      <c r="I2497" s="231" t="s">
        <v>571</v>
      </c>
      <c r="J2497" s="232"/>
      <c r="K2497" s="234"/>
      <c r="L2497" s="235"/>
      <c r="M2497" s="233"/>
      <c r="N2497" s="236"/>
      <c r="O2497" s="224" t="str">
        <f>IF(GLOBAL_DATA[[#This Row],[Target scope]]="","",INDEX(DATA_TargetStatusChoice[Target_Status_Choice],MATCH(GLOBAL_DATA[[#This Row],[Target scope]],DATA_TargetStatusChoice[Value],1)))</f>
        <v>FULL IMPLEMENTATION</v>
      </c>
      <c r="P2497" s="237">
        <v>1</v>
      </c>
      <c r="Q2497" s="238"/>
      <c r="R2497" s="250" t="s">
        <v>31</v>
      </c>
      <c r="S2497" s="251">
        <v>0</v>
      </c>
      <c r="T2497" s="251" t="s">
        <v>386</v>
      </c>
      <c r="U2497" s="252"/>
      <c r="V2497" s="239" t="s">
        <v>562</v>
      </c>
      <c r="W2497" s="240" t="s">
        <v>922</v>
      </c>
      <c r="X2497" s="241">
        <v>44197</v>
      </c>
      <c r="Y2497" s="241">
        <v>44560</v>
      </c>
      <c r="Z2497" s="241">
        <v>44561</v>
      </c>
      <c r="AA2497" s="242">
        <f>SUM(GLOBAL_DATA[[#This Row],[Initial 2020]],GLOBAL_DATA[[#This Row],[Initial 2021]],GLOBAL_DATA[[#This Row],[Initial 2022]],GLOBAL_DATA[[#This Row],[Initial 2023]])</f>
        <v>4</v>
      </c>
      <c r="AB2497" s="243">
        <f>SUM(GLOBAL_DATA[[#This Row],[Reestimated 2020]],GLOBAL_DATA[[#This Row],[Reestimated 2021]],GLOBAL_DATA[[#This Row],[Reestimated 2022]],GLOBAL_DATA[[#This Row],[Reestimated 2023]])</f>
        <v>0</v>
      </c>
      <c r="AC2497" s="244">
        <f>SUM(GLOBAL_DATA[[#This Row],[Spent 2020]],GLOBAL_DATA[[#This Row],[Spent 2021]],GLOBAL_DATA[[#This Row],[Spent 2022]],GLOBAL_DATA[[#This Row],[Spent 2023]])</f>
        <v>0</v>
      </c>
      <c r="AD2497" s="245" t="s">
        <v>562</v>
      </c>
      <c r="AE2497" s="246" t="s">
        <v>562</v>
      </c>
      <c r="AF2497" s="247" t="s">
        <v>562</v>
      </c>
      <c r="AG2497" s="246">
        <v>4</v>
      </c>
      <c r="AH2497" s="246" t="s">
        <v>562</v>
      </c>
      <c r="AI2497" s="246" t="s">
        <v>562</v>
      </c>
      <c r="AJ2497" s="245" t="s">
        <v>562</v>
      </c>
      <c r="AK2497" s="246" t="s">
        <v>562</v>
      </c>
      <c r="AL2497" s="247" t="s">
        <v>562</v>
      </c>
      <c r="AM2497" s="246" t="s">
        <v>562</v>
      </c>
      <c r="AN2497" s="246" t="s">
        <v>562</v>
      </c>
      <c r="AO2497" s="248" t="s">
        <v>562</v>
      </c>
      <c r="AP2497" s="249" t="s">
        <v>562</v>
      </c>
      <c r="AQ2497" s="249" t="s">
        <v>562</v>
      </c>
      <c r="AR2497" s="162">
        <f>IF(GLOBAL_DATA[[#This Row],[Target scope]]&lt;&gt;Target_Not_Applicable,GLOBAL_DATA[[#This Row],[Target scope]]*GLOBAL_DATA[[#This Row],[Implementation progress rate]],"")</f>
        <v>0</v>
      </c>
      <c r="AS2497" s="180">
        <f>IF(OR(GLOBAL_DATA[[#This Row],[Status]]=DATA!$J$6,GLOBAL_DATA[[#This Row],[Status]]=DATA!$J$7,GLOBAL_DATA[[#This Row],[Status]]=DATA!$J$8),1,0)</f>
        <v>0</v>
      </c>
      <c r="AT2497" s="181">
        <f>IF(GLOBAL_DATA[[#This Row],[Status]]=Status_No_Project,"",MAX(GLOBAL_DATA[[#This Row],[Initial end]],GLOBAL_DATA[[#This Row],[Re-estimated end]],43831))</f>
        <v>44561</v>
      </c>
      <c r="AU24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7" s="222">
        <f>IF(GLOBAL_DATA[[#This Row],[Target scope]]&lt;&gt;Target_Not_Applicable,COUNTBLANK(GLOBAL_DATA[[#This Row],[Target scope]:[Target justification (if&lt;100%)]]),0)+IF(GLOBAL_DATA[[#This Row],[Status]]&lt;&gt;Status_No_Project,COUNTBLANK(GLOBAL_DATA[[#This Row],[Implementation progress rate]:[CISO assessment]]),0)</f>
        <v>1</v>
      </c>
      <c r="AW2497" s="45">
        <f>SUBTOTAL(103,GLOBAL_DATA[[#This Row],[BU]])</f>
        <v>1</v>
      </c>
    </row>
    <row r="2498" spans="1:49" ht="38.25" x14ac:dyDescent="0.25">
      <c r="A2498" s="222" t="s">
        <v>40</v>
      </c>
      <c r="B2498" s="223" t="s">
        <v>894</v>
      </c>
      <c r="C2498" s="223" t="s">
        <v>405</v>
      </c>
      <c r="D2498" s="231" t="s">
        <v>622</v>
      </c>
      <c r="E2498" s="232" t="s">
        <v>2</v>
      </c>
      <c r="F2498" s="232"/>
      <c r="G2498" s="233"/>
      <c r="H2498" s="221" t="s">
        <v>570</v>
      </c>
      <c r="I2498" s="231" t="s">
        <v>568</v>
      </c>
      <c r="J2498" s="232"/>
      <c r="K2498" s="234"/>
      <c r="L2498" s="235"/>
      <c r="M2498" s="233"/>
      <c r="N2498" s="236"/>
      <c r="O2498" s="224" t="str">
        <f>IF(GLOBAL_DATA[[#This Row],[Target scope]]="","",INDEX(DATA_TargetStatusChoice[Target_Status_Choice],MATCH(GLOBAL_DATA[[#This Row],[Target scope]],DATA_TargetStatusChoice[Value],1)))</f>
        <v>FULL IMPLEMENTATION</v>
      </c>
      <c r="P2498" s="237">
        <v>1</v>
      </c>
      <c r="Q2498" s="238"/>
      <c r="R2498" s="250" t="s">
        <v>31</v>
      </c>
      <c r="S2498" s="251">
        <v>0</v>
      </c>
      <c r="T2498" s="251" t="s">
        <v>386</v>
      </c>
      <c r="U2498" s="252"/>
      <c r="V2498" s="239" t="s">
        <v>562</v>
      </c>
      <c r="W2498" s="240" t="s">
        <v>924</v>
      </c>
      <c r="X2498" s="241">
        <v>44197</v>
      </c>
      <c r="Y2498" s="241">
        <v>44561</v>
      </c>
      <c r="Z2498" s="241">
        <v>44561</v>
      </c>
      <c r="AA2498" s="242">
        <f>SUM(GLOBAL_DATA[[#This Row],[Initial 2020]],GLOBAL_DATA[[#This Row],[Initial 2021]],GLOBAL_DATA[[#This Row],[Initial 2022]],GLOBAL_DATA[[#This Row],[Initial 2023]])</f>
        <v>4</v>
      </c>
      <c r="AB2498" s="243">
        <f>SUM(GLOBAL_DATA[[#This Row],[Reestimated 2020]],GLOBAL_DATA[[#This Row],[Reestimated 2021]],GLOBAL_DATA[[#This Row],[Reestimated 2022]],GLOBAL_DATA[[#This Row],[Reestimated 2023]])</f>
        <v>0</v>
      </c>
      <c r="AC2498" s="244">
        <f>SUM(GLOBAL_DATA[[#This Row],[Spent 2020]],GLOBAL_DATA[[#This Row],[Spent 2021]],GLOBAL_DATA[[#This Row],[Spent 2022]],GLOBAL_DATA[[#This Row],[Spent 2023]])</f>
        <v>0</v>
      </c>
      <c r="AD2498" s="245" t="s">
        <v>562</v>
      </c>
      <c r="AE2498" s="246" t="s">
        <v>562</v>
      </c>
      <c r="AF2498" s="247" t="s">
        <v>562</v>
      </c>
      <c r="AG2498" s="246">
        <v>4</v>
      </c>
      <c r="AH2498" s="246" t="s">
        <v>562</v>
      </c>
      <c r="AI2498" s="246" t="s">
        <v>562</v>
      </c>
      <c r="AJ2498" s="245" t="s">
        <v>562</v>
      </c>
      <c r="AK2498" s="246" t="s">
        <v>562</v>
      </c>
      <c r="AL2498" s="247" t="s">
        <v>562</v>
      </c>
      <c r="AM2498" s="246" t="s">
        <v>562</v>
      </c>
      <c r="AN2498" s="246" t="s">
        <v>562</v>
      </c>
      <c r="AO2498" s="248" t="s">
        <v>562</v>
      </c>
      <c r="AP2498" s="249" t="s">
        <v>562</v>
      </c>
      <c r="AQ2498" s="249" t="s">
        <v>562</v>
      </c>
      <c r="AR2498" s="162">
        <f>IF(GLOBAL_DATA[[#This Row],[Target scope]]&lt;&gt;Target_Not_Applicable,GLOBAL_DATA[[#This Row],[Target scope]]*GLOBAL_DATA[[#This Row],[Implementation progress rate]],"")</f>
        <v>0</v>
      </c>
      <c r="AS2498" s="180">
        <f>IF(OR(GLOBAL_DATA[[#This Row],[Status]]=DATA!$J$6,GLOBAL_DATA[[#This Row],[Status]]=DATA!$J$7,GLOBAL_DATA[[#This Row],[Status]]=DATA!$J$8),1,0)</f>
        <v>0</v>
      </c>
      <c r="AT2498" s="181">
        <f>IF(GLOBAL_DATA[[#This Row],[Status]]=Status_No_Project,"",MAX(GLOBAL_DATA[[#This Row],[Initial end]],GLOBAL_DATA[[#This Row],[Re-estimated end]],43831))</f>
        <v>44561</v>
      </c>
      <c r="AU24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8" s="222">
        <f>IF(GLOBAL_DATA[[#This Row],[Target scope]]&lt;&gt;Target_Not_Applicable,COUNTBLANK(GLOBAL_DATA[[#This Row],[Target scope]:[Target justification (if&lt;100%)]]),0)+IF(GLOBAL_DATA[[#This Row],[Status]]&lt;&gt;Status_No_Project,COUNTBLANK(GLOBAL_DATA[[#This Row],[Implementation progress rate]:[CISO assessment]]),0)</f>
        <v>1</v>
      </c>
      <c r="AW2498" s="45">
        <f>SUBTOTAL(103,GLOBAL_DATA[[#This Row],[BU]])</f>
        <v>1</v>
      </c>
    </row>
    <row r="2499" spans="1:49" ht="38.25" x14ac:dyDescent="0.25">
      <c r="A2499" s="222" t="s">
        <v>40</v>
      </c>
      <c r="B2499" s="223" t="s">
        <v>894</v>
      </c>
      <c r="C2499" s="223" t="s">
        <v>405</v>
      </c>
      <c r="D2499" s="231" t="s">
        <v>623</v>
      </c>
      <c r="E2499" s="232" t="s">
        <v>2</v>
      </c>
      <c r="F2499" s="232"/>
      <c r="G2499" s="233"/>
      <c r="H2499" s="221" t="s">
        <v>570</v>
      </c>
      <c r="I2499" s="231" t="s">
        <v>571</v>
      </c>
      <c r="J2499" s="232"/>
      <c r="K2499" s="234"/>
      <c r="L2499" s="235"/>
      <c r="M2499" s="233"/>
      <c r="N2499" s="236"/>
      <c r="O2499" s="224" t="str">
        <f>IF(GLOBAL_DATA[[#This Row],[Target scope]]="","",INDEX(DATA_TargetStatusChoice[Target_Status_Choice],MATCH(GLOBAL_DATA[[#This Row],[Target scope]],DATA_TargetStatusChoice[Value],1)))</f>
        <v>FULL IMPLEMENTATION</v>
      </c>
      <c r="P2499" s="237">
        <v>1</v>
      </c>
      <c r="Q2499" s="238"/>
      <c r="R2499" s="250" t="s">
        <v>31</v>
      </c>
      <c r="S2499" s="251">
        <v>0</v>
      </c>
      <c r="T2499" s="251" t="s">
        <v>386</v>
      </c>
      <c r="U2499" s="252"/>
      <c r="V2499" s="239" t="s">
        <v>562</v>
      </c>
      <c r="W2499" s="240" t="s">
        <v>922</v>
      </c>
      <c r="X2499" s="241">
        <v>44562</v>
      </c>
      <c r="Y2499" s="241">
        <v>44925</v>
      </c>
      <c r="Z2499" s="241">
        <v>44925</v>
      </c>
      <c r="AA2499" s="242">
        <f>SUM(GLOBAL_DATA[[#This Row],[Initial 2020]],GLOBAL_DATA[[#This Row],[Initial 2021]],GLOBAL_DATA[[#This Row],[Initial 2022]],GLOBAL_DATA[[#This Row],[Initial 2023]])</f>
        <v>0</v>
      </c>
      <c r="AB2499" s="243">
        <f>SUM(GLOBAL_DATA[[#This Row],[Reestimated 2020]],GLOBAL_DATA[[#This Row],[Reestimated 2021]],GLOBAL_DATA[[#This Row],[Reestimated 2022]],GLOBAL_DATA[[#This Row],[Reestimated 2023]])</f>
        <v>0</v>
      </c>
      <c r="AC2499" s="244">
        <f>SUM(GLOBAL_DATA[[#This Row],[Spent 2020]],GLOBAL_DATA[[#This Row],[Spent 2021]],GLOBAL_DATA[[#This Row],[Spent 2022]],GLOBAL_DATA[[#This Row],[Spent 2023]])</f>
        <v>0</v>
      </c>
      <c r="AD2499" s="245" t="s">
        <v>562</v>
      </c>
      <c r="AE2499" s="246" t="s">
        <v>562</v>
      </c>
      <c r="AF2499" s="247" t="s">
        <v>562</v>
      </c>
      <c r="AG2499" s="246" t="s">
        <v>562</v>
      </c>
      <c r="AH2499" s="246" t="s">
        <v>562</v>
      </c>
      <c r="AI2499" s="246" t="s">
        <v>562</v>
      </c>
      <c r="AJ2499" s="245" t="s">
        <v>562</v>
      </c>
      <c r="AK2499" s="246" t="s">
        <v>562</v>
      </c>
      <c r="AL2499" s="247" t="s">
        <v>562</v>
      </c>
      <c r="AM2499" s="246" t="s">
        <v>562</v>
      </c>
      <c r="AN2499" s="246" t="s">
        <v>562</v>
      </c>
      <c r="AO2499" s="248" t="s">
        <v>562</v>
      </c>
      <c r="AP2499" s="249" t="s">
        <v>562</v>
      </c>
      <c r="AQ2499" s="249" t="s">
        <v>562</v>
      </c>
      <c r="AR2499" s="162">
        <f>IF(GLOBAL_DATA[[#This Row],[Target scope]]&lt;&gt;Target_Not_Applicable,GLOBAL_DATA[[#This Row],[Target scope]]*GLOBAL_DATA[[#This Row],[Implementation progress rate]],"")</f>
        <v>0</v>
      </c>
      <c r="AS2499" s="180">
        <f>IF(OR(GLOBAL_DATA[[#This Row],[Status]]=DATA!$J$6,GLOBAL_DATA[[#This Row],[Status]]=DATA!$J$7,GLOBAL_DATA[[#This Row],[Status]]=DATA!$J$8),1,0)</f>
        <v>0</v>
      </c>
      <c r="AT2499" s="181">
        <f>IF(GLOBAL_DATA[[#This Row],[Status]]=Status_No_Project,"",MAX(GLOBAL_DATA[[#This Row],[Initial end]],GLOBAL_DATA[[#This Row],[Re-estimated end]],43831))</f>
        <v>44925</v>
      </c>
      <c r="AU24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9" s="222">
        <f>IF(GLOBAL_DATA[[#This Row],[Target scope]]&lt;&gt;Target_Not_Applicable,COUNTBLANK(GLOBAL_DATA[[#This Row],[Target scope]:[Target justification (if&lt;100%)]]),0)+IF(GLOBAL_DATA[[#This Row],[Status]]&lt;&gt;Status_No_Project,COUNTBLANK(GLOBAL_DATA[[#This Row],[Implementation progress rate]:[CISO assessment]]),0)</f>
        <v>1</v>
      </c>
      <c r="AW2499" s="45">
        <f>SUBTOTAL(103,GLOBAL_DATA[[#This Row],[BU]])</f>
        <v>1</v>
      </c>
    </row>
    <row r="2500" spans="1:49" ht="38.25" x14ac:dyDescent="0.25">
      <c r="A2500" s="222" t="s">
        <v>40</v>
      </c>
      <c r="B2500" s="223" t="s">
        <v>894</v>
      </c>
      <c r="C2500" s="223" t="s">
        <v>405</v>
      </c>
      <c r="D2500" s="231" t="s">
        <v>624</v>
      </c>
      <c r="E2500" s="232" t="s">
        <v>2</v>
      </c>
      <c r="F2500" s="232"/>
      <c r="G2500" s="233"/>
      <c r="H2500" s="221" t="s">
        <v>568</v>
      </c>
      <c r="I2500" s="231" t="s">
        <v>568</v>
      </c>
      <c r="J2500" s="232"/>
      <c r="K2500" s="234"/>
      <c r="L2500" s="235"/>
      <c r="M2500" s="233"/>
      <c r="N2500" s="236"/>
      <c r="O2500" s="224" t="str">
        <f>IF(GLOBAL_DATA[[#This Row],[Target scope]]="","",INDEX(DATA_TargetStatusChoice[Target_Status_Choice],MATCH(GLOBAL_DATA[[#This Row],[Target scope]],DATA_TargetStatusChoice[Value],1)))</f>
        <v>FULL IMPLEMENTATION</v>
      </c>
      <c r="P2500" s="237">
        <v>1</v>
      </c>
      <c r="Q2500" s="238"/>
      <c r="R2500" s="250" t="s">
        <v>33</v>
      </c>
      <c r="S2500" s="251">
        <v>1</v>
      </c>
      <c r="T2500" s="251" t="s">
        <v>386</v>
      </c>
      <c r="U2500" s="252"/>
      <c r="V2500" s="239" t="s">
        <v>562</v>
      </c>
      <c r="W2500" s="240" t="s">
        <v>924</v>
      </c>
      <c r="X2500" s="241">
        <v>43556</v>
      </c>
      <c r="Y2500" s="241">
        <v>43830</v>
      </c>
      <c r="Z2500" s="241">
        <v>43830</v>
      </c>
      <c r="AA2500" s="242">
        <f>SUM(GLOBAL_DATA[[#This Row],[Initial 2020]],GLOBAL_DATA[[#This Row],[Initial 2021]],GLOBAL_DATA[[#This Row],[Initial 2022]],GLOBAL_DATA[[#This Row],[Initial 2023]])</f>
        <v>2</v>
      </c>
      <c r="AB2500" s="243">
        <f>SUM(GLOBAL_DATA[[#This Row],[Reestimated 2020]],GLOBAL_DATA[[#This Row],[Reestimated 2021]],GLOBAL_DATA[[#This Row],[Reestimated 2022]],GLOBAL_DATA[[#This Row],[Reestimated 2023]])</f>
        <v>0</v>
      </c>
      <c r="AC2500" s="244">
        <f>SUM(GLOBAL_DATA[[#This Row],[Spent 2020]],GLOBAL_DATA[[#This Row],[Spent 2021]],GLOBAL_DATA[[#This Row],[Spent 2022]],GLOBAL_DATA[[#This Row],[Spent 2023]])</f>
        <v>0</v>
      </c>
      <c r="AD2500" s="245">
        <v>2</v>
      </c>
      <c r="AE2500" s="246" t="s">
        <v>562</v>
      </c>
      <c r="AF2500" s="247" t="s">
        <v>562</v>
      </c>
      <c r="AG2500" s="246" t="s">
        <v>562</v>
      </c>
      <c r="AH2500" s="246" t="s">
        <v>562</v>
      </c>
      <c r="AI2500" s="246" t="s">
        <v>562</v>
      </c>
      <c r="AJ2500" s="245" t="s">
        <v>562</v>
      </c>
      <c r="AK2500" s="246" t="s">
        <v>562</v>
      </c>
      <c r="AL2500" s="247" t="s">
        <v>562</v>
      </c>
      <c r="AM2500" s="246" t="s">
        <v>562</v>
      </c>
      <c r="AN2500" s="246" t="s">
        <v>562</v>
      </c>
      <c r="AO2500" s="248" t="s">
        <v>562</v>
      </c>
      <c r="AP2500" s="249" t="s">
        <v>562</v>
      </c>
      <c r="AQ2500" s="249" t="s">
        <v>562</v>
      </c>
      <c r="AR2500" s="162">
        <f>IF(GLOBAL_DATA[[#This Row],[Target scope]]&lt;&gt;Target_Not_Applicable,GLOBAL_DATA[[#This Row],[Target scope]]*GLOBAL_DATA[[#This Row],[Implementation progress rate]],"")</f>
        <v>1</v>
      </c>
      <c r="AS2500" s="180">
        <f>IF(OR(GLOBAL_DATA[[#This Row],[Status]]=DATA!$J$6,GLOBAL_DATA[[#This Row],[Status]]=DATA!$J$7,GLOBAL_DATA[[#This Row],[Status]]=DATA!$J$8),1,0)</f>
        <v>1</v>
      </c>
      <c r="AT2500" s="181">
        <f>IF(GLOBAL_DATA[[#This Row],[Status]]=Status_No_Project,"",MAX(GLOBAL_DATA[[#This Row],[Initial end]],GLOBAL_DATA[[#This Row],[Re-estimated end]],43831))</f>
        <v>43831</v>
      </c>
      <c r="AU25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0" s="222">
        <f>IF(GLOBAL_DATA[[#This Row],[Target scope]]&lt;&gt;Target_Not_Applicable,COUNTBLANK(GLOBAL_DATA[[#This Row],[Target scope]:[Target justification (if&lt;100%)]]),0)+IF(GLOBAL_DATA[[#This Row],[Status]]&lt;&gt;Status_No_Project,COUNTBLANK(GLOBAL_DATA[[#This Row],[Implementation progress rate]:[CISO assessment]]),0)</f>
        <v>1</v>
      </c>
      <c r="AW2500" s="45">
        <f>SUBTOTAL(103,GLOBAL_DATA[[#This Row],[BU]])</f>
        <v>1</v>
      </c>
    </row>
    <row r="2501" spans="1:49" ht="38.25" x14ac:dyDescent="0.25">
      <c r="A2501" s="222" t="s">
        <v>40</v>
      </c>
      <c r="B2501" s="223" t="s">
        <v>894</v>
      </c>
      <c r="C2501" s="223" t="s">
        <v>405</v>
      </c>
      <c r="D2501" s="231" t="s">
        <v>625</v>
      </c>
      <c r="E2501" s="232" t="s">
        <v>2</v>
      </c>
      <c r="F2501" s="232"/>
      <c r="G2501" s="233"/>
      <c r="H2501" s="221" t="s">
        <v>568</v>
      </c>
      <c r="I2501" s="231" t="s">
        <v>568</v>
      </c>
      <c r="J2501" s="232"/>
      <c r="K2501" s="234"/>
      <c r="L2501" s="235"/>
      <c r="M2501" s="233"/>
      <c r="N2501" s="236"/>
      <c r="O2501" s="224" t="str">
        <f>IF(GLOBAL_DATA[[#This Row],[Target scope]]="","",INDEX(DATA_TargetStatusChoice[Target_Status_Choice],MATCH(GLOBAL_DATA[[#This Row],[Target scope]],DATA_TargetStatusChoice[Value],1)))</f>
        <v>FULL IMPLEMENTATION</v>
      </c>
      <c r="P2501" s="237">
        <v>1</v>
      </c>
      <c r="Q2501" s="238"/>
      <c r="R2501" s="250" t="s">
        <v>31</v>
      </c>
      <c r="S2501" s="251">
        <v>0</v>
      </c>
      <c r="T2501" s="251" t="s">
        <v>386</v>
      </c>
      <c r="U2501" s="252"/>
      <c r="V2501" s="239" t="s">
        <v>562</v>
      </c>
      <c r="W2501" s="240" t="s">
        <v>921</v>
      </c>
      <c r="X2501" s="241">
        <v>44197</v>
      </c>
      <c r="Y2501" s="241">
        <v>44561</v>
      </c>
      <c r="Z2501" s="241">
        <v>44561</v>
      </c>
      <c r="AA2501" s="242">
        <f>SUM(GLOBAL_DATA[[#This Row],[Initial 2020]],GLOBAL_DATA[[#This Row],[Initial 2021]],GLOBAL_DATA[[#This Row],[Initial 2022]],GLOBAL_DATA[[#This Row],[Initial 2023]])</f>
        <v>7</v>
      </c>
      <c r="AB2501" s="243">
        <f>SUM(GLOBAL_DATA[[#This Row],[Reestimated 2020]],GLOBAL_DATA[[#This Row],[Reestimated 2021]],GLOBAL_DATA[[#This Row],[Reestimated 2022]],GLOBAL_DATA[[#This Row],[Reestimated 2023]])</f>
        <v>0</v>
      </c>
      <c r="AC2501" s="244">
        <f>SUM(GLOBAL_DATA[[#This Row],[Spent 2020]],GLOBAL_DATA[[#This Row],[Spent 2021]],GLOBAL_DATA[[#This Row],[Spent 2022]],GLOBAL_DATA[[#This Row],[Spent 2023]])</f>
        <v>0</v>
      </c>
      <c r="AD2501" s="245" t="s">
        <v>562</v>
      </c>
      <c r="AE2501" s="246" t="s">
        <v>562</v>
      </c>
      <c r="AF2501" s="247" t="s">
        <v>562</v>
      </c>
      <c r="AG2501" s="246">
        <v>7</v>
      </c>
      <c r="AH2501" s="246" t="s">
        <v>562</v>
      </c>
      <c r="AI2501" s="246" t="s">
        <v>562</v>
      </c>
      <c r="AJ2501" s="245" t="s">
        <v>562</v>
      </c>
      <c r="AK2501" s="246" t="s">
        <v>562</v>
      </c>
      <c r="AL2501" s="247" t="s">
        <v>562</v>
      </c>
      <c r="AM2501" s="246" t="s">
        <v>562</v>
      </c>
      <c r="AN2501" s="246" t="s">
        <v>562</v>
      </c>
      <c r="AO2501" s="248" t="s">
        <v>562</v>
      </c>
      <c r="AP2501" s="249" t="s">
        <v>562</v>
      </c>
      <c r="AQ2501" s="249" t="s">
        <v>562</v>
      </c>
      <c r="AR2501" s="162">
        <f>IF(GLOBAL_DATA[[#This Row],[Target scope]]&lt;&gt;Target_Not_Applicable,GLOBAL_DATA[[#This Row],[Target scope]]*GLOBAL_DATA[[#This Row],[Implementation progress rate]],"")</f>
        <v>0</v>
      </c>
      <c r="AS2501" s="180">
        <f>IF(OR(GLOBAL_DATA[[#This Row],[Status]]=DATA!$J$6,GLOBAL_DATA[[#This Row],[Status]]=DATA!$J$7,GLOBAL_DATA[[#This Row],[Status]]=DATA!$J$8),1,0)</f>
        <v>0</v>
      </c>
      <c r="AT2501" s="181">
        <f>IF(GLOBAL_DATA[[#This Row],[Status]]=Status_No_Project,"",MAX(GLOBAL_DATA[[#This Row],[Initial end]],GLOBAL_DATA[[#This Row],[Re-estimated end]],43831))</f>
        <v>44561</v>
      </c>
      <c r="AU25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1" s="222">
        <f>IF(GLOBAL_DATA[[#This Row],[Target scope]]&lt;&gt;Target_Not_Applicable,COUNTBLANK(GLOBAL_DATA[[#This Row],[Target scope]:[Target justification (if&lt;100%)]]),0)+IF(GLOBAL_DATA[[#This Row],[Status]]&lt;&gt;Status_No_Project,COUNTBLANK(GLOBAL_DATA[[#This Row],[Implementation progress rate]:[CISO assessment]]),0)</f>
        <v>1</v>
      </c>
      <c r="AW2501" s="45">
        <f>SUBTOTAL(103,GLOBAL_DATA[[#This Row],[BU]])</f>
        <v>1</v>
      </c>
    </row>
    <row r="2502" spans="1:49" ht="38.25" hidden="1" x14ac:dyDescent="0.25">
      <c r="A2502" s="222" t="s">
        <v>40</v>
      </c>
      <c r="B2502" s="223" t="s">
        <v>894</v>
      </c>
      <c r="C2502" s="223" t="s">
        <v>405</v>
      </c>
      <c r="D2502" s="231" t="s">
        <v>626</v>
      </c>
      <c r="E2502" s="232" t="s">
        <v>2</v>
      </c>
      <c r="F2502" s="232"/>
      <c r="G2502" s="233"/>
      <c r="H2502" s="221"/>
      <c r="I2502" s="231" t="s">
        <v>568</v>
      </c>
      <c r="J2502" s="232"/>
      <c r="K2502" s="234"/>
      <c r="L2502" s="235"/>
      <c r="M2502" s="233"/>
      <c r="N2502" s="236"/>
      <c r="O2502" s="224" t="str">
        <f>IF(GLOBAL_DATA[[#This Row],[Target scope]]="","",INDEX(DATA_TargetStatusChoice[Target_Status_Choice],MATCH(GLOBAL_DATA[[#This Row],[Target scope]],DATA_TargetStatusChoice[Value],1)))</f>
        <v>FULL IMPLEMENTATION</v>
      </c>
      <c r="P2502" s="237">
        <v>1</v>
      </c>
      <c r="Q2502" s="238"/>
      <c r="R2502" s="250" t="s">
        <v>31</v>
      </c>
      <c r="S2502" s="251">
        <v>0</v>
      </c>
      <c r="T2502" s="251" t="s">
        <v>386</v>
      </c>
      <c r="U2502" s="252"/>
      <c r="V2502" s="239" t="s">
        <v>562</v>
      </c>
      <c r="W2502" s="240" t="s">
        <v>924</v>
      </c>
      <c r="X2502" s="241">
        <v>44197</v>
      </c>
      <c r="Y2502" s="241">
        <v>44561</v>
      </c>
      <c r="Z2502" s="241">
        <v>44561</v>
      </c>
      <c r="AA2502" s="242">
        <f>SUM(GLOBAL_DATA[[#This Row],[Initial 2020]],GLOBAL_DATA[[#This Row],[Initial 2021]],GLOBAL_DATA[[#This Row],[Initial 2022]],GLOBAL_DATA[[#This Row],[Initial 2023]])</f>
        <v>4</v>
      </c>
      <c r="AB2502" s="243">
        <f>SUM(GLOBAL_DATA[[#This Row],[Reestimated 2020]],GLOBAL_DATA[[#This Row],[Reestimated 2021]],GLOBAL_DATA[[#This Row],[Reestimated 2022]],GLOBAL_DATA[[#This Row],[Reestimated 2023]])</f>
        <v>0</v>
      </c>
      <c r="AC2502" s="244">
        <f>SUM(GLOBAL_DATA[[#This Row],[Spent 2020]],GLOBAL_DATA[[#This Row],[Spent 2021]],GLOBAL_DATA[[#This Row],[Spent 2022]],GLOBAL_DATA[[#This Row],[Spent 2023]])</f>
        <v>0</v>
      </c>
      <c r="AD2502" s="245" t="s">
        <v>562</v>
      </c>
      <c r="AE2502" s="246" t="s">
        <v>562</v>
      </c>
      <c r="AF2502" s="247" t="s">
        <v>562</v>
      </c>
      <c r="AG2502" s="246">
        <v>4</v>
      </c>
      <c r="AH2502" s="246" t="s">
        <v>562</v>
      </c>
      <c r="AI2502" s="246" t="s">
        <v>562</v>
      </c>
      <c r="AJ2502" s="245" t="s">
        <v>562</v>
      </c>
      <c r="AK2502" s="246" t="s">
        <v>562</v>
      </c>
      <c r="AL2502" s="247" t="s">
        <v>562</v>
      </c>
      <c r="AM2502" s="246" t="s">
        <v>562</v>
      </c>
      <c r="AN2502" s="246" t="s">
        <v>562</v>
      </c>
      <c r="AO2502" s="248" t="s">
        <v>562</v>
      </c>
      <c r="AP2502" s="249" t="s">
        <v>562</v>
      </c>
      <c r="AQ2502" s="249" t="s">
        <v>562</v>
      </c>
      <c r="AR2502" s="162">
        <f>IF(GLOBAL_DATA[[#This Row],[Target scope]]&lt;&gt;Target_Not_Applicable,GLOBAL_DATA[[#This Row],[Target scope]]*GLOBAL_DATA[[#This Row],[Implementation progress rate]],"")</f>
        <v>0</v>
      </c>
      <c r="AS2502" s="180">
        <f>IF(OR(GLOBAL_DATA[[#This Row],[Status]]=DATA!$J$6,GLOBAL_DATA[[#This Row],[Status]]=DATA!$J$7,GLOBAL_DATA[[#This Row],[Status]]=DATA!$J$8),1,0)</f>
        <v>0</v>
      </c>
      <c r="AT2502" s="181">
        <f>IF(GLOBAL_DATA[[#This Row],[Status]]=Status_No_Project,"",MAX(GLOBAL_DATA[[#This Row],[Initial end]],GLOBAL_DATA[[#This Row],[Re-estimated end]],43831))</f>
        <v>44561</v>
      </c>
      <c r="AU25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2" s="222">
        <f>IF(GLOBAL_DATA[[#This Row],[Target scope]]&lt;&gt;Target_Not_Applicable,COUNTBLANK(GLOBAL_DATA[[#This Row],[Target scope]:[Target justification (if&lt;100%)]]),0)+IF(GLOBAL_DATA[[#This Row],[Status]]&lt;&gt;Status_No_Project,COUNTBLANK(GLOBAL_DATA[[#This Row],[Implementation progress rate]:[CISO assessment]]),0)</f>
        <v>1</v>
      </c>
      <c r="AW2502" s="45">
        <f>SUBTOTAL(103,GLOBAL_DATA[[#This Row],[BU]])</f>
        <v>0</v>
      </c>
    </row>
    <row r="2503" spans="1:49" ht="25.5" hidden="1" x14ac:dyDescent="0.25">
      <c r="A2503" s="222" t="s">
        <v>40</v>
      </c>
      <c r="B2503" s="223" t="s">
        <v>894</v>
      </c>
      <c r="C2503" s="223" t="s">
        <v>405</v>
      </c>
      <c r="D2503" s="231" t="s">
        <v>627</v>
      </c>
      <c r="E2503" s="232" t="s">
        <v>2</v>
      </c>
      <c r="F2503" s="232"/>
      <c r="G2503" s="233"/>
      <c r="H2503" s="221"/>
      <c r="I2503" s="231" t="s">
        <v>578</v>
      </c>
      <c r="J2503" s="232"/>
      <c r="K2503" s="234"/>
      <c r="L2503" s="235"/>
      <c r="M2503" s="233"/>
      <c r="N2503" s="236"/>
      <c r="O2503" s="224" t="str">
        <f>IF(GLOBAL_DATA[[#This Row],[Target scope]]="","",INDEX(DATA_TargetStatusChoice[Target_Status_Choice],MATCH(GLOBAL_DATA[[#This Row],[Target scope]],DATA_TargetStatusChoice[Value],1)))</f>
        <v>RISK ACCEPTED</v>
      </c>
      <c r="P2503" s="237">
        <v>0</v>
      </c>
      <c r="Q2503" s="238"/>
      <c r="R2503" s="250" t="s">
        <v>469</v>
      </c>
      <c r="S2503" s="251">
        <v>0</v>
      </c>
      <c r="T2503" s="251" t="s">
        <v>386</v>
      </c>
      <c r="U2503" s="252"/>
      <c r="V2503" s="239" t="s">
        <v>562</v>
      </c>
      <c r="W2503" s="240" t="s">
        <v>922</v>
      </c>
      <c r="X2503" s="241" t="s">
        <v>562</v>
      </c>
      <c r="Y2503" s="241" t="s">
        <v>562</v>
      </c>
      <c r="Z2503" s="241" t="s">
        <v>562</v>
      </c>
      <c r="AA2503" s="242">
        <f>SUM(GLOBAL_DATA[[#This Row],[Initial 2020]],GLOBAL_DATA[[#This Row],[Initial 2021]],GLOBAL_DATA[[#This Row],[Initial 2022]],GLOBAL_DATA[[#This Row],[Initial 2023]])</f>
        <v>0</v>
      </c>
      <c r="AB2503" s="243">
        <f>SUM(GLOBAL_DATA[[#This Row],[Reestimated 2020]],GLOBAL_DATA[[#This Row],[Reestimated 2021]],GLOBAL_DATA[[#This Row],[Reestimated 2022]],GLOBAL_DATA[[#This Row],[Reestimated 2023]])</f>
        <v>0</v>
      </c>
      <c r="AC2503" s="244">
        <f>SUM(GLOBAL_DATA[[#This Row],[Spent 2020]],GLOBAL_DATA[[#This Row],[Spent 2021]],GLOBAL_DATA[[#This Row],[Spent 2022]],GLOBAL_DATA[[#This Row],[Spent 2023]])</f>
        <v>0</v>
      </c>
      <c r="AD2503" s="245" t="s">
        <v>562</v>
      </c>
      <c r="AE2503" s="246" t="s">
        <v>562</v>
      </c>
      <c r="AF2503" s="247" t="s">
        <v>562</v>
      </c>
      <c r="AG2503" s="246" t="s">
        <v>562</v>
      </c>
      <c r="AH2503" s="246" t="s">
        <v>562</v>
      </c>
      <c r="AI2503" s="246" t="s">
        <v>562</v>
      </c>
      <c r="AJ2503" s="245" t="s">
        <v>562</v>
      </c>
      <c r="AK2503" s="246" t="s">
        <v>562</v>
      </c>
      <c r="AL2503" s="247" t="s">
        <v>562</v>
      </c>
      <c r="AM2503" s="246" t="s">
        <v>562</v>
      </c>
      <c r="AN2503" s="246" t="s">
        <v>562</v>
      </c>
      <c r="AO2503" s="248" t="s">
        <v>562</v>
      </c>
      <c r="AP2503" s="249" t="s">
        <v>562</v>
      </c>
      <c r="AQ2503" s="249" t="s">
        <v>562</v>
      </c>
      <c r="AR2503" s="162">
        <f>IF(GLOBAL_DATA[[#This Row],[Target scope]]&lt;&gt;Target_Not_Applicable,GLOBAL_DATA[[#This Row],[Target scope]]*GLOBAL_DATA[[#This Row],[Implementation progress rate]],"")</f>
        <v>0</v>
      </c>
      <c r="AS2503" s="180">
        <f>IF(OR(GLOBAL_DATA[[#This Row],[Status]]=DATA!$J$6,GLOBAL_DATA[[#This Row],[Status]]=DATA!$J$7,GLOBAL_DATA[[#This Row],[Status]]=DATA!$J$8),1,0)</f>
        <v>0</v>
      </c>
      <c r="AT2503" s="181" t="str">
        <f>IF(GLOBAL_DATA[[#This Row],[Status]]=Status_No_Project,"",MAX(GLOBAL_DATA[[#This Row],[Initial end]],GLOBAL_DATA[[#This Row],[Re-estimated end]],43831))</f>
        <v/>
      </c>
      <c r="AU25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3" s="222">
        <f>IF(GLOBAL_DATA[[#This Row],[Target scope]]&lt;&gt;Target_Not_Applicable,COUNTBLANK(GLOBAL_DATA[[#This Row],[Target scope]:[Target justification (if&lt;100%)]]),0)+IF(GLOBAL_DATA[[#This Row],[Status]]&lt;&gt;Status_No_Project,COUNTBLANK(GLOBAL_DATA[[#This Row],[Implementation progress rate]:[CISO assessment]]),0)</f>
        <v>1</v>
      </c>
      <c r="AW2503" s="45">
        <f>SUBTOTAL(103,GLOBAL_DATA[[#This Row],[BU]])</f>
        <v>0</v>
      </c>
    </row>
    <row r="2504" spans="1:49" ht="38.25" hidden="1" x14ac:dyDescent="0.25">
      <c r="A2504" s="222" t="s">
        <v>40</v>
      </c>
      <c r="B2504" s="223" t="s">
        <v>894</v>
      </c>
      <c r="C2504" s="223" t="s">
        <v>405</v>
      </c>
      <c r="D2504" s="231" t="s">
        <v>628</v>
      </c>
      <c r="E2504" s="232" t="s">
        <v>2</v>
      </c>
      <c r="F2504" s="232"/>
      <c r="G2504" s="233"/>
      <c r="H2504" s="221"/>
      <c r="I2504" s="231" t="s">
        <v>578</v>
      </c>
      <c r="J2504" s="232"/>
      <c r="K2504" s="234"/>
      <c r="L2504" s="235"/>
      <c r="M2504" s="233"/>
      <c r="N2504" s="236"/>
      <c r="O2504" s="224" t="str">
        <f>IF(GLOBAL_DATA[[#This Row],[Target scope]]="","",INDEX(DATA_TargetStatusChoice[Target_Status_Choice],MATCH(GLOBAL_DATA[[#This Row],[Target scope]],DATA_TargetStatusChoice[Value],1)))</f>
        <v>FULL IMPLEMENTATION</v>
      </c>
      <c r="P2504" s="237">
        <v>1</v>
      </c>
      <c r="Q2504" s="238"/>
      <c r="R2504" s="250" t="s">
        <v>31</v>
      </c>
      <c r="S2504" s="251">
        <v>0</v>
      </c>
      <c r="T2504" s="251" t="s">
        <v>386</v>
      </c>
      <c r="U2504" s="252"/>
      <c r="V2504" s="239" t="s">
        <v>562</v>
      </c>
      <c r="W2504" s="240" t="s">
        <v>922</v>
      </c>
      <c r="X2504" s="241">
        <v>44562</v>
      </c>
      <c r="Y2504" s="241">
        <v>44925</v>
      </c>
      <c r="Z2504" s="241">
        <v>44925</v>
      </c>
      <c r="AA2504" s="242">
        <f>SUM(GLOBAL_DATA[[#This Row],[Initial 2020]],GLOBAL_DATA[[#This Row],[Initial 2021]],GLOBAL_DATA[[#This Row],[Initial 2022]],GLOBAL_DATA[[#This Row],[Initial 2023]])</f>
        <v>0</v>
      </c>
      <c r="AB2504" s="243">
        <f>SUM(GLOBAL_DATA[[#This Row],[Reestimated 2020]],GLOBAL_DATA[[#This Row],[Reestimated 2021]],GLOBAL_DATA[[#This Row],[Reestimated 2022]],GLOBAL_DATA[[#This Row],[Reestimated 2023]])</f>
        <v>0</v>
      </c>
      <c r="AC2504" s="244">
        <f>SUM(GLOBAL_DATA[[#This Row],[Spent 2020]],GLOBAL_DATA[[#This Row],[Spent 2021]],GLOBAL_DATA[[#This Row],[Spent 2022]],GLOBAL_DATA[[#This Row],[Spent 2023]])</f>
        <v>0</v>
      </c>
      <c r="AD2504" s="245" t="s">
        <v>562</v>
      </c>
      <c r="AE2504" s="246" t="s">
        <v>562</v>
      </c>
      <c r="AF2504" s="247" t="s">
        <v>562</v>
      </c>
      <c r="AG2504" s="246" t="s">
        <v>562</v>
      </c>
      <c r="AH2504" s="246" t="s">
        <v>562</v>
      </c>
      <c r="AI2504" s="246" t="s">
        <v>562</v>
      </c>
      <c r="AJ2504" s="245" t="s">
        <v>562</v>
      </c>
      <c r="AK2504" s="246" t="s">
        <v>562</v>
      </c>
      <c r="AL2504" s="247" t="s">
        <v>562</v>
      </c>
      <c r="AM2504" s="246" t="s">
        <v>562</v>
      </c>
      <c r="AN2504" s="246" t="s">
        <v>562</v>
      </c>
      <c r="AO2504" s="248" t="s">
        <v>562</v>
      </c>
      <c r="AP2504" s="249" t="s">
        <v>562</v>
      </c>
      <c r="AQ2504" s="249" t="s">
        <v>562</v>
      </c>
      <c r="AR2504" s="162">
        <f>IF(GLOBAL_DATA[[#This Row],[Target scope]]&lt;&gt;Target_Not_Applicable,GLOBAL_DATA[[#This Row],[Target scope]]*GLOBAL_DATA[[#This Row],[Implementation progress rate]],"")</f>
        <v>0</v>
      </c>
      <c r="AS2504" s="180">
        <f>IF(OR(GLOBAL_DATA[[#This Row],[Status]]=DATA!$J$6,GLOBAL_DATA[[#This Row],[Status]]=DATA!$J$7,GLOBAL_DATA[[#This Row],[Status]]=DATA!$J$8),1,0)</f>
        <v>0</v>
      </c>
      <c r="AT2504" s="181">
        <f>IF(GLOBAL_DATA[[#This Row],[Status]]=Status_No_Project,"",MAX(GLOBAL_DATA[[#This Row],[Initial end]],GLOBAL_DATA[[#This Row],[Re-estimated end]],43831))</f>
        <v>44925</v>
      </c>
      <c r="AU25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4" s="222">
        <f>IF(GLOBAL_DATA[[#This Row],[Target scope]]&lt;&gt;Target_Not_Applicable,COUNTBLANK(GLOBAL_DATA[[#This Row],[Target scope]:[Target justification (if&lt;100%)]]),0)+IF(GLOBAL_DATA[[#This Row],[Status]]&lt;&gt;Status_No_Project,COUNTBLANK(GLOBAL_DATA[[#This Row],[Implementation progress rate]:[CISO assessment]]),0)</f>
        <v>1</v>
      </c>
      <c r="AW2504" s="45">
        <f>SUBTOTAL(103,GLOBAL_DATA[[#This Row],[BU]])</f>
        <v>0</v>
      </c>
    </row>
    <row r="2505" spans="1:49" ht="38.25" hidden="1" x14ac:dyDescent="0.25">
      <c r="A2505" s="222" t="s">
        <v>40</v>
      </c>
      <c r="B2505" s="223" t="s">
        <v>894</v>
      </c>
      <c r="C2505" s="223" t="s">
        <v>405</v>
      </c>
      <c r="D2505" s="231" t="s">
        <v>629</v>
      </c>
      <c r="E2505" s="232" t="s">
        <v>2</v>
      </c>
      <c r="F2505" s="232"/>
      <c r="G2505" s="233"/>
      <c r="H2505" s="221"/>
      <c r="I2505" s="231" t="s">
        <v>578</v>
      </c>
      <c r="J2505" s="232"/>
      <c r="K2505" s="234"/>
      <c r="L2505" s="235"/>
      <c r="M2505" s="233"/>
      <c r="N2505" s="236"/>
      <c r="O2505" s="224" t="str">
        <f>IF(GLOBAL_DATA[[#This Row],[Target scope]]="","",INDEX(DATA_TargetStatusChoice[Target_Status_Choice],MATCH(GLOBAL_DATA[[#This Row],[Target scope]],DATA_TargetStatusChoice[Value],1)))</f>
        <v>FULL IMPLEMENTATION</v>
      </c>
      <c r="P2505" s="237">
        <v>1</v>
      </c>
      <c r="Q2505" s="238"/>
      <c r="R2505" s="250" t="s">
        <v>32</v>
      </c>
      <c r="S2505" s="251">
        <v>0.5</v>
      </c>
      <c r="T2505" s="251" t="s">
        <v>386</v>
      </c>
      <c r="U2505" s="252"/>
      <c r="V2505" s="239" t="s">
        <v>562</v>
      </c>
      <c r="W2505" s="240" t="s">
        <v>922</v>
      </c>
      <c r="X2505" s="241">
        <v>43739</v>
      </c>
      <c r="Y2505" s="241">
        <v>43830</v>
      </c>
      <c r="Z2505" s="241">
        <v>44196</v>
      </c>
      <c r="AA2505" s="242">
        <f>SUM(GLOBAL_DATA[[#This Row],[Initial 2020]],GLOBAL_DATA[[#This Row],[Initial 2021]],GLOBAL_DATA[[#This Row],[Initial 2022]],GLOBAL_DATA[[#This Row],[Initial 2023]])</f>
        <v>4</v>
      </c>
      <c r="AB2505" s="243">
        <f>SUM(GLOBAL_DATA[[#This Row],[Reestimated 2020]],GLOBAL_DATA[[#This Row],[Reestimated 2021]],GLOBAL_DATA[[#This Row],[Reestimated 2022]],GLOBAL_DATA[[#This Row],[Reestimated 2023]])</f>
        <v>0</v>
      </c>
      <c r="AC2505" s="244">
        <f>SUM(GLOBAL_DATA[[#This Row],[Spent 2020]],GLOBAL_DATA[[#This Row],[Spent 2021]],GLOBAL_DATA[[#This Row],[Spent 2022]],GLOBAL_DATA[[#This Row],[Spent 2023]])</f>
        <v>0</v>
      </c>
      <c r="AD2505" s="245">
        <v>4</v>
      </c>
      <c r="AE2505" s="246" t="s">
        <v>562</v>
      </c>
      <c r="AF2505" s="247" t="s">
        <v>562</v>
      </c>
      <c r="AG2505" s="246" t="s">
        <v>562</v>
      </c>
      <c r="AH2505" s="246" t="s">
        <v>562</v>
      </c>
      <c r="AI2505" s="246" t="s">
        <v>562</v>
      </c>
      <c r="AJ2505" s="245" t="s">
        <v>562</v>
      </c>
      <c r="AK2505" s="246" t="s">
        <v>562</v>
      </c>
      <c r="AL2505" s="247" t="s">
        <v>562</v>
      </c>
      <c r="AM2505" s="246" t="s">
        <v>562</v>
      </c>
      <c r="AN2505" s="246" t="s">
        <v>562</v>
      </c>
      <c r="AO2505" s="248" t="s">
        <v>562</v>
      </c>
      <c r="AP2505" s="249" t="s">
        <v>562</v>
      </c>
      <c r="AQ2505" s="249" t="s">
        <v>562</v>
      </c>
      <c r="AR2505" s="162">
        <f>IF(GLOBAL_DATA[[#This Row],[Target scope]]&lt;&gt;Target_Not_Applicable,GLOBAL_DATA[[#This Row],[Target scope]]*GLOBAL_DATA[[#This Row],[Implementation progress rate]],"")</f>
        <v>0.5</v>
      </c>
      <c r="AS2505" s="180">
        <f>IF(OR(GLOBAL_DATA[[#This Row],[Status]]=DATA!$J$6,GLOBAL_DATA[[#This Row],[Status]]=DATA!$J$7,GLOBAL_DATA[[#This Row],[Status]]=DATA!$J$8),1,0)</f>
        <v>0</v>
      </c>
      <c r="AT2505" s="181">
        <f>IF(GLOBAL_DATA[[#This Row],[Status]]=Status_No_Project,"",MAX(GLOBAL_DATA[[#This Row],[Initial end]],GLOBAL_DATA[[#This Row],[Re-estimated end]],43831))</f>
        <v>44196</v>
      </c>
      <c r="AU25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5" s="222">
        <f>IF(GLOBAL_DATA[[#This Row],[Target scope]]&lt;&gt;Target_Not_Applicable,COUNTBLANK(GLOBAL_DATA[[#This Row],[Target scope]:[Target justification (if&lt;100%)]]),0)+IF(GLOBAL_DATA[[#This Row],[Status]]&lt;&gt;Status_No_Project,COUNTBLANK(GLOBAL_DATA[[#This Row],[Implementation progress rate]:[CISO assessment]]),0)</f>
        <v>1</v>
      </c>
      <c r="AW2505" s="45">
        <f>SUBTOTAL(103,GLOBAL_DATA[[#This Row],[BU]])</f>
        <v>0</v>
      </c>
    </row>
    <row r="2506" spans="1:49" ht="38.25" x14ac:dyDescent="0.25">
      <c r="A2506" s="222" t="s">
        <v>40</v>
      </c>
      <c r="B2506" s="223" t="s">
        <v>894</v>
      </c>
      <c r="C2506" s="223" t="s">
        <v>405</v>
      </c>
      <c r="D2506" s="231" t="s">
        <v>630</v>
      </c>
      <c r="E2506" s="232" t="s">
        <v>2</v>
      </c>
      <c r="F2506" s="232"/>
      <c r="G2506" s="233"/>
      <c r="H2506" s="221" t="s">
        <v>568</v>
      </c>
      <c r="I2506" s="231" t="s">
        <v>568</v>
      </c>
      <c r="J2506" s="232"/>
      <c r="K2506" s="234"/>
      <c r="L2506" s="235"/>
      <c r="M2506" s="233"/>
      <c r="N2506" s="236"/>
      <c r="O2506" s="224" t="str">
        <f>IF(GLOBAL_DATA[[#This Row],[Target scope]]="","",INDEX(DATA_TargetStatusChoice[Target_Status_Choice],MATCH(GLOBAL_DATA[[#This Row],[Target scope]],DATA_TargetStatusChoice[Value],1)))</f>
        <v>FULL IMPLEMENTATION</v>
      </c>
      <c r="P2506" s="237">
        <v>1</v>
      </c>
      <c r="Q2506" s="238"/>
      <c r="R2506" s="250" t="s">
        <v>31</v>
      </c>
      <c r="S2506" s="251">
        <v>0</v>
      </c>
      <c r="T2506" s="251" t="s">
        <v>386</v>
      </c>
      <c r="U2506" s="252"/>
      <c r="V2506" s="239" t="s">
        <v>562</v>
      </c>
      <c r="W2506" s="240" t="s">
        <v>924</v>
      </c>
      <c r="X2506" s="241">
        <v>44197</v>
      </c>
      <c r="Y2506" s="241">
        <v>44561</v>
      </c>
      <c r="Z2506" s="241">
        <v>44561</v>
      </c>
      <c r="AA2506" s="242">
        <f>SUM(GLOBAL_DATA[[#This Row],[Initial 2020]],GLOBAL_DATA[[#This Row],[Initial 2021]],GLOBAL_DATA[[#This Row],[Initial 2022]],GLOBAL_DATA[[#This Row],[Initial 2023]])</f>
        <v>0</v>
      </c>
      <c r="AB2506" s="243">
        <f>SUM(GLOBAL_DATA[[#This Row],[Reestimated 2020]],GLOBAL_DATA[[#This Row],[Reestimated 2021]],GLOBAL_DATA[[#This Row],[Reestimated 2022]],GLOBAL_DATA[[#This Row],[Reestimated 2023]])</f>
        <v>0</v>
      </c>
      <c r="AC2506" s="244">
        <f>SUM(GLOBAL_DATA[[#This Row],[Spent 2020]],GLOBAL_DATA[[#This Row],[Spent 2021]],GLOBAL_DATA[[#This Row],[Spent 2022]],GLOBAL_DATA[[#This Row],[Spent 2023]])</f>
        <v>0</v>
      </c>
      <c r="AD2506" s="245" t="s">
        <v>562</v>
      </c>
      <c r="AE2506" s="246" t="s">
        <v>562</v>
      </c>
      <c r="AF2506" s="247" t="s">
        <v>562</v>
      </c>
      <c r="AG2506" s="246">
        <v>0</v>
      </c>
      <c r="AH2506" s="246" t="s">
        <v>562</v>
      </c>
      <c r="AI2506" s="246" t="s">
        <v>562</v>
      </c>
      <c r="AJ2506" s="245" t="s">
        <v>562</v>
      </c>
      <c r="AK2506" s="246" t="s">
        <v>562</v>
      </c>
      <c r="AL2506" s="247" t="s">
        <v>562</v>
      </c>
      <c r="AM2506" s="246" t="s">
        <v>562</v>
      </c>
      <c r="AN2506" s="246" t="s">
        <v>562</v>
      </c>
      <c r="AO2506" s="248" t="s">
        <v>562</v>
      </c>
      <c r="AP2506" s="249" t="s">
        <v>562</v>
      </c>
      <c r="AQ2506" s="249" t="s">
        <v>562</v>
      </c>
      <c r="AR2506" s="162">
        <f>IF(GLOBAL_DATA[[#This Row],[Target scope]]&lt;&gt;Target_Not_Applicable,GLOBAL_DATA[[#This Row],[Target scope]]*GLOBAL_DATA[[#This Row],[Implementation progress rate]],"")</f>
        <v>0</v>
      </c>
      <c r="AS2506" s="180">
        <f>IF(OR(GLOBAL_DATA[[#This Row],[Status]]=DATA!$J$6,GLOBAL_DATA[[#This Row],[Status]]=DATA!$J$7,GLOBAL_DATA[[#This Row],[Status]]=DATA!$J$8),1,0)</f>
        <v>0</v>
      </c>
      <c r="AT2506" s="181">
        <f>IF(GLOBAL_DATA[[#This Row],[Status]]=Status_No_Project,"",MAX(GLOBAL_DATA[[#This Row],[Initial end]],GLOBAL_DATA[[#This Row],[Re-estimated end]],43831))</f>
        <v>44561</v>
      </c>
      <c r="AU25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6" s="222">
        <f>IF(GLOBAL_DATA[[#This Row],[Target scope]]&lt;&gt;Target_Not_Applicable,COUNTBLANK(GLOBAL_DATA[[#This Row],[Target scope]:[Target justification (if&lt;100%)]]),0)+IF(GLOBAL_DATA[[#This Row],[Status]]&lt;&gt;Status_No_Project,COUNTBLANK(GLOBAL_DATA[[#This Row],[Implementation progress rate]:[CISO assessment]]),0)</f>
        <v>1</v>
      </c>
      <c r="AW2506" s="45">
        <f>SUBTOTAL(103,GLOBAL_DATA[[#This Row],[BU]])</f>
        <v>1</v>
      </c>
    </row>
    <row r="2507" spans="1:49" ht="25.5" x14ac:dyDescent="0.25">
      <c r="A2507" s="222" t="s">
        <v>40</v>
      </c>
      <c r="B2507" s="223" t="s">
        <v>894</v>
      </c>
      <c r="C2507" s="223" t="s">
        <v>405</v>
      </c>
      <c r="D2507" s="231" t="s">
        <v>631</v>
      </c>
      <c r="E2507" s="232" t="s">
        <v>2</v>
      </c>
      <c r="F2507" s="232"/>
      <c r="G2507" s="233"/>
      <c r="H2507" s="221" t="s">
        <v>571</v>
      </c>
      <c r="I2507" s="231" t="s">
        <v>571</v>
      </c>
      <c r="J2507" s="232"/>
      <c r="K2507" s="234"/>
      <c r="L2507" s="235"/>
      <c r="M2507" s="233"/>
      <c r="N2507" s="236"/>
      <c r="O2507" s="224" t="str">
        <f>IF(GLOBAL_DATA[[#This Row],[Target scope]]="","",INDEX(DATA_TargetStatusChoice[Target_Status_Choice],MATCH(GLOBAL_DATA[[#This Row],[Target scope]],DATA_TargetStatusChoice[Value],1)))</f>
        <v/>
      </c>
      <c r="P2507" s="237" t="s">
        <v>562</v>
      </c>
      <c r="Q2507" s="238"/>
      <c r="R2507" s="250" t="s">
        <v>562</v>
      </c>
      <c r="S2507" s="251"/>
      <c r="T2507" s="251" t="s">
        <v>562</v>
      </c>
      <c r="U2507" s="252"/>
      <c r="V2507" s="239" t="s">
        <v>562</v>
      </c>
      <c r="W2507" s="240" t="s">
        <v>562</v>
      </c>
      <c r="X2507" s="241" t="s">
        <v>562</v>
      </c>
      <c r="Y2507" s="241" t="s">
        <v>562</v>
      </c>
      <c r="Z2507" s="241" t="s">
        <v>562</v>
      </c>
      <c r="AA2507" s="242">
        <f>SUM(GLOBAL_DATA[[#This Row],[Initial 2020]],GLOBAL_DATA[[#This Row],[Initial 2021]],GLOBAL_DATA[[#This Row],[Initial 2022]],GLOBAL_DATA[[#This Row],[Initial 2023]])</f>
        <v>0</v>
      </c>
      <c r="AB2507" s="243">
        <f>SUM(GLOBAL_DATA[[#This Row],[Reestimated 2020]],GLOBAL_DATA[[#This Row],[Reestimated 2021]],GLOBAL_DATA[[#This Row],[Reestimated 2022]],GLOBAL_DATA[[#This Row],[Reestimated 2023]])</f>
        <v>0</v>
      </c>
      <c r="AC2507" s="244">
        <f>SUM(GLOBAL_DATA[[#This Row],[Spent 2020]],GLOBAL_DATA[[#This Row],[Spent 2021]],GLOBAL_DATA[[#This Row],[Spent 2022]],GLOBAL_DATA[[#This Row],[Spent 2023]])</f>
        <v>0</v>
      </c>
      <c r="AD2507" s="245" t="s">
        <v>562</v>
      </c>
      <c r="AE2507" s="246" t="s">
        <v>562</v>
      </c>
      <c r="AF2507" s="247" t="s">
        <v>562</v>
      </c>
      <c r="AG2507" s="246" t="s">
        <v>562</v>
      </c>
      <c r="AH2507" s="246" t="s">
        <v>562</v>
      </c>
      <c r="AI2507" s="246" t="s">
        <v>562</v>
      </c>
      <c r="AJ2507" s="245" t="s">
        <v>562</v>
      </c>
      <c r="AK2507" s="246" t="s">
        <v>562</v>
      </c>
      <c r="AL2507" s="247" t="s">
        <v>562</v>
      </c>
      <c r="AM2507" s="246" t="s">
        <v>562</v>
      </c>
      <c r="AN2507" s="246" t="s">
        <v>562</v>
      </c>
      <c r="AO2507" s="248" t="s">
        <v>562</v>
      </c>
      <c r="AP2507" s="249" t="s">
        <v>562</v>
      </c>
      <c r="AQ2507" s="249" t="s">
        <v>562</v>
      </c>
      <c r="AR2507" s="162"/>
      <c r="AS2507" s="180">
        <f>IF(OR(GLOBAL_DATA[[#This Row],[Status]]=DATA!$J$6,GLOBAL_DATA[[#This Row],[Status]]=DATA!$J$7,GLOBAL_DATA[[#This Row],[Status]]=DATA!$J$8),1,0)</f>
        <v>0</v>
      </c>
      <c r="AT2507" s="181">
        <f>IF(GLOBAL_DATA[[#This Row],[Status]]=Status_No_Project,"",MAX(GLOBAL_DATA[[#This Row],[Initial end]],GLOBAL_DATA[[#This Row],[Re-estimated end]],43831))</f>
        <v>43831</v>
      </c>
      <c r="AU25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7" s="222">
        <f>IF(GLOBAL_DATA[[#This Row],[Target scope]]&lt;&gt;Target_Not_Applicable,COUNTBLANK(GLOBAL_DATA[[#This Row],[Target scope]:[Target justification (if&lt;100%)]]),0)+IF(GLOBAL_DATA[[#This Row],[Status]]&lt;&gt;Status_No_Project,COUNTBLANK(GLOBAL_DATA[[#This Row],[Implementation progress rate]:[CISO assessment]]),0)</f>
        <v>4</v>
      </c>
      <c r="AW2507" s="45">
        <f>SUBTOTAL(103,GLOBAL_DATA[[#This Row],[BU]])</f>
        <v>1</v>
      </c>
    </row>
    <row r="2508" spans="1:49" ht="25.5" x14ac:dyDescent="0.25">
      <c r="A2508" s="222" t="s">
        <v>40</v>
      </c>
      <c r="B2508" s="223" t="s">
        <v>894</v>
      </c>
      <c r="C2508" s="223" t="s">
        <v>405</v>
      </c>
      <c r="D2508" s="231" t="s">
        <v>632</v>
      </c>
      <c r="E2508" s="232" t="s">
        <v>2</v>
      </c>
      <c r="F2508" s="232"/>
      <c r="G2508" s="233"/>
      <c r="H2508" s="221" t="s">
        <v>571</v>
      </c>
      <c r="I2508" s="231" t="s">
        <v>571</v>
      </c>
      <c r="J2508" s="232"/>
      <c r="K2508" s="234"/>
      <c r="L2508" s="235"/>
      <c r="M2508" s="233"/>
      <c r="N2508" s="236"/>
      <c r="O2508" s="224" t="str">
        <f>IF(GLOBAL_DATA[[#This Row],[Target scope]]="","",INDEX(DATA_TargetStatusChoice[Target_Status_Choice],MATCH(GLOBAL_DATA[[#This Row],[Target scope]],DATA_TargetStatusChoice[Value],1)))</f>
        <v/>
      </c>
      <c r="P2508" s="237" t="s">
        <v>562</v>
      </c>
      <c r="Q2508" s="238"/>
      <c r="R2508" s="250" t="s">
        <v>562</v>
      </c>
      <c r="S2508" s="251"/>
      <c r="T2508" s="251" t="s">
        <v>562</v>
      </c>
      <c r="U2508" s="252"/>
      <c r="V2508" s="239" t="s">
        <v>562</v>
      </c>
      <c r="W2508" s="240" t="s">
        <v>562</v>
      </c>
      <c r="X2508" s="241" t="s">
        <v>562</v>
      </c>
      <c r="Y2508" s="241" t="s">
        <v>562</v>
      </c>
      <c r="Z2508" s="241" t="s">
        <v>562</v>
      </c>
      <c r="AA2508" s="242">
        <f>SUM(GLOBAL_DATA[[#This Row],[Initial 2020]],GLOBAL_DATA[[#This Row],[Initial 2021]],GLOBAL_DATA[[#This Row],[Initial 2022]],GLOBAL_DATA[[#This Row],[Initial 2023]])</f>
        <v>0</v>
      </c>
      <c r="AB2508" s="243">
        <f>SUM(GLOBAL_DATA[[#This Row],[Reestimated 2020]],GLOBAL_DATA[[#This Row],[Reestimated 2021]],GLOBAL_DATA[[#This Row],[Reestimated 2022]],GLOBAL_DATA[[#This Row],[Reestimated 2023]])</f>
        <v>0</v>
      </c>
      <c r="AC2508" s="244">
        <f>SUM(GLOBAL_DATA[[#This Row],[Spent 2020]],GLOBAL_DATA[[#This Row],[Spent 2021]],GLOBAL_DATA[[#This Row],[Spent 2022]],GLOBAL_DATA[[#This Row],[Spent 2023]])</f>
        <v>0</v>
      </c>
      <c r="AD2508" s="245" t="s">
        <v>562</v>
      </c>
      <c r="AE2508" s="246" t="s">
        <v>562</v>
      </c>
      <c r="AF2508" s="247" t="s">
        <v>562</v>
      </c>
      <c r="AG2508" s="246" t="s">
        <v>562</v>
      </c>
      <c r="AH2508" s="246" t="s">
        <v>562</v>
      </c>
      <c r="AI2508" s="246" t="s">
        <v>562</v>
      </c>
      <c r="AJ2508" s="245" t="s">
        <v>562</v>
      </c>
      <c r="AK2508" s="246" t="s">
        <v>562</v>
      </c>
      <c r="AL2508" s="247" t="s">
        <v>562</v>
      </c>
      <c r="AM2508" s="246" t="s">
        <v>562</v>
      </c>
      <c r="AN2508" s="246" t="s">
        <v>562</v>
      </c>
      <c r="AO2508" s="248" t="s">
        <v>562</v>
      </c>
      <c r="AP2508" s="249" t="s">
        <v>562</v>
      </c>
      <c r="AQ2508" s="249" t="s">
        <v>562</v>
      </c>
      <c r="AR2508" s="162"/>
      <c r="AS2508" s="180">
        <f>IF(OR(GLOBAL_DATA[[#This Row],[Status]]=DATA!$J$6,GLOBAL_DATA[[#This Row],[Status]]=DATA!$J$7,GLOBAL_DATA[[#This Row],[Status]]=DATA!$J$8),1,0)</f>
        <v>0</v>
      </c>
      <c r="AT2508" s="181">
        <f>IF(GLOBAL_DATA[[#This Row],[Status]]=Status_No_Project,"",MAX(GLOBAL_DATA[[#This Row],[Initial end]],GLOBAL_DATA[[#This Row],[Re-estimated end]],43831))</f>
        <v>43831</v>
      </c>
      <c r="AU25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8" s="222">
        <f>IF(GLOBAL_DATA[[#This Row],[Target scope]]&lt;&gt;Target_Not_Applicable,COUNTBLANK(GLOBAL_DATA[[#This Row],[Target scope]:[Target justification (if&lt;100%)]]),0)+IF(GLOBAL_DATA[[#This Row],[Status]]&lt;&gt;Status_No_Project,COUNTBLANK(GLOBAL_DATA[[#This Row],[Implementation progress rate]:[CISO assessment]]),0)</f>
        <v>4</v>
      </c>
      <c r="AW2508" s="45">
        <f>SUBTOTAL(103,GLOBAL_DATA[[#This Row],[BU]])</f>
        <v>1</v>
      </c>
    </row>
    <row r="2509" spans="1:49" ht="25.5" x14ac:dyDescent="0.25">
      <c r="A2509" s="222" t="s">
        <v>40</v>
      </c>
      <c r="B2509" s="223" t="s">
        <v>894</v>
      </c>
      <c r="C2509" s="223" t="s">
        <v>405</v>
      </c>
      <c r="D2509" s="231" t="s">
        <v>633</v>
      </c>
      <c r="E2509" s="232" t="s">
        <v>2</v>
      </c>
      <c r="F2509" s="232"/>
      <c r="G2509" s="233"/>
      <c r="H2509" s="221" t="s">
        <v>571</v>
      </c>
      <c r="I2509" s="231" t="s">
        <v>571</v>
      </c>
      <c r="J2509" s="232"/>
      <c r="K2509" s="234"/>
      <c r="L2509" s="235"/>
      <c r="M2509" s="233"/>
      <c r="N2509" s="236"/>
      <c r="O2509" s="224" t="str">
        <f>IF(GLOBAL_DATA[[#This Row],[Target scope]]="","",INDEX(DATA_TargetStatusChoice[Target_Status_Choice],MATCH(GLOBAL_DATA[[#This Row],[Target scope]],DATA_TargetStatusChoice[Value],1)))</f>
        <v/>
      </c>
      <c r="P2509" s="237" t="s">
        <v>562</v>
      </c>
      <c r="Q2509" s="238"/>
      <c r="R2509" s="250" t="s">
        <v>562</v>
      </c>
      <c r="S2509" s="251"/>
      <c r="T2509" s="251" t="s">
        <v>562</v>
      </c>
      <c r="U2509" s="252"/>
      <c r="V2509" s="239" t="s">
        <v>562</v>
      </c>
      <c r="W2509" s="240" t="s">
        <v>562</v>
      </c>
      <c r="X2509" s="241" t="s">
        <v>562</v>
      </c>
      <c r="Y2509" s="241" t="s">
        <v>562</v>
      </c>
      <c r="Z2509" s="241" t="s">
        <v>562</v>
      </c>
      <c r="AA2509" s="242">
        <f>SUM(GLOBAL_DATA[[#This Row],[Initial 2020]],GLOBAL_DATA[[#This Row],[Initial 2021]],GLOBAL_DATA[[#This Row],[Initial 2022]],GLOBAL_DATA[[#This Row],[Initial 2023]])</f>
        <v>0</v>
      </c>
      <c r="AB2509" s="243">
        <f>SUM(GLOBAL_DATA[[#This Row],[Reestimated 2020]],GLOBAL_DATA[[#This Row],[Reestimated 2021]],GLOBAL_DATA[[#This Row],[Reestimated 2022]],GLOBAL_DATA[[#This Row],[Reestimated 2023]])</f>
        <v>0</v>
      </c>
      <c r="AC2509" s="244">
        <f>SUM(GLOBAL_DATA[[#This Row],[Spent 2020]],GLOBAL_DATA[[#This Row],[Spent 2021]],GLOBAL_DATA[[#This Row],[Spent 2022]],GLOBAL_DATA[[#This Row],[Spent 2023]])</f>
        <v>0</v>
      </c>
      <c r="AD2509" s="245" t="s">
        <v>562</v>
      </c>
      <c r="AE2509" s="246" t="s">
        <v>562</v>
      </c>
      <c r="AF2509" s="247" t="s">
        <v>562</v>
      </c>
      <c r="AG2509" s="246" t="s">
        <v>562</v>
      </c>
      <c r="AH2509" s="246" t="s">
        <v>562</v>
      </c>
      <c r="AI2509" s="246" t="s">
        <v>562</v>
      </c>
      <c r="AJ2509" s="245" t="s">
        <v>562</v>
      </c>
      <c r="AK2509" s="246" t="s">
        <v>562</v>
      </c>
      <c r="AL2509" s="247" t="s">
        <v>562</v>
      </c>
      <c r="AM2509" s="246" t="s">
        <v>562</v>
      </c>
      <c r="AN2509" s="246" t="s">
        <v>562</v>
      </c>
      <c r="AO2509" s="248" t="s">
        <v>562</v>
      </c>
      <c r="AP2509" s="249" t="s">
        <v>562</v>
      </c>
      <c r="AQ2509" s="249" t="s">
        <v>562</v>
      </c>
      <c r="AR2509" s="162"/>
      <c r="AS2509" s="180">
        <f>IF(OR(GLOBAL_DATA[[#This Row],[Status]]=DATA!$J$6,GLOBAL_DATA[[#This Row],[Status]]=DATA!$J$7,GLOBAL_DATA[[#This Row],[Status]]=DATA!$J$8),1,0)</f>
        <v>0</v>
      </c>
      <c r="AT2509" s="181">
        <f>IF(GLOBAL_DATA[[#This Row],[Status]]=Status_No_Project,"",MAX(GLOBAL_DATA[[#This Row],[Initial end]],GLOBAL_DATA[[#This Row],[Re-estimated end]],43831))</f>
        <v>43831</v>
      </c>
      <c r="AU25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9" s="222">
        <f>IF(GLOBAL_DATA[[#This Row],[Target scope]]&lt;&gt;Target_Not_Applicable,COUNTBLANK(GLOBAL_DATA[[#This Row],[Target scope]:[Target justification (if&lt;100%)]]),0)+IF(GLOBAL_DATA[[#This Row],[Status]]&lt;&gt;Status_No_Project,COUNTBLANK(GLOBAL_DATA[[#This Row],[Implementation progress rate]:[CISO assessment]]),0)</f>
        <v>4</v>
      </c>
      <c r="AW2509" s="45">
        <f>SUBTOTAL(103,GLOBAL_DATA[[#This Row],[BU]])</f>
        <v>1</v>
      </c>
    </row>
    <row r="2510" spans="1:49" ht="38.25" x14ac:dyDescent="0.25">
      <c r="A2510" s="222" t="s">
        <v>40</v>
      </c>
      <c r="B2510" s="223" t="s">
        <v>894</v>
      </c>
      <c r="C2510" s="223" t="s">
        <v>405</v>
      </c>
      <c r="D2510" s="231" t="s">
        <v>634</v>
      </c>
      <c r="E2510" s="232" t="s">
        <v>2</v>
      </c>
      <c r="F2510" s="232"/>
      <c r="G2510" s="233"/>
      <c r="H2510" s="221" t="s">
        <v>568</v>
      </c>
      <c r="I2510" s="231" t="s">
        <v>568</v>
      </c>
      <c r="J2510" s="232"/>
      <c r="K2510" s="234"/>
      <c r="L2510" s="235"/>
      <c r="M2510" s="233"/>
      <c r="N2510" s="236"/>
      <c r="O2510" s="224" t="str">
        <f>IF(GLOBAL_DATA[[#This Row],[Target scope]]="","",INDEX(DATA_TargetStatusChoice[Target_Status_Choice],MATCH(GLOBAL_DATA[[#This Row],[Target scope]],DATA_TargetStatusChoice[Value],1)))</f>
        <v>FULL IMPLEMENTATION</v>
      </c>
      <c r="P2510" s="237">
        <v>1</v>
      </c>
      <c r="Q2510" s="238"/>
      <c r="R2510" s="250" t="s">
        <v>33</v>
      </c>
      <c r="S2510" s="251">
        <v>1</v>
      </c>
      <c r="T2510" s="251" t="s">
        <v>386</v>
      </c>
      <c r="U2510" s="252"/>
      <c r="V2510" s="239" t="s">
        <v>562</v>
      </c>
      <c r="W2510" s="240" t="s">
        <v>921</v>
      </c>
      <c r="X2510" s="241">
        <v>43831</v>
      </c>
      <c r="Y2510" s="241">
        <v>44012</v>
      </c>
      <c r="Z2510" s="241">
        <v>44012</v>
      </c>
      <c r="AA2510" s="242">
        <f>SUM(GLOBAL_DATA[[#This Row],[Initial 2020]],GLOBAL_DATA[[#This Row],[Initial 2021]],GLOBAL_DATA[[#This Row],[Initial 2022]],GLOBAL_DATA[[#This Row],[Initial 2023]])</f>
        <v>2</v>
      </c>
      <c r="AB2510" s="243">
        <f>SUM(GLOBAL_DATA[[#This Row],[Reestimated 2020]],GLOBAL_DATA[[#This Row],[Reestimated 2021]],GLOBAL_DATA[[#This Row],[Reestimated 2022]],GLOBAL_DATA[[#This Row],[Reestimated 2023]])</f>
        <v>0</v>
      </c>
      <c r="AC2510" s="244">
        <f>SUM(GLOBAL_DATA[[#This Row],[Spent 2020]],GLOBAL_DATA[[#This Row],[Spent 2021]],GLOBAL_DATA[[#This Row],[Spent 2022]],GLOBAL_DATA[[#This Row],[Spent 2023]])</f>
        <v>0</v>
      </c>
      <c r="AD2510" s="245">
        <v>2</v>
      </c>
      <c r="AE2510" s="246" t="s">
        <v>562</v>
      </c>
      <c r="AF2510" s="247" t="s">
        <v>562</v>
      </c>
      <c r="AG2510" s="246" t="s">
        <v>562</v>
      </c>
      <c r="AH2510" s="246" t="s">
        <v>562</v>
      </c>
      <c r="AI2510" s="246" t="s">
        <v>562</v>
      </c>
      <c r="AJ2510" s="245" t="s">
        <v>562</v>
      </c>
      <c r="AK2510" s="246" t="s">
        <v>562</v>
      </c>
      <c r="AL2510" s="247" t="s">
        <v>562</v>
      </c>
      <c r="AM2510" s="246" t="s">
        <v>562</v>
      </c>
      <c r="AN2510" s="246" t="s">
        <v>562</v>
      </c>
      <c r="AO2510" s="248" t="s">
        <v>562</v>
      </c>
      <c r="AP2510" s="249" t="s">
        <v>562</v>
      </c>
      <c r="AQ2510" s="249" t="s">
        <v>562</v>
      </c>
      <c r="AR2510" s="162">
        <f>IF(GLOBAL_DATA[[#This Row],[Target scope]]&lt;&gt;Target_Not_Applicable,GLOBAL_DATA[[#This Row],[Target scope]]*GLOBAL_DATA[[#This Row],[Implementation progress rate]],"")</f>
        <v>1</v>
      </c>
      <c r="AS2510" s="180">
        <f>IF(OR(GLOBAL_DATA[[#This Row],[Status]]=DATA!$J$6,GLOBAL_DATA[[#This Row],[Status]]=DATA!$J$7,GLOBAL_DATA[[#This Row],[Status]]=DATA!$J$8),1,0)</f>
        <v>1</v>
      </c>
      <c r="AT2510" s="181">
        <f>IF(GLOBAL_DATA[[#This Row],[Status]]=Status_No_Project,"",MAX(GLOBAL_DATA[[#This Row],[Initial end]],GLOBAL_DATA[[#This Row],[Re-estimated end]],43831))</f>
        <v>44012</v>
      </c>
      <c r="AU25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0" s="222">
        <f>IF(GLOBAL_DATA[[#This Row],[Target scope]]&lt;&gt;Target_Not_Applicable,COUNTBLANK(GLOBAL_DATA[[#This Row],[Target scope]:[Target justification (if&lt;100%)]]),0)+IF(GLOBAL_DATA[[#This Row],[Status]]&lt;&gt;Status_No_Project,COUNTBLANK(GLOBAL_DATA[[#This Row],[Implementation progress rate]:[CISO assessment]]),0)</f>
        <v>1</v>
      </c>
      <c r="AW2510" s="45">
        <f>SUBTOTAL(103,GLOBAL_DATA[[#This Row],[BU]])</f>
        <v>1</v>
      </c>
    </row>
    <row r="2511" spans="1:49" ht="38.25" x14ac:dyDescent="0.25">
      <c r="A2511" s="222" t="s">
        <v>40</v>
      </c>
      <c r="B2511" s="223" t="s">
        <v>894</v>
      </c>
      <c r="C2511" s="223" t="s">
        <v>405</v>
      </c>
      <c r="D2511" s="231" t="s">
        <v>635</v>
      </c>
      <c r="E2511" s="232" t="s">
        <v>2</v>
      </c>
      <c r="F2511" s="232"/>
      <c r="G2511" s="233"/>
      <c r="H2511" s="221" t="s">
        <v>570</v>
      </c>
      <c r="I2511" s="231" t="s">
        <v>568</v>
      </c>
      <c r="J2511" s="232"/>
      <c r="K2511" s="234"/>
      <c r="L2511" s="235"/>
      <c r="M2511" s="233"/>
      <c r="N2511" s="236"/>
      <c r="O2511" s="224" t="str">
        <f>IF(GLOBAL_DATA[[#This Row],[Target scope]]="","",INDEX(DATA_TargetStatusChoice[Target_Status_Choice],MATCH(GLOBAL_DATA[[#This Row],[Target scope]],DATA_TargetStatusChoice[Value],1)))</f>
        <v>FULL IMPLEMENTATION</v>
      </c>
      <c r="P2511" s="237">
        <v>1</v>
      </c>
      <c r="Q2511" s="238"/>
      <c r="R2511" s="250" t="s">
        <v>31</v>
      </c>
      <c r="S2511" s="251">
        <v>0</v>
      </c>
      <c r="T2511" s="251" t="s">
        <v>386</v>
      </c>
      <c r="U2511" s="252"/>
      <c r="V2511" s="239" t="s">
        <v>562</v>
      </c>
      <c r="W2511" s="240" t="s">
        <v>924</v>
      </c>
      <c r="X2511" s="241">
        <v>44197</v>
      </c>
      <c r="Y2511" s="241">
        <v>44561</v>
      </c>
      <c r="Z2511" s="241">
        <v>44561</v>
      </c>
      <c r="AA2511" s="242">
        <f>SUM(GLOBAL_DATA[[#This Row],[Initial 2020]],GLOBAL_DATA[[#This Row],[Initial 2021]],GLOBAL_DATA[[#This Row],[Initial 2022]],GLOBAL_DATA[[#This Row],[Initial 2023]])</f>
        <v>4</v>
      </c>
      <c r="AB2511" s="243">
        <f>SUM(GLOBAL_DATA[[#This Row],[Reestimated 2020]],GLOBAL_DATA[[#This Row],[Reestimated 2021]],GLOBAL_DATA[[#This Row],[Reestimated 2022]],GLOBAL_DATA[[#This Row],[Reestimated 2023]])</f>
        <v>0</v>
      </c>
      <c r="AC2511" s="244">
        <f>SUM(GLOBAL_DATA[[#This Row],[Spent 2020]],GLOBAL_DATA[[#This Row],[Spent 2021]],GLOBAL_DATA[[#This Row],[Spent 2022]],GLOBAL_DATA[[#This Row],[Spent 2023]])</f>
        <v>0</v>
      </c>
      <c r="AD2511" s="245" t="s">
        <v>562</v>
      </c>
      <c r="AE2511" s="246" t="s">
        <v>562</v>
      </c>
      <c r="AF2511" s="247" t="s">
        <v>562</v>
      </c>
      <c r="AG2511" s="246">
        <v>4</v>
      </c>
      <c r="AH2511" s="246" t="s">
        <v>562</v>
      </c>
      <c r="AI2511" s="246" t="s">
        <v>562</v>
      </c>
      <c r="AJ2511" s="245" t="s">
        <v>562</v>
      </c>
      <c r="AK2511" s="246" t="s">
        <v>562</v>
      </c>
      <c r="AL2511" s="247" t="s">
        <v>562</v>
      </c>
      <c r="AM2511" s="246" t="s">
        <v>562</v>
      </c>
      <c r="AN2511" s="246" t="s">
        <v>562</v>
      </c>
      <c r="AO2511" s="248" t="s">
        <v>562</v>
      </c>
      <c r="AP2511" s="249" t="s">
        <v>562</v>
      </c>
      <c r="AQ2511" s="249" t="s">
        <v>562</v>
      </c>
      <c r="AR2511" s="162">
        <f>IF(GLOBAL_DATA[[#This Row],[Target scope]]&lt;&gt;Target_Not_Applicable,GLOBAL_DATA[[#This Row],[Target scope]]*GLOBAL_DATA[[#This Row],[Implementation progress rate]],"")</f>
        <v>0</v>
      </c>
      <c r="AS2511" s="180">
        <f>IF(OR(GLOBAL_DATA[[#This Row],[Status]]=DATA!$J$6,GLOBAL_DATA[[#This Row],[Status]]=DATA!$J$7,GLOBAL_DATA[[#This Row],[Status]]=DATA!$J$8),1,0)</f>
        <v>0</v>
      </c>
      <c r="AT2511" s="181">
        <f>IF(GLOBAL_DATA[[#This Row],[Status]]=Status_No_Project,"",MAX(GLOBAL_DATA[[#This Row],[Initial end]],GLOBAL_DATA[[#This Row],[Re-estimated end]],43831))</f>
        <v>44561</v>
      </c>
      <c r="AU25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1" s="222">
        <f>IF(GLOBAL_DATA[[#This Row],[Target scope]]&lt;&gt;Target_Not_Applicable,COUNTBLANK(GLOBAL_DATA[[#This Row],[Target scope]:[Target justification (if&lt;100%)]]),0)+IF(GLOBAL_DATA[[#This Row],[Status]]&lt;&gt;Status_No_Project,COUNTBLANK(GLOBAL_DATA[[#This Row],[Implementation progress rate]:[CISO assessment]]),0)</f>
        <v>1</v>
      </c>
      <c r="AW2511" s="45">
        <f>SUBTOTAL(103,GLOBAL_DATA[[#This Row],[BU]])</f>
        <v>1</v>
      </c>
    </row>
    <row r="2512" spans="1:49" ht="25.5" hidden="1" x14ac:dyDescent="0.25">
      <c r="A2512" s="222" t="s">
        <v>40</v>
      </c>
      <c r="B2512" s="223" t="s">
        <v>894</v>
      </c>
      <c r="C2512" s="223" t="s">
        <v>405</v>
      </c>
      <c r="D2512" s="231" t="s">
        <v>636</v>
      </c>
      <c r="E2512" s="232" t="s">
        <v>2</v>
      </c>
      <c r="F2512" s="232"/>
      <c r="G2512" s="233"/>
      <c r="H2512" s="221"/>
      <c r="I2512" s="231" t="s">
        <v>637</v>
      </c>
      <c r="J2512" s="232"/>
      <c r="K2512" s="234"/>
      <c r="L2512" s="235"/>
      <c r="M2512" s="233"/>
      <c r="N2512" s="236"/>
      <c r="O2512" s="224" t="str">
        <f>IF(GLOBAL_DATA[[#This Row],[Target scope]]="","",INDEX(DATA_TargetStatusChoice[Target_Status_Choice],MATCH(GLOBAL_DATA[[#This Row],[Target scope]],DATA_TargetStatusChoice[Value],1)))</f>
        <v>RISK ACCEPTED</v>
      </c>
      <c r="P2512" s="237">
        <v>0</v>
      </c>
      <c r="Q2512" s="238"/>
      <c r="R2512" s="250" t="s">
        <v>469</v>
      </c>
      <c r="S2512" s="251">
        <v>0</v>
      </c>
      <c r="T2512" s="251" t="s">
        <v>386</v>
      </c>
      <c r="U2512" s="252"/>
      <c r="V2512" s="239" t="s">
        <v>562</v>
      </c>
      <c r="W2512" s="240" t="s">
        <v>922</v>
      </c>
      <c r="X2512" s="241" t="s">
        <v>562</v>
      </c>
      <c r="Y2512" s="241" t="s">
        <v>562</v>
      </c>
      <c r="Z2512" s="241" t="s">
        <v>562</v>
      </c>
      <c r="AA2512" s="242">
        <f>SUM(GLOBAL_DATA[[#This Row],[Initial 2020]],GLOBAL_DATA[[#This Row],[Initial 2021]],GLOBAL_DATA[[#This Row],[Initial 2022]],GLOBAL_DATA[[#This Row],[Initial 2023]])</f>
        <v>0</v>
      </c>
      <c r="AB2512" s="243">
        <f>SUM(GLOBAL_DATA[[#This Row],[Reestimated 2020]],GLOBAL_DATA[[#This Row],[Reestimated 2021]],GLOBAL_DATA[[#This Row],[Reestimated 2022]],GLOBAL_DATA[[#This Row],[Reestimated 2023]])</f>
        <v>0</v>
      </c>
      <c r="AC2512" s="244">
        <f>SUM(GLOBAL_DATA[[#This Row],[Spent 2020]],GLOBAL_DATA[[#This Row],[Spent 2021]],GLOBAL_DATA[[#This Row],[Spent 2022]],GLOBAL_DATA[[#This Row],[Spent 2023]])</f>
        <v>0</v>
      </c>
      <c r="AD2512" s="245" t="s">
        <v>562</v>
      </c>
      <c r="AE2512" s="246" t="s">
        <v>562</v>
      </c>
      <c r="AF2512" s="247" t="s">
        <v>562</v>
      </c>
      <c r="AG2512" s="246" t="s">
        <v>562</v>
      </c>
      <c r="AH2512" s="246" t="s">
        <v>562</v>
      </c>
      <c r="AI2512" s="246" t="s">
        <v>562</v>
      </c>
      <c r="AJ2512" s="245" t="s">
        <v>562</v>
      </c>
      <c r="AK2512" s="246" t="s">
        <v>562</v>
      </c>
      <c r="AL2512" s="247" t="s">
        <v>562</v>
      </c>
      <c r="AM2512" s="246" t="s">
        <v>562</v>
      </c>
      <c r="AN2512" s="246" t="s">
        <v>562</v>
      </c>
      <c r="AO2512" s="248" t="s">
        <v>562</v>
      </c>
      <c r="AP2512" s="249" t="s">
        <v>562</v>
      </c>
      <c r="AQ2512" s="249" t="s">
        <v>562</v>
      </c>
      <c r="AR2512" s="162">
        <f>IF(GLOBAL_DATA[[#This Row],[Target scope]]&lt;&gt;Target_Not_Applicable,GLOBAL_DATA[[#This Row],[Target scope]]*GLOBAL_DATA[[#This Row],[Implementation progress rate]],"")</f>
        <v>0</v>
      </c>
      <c r="AS2512" s="180">
        <f>IF(OR(GLOBAL_DATA[[#This Row],[Status]]=DATA!$J$6,GLOBAL_DATA[[#This Row],[Status]]=DATA!$J$7,GLOBAL_DATA[[#This Row],[Status]]=DATA!$J$8),1,0)</f>
        <v>0</v>
      </c>
      <c r="AT2512" s="181" t="str">
        <f>IF(GLOBAL_DATA[[#This Row],[Status]]=Status_No_Project,"",MAX(GLOBAL_DATA[[#This Row],[Initial end]],GLOBAL_DATA[[#This Row],[Re-estimated end]],43831))</f>
        <v/>
      </c>
      <c r="AU25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2" s="222">
        <f>IF(GLOBAL_DATA[[#This Row],[Target scope]]&lt;&gt;Target_Not_Applicable,COUNTBLANK(GLOBAL_DATA[[#This Row],[Target scope]:[Target justification (if&lt;100%)]]),0)+IF(GLOBAL_DATA[[#This Row],[Status]]&lt;&gt;Status_No_Project,COUNTBLANK(GLOBAL_DATA[[#This Row],[Implementation progress rate]:[CISO assessment]]),0)</f>
        <v>1</v>
      </c>
      <c r="AW2512" s="45">
        <f>SUBTOTAL(103,GLOBAL_DATA[[#This Row],[BU]])</f>
        <v>0</v>
      </c>
    </row>
    <row r="2513" spans="1:49" ht="38.25" hidden="1" x14ac:dyDescent="0.25">
      <c r="A2513" s="222" t="s">
        <v>40</v>
      </c>
      <c r="B2513" s="223" t="s">
        <v>894</v>
      </c>
      <c r="C2513" s="223" t="s">
        <v>405</v>
      </c>
      <c r="D2513" s="231" t="s">
        <v>638</v>
      </c>
      <c r="E2513" s="232" t="s">
        <v>3</v>
      </c>
      <c r="F2513" s="232"/>
      <c r="G2513" s="233"/>
      <c r="H2513" s="221"/>
      <c r="I2513" s="231" t="s">
        <v>568</v>
      </c>
      <c r="J2513" s="232"/>
      <c r="K2513" s="234"/>
      <c r="L2513" s="235"/>
      <c r="M2513" s="233"/>
      <c r="N2513" s="236"/>
      <c r="O2513" s="224" t="str">
        <f>IF(GLOBAL_DATA[[#This Row],[Target scope]]="","",INDEX(DATA_TargetStatusChoice[Target_Status_Choice],MATCH(GLOBAL_DATA[[#This Row],[Target scope]],DATA_TargetStatusChoice[Value],1)))</f>
        <v>FULL IMPLEMENTATION</v>
      </c>
      <c r="P2513" s="237">
        <v>1</v>
      </c>
      <c r="Q2513" s="238"/>
      <c r="R2513" s="250" t="s">
        <v>31</v>
      </c>
      <c r="S2513" s="251">
        <v>0</v>
      </c>
      <c r="T2513" s="251" t="s">
        <v>386</v>
      </c>
      <c r="U2513" s="252"/>
      <c r="V2513" s="239" t="s">
        <v>562</v>
      </c>
      <c r="W2513" s="240" t="s">
        <v>390</v>
      </c>
      <c r="X2513" s="241">
        <v>44197</v>
      </c>
      <c r="Y2513" s="241">
        <v>44561</v>
      </c>
      <c r="Z2513" s="241">
        <v>44561</v>
      </c>
      <c r="AA2513" s="242">
        <f>SUM(GLOBAL_DATA[[#This Row],[Initial 2020]],GLOBAL_DATA[[#This Row],[Initial 2021]],GLOBAL_DATA[[#This Row],[Initial 2022]],GLOBAL_DATA[[#This Row],[Initial 2023]])</f>
        <v>0</v>
      </c>
      <c r="AB2513" s="243">
        <f>SUM(GLOBAL_DATA[[#This Row],[Reestimated 2020]],GLOBAL_DATA[[#This Row],[Reestimated 2021]],GLOBAL_DATA[[#This Row],[Reestimated 2022]],GLOBAL_DATA[[#This Row],[Reestimated 2023]])</f>
        <v>0</v>
      </c>
      <c r="AC2513" s="244">
        <f>SUM(GLOBAL_DATA[[#This Row],[Spent 2020]],GLOBAL_DATA[[#This Row],[Spent 2021]],GLOBAL_DATA[[#This Row],[Spent 2022]],GLOBAL_DATA[[#This Row],[Spent 2023]])</f>
        <v>0</v>
      </c>
      <c r="AD2513" s="245" t="s">
        <v>562</v>
      </c>
      <c r="AE2513" s="246" t="s">
        <v>562</v>
      </c>
      <c r="AF2513" s="247" t="s">
        <v>562</v>
      </c>
      <c r="AG2513" s="246">
        <v>0</v>
      </c>
      <c r="AH2513" s="246" t="s">
        <v>562</v>
      </c>
      <c r="AI2513" s="246" t="s">
        <v>562</v>
      </c>
      <c r="AJ2513" s="245" t="s">
        <v>562</v>
      </c>
      <c r="AK2513" s="246" t="s">
        <v>562</v>
      </c>
      <c r="AL2513" s="247" t="s">
        <v>562</v>
      </c>
      <c r="AM2513" s="246" t="s">
        <v>562</v>
      </c>
      <c r="AN2513" s="246" t="s">
        <v>562</v>
      </c>
      <c r="AO2513" s="248" t="s">
        <v>562</v>
      </c>
      <c r="AP2513" s="249" t="s">
        <v>562</v>
      </c>
      <c r="AQ2513" s="249" t="s">
        <v>562</v>
      </c>
      <c r="AR2513" s="162">
        <f>IF(GLOBAL_DATA[[#This Row],[Target scope]]&lt;&gt;Target_Not_Applicable,GLOBAL_DATA[[#This Row],[Target scope]]*GLOBAL_DATA[[#This Row],[Implementation progress rate]],"")</f>
        <v>0</v>
      </c>
      <c r="AS2513" s="180">
        <f>IF(OR(GLOBAL_DATA[[#This Row],[Status]]=DATA!$J$6,GLOBAL_DATA[[#This Row],[Status]]=DATA!$J$7,GLOBAL_DATA[[#This Row],[Status]]=DATA!$J$8),1,0)</f>
        <v>0</v>
      </c>
      <c r="AT2513" s="181">
        <f>IF(GLOBAL_DATA[[#This Row],[Status]]=Status_No_Project,"",MAX(GLOBAL_DATA[[#This Row],[Initial end]],GLOBAL_DATA[[#This Row],[Re-estimated end]],43831))</f>
        <v>44561</v>
      </c>
      <c r="AU25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3" s="222">
        <f>IF(GLOBAL_DATA[[#This Row],[Target scope]]&lt;&gt;Target_Not_Applicable,COUNTBLANK(GLOBAL_DATA[[#This Row],[Target scope]:[Target justification (if&lt;100%)]]),0)+IF(GLOBAL_DATA[[#This Row],[Status]]&lt;&gt;Status_No_Project,COUNTBLANK(GLOBAL_DATA[[#This Row],[Implementation progress rate]:[CISO assessment]]),0)</f>
        <v>1</v>
      </c>
      <c r="AW2513" s="45">
        <f>SUBTOTAL(103,GLOBAL_DATA[[#This Row],[BU]])</f>
        <v>0</v>
      </c>
    </row>
    <row r="2514" spans="1:49" ht="38.25" hidden="1" x14ac:dyDescent="0.25">
      <c r="A2514" s="222" t="s">
        <v>40</v>
      </c>
      <c r="B2514" s="223" t="s">
        <v>894</v>
      </c>
      <c r="C2514" s="223" t="s">
        <v>405</v>
      </c>
      <c r="D2514" s="231" t="s">
        <v>639</v>
      </c>
      <c r="E2514" s="232" t="s">
        <v>3</v>
      </c>
      <c r="F2514" s="232"/>
      <c r="G2514" s="233"/>
      <c r="H2514" s="221"/>
      <c r="I2514" s="231" t="s">
        <v>568</v>
      </c>
      <c r="J2514" s="232"/>
      <c r="K2514" s="234"/>
      <c r="L2514" s="235"/>
      <c r="M2514" s="233"/>
      <c r="N2514" s="236"/>
      <c r="O2514" s="224" t="str">
        <f>IF(GLOBAL_DATA[[#This Row],[Target scope]]="","",INDEX(DATA_TargetStatusChoice[Target_Status_Choice],MATCH(GLOBAL_DATA[[#This Row],[Target scope]],DATA_TargetStatusChoice[Value],1)))</f>
        <v>FULL IMPLEMENTATION</v>
      </c>
      <c r="P2514" s="237">
        <v>1</v>
      </c>
      <c r="Q2514" s="238"/>
      <c r="R2514" s="250" t="s">
        <v>31</v>
      </c>
      <c r="S2514" s="251">
        <v>0</v>
      </c>
      <c r="T2514" s="251" t="s">
        <v>386</v>
      </c>
      <c r="U2514" s="252"/>
      <c r="V2514" s="239" t="s">
        <v>562</v>
      </c>
      <c r="W2514" s="240" t="s">
        <v>390</v>
      </c>
      <c r="X2514" s="241">
        <v>44197</v>
      </c>
      <c r="Y2514" s="241">
        <v>44561</v>
      </c>
      <c r="Z2514" s="241">
        <v>44561</v>
      </c>
      <c r="AA2514" s="242">
        <f>SUM(GLOBAL_DATA[[#This Row],[Initial 2020]],GLOBAL_DATA[[#This Row],[Initial 2021]],GLOBAL_DATA[[#This Row],[Initial 2022]],GLOBAL_DATA[[#This Row],[Initial 2023]])</f>
        <v>0</v>
      </c>
      <c r="AB2514" s="243">
        <f>SUM(GLOBAL_DATA[[#This Row],[Reestimated 2020]],GLOBAL_DATA[[#This Row],[Reestimated 2021]],GLOBAL_DATA[[#This Row],[Reestimated 2022]],GLOBAL_DATA[[#This Row],[Reestimated 2023]])</f>
        <v>0</v>
      </c>
      <c r="AC2514" s="244">
        <f>SUM(GLOBAL_DATA[[#This Row],[Spent 2020]],GLOBAL_DATA[[#This Row],[Spent 2021]],GLOBAL_DATA[[#This Row],[Spent 2022]],GLOBAL_DATA[[#This Row],[Spent 2023]])</f>
        <v>0</v>
      </c>
      <c r="AD2514" s="245" t="s">
        <v>562</v>
      </c>
      <c r="AE2514" s="246" t="s">
        <v>562</v>
      </c>
      <c r="AF2514" s="247" t="s">
        <v>562</v>
      </c>
      <c r="AG2514" s="246">
        <v>0</v>
      </c>
      <c r="AH2514" s="246" t="s">
        <v>562</v>
      </c>
      <c r="AI2514" s="246" t="s">
        <v>562</v>
      </c>
      <c r="AJ2514" s="245" t="s">
        <v>562</v>
      </c>
      <c r="AK2514" s="246" t="s">
        <v>562</v>
      </c>
      <c r="AL2514" s="247" t="s">
        <v>562</v>
      </c>
      <c r="AM2514" s="246" t="s">
        <v>562</v>
      </c>
      <c r="AN2514" s="246" t="s">
        <v>562</v>
      </c>
      <c r="AO2514" s="248" t="s">
        <v>562</v>
      </c>
      <c r="AP2514" s="249" t="s">
        <v>562</v>
      </c>
      <c r="AQ2514" s="249" t="s">
        <v>562</v>
      </c>
      <c r="AR2514" s="162">
        <f>IF(GLOBAL_DATA[[#This Row],[Target scope]]&lt;&gt;Target_Not_Applicable,GLOBAL_DATA[[#This Row],[Target scope]]*GLOBAL_DATA[[#This Row],[Implementation progress rate]],"")</f>
        <v>0</v>
      </c>
      <c r="AS2514" s="180">
        <f>IF(OR(GLOBAL_DATA[[#This Row],[Status]]=DATA!$J$6,GLOBAL_DATA[[#This Row],[Status]]=DATA!$J$7,GLOBAL_DATA[[#This Row],[Status]]=DATA!$J$8),1,0)</f>
        <v>0</v>
      </c>
      <c r="AT2514" s="181">
        <f>IF(GLOBAL_DATA[[#This Row],[Status]]=Status_No_Project,"",MAX(GLOBAL_DATA[[#This Row],[Initial end]],GLOBAL_DATA[[#This Row],[Re-estimated end]],43831))</f>
        <v>44561</v>
      </c>
      <c r="AU25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4" s="222">
        <f>IF(GLOBAL_DATA[[#This Row],[Target scope]]&lt;&gt;Target_Not_Applicable,COUNTBLANK(GLOBAL_DATA[[#This Row],[Target scope]:[Target justification (if&lt;100%)]]),0)+IF(GLOBAL_DATA[[#This Row],[Status]]&lt;&gt;Status_No_Project,COUNTBLANK(GLOBAL_DATA[[#This Row],[Implementation progress rate]:[CISO assessment]]),0)</f>
        <v>1</v>
      </c>
      <c r="AW2514" s="45">
        <f>SUBTOTAL(103,GLOBAL_DATA[[#This Row],[BU]])</f>
        <v>0</v>
      </c>
    </row>
    <row r="2515" spans="1:49" ht="25.5" hidden="1" x14ac:dyDescent="0.25">
      <c r="A2515" s="222" t="s">
        <v>40</v>
      </c>
      <c r="B2515" s="223" t="s">
        <v>894</v>
      </c>
      <c r="C2515" s="223" t="s">
        <v>405</v>
      </c>
      <c r="D2515" s="231" t="s">
        <v>640</v>
      </c>
      <c r="E2515" s="232" t="s">
        <v>3</v>
      </c>
      <c r="F2515" s="232"/>
      <c r="G2515" s="233"/>
      <c r="H2515" s="221"/>
      <c r="I2515" s="231" t="s">
        <v>578</v>
      </c>
      <c r="J2515" s="232"/>
      <c r="K2515" s="234"/>
      <c r="L2515" s="235"/>
      <c r="M2515" s="233"/>
      <c r="N2515" s="236"/>
      <c r="O2515" s="224" t="str">
        <f>IF(GLOBAL_DATA[[#This Row],[Target scope]]="","",INDEX(DATA_TargetStatusChoice[Target_Status_Choice],MATCH(GLOBAL_DATA[[#This Row],[Target scope]],DATA_TargetStatusChoice[Value],1)))</f>
        <v>RISK ACCEPTED</v>
      </c>
      <c r="P2515" s="237">
        <v>0</v>
      </c>
      <c r="Q2515" s="238"/>
      <c r="R2515" s="250" t="s">
        <v>469</v>
      </c>
      <c r="S2515" s="251">
        <v>0</v>
      </c>
      <c r="T2515" s="251" t="s">
        <v>386</v>
      </c>
      <c r="U2515" s="252"/>
      <c r="V2515" s="239" t="s">
        <v>562</v>
      </c>
      <c r="W2515" s="240" t="s">
        <v>922</v>
      </c>
      <c r="X2515" s="241" t="s">
        <v>562</v>
      </c>
      <c r="Y2515" s="241" t="s">
        <v>562</v>
      </c>
      <c r="Z2515" s="241" t="s">
        <v>562</v>
      </c>
      <c r="AA2515" s="242">
        <f>SUM(GLOBAL_DATA[[#This Row],[Initial 2020]],GLOBAL_DATA[[#This Row],[Initial 2021]],GLOBAL_DATA[[#This Row],[Initial 2022]],GLOBAL_DATA[[#This Row],[Initial 2023]])</f>
        <v>0</v>
      </c>
      <c r="AB2515" s="243">
        <f>SUM(GLOBAL_DATA[[#This Row],[Reestimated 2020]],GLOBAL_DATA[[#This Row],[Reestimated 2021]],GLOBAL_DATA[[#This Row],[Reestimated 2022]],GLOBAL_DATA[[#This Row],[Reestimated 2023]])</f>
        <v>0</v>
      </c>
      <c r="AC2515" s="244">
        <f>SUM(GLOBAL_DATA[[#This Row],[Spent 2020]],GLOBAL_DATA[[#This Row],[Spent 2021]],GLOBAL_DATA[[#This Row],[Spent 2022]],GLOBAL_DATA[[#This Row],[Spent 2023]])</f>
        <v>0</v>
      </c>
      <c r="AD2515" s="245" t="s">
        <v>562</v>
      </c>
      <c r="AE2515" s="246" t="s">
        <v>562</v>
      </c>
      <c r="AF2515" s="247" t="s">
        <v>562</v>
      </c>
      <c r="AG2515" s="246" t="s">
        <v>562</v>
      </c>
      <c r="AH2515" s="246" t="s">
        <v>562</v>
      </c>
      <c r="AI2515" s="246" t="s">
        <v>562</v>
      </c>
      <c r="AJ2515" s="245" t="s">
        <v>562</v>
      </c>
      <c r="AK2515" s="246" t="s">
        <v>562</v>
      </c>
      <c r="AL2515" s="247" t="s">
        <v>562</v>
      </c>
      <c r="AM2515" s="246" t="s">
        <v>562</v>
      </c>
      <c r="AN2515" s="246" t="s">
        <v>562</v>
      </c>
      <c r="AO2515" s="248" t="s">
        <v>562</v>
      </c>
      <c r="AP2515" s="249" t="s">
        <v>562</v>
      </c>
      <c r="AQ2515" s="249" t="s">
        <v>562</v>
      </c>
      <c r="AR2515" s="162">
        <f>IF(GLOBAL_DATA[[#This Row],[Target scope]]&lt;&gt;Target_Not_Applicable,GLOBAL_DATA[[#This Row],[Target scope]]*GLOBAL_DATA[[#This Row],[Implementation progress rate]],"")</f>
        <v>0</v>
      </c>
      <c r="AS2515" s="180">
        <f>IF(OR(GLOBAL_DATA[[#This Row],[Status]]=DATA!$J$6,GLOBAL_DATA[[#This Row],[Status]]=DATA!$J$7,GLOBAL_DATA[[#This Row],[Status]]=DATA!$J$8),1,0)</f>
        <v>0</v>
      </c>
      <c r="AT2515" s="181" t="str">
        <f>IF(GLOBAL_DATA[[#This Row],[Status]]=Status_No_Project,"",MAX(GLOBAL_DATA[[#This Row],[Initial end]],GLOBAL_DATA[[#This Row],[Re-estimated end]],43831))</f>
        <v/>
      </c>
      <c r="AU25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5" s="222">
        <f>IF(GLOBAL_DATA[[#This Row],[Target scope]]&lt;&gt;Target_Not_Applicable,COUNTBLANK(GLOBAL_DATA[[#This Row],[Target scope]:[Target justification (if&lt;100%)]]),0)+IF(GLOBAL_DATA[[#This Row],[Status]]&lt;&gt;Status_No_Project,COUNTBLANK(GLOBAL_DATA[[#This Row],[Implementation progress rate]:[CISO assessment]]),0)</f>
        <v>1</v>
      </c>
      <c r="AW2515" s="45">
        <f>SUBTOTAL(103,GLOBAL_DATA[[#This Row],[BU]])</f>
        <v>0</v>
      </c>
    </row>
    <row r="2516" spans="1:49" ht="38.25" x14ac:dyDescent="0.25">
      <c r="A2516" s="222" t="s">
        <v>40</v>
      </c>
      <c r="B2516" s="223" t="s">
        <v>894</v>
      </c>
      <c r="C2516" s="223" t="s">
        <v>405</v>
      </c>
      <c r="D2516" s="231" t="s">
        <v>641</v>
      </c>
      <c r="E2516" s="232" t="s">
        <v>3</v>
      </c>
      <c r="F2516" s="232"/>
      <c r="G2516" s="233"/>
      <c r="H2516" s="221" t="s">
        <v>570</v>
      </c>
      <c r="I2516" s="231" t="s">
        <v>568</v>
      </c>
      <c r="J2516" s="232"/>
      <c r="K2516" s="234"/>
      <c r="L2516" s="235"/>
      <c r="M2516" s="233"/>
      <c r="N2516" s="236"/>
      <c r="O2516" s="224" t="str">
        <f>IF(GLOBAL_DATA[[#This Row],[Target scope]]="","",INDEX(DATA_TargetStatusChoice[Target_Status_Choice],MATCH(GLOBAL_DATA[[#This Row],[Target scope]],DATA_TargetStatusChoice[Value],1)))</f>
        <v>FULL IMPLEMENTATION</v>
      </c>
      <c r="P2516" s="237">
        <v>1</v>
      </c>
      <c r="Q2516" s="238"/>
      <c r="R2516" s="250" t="s">
        <v>33</v>
      </c>
      <c r="S2516" s="251">
        <v>1</v>
      </c>
      <c r="T2516" s="251" t="s">
        <v>386</v>
      </c>
      <c r="U2516" s="252"/>
      <c r="V2516" s="239" t="s">
        <v>562</v>
      </c>
      <c r="W2516" s="240" t="s">
        <v>921</v>
      </c>
      <c r="X2516" s="241">
        <v>43831</v>
      </c>
      <c r="Y2516" s="241">
        <v>44196</v>
      </c>
      <c r="Z2516" s="241">
        <v>44196</v>
      </c>
      <c r="AA2516" s="242">
        <f>SUM(GLOBAL_DATA[[#This Row],[Initial 2020]],GLOBAL_DATA[[#This Row],[Initial 2021]],GLOBAL_DATA[[#This Row],[Initial 2022]],GLOBAL_DATA[[#This Row],[Initial 2023]])</f>
        <v>3</v>
      </c>
      <c r="AB2516" s="243">
        <f>SUM(GLOBAL_DATA[[#This Row],[Reestimated 2020]],GLOBAL_DATA[[#This Row],[Reestimated 2021]],GLOBAL_DATA[[#This Row],[Reestimated 2022]],GLOBAL_DATA[[#This Row],[Reestimated 2023]])</f>
        <v>0</v>
      </c>
      <c r="AC2516" s="244">
        <f>SUM(GLOBAL_DATA[[#This Row],[Spent 2020]],GLOBAL_DATA[[#This Row],[Spent 2021]],GLOBAL_DATA[[#This Row],[Spent 2022]],GLOBAL_DATA[[#This Row],[Spent 2023]])</f>
        <v>0</v>
      </c>
      <c r="AD2516" s="245">
        <v>3</v>
      </c>
      <c r="AE2516" s="246" t="s">
        <v>562</v>
      </c>
      <c r="AF2516" s="247" t="s">
        <v>562</v>
      </c>
      <c r="AG2516" s="246" t="s">
        <v>562</v>
      </c>
      <c r="AH2516" s="246" t="s">
        <v>562</v>
      </c>
      <c r="AI2516" s="246" t="s">
        <v>562</v>
      </c>
      <c r="AJ2516" s="245" t="s">
        <v>562</v>
      </c>
      <c r="AK2516" s="246" t="s">
        <v>562</v>
      </c>
      <c r="AL2516" s="247" t="s">
        <v>562</v>
      </c>
      <c r="AM2516" s="246" t="s">
        <v>562</v>
      </c>
      <c r="AN2516" s="246" t="s">
        <v>562</v>
      </c>
      <c r="AO2516" s="248" t="s">
        <v>562</v>
      </c>
      <c r="AP2516" s="249" t="s">
        <v>562</v>
      </c>
      <c r="AQ2516" s="249" t="s">
        <v>562</v>
      </c>
      <c r="AR2516" s="162">
        <f>IF(GLOBAL_DATA[[#This Row],[Target scope]]&lt;&gt;Target_Not_Applicable,GLOBAL_DATA[[#This Row],[Target scope]]*GLOBAL_DATA[[#This Row],[Implementation progress rate]],"")</f>
        <v>1</v>
      </c>
      <c r="AS2516" s="180">
        <f>IF(OR(GLOBAL_DATA[[#This Row],[Status]]=DATA!$J$6,GLOBAL_DATA[[#This Row],[Status]]=DATA!$J$7,GLOBAL_DATA[[#This Row],[Status]]=DATA!$J$8),1,0)</f>
        <v>1</v>
      </c>
      <c r="AT2516" s="181">
        <f>IF(GLOBAL_DATA[[#This Row],[Status]]=Status_No_Project,"",MAX(GLOBAL_DATA[[#This Row],[Initial end]],GLOBAL_DATA[[#This Row],[Re-estimated end]],43831))</f>
        <v>44196</v>
      </c>
      <c r="AU25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6" s="222">
        <f>IF(GLOBAL_DATA[[#This Row],[Target scope]]&lt;&gt;Target_Not_Applicable,COUNTBLANK(GLOBAL_DATA[[#This Row],[Target scope]:[Target justification (if&lt;100%)]]),0)+IF(GLOBAL_DATA[[#This Row],[Status]]&lt;&gt;Status_No_Project,COUNTBLANK(GLOBAL_DATA[[#This Row],[Implementation progress rate]:[CISO assessment]]),0)</f>
        <v>1</v>
      </c>
      <c r="AW2516" s="45">
        <f>SUBTOTAL(103,GLOBAL_DATA[[#This Row],[BU]])</f>
        <v>1</v>
      </c>
    </row>
    <row r="2517" spans="1:49" ht="38.25" x14ac:dyDescent="0.25">
      <c r="A2517" s="222" t="s">
        <v>40</v>
      </c>
      <c r="B2517" s="223" t="s">
        <v>894</v>
      </c>
      <c r="C2517" s="223" t="s">
        <v>405</v>
      </c>
      <c r="D2517" s="231" t="s">
        <v>642</v>
      </c>
      <c r="E2517" s="232" t="s">
        <v>3</v>
      </c>
      <c r="F2517" s="232"/>
      <c r="G2517" s="233"/>
      <c r="H2517" s="221" t="s">
        <v>570</v>
      </c>
      <c r="I2517" s="231" t="s">
        <v>568</v>
      </c>
      <c r="J2517" s="232"/>
      <c r="K2517" s="234"/>
      <c r="L2517" s="235"/>
      <c r="M2517" s="233"/>
      <c r="N2517" s="236"/>
      <c r="O2517" s="224" t="str">
        <f>IF(GLOBAL_DATA[[#This Row],[Target scope]]="","",INDEX(DATA_TargetStatusChoice[Target_Status_Choice],MATCH(GLOBAL_DATA[[#This Row],[Target scope]],DATA_TargetStatusChoice[Value],1)))</f>
        <v>FULL IMPLEMENTATION</v>
      </c>
      <c r="P2517" s="237">
        <v>1</v>
      </c>
      <c r="Q2517" s="238"/>
      <c r="R2517" s="250" t="s">
        <v>31</v>
      </c>
      <c r="S2517" s="251">
        <v>0</v>
      </c>
      <c r="T2517" s="251" t="s">
        <v>386</v>
      </c>
      <c r="U2517" s="252"/>
      <c r="V2517" s="239" t="s">
        <v>562</v>
      </c>
      <c r="W2517" s="240" t="s">
        <v>390</v>
      </c>
      <c r="X2517" s="241">
        <v>44197</v>
      </c>
      <c r="Y2517" s="241">
        <v>44561</v>
      </c>
      <c r="Z2517" s="241">
        <v>44561</v>
      </c>
      <c r="AA2517" s="242">
        <f>SUM(GLOBAL_DATA[[#This Row],[Initial 2020]],GLOBAL_DATA[[#This Row],[Initial 2021]],GLOBAL_DATA[[#This Row],[Initial 2022]],GLOBAL_DATA[[#This Row],[Initial 2023]])</f>
        <v>0</v>
      </c>
      <c r="AB2517" s="243">
        <f>SUM(GLOBAL_DATA[[#This Row],[Reestimated 2020]],GLOBAL_DATA[[#This Row],[Reestimated 2021]],GLOBAL_DATA[[#This Row],[Reestimated 2022]],GLOBAL_DATA[[#This Row],[Reestimated 2023]])</f>
        <v>0</v>
      </c>
      <c r="AC2517" s="244">
        <f>SUM(GLOBAL_DATA[[#This Row],[Spent 2020]],GLOBAL_DATA[[#This Row],[Spent 2021]],GLOBAL_DATA[[#This Row],[Spent 2022]],GLOBAL_DATA[[#This Row],[Spent 2023]])</f>
        <v>0</v>
      </c>
      <c r="AD2517" s="245" t="s">
        <v>562</v>
      </c>
      <c r="AE2517" s="246" t="s">
        <v>562</v>
      </c>
      <c r="AF2517" s="247" t="s">
        <v>562</v>
      </c>
      <c r="AG2517" s="246">
        <v>0</v>
      </c>
      <c r="AH2517" s="246" t="s">
        <v>562</v>
      </c>
      <c r="AI2517" s="246" t="s">
        <v>562</v>
      </c>
      <c r="AJ2517" s="245" t="s">
        <v>562</v>
      </c>
      <c r="AK2517" s="246" t="s">
        <v>562</v>
      </c>
      <c r="AL2517" s="247" t="s">
        <v>562</v>
      </c>
      <c r="AM2517" s="246" t="s">
        <v>562</v>
      </c>
      <c r="AN2517" s="246" t="s">
        <v>562</v>
      </c>
      <c r="AO2517" s="248" t="s">
        <v>562</v>
      </c>
      <c r="AP2517" s="249" t="s">
        <v>562</v>
      </c>
      <c r="AQ2517" s="249" t="s">
        <v>562</v>
      </c>
      <c r="AR2517" s="162">
        <f>IF(GLOBAL_DATA[[#This Row],[Target scope]]&lt;&gt;Target_Not_Applicable,GLOBAL_DATA[[#This Row],[Target scope]]*GLOBAL_DATA[[#This Row],[Implementation progress rate]],"")</f>
        <v>0</v>
      </c>
      <c r="AS2517" s="180">
        <f>IF(OR(GLOBAL_DATA[[#This Row],[Status]]=DATA!$J$6,GLOBAL_DATA[[#This Row],[Status]]=DATA!$J$7,GLOBAL_DATA[[#This Row],[Status]]=DATA!$J$8),1,0)</f>
        <v>0</v>
      </c>
      <c r="AT2517" s="181">
        <f>IF(GLOBAL_DATA[[#This Row],[Status]]=Status_No_Project,"",MAX(GLOBAL_DATA[[#This Row],[Initial end]],GLOBAL_DATA[[#This Row],[Re-estimated end]],43831))</f>
        <v>44561</v>
      </c>
      <c r="AU25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7" s="222">
        <f>IF(GLOBAL_DATA[[#This Row],[Target scope]]&lt;&gt;Target_Not_Applicable,COUNTBLANK(GLOBAL_DATA[[#This Row],[Target scope]:[Target justification (if&lt;100%)]]),0)+IF(GLOBAL_DATA[[#This Row],[Status]]&lt;&gt;Status_No_Project,COUNTBLANK(GLOBAL_DATA[[#This Row],[Implementation progress rate]:[CISO assessment]]),0)</f>
        <v>1</v>
      </c>
      <c r="AW2517" s="45">
        <f>SUBTOTAL(103,GLOBAL_DATA[[#This Row],[BU]])</f>
        <v>1</v>
      </c>
    </row>
    <row r="2518" spans="1:49" ht="38.25" hidden="1" x14ac:dyDescent="0.25">
      <c r="A2518" s="222" t="s">
        <v>40</v>
      </c>
      <c r="B2518" s="223" t="s">
        <v>894</v>
      </c>
      <c r="C2518" s="223" t="s">
        <v>405</v>
      </c>
      <c r="D2518" s="231" t="s">
        <v>643</v>
      </c>
      <c r="E2518" s="232" t="s">
        <v>3</v>
      </c>
      <c r="F2518" s="232"/>
      <c r="G2518" s="233"/>
      <c r="H2518" s="221"/>
      <c r="I2518" s="231" t="s">
        <v>571</v>
      </c>
      <c r="J2518" s="232"/>
      <c r="K2518" s="234"/>
      <c r="L2518" s="235"/>
      <c r="M2518" s="233"/>
      <c r="N2518" s="236"/>
      <c r="O2518" s="224" t="str">
        <f>IF(GLOBAL_DATA[[#This Row],[Target scope]]="","",INDEX(DATA_TargetStatusChoice[Target_Status_Choice],MATCH(GLOBAL_DATA[[#This Row],[Target scope]],DATA_TargetStatusChoice[Value],1)))</f>
        <v>FULL IMPLEMENTATION</v>
      </c>
      <c r="P2518" s="237">
        <v>1</v>
      </c>
      <c r="Q2518" s="238"/>
      <c r="R2518" s="250" t="s">
        <v>33</v>
      </c>
      <c r="S2518" s="251">
        <v>1</v>
      </c>
      <c r="T2518" s="251" t="s">
        <v>386</v>
      </c>
      <c r="U2518" s="252"/>
      <c r="V2518" s="239" t="s">
        <v>562</v>
      </c>
      <c r="W2518" s="240" t="s">
        <v>921</v>
      </c>
      <c r="X2518" s="241">
        <v>42736</v>
      </c>
      <c r="Y2518" s="241">
        <v>43099</v>
      </c>
      <c r="Z2518" s="241">
        <v>43099</v>
      </c>
      <c r="AA2518" s="242">
        <f>SUM(GLOBAL_DATA[[#This Row],[Initial 2020]],GLOBAL_DATA[[#This Row],[Initial 2021]],GLOBAL_DATA[[#This Row],[Initial 2022]],GLOBAL_DATA[[#This Row],[Initial 2023]])</f>
        <v>0</v>
      </c>
      <c r="AB2518" s="243">
        <f>SUM(GLOBAL_DATA[[#This Row],[Reestimated 2020]],GLOBAL_DATA[[#This Row],[Reestimated 2021]],GLOBAL_DATA[[#This Row],[Reestimated 2022]],GLOBAL_DATA[[#This Row],[Reestimated 2023]])</f>
        <v>0</v>
      </c>
      <c r="AC2518" s="244">
        <f>SUM(GLOBAL_DATA[[#This Row],[Spent 2020]],GLOBAL_DATA[[#This Row],[Spent 2021]],GLOBAL_DATA[[#This Row],[Spent 2022]],GLOBAL_DATA[[#This Row],[Spent 2023]])</f>
        <v>0</v>
      </c>
      <c r="AD2518" s="245" t="s">
        <v>562</v>
      </c>
      <c r="AE2518" s="246" t="s">
        <v>562</v>
      </c>
      <c r="AF2518" s="247" t="s">
        <v>562</v>
      </c>
      <c r="AG2518" s="246" t="s">
        <v>562</v>
      </c>
      <c r="AH2518" s="246" t="s">
        <v>562</v>
      </c>
      <c r="AI2518" s="246" t="s">
        <v>562</v>
      </c>
      <c r="AJ2518" s="245" t="s">
        <v>562</v>
      </c>
      <c r="AK2518" s="246" t="s">
        <v>562</v>
      </c>
      <c r="AL2518" s="247" t="s">
        <v>562</v>
      </c>
      <c r="AM2518" s="246" t="s">
        <v>562</v>
      </c>
      <c r="AN2518" s="246" t="s">
        <v>562</v>
      </c>
      <c r="AO2518" s="248" t="s">
        <v>562</v>
      </c>
      <c r="AP2518" s="249" t="s">
        <v>562</v>
      </c>
      <c r="AQ2518" s="249" t="s">
        <v>562</v>
      </c>
      <c r="AR2518" s="162">
        <f>IF(GLOBAL_DATA[[#This Row],[Target scope]]&lt;&gt;Target_Not_Applicable,GLOBAL_DATA[[#This Row],[Target scope]]*GLOBAL_DATA[[#This Row],[Implementation progress rate]],"")</f>
        <v>1</v>
      </c>
      <c r="AS2518" s="180">
        <f>IF(OR(GLOBAL_DATA[[#This Row],[Status]]=DATA!$J$6,GLOBAL_DATA[[#This Row],[Status]]=DATA!$J$7,GLOBAL_DATA[[#This Row],[Status]]=DATA!$J$8),1,0)</f>
        <v>1</v>
      </c>
      <c r="AT2518" s="181">
        <f>IF(GLOBAL_DATA[[#This Row],[Status]]=Status_No_Project,"",MAX(GLOBAL_DATA[[#This Row],[Initial end]],GLOBAL_DATA[[#This Row],[Re-estimated end]],43831))</f>
        <v>43831</v>
      </c>
      <c r="AU25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8" s="222">
        <f>IF(GLOBAL_DATA[[#This Row],[Target scope]]&lt;&gt;Target_Not_Applicable,COUNTBLANK(GLOBAL_DATA[[#This Row],[Target scope]:[Target justification (if&lt;100%)]]),0)+IF(GLOBAL_DATA[[#This Row],[Status]]&lt;&gt;Status_No_Project,COUNTBLANK(GLOBAL_DATA[[#This Row],[Implementation progress rate]:[CISO assessment]]),0)</f>
        <v>1</v>
      </c>
      <c r="AW2518" s="45">
        <f>SUBTOTAL(103,GLOBAL_DATA[[#This Row],[BU]])</f>
        <v>0</v>
      </c>
    </row>
    <row r="2519" spans="1:49" ht="38.25" x14ac:dyDescent="0.25">
      <c r="A2519" s="222" t="s">
        <v>40</v>
      </c>
      <c r="B2519" s="223" t="s">
        <v>894</v>
      </c>
      <c r="C2519" s="223" t="s">
        <v>405</v>
      </c>
      <c r="D2519" s="231" t="s">
        <v>644</v>
      </c>
      <c r="E2519" s="232" t="s">
        <v>3</v>
      </c>
      <c r="F2519" s="232"/>
      <c r="G2519" s="233"/>
      <c r="H2519" s="221" t="s">
        <v>570</v>
      </c>
      <c r="I2519" s="231" t="s">
        <v>568</v>
      </c>
      <c r="J2519" s="232"/>
      <c r="K2519" s="234"/>
      <c r="L2519" s="235"/>
      <c r="M2519" s="233"/>
      <c r="N2519" s="236"/>
      <c r="O2519" s="224" t="str">
        <f>IF(GLOBAL_DATA[[#This Row],[Target scope]]="","",INDEX(DATA_TargetStatusChoice[Target_Status_Choice],MATCH(GLOBAL_DATA[[#This Row],[Target scope]],DATA_TargetStatusChoice[Value],1)))</f>
        <v>FULL IMPLEMENTATION</v>
      </c>
      <c r="P2519" s="237">
        <v>1</v>
      </c>
      <c r="Q2519" s="238"/>
      <c r="R2519" s="250" t="s">
        <v>31</v>
      </c>
      <c r="S2519" s="251">
        <v>0</v>
      </c>
      <c r="T2519" s="251" t="s">
        <v>386</v>
      </c>
      <c r="U2519" s="252"/>
      <c r="V2519" s="239" t="s">
        <v>562</v>
      </c>
      <c r="W2519" s="240" t="s">
        <v>390</v>
      </c>
      <c r="X2519" s="241">
        <v>44197</v>
      </c>
      <c r="Y2519" s="241">
        <v>44560</v>
      </c>
      <c r="Z2519" s="241">
        <v>44561</v>
      </c>
      <c r="AA2519" s="242">
        <f>SUM(GLOBAL_DATA[[#This Row],[Initial 2020]],GLOBAL_DATA[[#This Row],[Initial 2021]],GLOBAL_DATA[[#This Row],[Initial 2022]],GLOBAL_DATA[[#This Row],[Initial 2023]])</f>
        <v>0</v>
      </c>
      <c r="AB2519" s="243">
        <f>SUM(GLOBAL_DATA[[#This Row],[Reestimated 2020]],GLOBAL_DATA[[#This Row],[Reestimated 2021]],GLOBAL_DATA[[#This Row],[Reestimated 2022]],GLOBAL_DATA[[#This Row],[Reestimated 2023]])</f>
        <v>0</v>
      </c>
      <c r="AC2519" s="244">
        <f>SUM(GLOBAL_DATA[[#This Row],[Spent 2020]],GLOBAL_DATA[[#This Row],[Spent 2021]],GLOBAL_DATA[[#This Row],[Spent 2022]],GLOBAL_DATA[[#This Row],[Spent 2023]])</f>
        <v>0</v>
      </c>
      <c r="AD2519" s="245" t="s">
        <v>562</v>
      </c>
      <c r="AE2519" s="246" t="s">
        <v>562</v>
      </c>
      <c r="AF2519" s="247" t="s">
        <v>562</v>
      </c>
      <c r="AG2519" s="246">
        <v>0</v>
      </c>
      <c r="AH2519" s="246" t="s">
        <v>562</v>
      </c>
      <c r="AI2519" s="246" t="s">
        <v>562</v>
      </c>
      <c r="AJ2519" s="245" t="s">
        <v>562</v>
      </c>
      <c r="AK2519" s="246" t="s">
        <v>562</v>
      </c>
      <c r="AL2519" s="247" t="s">
        <v>562</v>
      </c>
      <c r="AM2519" s="246" t="s">
        <v>562</v>
      </c>
      <c r="AN2519" s="246" t="s">
        <v>562</v>
      </c>
      <c r="AO2519" s="248" t="s">
        <v>562</v>
      </c>
      <c r="AP2519" s="249" t="s">
        <v>562</v>
      </c>
      <c r="AQ2519" s="249" t="s">
        <v>562</v>
      </c>
      <c r="AR2519" s="162">
        <f>IF(GLOBAL_DATA[[#This Row],[Target scope]]&lt;&gt;Target_Not_Applicable,GLOBAL_DATA[[#This Row],[Target scope]]*GLOBAL_DATA[[#This Row],[Implementation progress rate]],"")</f>
        <v>0</v>
      </c>
      <c r="AS2519" s="180">
        <f>IF(OR(GLOBAL_DATA[[#This Row],[Status]]=DATA!$J$6,GLOBAL_DATA[[#This Row],[Status]]=DATA!$J$7,GLOBAL_DATA[[#This Row],[Status]]=DATA!$J$8),1,0)</f>
        <v>0</v>
      </c>
      <c r="AT2519" s="181">
        <f>IF(GLOBAL_DATA[[#This Row],[Status]]=Status_No_Project,"",MAX(GLOBAL_DATA[[#This Row],[Initial end]],GLOBAL_DATA[[#This Row],[Re-estimated end]],43831))</f>
        <v>44561</v>
      </c>
      <c r="AU25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9" s="222">
        <f>IF(GLOBAL_DATA[[#This Row],[Target scope]]&lt;&gt;Target_Not_Applicable,COUNTBLANK(GLOBAL_DATA[[#This Row],[Target scope]:[Target justification (if&lt;100%)]]),0)+IF(GLOBAL_DATA[[#This Row],[Status]]&lt;&gt;Status_No_Project,COUNTBLANK(GLOBAL_DATA[[#This Row],[Implementation progress rate]:[CISO assessment]]),0)</f>
        <v>1</v>
      </c>
      <c r="AW2519" s="45">
        <f>SUBTOTAL(103,GLOBAL_DATA[[#This Row],[BU]])</f>
        <v>1</v>
      </c>
    </row>
    <row r="2520" spans="1:49" ht="38.25" x14ac:dyDescent="0.25">
      <c r="A2520" s="222" t="s">
        <v>40</v>
      </c>
      <c r="B2520" s="223" t="s">
        <v>894</v>
      </c>
      <c r="C2520" s="223" t="s">
        <v>405</v>
      </c>
      <c r="D2520" s="231" t="s">
        <v>645</v>
      </c>
      <c r="E2520" s="232" t="s">
        <v>3</v>
      </c>
      <c r="F2520" s="232"/>
      <c r="G2520" s="233"/>
      <c r="H2520" s="221" t="s">
        <v>570</v>
      </c>
      <c r="I2520" s="231" t="s">
        <v>568</v>
      </c>
      <c r="J2520" s="232"/>
      <c r="K2520" s="234"/>
      <c r="L2520" s="235"/>
      <c r="M2520" s="233"/>
      <c r="N2520" s="236"/>
      <c r="O2520" s="224" t="str">
        <f>IF(GLOBAL_DATA[[#This Row],[Target scope]]="","",INDEX(DATA_TargetStatusChoice[Target_Status_Choice],MATCH(GLOBAL_DATA[[#This Row],[Target scope]],DATA_TargetStatusChoice[Value],1)))</f>
        <v>FULL IMPLEMENTATION</v>
      </c>
      <c r="P2520" s="237">
        <v>1</v>
      </c>
      <c r="Q2520" s="238"/>
      <c r="R2520" s="250" t="s">
        <v>31</v>
      </c>
      <c r="S2520" s="251">
        <v>0</v>
      </c>
      <c r="T2520" s="251" t="s">
        <v>386</v>
      </c>
      <c r="U2520" s="252"/>
      <c r="V2520" s="239" t="s">
        <v>562</v>
      </c>
      <c r="W2520" s="240" t="s">
        <v>921</v>
      </c>
      <c r="X2520" s="241">
        <v>44197</v>
      </c>
      <c r="Y2520" s="241">
        <v>44560</v>
      </c>
      <c r="Z2520" s="241">
        <v>44561</v>
      </c>
      <c r="AA2520" s="242">
        <f>SUM(GLOBAL_DATA[[#This Row],[Initial 2020]],GLOBAL_DATA[[#This Row],[Initial 2021]],GLOBAL_DATA[[#This Row],[Initial 2022]],GLOBAL_DATA[[#This Row],[Initial 2023]])</f>
        <v>0</v>
      </c>
      <c r="AB2520" s="243">
        <f>SUM(GLOBAL_DATA[[#This Row],[Reestimated 2020]],GLOBAL_DATA[[#This Row],[Reestimated 2021]],GLOBAL_DATA[[#This Row],[Reestimated 2022]],GLOBAL_DATA[[#This Row],[Reestimated 2023]])</f>
        <v>0</v>
      </c>
      <c r="AC2520" s="244">
        <f>SUM(GLOBAL_DATA[[#This Row],[Spent 2020]],GLOBAL_DATA[[#This Row],[Spent 2021]],GLOBAL_DATA[[#This Row],[Spent 2022]],GLOBAL_DATA[[#This Row],[Spent 2023]])</f>
        <v>0</v>
      </c>
      <c r="AD2520" s="245" t="s">
        <v>562</v>
      </c>
      <c r="AE2520" s="246" t="s">
        <v>562</v>
      </c>
      <c r="AF2520" s="247" t="s">
        <v>562</v>
      </c>
      <c r="AG2520" s="246">
        <v>0</v>
      </c>
      <c r="AH2520" s="246" t="s">
        <v>562</v>
      </c>
      <c r="AI2520" s="246" t="s">
        <v>562</v>
      </c>
      <c r="AJ2520" s="245" t="s">
        <v>562</v>
      </c>
      <c r="AK2520" s="246" t="s">
        <v>562</v>
      </c>
      <c r="AL2520" s="247" t="s">
        <v>562</v>
      </c>
      <c r="AM2520" s="246" t="s">
        <v>562</v>
      </c>
      <c r="AN2520" s="246" t="s">
        <v>562</v>
      </c>
      <c r="AO2520" s="248" t="s">
        <v>562</v>
      </c>
      <c r="AP2520" s="249" t="s">
        <v>562</v>
      </c>
      <c r="AQ2520" s="249" t="s">
        <v>562</v>
      </c>
      <c r="AR2520" s="162">
        <f>IF(GLOBAL_DATA[[#This Row],[Target scope]]&lt;&gt;Target_Not_Applicable,GLOBAL_DATA[[#This Row],[Target scope]]*GLOBAL_DATA[[#This Row],[Implementation progress rate]],"")</f>
        <v>0</v>
      </c>
      <c r="AS2520" s="180">
        <f>IF(OR(GLOBAL_DATA[[#This Row],[Status]]=DATA!$J$6,GLOBAL_DATA[[#This Row],[Status]]=DATA!$J$7,GLOBAL_DATA[[#This Row],[Status]]=DATA!$J$8),1,0)</f>
        <v>0</v>
      </c>
      <c r="AT2520" s="181">
        <f>IF(GLOBAL_DATA[[#This Row],[Status]]=Status_No_Project,"",MAX(GLOBAL_DATA[[#This Row],[Initial end]],GLOBAL_DATA[[#This Row],[Re-estimated end]],43831))</f>
        <v>44561</v>
      </c>
      <c r="AU25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0" s="222">
        <f>IF(GLOBAL_DATA[[#This Row],[Target scope]]&lt;&gt;Target_Not_Applicable,COUNTBLANK(GLOBAL_DATA[[#This Row],[Target scope]:[Target justification (if&lt;100%)]]),0)+IF(GLOBAL_DATA[[#This Row],[Status]]&lt;&gt;Status_No_Project,COUNTBLANK(GLOBAL_DATA[[#This Row],[Implementation progress rate]:[CISO assessment]]),0)</f>
        <v>1</v>
      </c>
      <c r="AW2520" s="45">
        <f>SUBTOTAL(103,GLOBAL_DATA[[#This Row],[BU]])</f>
        <v>1</v>
      </c>
    </row>
    <row r="2521" spans="1:49" ht="25.5" x14ac:dyDescent="0.25">
      <c r="A2521" s="222" t="s">
        <v>40</v>
      </c>
      <c r="B2521" s="223" t="s">
        <v>894</v>
      </c>
      <c r="C2521" s="223" t="s">
        <v>405</v>
      </c>
      <c r="D2521" s="231" t="s">
        <v>646</v>
      </c>
      <c r="E2521" s="232" t="s">
        <v>3</v>
      </c>
      <c r="F2521" s="232"/>
      <c r="G2521" s="233"/>
      <c r="H2521" s="221" t="s">
        <v>570</v>
      </c>
      <c r="I2521" s="231" t="s">
        <v>578</v>
      </c>
      <c r="J2521" s="232"/>
      <c r="K2521" s="234"/>
      <c r="L2521" s="235"/>
      <c r="M2521" s="233"/>
      <c r="N2521" s="236"/>
      <c r="O2521" s="224" t="str">
        <f>IF(GLOBAL_DATA[[#This Row],[Target scope]]="","",INDEX(DATA_TargetStatusChoice[Target_Status_Choice],MATCH(GLOBAL_DATA[[#This Row],[Target scope]],DATA_TargetStatusChoice[Value],1)))</f>
        <v>RISK ACCEPTED</v>
      </c>
      <c r="P2521" s="237">
        <v>0</v>
      </c>
      <c r="Q2521" s="238"/>
      <c r="R2521" s="250" t="s">
        <v>469</v>
      </c>
      <c r="S2521" s="251">
        <v>0</v>
      </c>
      <c r="T2521" s="251" t="s">
        <v>386</v>
      </c>
      <c r="U2521" s="252"/>
      <c r="V2521" s="239" t="s">
        <v>562</v>
      </c>
      <c r="W2521" s="240" t="s">
        <v>922</v>
      </c>
      <c r="X2521" s="241" t="s">
        <v>562</v>
      </c>
      <c r="Y2521" s="241" t="s">
        <v>562</v>
      </c>
      <c r="Z2521" s="241" t="s">
        <v>562</v>
      </c>
      <c r="AA2521" s="242">
        <f>SUM(GLOBAL_DATA[[#This Row],[Initial 2020]],GLOBAL_DATA[[#This Row],[Initial 2021]],GLOBAL_DATA[[#This Row],[Initial 2022]],GLOBAL_DATA[[#This Row],[Initial 2023]])</f>
        <v>0</v>
      </c>
      <c r="AB2521" s="243">
        <f>SUM(GLOBAL_DATA[[#This Row],[Reestimated 2020]],GLOBAL_DATA[[#This Row],[Reestimated 2021]],GLOBAL_DATA[[#This Row],[Reestimated 2022]],GLOBAL_DATA[[#This Row],[Reestimated 2023]])</f>
        <v>0</v>
      </c>
      <c r="AC2521" s="244">
        <f>SUM(GLOBAL_DATA[[#This Row],[Spent 2020]],GLOBAL_DATA[[#This Row],[Spent 2021]],GLOBAL_DATA[[#This Row],[Spent 2022]],GLOBAL_DATA[[#This Row],[Spent 2023]])</f>
        <v>0</v>
      </c>
      <c r="AD2521" s="245" t="s">
        <v>562</v>
      </c>
      <c r="AE2521" s="246" t="s">
        <v>562</v>
      </c>
      <c r="AF2521" s="247" t="s">
        <v>562</v>
      </c>
      <c r="AG2521" s="246" t="s">
        <v>562</v>
      </c>
      <c r="AH2521" s="246" t="s">
        <v>562</v>
      </c>
      <c r="AI2521" s="246" t="s">
        <v>562</v>
      </c>
      <c r="AJ2521" s="245" t="s">
        <v>562</v>
      </c>
      <c r="AK2521" s="246" t="s">
        <v>562</v>
      </c>
      <c r="AL2521" s="247" t="s">
        <v>562</v>
      </c>
      <c r="AM2521" s="246" t="s">
        <v>562</v>
      </c>
      <c r="AN2521" s="246" t="s">
        <v>562</v>
      </c>
      <c r="AO2521" s="248" t="s">
        <v>562</v>
      </c>
      <c r="AP2521" s="249" t="s">
        <v>562</v>
      </c>
      <c r="AQ2521" s="249" t="s">
        <v>562</v>
      </c>
      <c r="AR2521" s="162">
        <f>IF(GLOBAL_DATA[[#This Row],[Target scope]]&lt;&gt;Target_Not_Applicable,GLOBAL_DATA[[#This Row],[Target scope]]*GLOBAL_DATA[[#This Row],[Implementation progress rate]],"")</f>
        <v>0</v>
      </c>
      <c r="AS2521" s="180">
        <f>IF(OR(GLOBAL_DATA[[#This Row],[Status]]=DATA!$J$6,GLOBAL_DATA[[#This Row],[Status]]=DATA!$J$7,GLOBAL_DATA[[#This Row],[Status]]=DATA!$J$8),1,0)</f>
        <v>0</v>
      </c>
      <c r="AT2521" s="181" t="str">
        <f>IF(GLOBAL_DATA[[#This Row],[Status]]=Status_No_Project,"",MAX(GLOBAL_DATA[[#This Row],[Initial end]],GLOBAL_DATA[[#This Row],[Re-estimated end]],43831))</f>
        <v/>
      </c>
      <c r="AU25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1" s="222">
        <f>IF(GLOBAL_DATA[[#This Row],[Target scope]]&lt;&gt;Target_Not_Applicable,COUNTBLANK(GLOBAL_DATA[[#This Row],[Target scope]:[Target justification (if&lt;100%)]]),0)+IF(GLOBAL_DATA[[#This Row],[Status]]&lt;&gt;Status_No_Project,COUNTBLANK(GLOBAL_DATA[[#This Row],[Implementation progress rate]:[CISO assessment]]),0)</f>
        <v>1</v>
      </c>
      <c r="AW2521" s="45">
        <f>SUBTOTAL(103,GLOBAL_DATA[[#This Row],[BU]])</f>
        <v>1</v>
      </c>
    </row>
    <row r="2522" spans="1:49" ht="25.5" x14ac:dyDescent="0.25">
      <c r="A2522" s="222" t="s">
        <v>40</v>
      </c>
      <c r="B2522" s="223" t="s">
        <v>894</v>
      </c>
      <c r="C2522" s="223" t="s">
        <v>405</v>
      </c>
      <c r="D2522" s="231" t="s">
        <v>647</v>
      </c>
      <c r="E2522" s="232" t="s">
        <v>3</v>
      </c>
      <c r="F2522" s="232"/>
      <c r="G2522" s="233"/>
      <c r="H2522" s="221" t="s">
        <v>568</v>
      </c>
      <c r="I2522" s="231" t="s">
        <v>568</v>
      </c>
      <c r="J2522" s="232"/>
      <c r="K2522" s="234"/>
      <c r="L2522" s="235"/>
      <c r="M2522" s="233"/>
      <c r="N2522" s="236"/>
      <c r="O2522" s="224" t="str">
        <f>IF(GLOBAL_DATA[[#This Row],[Target scope]]="","",INDEX(DATA_TargetStatusChoice[Target_Status_Choice],MATCH(GLOBAL_DATA[[#This Row],[Target scope]],DATA_TargetStatusChoice[Value],1)))</f>
        <v/>
      </c>
      <c r="P2522" s="237" t="s">
        <v>562</v>
      </c>
      <c r="Q2522" s="238"/>
      <c r="R2522" s="250" t="s">
        <v>562</v>
      </c>
      <c r="S2522" s="251"/>
      <c r="T2522" s="251" t="s">
        <v>562</v>
      </c>
      <c r="U2522" s="252"/>
      <c r="V2522" s="239" t="s">
        <v>562</v>
      </c>
      <c r="W2522" s="240" t="s">
        <v>562</v>
      </c>
      <c r="X2522" s="241" t="s">
        <v>562</v>
      </c>
      <c r="Y2522" s="241" t="s">
        <v>562</v>
      </c>
      <c r="Z2522" s="241" t="s">
        <v>562</v>
      </c>
      <c r="AA2522" s="242">
        <f>SUM(GLOBAL_DATA[[#This Row],[Initial 2020]],GLOBAL_DATA[[#This Row],[Initial 2021]],GLOBAL_DATA[[#This Row],[Initial 2022]],GLOBAL_DATA[[#This Row],[Initial 2023]])</f>
        <v>0</v>
      </c>
      <c r="AB2522" s="243">
        <f>SUM(GLOBAL_DATA[[#This Row],[Reestimated 2020]],GLOBAL_DATA[[#This Row],[Reestimated 2021]],GLOBAL_DATA[[#This Row],[Reestimated 2022]],GLOBAL_DATA[[#This Row],[Reestimated 2023]])</f>
        <v>0</v>
      </c>
      <c r="AC2522" s="244">
        <f>SUM(GLOBAL_DATA[[#This Row],[Spent 2020]],GLOBAL_DATA[[#This Row],[Spent 2021]],GLOBAL_DATA[[#This Row],[Spent 2022]],GLOBAL_DATA[[#This Row],[Spent 2023]])</f>
        <v>0</v>
      </c>
      <c r="AD2522" s="245" t="s">
        <v>562</v>
      </c>
      <c r="AE2522" s="246" t="s">
        <v>562</v>
      </c>
      <c r="AF2522" s="247" t="s">
        <v>562</v>
      </c>
      <c r="AG2522" s="246" t="s">
        <v>562</v>
      </c>
      <c r="AH2522" s="246" t="s">
        <v>562</v>
      </c>
      <c r="AI2522" s="246" t="s">
        <v>562</v>
      </c>
      <c r="AJ2522" s="245" t="s">
        <v>562</v>
      </c>
      <c r="AK2522" s="246" t="s">
        <v>562</v>
      </c>
      <c r="AL2522" s="247" t="s">
        <v>562</v>
      </c>
      <c r="AM2522" s="246" t="s">
        <v>562</v>
      </c>
      <c r="AN2522" s="246" t="s">
        <v>562</v>
      </c>
      <c r="AO2522" s="248" t="s">
        <v>562</v>
      </c>
      <c r="AP2522" s="249" t="s">
        <v>562</v>
      </c>
      <c r="AQ2522" s="249" t="s">
        <v>562</v>
      </c>
      <c r="AR2522" s="162"/>
      <c r="AS2522" s="180">
        <f>IF(OR(GLOBAL_DATA[[#This Row],[Status]]=DATA!$J$6,GLOBAL_DATA[[#This Row],[Status]]=DATA!$J$7,GLOBAL_DATA[[#This Row],[Status]]=DATA!$J$8),1,0)</f>
        <v>0</v>
      </c>
      <c r="AT2522" s="181">
        <f>IF(GLOBAL_DATA[[#This Row],[Status]]=Status_No_Project,"",MAX(GLOBAL_DATA[[#This Row],[Initial end]],GLOBAL_DATA[[#This Row],[Re-estimated end]],43831))</f>
        <v>43831</v>
      </c>
      <c r="AU25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2" s="222">
        <f>IF(GLOBAL_DATA[[#This Row],[Target scope]]&lt;&gt;Target_Not_Applicable,COUNTBLANK(GLOBAL_DATA[[#This Row],[Target scope]:[Target justification (if&lt;100%)]]),0)+IF(GLOBAL_DATA[[#This Row],[Status]]&lt;&gt;Status_No_Project,COUNTBLANK(GLOBAL_DATA[[#This Row],[Implementation progress rate]:[CISO assessment]]),0)</f>
        <v>4</v>
      </c>
      <c r="AW2522" s="45">
        <f>SUBTOTAL(103,GLOBAL_DATA[[#This Row],[BU]])</f>
        <v>1</v>
      </c>
    </row>
    <row r="2523" spans="1:49" ht="38.25" x14ac:dyDescent="0.25">
      <c r="A2523" s="222" t="s">
        <v>40</v>
      </c>
      <c r="B2523" s="223" t="s">
        <v>894</v>
      </c>
      <c r="C2523" s="223" t="s">
        <v>405</v>
      </c>
      <c r="D2523" s="231" t="s">
        <v>648</v>
      </c>
      <c r="E2523" s="232" t="s">
        <v>3</v>
      </c>
      <c r="F2523" s="232"/>
      <c r="G2523" s="233"/>
      <c r="H2523" s="221" t="s">
        <v>570</v>
      </c>
      <c r="I2523" s="231" t="s">
        <v>568</v>
      </c>
      <c r="J2523" s="232"/>
      <c r="K2523" s="234"/>
      <c r="L2523" s="235"/>
      <c r="M2523" s="233"/>
      <c r="N2523" s="236"/>
      <c r="O2523" s="224" t="str">
        <f>IF(GLOBAL_DATA[[#This Row],[Target scope]]="","",INDEX(DATA_TargetStatusChoice[Target_Status_Choice],MATCH(GLOBAL_DATA[[#This Row],[Target scope]],DATA_TargetStatusChoice[Value],1)))</f>
        <v>FULL IMPLEMENTATION</v>
      </c>
      <c r="P2523" s="237">
        <v>1</v>
      </c>
      <c r="Q2523" s="238"/>
      <c r="R2523" s="250" t="s">
        <v>31</v>
      </c>
      <c r="S2523" s="251">
        <v>0</v>
      </c>
      <c r="T2523" s="251" t="s">
        <v>386</v>
      </c>
      <c r="U2523" s="252"/>
      <c r="V2523" s="239" t="s">
        <v>562</v>
      </c>
      <c r="W2523" s="240" t="s">
        <v>390</v>
      </c>
      <c r="X2523" s="241">
        <v>44197</v>
      </c>
      <c r="Y2523" s="241">
        <v>44561</v>
      </c>
      <c r="Z2523" s="241">
        <v>44561</v>
      </c>
      <c r="AA2523" s="242">
        <f>SUM(GLOBAL_DATA[[#This Row],[Initial 2020]],GLOBAL_DATA[[#This Row],[Initial 2021]],GLOBAL_DATA[[#This Row],[Initial 2022]],GLOBAL_DATA[[#This Row],[Initial 2023]])</f>
        <v>0</v>
      </c>
      <c r="AB2523" s="243">
        <f>SUM(GLOBAL_DATA[[#This Row],[Reestimated 2020]],GLOBAL_DATA[[#This Row],[Reestimated 2021]],GLOBAL_DATA[[#This Row],[Reestimated 2022]],GLOBAL_DATA[[#This Row],[Reestimated 2023]])</f>
        <v>0</v>
      </c>
      <c r="AC2523" s="244">
        <f>SUM(GLOBAL_DATA[[#This Row],[Spent 2020]],GLOBAL_DATA[[#This Row],[Spent 2021]],GLOBAL_DATA[[#This Row],[Spent 2022]],GLOBAL_DATA[[#This Row],[Spent 2023]])</f>
        <v>0</v>
      </c>
      <c r="AD2523" s="245" t="s">
        <v>562</v>
      </c>
      <c r="AE2523" s="246" t="s">
        <v>562</v>
      </c>
      <c r="AF2523" s="247" t="s">
        <v>562</v>
      </c>
      <c r="AG2523" s="246">
        <v>0</v>
      </c>
      <c r="AH2523" s="246" t="s">
        <v>562</v>
      </c>
      <c r="AI2523" s="246" t="s">
        <v>562</v>
      </c>
      <c r="AJ2523" s="245" t="s">
        <v>562</v>
      </c>
      <c r="AK2523" s="246" t="s">
        <v>562</v>
      </c>
      <c r="AL2523" s="247" t="s">
        <v>562</v>
      </c>
      <c r="AM2523" s="246" t="s">
        <v>562</v>
      </c>
      <c r="AN2523" s="246" t="s">
        <v>562</v>
      </c>
      <c r="AO2523" s="248" t="s">
        <v>562</v>
      </c>
      <c r="AP2523" s="249" t="s">
        <v>562</v>
      </c>
      <c r="AQ2523" s="249" t="s">
        <v>562</v>
      </c>
      <c r="AR2523" s="162">
        <f>IF(GLOBAL_DATA[[#This Row],[Target scope]]&lt;&gt;Target_Not_Applicable,GLOBAL_DATA[[#This Row],[Target scope]]*GLOBAL_DATA[[#This Row],[Implementation progress rate]],"")</f>
        <v>0</v>
      </c>
      <c r="AS2523" s="180">
        <f>IF(OR(GLOBAL_DATA[[#This Row],[Status]]=DATA!$J$6,GLOBAL_DATA[[#This Row],[Status]]=DATA!$J$7,GLOBAL_DATA[[#This Row],[Status]]=DATA!$J$8),1,0)</f>
        <v>0</v>
      </c>
      <c r="AT2523" s="181">
        <f>IF(GLOBAL_DATA[[#This Row],[Status]]=Status_No_Project,"",MAX(GLOBAL_DATA[[#This Row],[Initial end]],GLOBAL_DATA[[#This Row],[Re-estimated end]],43831))</f>
        <v>44561</v>
      </c>
      <c r="AU25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3" s="222">
        <f>IF(GLOBAL_DATA[[#This Row],[Target scope]]&lt;&gt;Target_Not_Applicable,COUNTBLANK(GLOBAL_DATA[[#This Row],[Target scope]:[Target justification (if&lt;100%)]]),0)+IF(GLOBAL_DATA[[#This Row],[Status]]&lt;&gt;Status_No_Project,COUNTBLANK(GLOBAL_DATA[[#This Row],[Implementation progress rate]:[CISO assessment]]),0)</f>
        <v>1</v>
      </c>
      <c r="AW2523" s="45">
        <f>SUBTOTAL(103,GLOBAL_DATA[[#This Row],[BU]])</f>
        <v>1</v>
      </c>
    </row>
    <row r="2524" spans="1:49" ht="38.25" hidden="1" x14ac:dyDescent="0.25">
      <c r="A2524" s="222" t="s">
        <v>40</v>
      </c>
      <c r="B2524" s="223" t="s">
        <v>894</v>
      </c>
      <c r="C2524" s="223" t="s">
        <v>405</v>
      </c>
      <c r="D2524" s="231" t="s">
        <v>649</v>
      </c>
      <c r="E2524" s="232" t="s">
        <v>3</v>
      </c>
      <c r="F2524" s="232"/>
      <c r="G2524" s="233"/>
      <c r="H2524" s="221"/>
      <c r="I2524" s="231" t="s">
        <v>568</v>
      </c>
      <c r="J2524" s="232"/>
      <c r="K2524" s="234"/>
      <c r="L2524" s="235"/>
      <c r="M2524" s="233"/>
      <c r="N2524" s="236"/>
      <c r="O2524" s="224" t="str">
        <f>IF(GLOBAL_DATA[[#This Row],[Target scope]]="","",INDEX(DATA_TargetStatusChoice[Target_Status_Choice],MATCH(GLOBAL_DATA[[#This Row],[Target scope]],DATA_TargetStatusChoice[Value],1)))</f>
        <v>FULL IMPLEMENTATION</v>
      </c>
      <c r="P2524" s="237">
        <v>1</v>
      </c>
      <c r="Q2524" s="238"/>
      <c r="R2524" s="250" t="s">
        <v>31</v>
      </c>
      <c r="S2524" s="251">
        <v>0</v>
      </c>
      <c r="T2524" s="251" t="s">
        <v>386</v>
      </c>
      <c r="U2524" s="252"/>
      <c r="V2524" s="239" t="s">
        <v>562</v>
      </c>
      <c r="W2524" s="240" t="s">
        <v>390</v>
      </c>
      <c r="X2524" s="241">
        <v>44197</v>
      </c>
      <c r="Y2524" s="241">
        <v>44561</v>
      </c>
      <c r="Z2524" s="241">
        <v>44561</v>
      </c>
      <c r="AA2524" s="242">
        <f>SUM(GLOBAL_DATA[[#This Row],[Initial 2020]],GLOBAL_DATA[[#This Row],[Initial 2021]],GLOBAL_DATA[[#This Row],[Initial 2022]],GLOBAL_DATA[[#This Row],[Initial 2023]])</f>
        <v>0</v>
      </c>
      <c r="AB2524" s="243">
        <f>SUM(GLOBAL_DATA[[#This Row],[Reestimated 2020]],GLOBAL_DATA[[#This Row],[Reestimated 2021]],GLOBAL_DATA[[#This Row],[Reestimated 2022]],GLOBAL_DATA[[#This Row],[Reestimated 2023]])</f>
        <v>0</v>
      </c>
      <c r="AC2524" s="244">
        <f>SUM(GLOBAL_DATA[[#This Row],[Spent 2020]],GLOBAL_DATA[[#This Row],[Spent 2021]],GLOBAL_DATA[[#This Row],[Spent 2022]],GLOBAL_DATA[[#This Row],[Spent 2023]])</f>
        <v>0</v>
      </c>
      <c r="AD2524" s="245" t="s">
        <v>562</v>
      </c>
      <c r="AE2524" s="246" t="s">
        <v>562</v>
      </c>
      <c r="AF2524" s="247" t="s">
        <v>562</v>
      </c>
      <c r="AG2524" s="246">
        <v>0</v>
      </c>
      <c r="AH2524" s="246" t="s">
        <v>562</v>
      </c>
      <c r="AI2524" s="246" t="s">
        <v>562</v>
      </c>
      <c r="AJ2524" s="245" t="s">
        <v>562</v>
      </c>
      <c r="AK2524" s="246" t="s">
        <v>562</v>
      </c>
      <c r="AL2524" s="247" t="s">
        <v>562</v>
      </c>
      <c r="AM2524" s="246" t="s">
        <v>562</v>
      </c>
      <c r="AN2524" s="246" t="s">
        <v>562</v>
      </c>
      <c r="AO2524" s="248" t="s">
        <v>562</v>
      </c>
      <c r="AP2524" s="249" t="s">
        <v>562</v>
      </c>
      <c r="AQ2524" s="249" t="s">
        <v>562</v>
      </c>
      <c r="AR2524" s="162">
        <f>IF(GLOBAL_DATA[[#This Row],[Target scope]]&lt;&gt;Target_Not_Applicable,GLOBAL_DATA[[#This Row],[Target scope]]*GLOBAL_DATA[[#This Row],[Implementation progress rate]],"")</f>
        <v>0</v>
      </c>
      <c r="AS2524" s="180">
        <f>IF(OR(GLOBAL_DATA[[#This Row],[Status]]=DATA!$J$6,GLOBAL_DATA[[#This Row],[Status]]=DATA!$J$7,GLOBAL_DATA[[#This Row],[Status]]=DATA!$J$8),1,0)</f>
        <v>0</v>
      </c>
      <c r="AT2524" s="181">
        <f>IF(GLOBAL_DATA[[#This Row],[Status]]=Status_No_Project,"",MAX(GLOBAL_DATA[[#This Row],[Initial end]],GLOBAL_DATA[[#This Row],[Re-estimated end]],43831))</f>
        <v>44561</v>
      </c>
      <c r="AU25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4" s="222">
        <f>IF(GLOBAL_DATA[[#This Row],[Target scope]]&lt;&gt;Target_Not_Applicable,COUNTBLANK(GLOBAL_DATA[[#This Row],[Target scope]:[Target justification (if&lt;100%)]]),0)+IF(GLOBAL_DATA[[#This Row],[Status]]&lt;&gt;Status_No_Project,COUNTBLANK(GLOBAL_DATA[[#This Row],[Implementation progress rate]:[CISO assessment]]),0)</f>
        <v>1</v>
      </c>
      <c r="AW2524" s="45">
        <f>SUBTOTAL(103,GLOBAL_DATA[[#This Row],[BU]])</f>
        <v>0</v>
      </c>
    </row>
    <row r="2525" spans="1:49" ht="25.5" x14ac:dyDescent="0.25">
      <c r="A2525" s="222" t="s">
        <v>40</v>
      </c>
      <c r="B2525" s="223" t="s">
        <v>894</v>
      </c>
      <c r="C2525" s="223" t="s">
        <v>405</v>
      </c>
      <c r="D2525" s="231" t="s">
        <v>650</v>
      </c>
      <c r="E2525" s="232" t="s">
        <v>3</v>
      </c>
      <c r="F2525" s="232"/>
      <c r="G2525" s="233"/>
      <c r="H2525" s="221" t="s">
        <v>571</v>
      </c>
      <c r="I2525" s="231" t="s">
        <v>571</v>
      </c>
      <c r="J2525" s="232"/>
      <c r="K2525" s="234"/>
      <c r="L2525" s="235"/>
      <c r="M2525" s="233"/>
      <c r="N2525" s="236"/>
      <c r="O2525" s="224" t="str">
        <f>IF(GLOBAL_DATA[[#This Row],[Target scope]]="","",INDEX(DATA_TargetStatusChoice[Target_Status_Choice],MATCH(GLOBAL_DATA[[#This Row],[Target scope]],DATA_TargetStatusChoice[Value],1)))</f>
        <v/>
      </c>
      <c r="P2525" s="237" t="s">
        <v>562</v>
      </c>
      <c r="Q2525" s="238"/>
      <c r="R2525" s="250" t="s">
        <v>562</v>
      </c>
      <c r="S2525" s="251"/>
      <c r="T2525" s="251" t="s">
        <v>562</v>
      </c>
      <c r="U2525" s="252"/>
      <c r="V2525" s="239" t="s">
        <v>562</v>
      </c>
      <c r="W2525" s="240" t="s">
        <v>562</v>
      </c>
      <c r="X2525" s="241" t="s">
        <v>562</v>
      </c>
      <c r="Y2525" s="241" t="s">
        <v>562</v>
      </c>
      <c r="Z2525" s="241" t="s">
        <v>562</v>
      </c>
      <c r="AA2525" s="242">
        <f>SUM(GLOBAL_DATA[[#This Row],[Initial 2020]],GLOBAL_DATA[[#This Row],[Initial 2021]],GLOBAL_DATA[[#This Row],[Initial 2022]],GLOBAL_DATA[[#This Row],[Initial 2023]])</f>
        <v>0</v>
      </c>
      <c r="AB2525" s="243">
        <f>SUM(GLOBAL_DATA[[#This Row],[Reestimated 2020]],GLOBAL_DATA[[#This Row],[Reestimated 2021]],GLOBAL_DATA[[#This Row],[Reestimated 2022]],GLOBAL_DATA[[#This Row],[Reestimated 2023]])</f>
        <v>0</v>
      </c>
      <c r="AC2525" s="244">
        <f>SUM(GLOBAL_DATA[[#This Row],[Spent 2020]],GLOBAL_DATA[[#This Row],[Spent 2021]],GLOBAL_DATA[[#This Row],[Spent 2022]],GLOBAL_DATA[[#This Row],[Spent 2023]])</f>
        <v>0</v>
      </c>
      <c r="AD2525" s="245" t="s">
        <v>562</v>
      </c>
      <c r="AE2525" s="246" t="s">
        <v>562</v>
      </c>
      <c r="AF2525" s="247" t="s">
        <v>562</v>
      </c>
      <c r="AG2525" s="246" t="s">
        <v>562</v>
      </c>
      <c r="AH2525" s="246" t="s">
        <v>562</v>
      </c>
      <c r="AI2525" s="246" t="s">
        <v>562</v>
      </c>
      <c r="AJ2525" s="245" t="s">
        <v>562</v>
      </c>
      <c r="AK2525" s="246" t="s">
        <v>562</v>
      </c>
      <c r="AL2525" s="247" t="s">
        <v>562</v>
      </c>
      <c r="AM2525" s="246" t="s">
        <v>562</v>
      </c>
      <c r="AN2525" s="246" t="s">
        <v>562</v>
      </c>
      <c r="AO2525" s="248" t="s">
        <v>562</v>
      </c>
      <c r="AP2525" s="249" t="s">
        <v>562</v>
      </c>
      <c r="AQ2525" s="249" t="s">
        <v>562</v>
      </c>
      <c r="AR2525" s="162"/>
      <c r="AS2525" s="180">
        <f>IF(OR(GLOBAL_DATA[[#This Row],[Status]]=DATA!$J$6,GLOBAL_DATA[[#This Row],[Status]]=DATA!$J$7,GLOBAL_DATA[[#This Row],[Status]]=DATA!$J$8),1,0)</f>
        <v>0</v>
      </c>
      <c r="AT2525" s="181">
        <f>IF(GLOBAL_DATA[[#This Row],[Status]]=Status_No_Project,"",MAX(GLOBAL_DATA[[#This Row],[Initial end]],GLOBAL_DATA[[#This Row],[Re-estimated end]],43831))</f>
        <v>43831</v>
      </c>
      <c r="AU25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5" s="222">
        <f>IF(GLOBAL_DATA[[#This Row],[Target scope]]&lt;&gt;Target_Not_Applicable,COUNTBLANK(GLOBAL_DATA[[#This Row],[Target scope]:[Target justification (if&lt;100%)]]),0)+IF(GLOBAL_DATA[[#This Row],[Status]]&lt;&gt;Status_No_Project,COUNTBLANK(GLOBAL_DATA[[#This Row],[Implementation progress rate]:[CISO assessment]]),0)</f>
        <v>4</v>
      </c>
      <c r="AW2525" s="45">
        <f>SUBTOTAL(103,GLOBAL_DATA[[#This Row],[BU]])</f>
        <v>1</v>
      </c>
    </row>
    <row r="2526" spans="1:49" ht="38.25" hidden="1" x14ac:dyDescent="0.25">
      <c r="A2526" s="222" t="s">
        <v>40</v>
      </c>
      <c r="B2526" s="223" t="s">
        <v>894</v>
      </c>
      <c r="C2526" s="223" t="s">
        <v>405</v>
      </c>
      <c r="D2526" s="231" t="s">
        <v>651</v>
      </c>
      <c r="E2526" s="232" t="s">
        <v>4</v>
      </c>
      <c r="F2526" s="232"/>
      <c r="G2526" s="233"/>
      <c r="H2526" s="221"/>
      <c r="I2526" s="231" t="s">
        <v>568</v>
      </c>
      <c r="J2526" s="232"/>
      <c r="K2526" s="234"/>
      <c r="L2526" s="235"/>
      <c r="M2526" s="233"/>
      <c r="N2526" s="236"/>
      <c r="O2526" s="224" t="str">
        <f>IF(GLOBAL_DATA[[#This Row],[Target scope]]="","",INDEX(DATA_TargetStatusChoice[Target_Status_Choice],MATCH(GLOBAL_DATA[[#This Row],[Target scope]],DATA_TargetStatusChoice[Value],1)))</f>
        <v>FULL IMPLEMENTATION</v>
      </c>
      <c r="P2526" s="237">
        <v>1</v>
      </c>
      <c r="Q2526" s="238"/>
      <c r="R2526" s="250" t="s">
        <v>31</v>
      </c>
      <c r="S2526" s="251">
        <v>0</v>
      </c>
      <c r="T2526" s="251" t="s">
        <v>386</v>
      </c>
      <c r="U2526" s="252"/>
      <c r="V2526" s="239" t="s">
        <v>562</v>
      </c>
      <c r="W2526" s="240" t="s">
        <v>924</v>
      </c>
      <c r="X2526" s="241">
        <v>44197</v>
      </c>
      <c r="Y2526" s="241">
        <v>44561</v>
      </c>
      <c r="Z2526" s="241">
        <v>44561</v>
      </c>
      <c r="AA2526" s="242">
        <f>SUM(GLOBAL_DATA[[#This Row],[Initial 2020]],GLOBAL_DATA[[#This Row],[Initial 2021]],GLOBAL_DATA[[#This Row],[Initial 2022]],GLOBAL_DATA[[#This Row],[Initial 2023]])</f>
        <v>49</v>
      </c>
      <c r="AB2526" s="243">
        <f>SUM(GLOBAL_DATA[[#This Row],[Reestimated 2020]],GLOBAL_DATA[[#This Row],[Reestimated 2021]],GLOBAL_DATA[[#This Row],[Reestimated 2022]],GLOBAL_DATA[[#This Row],[Reestimated 2023]])</f>
        <v>0</v>
      </c>
      <c r="AC2526" s="244">
        <f>SUM(GLOBAL_DATA[[#This Row],[Spent 2020]],GLOBAL_DATA[[#This Row],[Spent 2021]],GLOBAL_DATA[[#This Row],[Spent 2022]],GLOBAL_DATA[[#This Row],[Spent 2023]])</f>
        <v>0</v>
      </c>
      <c r="AD2526" s="245" t="s">
        <v>562</v>
      </c>
      <c r="AE2526" s="246" t="s">
        <v>562</v>
      </c>
      <c r="AF2526" s="247" t="s">
        <v>562</v>
      </c>
      <c r="AG2526" s="246">
        <v>49</v>
      </c>
      <c r="AH2526" s="246" t="s">
        <v>562</v>
      </c>
      <c r="AI2526" s="246" t="s">
        <v>562</v>
      </c>
      <c r="AJ2526" s="245" t="s">
        <v>562</v>
      </c>
      <c r="AK2526" s="246" t="s">
        <v>562</v>
      </c>
      <c r="AL2526" s="247" t="s">
        <v>562</v>
      </c>
      <c r="AM2526" s="246" t="s">
        <v>562</v>
      </c>
      <c r="AN2526" s="246" t="s">
        <v>562</v>
      </c>
      <c r="AO2526" s="248" t="s">
        <v>562</v>
      </c>
      <c r="AP2526" s="249" t="s">
        <v>562</v>
      </c>
      <c r="AQ2526" s="249" t="s">
        <v>562</v>
      </c>
      <c r="AR2526" s="162">
        <f>IF(GLOBAL_DATA[[#This Row],[Target scope]]&lt;&gt;Target_Not_Applicable,GLOBAL_DATA[[#This Row],[Target scope]]*GLOBAL_DATA[[#This Row],[Implementation progress rate]],"")</f>
        <v>0</v>
      </c>
      <c r="AS2526" s="180">
        <f>IF(OR(GLOBAL_DATA[[#This Row],[Status]]=DATA!$J$6,GLOBAL_DATA[[#This Row],[Status]]=DATA!$J$7,GLOBAL_DATA[[#This Row],[Status]]=DATA!$J$8),1,0)</f>
        <v>0</v>
      </c>
      <c r="AT2526" s="181">
        <f>IF(GLOBAL_DATA[[#This Row],[Status]]=Status_No_Project,"",MAX(GLOBAL_DATA[[#This Row],[Initial end]],GLOBAL_DATA[[#This Row],[Re-estimated end]],43831))</f>
        <v>44561</v>
      </c>
      <c r="AU25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6" s="222">
        <f>IF(GLOBAL_DATA[[#This Row],[Target scope]]&lt;&gt;Target_Not_Applicable,COUNTBLANK(GLOBAL_DATA[[#This Row],[Target scope]:[Target justification (if&lt;100%)]]),0)+IF(GLOBAL_DATA[[#This Row],[Status]]&lt;&gt;Status_No_Project,COUNTBLANK(GLOBAL_DATA[[#This Row],[Implementation progress rate]:[CISO assessment]]),0)</f>
        <v>1</v>
      </c>
      <c r="AW2526" s="45">
        <f>SUBTOTAL(103,GLOBAL_DATA[[#This Row],[BU]])</f>
        <v>0</v>
      </c>
    </row>
    <row r="2527" spans="1:49" ht="25.5" hidden="1" x14ac:dyDescent="0.25">
      <c r="A2527" s="222" t="s">
        <v>40</v>
      </c>
      <c r="B2527" s="223" t="s">
        <v>894</v>
      </c>
      <c r="C2527" s="223" t="s">
        <v>405</v>
      </c>
      <c r="D2527" s="231" t="s">
        <v>652</v>
      </c>
      <c r="E2527" s="232" t="s">
        <v>4</v>
      </c>
      <c r="F2527" s="232"/>
      <c r="G2527" s="233"/>
      <c r="H2527" s="221"/>
      <c r="I2527" s="231" t="s">
        <v>578</v>
      </c>
      <c r="J2527" s="232"/>
      <c r="K2527" s="234"/>
      <c r="L2527" s="235"/>
      <c r="M2527" s="233"/>
      <c r="N2527" s="236"/>
      <c r="O2527" s="224" t="str">
        <f>IF(GLOBAL_DATA[[#This Row],[Target scope]]="","",INDEX(DATA_TargetStatusChoice[Target_Status_Choice],MATCH(GLOBAL_DATA[[#This Row],[Target scope]],DATA_TargetStatusChoice[Value],1)))</f>
        <v>RISK ACCEPTED</v>
      </c>
      <c r="P2527" s="237">
        <v>0</v>
      </c>
      <c r="Q2527" s="238"/>
      <c r="R2527" s="250" t="s">
        <v>469</v>
      </c>
      <c r="S2527" s="251">
        <v>0</v>
      </c>
      <c r="T2527" s="251" t="s">
        <v>386</v>
      </c>
      <c r="U2527" s="252"/>
      <c r="V2527" s="239" t="s">
        <v>562</v>
      </c>
      <c r="W2527" s="240" t="s">
        <v>922</v>
      </c>
      <c r="X2527" s="241" t="s">
        <v>562</v>
      </c>
      <c r="Y2527" s="241" t="s">
        <v>562</v>
      </c>
      <c r="Z2527" s="241" t="s">
        <v>562</v>
      </c>
      <c r="AA2527" s="242">
        <f>SUM(GLOBAL_DATA[[#This Row],[Initial 2020]],GLOBAL_DATA[[#This Row],[Initial 2021]],GLOBAL_DATA[[#This Row],[Initial 2022]],GLOBAL_DATA[[#This Row],[Initial 2023]])</f>
        <v>0</v>
      </c>
      <c r="AB2527" s="243">
        <f>SUM(GLOBAL_DATA[[#This Row],[Reestimated 2020]],GLOBAL_DATA[[#This Row],[Reestimated 2021]],GLOBAL_DATA[[#This Row],[Reestimated 2022]],GLOBAL_DATA[[#This Row],[Reestimated 2023]])</f>
        <v>0</v>
      </c>
      <c r="AC2527" s="244">
        <f>SUM(GLOBAL_DATA[[#This Row],[Spent 2020]],GLOBAL_DATA[[#This Row],[Spent 2021]],GLOBAL_DATA[[#This Row],[Spent 2022]],GLOBAL_DATA[[#This Row],[Spent 2023]])</f>
        <v>0</v>
      </c>
      <c r="AD2527" s="245" t="s">
        <v>562</v>
      </c>
      <c r="AE2527" s="246" t="s">
        <v>562</v>
      </c>
      <c r="AF2527" s="247" t="s">
        <v>562</v>
      </c>
      <c r="AG2527" s="246" t="s">
        <v>562</v>
      </c>
      <c r="AH2527" s="246" t="s">
        <v>562</v>
      </c>
      <c r="AI2527" s="246" t="s">
        <v>562</v>
      </c>
      <c r="AJ2527" s="245" t="s">
        <v>562</v>
      </c>
      <c r="AK2527" s="246" t="s">
        <v>562</v>
      </c>
      <c r="AL2527" s="247" t="s">
        <v>562</v>
      </c>
      <c r="AM2527" s="246" t="s">
        <v>562</v>
      </c>
      <c r="AN2527" s="246" t="s">
        <v>562</v>
      </c>
      <c r="AO2527" s="248" t="s">
        <v>562</v>
      </c>
      <c r="AP2527" s="249" t="s">
        <v>562</v>
      </c>
      <c r="AQ2527" s="249" t="s">
        <v>562</v>
      </c>
      <c r="AR2527" s="162">
        <f>IF(GLOBAL_DATA[[#This Row],[Target scope]]&lt;&gt;Target_Not_Applicable,GLOBAL_DATA[[#This Row],[Target scope]]*GLOBAL_DATA[[#This Row],[Implementation progress rate]],"")</f>
        <v>0</v>
      </c>
      <c r="AS2527" s="180">
        <f>IF(OR(GLOBAL_DATA[[#This Row],[Status]]=DATA!$J$6,GLOBAL_DATA[[#This Row],[Status]]=DATA!$J$7,GLOBAL_DATA[[#This Row],[Status]]=DATA!$J$8),1,0)</f>
        <v>0</v>
      </c>
      <c r="AT2527" s="181" t="str">
        <f>IF(GLOBAL_DATA[[#This Row],[Status]]=Status_No_Project,"",MAX(GLOBAL_DATA[[#This Row],[Initial end]],GLOBAL_DATA[[#This Row],[Re-estimated end]],43831))</f>
        <v/>
      </c>
      <c r="AU25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7" s="222">
        <f>IF(GLOBAL_DATA[[#This Row],[Target scope]]&lt;&gt;Target_Not_Applicable,COUNTBLANK(GLOBAL_DATA[[#This Row],[Target scope]:[Target justification (if&lt;100%)]]),0)+IF(GLOBAL_DATA[[#This Row],[Status]]&lt;&gt;Status_No_Project,COUNTBLANK(GLOBAL_DATA[[#This Row],[Implementation progress rate]:[CISO assessment]]),0)</f>
        <v>1</v>
      </c>
      <c r="AW2527" s="45">
        <f>SUBTOTAL(103,GLOBAL_DATA[[#This Row],[BU]])</f>
        <v>0</v>
      </c>
    </row>
    <row r="2528" spans="1:49" ht="25.5" hidden="1" x14ac:dyDescent="0.25">
      <c r="A2528" s="222" t="s">
        <v>40</v>
      </c>
      <c r="B2528" s="223" t="s">
        <v>894</v>
      </c>
      <c r="C2528" s="223" t="s">
        <v>405</v>
      </c>
      <c r="D2528" s="231" t="s">
        <v>653</v>
      </c>
      <c r="E2528" s="232" t="s">
        <v>4</v>
      </c>
      <c r="F2528" s="232"/>
      <c r="G2528" s="233"/>
      <c r="H2528" s="221"/>
      <c r="I2528" s="231" t="s">
        <v>571</v>
      </c>
      <c r="J2528" s="232"/>
      <c r="K2528" s="234"/>
      <c r="L2528" s="235"/>
      <c r="M2528" s="233"/>
      <c r="N2528" s="236"/>
      <c r="O2528" s="224" t="str">
        <f>IF(GLOBAL_DATA[[#This Row],[Target scope]]="","",INDEX(DATA_TargetStatusChoice[Target_Status_Choice],MATCH(GLOBAL_DATA[[#This Row],[Target scope]],DATA_TargetStatusChoice[Value],1)))</f>
        <v>NOT APPLICABLE</v>
      </c>
      <c r="P2528" s="237" t="s">
        <v>427</v>
      </c>
      <c r="Q2528" s="238"/>
      <c r="R2528" s="250" t="s">
        <v>469</v>
      </c>
      <c r="S2528" s="251"/>
      <c r="T2528" s="251" t="s">
        <v>562</v>
      </c>
      <c r="U2528" s="252"/>
      <c r="V2528" s="239" t="s">
        <v>562</v>
      </c>
      <c r="W2528" s="240" t="s">
        <v>922</v>
      </c>
      <c r="X2528" s="241" t="s">
        <v>562</v>
      </c>
      <c r="Y2528" s="241" t="s">
        <v>562</v>
      </c>
      <c r="Z2528" s="241" t="s">
        <v>562</v>
      </c>
      <c r="AA2528" s="242">
        <f>SUM(GLOBAL_DATA[[#This Row],[Initial 2020]],GLOBAL_DATA[[#This Row],[Initial 2021]],GLOBAL_DATA[[#This Row],[Initial 2022]],GLOBAL_DATA[[#This Row],[Initial 2023]])</f>
        <v>0</v>
      </c>
      <c r="AB2528" s="243">
        <f>SUM(GLOBAL_DATA[[#This Row],[Reestimated 2020]],GLOBAL_DATA[[#This Row],[Reestimated 2021]],GLOBAL_DATA[[#This Row],[Reestimated 2022]],GLOBAL_DATA[[#This Row],[Reestimated 2023]])</f>
        <v>0</v>
      </c>
      <c r="AC2528" s="244">
        <f>SUM(GLOBAL_DATA[[#This Row],[Spent 2020]],GLOBAL_DATA[[#This Row],[Spent 2021]],GLOBAL_DATA[[#This Row],[Spent 2022]],GLOBAL_DATA[[#This Row],[Spent 2023]])</f>
        <v>0</v>
      </c>
      <c r="AD2528" s="245" t="s">
        <v>562</v>
      </c>
      <c r="AE2528" s="246" t="s">
        <v>562</v>
      </c>
      <c r="AF2528" s="247" t="s">
        <v>562</v>
      </c>
      <c r="AG2528" s="246" t="s">
        <v>562</v>
      </c>
      <c r="AH2528" s="246" t="s">
        <v>562</v>
      </c>
      <c r="AI2528" s="246" t="s">
        <v>562</v>
      </c>
      <c r="AJ2528" s="245" t="s">
        <v>562</v>
      </c>
      <c r="AK2528" s="246" t="s">
        <v>562</v>
      </c>
      <c r="AL2528" s="247" t="s">
        <v>562</v>
      </c>
      <c r="AM2528" s="246" t="s">
        <v>562</v>
      </c>
      <c r="AN2528" s="246" t="s">
        <v>562</v>
      </c>
      <c r="AO2528" s="248" t="s">
        <v>562</v>
      </c>
      <c r="AP2528" s="249" t="s">
        <v>562</v>
      </c>
      <c r="AQ2528" s="249" t="s">
        <v>562</v>
      </c>
      <c r="AR2528" s="162" t="str">
        <f>IF(GLOBAL_DATA[[#This Row],[Target scope]]&lt;&gt;Target_Not_Applicable,GLOBAL_DATA[[#This Row],[Target scope]]*GLOBAL_DATA[[#This Row],[Implementation progress rate]],"")</f>
        <v/>
      </c>
      <c r="AS2528" s="180">
        <f>IF(OR(GLOBAL_DATA[[#This Row],[Status]]=DATA!$J$6,GLOBAL_DATA[[#This Row],[Status]]=DATA!$J$7,GLOBAL_DATA[[#This Row],[Status]]=DATA!$J$8),1,0)</f>
        <v>0</v>
      </c>
      <c r="AT2528" s="181" t="str">
        <f>IF(GLOBAL_DATA[[#This Row],[Status]]=Status_No_Project,"",MAX(GLOBAL_DATA[[#This Row],[Initial end]],GLOBAL_DATA[[#This Row],[Re-estimated end]],43831))</f>
        <v/>
      </c>
      <c r="AU25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8" s="222">
        <f>IF(GLOBAL_DATA[[#This Row],[Target scope]]&lt;&gt;Target_Not_Applicable,COUNTBLANK(GLOBAL_DATA[[#This Row],[Target scope]:[Target justification (if&lt;100%)]]),0)+IF(GLOBAL_DATA[[#This Row],[Status]]&lt;&gt;Status_No_Project,COUNTBLANK(GLOBAL_DATA[[#This Row],[Implementation progress rate]:[CISO assessment]]),0)</f>
        <v>0</v>
      </c>
      <c r="AW2528" s="45">
        <f>SUBTOTAL(103,GLOBAL_DATA[[#This Row],[BU]])</f>
        <v>0</v>
      </c>
    </row>
    <row r="2529" spans="1:49" ht="25.5" x14ac:dyDescent="0.25">
      <c r="A2529" s="222" t="s">
        <v>40</v>
      </c>
      <c r="B2529" s="223" t="s">
        <v>894</v>
      </c>
      <c r="C2529" s="223" t="s">
        <v>405</v>
      </c>
      <c r="D2529" s="231" t="s">
        <v>654</v>
      </c>
      <c r="E2529" s="232" t="s">
        <v>4</v>
      </c>
      <c r="F2529" s="232"/>
      <c r="G2529" s="233"/>
      <c r="H2529" s="221" t="s">
        <v>570</v>
      </c>
      <c r="I2529" s="231" t="s">
        <v>571</v>
      </c>
      <c r="J2529" s="232"/>
      <c r="K2529" s="234"/>
      <c r="L2529" s="235"/>
      <c r="M2529" s="233"/>
      <c r="N2529" s="236"/>
      <c r="O2529" s="224" t="str">
        <f>IF(GLOBAL_DATA[[#This Row],[Target scope]]="","",INDEX(DATA_TargetStatusChoice[Target_Status_Choice],MATCH(GLOBAL_DATA[[#This Row],[Target scope]],DATA_TargetStatusChoice[Value],1)))</f>
        <v>NOT APPLICABLE</v>
      </c>
      <c r="P2529" s="237" t="s">
        <v>427</v>
      </c>
      <c r="Q2529" s="238"/>
      <c r="R2529" s="250" t="s">
        <v>469</v>
      </c>
      <c r="S2529" s="251"/>
      <c r="T2529" s="251" t="s">
        <v>562</v>
      </c>
      <c r="U2529" s="252"/>
      <c r="V2529" s="239" t="s">
        <v>562</v>
      </c>
      <c r="W2529" s="240" t="s">
        <v>922</v>
      </c>
      <c r="X2529" s="241" t="s">
        <v>562</v>
      </c>
      <c r="Y2529" s="241" t="s">
        <v>562</v>
      </c>
      <c r="Z2529" s="241" t="s">
        <v>562</v>
      </c>
      <c r="AA2529" s="242">
        <f>SUM(GLOBAL_DATA[[#This Row],[Initial 2020]],GLOBAL_DATA[[#This Row],[Initial 2021]],GLOBAL_DATA[[#This Row],[Initial 2022]],GLOBAL_DATA[[#This Row],[Initial 2023]])</f>
        <v>0</v>
      </c>
      <c r="AB2529" s="243">
        <f>SUM(GLOBAL_DATA[[#This Row],[Reestimated 2020]],GLOBAL_DATA[[#This Row],[Reestimated 2021]],GLOBAL_DATA[[#This Row],[Reestimated 2022]],GLOBAL_DATA[[#This Row],[Reestimated 2023]])</f>
        <v>0</v>
      </c>
      <c r="AC2529" s="244">
        <f>SUM(GLOBAL_DATA[[#This Row],[Spent 2020]],GLOBAL_DATA[[#This Row],[Spent 2021]],GLOBAL_DATA[[#This Row],[Spent 2022]],GLOBAL_DATA[[#This Row],[Spent 2023]])</f>
        <v>0</v>
      </c>
      <c r="AD2529" s="245" t="s">
        <v>562</v>
      </c>
      <c r="AE2529" s="246" t="s">
        <v>562</v>
      </c>
      <c r="AF2529" s="247" t="s">
        <v>562</v>
      </c>
      <c r="AG2529" s="246" t="s">
        <v>562</v>
      </c>
      <c r="AH2529" s="246" t="s">
        <v>562</v>
      </c>
      <c r="AI2529" s="246" t="s">
        <v>562</v>
      </c>
      <c r="AJ2529" s="245" t="s">
        <v>562</v>
      </c>
      <c r="AK2529" s="246" t="s">
        <v>562</v>
      </c>
      <c r="AL2529" s="247" t="s">
        <v>562</v>
      </c>
      <c r="AM2529" s="246" t="s">
        <v>562</v>
      </c>
      <c r="AN2529" s="246" t="s">
        <v>562</v>
      </c>
      <c r="AO2529" s="248" t="s">
        <v>562</v>
      </c>
      <c r="AP2529" s="249" t="s">
        <v>562</v>
      </c>
      <c r="AQ2529" s="249" t="s">
        <v>562</v>
      </c>
      <c r="AR2529" s="162" t="str">
        <f>IF(GLOBAL_DATA[[#This Row],[Target scope]]&lt;&gt;Target_Not_Applicable,GLOBAL_DATA[[#This Row],[Target scope]]*GLOBAL_DATA[[#This Row],[Implementation progress rate]],"")</f>
        <v/>
      </c>
      <c r="AS2529" s="180">
        <f>IF(OR(GLOBAL_DATA[[#This Row],[Status]]=DATA!$J$6,GLOBAL_DATA[[#This Row],[Status]]=DATA!$J$7,GLOBAL_DATA[[#This Row],[Status]]=DATA!$J$8),1,0)</f>
        <v>0</v>
      </c>
      <c r="AT2529" s="181" t="str">
        <f>IF(GLOBAL_DATA[[#This Row],[Status]]=Status_No_Project,"",MAX(GLOBAL_DATA[[#This Row],[Initial end]],GLOBAL_DATA[[#This Row],[Re-estimated end]],43831))</f>
        <v/>
      </c>
      <c r="AU25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9" s="222">
        <f>IF(GLOBAL_DATA[[#This Row],[Target scope]]&lt;&gt;Target_Not_Applicable,COUNTBLANK(GLOBAL_DATA[[#This Row],[Target scope]:[Target justification (if&lt;100%)]]),0)+IF(GLOBAL_DATA[[#This Row],[Status]]&lt;&gt;Status_No_Project,COUNTBLANK(GLOBAL_DATA[[#This Row],[Implementation progress rate]:[CISO assessment]]),0)</f>
        <v>0</v>
      </c>
      <c r="AW2529" s="45">
        <f>SUBTOTAL(103,GLOBAL_DATA[[#This Row],[BU]])</f>
        <v>1</v>
      </c>
    </row>
    <row r="2530" spans="1:49" ht="25.5" x14ac:dyDescent="0.25">
      <c r="A2530" s="222" t="s">
        <v>40</v>
      </c>
      <c r="B2530" s="223" t="s">
        <v>894</v>
      </c>
      <c r="C2530" s="223" t="s">
        <v>405</v>
      </c>
      <c r="D2530" s="231" t="s">
        <v>655</v>
      </c>
      <c r="E2530" s="232" t="s">
        <v>4</v>
      </c>
      <c r="F2530" s="232"/>
      <c r="G2530" s="233"/>
      <c r="H2530" s="221" t="s">
        <v>570</v>
      </c>
      <c r="I2530" s="231" t="s">
        <v>571</v>
      </c>
      <c r="J2530" s="232"/>
      <c r="K2530" s="234"/>
      <c r="L2530" s="235"/>
      <c r="M2530" s="233"/>
      <c r="N2530" s="236"/>
      <c r="O2530" s="224" t="str">
        <f>IF(GLOBAL_DATA[[#This Row],[Target scope]]="","",INDEX(DATA_TargetStatusChoice[Target_Status_Choice],MATCH(GLOBAL_DATA[[#This Row],[Target scope]],DATA_TargetStatusChoice[Value],1)))</f>
        <v>NOT APPLICABLE</v>
      </c>
      <c r="P2530" s="237" t="s">
        <v>427</v>
      </c>
      <c r="Q2530" s="238"/>
      <c r="R2530" s="250" t="s">
        <v>469</v>
      </c>
      <c r="S2530" s="251"/>
      <c r="T2530" s="251" t="s">
        <v>562</v>
      </c>
      <c r="U2530" s="252"/>
      <c r="V2530" s="239" t="s">
        <v>562</v>
      </c>
      <c r="W2530" s="240" t="s">
        <v>922</v>
      </c>
      <c r="X2530" s="241" t="s">
        <v>562</v>
      </c>
      <c r="Y2530" s="241" t="s">
        <v>562</v>
      </c>
      <c r="Z2530" s="241" t="s">
        <v>562</v>
      </c>
      <c r="AA2530" s="242">
        <f>SUM(GLOBAL_DATA[[#This Row],[Initial 2020]],GLOBAL_DATA[[#This Row],[Initial 2021]],GLOBAL_DATA[[#This Row],[Initial 2022]],GLOBAL_DATA[[#This Row],[Initial 2023]])</f>
        <v>0</v>
      </c>
      <c r="AB2530" s="243">
        <f>SUM(GLOBAL_DATA[[#This Row],[Reestimated 2020]],GLOBAL_DATA[[#This Row],[Reestimated 2021]],GLOBAL_DATA[[#This Row],[Reestimated 2022]],GLOBAL_DATA[[#This Row],[Reestimated 2023]])</f>
        <v>0</v>
      </c>
      <c r="AC2530" s="244">
        <f>SUM(GLOBAL_DATA[[#This Row],[Spent 2020]],GLOBAL_DATA[[#This Row],[Spent 2021]],GLOBAL_DATA[[#This Row],[Spent 2022]],GLOBAL_DATA[[#This Row],[Spent 2023]])</f>
        <v>0</v>
      </c>
      <c r="AD2530" s="245" t="s">
        <v>562</v>
      </c>
      <c r="AE2530" s="246" t="s">
        <v>562</v>
      </c>
      <c r="AF2530" s="247" t="s">
        <v>562</v>
      </c>
      <c r="AG2530" s="246" t="s">
        <v>562</v>
      </c>
      <c r="AH2530" s="246" t="s">
        <v>562</v>
      </c>
      <c r="AI2530" s="246" t="s">
        <v>562</v>
      </c>
      <c r="AJ2530" s="245" t="s">
        <v>562</v>
      </c>
      <c r="AK2530" s="246" t="s">
        <v>562</v>
      </c>
      <c r="AL2530" s="247" t="s">
        <v>562</v>
      </c>
      <c r="AM2530" s="246" t="s">
        <v>562</v>
      </c>
      <c r="AN2530" s="246" t="s">
        <v>562</v>
      </c>
      <c r="AO2530" s="248" t="s">
        <v>562</v>
      </c>
      <c r="AP2530" s="249" t="s">
        <v>562</v>
      </c>
      <c r="AQ2530" s="249" t="s">
        <v>562</v>
      </c>
      <c r="AR2530" s="162" t="str">
        <f>IF(GLOBAL_DATA[[#This Row],[Target scope]]&lt;&gt;Target_Not_Applicable,GLOBAL_DATA[[#This Row],[Target scope]]*GLOBAL_DATA[[#This Row],[Implementation progress rate]],"")</f>
        <v/>
      </c>
      <c r="AS2530" s="180">
        <f>IF(OR(GLOBAL_DATA[[#This Row],[Status]]=DATA!$J$6,GLOBAL_DATA[[#This Row],[Status]]=DATA!$J$7,GLOBAL_DATA[[#This Row],[Status]]=DATA!$J$8),1,0)</f>
        <v>0</v>
      </c>
      <c r="AT2530" s="181" t="str">
        <f>IF(GLOBAL_DATA[[#This Row],[Status]]=Status_No_Project,"",MAX(GLOBAL_DATA[[#This Row],[Initial end]],GLOBAL_DATA[[#This Row],[Re-estimated end]],43831))</f>
        <v/>
      </c>
      <c r="AU25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0" s="222">
        <f>IF(GLOBAL_DATA[[#This Row],[Target scope]]&lt;&gt;Target_Not_Applicable,COUNTBLANK(GLOBAL_DATA[[#This Row],[Target scope]:[Target justification (if&lt;100%)]]),0)+IF(GLOBAL_DATA[[#This Row],[Status]]&lt;&gt;Status_No_Project,COUNTBLANK(GLOBAL_DATA[[#This Row],[Implementation progress rate]:[CISO assessment]]),0)</f>
        <v>0</v>
      </c>
      <c r="AW2530" s="45">
        <f>SUBTOTAL(103,GLOBAL_DATA[[#This Row],[BU]])</f>
        <v>1</v>
      </c>
    </row>
    <row r="2531" spans="1:49" ht="25.5" x14ac:dyDescent="0.25">
      <c r="A2531" s="222" t="s">
        <v>40</v>
      </c>
      <c r="B2531" s="223" t="s">
        <v>894</v>
      </c>
      <c r="C2531" s="223" t="s">
        <v>405</v>
      </c>
      <c r="D2531" s="231" t="s">
        <v>656</v>
      </c>
      <c r="E2531" s="232" t="s">
        <v>4</v>
      </c>
      <c r="F2531" s="232"/>
      <c r="G2531" s="233"/>
      <c r="H2531" s="221" t="s">
        <v>570</v>
      </c>
      <c r="I2531" s="231" t="s">
        <v>571</v>
      </c>
      <c r="J2531" s="232"/>
      <c r="K2531" s="234"/>
      <c r="L2531" s="235"/>
      <c r="M2531" s="233"/>
      <c r="N2531" s="236"/>
      <c r="O2531" s="224" t="str">
        <f>IF(GLOBAL_DATA[[#This Row],[Target scope]]="","",INDEX(DATA_TargetStatusChoice[Target_Status_Choice],MATCH(GLOBAL_DATA[[#This Row],[Target scope]],DATA_TargetStatusChoice[Value],1)))</f>
        <v>NOT APPLICABLE</v>
      </c>
      <c r="P2531" s="237" t="s">
        <v>427</v>
      </c>
      <c r="Q2531" s="238"/>
      <c r="R2531" s="250" t="s">
        <v>469</v>
      </c>
      <c r="S2531" s="251"/>
      <c r="T2531" s="251" t="s">
        <v>562</v>
      </c>
      <c r="U2531" s="252"/>
      <c r="V2531" s="239" t="s">
        <v>562</v>
      </c>
      <c r="W2531" s="240" t="s">
        <v>922</v>
      </c>
      <c r="X2531" s="241" t="s">
        <v>562</v>
      </c>
      <c r="Y2531" s="241" t="s">
        <v>562</v>
      </c>
      <c r="Z2531" s="241" t="s">
        <v>562</v>
      </c>
      <c r="AA2531" s="242">
        <f>SUM(GLOBAL_DATA[[#This Row],[Initial 2020]],GLOBAL_DATA[[#This Row],[Initial 2021]],GLOBAL_DATA[[#This Row],[Initial 2022]],GLOBAL_DATA[[#This Row],[Initial 2023]])</f>
        <v>0</v>
      </c>
      <c r="AB2531" s="243">
        <f>SUM(GLOBAL_DATA[[#This Row],[Reestimated 2020]],GLOBAL_DATA[[#This Row],[Reestimated 2021]],GLOBAL_DATA[[#This Row],[Reestimated 2022]],GLOBAL_DATA[[#This Row],[Reestimated 2023]])</f>
        <v>0</v>
      </c>
      <c r="AC2531" s="244">
        <f>SUM(GLOBAL_DATA[[#This Row],[Spent 2020]],GLOBAL_DATA[[#This Row],[Spent 2021]],GLOBAL_DATA[[#This Row],[Spent 2022]],GLOBAL_DATA[[#This Row],[Spent 2023]])</f>
        <v>0</v>
      </c>
      <c r="AD2531" s="245" t="s">
        <v>562</v>
      </c>
      <c r="AE2531" s="246" t="s">
        <v>562</v>
      </c>
      <c r="AF2531" s="247" t="s">
        <v>562</v>
      </c>
      <c r="AG2531" s="246" t="s">
        <v>562</v>
      </c>
      <c r="AH2531" s="246" t="s">
        <v>562</v>
      </c>
      <c r="AI2531" s="246" t="s">
        <v>562</v>
      </c>
      <c r="AJ2531" s="245" t="s">
        <v>562</v>
      </c>
      <c r="AK2531" s="246" t="s">
        <v>562</v>
      </c>
      <c r="AL2531" s="247" t="s">
        <v>562</v>
      </c>
      <c r="AM2531" s="246" t="s">
        <v>562</v>
      </c>
      <c r="AN2531" s="246" t="s">
        <v>562</v>
      </c>
      <c r="AO2531" s="248" t="s">
        <v>562</v>
      </c>
      <c r="AP2531" s="249" t="s">
        <v>562</v>
      </c>
      <c r="AQ2531" s="249" t="s">
        <v>562</v>
      </c>
      <c r="AR2531" s="162" t="str">
        <f>IF(GLOBAL_DATA[[#This Row],[Target scope]]&lt;&gt;Target_Not_Applicable,GLOBAL_DATA[[#This Row],[Target scope]]*GLOBAL_DATA[[#This Row],[Implementation progress rate]],"")</f>
        <v/>
      </c>
      <c r="AS2531" s="180">
        <f>IF(OR(GLOBAL_DATA[[#This Row],[Status]]=DATA!$J$6,GLOBAL_DATA[[#This Row],[Status]]=DATA!$J$7,GLOBAL_DATA[[#This Row],[Status]]=DATA!$J$8),1,0)</f>
        <v>0</v>
      </c>
      <c r="AT2531" s="181" t="str">
        <f>IF(GLOBAL_DATA[[#This Row],[Status]]=Status_No_Project,"",MAX(GLOBAL_DATA[[#This Row],[Initial end]],GLOBAL_DATA[[#This Row],[Re-estimated end]],43831))</f>
        <v/>
      </c>
      <c r="AU25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1" s="222">
        <f>IF(GLOBAL_DATA[[#This Row],[Target scope]]&lt;&gt;Target_Not_Applicable,COUNTBLANK(GLOBAL_DATA[[#This Row],[Target scope]:[Target justification (if&lt;100%)]]),0)+IF(GLOBAL_DATA[[#This Row],[Status]]&lt;&gt;Status_No_Project,COUNTBLANK(GLOBAL_DATA[[#This Row],[Implementation progress rate]:[CISO assessment]]),0)</f>
        <v>0</v>
      </c>
      <c r="AW2531" s="45">
        <f>SUBTOTAL(103,GLOBAL_DATA[[#This Row],[BU]])</f>
        <v>1</v>
      </c>
    </row>
    <row r="2532" spans="1:49" ht="25.5" x14ac:dyDescent="0.25">
      <c r="A2532" s="222" t="s">
        <v>40</v>
      </c>
      <c r="B2532" s="223" t="s">
        <v>894</v>
      </c>
      <c r="C2532" s="223" t="s">
        <v>405</v>
      </c>
      <c r="D2532" s="231" t="s">
        <v>657</v>
      </c>
      <c r="E2532" s="232" t="s">
        <v>4</v>
      </c>
      <c r="F2532" s="232"/>
      <c r="G2532" s="233"/>
      <c r="H2532" s="221" t="s">
        <v>570</v>
      </c>
      <c r="I2532" s="231" t="s">
        <v>571</v>
      </c>
      <c r="J2532" s="232"/>
      <c r="K2532" s="234"/>
      <c r="L2532" s="235"/>
      <c r="M2532" s="233"/>
      <c r="N2532" s="236"/>
      <c r="O2532" s="224" t="str">
        <f>IF(GLOBAL_DATA[[#This Row],[Target scope]]="","",INDEX(DATA_TargetStatusChoice[Target_Status_Choice],MATCH(GLOBAL_DATA[[#This Row],[Target scope]],DATA_TargetStatusChoice[Value],1)))</f>
        <v>NOT APPLICABLE</v>
      </c>
      <c r="P2532" s="237" t="s">
        <v>427</v>
      </c>
      <c r="Q2532" s="238"/>
      <c r="R2532" s="250" t="s">
        <v>469</v>
      </c>
      <c r="S2532" s="251"/>
      <c r="T2532" s="251" t="s">
        <v>562</v>
      </c>
      <c r="U2532" s="252"/>
      <c r="V2532" s="239" t="s">
        <v>562</v>
      </c>
      <c r="W2532" s="240" t="s">
        <v>922</v>
      </c>
      <c r="X2532" s="241" t="s">
        <v>562</v>
      </c>
      <c r="Y2532" s="241" t="s">
        <v>562</v>
      </c>
      <c r="Z2532" s="241" t="s">
        <v>562</v>
      </c>
      <c r="AA2532" s="242">
        <f>SUM(GLOBAL_DATA[[#This Row],[Initial 2020]],GLOBAL_DATA[[#This Row],[Initial 2021]],GLOBAL_DATA[[#This Row],[Initial 2022]],GLOBAL_DATA[[#This Row],[Initial 2023]])</f>
        <v>0</v>
      </c>
      <c r="AB2532" s="243">
        <f>SUM(GLOBAL_DATA[[#This Row],[Reestimated 2020]],GLOBAL_DATA[[#This Row],[Reestimated 2021]],GLOBAL_DATA[[#This Row],[Reestimated 2022]],GLOBAL_DATA[[#This Row],[Reestimated 2023]])</f>
        <v>0</v>
      </c>
      <c r="AC2532" s="244">
        <f>SUM(GLOBAL_DATA[[#This Row],[Spent 2020]],GLOBAL_DATA[[#This Row],[Spent 2021]],GLOBAL_DATA[[#This Row],[Spent 2022]],GLOBAL_DATA[[#This Row],[Spent 2023]])</f>
        <v>0</v>
      </c>
      <c r="AD2532" s="245" t="s">
        <v>562</v>
      </c>
      <c r="AE2532" s="246" t="s">
        <v>562</v>
      </c>
      <c r="AF2532" s="247" t="s">
        <v>562</v>
      </c>
      <c r="AG2532" s="246" t="s">
        <v>562</v>
      </c>
      <c r="AH2532" s="246" t="s">
        <v>562</v>
      </c>
      <c r="AI2532" s="246" t="s">
        <v>562</v>
      </c>
      <c r="AJ2532" s="245" t="s">
        <v>562</v>
      </c>
      <c r="AK2532" s="246" t="s">
        <v>562</v>
      </c>
      <c r="AL2532" s="247" t="s">
        <v>562</v>
      </c>
      <c r="AM2532" s="246" t="s">
        <v>562</v>
      </c>
      <c r="AN2532" s="246" t="s">
        <v>562</v>
      </c>
      <c r="AO2532" s="248" t="s">
        <v>562</v>
      </c>
      <c r="AP2532" s="249" t="s">
        <v>562</v>
      </c>
      <c r="AQ2532" s="249" t="s">
        <v>562</v>
      </c>
      <c r="AR2532" s="162" t="str">
        <f>IF(GLOBAL_DATA[[#This Row],[Target scope]]&lt;&gt;Target_Not_Applicable,GLOBAL_DATA[[#This Row],[Target scope]]*GLOBAL_DATA[[#This Row],[Implementation progress rate]],"")</f>
        <v/>
      </c>
      <c r="AS2532" s="180">
        <f>IF(OR(GLOBAL_DATA[[#This Row],[Status]]=DATA!$J$6,GLOBAL_DATA[[#This Row],[Status]]=DATA!$J$7,GLOBAL_DATA[[#This Row],[Status]]=DATA!$J$8),1,0)</f>
        <v>0</v>
      </c>
      <c r="AT2532" s="181" t="str">
        <f>IF(GLOBAL_DATA[[#This Row],[Status]]=Status_No_Project,"",MAX(GLOBAL_DATA[[#This Row],[Initial end]],GLOBAL_DATA[[#This Row],[Re-estimated end]],43831))</f>
        <v/>
      </c>
      <c r="AU25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2" s="222">
        <f>IF(GLOBAL_DATA[[#This Row],[Target scope]]&lt;&gt;Target_Not_Applicable,COUNTBLANK(GLOBAL_DATA[[#This Row],[Target scope]:[Target justification (if&lt;100%)]]),0)+IF(GLOBAL_DATA[[#This Row],[Status]]&lt;&gt;Status_No_Project,COUNTBLANK(GLOBAL_DATA[[#This Row],[Implementation progress rate]:[CISO assessment]]),0)</f>
        <v>0</v>
      </c>
      <c r="AW2532" s="45">
        <f>SUBTOTAL(103,GLOBAL_DATA[[#This Row],[BU]])</f>
        <v>1</v>
      </c>
    </row>
    <row r="2533" spans="1:49" ht="25.5" x14ac:dyDescent="0.25">
      <c r="A2533" s="222" t="s">
        <v>40</v>
      </c>
      <c r="B2533" s="223" t="s">
        <v>894</v>
      </c>
      <c r="C2533" s="223" t="s">
        <v>405</v>
      </c>
      <c r="D2533" s="231" t="s">
        <v>658</v>
      </c>
      <c r="E2533" s="232" t="s">
        <v>4</v>
      </c>
      <c r="F2533" s="232"/>
      <c r="G2533" s="233"/>
      <c r="H2533" s="221" t="s">
        <v>570</v>
      </c>
      <c r="I2533" s="231" t="s">
        <v>571</v>
      </c>
      <c r="J2533" s="232"/>
      <c r="K2533" s="234"/>
      <c r="L2533" s="235"/>
      <c r="M2533" s="233"/>
      <c r="N2533" s="236"/>
      <c r="O2533" s="224" t="str">
        <f>IF(GLOBAL_DATA[[#This Row],[Target scope]]="","",INDEX(DATA_TargetStatusChoice[Target_Status_Choice],MATCH(GLOBAL_DATA[[#This Row],[Target scope]],DATA_TargetStatusChoice[Value],1)))</f>
        <v>NOT APPLICABLE</v>
      </c>
      <c r="P2533" s="237" t="s">
        <v>427</v>
      </c>
      <c r="Q2533" s="238"/>
      <c r="R2533" s="250" t="s">
        <v>469</v>
      </c>
      <c r="S2533" s="251"/>
      <c r="T2533" s="251" t="s">
        <v>562</v>
      </c>
      <c r="U2533" s="252"/>
      <c r="V2533" s="239" t="s">
        <v>562</v>
      </c>
      <c r="W2533" s="240" t="s">
        <v>922</v>
      </c>
      <c r="X2533" s="241" t="s">
        <v>562</v>
      </c>
      <c r="Y2533" s="241" t="s">
        <v>562</v>
      </c>
      <c r="Z2533" s="241" t="s">
        <v>562</v>
      </c>
      <c r="AA2533" s="242">
        <f>SUM(GLOBAL_DATA[[#This Row],[Initial 2020]],GLOBAL_DATA[[#This Row],[Initial 2021]],GLOBAL_DATA[[#This Row],[Initial 2022]],GLOBAL_DATA[[#This Row],[Initial 2023]])</f>
        <v>0</v>
      </c>
      <c r="AB2533" s="243">
        <f>SUM(GLOBAL_DATA[[#This Row],[Reestimated 2020]],GLOBAL_DATA[[#This Row],[Reestimated 2021]],GLOBAL_DATA[[#This Row],[Reestimated 2022]],GLOBAL_DATA[[#This Row],[Reestimated 2023]])</f>
        <v>0</v>
      </c>
      <c r="AC2533" s="244">
        <f>SUM(GLOBAL_DATA[[#This Row],[Spent 2020]],GLOBAL_DATA[[#This Row],[Spent 2021]],GLOBAL_DATA[[#This Row],[Spent 2022]],GLOBAL_DATA[[#This Row],[Spent 2023]])</f>
        <v>0</v>
      </c>
      <c r="AD2533" s="245" t="s">
        <v>562</v>
      </c>
      <c r="AE2533" s="246" t="s">
        <v>562</v>
      </c>
      <c r="AF2533" s="247" t="s">
        <v>562</v>
      </c>
      <c r="AG2533" s="246" t="s">
        <v>562</v>
      </c>
      <c r="AH2533" s="246" t="s">
        <v>562</v>
      </c>
      <c r="AI2533" s="246" t="s">
        <v>562</v>
      </c>
      <c r="AJ2533" s="245" t="s">
        <v>562</v>
      </c>
      <c r="AK2533" s="246" t="s">
        <v>562</v>
      </c>
      <c r="AL2533" s="247" t="s">
        <v>562</v>
      </c>
      <c r="AM2533" s="246" t="s">
        <v>562</v>
      </c>
      <c r="AN2533" s="246" t="s">
        <v>562</v>
      </c>
      <c r="AO2533" s="248" t="s">
        <v>562</v>
      </c>
      <c r="AP2533" s="249" t="s">
        <v>562</v>
      </c>
      <c r="AQ2533" s="249" t="s">
        <v>562</v>
      </c>
      <c r="AR2533" s="162" t="str">
        <f>IF(GLOBAL_DATA[[#This Row],[Target scope]]&lt;&gt;Target_Not_Applicable,GLOBAL_DATA[[#This Row],[Target scope]]*GLOBAL_DATA[[#This Row],[Implementation progress rate]],"")</f>
        <v/>
      </c>
      <c r="AS2533" s="180">
        <f>IF(OR(GLOBAL_DATA[[#This Row],[Status]]=DATA!$J$6,GLOBAL_DATA[[#This Row],[Status]]=DATA!$J$7,GLOBAL_DATA[[#This Row],[Status]]=DATA!$J$8),1,0)</f>
        <v>0</v>
      </c>
      <c r="AT2533" s="181" t="str">
        <f>IF(GLOBAL_DATA[[#This Row],[Status]]=Status_No_Project,"",MAX(GLOBAL_DATA[[#This Row],[Initial end]],GLOBAL_DATA[[#This Row],[Re-estimated end]],43831))</f>
        <v/>
      </c>
      <c r="AU25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3" s="222">
        <f>IF(GLOBAL_DATA[[#This Row],[Target scope]]&lt;&gt;Target_Not_Applicable,COUNTBLANK(GLOBAL_DATA[[#This Row],[Target scope]:[Target justification (if&lt;100%)]]),0)+IF(GLOBAL_DATA[[#This Row],[Status]]&lt;&gt;Status_No_Project,COUNTBLANK(GLOBAL_DATA[[#This Row],[Implementation progress rate]:[CISO assessment]]),0)</f>
        <v>0</v>
      </c>
      <c r="AW2533" s="45">
        <f>SUBTOTAL(103,GLOBAL_DATA[[#This Row],[BU]])</f>
        <v>1</v>
      </c>
    </row>
    <row r="2534" spans="1:49" ht="38.25" x14ac:dyDescent="0.25">
      <c r="A2534" s="222" t="s">
        <v>40</v>
      </c>
      <c r="B2534" s="223" t="s">
        <v>894</v>
      </c>
      <c r="C2534" s="223" t="s">
        <v>405</v>
      </c>
      <c r="D2534" s="231" t="s">
        <v>659</v>
      </c>
      <c r="E2534" s="232" t="s">
        <v>4</v>
      </c>
      <c r="F2534" s="232"/>
      <c r="G2534" s="233"/>
      <c r="H2534" s="221" t="s">
        <v>570</v>
      </c>
      <c r="I2534" s="231" t="s">
        <v>568</v>
      </c>
      <c r="J2534" s="232"/>
      <c r="K2534" s="234"/>
      <c r="L2534" s="235"/>
      <c r="M2534" s="233"/>
      <c r="N2534" s="236"/>
      <c r="O2534" s="224" t="str">
        <f>IF(GLOBAL_DATA[[#This Row],[Target scope]]="","",INDEX(DATA_TargetStatusChoice[Target_Status_Choice],MATCH(GLOBAL_DATA[[#This Row],[Target scope]],DATA_TargetStatusChoice[Value],1)))</f>
        <v>FULL IMPLEMENTATION</v>
      </c>
      <c r="P2534" s="237">
        <v>1</v>
      </c>
      <c r="Q2534" s="238"/>
      <c r="R2534" s="250" t="s">
        <v>31</v>
      </c>
      <c r="S2534" s="251">
        <v>0</v>
      </c>
      <c r="T2534" s="251" t="s">
        <v>386</v>
      </c>
      <c r="U2534" s="252"/>
      <c r="V2534" s="239" t="s">
        <v>562</v>
      </c>
      <c r="W2534" s="240" t="s">
        <v>921</v>
      </c>
      <c r="X2534" s="241">
        <v>44197</v>
      </c>
      <c r="Y2534" s="241">
        <v>44561</v>
      </c>
      <c r="Z2534" s="241">
        <v>44561</v>
      </c>
      <c r="AA2534" s="242">
        <f>SUM(GLOBAL_DATA[[#This Row],[Initial 2020]],GLOBAL_DATA[[#This Row],[Initial 2021]],GLOBAL_DATA[[#This Row],[Initial 2022]],GLOBAL_DATA[[#This Row],[Initial 2023]])</f>
        <v>2</v>
      </c>
      <c r="AB2534" s="243">
        <f>SUM(GLOBAL_DATA[[#This Row],[Reestimated 2020]],GLOBAL_DATA[[#This Row],[Reestimated 2021]],GLOBAL_DATA[[#This Row],[Reestimated 2022]],GLOBAL_DATA[[#This Row],[Reestimated 2023]])</f>
        <v>0</v>
      </c>
      <c r="AC2534" s="244">
        <f>SUM(GLOBAL_DATA[[#This Row],[Spent 2020]],GLOBAL_DATA[[#This Row],[Spent 2021]],GLOBAL_DATA[[#This Row],[Spent 2022]],GLOBAL_DATA[[#This Row],[Spent 2023]])</f>
        <v>0</v>
      </c>
      <c r="AD2534" s="245" t="s">
        <v>562</v>
      </c>
      <c r="AE2534" s="246" t="s">
        <v>562</v>
      </c>
      <c r="AF2534" s="247" t="s">
        <v>562</v>
      </c>
      <c r="AG2534" s="246">
        <v>2</v>
      </c>
      <c r="AH2534" s="246" t="s">
        <v>562</v>
      </c>
      <c r="AI2534" s="246" t="s">
        <v>562</v>
      </c>
      <c r="AJ2534" s="245" t="s">
        <v>562</v>
      </c>
      <c r="AK2534" s="246" t="s">
        <v>562</v>
      </c>
      <c r="AL2534" s="247" t="s">
        <v>562</v>
      </c>
      <c r="AM2534" s="246" t="s">
        <v>562</v>
      </c>
      <c r="AN2534" s="246" t="s">
        <v>562</v>
      </c>
      <c r="AO2534" s="248" t="s">
        <v>562</v>
      </c>
      <c r="AP2534" s="249" t="s">
        <v>562</v>
      </c>
      <c r="AQ2534" s="249" t="s">
        <v>562</v>
      </c>
      <c r="AR2534" s="162">
        <f>IF(GLOBAL_DATA[[#This Row],[Target scope]]&lt;&gt;Target_Not_Applicable,GLOBAL_DATA[[#This Row],[Target scope]]*GLOBAL_DATA[[#This Row],[Implementation progress rate]],"")</f>
        <v>0</v>
      </c>
      <c r="AS2534" s="180">
        <f>IF(OR(GLOBAL_DATA[[#This Row],[Status]]=DATA!$J$6,GLOBAL_DATA[[#This Row],[Status]]=DATA!$J$7,GLOBAL_DATA[[#This Row],[Status]]=DATA!$J$8),1,0)</f>
        <v>0</v>
      </c>
      <c r="AT2534" s="181">
        <f>IF(GLOBAL_DATA[[#This Row],[Status]]=Status_No_Project,"",MAX(GLOBAL_DATA[[#This Row],[Initial end]],GLOBAL_DATA[[#This Row],[Re-estimated end]],43831))</f>
        <v>44561</v>
      </c>
      <c r="AU25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4" s="222">
        <f>IF(GLOBAL_DATA[[#This Row],[Target scope]]&lt;&gt;Target_Not_Applicable,COUNTBLANK(GLOBAL_DATA[[#This Row],[Target scope]:[Target justification (if&lt;100%)]]),0)+IF(GLOBAL_DATA[[#This Row],[Status]]&lt;&gt;Status_No_Project,COUNTBLANK(GLOBAL_DATA[[#This Row],[Implementation progress rate]:[CISO assessment]]),0)</f>
        <v>1</v>
      </c>
      <c r="AW2534" s="45">
        <f>SUBTOTAL(103,GLOBAL_DATA[[#This Row],[BU]])</f>
        <v>1</v>
      </c>
    </row>
    <row r="2535" spans="1:49" ht="25.5" hidden="1" x14ac:dyDescent="0.25">
      <c r="A2535" s="222" t="s">
        <v>40</v>
      </c>
      <c r="B2535" s="223" t="s">
        <v>894</v>
      </c>
      <c r="C2535" s="223" t="s">
        <v>405</v>
      </c>
      <c r="D2535" s="231" t="s">
        <v>660</v>
      </c>
      <c r="E2535" s="232" t="s">
        <v>4</v>
      </c>
      <c r="F2535" s="232"/>
      <c r="G2535" s="233"/>
      <c r="H2535" s="221"/>
      <c r="I2535" s="231" t="s">
        <v>578</v>
      </c>
      <c r="J2535" s="232"/>
      <c r="K2535" s="234"/>
      <c r="L2535" s="235"/>
      <c r="M2535" s="233"/>
      <c r="N2535" s="236"/>
      <c r="O2535" s="224" t="str">
        <f>IF(GLOBAL_DATA[[#This Row],[Target scope]]="","",INDEX(DATA_TargetStatusChoice[Target_Status_Choice],MATCH(GLOBAL_DATA[[#This Row],[Target scope]],DATA_TargetStatusChoice[Value],1)))</f>
        <v>RISK ACCEPTED</v>
      </c>
      <c r="P2535" s="237">
        <v>0</v>
      </c>
      <c r="Q2535" s="238"/>
      <c r="R2535" s="250" t="s">
        <v>469</v>
      </c>
      <c r="S2535" s="251">
        <v>0</v>
      </c>
      <c r="T2535" s="251" t="s">
        <v>386</v>
      </c>
      <c r="U2535" s="252"/>
      <c r="V2535" s="239" t="s">
        <v>562</v>
      </c>
      <c r="W2535" s="240" t="s">
        <v>922</v>
      </c>
      <c r="X2535" s="241" t="s">
        <v>562</v>
      </c>
      <c r="Y2535" s="241" t="s">
        <v>562</v>
      </c>
      <c r="Z2535" s="241" t="s">
        <v>562</v>
      </c>
      <c r="AA2535" s="242">
        <f>SUM(GLOBAL_DATA[[#This Row],[Initial 2020]],GLOBAL_DATA[[#This Row],[Initial 2021]],GLOBAL_DATA[[#This Row],[Initial 2022]],GLOBAL_DATA[[#This Row],[Initial 2023]])</f>
        <v>0</v>
      </c>
      <c r="AB2535" s="243">
        <f>SUM(GLOBAL_DATA[[#This Row],[Reestimated 2020]],GLOBAL_DATA[[#This Row],[Reestimated 2021]],GLOBAL_DATA[[#This Row],[Reestimated 2022]],GLOBAL_DATA[[#This Row],[Reestimated 2023]])</f>
        <v>0</v>
      </c>
      <c r="AC2535" s="244">
        <f>SUM(GLOBAL_DATA[[#This Row],[Spent 2020]],GLOBAL_DATA[[#This Row],[Spent 2021]],GLOBAL_DATA[[#This Row],[Spent 2022]],GLOBAL_DATA[[#This Row],[Spent 2023]])</f>
        <v>0</v>
      </c>
      <c r="AD2535" s="245" t="s">
        <v>562</v>
      </c>
      <c r="AE2535" s="246" t="s">
        <v>562</v>
      </c>
      <c r="AF2535" s="247" t="s">
        <v>562</v>
      </c>
      <c r="AG2535" s="246" t="s">
        <v>562</v>
      </c>
      <c r="AH2535" s="246" t="s">
        <v>562</v>
      </c>
      <c r="AI2535" s="246" t="s">
        <v>562</v>
      </c>
      <c r="AJ2535" s="245" t="s">
        <v>562</v>
      </c>
      <c r="AK2535" s="246" t="s">
        <v>562</v>
      </c>
      <c r="AL2535" s="247" t="s">
        <v>562</v>
      </c>
      <c r="AM2535" s="246" t="s">
        <v>562</v>
      </c>
      <c r="AN2535" s="246" t="s">
        <v>562</v>
      </c>
      <c r="AO2535" s="248" t="s">
        <v>562</v>
      </c>
      <c r="AP2535" s="249" t="s">
        <v>562</v>
      </c>
      <c r="AQ2535" s="249" t="s">
        <v>562</v>
      </c>
      <c r="AR2535" s="162">
        <f>IF(GLOBAL_DATA[[#This Row],[Target scope]]&lt;&gt;Target_Not_Applicable,GLOBAL_DATA[[#This Row],[Target scope]]*GLOBAL_DATA[[#This Row],[Implementation progress rate]],"")</f>
        <v>0</v>
      </c>
      <c r="AS2535" s="180">
        <f>IF(OR(GLOBAL_DATA[[#This Row],[Status]]=DATA!$J$6,GLOBAL_DATA[[#This Row],[Status]]=DATA!$J$7,GLOBAL_DATA[[#This Row],[Status]]=DATA!$J$8),1,0)</f>
        <v>0</v>
      </c>
      <c r="AT2535" s="181" t="str">
        <f>IF(GLOBAL_DATA[[#This Row],[Status]]=Status_No_Project,"",MAX(GLOBAL_DATA[[#This Row],[Initial end]],GLOBAL_DATA[[#This Row],[Re-estimated end]],43831))</f>
        <v/>
      </c>
      <c r="AU25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5" s="222">
        <f>IF(GLOBAL_DATA[[#This Row],[Target scope]]&lt;&gt;Target_Not_Applicable,COUNTBLANK(GLOBAL_DATA[[#This Row],[Target scope]:[Target justification (if&lt;100%)]]),0)+IF(GLOBAL_DATA[[#This Row],[Status]]&lt;&gt;Status_No_Project,COUNTBLANK(GLOBAL_DATA[[#This Row],[Implementation progress rate]:[CISO assessment]]),0)</f>
        <v>1</v>
      </c>
      <c r="AW2535" s="45">
        <f>SUBTOTAL(103,GLOBAL_DATA[[#This Row],[BU]])</f>
        <v>0</v>
      </c>
    </row>
    <row r="2536" spans="1:49" ht="38.25" x14ac:dyDescent="0.25">
      <c r="A2536" s="222" t="s">
        <v>40</v>
      </c>
      <c r="B2536" s="223" t="s">
        <v>894</v>
      </c>
      <c r="C2536" s="223" t="s">
        <v>405</v>
      </c>
      <c r="D2536" s="231" t="s">
        <v>661</v>
      </c>
      <c r="E2536" s="232" t="s">
        <v>4</v>
      </c>
      <c r="F2536" s="232"/>
      <c r="G2536" s="233"/>
      <c r="H2536" s="221" t="s">
        <v>570</v>
      </c>
      <c r="I2536" s="231" t="s">
        <v>568</v>
      </c>
      <c r="J2536" s="232"/>
      <c r="K2536" s="234"/>
      <c r="L2536" s="235"/>
      <c r="M2536" s="233"/>
      <c r="N2536" s="236"/>
      <c r="O2536" s="224" t="str">
        <f>IF(GLOBAL_DATA[[#This Row],[Target scope]]="","",INDEX(DATA_TargetStatusChoice[Target_Status_Choice],MATCH(GLOBAL_DATA[[#This Row],[Target scope]],DATA_TargetStatusChoice[Value],1)))</f>
        <v>FULL IMPLEMENTATION</v>
      </c>
      <c r="P2536" s="237">
        <v>1</v>
      </c>
      <c r="Q2536" s="238"/>
      <c r="R2536" s="250" t="s">
        <v>32</v>
      </c>
      <c r="S2536" s="251">
        <v>0.6</v>
      </c>
      <c r="T2536" s="251" t="s">
        <v>386</v>
      </c>
      <c r="U2536" s="252"/>
      <c r="V2536" s="239" t="s">
        <v>562</v>
      </c>
      <c r="W2536" s="240" t="s">
        <v>390</v>
      </c>
      <c r="X2536" s="241">
        <v>43466</v>
      </c>
      <c r="Y2536" s="241">
        <v>43830</v>
      </c>
      <c r="Z2536" s="241">
        <v>44196</v>
      </c>
      <c r="AA2536" s="242">
        <f>SUM(GLOBAL_DATA[[#This Row],[Initial 2020]],GLOBAL_DATA[[#This Row],[Initial 2021]],GLOBAL_DATA[[#This Row],[Initial 2022]],GLOBAL_DATA[[#This Row],[Initial 2023]])</f>
        <v>0</v>
      </c>
      <c r="AB2536" s="243">
        <f>SUM(GLOBAL_DATA[[#This Row],[Reestimated 2020]],GLOBAL_DATA[[#This Row],[Reestimated 2021]],GLOBAL_DATA[[#This Row],[Reestimated 2022]],GLOBAL_DATA[[#This Row],[Reestimated 2023]])</f>
        <v>0</v>
      </c>
      <c r="AC2536" s="244">
        <f>SUM(GLOBAL_DATA[[#This Row],[Spent 2020]],GLOBAL_DATA[[#This Row],[Spent 2021]],GLOBAL_DATA[[#This Row],[Spent 2022]],GLOBAL_DATA[[#This Row],[Spent 2023]])</f>
        <v>0</v>
      </c>
      <c r="AD2536" s="245">
        <v>0</v>
      </c>
      <c r="AE2536" s="246" t="s">
        <v>562</v>
      </c>
      <c r="AF2536" s="247" t="s">
        <v>562</v>
      </c>
      <c r="AG2536" s="246" t="s">
        <v>562</v>
      </c>
      <c r="AH2536" s="246" t="s">
        <v>562</v>
      </c>
      <c r="AI2536" s="246" t="s">
        <v>562</v>
      </c>
      <c r="AJ2536" s="245" t="s">
        <v>562</v>
      </c>
      <c r="AK2536" s="246" t="s">
        <v>562</v>
      </c>
      <c r="AL2536" s="247" t="s">
        <v>562</v>
      </c>
      <c r="AM2536" s="246" t="s">
        <v>562</v>
      </c>
      <c r="AN2536" s="246" t="s">
        <v>562</v>
      </c>
      <c r="AO2536" s="248" t="s">
        <v>562</v>
      </c>
      <c r="AP2536" s="249" t="s">
        <v>562</v>
      </c>
      <c r="AQ2536" s="249" t="s">
        <v>562</v>
      </c>
      <c r="AR2536" s="162">
        <f>IF(GLOBAL_DATA[[#This Row],[Target scope]]&lt;&gt;Target_Not_Applicable,GLOBAL_DATA[[#This Row],[Target scope]]*GLOBAL_DATA[[#This Row],[Implementation progress rate]],"")</f>
        <v>0.6</v>
      </c>
      <c r="AS2536" s="180">
        <f>IF(OR(GLOBAL_DATA[[#This Row],[Status]]=DATA!$J$6,GLOBAL_DATA[[#This Row],[Status]]=DATA!$J$7,GLOBAL_DATA[[#This Row],[Status]]=DATA!$J$8),1,0)</f>
        <v>0</v>
      </c>
      <c r="AT2536" s="181">
        <f>IF(GLOBAL_DATA[[#This Row],[Status]]=Status_No_Project,"",MAX(GLOBAL_DATA[[#This Row],[Initial end]],GLOBAL_DATA[[#This Row],[Re-estimated end]],43831))</f>
        <v>44196</v>
      </c>
      <c r="AU25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6" s="222">
        <f>IF(GLOBAL_DATA[[#This Row],[Target scope]]&lt;&gt;Target_Not_Applicable,COUNTBLANK(GLOBAL_DATA[[#This Row],[Target scope]:[Target justification (if&lt;100%)]]),0)+IF(GLOBAL_DATA[[#This Row],[Status]]&lt;&gt;Status_No_Project,COUNTBLANK(GLOBAL_DATA[[#This Row],[Implementation progress rate]:[CISO assessment]]),0)</f>
        <v>1</v>
      </c>
      <c r="AW2536" s="45">
        <f>SUBTOTAL(103,GLOBAL_DATA[[#This Row],[BU]])</f>
        <v>1</v>
      </c>
    </row>
    <row r="2537" spans="1:49" ht="25.5" hidden="1" x14ac:dyDescent="0.25">
      <c r="A2537" s="222" t="s">
        <v>40</v>
      </c>
      <c r="B2537" s="223" t="s">
        <v>894</v>
      </c>
      <c r="C2537" s="223" t="s">
        <v>405</v>
      </c>
      <c r="D2537" s="231" t="s">
        <v>662</v>
      </c>
      <c r="E2537" s="232" t="s">
        <v>4</v>
      </c>
      <c r="F2537" s="232"/>
      <c r="G2537" s="233"/>
      <c r="H2537" s="221"/>
      <c r="I2537" s="231" t="s">
        <v>578</v>
      </c>
      <c r="J2537" s="232"/>
      <c r="K2537" s="234"/>
      <c r="L2537" s="235"/>
      <c r="M2537" s="233"/>
      <c r="N2537" s="236"/>
      <c r="O2537" s="224" t="str">
        <f>IF(GLOBAL_DATA[[#This Row],[Target scope]]="","",INDEX(DATA_TargetStatusChoice[Target_Status_Choice],MATCH(GLOBAL_DATA[[#This Row],[Target scope]],DATA_TargetStatusChoice[Value],1)))</f>
        <v>RISK ACCEPTED</v>
      </c>
      <c r="P2537" s="237">
        <v>0</v>
      </c>
      <c r="Q2537" s="238"/>
      <c r="R2537" s="250" t="s">
        <v>469</v>
      </c>
      <c r="S2537" s="251">
        <v>0</v>
      </c>
      <c r="T2537" s="251" t="s">
        <v>386</v>
      </c>
      <c r="U2537" s="252"/>
      <c r="V2537" s="239" t="s">
        <v>562</v>
      </c>
      <c r="W2537" s="240" t="s">
        <v>922</v>
      </c>
      <c r="X2537" s="241" t="s">
        <v>562</v>
      </c>
      <c r="Y2537" s="241" t="s">
        <v>562</v>
      </c>
      <c r="Z2537" s="241" t="s">
        <v>562</v>
      </c>
      <c r="AA2537" s="242">
        <f>SUM(GLOBAL_DATA[[#This Row],[Initial 2020]],GLOBAL_DATA[[#This Row],[Initial 2021]],GLOBAL_DATA[[#This Row],[Initial 2022]],GLOBAL_DATA[[#This Row],[Initial 2023]])</f>
        <v>0</v>
      </c>
      <c r="AB2537" s="243">
        <f>SUM(GLOBAL_DATA[[#This Row],[Reestimated 2020]],GLOBAL_DATA[[#This Row],[Reestimated 2021]],GLOBAL_DATA[[#This Row],[Reestimated 2022]],GLOBAL_DATA[[#This Row],[Reestimated 2023]])</f>
        <v>0</v>
      </c>
      <c r="AC2537" s="244">
        <f>SUM(GLOBAL_DATA[[#This Row],[Spent 2020]],GLOBAL_DATA[[#This Row],[Spent 2021]],GLOBAL_DATA[[#This Row],[Spent 2022]],GLOBAL_DATA[[#This Row],[Spent 2023]])</f>
        <v>0</v>
      </c>
      <c r="AD2537" s="245" t="s">
        <v>562</v>
      </c>
      <c r="AE2537" s="246" t="s">
        <v>562</v>
      </c>
      <c r="AF2537" s="247" t="s">
        <v>562</v>
      </c>
      <c r="AG2537" s="246" t="s">
        <v>562</v>
      </c>
      <c r="AH2537" s="246" t="s">
        <v>562</v>
      </c>
      <c r="AI2537" s="246" t="s">
        <v>562</v>
      </c>
      <c r="AJ2537" s="245" t="s">
        <v>562</v>
      </c>
      <c r="AK2537" s="246" t="s">
        <v>562</v>
      </c>
      <c r="AL2537" s="247" t="s">
        <v>562</v>
      </c>
      <c r="AM2537" s="246" t="s">
        <v>562</v>
      </c>
      <c r="AN2537" s="246" t="s">
        <v>562</v>
      </c>
      <c r="AO2537" s="248" t="s">
        <v>562</v>
      </c>
      <c r="AP2537" s="249" t="s">
        <v>562</v>
      </c>
      <c r="AQ2537" s="249" t="s">
        <v>562</v>
      </c>
      <c r="AR2537" s="162">
        <f>IF(GLOBAL_DATA[[#This Row],[Target scope]]&lt;&gt;Target_Not_Applicable,GLOBAL_DATA[[#This Row],[Target scope]]*GLOBAL_DATA[[#This Row],[Implementation progress rate]],"")</f>
        <v>0</v>
      </c>
      <c r="AS2537" s="180">
        <f>IF(OR(GLOBAL_DATA[[#This Row],[Status]]=DATA!$J$6,GLOBAL_DATA[[#This Row],[Status]]=DATA!$J$7,GLOBAL_DATA[[#This Row],[Status]]=DATA!$J$8),1,0)</f>
        <v>0</v>
      </c>
      <c r="AT2537" s="181" t="str">
        <f>IF(GLOBAL_DATA[[#This Row],[Status]]=Status_No_Project,"",MAX(GLOBAL_DATA[[#This Row],[Initial end]],GLOBAL_DATA[[#This Row],[Re-estimated end]],43831))</f>
        <v/>
      </c>
      <c r="AU25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7" s="222">
        <f>IF(GLOBAL_DATA[[#This Row],[Target scope]]&lt;&gt;Target_Not_Applicable,COUNTBLANK(GLOBAL_DATA[[#This Row],[Target scope]:[Target justification (if&lt;100%)]]),0)+IF(GLOBAL_DATA[[#This Row],[Status]]&lt;&gt;Status_No_Project,COUNTBLANK(GLOBAL_DATA[[#This Row],[Implementation progress rate]:[CISO assessment]]),0)</f>
        <v>1</v>
      </c>
      <c r="AW2537" s="45">
        <f>SUBTOTAL(103,GLOBAL_DATA[[#This Row],[BU]])</f>
        <v>0</v>
      </c>
    </row>
    <row r="2538" spans="1:49" ht="38.25" hidden="1" x14ac:dyDescent="0.25">
      <c r="A2538" s="222" t="s">
        <v>40</v>
      </c>
      <c r="B2538" s="223" t="s">
        <v>894</v>
      </c>
      <c r="C2538" s="223" t="s">
        <v>405</v>
      </c>
      <c r="D2538" s="231" t="s">
        <v>663</v>
      </c>
      <c r="E2538" s="232" t="s">
        <v>4</v>
      </c>
      <c r="F2538" s="232"/>
      <c r="G2538" s="233"/>
      <c r="H2538" s="221"/>
      <c r="I2538" s="231" t="s">
        <v>568</v>
      </c>
      <c r="J2538" s="232"/>
      <c r="K2538" s="234"/>
      <c r="L2538" s="235"/>
      <c r="M2538" s="233"/>
      <c r="N2538" s="236"/>
      <c r="O2538" s="224" t="str">
        <f>IF(GLOBAL_DATA[[#This Row],[Target scope]]="","",INDEX(DATA_TargetStatusChoice[Target_Status_Choice],MATCH(GLOBAL_DATA[[#This Row],[Target scope]],DATA_TargetStatusChoice[Value],1)))</f>
        <v>FULL IMPLEMENTATION</v>
      </c>
      <c r="P2538" s="237">
        <v>1</v>
      </c>
      <c r="Q2538" s="238"/>
      <c r="R2538" s="250" t="s">
        <v>32</v>
      </c>
      <c r="S2538" s="251">
        <v>0.2</v>
      </c>
      <c r="T2538" s="251" t="s">
        <v>386</v>
      </c>
      <c r="U2538" s="252"/>
      <c r="V2538" s="239" t="s">
        <v>562</v>
      </c>
      <c r="W2538" s="240" t="s">
        <v>921</v>
      </c>
      <c r="X2538" s="241">
        <v>43466</v>
      </c>
      <c r="Y2538" s="241">
        <v>43830</v>
      </c>
      <c r="Z2538" s="241">
        <v>44196</v>
      </c>
      <c r="AA2538" s="242">
        <f>SUM(GLOBAL_DATA[[#This Row],[Initial 2020]],GLOBAL_DATA[[#This Row],[Initial 2021]],GLOBAL_DATA[[#This Row],[Initial 2022]],GLOBAL_DATA[[#This Row],[Initial 2023]])</f>
        <v>2</v>
      </c>
      <c r="AB2538" s="243">
        <f>SUM(GLOBAL_DATA[[#This Row],[Reestimated 2020]],GLOBAL_DATA[[#This Row],[Reestimated 2021]],GLOBAL_DATA[[#This Row],[Reestimated 2022]],GLOBAL_DATA[[#This Row],[Reestimated 2023]])</f>
        <v>0</v>
      </c>
      <c r="AC2538" s="244">
        <f>SUM(GLOBAL_DATA[[#This Row],[Spent 2020]],GLOBAL_DATA[[#This Row],[Spent 2021]],GLOBAL_DATA[[#This Row],[Spent 2022]],GLOBAL_DATA[[#This Row],[Spent 2023]])</f>
        <v>0</v>
      </c>
      <c r="AD2538" s="245">
        <v>2</v>
      </c>
      <c r="AE2538" s="246" t="s">
        <v>562</v>
      </c>
      <c r="AF2538" s="247" t="s">
        <v>562</v>
      </c>
      <c r="AG2538" s="246" t="s">
        <v>562</v>
      </c>
      <c r="AH2538" s="246" t="s">
        <v>562</v>
      </c>
      <c r="AI2538" s="246" t="s">
        <v>562</v>
      </c>
      <c r="AJ2538" s="245" t="s">
        <v>562</v>
      </c>
      <c r="AK2538" s="246" t="s">
        <v>562</v>
      </c>
      <c r="AL2538" s="247" t="s">
        <v>562</v>
      </c>
      <c r="AM2538" s="246" t="s">
        <v>562</v>
      </c>
      <c r="AN2538" s="246" t="s">
        <v>562</v>
      </c>
      <c r="AO2538" s="248" t="s">
        <v>562</v>
      </c>
      <c r="AP2538" s="249" t="s">
        <v>562</v>
      </c>
      <c r="AQ2538" s="249" t="s">
        <v>562</v>
      </c>
      <c r="AR2538" s="162">
        <f>IF(GLOBAL_DATA[[#This Row],[Target scope]]&lt;&gt;Target_Not_Applicable,GLOBAL_DATA[[#This Row],[Target scope]]*GLOBAL_DATA[[#This Row],[Implementation progress rate]],"")</f>
        <v>0.2</v>
      </c>
      <c r="AS2538" s="180">
        <f>IF(OR(GLOBAL_DATA[[#This Row],[Status]]=DATA!$J$6,GLOBAL_DATA[[#This Row],[Status]]=DATA!$J$7,GLOBAL_DATA[[#This Row],[Status]]=DATA!$J$8),1,0)</f>
        <v>0</v>
      </c>
      <c r="AT2538" s="181">
        <f>IF(GLOBAL_DATA[[#This Row],[Status]]=Status_No_Project,"",MAX(GLOBAL_DATA[[#This Row],[Initial end]],GLOBAL_DATA[[#This Row],[Re-estimated end]],43831))</f>
        <v>44196</v>
      </c>
      <c r="AU25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8" s="222">
        <f>IF(GLOBAL_DATA[[#This Row],[Target scope]]&lt;&gt;Target_Not_Applicable,COUNTBLANK(GLOBAL_DATA[[#This Row],[Target scope]:[Target justification (if&lt;100%)]]),0)+IF(GLOBAL_DATA[[#This Row],[Status]]&lt;&gt;Status_No_Project,COUNTBLANK(GLOBAL_DATA[[#This Row],[Implementation progress rate]:[CISO assessment]]),0)</f>
        <v>1</v>
      </c>
      <c r="AW2538" s="45">
        <f>SUBTOTAL(103,GLOBAL_DATA[[#This Row],[BU]])</f>
        <v>0</v>
      </c>
    </row>
    <row r="2539" spans="1:49" ht="38.25" hidden="1" x14ac:dyDescent="0.25">
      <c r="A2539" s="222" t="s">
        <v>40</v>
      </c>
      <c r="B2539" s="223" t="s">
        <v>894</v>
      </c>
      <c r="C2539" s="223" t="s">
        <v>405</v>
      </c>
      <c r="D2539" s="231" t="s">
        <v>664</v>
      </c>
      <c r="E2539" s="232" t="s">
        <v>4</v>
      </c>
      <c r="F2539" s="232"/>
      <c r="G2539" s="233"/>
      <c r="H2539" s="221"/>
      <c r="I2539" s="231" t="s">
        <v>571</v>
      </c>
      <c r="J2539" s="232"/>
      <c r="K2539" s="234"/>
      <c r="L2539" s="235"/>
      <c r="M2539" s="233"/>
      <c r="N2539" s="236"/>
      <c r="O2539" s="224" t="str">
        <f>IF(GLOBAL_DATA[[#This Row],[Target scope]]="","",INDEX(DATA_TargetStatusChoice[Target_Status_Choice],MATCH(GLOBAL_DATA[[#This Row],[Target scope]],DATA_TargetStatusChoice[Value],1)))</f>
        <v>FULL IMPLEMENTATION</v>
      </c>
      <c r="P2539" s="237">
        <v>1</v>
      </c>
      <c r="Q2539" s="238"/>
      <c r="R2539" s="250" t="s">
        <v>31</v>
      </c>
      <c r="S2539" s="251">
        <v>0</v>
      </c>
      <c r="T2539" s="251" t="s">
        <v>386</v>
      </c>
      <c r="U2539" s="252"/>
      <c r="V2539" s="239" t="s">
        <v>562</v>
      </c>
      <c r="W2539" s="240" t="s">
        <v>924</v>
      </c>
      <c r="X2539" s="241">
        <v>44562</v>
      </c>
      <c r="Y2539" s="241">
        <v>44926</v>
      </c>
      <c r="Z2539" s="241">
        <v>44926</v>
      </c>
      <c r="AA2539" s="242">
        <f>SUM(GLOBAL_DATA[[#This Row],[Initial 2020]],GLOBAL_DATA[[#This Row],[Initial 2021]],GLOBAL_DATA[[#This Row],[Initial 2022]],GLOBAL_DATA[[#This Row],[Initial 2023]])</f>
        <v>0</v>
      </c>
      <c r="AB2539" s="243">
        <f>SUM(GLOBAL_DATA[[#This Row],[Reestimated 2020]],GLOBAL_DATA[[#This Row],[Reestimated 2021]],GLOBAL_DATA[[#This Row],[Reestimated 2022]],GLOBAL_DATA[[#This Row],[Reestimated 2023]])</f>
        <v>0</v>
      </c>
      <c r="AC2539" s="244">
        <f>SUM(GLOBAL_DATA[[#This Row],[Spent 2020]],GLOBAL_DATA[[#This Row],[Spent 2021]],GLOBAL_DATA[[#This Row],[Spent 2022]],GLOBAL_DATA[[#This Row],[Spent 2023]])</f>
        <v>0</v>
      </c>
      <c r="AD2539" s="245" t="s">
        <v>562</v>
      </c>
      <c r="AE2539" s="246" t="s">
        <v>562</v>
      </c>
      <c r="AF2539" s="247" t="s">
        <v>562</v>
      </c>
      <c r="AG2539" s="246" t="s">
        <v>562</v>
      </c>
      <c r="AH2539" s="246" t="s">
        <v>562</v>
      </c>
      <c r="AI2539" s="246" t="s">
        <v>562</v>
      </c>
      <c r="AJ2539" s="245" t="s">
        <v>562</v>
      </c>
      <c r="AK2539" s="246" t="s">
        <v>562</v>
      </c>
      <c r="AL2539" s="247" t="s">
        <v>562</v>
      </c>
      <c r="AM2539" s="246" t="s">
        <v>562</v>
      </c>
      <c r="AN2539" s="246" t="s">
        <v>562</v>
      </c>
      <c r="AO2539" s="248" t="s">
        <v>562</v>
      </c>
      <c r="AP2539" s="249" t="s">
        <v>562</v>
      </c>
      <c r="AQ2539" s="249" t="s">
        <v>562</v>
      </c>
      <c r="AR2539" s="162">
        <f>IF(GLOBAL_DATA[[#This Row],[Target scope]]&lt;&gt;Target_Not_Applicable,GLOBAL_DATA[[#This Row],[Target scope]]*GLOBAL_DATA[[#This Row],[Implementation progress rate]],"")</f>
        <v>0</v>
      </c>
      <c r="AS2539" s="180">
        <f>IF(OR(GLOBAL_DATA[[#This Row],[Status]]=DATA!$J$6,GLOBAL_DATA[[#This Row],[Status]]=DATA!$J$7,GLOBAL_DATA[[#This Row],[Status]]=DATA!$J$8),1,0)</f>
        <v>0</v>
      </c>
      <c r="AT2539" s="181">
        <f>IF(GLOBAL_DATA[[#This Row],[Status]]=Status_No_Project,"",MAX(GLOBAL_DATA[[#This Row],[Initial end]],GLOBAL_DATA[[#This Row],[Re-estimated end]],43831))</f>
        <v>44926</v>
      </c>
      <c r="AU25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9" s="222">
        <f>IF(GLOBAL_DATA[[#This Row],[Target scope]]&lt;&gt;Target_Not_Applicable,COUNTBLANK(GLOBAL_DATA[[#This Row],[Target scope]:[Target justification (if&lt;100%)]]),0)+IF(GLOBAL_DATA[[#This Row],[Status]]&lt;&gt;Status_No_Project,COUNTBLANK(GLOBAL_DATA[[#This Row],[Implementation progress rate]:[CISO assessment]]),0)</f>
        <v>1</v>
      </c>
      <c r="AW2539" s="45">
        <f>SUBTOTAL(103,GLOBAL_DATA[[#This Row],[BU]])</f>
        <v>0</v>
      </c>
    </row>
    <row r="2540" spans="1:49" ht="25.5" x14ac:dyDescent="0.25">
      <c r="A2540" s="222" t="s">
        <v>40</v>
      </c>
      <c r="B2540" s="223" t="s">
        <v>894</v>
      </c>
      <c r="C2540" s="223" t="s">
        <v>405</v>
      </c>
      <c r="D2540" s="231" t="s">
        <v>665</v>
      </c>
      <c r="E2540" s="232" t="s">
        <v>4</v>
      </c>
      <c r="F2540" s="232"/>
      <c r="G2540" s="233"/>
      <c r="H2540" s="221" t="s">
        <v>570</v>
      </c>
      <c r="I2540" s="231" t="s">
        <v>578</v>
      </c>
      <c r="J2540" s="232"/>
      <c r="K2540" s="234"/>
      <c r="L2540" s="235"/>
      <c r="M2540" s="233"/>
      <c r="N2540" s="236"/>
      <c r="O2540" s="224" t="str">
        <f>IF(GLOBAL_DATA[[#This Row],[Target scope]]="","",INDEX(DATA_TargetStatusChoice[Target_Status_Choice],MATCH(GLOBAL_DATA[[#This Row],[Target scope]],DATA_TargetStatusChoice[Value],1)))</f>
        <v>RISK ACCEPTED</v>
      </c>
      <c r="P2540" s="237">
        <v>0</v>
      </c>
      <c r="Q2540" s="238"/>
      <c r="R2540" s="250" t="s">
        <v>469</v>
      </c>
      <c r="S2540" s="251">
        <v>0</v>
      </c>
      <c r="T2540" s="251" t="s">
        <v>386</v>
      </c>
      <c r="U2540" s="252"/>
      <c r="V2540" s="239" t="s">
        <v>562</v>
      </c>
      <c r="W2540" s="240" t="s">
        <v>922</v>
      </c>
      <c r="X2540" s="241" t="s">
        <v>562</v>
      </c>
      <c r="Y2540" s="241" t="s">
        <v>562</v>
      </c>
      <c r="Z2540" s="241" t="s">
        <v>562</v>
      </c>
      <c r="AA2540" s="242">
        <f>SUM(GLOBAL_DATA[[#This Row],[Initial 2020]],GLOBAL_DATA[[#This Row],[Initial 2021]],GLOBAL_DATA[[#This Row],[Initial 2022]],GLOBAL_DATA[[#This Row],[Initial 2023]])</f>
        <v>0</v>
      </c>
      <c r="AB2540" s="243">
        <f>SUM(GLOBAL_DATA[[#This Row],[Reestimated 2020]],GLOBAL_DATA[[#This Row],[Reestimated 2021]],GLOBAL_DATA[[#This Row],[Reestimated 2022]],GLOBAL_DATA[[#This Row],[Reestimated 2023]])</f>
        <v>0</v>
      </c>
      <c r="AC2540" s="244">
        <f>SUM(GLOBAL_DATA[[#This Row],[Spent 2020]],GLOBAL_DATA[[#This Row],[Spent 2021]],GLOBAL_DATA[[#This Row],[Spent 2022]],GLOBAL_DATA[[#This Row],[Spent 2023]])</f>
        <v>0</v>
      </c>
      <c r="AD2540" s="245" t="s">
        <v>562</v>
      </c>
      <c r="AE2540" s="246" t="s">
        <v>562</v>
      </c>
      <c r="AF2540" s="247" t="s">
        <v>562</v>
      </c>
      <c r="AG2540" s="246" t="s">
        <v>562</v>
      </c>
      <c r="AH2540" s="246" t="s">
        <v>562</v>
      </c>
      <c r="AI2540" s="246" t="s">
        <v>562</v>
      </c>
      <c r="AJ2540" s="245" t="s">
        <v>562</v>
      </c>
      <c r="AK2540" s="246" t="s">
        <v>562</v>
      </c>
      <c r="AL2540" s="247" t="s">
        <v>562</v>
      </c>
      <c r="AM2540" s="246" t="s">
        <v>562</v>
      </c>
      <c r="AN2540" s="246" t="s">
        <v>562</v>
      </c>
      <c r="AO2540" s="248" t="s">
        <v>562</v>
      </c>
      <c r="AP2540" s="249" t="s">
        <v>562</v>
      </c>
      <c r="AQ2540" s="249" t="s">
        <v>562</v>
      </c>
      <c r="AR2540" s="162">
        <f>IF(GLOBAL_DATA[[#This Row],[Target scope]]&lt;&gt;Target_Not_Applicable,GLOBAL_DATA[[#This Row],[Target scope]]*GLOBAL_DATA[[#This Row],[Implementation progress rate]],"")</f>
        <v>0</v>
      </c>
      <c r="AS2540" s="180">
        <f>IF(OR(GLOBAL_DATA[[#This Row],[Status]]=DATA!$J$6,GLOBAL_DATA[[#This Row],[Status]]=DATA!$J$7,GLOBAL_DATA[[#This Row],[Status]]=DATA!$J$8),1,0)</f>
        <v>0</v>
      </c>
      <c r="AT2540" s="181" t="str">
        <f>IF(GLOBAL_DATA[[#This Row],[Status]]=Status_No_Project,"",MAX(GLOBAL_DATA[[#This Row],[Initial end]],GLOBAL_DATA[[#This Row],[Re-estimated end]],43831))</f>
        <v/>
      </c>
      <c r="AU25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0" s="222">
        <f>IF(GLOBAL_DATA[[#This Row],[Target scope]]&lt;&gt;Target_Not_Applicable,COUNTBLANK(GLOBAL_DATA[[#This Row],[Target scope]:[Target justification (if&lt;100%)]]),0)+IF(GLOBAL_DATA[[#This Row],[Status]]&lt;&gt;Status_No_Project,COUNTBLANK(GLOBAL_DATA[[#This Row],[Implementation progress rate]:[CISO assessment]]),0)</f>
        <v>1</v>
      </c>
      <c r="AW2540" s="45">
        <f>SUBTOTAL(103,GLOBAL_DATA[[#This Row],[BU]])</f>
        <v>1</v>
      </c>
    </row>
    <row r="2541" spans="1:49" ht="38.25" hidden="1" x14ac:dyDescent="0.25">
      <c r="A2541" s="222" t="s">
        <v>40</v>
      </c>
      <c r="B2541" s="223" t="s">
        <v>894</v>
      </c>
      <c r="C2541" s="223" t="s">
        <v>405</v>
      </c>
      <c r="D2541" s="231" t="s">
        <v>666</v>
      </c>
      <c r="E2541" s="232" t="s">
        <v>4</v>
      </c>
      <c r="F2541" s="232"/>
      <c r="G2541" s="233"/>
      <c r="H2541" s="221"/>
      <c r="I2541" s="231" t="s">
        <v>568</v>
      </c>
      <c r="J2541" s="232"/>
      <c r="K2541" s="234"/>
      <c r="L2541" s="235"/>
      <c r="M2541" s="233"/>
      <c r="N2541" s="236"/>
      <c r="O2541" s="224" t="str">
        <f>IF(GLOBAL_DATA[[#This Row],[Target scope]]="","",INDEX(DATA_TargetStatusChoice[Target_Status_Choice],MATCH(GLOBAL_DATA[[#This Row],[Target scope]],DATA_TargetStatusChoice[Value],1)))</f>
        <v>FULL IMPLEMENTATION</v>
      </c>
      <c r="P2541" s="237">
        <v>1</v>
      </c>
      <c r="Q2541" s="238"/>
      <c r="R2541" s="250" t="s">
        <v>33</v>
      </c>
      <c r="S2541" s="251">
        <v>1</v>
      </c>
      <c r="T2541" s="251" t="s">
        <v>386</v>
      </c>
      <c r="U2541" s="252"/>
      <c r="V2541" s="239" t="s">
        <v>562</v>
      </c>
      <c r="W2541" s="240" t="s">
        <v>921</v>
      </c>
      <c r="X2541" s="241">
        <v>43647</v>
      </c>
      <c r="Y2541" s="241">
        <v>43830</v>
      </c>
      <c r="Z2541" s="241">
        <v>44012</v>
      </c>
      <c r="AA2541" s="242">
        <f>SUM(GLOBAL_DATA[[#This Row],[Initial 2020]],GLOBAL_DATA[[#This Row],[Initial 2021]],GLOBAL_DATA[[#This Row],[Initial 2022]],GLOBAL_DATA[[#This Row],[Initial 2023]])</f>
        <v>5</v>
      </c>
      <c r="AB2541" s="243">
        <f>SUM(GLOBAL_DATA[[#This Row],[Reestimated 2020]],GLOBAL_DATA[[#This Row],[Reestimated 2021]],GLOBAL_DATA[[#This Row],[Reestimated 2022]],GLOBAL_DATA[[#This Row],[Reestimated 2023]])</f>
        <v>0</v>
      </c>
      <c r="AC2541" s="244">
        <f>SUM(GLOBAL_DATA[[#This Row],[Spent 2020]],GLOBAL_DATA[[#This Row],[Spent 2021]],GLOBAL_DATA[[#This Row],[Spent 2022]],GLOBAL_DATA[[#This Row],[Spent 2023]])</f>
        <v>0</v>
      </c>
      <c r="AD2541" s="245">
        <v>5</v>
      </c>
      <c r="AE2541" s="246" t="s">
        <v>562</v>
      </c>
      <c r="AF2541" s="247" t="s">
        <v>562</v>
      </c>
      <c r="AG2541" s="246" t="s">
        <v>562</v>
      </c>
      <c r="AH2541" s="246" t="s">
        <v>562</v>
      </c>
      <c r="AI2541" s="246" t="s">
        <v>562</v>
      </c>
      <c r="AJ2541" s="245" t="s">
        <v>562</v>
      </c>
      <c r="AK2541" s="246" t="s">
        <v>562</v>
      </c>
      <c r="AL2541" s="247" t="s">
        <v>562</v>
      </c>
      <c r="AM2541" s="246" t="s">
        <v>562</v>
      </c>
      <c r="AN2541" s="246" t="s">
        <v>562</v>
      </c>
      <c r="AO2541" s="248" t="s">
        <v>562</v>
      </c>
      <c r="AP2541" s="249" t="s">
        <v>562</v>
      </c>
      <c r="AQ2541" s="249" t="s">
        <v>562</v>
      </c>
      <c r="AR2541" s="162">
        <f>IF(GLOBAL_DATA[[#This Row],[Target scope]]&lt;&gt;Target_Not_Applicable,GLOBAL_DATA[[#This Row],[Target scope]]*GLOBAL_DATA[[#This Row],[Implementation progress rate]],"")</f>
        <v>1</v>
      </c>
      <c r="AS2541" s="180">
        <f>IF(OR(GLOBAL_DATA[[#This Row],[Status]]=DATA!$J$6,GLOBAL_DATA[[#This Row],[Status]]=DATA!$J$7,GLOBAL_DATA[[#This Row],[Status]]=DATA!$J$8),1,0)</f>
        <v>1</v>
      </c>
      <c r="AT2541" s="181">
        <f>IF(GLOBAL_DATA[[#This Row],[Status]]=Status_No_Project,"",MAX(GLOBAL_DATA[[#This Row],[Initial end]],GLOBAL_DATA[[#This Row],[Re-estimated end]],43831))</f>
        <v>44012</v>
      </c>
      <c r="AU25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1" s="222">
        <f>IF(GLOBAL_DATA[[#This Row],[Target scope]]&lt;&gt;Target_Not_Applicable,COUNTBLANK(GLOBAL_DATA[[#This Row],[Target scope]:[Target justification (if&lt;100%)]]),0)+IF(GLOBAL_DATA[[#This Row],[Status]]&lt;&gt;Status_No_Project,COUNTBLANK(GLOBAL_DATA[[#This Row],[Implementation progress rate]:[CISO assessment]]),0)</f>
        <v>1</v>
      </c>
      <c r="AW2541" s="45">
        <f>SUBTOTAL(103,GLOBAL_DATA[[#This Row],[BU]])</f>
        <v>0</v>
      </c>
    </row>
    <row r="2542" spans="1:49" ht="38.25" hidden="1" x14ac:dyDescent="0.25">
      <c r="A2542" s="222" t="s">
        <v>40</v>
      </c>
      <c r="B2542" s="223" t="s">
        <v>894</v>
      </c>
      <c r="C2542" s="223" t="s">
        <v>405</v>
      </c>
      <c r="D2542" s="231" t="s">
        <v>667</v>
      </c>
      <c r="E2542" s="232" t="s">
        <v>4</v>
      </c>
      <c r="F2542" s="232"/>
      <c r="G2542" s="233"/>
      <c r="H2542" s="221"/>
      <c r="I2542" s="231" t="s">
        <v>568</v>
      </c>
      <c r="J2542" s="232"/>
      <c r="K2542" s="234"/>
      <c r="L2542" s="235"/>
      <c r="M2542" s="233"/>
      <c r="N2542" s="236"/>
      <c r="O2542" s="224" t="str">
        <f>IF(GLOBAL_DATA[[#This Row],[Target scope]]="","",INDEX(DATA_TargetStatusChoice[Target_Status_Choice],MATCH(GLOBAL_DATA[[#This Row],[Target scope]],DATA_TargetStatusChoice[Value],1)))</f>
        <v>FULL IMPLEMENTATION</v>
      </c>
      <c r="P2542" s="237">
        <v>1</v>
      </c>
      <c r="Q2542" s="238"/>
      <c r="R2542" s="250" t="s">
        <v>32</v>
      </c>
      <c r="S2542" s="251">
        <v>0.2</v>
      </c>
      <c r="T2542" s="251" t="s">
        <v>386</v>
      </c>
      <c r="U2542" s="252"/>
      <c r="V2542" s="239" t="s">
        <v>562</v>
      </c>
      <c r="W2542" s="240" t="s">
        <v>921</v>
      </c>
      <c r="X2542" s="241">
        <v>43466</v>
      </c>
      <c r="Y2542" s="241">
        <v>43830</v>
      </c>
      <c r="Z2542" s="241">
        <v>44196</v>
      </c>
      <c r="AA2542" s="242">
        <f>SUM(GLOBAL_DATA[[#This Row],[Initial 2020]],GLOBAL_DATA[[#This Row],[Initial 2021]],GLOBAL_DATA[[#This Row],[Initial 2022]],GLOBAL_DATA[[#This Row],[Initial 2023]])</f>
        <v>0</v>
      </c>
      <c r="AB2542" s="243">
        <f>SUM(GLOBAL_DATA[[#This Row],[Reestimated 2020]],GLOBAL_DATA[[#This Row],[Reestimated 2021]],GLOBAL_DATA[[#This Row],[Reestimated 2022]],GLOBAL_DATA[[#This Row],[Reestimated 2023]])</f>
        <v>0</v>
      </c>
      <c r="AC2542" s="244">
        <f>SUM(GLOBAL_DATA[[#This Row],[Spent 2020]],GLOBAL_DATA[[#This Row],[Spent 2021]],GLOBAL_DATA[[#This Row],[Spent 2022]],GLOBAL_DATA[[#This Row],[Spent 2023]])</f>
        <v>0</v>
      </c>
      <c r="AD2542" s="245">
        <v>0</v>
      </c>
      <c r="AE2542" s="246" t="s">
        <v>562</v>
      </c>
      <c r="AF2542" s="247" t="s">
        <v>562</v>
      </c>
      <c r="AG2542" s="246" t="s">
        <v>562</v>
      </c>
      <c r="AH2542" s="246" t="s">
        <v>562</v>
      </c>
      <c r="AI2542" s="246" t="s">
        <v>562</v>
      </c>
      <c r="AJ2542" s="245" t="s">
        <v>562</v>
      </c>
      <c r="AK2542" s="246" t="s">
        <v>562</v>
      </c>
      <c r="AL2542" s="247" t="s">
        <v>562</v>
      </c>
      <c r="AM2542" s="246" t="s">
        <v>562</v>
      </c>
      <c r="AN2542" s="246" t="s">
        <v>562</v>
      </c>
      <c r="AO2542" s="248" t="s">
        <v>562</v>
      </c>
      <c r="AP2542" s="249" t="s">
        <v>562</v>
      </c>
      <c r="AQ2542" s="249" t="s">
        <v>562</v>
      </c>
      <c r="AR2542" s="162">
        <f>IF(GLOBAL_DATA[[#This Row],[Target scope]]&lt;&gt;Target_Not_Applicable,GLOBAL_DATA[[#This Row],[Target scope]]*GLOBAL_DATA[[#This Row],[Implementation progress rate]],"")</f>
        <v>0.2</v>
      </c>
      <c r="AS2542" s="180">
        <f>IF(OR(GLOBAL_DATA[[#This Row],[Status]]=DATA!$J$6,GLOBAL_DATA[[#This Row],[Status]]=DATA!$J$7,GLOBAL_DATA[[#This Row],[Status]]=DATA!$J$8),1,0)</f>
        <v>0</v>
      </c>
      <c r="AT2542" s="181">
        <f>IF(GLOBAL_DATA[[#This Row],[Status]]=Status_No_Project,"",MAX(GLOBAL_DATA[[#This Row],[Initial end]],GLOBAL_DATA[[#This Row],[Re-estimated end]],43831))</f>
        <v>44196</v>
      </c>
      <c r="AU25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2" s="222">
        <f>IF(GLOBAL_DATA[[#This Row],[Target scope]]&lt;&gt;Target_Not_Applicable,COUNTBLANK(GLOBAL_DATA[[#This Row],[Target scope]:[Target justification (if&lt;100%)]]),0)+IF(GLOBAL_DATA[[#This Row],[Status]]&lt;&gt;Status_No_Project,COUNTBLANK(GLOBAL_DATA[[#This Row],[Implementation progress rate]:[CISO assessment]]),0)</f>
        <v>1</v>
      </c>
      <c r="AW2542" s="45">
        <f>SUBTOTAL(103,GLOBAL_DATA[[#This Row],[BU]])</f>
        <v>0</v>
      </c>
    </row>
    <row r="2543" spans="1:49" ht="38.25" hidden="1" x14ac:dyDescent="0.25">
      <c r="A2543" s="222" t="s">
        <v>40</v>
      </c>
      <c r="B2543" s="223" t="s">
        <v>894</v>
      </c>
      <c r="C2543" s="223" t="s">
        <v>405</v>
      </c>
      <c r="D2543" s="231" t="s">
        <v>668</v>
      </c>
      <c r="E2543" s="232" t="s">
        <v>4</v>
      </c>
      <c r="F2543" s="232"/>
      <c r="G2543" s="233"/>
      <c r="H2543" s="221"/>
      <c r="I2543" s="231" t="s">
        <v>568</v>
      </c>
      <c r="J2543" s="232"/>
      <c r="K2543" s="234"/>
      <c r="L2543" s="235"/>
      <c r="M2543" s="233"/>
      <c r="N2543" s="236"/>
      <c r="O2543" s="224" t="str">
        <f>IF(GLOBAL_DATA[[#This Row],[Target scope]]="","",INDEX(DATA_TargetStatusChoice[Target_Status_Choice],MATCH(GLOBAL_DATA[[#This Row],[Target scope]],DATA_TargetStatusChoice[Value],1)))</f>
        <v>FULL IMPLEMENTATION</v>
      </c>
      <c r="P2543" s="237">
        <v>1</v>
      </c>
      <c r="Q2543" s="238"/>
      <c r="R2543" s="250" t="s">
        <v>33</v>
      </c>
      <c r="S2543" s="251">
        <v>1</v>
      </c>
      <c r="T2543" s="251" t="s">
        <v>386</v>
      </c>
      <c r="U2543" s="252"/>
      <c r="V2543" s="239" t="s">
        <v>562</v>
      </c>
      <c r="W2543" s="240" t="s">
        <v>921</v>
      </c>
      <c r="X2543" s="241">
        <v>43466</v>
      </c>
      <c r="Y2543" s="241">
        <v>44196</v>
      </c>
      <c r="Z2543" s="241">
        <v>44196</v>
      </c>
      <c r="AA2543" s="242">
        <f>SUM(GLOBAL_DATA[[#This Row],[Initial 2020]],GLOBAL_DATA[[#This Row],[Initial 2021]],GLOBAL_DATA[[#This Row],[Initial 2022]],GLOBAL_DATA[[#This Row],[Initial 2023]])</f>
        <v>0</v>
      </c>
      <c r="AB2543" s="243">
        <f>SUM(GLOBAL_DATA[[#This Row],[Reestimated 2020]],GLOBAL_DATA[[#This Row],[Reestimated 2021]],GLOBAL_DATA[[#This Row],[Reestimated 2022]],GLOBAL_DATA[[#This Row],[Reestimated 2023]])</f>
        <v>0</v>
      </c>
      <c r="AC2543" s="244">
        <f>SUM(GLOBAL_DATA[[#This Row],[Spent 2020]],GLOBAL_DATA[[#This Row],[Spent 2021]],GLOBAL_DATA[[#This Row],[Spent 2022]],GLOBAL_DATA[[#This Row],[Spent 2023]])</f>
        <v>0</v>
      </c>
      <c r="AD2543" s="245" t="s">
        <v>562</v>
      </c>
      <c r="AE2543" s="246" t="s">
        <v>562</v>
      </c>
      <c r="AF2543" s="247" t="s">
        <v>562</v>
      </c>
      <c r="AG2543" s="246" t="s">
        <v>562</v>
      </c>
      <c r="AH2543" s="246" t="s">
        <v>562</v>
      </c>
      <c r="AI2543" s="246" t="s">
        <v>562</v>
      </c>
      <c r="AJ2543" s="245" t="s">
        <v>562</v>
      </c>
      <c r="AK2543" s="246" t="s">
        <v>562</v>
      </c>
      <c r="AL2543" s="247" t="s">
        <v>562</v>
      </c>
      <c r="AM2543" s="246" t="s">
        <v>562</v>
      </c>
      <c r="AN2543" s="246" t="s">
        <v>562</v>
      </c>
      <c r="AO2543" s="248" t="s">
        <v>562</v>
      </c>
      <c r="AP2543" s="249" t="s">
        <v>562</v>
      </c>
      <c r="AQ2543" s="249" t="s">
        <v>562</v>
      </c>
      <c r="AR2543" s="162">
        <f>IF(GLOBAL_DATA[[#This Row],[Target scope]]&lt;&gt;Target_Not_Applicable,GLOBAL_DATA[[#This Row],[Target scope]]*GLOBAL_DATA[[#This Row],[Implementation progress rate]],"")</f>
        <v>1</v>
      </c>
      <c r="AS2543" s="180">
        <f>IF(OR(GLOBAL_DATA[[#This Row],[Status]]=DATA!$J$6,GLOBAL_DATA[[#This Row],[Status]]=DATA!$J$7,GLOBAL_DATA[[#This Row],[Status]]=DATA!$J$8),1,0)</f>
        <v>1</v>
      </c>
      <c r="AT2543" s="181">
        <f>IF(GLOBAL_DATA[[#This Row],[Status]]=Status_No_Project,"",MAX(GLOBAL_DATA[[#This Row],[Initial end]],GLOBAL_DATA[[#This Row],[Re-estimated end]],43831))</f>
        <v>44196</v>
      </c>
      <c r="AU25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3" s="222">
        <f>IF(GLOBAL_DATA[[#This Row],[Target scope]]&lt;&gt;Target_Not_Applicable,COUNTBLANK(GLOBAL_DATA[[#This Row],[Target scope]:[Target justification (if&lt;100%)]]),0)+IF(GLOBAL_DATA[[#This Row],[Status]]&lt;&gt;Status_No_Project,COUNTBLANK(GLOBAL_DATA[[#This Row],[Implementation progress rate]:[CISO assessment]]),0)</f>
        <v>1</v>
      </c>
      <c r="AW2543" s="45">
        <f>SUBTOTAL(103,GLOBAL_DATA[[#This Row],[BU]])</f>
        <v>0</v>
      </c>
    </row>
    <row r="2544" spans="1:49" ht="38.25" hidden="1" x14ac:dyDescent="0.25">
      <c r="A2544" s="222" t="s">
        <v>40</v>
      </c>
      <c r="B2544" s="223" t="s">
        <v>894</v>
      </c>
      <c r="C2544" s="223" t="s">
        <v>405</v>
      </c>
      <c r="D2544" s="231" t="s">
        <v>669</v>
      </c>
      <c r="E2544" s="232" t="s">
        <v>4</v>
      </c>
      <c r="F2544" s="232"/>
      <c r="G2544" s="233"/>
      <c r="H2544" s="221"/>
      <c r="I2544" s="231" t="s">
        <v>568</v>
      </c>
      <c r="J2544" s="232"/>
      <c r="K2544" s="234"/>
      <c r="L2544" s="235"/>
      <c r="M2544" s="233"/>
      <c r="N2544" s="236"/>
      <c r="O2544" s="224" t="str">
        <f>IF(GLOBAL_DATA[[#This Row],[Target scope]]="","",INDEX(DATA_TargetStatusChoice[Target_Status_Choice],MATCH(GLOBAL_DATA[[#This Row],[Target scope]],DATA_TargetStatusChoice[Value],1)))</f>
        <v>FULL IMPLEMENTATION</v>
      </c>
      <c r="P2544" s="237">
        <v>1</v>
      </c>
      <c r="Q2544" s="238"/>
      <c r="R2544" s="250" t="s">
        <v>32</v>
      </c>
      <c r="S2544" s="251">
        <v>0.2</v>
      </c>
      <c r="T2544" s="251" t="s">
        <v>386</v>
      </c>
      <c r="U2544" s="252"/>
      <c r="V2544" s="239" t="s">
        <v>562</v>
      </c>
      <c r="W2544" s="240" t="s">
        <v>390</v>
      </c>
      <c r="X2544" s="241">
        <v>43647</v>
      </c>
      <c r="Y2544" s="241">
        <v>43830</v>
      </c>
      <c r="Z2544" s="241">
        <v>44196</v>
      </c>
      <c r="AA2544" s="242">
        <f>SUM(GLOBAL_DATA[[#This Row],[Initial 2020]],GLOBAL_DATA[[#This Row],[Initial 2021]],GLOBAL_DATA[[#This Row],[Initial 2022]],GLOBAL_DATA[[#This Row],[Initial 2023]])</f>
        <v>0</v>
      </c>
      <c r="AB2544" s="243">
        <f>SUM(GLOBAL_DATA[[#This Row],[Reestimated 2020]],GLOBAL_DATA[[#This Row],[Reestimated 2021]],GLOBAL_DATA[[#This Row],[Reestimated 2022]],GLOBAL_DATA[[#This Row],[Reestimated 2023]])</f>
        <v>0</v>
      </c>
      <c r="AC2544" s="244">
        <f>SUM(GLOBAL_DATA[[#This Row],[Spent 2020]],GLOBAL_DATA[[#This Row],[Spent 2021]],GLOBAL_DATA[[#This Row],[Spent 2022]],GLOBAL_DATA[[#This Row],[Spent 2023]])</f>
        <v>0</v>
      </c>
      <c r="AD2544" s="245">
        <v>0</v>
      </c>
      <c r="AE2544" s="246" t="s">
        <v>562</v>
      </c>
      <c r="AF2544" s="247" t="s">
        <v>562</v>
      </c>
      <c r="AG2544" s="246" t="s">
        <v>562</v>
      </c>
      <c r="AH2544" s="246" t="s">
        <v>562</v>
      </c>
      <c r="AI2544" s="246" t="s">
        <v>562</v>
      </c>
      <c r="AJ2544" s="245" t="s">
        <v>562</v>
      </c>
      <c r="AK2544" s="246" t="s">
        <v>562</v>
      </c>
      <c r="AL2544" s="247" t="s">
        <v>562</v>
      </c>
      <c r="AM2544" s="246" t="s">
        <v>562</v>
      </c>
      <c r="AN2544" s="246" t="s">
        <v>562</v>
      </c>
      <c r="AO2544" s="248" t="s">
        <v>562</v>
      </c>
      <c r="AP2544" s="249" t="s">
        <v>562</v>
      </c>
      <c r="AQ2544" s="249" t="s">
        <v>562</v>
      </c>
      <c r="AR2544" s="162">
        <f>IF(GLOBAL_DATA[[#This Row],[Target scope]]&lt;&gt;Target_Not_Applicable,GLOBAL_DATA[[#This Row],[Target scope]]*GLOBAL_DATA[[#This Row],[Implementation progress rate]],"")</f>
        <v>0.2</v>
      </c>
      <c r="AS2544" s="180">
        <f>IF(OR(GLOBAL_DATA[[#This Row],[Status]]=DATA!$J$6,GLOBAL_DATA[[#This Row],[Status]]=DATA!$J$7,GLOBAL_DATA[[#This Row],[Status]]=DATA!$J$8),1,0)</f>
        <v>0</v>
      </c>
      <c r="AT2544" s="181">
        <f>IF(GLOBAL_DATA[[#This Row],[Status]]=Status_No_Project,"",MAX(GLOBAL_DATA[[#This Row],[Initial end]],GLOBAL_DATA[[#This Row],[Re-estimated end]],43831))</f>
        <v>44196</v>
      </c>
      <c r="AU25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4" s="222">
        <f>IF(GLOBAL_DATA[[#This Row],[Target scope]]&lt;&gt;Target_Not_Applicable,COUNTBLANK(GLOBAL_DATA[[#This Row],[Target scope]:[Target justification (if&lt;100%)]]),0)+IF(GLOBAL_DATA[[#This Row],[Status]]&lt;&gt;Status_No_Project,COUNTBLANK(GLOBAL_DATA[[#This Row],[Implementation progress rate]:[CISO assessment]]),0)</f>
        <v>1</v>
      </c>
      <c r="AW2544" s="45">
        <f>SUBTOTAL(103,GLOBAL_DATA[[#This Row],[BU]])</f>
        <v>0</v>
      </c>
    </row>
    <row r="2545" spans="1:49" ht="38.25" hidden="1" x14ac:dyDescent="0.25">
      <c r="A2545" s="222" t="s">
        <v>40</v>
      </c>
      <c r="B2545" s="223" t="s">
        <v>894</v>
      </c>
      <c r="C2545" s="223" t="s">
        <v>405</v>
      </c>
      <c r="D2545" s="231" t="s">
        <v>670</v>
      </c>
      <c r="E2545" s="232" t="s">
        <v>4</v>
      </c>
      <c r="F2545" s="232"/>
      <c r="G2545" s="233"/>
      <c r="H2545" s="221"/>
      <c r="I2545" s="231" t="s">
        <v>571</v>
      </c>
      <c r="J2545" s="232"/>
      <c r="K2545" s="234"/>
      <c r="L2545" s="235"/>
      <c r="M2545" s="233"/>
      <c r="N2545" s="236"/>
      <c r="O2545" s="224" t="str">
        <f>IF(GLOBAL_DATA[[#This Row],[Target scope]]="","",INDEX(DATA_TargetStatusChoice[Target_Status_Choice],MATCH(GLOBAL_DATA[[#This Row],[Target scope]],DATA_TargetStatusChoice[Value],1)))</f>
        <v>FULL IMPLEMENTATION</v>
      </c>
      <c r="P2545" s="237">
        <v>1</v>
      </c>
      <c r="Q2545" s="238"/>
      <c r="R2545" s="250" t="s">
        <v>32</v>
      </c>
      <c r="S2545" s="251">
        <v>0.6</v>
      </c>
      <c r="T2545" s="251" t="s">
        <v>386</v>
      </c>
      <c r="U2545" s="252"/>
      <c r="V2545" s="239" t="s">
        <v>562</v>
      </c>
      <c r="W2545" s="240" t="s">
        <v>922</v>
      </c>
      <c r="X2545" s="241">
        <v>43556</v>
      </c>
      <c r="Y2545" s="241">
        <v>43830</v>
      </c>
      <c r="Z2545" s="241">
        <v>44196</v>
      </c>
      <c r="AA2545" s="242">
        <f>SUM(GLOBAL_DATA[[#This Row],[Initial 2020]],GLOBAL_DATA[[#This Row],[Initial 2021]],GLOBAL_DATA[[#This Row],[Initial 2022]],GLOBAL_DATA[[#This Row],[Initial 2023]])</f>
        <v>0</v>
      </c>
      <c r="AB2545" s="243">
        <f>SUM(GLOBAL_DATA[[#This Row],[Reestimated 2020]],GLOBAL_DATA[[#This Row],[Reestimated 2021]],GLOBAL_DATA[[#This Row],[Reestimated 2022]],GLOBAL_DATA[[#This Row],[Reestimated 2023]])</f>
        <v>0</v>
      </c>
      <c r="AC2545" s="244">
        <f>SUM(GLOBAL_DATA[[#This Row],[Spent 2020]],GLOBAL_DATA[[#This Row],[Spent 2021]],GLOBAL_DATA[[#This Row],[Spent 2022]],GLOBAL_DATA[[#This Row],[Spent 2023]])</f>
        <v>0</v>
      </c>
      <c r="AD2545" s="245">
        <v>0</v>
      </c>
      <c r="AE2545" s="246" t="s">
        <v>562</v>
      </c>
      <c r="AF2545" s="247" t="s">
        <v>562</v>
      </c>
      <c r="AG2545" s="246" t="s">
        <v>562</v>
      </c>
      <c r="AH2545" s="246" t="s">
        <v>562</v>
      </c>
      <c r="AI2545" s="246" t="s">
        <v>562</v>
      </c>
      <c r="AJ2545" s="245" t="s">
        <v>562</v>
      </c>
      <c r="AK2545" s="246" t="s">
        <v>562</v>
      </c>
      <c r="AL2545" s="247" t="s">
        <v>562</v>
      </c>
      <c r="AM2545" s="246" t="s">
        <v>562</v>
      </c>
      <c r="AN2545" s="246" t="s">
        <v>562</v>
      </c>
      <c r="AO2545" s="248" t="s">
        <v>562</v>
      </c>
      <c r="AP2545" s="249" t="s">
        <v>562</v>
      </c>
      <c r="AQ2545" s="249" t="s">
        <v>562</v>
      </c>
      <c r="AR2545" s="162">
        <f>IF(GLOBAL_DATA[[#This Row],[Target scope]]&lt;&gt;Target_Not_Applicable,GLOBAL_DATA[[#This Row],[Target scope]]*GLOBAL_DATA[[#This Row],[Implementation progress rate]],"")</f>
        <v>0.6</v>
      </c>
      <c r="AS2545" s="180">
        <f>IF(OR(GLOBAL_DATA[[#This Row],[Status]]=DATA!$J$6,GLOBAL_DATA[[#This Row],[Status]]=DATA!$J$7,GLOBAL_DATA[[#This Row],[Status]]=DATA!$J$8),1,0)</f>
        <v>0</v>
      </c>
      <c r="AT2545" s="181">
        <f>IF(GLOBAL_DATA[[#This Row],[Status]]=Status_No_Project,"",MAX(GLOBAL_DATA[[#This Row],[Initial end]],GLOBAL_DATA[[#This Row],[Re-estimated end]],43831))</f>
        <v>44196</v>
      </c>
      <c r="AU25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5" s="222">
        <f>IF(GLOBAL_DATA[[#This Row],[Target scope]]&lt;&gt;Target_Not_Applicable,COUNTBLANK(GLOBAL_DATA[[#This Row],[Target scope]:[Target justification (if&lt;100%)]]),0)+IF(GLOBAL_DATA[[#This Row],[Status]]&lt;&gt;Status_No_Project,COUNTBLANK(GLOBAL_DATA[[#This Row],[Implementation progress rate]:[CISO assessment]]),0)</f>
        <v>1</v>
      </c>
      <c r="AW2545" s="45">
        <f>SUBTOTAL(103,GLOBAL_DATA[[#This Row],[BU]])</f>
        <v>0</v>
      </c>
    </row>
    <row r="2546" spans="1:49" ht="25.5" hidden="1" x14ac:dyDescent="0.25">
      <c r="A2546" s="222" t="s">
        <v>40</v>
      </c>
      <c r="B2546" s="223" t="s">
        <v>894</v>
      </c>
      <c r="C2546" s="223" t="s">
        <v>405</v>
      </c>
      <c r="D2546" s="231" t="s">
        <v>671</v>
      </c>
      <c r="E2546" s="232" t="s">
        <v>4</v>
      </c>
      <c r="F2546" s="232"/>
      <c r="G2546" s="233"/>
      <c r="H2546" s="221"/>
      <c r="I2546" s="231" t="s">
        <v>637</v>
      </c>
      <c r="J2546" s="232"/>
      <c r="K2546" s="234"/>
      <c r="L2546" s="235"/>
      <c r="M2546" s="233"/>
      <c r="N2546" s="236"/>
      <c r="O2546" s="224" t="str">
        <f>IF(GLOBAL_DATA[[#This Row],[Target scope]]="","",INDEX(DATA_TargetStatusChoice[Target_Status_Choice],MATCH(GLOBAL_DATA[[#This Row],[Target scope]],DATA_TargetStatusChoice[Value],1)))</f>
        <v>RISK ACCEPTED</v>
      </c>
      <c r="P2546" s="237">
        <v>0</v>
      </c>
      <c r="Q2546" s="238"/>
      <c r="R2546" s="250" t="s">
        <v>469</v>
      </c>
      <c r="S2546" s="251">
        <v>0</v>
      </c>
      <c r="T2546" s="251" t="s">
        <v>386</v>
      </c>
      <c r="U2546" s="252"/>
      <c r="V2546" s="239" t="s">
        <v>562</v>
      </c>
      <c r="W2546" s="240" t="s">
        <v>922</v>
      </c>
      <c r="X2546" s="241" t="s">
        <v>562</v>
      </c>
      <c r="Y2546" s="241" t="s">
        <v>562</v>
      </c>
      <c r="Z2546" s="241" t="s">
        <v>562</v>
      </c>
      <c r="AA2546" s="242">
        <f>SUM(GLOBAL_DATA[[#This Row],[Initial 2020]],GLOBAL_DATA[[#This Row],[Initial 2021]],GLOBAL_DATA[[#This Row],[Initial 2022]],GLOBAL_DATA[[#This Row],[Initial 2023]])</f>
        <v>0</v>
      </c>
      <c r="AB2546" s="243">
        <f>SUM(GLOBAL_DATA[[#This Row],[Reestimated 2020]],GLOBAL_DATA[[#This Row],[Reestimated 2021]],GLOBAL_DATA[[#This Row],[Reestimated 2022]],GLOBAL_DATA[[#This Row],[Reestimated 2023]])</f>
        <v>0</v>
      </c>
      <c r="AC2546" s="244">
        <f>SUM(GLOBAL_DATA[[#This Row],[Spent 2020]],GLOBAL_DATA[[#This Row],[Spent 2021]],GLOBAL_DATA[[#This Row],[Spent 2022]],GLOBAL_DATA[[#This Row],[Spent 2023]])</f>
        <v>0</v>
      </c>
      <c r="AD2546" s="245" t="s">
        <v>562</v>
      </c>
      <c r="AE2546" s="246" t="s">
        <v>562</v>
      </c>
      <c r="AF2546" s="247" t="s">
        <v>562</v>
      </c>
      <c r="AG2546" s="246" t="s">
        <v>562</v>
      </c>
      <c r="AH2546" s="246" t="s">
        <v>562</v>
      </c>
      <c r="AI2546" s="246" t="s">
        <v>562</v>
      </c>
      <c r="AJ2546" s="245" t="s">
        <v>562</v>
      </c>
      <c r="AK2546" s="246" t="s">
        <v>562</v>
      </c>
      <c r="AL2546" s="247" t="s">
        <v>562</v>
      </c>
      <c r="AM2546" s="246" t="s">
        <v>562</v>
      </c>
      <c r="AN2546" s="246" t="s">
        <v>562</v>
      </c>
      <c r="AO2546" s="248" t="s">
        <v>562</v>
      </c>
      <c r="AP2546" s="249" t="s">
        <v>562</v>
      </c>
      <c r="AQ2546" s="249" t="s">
        <v>562</v>
      </c>
      <c r="AR2546" s="162">
        <f>IF(GLOBAL_DATA[[#This Row],[Target scope]]&lt;&gt;Target_Not_Applicable,GLOBAL_DATA[[#This Row],[Target scope]]*GLOBAL_DATA[[#This Row],[Implementation progress rate]],"")</f>
        <v>0</v>
      </c>
      <c r="AS2546" s="180">
        <f>IF(OR(GLOBAL_DATA[[#This Row],[Status]]=DATA!$J$6,GLOBAL_DATA[[#This Row],[Status]]=DATA!$J$7,GLOBAL_DATA[[#This Row],[Status]]=DATA!$J$8),1,0)</f>
        <v>0</v>
      </c>
      <c r="AT2546" s="181" t="str">
        <f>IF(GLOBAL_DATA[[#This Row],[Status]]=Status_No_Project,"",MAX(GLOBAL_DATA[[#This Row],[Initial end]],GLOBAL_DATA[[#This Row],[Re-estimated end]],43831))</f>
        <v/>
      </c>
      <c r="AU25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6" s="222">
        <f>IF(GLOBAL_DATA[[#This Row],[Target scope]]&lt;&gt;Target_Not_Applicable,COUNTBLANK(GLOBAL_DATA[[#This Row],[Target scope]:[Target justification (if&lt;100%)]]),0)+IF(GLOBAL_DATA[[#This Row],[Status]]&lt;&gt;Status_No_Project,COUNTBLANK(GLOBAL_DATA[[#This Row],[Implementation progress rate]:[CISO assessment]]),0)</f>
        <v>1</v>
      </c>
      <c r="AW2546" s="45">
        <f>SUBTOTAL(103,GLOBAL_DATA[[#This Row],[BU]])</f>
        <v>0</v>
      </c>
    </row>
    <row r="2547" spans="1:49" ht="25.5" x14ac:dyDescent="0.25">
      <c r="A2547" s="222" t="s">
        <v>40</v>
      </c>
      <c r="B2547" s="223" t="s">
        <v>894</v>
      </c>
      <c r="C2547" s="223" t="s">
        <v>405</v>
      </c>
      <c r="D2547" s="231" t="s">
        <v>672</v>
      </c>
      <c r="E2547" s="232" t="s">
        <v>4</v>
      </c>
      <c r="F2547" s="232"/>
      <c r="G2547" s="233"/>
      <c r="H2547" s="221" t="s">
        <v>570</v>
      </c>
      <c r="I2547" s="231" t="s">
        <v>578</v>
      </c>
      <c r="J2547" s="232"/>
      <c r="K2547" s="234"/>
      <c r="L2547" s="235"/>
      <c r="M2547" s="233"/>
      <c r="N2547" s="236"/>
      <c r="O2547" s="224" t="str">
        <f>IF(GLOBAL_DATA[[#This Row],[Target scope]]="","",INDEX(DATA_TargetStatusChoice[Target_Status_Choice],MATCH(GLOBAL_DATA[[#This Row],[Target scope]],DATA_TargetStatusChoice[Value],1)))</f>
        <v>NOT APPLICABLE</v>
      </c>
      <c r="P2547" s="237" t="s">
        <v>427</v>
      </c>
      <c r="Q2547" s="238"/>
      <c r="R2547" s="250" t="s">
        <v>469</v>
      </c>
      <c r="S2547" s="251"/>
      <c r="T2547" s="251" t="s">
        <v>562</v>
      </c>
      <c r="U2547" s="252"/>
      <c r="V2547" s="239" t="s">
        <v>562</v>
      </c>
      <c r="W2547" s="240" t="s">
        <v>922</v>
      </c>
      <c r="X2547" s="241" t="s">
        <v>562</v>
      </c>
      <c r="Y2547" s="241" t="s">
        <v>562</v>
      </c>
      <c r="Z2547" s="241" t="s">
        <v>562</v>
      </c>
      <c r="AA2547" s="242">
        <f>SUM(GLOBAL_DATA[[#This Row],[Initial 2020]],GLOBAL_DATA[[#This Row],[Initial 2021]],GLOBAL_DATA[[#This Row],[Initial 2022]],GLOBAL_DATA[[#This Row],[Initial 2023]])</f>
        <v>0</v>
      </c>
      <c r="AB2547" s="243">
        <f>SUM(GLOBAL_DATA[[#This Row],[Reestimated 2020]],GLOBAL_DATA[[#This Row],[Reestimated 2021]],GLOBAL_DATA[[#This Row],[Reestimated 2022]],GLOBAL_DATA[[#This Row],[Reestimated 2023]])</f>
        <v>0</v>
      </c>
      <c r="AC2547" s="244">
        <f>SUM(GLOBAL_DATA[[#This Row],[Spent 2020]],GLOBAL_DATA[[#This Row],[Spent 2021]],GLOBAL_DATA[[#This Row],[Spent 2022]],GLOBAL_DATA[[#This Row],[Spent 2023]])</f>
        <v>0</v>
      </c>
      <c r="AD2547" s="245" t="s">
        <v>562</v>
      </c>
      <c r="AE2547" s="246" t="s">
        <v>562</v>
      </c>
      <c r="AF2547" s="247" t="s">
        <v>562</v>
      </c>
      <c r="AG2547" s="246" t="s">
        <v>562</v>
      </c>
      <c r="AH2547" s="246" t="s">
        <v>562</v>
      </c>
      <c r="AI2547" s="246" t="s">
        <v>562</v>
      </c>
      <c r="AJ2547" s="245" t="s">
        <v>562</v>
      </c>
      <c r="AK2547" s="246" t="s">
        <v>562</v>
      </c>
      <c r="AL2547" s="247" t="s">
        <v>562</v>
      </c>
      <c r="AM2547" s="246" t="s">
        <v>562</v>
      </c>
      <c r="AN2547" s="246" t="s">
        <v>562</v>
      </c>
      <c r="AO2547" s="248" t="s">
        <v>562</v>
      </c>
      <c r="AP2547" s="249" t="s">
        <v>562</v>
      </c>
      <c r="AQ2547" s="249" t="s">
        <v>562</v>
      </c>
      <c r="AR2547" s="162" t="str">
        <f>IF(GLOBAL_DATA[[#This Row],[Target scope]]&lt;&gt;Target_Not_Applicable,GLOBAL_DATA[[#This Row],[Target scope]]*GLOBAL_DATA[[#This Row],[Implementation progress rate]],"")</f>
        <v/>
      </c>
      <c r="AS2547" s="180">
        <f>IF(OR(GLOBAL_DATA[[#This Row],[Status]]=DATA!$J$6,GLOBAL_DATA[[#This Row],[Status]]=DATA!$J$7,GLOBAL_DATA[[#This Row],[Status]]=DATA!$J$8),1,0)</f>
        <v>0</v>
      </c>
      <c r="AT2547" s="181" t="str">
        <f>IF(GLOBAL_DATA[[#This Row],[Status]]=Status_No_Project,"",MAX(GLOBAL_DATA[[#This Row],[Initial end]],GLOBAL_DATA[[#This Row],[Re-estimated end]],43831))</f>
        <v/>
      </c>
      <c r="AU25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7" s="222">
        <f>IF(GLOBAL_DATA[[#This Row],[Target scope]]&lt;&gt;Target_Not_Applicable,COUNTBLANK(GLOBAL_DATA[[#This Row],[Target scope]:[Target justification (if&lt;100%)]]),0)+IF(GLOBAL_DATA[[#This Row],[Status]]&lt;&gt;Status_No_Project,COUNTBLANK(GLOBAL_DATA[[#This Row],[Implementation progress rate]:[CISO assessment]]),0)</f>
        <v>0</v>
      </c>
      <c r="AW2547" s="45">
        <f>SUBTOTAL(103,GLOBAL_DATA[[#This Row],[BU]])</f>
        <v>1</v>
      </c>
    </row>
    <row r="2548" spans="1:49" ht="38.25" x14ac:dyDescent="0.25">
      <c r="A2548" s="222" t="s">
        <v>40</v>
      </c>
      <c r="B2548" s="223" t="s">
        <v>894</v>
      </c>
      <c r="C2548" s="223" t="s">
        <v>405</v>
      </c>
      <c r="D2548" s="231" t="s">
        <v>673</v>
      </c>
      <c r="E2548" s="232" t="s">
        <v>4</v>
      </c>
      <c r="F2548" s="232"/>
      <c r="G2548" s="233"/>
      <c r="H2548" s="221" t="s">
        <v>570</v>
      </c>
      <c r="I2548" s="231" t="s">
        <v>568</v>
      </c>
      <c r="J2548" s="232"/>
      <c r="K2548" s="234"/>
      <c r="L2548" s="235"/>
      <c r="M2548" s="233"/>
      <c r="N2548" s="236"/>
      <c r="O2548" s="224" t="str">
        <f>IF(GLOBAL_DATA[[#This Row],[Target scope]]="","",INDEX(DATA_TargetStatusChoice[Target_Status_Choice],MATCH(GLOBAL_DATA[[#This Row],[Target scope]],DATA_TargetStatusChoice[Value],1)))</f>
        <v>FULL IMPLEMENTATION</v>
      </c>
      <c r="P2548" s="237">
        <v>1</v>
      </c>
      <c r="Q2548" s="238"/>
      <c r="R2548" s="250" t="s">
        <v>31</v>
      </c>
      <c r="S2548" s="251">
        <v>0</v>
      </c>
      <c r="T2548" s="251" t="s">
        <v>386</v>
      </c>
      <c r="U2548" s="252"/>
      <c r="V2548" s="239" t="s">
        <v>562</v>
      </c>
      <c r="W2548" s="240" t="s">
        <v>924</v>
      </c>
      <c r="X2548" s="241">
        <v>44197</v>
      </c>
      <c r="Y2548" s="241">
        <v>44561</v>
      </c>
      <c r="Z2548" s="241">
        <v>44561</v>
      </c>
      <c r="AA2548" s="242">
        <f>SUM(GLOBAL_DATA[[#This Row],[Initial 2020]],GLOBAL_DATA[[#This Row],[Initial 2021]],GLOBAL_DATA[[#This Row],[Initial 2022]],GLOBAL_DATA[[#This Row],[Initial 2023]])</f>
        <v>5</v>
      </c>
      <c r="AB2548" s="243">
        <f>SUM(GLOBAL_DATA[[#This Row],[Reestimated 2020]],GLOBAL_DATA[[#This Row],[Reestimated 2021]],GLOBAL_DATA[[#This Row],[Reestimated 2022]],GLOBAL_DATA[[#This Row],[Reestimated 2023]])</f>
        <v>0</v>
      </c>
      <c r="AC2548" s="244">
        <f>SUM(GLOBAL_DATA[[#This Row],[Spent 2020]],GLOBAL_DATA[[#This Row],[Spent 2021]],GLOBAL_DATA[[#This Row],[Spent 2022]],GLOBAL_DATA[[#This Row],[Spent 2023]])</f>
        <v>0</v>
      </c>
      <c r="AD2548" s="245">
        <v>5</v>
      </c>
      <c r="AE2548" s="246" t="s">
        <v>562</v>
      </c>
      <c r="AF2548" s="247" t="s">
        <v>562</v>
      </c>
      <c r="AG2548" s="246" t="s">
        <v>562</v>
      </c>
      <c r="AH2548" s="246" t="s">
        <v>562</v>
      </c>
      <c r="AI2548" s="246" t="s">
        <v>562</v>
      </c>
      <c r="AJ2548" s="245" t="s">
        <v>562</v>
      </c>
      <c r="AK2548" s="246" t="s">
        <v>562</v>
      </c>
      <c r="AL2548" s="247" t="s">
        <v>562</v>
      </c>
      <c r="AM2548" s="246" t="s">
        <v>562</v>
      </c>
      <c r="AN2548" s="246" t="s">
        <v>562</v>
      </c>
      <c r="AO2548" s="248" t="s">
        <v>562</v>
      </c>
      <c r="AP2548" s="249" t="s">
        <v>562</v>
      </c>
      <c r="AQ2548" s="249" t="s">
        <v>562</v>
      </c>
      <c r="AR2548" s="162">
        <f>IF(GLOBAL_DATA[[#This Row],[Target scope]]&lt;&gt;Target_Not_Applicable,GLOBAL_DATA[[#This Row],[Target scope]]*GLOBAL_DATA[[#This Row],[Implementation progress rate]],"")</f>
        <v>0</v>
      </c>
      <c r="AS2548" s="180">
        <f>IF(OR(GLOBAL_DATA[[#This Row],[Status]]=DATA!$J$6,GLOBAL_DATA[[#This Row],[Status]]=DATA!$J$7,GLOBAL_DATA[[#This Row],[Status]]=DATA!$J$8),1,0)</f>
        <v>0</v>
      </c>
      <c r="AT2548" s="181">
        <f>IF(GLOBAL_DATA[[#This Row],[Status]]=Status_No_Project,"",MAX(GLOBAL_DATA[[#This Row],[Initial end]],GLOBAL_DATA[[#This Row],[Re-estimated end]],43831))</f>
        <v>44561</v>
      </c>
      <c r="AU25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8" s="222">
        <f>IF(GLOBAL_DATA[[#This Row],[Target scope]]&lt;&gt;Target_Not_Applicable,COUNTBLANK(GLOBAL_DATA[[#This Row],[Target scope]:[Target justification (if&lt;100%)]]),0)+IF(GLOBAL_DATA[[#This Row],[Status]]&lt;&gt;Status_No_Project,COUNTBLANK(GLOBAL_DATA[[#This Row],[Implementation progress rate]:[CISO assessment]]),0)</f>
        <v>1</v>
      </c>
      <c r="AW2548" s="45">
        <f>SUBTOTAL(103,GLOBAL_DATA[[#This Row],[BU]])</f>
        <v>1</v>
      </c>
    </row>
    <row r="2549" spans="1:49" ht="38.25" hidden="1" x14ac:dyDescent="0.25">
      <c r="A2549" s="222" t="s">
        <v>40</v>
      </c>
      <c r="B2549" s="223" t="s">
        <v>894</v>
      </c>
      <c r="C2549" s="223" t="s">
        <v>405</v>
      </c>
      <c r="D2549" s="231" t="s">
        <v>674</v>
      </c>
      <c r="E2549" s="232" t="s">
        <v>4</v>
      </c>
      <c r="F2549" s="232"/>
      <c r="G2549" s="233"/>
      <c r="H2549" s="221"/>
      <c r="I2549" s="231" t="s">
        <v>568</v>
      </c>
      <c r="J2549" s="232"/>
      <c r="K2549" s="234"/>
      <c r="L2549" s="235"/>
      <c r="M2549" s="233"/>
      <c r="N2549" s="236"/>
      <c r="O2549" s="224" t="str">
        <f>IF(GLOBAL_DATA[[#This Row],[Target scope]]="","",INDEX(DATA_TargetStatusChoice[Target_Status_Choice],MATCH(GLOBAL_DATA[[#This Row],[Target scope]],DATA_TargetStatusChoice[Value],1)))</f>
        <v>FULL IMPLEMENTATION</v>
      </c>
      <c r="P2549" s="237">
        <v>1</v>
      </c>
      <c r="Q2549" s="238"/>
      <c r="R2549" s="250" t="s">
        <v>31</v>
      </c>
      <c r="S2549" s="251">
        <v>0</v>
      </c>
      <c r="T2549" s="251" t="s">
        <v>386</v>
      </c>
      <c r="U2549" s="252"/>
      <c r="V2549" s="239" t="s">
        <v>562</v>
      </c>
      <c r="W2549" s="240" t="s">
        <v>921</v>
      </c>
      <c r="X2549" s="241">
        <v>44197</v>
      </c>
      <c r="Y2549" s="241">
        <v>44561</v>
      </c>
      <c r="Z2549" s="241">
        <v>44561</v>
      </c>
      <c r="AA2549" s="242">
        <f>SUM(GLOBAL_DATA[[#This Row],[Initial 2020]],GLOBAL_DATA[[#This Row],[Initial 2021]],GLOBAL_DATA[[#This Row],[Initial 2022]],GLOBAL_DATA[[#This Row],[Initial 2023]])</f>
        <v>1</v>
      </c>
      <c r="AB2549" s="243">
        <f>SUM(GLOBAL_DATA[[#This Row],[Reestimated 2020]],GLOBAL_DATA[[#This Row],[Reestimated 2021]],GLOBAL_DATA[[#This Row],[Reestimated 2022]],GLOBAL_DATA[[#This Row],[Reestimated 2023]])</f>
        <v>0</v>
      </c>
      <c r="AC2549" s="244">
        <f>SUM(GLOBAL_DATA[[#This Row],[Spent 2020]],GLOBAL_DATA[[#This Row],[Spent 2021]],GLOBAL_DATA[[#This Row],[Spent 2022]],GLOBAL_DATA[[#This Row],[Spent 2023]])</f>
        <v>0</v>
      </c>
      <c r="AD2549" s="245" t="s">
        <v>562</v>
      </c>
      <c r="AE2549" s="246" t="s">
        <v>562</v>
      </c>
      <c r="AF2549" s="247" t="s">
        <v>562</v>
      </c>
      <c r="AG2549" s="246">
        <v>1</v>
      </c>
      <c r="AH2549" s="246" t="s">
        <v>562</v>
      </c>
      <c r="AI2549" s="246" t="s">
        <v>562</v>
      </c>
      <c r="AJ2549" s="245" t="s">
        <v>562</v>
      </c>
      <c r="AK2549" s="246" t="s">
        <v>562</v>
      </c>
      <c r="AL2549" s="247" t="s">
        <v>562</v>
      </c>
      <c r="AM2549" s="246" t="s">
        <v>562</v>
      </c>
      <c r="AN2549" s="246" t="s">
        <v>562</v>
      </c>
      <c r="AO2549" s="248" t="s">
        <v>562</v>
      </c>
      <c r="AP2549" s="249" t="s">
        <v>562</v>
      </c>
      <c r="AQ2549" s="249" t="s">
        <v>562</v>
      </c>
      <c r="AR2549" s="162">
        <f>IF(GLOBAL_DATA[[#This Row],[Target scope]]&lt;&gt;Target_Not_Applicable,GLOBAL_DATA[[#This Row],[Target scope]]*GLOBAL_DATA[[#This Row],[Implementation progress rate]],"")</f>
        <v>0</v>
      </c>
      <c r="AS2549" s="180">
        <f>IF(OR(GLOBAL_DATA[[#This Row],[Status]]=DATA!$J$6,GLOBAL_DATA[[#This Row],[Status]]=DATA!$J$7,GLOBAL_DATA[[#This Row],[Status]]=DATA!$J$8),1,0)</f>
        <v>0</v>
      </c>
      <c r="AT2549" s="181">
        <f>IF(GLOBAL_DATA[[#This Row],[Status]]=Status_No_Project,"",MAX(GLOBAL_DATA[[#This Row],[Initial end]],GLOBAL_DATA[[#This Row],[Re-estimated end]],43831))</f>
        <v>44561</v>
      </c>
      <c r="AU25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9" s="222">
        <f>IF(GLOBAL_DATA[[#This Row],[Target scope]]&lt;&gt;Target_Not_Applicable,COUNTBLANK(GLOBAL_DATA[[#This Row],[Target scope]:[Target justification (if&lt;100%)]]),0)+IF(GLOBAL_DATA[[#This Row],[Status]]&lt;&gt;Status_No_Project,COUNTBLANK(GLOBAL_DATA[[#This Row],[Implementation progress rate]:[CISO assessment]]),0)</f>
        <v>1</v>
      </c>
      <c r="AW2549" s="45">
        <f>SUBTOTAL(103,GLOBAL_DATA[[#This Row],[BU]])</f>
        <v>0</v>
      </c>
    </row>
    <row r="2550" spans="1:49" ht="38.25" x14ac:dyDescent="0.25">
      <c r="A2550" s="222" t="s">
        <v>40</v>
      </c>
      <c r="B2550" s="223" t="s">
        <v>894</v>
      </c>
      <c r="C2550" s="223" t="s">
        <v>405</v>
      </c>
      <c r="D2550" s="231" t="s">
        <v>675</v>
      </c>
      <c r="E2550" s="232" t="s">
        <v>4</v>
      </c>
      <c r="F2550" s="232"/>
      <c r="G2550" s="233"/>
      <c r="H2550" s="221" t="s">
        <v>570</v>
      </c>
      <c r="I2550" s="231" t="s">
        <v>568</v>
      </c>
      <c r="J2550" s="232"/>
      <c r="K2550" s="234"/>
      <c r="L2550" s="235"/>
      <c r="M2550" s="233"/>
      <c r="N2550" s="236"/>
      <c r="O2550" s="224" t="str">
        <f>IF(GLOBAL_DATA[[#This Row],[Target scope]]="","",INDEX(DATA_TargetStatusChoice[Target_Status_Choice],MATCH(GLOBAL_DATA[[#This Row],[Target scope]],DATA_TargetStatusChoice[Value],1)))</f>
        <v>FULL IMPLEMENTATION</v>
      </c>
      <c r="P2550" s="237">
        <v>1</v>
      </c>
      <c r="Q2550" s="238"/>
      <c r="R2550" s="250" t="s">
        <v>31</v>
      </c>
      <c r="S2550" s="251">
        <v>0</v>
      </c>
      <c r="T2550" s="251" t="s">
        <v>386</v>
      </c>
      <c r="U2550" s="252"/>
      <c r="V2550" s="239" t="s">
        <v>562</v>
      </c>
      <c r="W2550" s="240" t="s">
        <v>921</v>
      </c>
      <c r="X2550" s="241">
        <v>44197</v>
      </c>
      <c r="Y2550" s="241">
        <v>44560</v>
      </c>
      <c r="Z2550" s="241">
        <v>44561</v>
      </c>
      <c r="AA2550" s="242">
        <f>SUM(GLOBAL_DATA[[#This Row],[Initial 2020]],GLOBAL_DATA[[#This Row],[Initial 2021]],GLOBAL_DATA[[#This Row],[Initial 2022]],GLOBAL_DATA[[#This Row],[Initial 2023]])</f>
        <v>1</v>
      </c>
      <c r="AB2550" s="243">
        <f>SUM(GLOBAL_DATA[[#This Row],[Reestimated 2020]],GLOBAL_DATA[[#This Row],[Reestimated 2021]],GLOBAL_DATA[[#This Row],[Reestimated 2022]],GLOBAL_DATA[[#This Row],[Reestimated 2023]])</f>
        <v>0</v>
      </c>
      <c r="AC2550" s="244">
        <f>SUM(GLOBAL_DATA[[#This Row],[Spent 2020]],GLOBAL_DATA[[#This Row],[Spent 2021]],GLOBAL_DATA[[#This Row],[Spent 2022]],GLOBAL_DATA[[#This Row],[Spent 2023]])</f>
        <v>0</v>
      </c>
      <c r="AD2550" s="245" t="s">
        <v>562</v>
      </c>
      <c r="AE2550" s="246" t="s">
        <v>562</v>
      </c>
      <c r="AF2550" s="247" t="s">
        <v>562</v>
      </c>
      <c r="AG2550" s="246">
        <v>1</v>
      </c>
      <c r="AH2550" s="246" t="s">
        <v>562</v>
      </c>
      <c r="AI2550" s="246" t="s">
        <v>562</v>
      </c>
      <c r="AJ2550" s="245" t="s">
        <v>562</v>
      </c>
      <c r="AK2550" s="246" t="s">
        <v>562</v>
      </c>
      <c r="AL2550" s="247" t="s">
        <v>562</v>
      </c>
      <c r="AM2550" s="246" t="s">
        <v>562</v>
      </c>
      <c r="AN2550" s="246" t="s">
        <v>562</v>
      </c>
      <c r="AO2550" s="248" t="s">
        <v>562</v>
      </c>
      <c r="AP2550" s="249" t="s">
        <v>562</v>
      </c>
      <c r="AQ2550" s="249" t="s">
        <v>562</v>
      </c>
      <c r="AR2550" s="162">
        <f>IF(GLOBAL_DATA[[#This Row],[Target scope]]&lt;&gt;Target_Not_Applicable,GLOBAL_DATA[[#This Row],[Target scope]]*GLOBAL_DATA[[#This Row],[Implementation progress rate]],"")</f>
        <v>0</v>
      </c>
      <c r="AS2550" s="180">
        <f>IF(OR(GLOBAL_DATA[[#This Row],[Status]]=DATA!$J$6,GLOBAL_DATA[[#This Row],[Status]]=DATA!$J$7,GLOBAL_DATA[[#This Row],[Status]]=DATA!$J$8),1,0)</f>
        <v>0</v>
      </c>
      <c r="AT2550" s="181">
        <f>IF(GLOBAL_DATA[[#This Row],[Status]]=Status_No_Project,"",MAX(GLOBAL_DATA[[#This Row],[Initial end]],GLOBAL_DATA[[#This Row],[Re-estimated end]],43831))</f>
        <v>44561</v>
      </c>
      <c r="AU25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0" s="222">
        <f>IF(GLOBAL_DATA[[#This Row],[Target scope]]&lt;&gt;Target_Not_Applicable,COUNTBLANK(GLOBAL_DATA[[#This Row],[Target scope]:[Target justification (if&lt;100%)]]),0)+IF(GLOBAL_DATA[[#This Row],[Status]]&lt;&gt;Status_No_Project,COUNTBLANK(GLOBAL_DATA[[#This Row],[Implementation progress rate]:[CISO assessment]]),0)</f>
        <v>1</v>
      </c>
      <c r="AW2550" s="45">
        <f>SUBTOTAL(103,GLOBAL_DATA[[#This Row],[BU]])</f>
        <v>1</v>
      </c>
    </row>
    <row r="2551" spans="1:49" ht="38.25" x14ac:dyDescent="0.25">
      <c r="A2551" s="222" t="s">
        <v>40</v>
      </c>
      <c r="B2551" s="223" t="s">
        <v>894</v>
      </c>
      <c r="C2551" s="223" t="s">
        <v>405</v>
      </c>
      <c r="D2551" s="231" t="s">
        <v>676</v>
      </c>
      <c r="E2551" s="232" t="s">
        <v>4</v>
      </c>
      <c r="F2551" s="232"/>
      <c r="G2551" s="233"/>
      <c r="H2551" s="221" t="s">
        <v>570</v>
      </c>
      <c r="I2551" s="231" t="s">
        <v>568</v>
      </c>
      <c r="J2551" s="232"/>
      <c r="K2551" s="234"/>
      <c r="L2551" s="235"/>
      <c r="M2551" s="233"/>
      <c r="N2551" s="236"/>
      <c r="O2551" s="224" t="str">
        <f>IF(GLOBAL_DATA[[#This Row],[Target scope]]="","",INDEX(DATA_TargetStatusChoice[Target_Status_Choice],MATCH(GLOBAL_DATA[[#This Row],[Target scope]],DATA_TargetStatusChoice[Value],1)))</f>
        <v>FULL IMPLEMENTATION</v>
      </c>
      <c r="P2551" s="237">
        <v>1</v>
      </c>
      <c r="Q2551" s="238"/>
      <c r="R2551" s="250" t="s">
        <v>32</v>
      </c>
      <c r="S2551" s="251">
        <v>0.5</v>
      </c>
      <c r="T2551" s="251" t="s">
        <v>386</v>
      </c>
      <c r="U2551" s="252"/>
      <c r="V2551" s="239" t="s">
        <v>562</v>
      </c>
      <c r="W2551" s="240" t="s">
        <v>924</v>
      </c>
      <c r="X2551" s="241">
        <v>43466</v>
      </c>
      <c r="Y2551" s="241">
        <v>43830</v>
      </c>
      <c r="Z2551" s="241">
        <v>44196</v>
      </c>
      <c r="AA2551" s="242">
        <f>SUM(GLOBAL_DATA[[#This Row],[Initial 2020]],GLOBAL_DATA[[#This Row],[Initial 2021]],GLOBAL_DATA[[#This Row],[Initial 2022]],GLOBAL_DATA[[#This Row],[Initial 2023]])</f>
        <v>0</v>
      </c>
      <c r="AB2551" s="243">
        <f>SUM(GLOBAL_DATA[[#This Row],[Reestimated 2020]],GLOBAL_DATA[[#This Row],[Reestimated 2021]],GLOBAL_DATA[[#This Row],[Reestimated 2022]],GLOBAL_DATA[[#This Row],[Reestimated 2023]])</f>
        <v>0</v>
      </c>
      <c r="AC2551" s="244">
        <f>SUM(GLOBAL_DATA[[#This Row],[Spent 2020]],GLOBAL_DATA[[#This Row],[Spent 2021]],GLOBAL_DATA[[#This Row],[Spent 2022]],GLOBAL_DATA[[#This Row],[Spent 2023]])</f>
        <v>0</v>
      </c>
      <c r="AD2551" s="245">
        <v>0</v>
      </c>
      <c r="AE2551" s="246" t="s">
        <v>562</v>
      </c>
      <c r="AF2551" s="247" t="s">
        <v>562</v>
      </c>
      <c r="AG2551" s="246" t="s">
        <v>562</v>
      </c>
      <c r="AH2551" s="246" t="s">
        <v>562</v>
      </c>
      <c r="AI2551" s="246" t="s">
        <v>562</v>
      </c>
      <c r="AJ2551" s="245" t="s">
        <v>562</v>
      </c>
      <c r="AK2551" s="246" t="s">
        <v>562</v>
      </c>
      <c r="AL2551" s="247" t="s">
        <v>562</v>
      </c>
      <c r="AM2551" s="246" t="s">
        <v>562</v>
      </c>
      <c r="AN2551" s="246" t="s">
        <v>562</v>
      </c>
      <c r="AO2551" s="248" t="s">
        <v>562</v>
      </c>
      <c r="AP2551" s="249" t="s">
        <v>562</v>
      </c>
      <c r="AQ2551" s="249" t="s">
        <v>562</v>
      </c>
      <c r="AR2551" s="162">
        <f>IF(GLOBAL_DATA[[#This Row],[Target scope]]&lt;&gt;Target_Not_Applicable,GLOBAL_DATA[[#This Row],[Target scope]]*GLOBAL_DATA[[#This Row],[Implementation progress rate]],"")</f>
        <v>0.5</v>
      </c>
      <c r="AS2551" s="180">
        <f>IF(OR(GLOBAL_DATA[[#This Row],[Status]]=DATA!$J$6,GLOBAL_DATA[[#This Row],[Status]]=DATA!$J$7,GLOBAL_DATA[[#This Row],[Status]]=DATA!$J$8),1,0)</f>
        <v>0</v>
      </c>
      <c r="AT2551" s="181">
        <f>IF(GLOBAL_DATA[[#This Row],[Status]]=Status_No_Project,"",MAX(GLOBAL_DATA[[#This Row],[Initial end]],GLOBAL_DATA[[#This Row],[Re-estimated end]],43831))</f>
        <v>44196</v>
      </c>
      <c r="AU25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1" s="222">
        <f>IF(GLOBAL_DATA[[#This Row],[Target scope]]&lt;&gt;Target_Not_Applicable,COUNTBLANK(GLOBAL_DATA[[#This Row],[Target scope]:[Target justification (if&lt;100%)]]),0)+IF(GLOBAL_DATA[[#This Row],[Status]]&lt;&gt;Status_No_Project,COUNTBLANK(GLOBAL_DATA[[#This Row],[Implementation progress rate]:[CISO assessment]]),0)</f>
        <v>1</v>
      </c>
      <c r="AW2551" s="45">
        <f>SUBTOTAL(103,GLOBAL_DATA[[#This Row],[BU]])</f>
        <v>1</v>
      </c>
    </row>
    <row r="2552" spans="1:49" ht="38.25" hidden="1" x14ac:dyDescent="0.25">
      <c r="A2552" s="222" t="s">
        <v>40</v>
      </c>
      <c r="B2552" s="223" t="s">
        <v>894</v>
      </c>
      <c r="C2552" s="223" t="s">
        <v>405</v>
      </c>
      <c r="D2552" s="231" t="s">
        <v>677</v>
      </c>
      <c r="E2552" s="232" t="s">
        <v>4</v>
      </c>
      <c r="F2552" s="232"/>
      <c r="G2552" s="233"/>
      <c r="H2552" s="221"/>
      <c r="I2552" s="231" t="s">
        <v>568</v>
      </c>
      <c r="J2552" s="232"/>
      <c r="K2552" s="234"/>
      <c r="L2552" s="235"/>
      <c r="M2552" s="233"/>
      <c r="N2552" s="236"/>
      <c r="O2552" s="224" t="str">
        <f>IF(GLOBAL_DATA[[#This Row],[Target scope]]="","",INDEX(DATA_TargetStatusChoice[Target_Status_Choice],MATCH(GLOBAL_DATA[[#This Row],[Target scope]],DATA_TargetStatusChoice[Value],1)))</f>
        <v>FULL IMPLEMENTATION</v>
      </c>
      <c r="P2552" s="237">
        <v>1</v>
      </c>
      <c r="Q2552" s="238"/>
      <c r="R2552" s="250" t="s">
        <v>31</v>
      </c>
      <c r="S2552" s="251">
        <v>0</v>
      </c>
      <c r="T2552" s="251" t="s">
        <v>386</v>
      </c>
      <c r="U2552" s="252"/>
      <c r="V2552" s="239" t="s">
        <v>562</v>
      </c>
      <c r="W2552" s="240" t="s">
        <v>921</v>
      </c>
      <c r="X2552" s="241">
        <v>44197</v>
      </c>
      <c r="Y2552" s="241">
        <v>44195</v>
      </c>
      <c r="Z2552" s="241">
        <v>44561</v>
      </c>
      <c r="AA2552" s="242">
        <f>SUM(GLOBAL_DATA[[#This Row],[Initial 2020]],GLOBAL_DATA[[#This Row],[Initial 2021]],GLOBAL_DATA[[#This Row],[Initial 2022]],GLOBAL_DATA[[#This Row],[Initial 2023]])</f>
        <v>2</v>
      </c>
      <c r="AB2552" s="243">
        <f>SUM(GLOBAL_DATA[[#This Row],[Reestimated 2020]],GLOBAL_DATA[[#This Row],[Reestimated 2021]],GLOBAL_DATA[[#This Row],[Reestimated 2022]],GLOBAL_DATA[[#This Row],[Reestimated 2023]])</f>
        <v>0</v>
      </c>
      <c r="AC2552" s="244">
        <f>SUM(GLOBAL_DATA[[#This Row],[Spent 2020]],GLOBAL_DATA[[#This Row],[Spent 2021]],GLOBAL_DATA[[#This Row],[Spent 2022]],GLOBAL_DATA[[#This Row],[Spent 2023]])</f>
        <v>0</v>
      </c>
      <c r="AD2552" s="245" t="s">
        <v>562</v>
      </c>
      <c r="AE2552" s="246" t="s">
        <v>562</v>
      </c>
      <c r="AF2552" s="247" t="s">
        <v>562</v>
      </c>
      <c r="AG2552" s="246">
        <v>2</v>
      </c>
      <c r="AH2552" s="246" t="s">
        <v>562</v>
      </c>
      <c r="AI2552" s="246" t="s">
        <v>562</v>
      </c>
      <c r="AJ2552" s="245" t="s">
        <v>562</v>
      </c>
      <c r="AK2552" s="246" t="s">
        <v>562</v>
      </c>
      <c r="AL2552" s="247" t="s">
        <v>562</v>
      </c>
      <c r="AM2552" s="246" t="s">
        <v>562</v>
      </c>
      <c r="AN2552" s="246" t="s">
        <v>562</v>
      </c>
      <c r="AO2552" s="248" t="s">
        <v>562</v>
      </c>
      <c r="AP2552" s="249" t="s">
        <v>562</v>
      </c>
      <c r="AQ2552" s="249" t="s">
        <v>562</v>
      </c>
      <c r="AR2552" s="162">
        <f>IF(GLOBAL_DATA[[#This Row],[Target scope]]&lt;&gt;Target_Not_Applicable,GLOBAL_DATA[[#This Row],[Target scope]]*GLOBAL_DATA[[#This Row],[Implementation progress rate]],"")</f>
        <v>0</v>
      </c>
      <c r="AS2552" s="180">
        <f>IF(OR(GLOBAL_DATA[[#This Row],[Status]]=DATA!$J$6,GLOBAL_DATA[[#This Row],[Status]]=DATA!$J$7,GLOBAL_DATA[[#This Row],[Status]]=DATA!$J$8),1,0)</f>
        <v>0</v>
      </c>
      <c r="AT2552" s="181">
        <f>IF(GLOBAL_DATA[[#This Row],[Status]]=Status_No_Project,"",MAX(GLOBAL_DATA[[#This Row],[Initial end]],GLOBAL_DATA[[#This Row],[Re-estimated end]],43831))</f>
        <v>44561</v>
      </c>
      <c r="AU25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2" s="222">
        <f>IF(GLOBAL_DATA[[#This Row],[Target scope]]&lt;&gt;Target_Not_Applicable,COUNTBLANK(GLOBAL_DATA[[#This Row],[Target scope]:[Target justification (if&lt;100%)]]),0)+IF(GLOBAL_DATA[[#This Row],[Status]]&lt;&gt;Status_No_Project,COUNTBLANK(GLOBAL_DATA[[#This Row],[Implementation progress rate]:[CISO assessment]]),0)</f>
        <v>1</v>
      </c>
      <c r="AW2552" s="45">
        <f>SUBTOTAL(103,GLOBAL_DATA[[#This Row],[BU]])</f>
        <v>0</v>
      </c>
    </row>
    <row r="2553" spans="1:49" ht="38.25" x14ac:dyDescent="0.25">
      <c r="A2553" s="222" t="s">
        <v>40</v>
      </c>
      <c r="B2553" s="223" t="s">
        <v>894</v>
      </c>
      <c r="C2553" s="223" t="s">
        <v>405</v>
      </c>
      <c r="D2553" s="231" t="s">
        <v>678</v>
      </c>
      <c r="E2553" s="232" t="s">
        <v>4</v>
      </c>
      <c r="F2553" s="232"/>
      <c r="G2553" s="233"/>
      <c r="H2553" s="221" t="s">
        <v>570</v>
      </c>
      <c r="I2553" s="231" t="s">
        <v>568</v>
      </c>
      <c r="J2553" s="232"/>
      <c r="K2553" s="234"/>
      <c r="L2553" s="235"/>
      <c r="M2553" s="233"/>
      <c r="N2553" s="236"/>
      <c r="O2553" s="224" t="str">
        <f>IF(GLOBAL_DATA[[#This Row],[Target scope]]="","",INDEX(DATA_TargetStatusChoice[Target_Status_Choice],MATCH(GLOBAL_DATA[[#This Row],[Target scope]],DATA_TargetStatusChoice[Value],1)))</f>
        <v>FULL IMPLEMENTATION</v>
      </c>
      <c r="P2553" s="237">
        <v>1</v>
      </c>
      <c r="Q2553" s="238"/>
      <c r="R2553" s="250" t="s">
        <v>31</v>
      </c>
      <c r="S2553" s="251">
        <v>0</v>
      </c>
      <c r="T2553" s="251" t="s">
        <v>386</v>
      </c>
      <c r="U2553" s="252"/>
      <c r="V2553" s="239" t="s">
        <v>562</v>
      </c>
      <c r="W2553" s="240" t="s">
        <v>921</v>
      </c>
      <c r="X2553" s="241">
        <v>44197</v>
      </c>
      <c r="Y2553" s="241">
        <v>44560</v>
      </c>
      <c r="Z2553" s="241">
        <v>44561</v>
      </c>
      <c r="AA2553" s="242">
        <f>SUM(GLOBAL_DATA[[#This Row],[Initial 2020]],GLOBAL_DATA[[#This Row],[Initial 2021]],GLOBAL_DATA[[#This Row],[Initial 2022]],GLOBAL_DATA[[#This Row],[Initial 2023]])</f>
        <v>0</v>
      </c>
      <c r="AB2553" s="243">
        <f>SUM(GLOBAL_DATA[[#This Row],[Reestimated 2020]],GLOBAL_DATA[[#This Row],[Reestimated 2021]],GLOBAL_DATA[[#This Row],[Reestimated 2022]],GLOBAL_DATA[[#This Row],[Reestimated 2023]])</f>
        <v>0</v>
      </c>
      <c r="AC2553" s="244">
        <f>SUM(GLOBAL_DATA[[#This Row],[Spent 2020]],GLOBAL_DATA[[#This Row],[Spent 2021]],GLOBAL_DATA[[#This Row],[Spent 2022]],GLOBAL_DATA[[#This Row],[Spent 2023]])</f>
        <v>0</v>
      </c>
      <c r="AD2553" s="245" t="s">
        <v>562</v>
      </c>
      <c r="AE2553" s="246" t="s">
        <v>562</v>
      </c>
      <c r="AF2553" s="247" t="s">
        <v>562</v>
      </c>
      <c r="AG2553" s="246">
        <v>0</v>
      </c>
      <c r="AH2553" s="246" t="s">
        <v>562</v>
      </c>
      <c r="AI2553" s="246" t="s">
        <v>562</v>
      </c>
      <c r="AJ2553" s="245" t="s">
        <v>562</v>
      </c>
      <c r="AK2553" s="246" t="s">
        <v>562</v>
      </c>
      <c r="AL2553" s="247" t="s">
        <v>562</v>
      </c>
      <c r="AM2553" s="246" t="s">
        <v>562</v>
      </c>
      <c r="AN2553" s="246" t="s">
        <v>562</v>
      </c>
      <c r="AO2553" s="248" t="s">
        <v>562</v>
      </c>
      <c r="AP2553" s="249" t="s">
        <v>562</v>
      </c>
      <c r="AQ2553" s="249" t="s">
        <v>562</v>
      </c>
      <c r="AR2553" s="162">
        <f>IF(GLOBAL_DATA[[#This Row],[Target scope]]&lt;&gt;Target_Not_Applicable,GLOBAL_DATA[[#This Row],[Target scope]]*GLOBAL_DATA[[#This Row],[Implementation progress rate]],"")</f>
        <v>0</v>
      </c>
      <c r="AS2553" s="180">
        <f>IF(OR(GLOBAL_DATA[[#This Row],[Status]]=DATA!$J$6,GLOBAL_DATA[[#This Row],[Status]]=DATA!$J$7,GLOBAL_DATA[[#This Row],[Status]]=DATA!$J$8),1,0)</f>
        <v>0</v>
      </c>
      <c r="AT2553" s="181">
        <f>IF(GLOBAL_DATA[[#This Row],[Status]]=Status_No_Project,"",MAX(GLOBAL_DATA[[#This Row],[Initial end]],GLOBAL_DATA[[#This Row],[Re-estimated end]],43831))</f>
        <v>44561</v>
      </c>
      <c r="AU25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3" s="222">
        <f>IF(GLOBAL_DATA[[#This Row],[Target scope]]&lt;&gt;Target_Not_Applicable,COUNTBLANK(GLOBAL_DATA[[#This Row],[Target scope]:[Target justification (if&lt;100%)]]),0)+IF(GLOBAL_DATA[[#This Row],[Status]]&lt;&gt;Status_No_Project,COUNTBLANK(GLOBAL_DATA[[#This Row],[Implementation progress rate]:[CISO assessment]]),0)</f>
        <v>1</v>
      </c>
      <c r="AW2553" s="45">
        <f>SUBTOTAL(103,GLOBAL_DATA[[#This Row],[BU]])</f>
        <v>1</v>
      </c>
    </row>
    <row r="2554" spans="1:49" ht="25.5" x14ac:dyDescent="0.25">
      <c r="A2554" s="222" t="s">
        <v>40</v>
      </c>
      <c r="B2554" s="223" t="s">
        <v>894</v>
      </c>
      <c r="C2554" s="223" t="s">
        <v>405</v>
      </c>
      <c r="D2554" s="231" t="s">
        <v>679</v>
      </c>
      <c r="E2554" s="232" t="s">
        <v>4</v>
      </c>
      <c r="F2554" s="232"/>
      <c r="G2554" s="233"/>
      <c r="H2554" s="221" t="s">
        <v>578</v>
      </c>
      <c r="I2554" s="231" t="s">
        <v>578</v>
      </c>
      <c r="J2554" s="232"/>
      <c r="K2554" s="234"/>
      <c r="L2554" s="235"/>
      <c r="M2554" s="233"/>
      <c r="N2554" s="236"/>
      <c r="O2554" s="224" t="str">
        <f>IF(GLOBAL_DATA[[#This Row],[Target scope]]="","",INDEX(DATA_TargetStatusChoice[Target_Status_Choice],MATCH(GLOBAL_DATA[[#This Row],[Target scope]],DATA_TargetStatusChoice[Value],1)))</f>
        <v/>
      </c>
      <c r="P2554" s="237" t="s">
        <v>562</v>
      </c>
      <c r="Q2554" s="238"/>
      <c r="R2554" s="250" t="s">
        <v>562</v>
      </c>
      <c r="S2554" s="251"/>
      <c r="T2554" s="251" t="s">
        <v>562</v>
      </c>
      <c r="U2554" s="252"/>
      <c r="V2554" s="239" t="s">
        <v>562</v>
      </c>
      <c r="W2554" s="240" t="s">
        <v>562</v>
      </c>
      <c r="X2554" s="241" t="s">
        <v>562</v>
      </c>
      <c r="Y2554" s="241" t="s">
        <v>562</v>
      </c>
      <c r="Z2554" s="241" t="s">
        <v>562</v>
      </c>
      <c r="AA2554" s="242">
        <f>SUM(GLOBAL_DATA[[#This Row],[Initial 2020]],GLOBAL_DATA[[#This Row],[Initial 2021]],GLOBAL_DATA[[#This Row],[Initial 2022]],GLOBAL_DATA[[#This Row],[Initial 2023]])</f>
        <v>0</v>
      </c>
      <c r="AB2554" s="243">
        <f>SUM(GLOBAL_DATA[[#This Row],[Reestimated 2020]],GLOBAL_DATA[[#This Row],[Reestimated 2021]],GLOBAL_DATA[[#This Row],[Reestimated 2022]],GLOBAL_DATA[[#This Row],[Reestimated 2023]])</f>
        <v>0</v>
      </c>
      <c r="AC2554" s="244">
        <f>SUM(GLOBAL_DATA[[#This Row],[Spent 2020]],GLOBAL_DATA[[#This Row],[Spent 2021]],GLOBAL_DATA[[#This Row],[Spent 2022]],GLOBAL_DATA[[#This Row],[Spent 2023]])</f>
        <v>0</v>
      </c>
      <c r="AD2554" s="245" t="s">
        <v>562</v>
      </c>
      <c r="AE2554" s="246" t="s">
        <v>562</v>
      </c>
      <c r="AF2554" s="247" t="s">
        <v>562</v>
      </c>
      <c r="AG2554" s="246" t="s">
        <v>562</v>
      </c>
      <c r="AH2554" s="246" t="s">
        <v>562</v>
      </c>
      <c r="AI2554" s="246" t="s">
        <v>562</v>
      </c>
      <c r="AJ2554" s="245" t="s">
        <v>562</v>
      </c>
      <c r="AK2554" s="246" t="s">
        <v>562</v>
      </c>
      <c r="AL2554" s="247" t="s">
        <v>562</v>
      </c>
      <c r="AM2554" s="246" t="s">
        <v>562</v>
      </c>
      <c r="AN2554" s="246" t="s">
        <v>562</v>
      </c>
      <c r="AO2554" s="248" t="s">
        <v>562</v>
      </c>
      <c r="AP2554" s="249" t="s">
        <v>562</v>
      </c>
      <c r="AQ2554" s="249" t="s">
        <v>562</v>
      </c>
      <c r="AR2554" s="162"/>
      <c r="AS2554" s="180">
        <f>IF(OR(GLOBAL_DATA[[#This Row],[Status]]=DATA!$J$6,GLOBAL_DATA[[#This Row],[Status]]=DATA!$J$7,GLOBAL_DATA[[#This Row],[Status]]=DATA!$J$8),1,0)</f>
        <v>0</v>
      </c>
      <c r="AT2554" s="181">
        <f>IF(GLOBAL_DATA[[#This Row],[Status]]=Status_No_Project,"",MAX(GLOBAL_DATA[[#This Row],[Initial end]],GLOBAL_DATA[[#This Row],[Re-estimated end]],43831))</f>
        <v>43831</v>
      </c>
      <c r="AU25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4" s="222">
        <f>IF(GLOBAL_DATA[[#This Row],[Target scope]]&lt;&gt;Target_Not_Applicable,COUNTBLANK(GLOBAL_DATA[[#This Row],[Target scope]:[Target justification (if&lt;100%)]]),0)+IF(GLOBAL_DATA[[#This Row],[Status]]&lt;&gt;Status_No_Project,COUNTBLANK(GLOBAL_DATA[[#This Row],[Implementation progress rate]:[CISO assessment]]),0)</f>
        <v>4</v>
      </c>
      <c r="AW2554" s="45">
        <f>SUBTOTAL(103,GLOBAL_DATA[[#This Row],[BU]])</f>
        <v>1</v>
      </c>
    </row>
    <row r="2555" spans="1:49" ht="38.25" x14ac:dyDescent="0.25">
      <c r="A2555" s="222" t="s">
        <v>40</v>
      </c>
      <c r="B2555" s="223" t="s">
        <v>894</v>
      </c>
      <c r="C2555" s="223" t="s">
        <v>405</v>
      </c>
      <c r="D2555" s="231" t="s">
        <v>680</v>
      </c>
      <c r="E2555" s="232" t="s">
        <v>4</v>
      </c>
      <c r="F2555" s="232"/>
      <c r="G2555" s="233"/>
      <c r="H2555" s="221" t="s">
        <v>570</v>
      </c>
      <c r="I2555" s="231" t="s">
        <v>571</v>
      </c>
      <c r="J2555" s="232"/>
      <c r="K2555" s="234"/>
      <c r="L2555" s="235"/>
      <c r="M2555" s="233"/>
      <c r="N2555" s="236"/>
      <c r="O2555" s="224" t="str">
        <f>IF(GLOBAL_DATA[[#This Row],[Target scope]]="","",INDEX(DATA_TargetStatusChoice[Target_Status_Choice],MATCH(GLOBAL_DATA[[#This Row],[Target scope]],DATA_TargetStatusChoice[Value],1)))</f>
        <v>FULL IMPLEMENTATION</v>
      </c>
      <c r="P2555" s="237">
        <v>1</v>
      </c>
      <c r="Q2555" s="238"/>
      <c r="R2555" s="250" t="s">
        <v>31</v>
      </c>
      <c r="S2555" s="251">
        <v>0</v>
      </c>
      <c r="T2555" s="251" t="s">
        <v>386</v>
      </c>
      <c r="U2555" s="252"/>
      <c r="V2555" s="239" t="s">
        <v>562</v>
      </c>
      <c r="W2555" s="240" t="s">
        <v>924</v>
      </c>
      <c r="X2555" s="241">
        <v>44562</v>
      </c>
      <c r="Y2555" s="241">
        <v>44926</v>
      </c>
      <c r="Z2555" s="241">
        <v>44926</v>
      </c>
      <c r="AA2555" s="242">
        <f>SUM(GLOBAL_DATA[[#This Row],[Initial 2020]],GLOBAL_DATA[[#This Row],[Initial 2021]],GLOBAL_DATA[[#This Row],[Initial 2022]],GLOBAL_DATA[[#This Row],[Initial 2023]])</f>
        <v>0</v>
      </c>
      <c r="AB2555" s="243">
        <f>SUM(GLOBAL_DATA[[#This Row],[Reestimated 2020]],GLOBAL_DATA[[#This Row],[Reestimated 2021]],GLOBAL_DATA[[#This Row],[Reestimated 2022]],GLOBAL_DATA[[#This Row],[Reestimated 2023]])</f>
        <v>0</v>
      </c>
      <c r="AC2555" s="244">
        <f>SUM(GLOBAL_DATA[[#This Row],[Spent 2020]],GLOBAL_DATA[[#This Row],[Spent 2021]],GLOBAL_DATA[[#This Row],[Spent 2022]],GLOBAL_DATA[[#This Row],[Spent 2023]])</f>
        <v>0</v>
      </c>
      <c r="AD2555" s="245" t="s">
        <v>562</v>
      </c>
      <c r="AE2555" s="246" t="s">
        <v>562</v>
      </c>
      <c r="AF2555" s="247" t="s">
        <v>562</v>
      </c>
      <c r="AG2555" s="246" t="s">
        <v>562</v>
      </c>
      <c r="AH2555" s="246" t="s">
        <v>562</v>
      </c>
      <c r="AI2555" s="246" t="s">
        <v>562</v>
      </c>
      <c r="AJ2555" s="245" t="s">
        <v>562</v>
      </c>
      <c r="AK2555" s="246" t="s">
        <v>562</v>
      </c>
      <c r="AL2555" s="247" t="s">
        <v>562</v>
      </c>
      <c r="AM2555" s="246" t="s">
        <v>562</v>
      </c>
      <c r="AN2555" s="246" t="s">
        <v>562</v>
      </c>
      <c r="AO2555" s="248" t="s">
        <v>562</v>
      </c>
      <c r="AP2555" s="249" t="s">
        <v>562</v>
      </c>
      <c r="AQ2555" s="249" t="s">
        <v>562</v>
      </c>
      <c r="AR2555" s="162">
        <f>IF(GLOBAL_DATA[[#This Row],[Target scope]]&lt;&gt;Target_Not_Applicable,GLOBAL_DATA[[#This Row],[Target scope]]*GLOBAL_DATA[[#This Row],[Implementation progress rate]],"")</f>
        <v>0</v>
      </c>
      <c r="AS2555" s="180">
        <f>IF(OR(GLOBAL_DATA[[#This Row],[Status]]=DATA!$J$6,GLOBAL_DATA[[#This Row],[Status]]=DATA!$J$7,GLOBAL_DATA[[#This Row],[Status]]=DATA!$J$8),1,0)</f>
        <v>0</v>
      </c>
      <c r="AT2555" s="181">
        <f>IF(GLOBAL_DATA[[#This Row],[Status]]=Status_No_Project,"",MAX(GLOBAL_DATA[[#This Row],[Initial end]],GLOBAL_DATA[[#This Row],[Re-estimated end]],43831))</f>
        <v>44926</v>
      </c>
      <c r="AU25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5" s="222">
        <f>IF(GLOBAL_DATA[[#This Row],[Target scope]]&lt;&gt;Target_Not_Applicable,COUNTBLANK(GLOBAL_DATA[[#This Row],[Target scope]:[Target justification (if&lt;100%)]]),0)+IF(GLOBAL_DATA[[#This Row],[Status]]&lt;&gt;Status_No_Project,COUNTBLANK(GLOBAL_DATA[[#This Row],[Implementation progress rate]:[CISO assessment]]),0)</f>
        <v>1</v>
      </c>
      <c r="AW2555" s="45">
        <f>SUBTOTAL(103,GLOBAL_DATA[[#This Row],[BU]])</f>
        <v>1</v>
      </c>
    </row>
    <row r="2556" spans="1:49" ht="38.25" x14ac:dyDescent="0.25">
      <c r="A2556" s="222" t="s">
        <v>40</v>
      </c>
      <c r="B2556" s="223" t="s">
        <v>894</v>
      </c>
      <c r="C2556" s="223" t="s">
        <v>405</v>
      </c>
      <c r="D2556" s="231" t="s">
        <v>681</v>
      </c>
      <c r="E2556" s="232" t="s">
        <v>4</v>
      </c>
      <c r="F2556" s="232"/>
      <c r="G2556" s="233"/>
      <c r="H2556" s="221" t="s">
        <v>570</v>
      </c>
      <c r="I2556" s="231" t="s">
        <v>568</v>
      </c>
      <c r="J2556" s="232"/>
      <c r="K2556" s="234"/>
      <c r="L2556" s="235"/>
      <c r="M2556" s="233"/>
      <c r="N2556" s="236"/>
      <c r="O2556" s="224" t="str">
        <f>IF(GLOBAL_DATA[[#This Row],[Target scope]]="","",INDEX(DATA_TargetStatusChoice[Target_Status_Choice],MATCH(GLOBAL_DATA[[#This Row],[Target scope]],DATA_TargetStatusChoice[Value],1)))</f>
        <v>FULL IMPLEMENTATION</v>
      </c>
      <c r="P2556" s="237">
        <v>1</v>
      </c>
      <c r="Q2556" s="238"/>
      <c r="R2556" s="250" t="s">
        <v>31</v>
      </c>
      <c r="S2556" s="251">
        <v>0</v>
      </c>
      <c r="T2556" s="251" t="s">
        <v>386</v>
      </c>
      <c r="U2556" s="252"/>
      <c r="V2556" s="239" t="s">
        <v>562</v>
      </c>
      <c r="W2556" s="240" t="s">
        <v>924</v>
      </c>
      <c r="X2556" s="241">
        <v>44197</v>
      </c>
      <c r="Y2556" s="241">
        <v>44561</v>
      </c>
      <c r="Z2556" s="241">
        <v>44561</v>
      </c>
      <c r="AA2556" s="242">
        <f>SUM(GLOBAL_DATA[[#This Row],[Initial 2020]],GLOBAL_DATA[[#This Row],[Initial 2021]],GLOBAL_DATA[[#This Row],[Initial 2022]],GLOBAL_DATA[[#This Row],[Initial 2023]])</f>
        <v>10</v>
      </c>
      <c r="AB2556" s="243">
        <f>SUM(GLOBAL_DATA[[#This Row],[Reestimated 2020]],GLOBAL_DATA[[#This Row],[Reestimated 2021]],GLOBAL_DATA[[#This Row],[Reestimated 2022]],GLOBAL_DATA[[#This Row],[Reestimated 2023]])</f>
        <v>0</v>
      </c>
      <c r="AC2556" s="244">
        <f>SUM(GLOBAL_DATA[[#This Row],[Spent 2020]],GLOBAL_DATA[[#This Row],[Spent 2021]],GLOBAL_DATA[[#This Row],[Spent 2022]],GLOBAL_DATA[[#This Row],[Spent 2023]])</f>
        <v>0</v>
      </c>
      <c r="AD2556" s="245" t="s">
        <v>562</v>
      </c>
      <c r="AE2556" s="246" t="s">
        <v>562</v>
      </c>
      <c r="AF2556" s="247" t="s">
        <v>562</v>
      </c>
      <c r="AG2556" s="246">
        <v>10</v>
      </c>
      <c r="AH2556" s="246" t="s">
        <v>562</v>
      </c>
      <c r="AI2556" s="246" t="s">
        <v>562</v>
      </c>
      <c r="AJ2556" s="245" t="s">
        <v>562</v>
      </c>
      <c r="AK2556" s="246" t="s">
        <v>562</v>
      </c>
      <c r="AL2556" s="247" t="s">
        <v>562</v>
      </c>
      <c r="AM2556" s="246" t="s">
        <v>562</v>
      </c>
      <c r="AN2556" s="246" t="s">
        <v>562</v>
      </c>
      <c r="AO2556" s="248" t="s">
        <v>562</v>
      </c>
      <c r="AP2556" s="249" t="s">
        <v>562</v>
      </c>
      <c r="AQ2556" s="249" t="s">
        <v>562</v>
      </c>
      <c r="AR2556" s="162">
        <f>IF(GLOBAL_DATA[[#This Row],[Target scope]]&lt;&gt;Target_Not_Applicable,GLOBAL_DATA[[#This Row],[Target scope]]*GLOBAL_DATA[[#This Row],[Implementation progress rate]],"")</f>
        <v>0</v>
      </c>
      <c r="AS2556" s="180">
        <f>IF(OR(GLOBAL_DATA[[#This Row],[Status]]=DATA!$J$6,GLOBAL_DATA[[#This Row],[Status]]=DATA!$J$7,GLOBAL_DATA[[#This Row],[Status]]=DATA!$J$8),1,0)</f>
        <v>0</v>
      </c>
      <c r="AT2556" s="181">
        <f>IF(GLOBAL_DATA[[#This Row],[Status]]=Status_No_Project,"",MAX(GLOBAL_DATA[[#This Row],[Initial end]],GLOBAL_DATA[[#This Row],[Re-estimated end]],43831))</f>
        <v>44561</v>
      </c>
      <c r="AU25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6" s="222">
        <f>IF(GLOBAL_DATA[[#This Row],[Target scope]]&lt;&gt;Target_Not_Applicable,COUNTBLANK(GLOBAL_DATA[[#This Row],[Target scope]:[Target justification (if&lt;100%)]]),0)+IF(GLOBAL_DATA[[#This Row],[Status]]&lt;&gt;Status_No_Project,COUNTBLANK(GLOBAL_DATA[[#This Row],[Implementation progress rate]:[CISO assessment]]),0)</f>
        <v>1</v>
      </c>
      <c r="AW2556" s="45">
        <f>SUBTOTAL(103,GLOBAL_DATA[[#This Row],[BU]])</f>
        <v>1</v>
      </c>
    </row>
    <row r="2557" spans="1:49" ht="38.25" hidden="1" x14ac:dyDescent="0.25">
      <c r="A2557" s="222" t="s">
        <v>40</v>
      </c>
      <c r="B2557" s="223" t="s">
        <v>894</v>
      </c>
      <c r="C2557" s="223" t="s">
        <v>405</v>
      </c>
      <c r="D2557" s="231" t="s">
        <v>682</v>
      </c>
      <c r="E2557" s="232" t="s">
        <v>5</v>
      </c>
      <c r="F2557" s="232"/>
      <c r="G2557" s="233"/>
      <c r="H2557" s="221"/>
      <c r="I2557" s="231" t="s">
        <v>568</v>
      </c>
      <c r="J2557" s="232"/>
      <c r="K2557" s="234"/>
      <c r="L2557" s="235"/>
      <c r="M2557" s="233"/>
      <c r="N2557" s="236"/>
      <c r="O2557" s="224" t="str">
        <f>IF(GLOBAL_DATA[[#This Row],[Target scope]]="","",INDEX(DATA_TargetStatusChoice[Target_Status_Choice],MATCH(GLOBAL_DATA[[#This Row],[Target scope]],DATA_TargetStatusChoice[Value],1)))</f>
        <v>FULL IMPLEMENTATION</v>
      </c>
      <c r="P2557" s="237">
        <v>1</v>
      </c>
      <c r="Q2557" s="238"/>
      <c r="R2557" s="250" t="s">
        <v>384</v>
      </c>
      <c r="S2557" s="251">
        <v>1</v>
      </c>
      <c r="T2557" s="251" t="s">
        <v>386</v>
      </c>
      <c r="U2557" s="252"/>
      <c r="V2557" s="239" t="s">
        <v>562</v>
      </c>
      <c r="W2557" s="240" t="s">
        <v>390</v>
      </c>
      <c r="X2557" s="241">
        <v>42064</v>
      </c>
      <c r="Y2557" s="241">
        <v>43039</v>
      </c>
      <c r="Z2557" s="241">
        <v>43039</v>
      </c>
      <c r="AA2557" s="242">
        <f>SUM(GLOBAL_DATA[[#This Row],[Initial 2020]],GLOBAL_DATA[[#This Row],[Initial 2021]],GLOBAL_DATA[[#This Row],[Initial 2022]],GLOBAL_DATA[[#This Row],[Initial 2023]])</f>
        <v>0</v>
      </c>
      <c r="AB2557" s="243">
        <f>SUM(GLOBAL_DATA[[#This Row],[Reestimated 2020]],GLOBAL_DATA[[#This Row],[Reestimated 2021]],GLOBAL_DATA[[#This Row],[Reestimated 2022]],GLOBAL_DATA[[#This Row],[Reestimated 2023]])</f>
        <v>0</v>
      </c>
      <c r="AC2557" s="244">
        <f>SUM(GLOBAL_DATA[[#This Row],[Spent 2020]],GLOBAL_DATA[[#This Row],[Spent 2021]],GLOBAL_DATA[[#This Row],[Spent 2022]],GLOBAL_DATA[[#This Row],[Spent 2023]])</f>
        <v>0</v>
      </c>
      <c r="AD2557" s="245" t="s">
        <v>562</v>
      </c>
      <c r="AE2557" s="246" t="s">
        <v>562</v>
      </c>
      <c r="AF2557" s="247" t="s">
        <v>562</v>
      </c>
      <c r="AG2557" s="246" t="s">
        <v>562</v>
      </c>
      <c r="AH2557" s="246" t="s">
        <v>562</v>
      </c>
      <c r="AI2557" s="246" t="s">
        <v>562</v>
      </c>
      <c r="AJ2557" s="245" t="s">
        <v>562</v>
      </c>
      <c r="AK2557" s="246" t="s">
        <v>562</v>
      </c>
      <c r="AL2557" s="247" t="s">
        <v>562</v>
      </c>
      <c r="AM2557" s="246" t="s">
        <v>562</v>
      </c>
      <c r="AN2557" s="246" t="s">
        <v>562</v>
      </c>
      <c r="AO2557" s="248" t="s">
        <v>562</v>
      </c>
      <c r="AP2557" s="249" t="s">
        <v>562</v>
      </c>
      <c r="AQ2557" s="249" t="s">
        <v>562</v>
      </c>
      <c r="AR2557" s="162">
        <f>IF(GLOBAL_DATA[[#This Row],[Target scope]]&lt;&gt;Target_Not_Applicable,GLOBAL_DATA[[#This Row],[Target scope]]*GLOBAL_DATA[[#This Row],[Implementation progress rate]],"")</f>
        <v>1</v>
      </c>
      <c r="AS2557" s="180">
        <f>IF(OR(GLOBAL_DATA[[#This Row],[Status]]=DATA!$J$6,GLOBAL_DATA[[#This Row],[Status]]=DATA!$J$7,GLOBAL_DATA[[#This Row],[Status]]=DATA!$J$8),1,0)</f>
        <v>1</v>
      </c>
      <c r="AT2557" s="181">
        <f>IF(GLOBAL_DATA[[#This Row],[Status]]=Status_No_Project,"",MAX(GLOBAL_DATA[[#This Row],[Initial end]],GLOBAL_DATA[[#This Row],[Re-estimated end]],43831))</f>
        <v>43831</v>
      </c>
      <c r="AU25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7" s="222">
        <f>IF(GLOBAL_DATA[[#This Row],[Target scope]]&lt;&gt;Target_Not_Applicable,COUNTBLANK(GLOBAL_DATA[[#This Row],[Target scope]:[Target justification (if&lt;100%)]]),0)+IF(GLOBAL_DATA[[#This Row],[Status]]&lt;&gt;Status_No_Project,COUNTBLANK(GLOBAL_DATA[[#This Row],[Implementation progress rate]:[CISO assessment]]),0)</f>
        <v>1</v>
      </c>
      <c r="AW2557" s="45">
        <f>SUBTOTAL(103,GLOBAL_DATA[[#This Row],[BU]])</f>
        <v>0</v>
      </c>
    </row>
    <row r="2558" spans="1:49" ht="25.5" hidden="1" x14ac:dyDescent="0.25">
      <c r="A2558" s="222" t="s">
        <v>40</v>
      </c>
      <c r="B2558" s="223" t="s">
        <v>894</v>
      </c>
      <c r="C2558" s="223" t="s">
        <v>405</v>
      </c>
      <c r="D2558" s="231" t="s">
        <v>683</v>
      </c>
      <c r="E2558" s="232" t="s">
        <v>5</v>
      </c>
      <c r="F2558" s="232"/>
      <c r="G2558" s="233"/>
      <c r="H2558" s="221"/>
      <c r="I2558" s="231" t="s">
        <v>578</v>
      </c>
      <c r="J2558" s="232"/>
      <c r="K2558" s="234"/>
      <c r="L2558" s="235"/>
      <c r="M2558" s="233"/>
      <c r="N2558" s="236"/>
      <c r="O2558" s="224" t="str">
        <f>IF(GLOBAL_DATA[[#This Row],[Target scope]]="","",INDEX(DATA_TargetStatusChoice[Target_Status_Choice],MATCH(GLOBAL_DATA[[#This Row],[Target scope]],DATA_TargetStatusChoice[Value],1)))</f>
        <v>RISK ACCEPTED</v>
      </c>
      <c r="P2558" s="237">
        <v>0</v>
      </c>
      <c r="Q2558" s="238"/>
      <c r="R2558" s="250" t="s">
        <v>469</v>
      </c>
      <c r="S2558" s="251">
        <v>0</v>
      </c>
      <c r="T2558" s="251" t="s">
        <v>386</v>
      </c>
      <c r="U2558" s="252"/>
      <c r="V2558" s="239" t="s">
        <v>562</v>
      </c>
      <c r="W2558" s="240" t="s">
        <v>922</v>
      </c>
      <c r="X2558" s="241" t="s">
        <v>562</v>
      </c>
      <c r="Y2558" s="241" t="s">
        <v>562</v>
      </c>
      <c r="Z2558" s="241" t="s">
        <v>562</v>
      </c>
      <c r="AA2558" s="242">
        <f>SUM(GLOBAL_DATA[[#This Row],[Initial 2020]],GLOBAL_DATA[[#This Row],[Initial 2021]],GLOBAL_DATA[[#This Row],[Initial 2022]],GLOBAL_DATA[[#This Row],[Initial 2023]])</f>
        <v>0</v>
      </c>
      <c r="AB2558" s="243">
        <f>SUM(GLOBAL_DATA[[#This Row],[Reestimated 2020]],GLOBAL_DATA[[#This Row],[Reestimated 2021]],GLOBAL_DATA[[#This Row],[Reestimated 2022]],GLOBAL_DATA[[#This Row],[Reestimated 2023]])</f>
        <v>0</v>
      </c>
      <c r="AC2558" s="244">
        <f>SUM(GLOBAL_DATA[[#This Row],[Spent 2020]],GLOBAL_DATA[[#This Row],[Spent 2021]],GLOBAL_DATA[[#This Row],[Spent 2022]],GLOBAL_DATA[[#This Row],[Spent 2023]])</f>
        <v>0</v>
      </c>
      <c r="AD2558" s="245" t="s">
        <v>562</v>
      </c>
      <c r="AE2558" s="246" t="s">
        <v>562</v>
      </c>
      <c r="AF2558" s="247" t="s">
        <v>562</v>
      </c>
      <c r="AG2558" s="246" t="s">
        <v>562</v>
      </c>
      <c r="AH2558" s="246" t="s">
        <v>562</v>
      </c>
      <c r="AI2558" s="246" t="s">
        <v>562</v>
      </c>
      <c r="AJ2558" s="245" t="s">
        <v>562</v>
      </c>
      <c r="AK2558" s="246" t="s">
        <v>562</v>
      </c>
      <c r="AL2558" s="247" t="s">
        <v>562</v>
      </c>
      <c r="AM2558" s="246" t="s">
        <v>562</v>
      </c>
      <c r="AN2558" s="246" t="s">
        <v>562</v>
      </c>
      <c r="AO2558" s="248" t="s">
        <v>562</v>
      </c>
      <c r="AP2558" s="249" t="s">
        <v>562</v>
      </c>
      <c r="AQ2558" s="249" t="s">
        <v>562</v>
      </c>
      <c r="AR2558" s="162">
        <f>IF(GLOBAL_DATA[[#This Row],[Target scope]]&lt;&gt;Target_Not_Applicable,GLOBAL_DATA[[#This Row],[Target scope]]*GLOBAL_DATA[[#This Row],[Implementation progress rate]],"")</f>
        <v>0</v>
      </c>
      <c r="AS2558" s="180">
        <f>IF(OR(GLOBAL_DATA[[#This Row],[Status]]=DATA!$J$6,GLOBAL_DATA[[#This Row],[Status]]=DATA!$J$7,GLOBAL_DATA[[#This Row],[Status]]=DATA!$J$8),1,0)</f>
        <v>0</v>
      </c>
      <c r="AT2558" s="181" t="str">
        <f>IF(GLOBAL_DATA[[#This Row],[Status]]=Status_No_Project,"",MAX(GLOBAL_DATA[[#This Row],[Initial end]],GLOBAL_DATA[[#This Row],[Re-estimated end]],43831))</f>
        <v/>
      </c>
      <c r="AU25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8" s="222">
        <f>IF(GLOBAL_DATA[[#This Row],[Target scope]]&lt;&gt;Target_Not_Applicable,COUNTBLANK(GLOBAL_DATA[[#This Row],[Target scope]:[Target justification (if&lt;100%)]]),0)+IF(GLOBAL_DATA[[#This Row],[Status]]&lt;&gt;Status_No_Project,COUNTBLANK(GLOBAL_DATA[[#This Row],[Implementation progress rate]:[CISO assessment]]),0)</f>
        <v>1</v>
      </c>
      <c r="AW2558" s="45">
        <f>SUBTOTAL(103,GLOBAL_DATA[[#This Row],[BU]])</f>
        <v>0</v>
      </c>
    </row>
    <row r="2559" spans="1:49" ht="38.25" hidden="1" x14ac:dyDescent="0.25">
      <c r="A2559" s="222" t="s">
        <v>40</v>
      </c>
      <c r="B2559" s="223" t="s">
        <v>894</v>
      </c>
      <c r="C2559" s="223" t="s">
        <v>405</v>
      </c>
      <c r="D2559" s="231" t="s">
        <v>684</v>
      </c>
      <c r="E2559" s="232" t="s">
        <v>5</v>
      </c>
      <c r="F2559" s="232"/>
      <c r="G2559" s="233"/>
      <c r="H2559" s="221"/>
      <c r="I2559" s="231" t="s">
        <v>568</v>
      </c>
      <c r="J2559" s="232"/>
      <c r="K2559" s="234"/>
      <c r="L2559" s="235"/>
      <c r="M2559" s="233"/>
      <c r="N2559" s="236"/>
      <c r="O2559" s="224" t="str">
        <f>IF(GLOBAL_DATA[[#This Row],[Target scope]]="","",INDEX(DATA_TargetStatusChoice[Target_Status_Choice],MATCH(GLOBAL_DATA[[#This Row],[Target scope]],DATA_TargetStatusChoice[Value],1)))</f>
        <v>FULL IMPLEMENTATION</v>
      </c>
      <c r="P2559" s="237">
        <v>1</v>
      </c>
      <c r="Q2559" s="238"/>
      <c r="R2559" s="250" t="s">
        <v>31</v>
      </c>
      <c r="S2559" s="251">
        <v>0</v>
      </c>
      <c r="T2559" s="251" t="s">
        <v>386</v>
      </c>
      <c r="U2559" s="252"/>
      <c r="V2559" s="239" t="s">
        <v>562</v>
      </c>
      <c r="W2559" s="240" t="s">
        <v>390</v>
      </c>
      <c r="X2559" s="241">
        <v>44197</v>
      </c>
      <c r="Y2559" s="241">
        <v>44561</v>
      </c>
      <c r="Z2559" s="241">
        <v>44561</v>
      </c>
      <c r="AA2559" s="242">
        <f>SUM(GLOBAL_DATA[[#This Row],[Initial 2020]],GLOBAL_DATA[[#This Row],[Initial 2021]],GLOBAL_DATA[[#This Row],[Initial 2022]],GLOBAL_DATA[[#This Row],[Initial 2023]])</f>
        <v>2</v>
      </c>
      <c r="AB2559" s="243">
        <f>SUM(GLOBAL_DATA[[#This Row],[Reestimated 2020]],GLOBAL_DATA[[#This Row],[Reestimated 2021]],GLOBAL_DATA[[#This Row],[Reestimated 2022]],GLOBAL_DATA[[#This Row],[Reestimated 2023]])</f>
        <v>0</v>
      </c>
      <c r="AC2559" s="244">
        <f>SUM(GLOBAL_DATA[[#This Row],[Spent 2020]],GLOBAL_DATA[[#This Row],[Spent 2021]],GLOBAL_DATA[[#This Row],[Spent 2022]],GLOBAL_DATA[[#This Row],[Spent 2023]])</f>
        <v>0</v>
      </c>
      <c r="AD2559" s="245" t="s">
        <v>562</v>
      </c>
      <c r="AE2559" s="246" t="s">
        <v>562</v>
      </c>
      <c r="AF2559" s="247" t="s">
        <v>562</v>
      </c>
      <c r="AG2559" s="246">
        <v>2</v>
      </c>
      <c r="AH2559" s="246" t="s">
        <v>562</v>
      </c>
      <c r="AI2559" s="246" t="s">
        <v>562</v>
      </c>
      <c r="AJ2559" s="245" t="s">
        <v>562</v>
      </c>
      <c r="AK2559" s="246" t="s">
        <v>562</v>
      </c>
      <c r="AL2559" s="247" t="s">
        <v>562</v>
      </c>
      <c r="AM2559" s="246" t="s">
        <v>562</v>
      </c>
      <c r="AN2559" s="246" t="s">
        <v>562</v>
      </c>
      <c r="AO2559" s="248" t="s">
        <v>562</v>
      </c>
      <c r="AP2559" s="249" t="s">
        <v>562</v>
      </c>
      <c r="AQ2559" s="249" t="s">
        <v>562</v>
      </c>
      <c r="AR2559" s="162">
        <f>IF(GLOBAL_DATA[[#This Row],[Target scope]]&lt;&gt;Target_Not_Applicable,GLOBAL_DATA[[#This Row],[Target scope]]*GLOBAL_DATA[[#This Row],[Implementation progress rate]],"")</f>
        <v>0</v>
      </c>
      <c r="AS2559" s="180">
        <f>IF(OR(GLOBAL_DATA[[#This Row],[Status]]=DATA!$J$6,GLOBAL_DATA[[#This Row],[Status]]=DATA!$J$7,GLOBAL_DATA[[#This Row],[Status]]=DATA!$J$8),1,0)</f>
        <v>0</v>
      </c>
      <c r="AT2559" s="181">
        <f>IF(GLOBAL_DATA[[#This Row],[Status]]=Status_No_Project,"",MAX(GLOBAL_DATA[[#This Row],[Initial end]],GLOBAL_DATA[[#This Row],[Re-estimated end]],43831))</f>
        <v>44561</v>
      </c>
      <c r="AU25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9" s="222">
        <f>IF(GLOBAL_DATA[[#This Row],[Target scope]]&lt;&gt;Target_Not_Applicable,COUNTBLANK(GLOBAL_DATA[[#This Row],[Target scope]:[Target justification (if&lt;100%)]]),0)+IF(GLOBAL_DATA[[#This Row],[Status]]&lt;&gt;Status_No_Project,COUNTBLANK(GLOBAL_DATA[[#This Row],[Implementation progress rate]:[CISO assessment]]),0)</f>
        <v>1</v>
      </c>
      <c r="AW2559" s="45">
        <f>SUBTOTAL(103,GLOBAL_DATA[[#This Row],[BU]])</f>
        <v>0</v>
      </c>
    </row>
    <row r="2560" spans="1:49" ht="38.25" hidden="1" x14ac:dyDescent="0.25">
      <c r="A2560" s="222" t="s">
        <v>40</v>
      </c>
      <c r="B2560" s="223" t="s">
        <v>894</v>
      </c>
      <c r="C2560" s="223" t="s">
        <v>405</v>
      </c>
      <c r="D2560" s="231" t="s">
        <v>685</v>
      </c>
      <c r="E2560" s="232" t="s">
        <v>5</v>
      </c>
      <c r="F2560" s="232"/>
      <c r="G2560" s="233"/>
      <c r="H2560" s="221"/>
      <c r="I2560" s="231" t="s">
        <v>568</v>
      </c>
      <c r="J2560" s="232"/>
      <c r="K2560" s="234"/>
      <c r="L2560" s="235"/>
      <c r="M2560" s="233"/>
      <c r="N2560" s="236"/>
      <c r="O2560" s="224" t="str">
        <f>IF(GLOBAL_DATA[[#This Row],[Target scope]]="","",INDEX(DATA_TargetStatusChoice[Target_Status_Choice],MATCH(GLOBAL_DATA[[#This Row],[Target scope]],DATA_TargetStatusChoice[Value],1)))</f>
        <v>FULL IMPLEMENTATION</v>
      </c>
      <c r="P2560" s="237">
        <v>1</v>
      </c>
      <c r="Q2560" s="238"/>
      <c r="R2560" s="250" t="s">
        <v>31</v>
      </c>
      <c r="S2560" s="251">
        <v>0</v>
      </c>
      <c r="T2560" s="251" t="s">
        <v>386</v>
      </c>
      <c r="U2560" s="252"/>
      <c r="V2560" s="239" t="s">
        <v>562</v>
      </c>
      <c r="W2560" s="240" t="s">
        <v>390</v>
      </c>
      <c r="X2560" s="241">
        <v>44197</v>
      </c>
      <c r="Y2560" s="241">
        <v>44561</v>
      </c>
      <c r="Z2560" s="241">
        <v>44561</v>
      </c>
      <c r="AA2560" s="242">
        <f>SUM(GLOBAL_DATA[[#This Row],[Initial 2020]],GLOBAL_DATA[[#This Row],[Initial 2021]],GLOBAL_DATA[[#This Row],[Initial 2022]],GLOBAL_DATA[[#This Row],[Initial 2023]])</f>
        <v>0</v>
      </c>
      <c r="AB2560" s="243">
        <f>SUM(GLOBAL_DATA[[#This Row],[Reestimated 2020]],GLOBAL_DATA[[#This Row],[Reestimated 2021]],GLOBAL_DATA[[#This Row],[Reestimated 2022]],GLOBAL_DATA[[#This Row],[Reestimated 2023]])</f>
        <v>0</v>
      </c>
      <c r="AC2560" s="244">
        <f>SUM(GLOBAL_DATA[[#This Row],[Spent 2020]],GLOBAL_DATA[[#This Row],[Spent 2021]],GLOBAL_DATA[[#This Row],[Spent 2022]],GLOBAL_DATA[[#This Row],[Spent 2023]])</f>
        <v>0</v>
      </c>
      <c r="AD2560" s="245" t="s">
        <v>562</v>
      </c>
      <c r="AE2560" s="246" t="s">
        <v>562</v>
      </c>
      <c r="AF2560" s="247" t="s">
        <v>562</v>
      </c>
      <c r="AG2560" s="246">
        <v>0</v>
      </c>
      <c r="AH2560" s="246" t="s">
        <v>562</v>
      </c>
      <c r="AI2560" s="246" t="s">
        <v>562</v>
      </c>
      <c r="AJ2560" s="245" t="s">
        <v>562</v>
      </c>
      <c r="AK2560" s="246" t="s">
        <v>562</v>
      </c>
      <c r="AL2560" s="247" t="s">
        <v>562</v>
      </c>
      <c r="AM2560" s="246" t="s">
        <v>562</v>
      </c>
      <c r="AN2560" s="246" t="s">
        <v>562</v>
      </c>
      <c r="AO2560" s="248" t="s">
        <v>562</v>
      </c>
      <c r="AP2560" s="249" t="s">
        <v>562</v>
      </c>
      <c r="AQ2560" s="249" t="s">
        <v>562</v>
      </c>
      <c r="AR2560" s="162">
        <f>IF(GLOBAL_DATA[[#This Row],[Target scope]]&lt;&gt;Target_Not_Applicable,GLOBAL_DATA[[#This Row],[Target scope]]*GLOBAL_DATA[[#This Row],[Implementation progress rate]],"")</f>
        <v>0</v>
      </c>
      <c r="AS2560" s="180">
        <f>IF(OR(GLOBAL_DATA[[#This Row],[Status]]=DATA!$J$6,GLOBAL_DATA[[#This Row],[Status]]=DATA!$J$7,GLOBAL_DATA[[#This Row],[Status]]=DATA!$J$8),1,0)</f>
        <v>0</v>
      </c>
      <c r="AT2560" s="181">
        <f>IF(GLOBAL_DATA[[#This Row],[Status]]=Status_No_Project,"",MAX(GLOBAL_DATA[[#This Row],[Initial end]],GLOBAL_DATA[[#This Row],[Re-estimated end]],43831))</f>
        <v>44561</v>
      </c>
      <c r="AU25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0" s="222">
        <f>IF(GLOBAL_DATA[[#This Row],[Target scope]]&lt;&gt;Target_Not_Applicable,COUNTBLANK(GLOBAL_DATA[[#This Row],[Target scope]:[Target justification (if&lt;100%)]]),0)+IF(GLOBAL_DATA[[#This Row],[Status]]&lt;&gt;Status_No_Project,COUNTBLANK(GLOBAL_DATA[[#This Row],[Implementation progress rate]:[CISO assessment]]),0)</f>
        <v>1</v>
      </c>
      <c r="AW2560" s="45">
        <f>SUBTOTAL(103,GLOBAL_DATA[[#This Row],[BU]])</f>
        <v>0</v>
      </c>
    </row>
    <row r="2561" spans="1:49" ht="38.25" hidden="1" x14ac:dyDescent="0.25">
      <c r="A2561" s="222" t="s">
        <v>40</v>
      </c>
      <c r="B2561" s="223" t="s">
        <v>894</v>
      </c>
      <c r="C2561" s="223" t="s">
        <v>405</v>
      </c>
      <c r="D2561" s="231" t="s">
        <v>686</v>
      </c>
      <c r="E2561" s="232" t="s">
        <v>5</v>
      </c>
      <c r="F2561" s="232"/>
      <c r="G2561" s="233"/>
      <c r="H2561" s="221"/>
      <c r="I2561" s="231" t="s">
        <v>568</v>
      </c>
      <c r="J2561" s="232"/>
      <c r="K2561" s="234"/>
      <c r="L2561" s="235"/>
      <c r="M2561" s="233"/>
      <c r="N2561" s="236"/>
      <c r="O2561" s="224" t="str">
        <f>IF(GLOBAL_DATA[[#This Row],[Target scope]]="","",INDEX(DATA_TargetStatusChoice[Target_Status_Choice],MATCH(GLOBAL_DATA[[#This Row],[Target scope]],DATA_TargetStatusChoice[Value],1)))</f>
        <v>FULL IMPLEMENTATION</v>
      </c>
      <c r="P2561" s="237">
        <v>1</v>
      </c>
      <c r="Q2561" s="238"/>
      <c r="R2561" s="250" t="s">
        <v>31</v>
      </c>
      <c r="S2561" s="251">
        <v>0</v>
      </c>
      <c r="T2561" s="251" t="s">
        <v>386</v>
      </c>
      <c r="U2561" s="252"/>
      <c r="V2561" s="239" t="s">
        <v>562</v>
      </c>
      <c r="W2561" s="240" t="s">
        <v>390</v>
      </c>
      <c r="X2561" s="241">
        <v>44197</v>
      </c>
      <c r="Y2561" s="241">
        <v>44561</v>
      </c>
      <c r="Z2561" s="241">
        <v>44561</v>
      </c>
      <c r="AA2561" s="242">
        <f>SUM(GLOBAL_DATA[[#This Row],[Initial 2020]],GLOBAL_DATA[[#This Row],[Initial 2021]],GLOBAL_DATA[[#This Row],[Initial 2022]],GLOBAL_DATA[[#This Row],[Initial 2023]])</f>
        <v>0</v>
      </c>
      <c r="AB2561" s="243">
        <f>SUM(GLOBAL_DATA[[#This Row],[Reestimated 2020]],GLOBAL_DATA[[#This Row],[Reestimated 2021]],GLOBAL_DATA[[#This Row],[Reestimated 2022]],GLOBAL_DATA[[#This Row],[Reestimated 2023]])</f>
        <v>0</v>
      </c>
      <c r="AC2561" s="244">
        <f>SUM(GLOBAL_DATA[[#This Row],[Spent 2020]],GLOBAL_DATA[[#This Row],[Spent 2021]],GLOBAL_DATA[[#This Row],[Spent 2022]],GLOBAL_DATA[[#This Row],[Spent 2023]])</f>
        <v>0</v>
      </c>
      <c r="AD2561" s="245" t="s">
        <v>562</v>
      </c>
      <c r="AE2561" s="246" t="s">
        <v>562</v>
      </c>
      <c r="AF2561" s="247" t="s">
        <v>562</v>
      </c>
      <c r="AG2561" s="246">
        <v>0</v>
      </c>
      <c r="AH2561" s="246" t="s">
        <v>562</v>
      </c>
      <c r="AI2561" s="246" t="s">
        <v>562</v>
      </c>
      <c r="AJ2561" s="245" t="s">
        <v>562</v>
      </c>
      <c r="AK2561" s="246" t="s">
        <v>562</v>
      </c>
      <c r="AL2561" s="247" t="s">
        <v>562</v>
      </c>
      <c r="AM2561" s="246" t="s">
        <v>562</v>
      </c>
      <c r="AN2561" s="246" t="s">
        <v>562</v>
      </c>
      <c r="AO2561" s="248" t="s">
        <v>562</v>
      </c>
      <c r="AP2561" s="249" t="s">
        <v>562</v>
      </c>
      <c r="AQ2561" s="249" t="s">
        <v>562</v>
      </c>
      <c r="AR2561" s="162">
        <f>IF(GLOBAL_DATA[[#This Row],[Target scope]]&lt;&gt;Target_Not_Applicable,GLOBAL_DATA[[#This Row],[Target scope]]*GLOBAL_DATA[[#This Row],[Implementation progress rate]],"")</f>
        <v>0</v>
      </c>
      <c r="AS2561" s="180">
        <f>IF(OR(GLOBAL_DATA[[#This Row],[Status]]=DATA!$J$6,GLOBAL_DATA[[#This Row],[Status]]=DATA!$J$7,GLOBAL_DATA[[#This Row],[Status]]=DATA!$J$8),1,0)</f>
        <v>0</v>
      </c>
      <c r="AT2561" s="181">
        <f>IF(GLOBAL_DATA[[#This Row],[Status]]=Status_No_Project,"",MAX(GLOBAL_DATA[[#This Row],[Initial end]],GLOBAL_DATA[[#This Row],[Re-estimated end]],43831))</f>
        <v>44561</v>
      </c>
      <c r="AU25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1" s="222">
        <f>IF(GLOBAL_DATA[[#This Row],[Target scope]]&lt;&gt;Target_Not_Applicable,COUNTBLANK(GLOBAL_DATA[[#This Row],[Target scope]:[Target justification (if&lt;100%)]]),0)+IF(GLOBAL_DATA[[#This Row],[Status]]&lt;&gt;Status_No_Project,COUNTBLANK(GLOBAL_DATA[[#This Row],[Implementation progress rate]:[CISO assessment]]),0)</f>
        <v>1</v>
      </c>
      <c r="AW2561" s="45">
        <f>SUBTOTAL(103,GLOBAL_DATA[[#This Row],[BU]])</f>
        <v>0</v>
      </c>
    </row>
    <row r="2562" spans="1:49" ht="38.25" hidden="1" x14ac:dyDescent="0.25">
      <c r="A2562" s="222" t="s">
        <v>40</v>
      </c>
      <c r="B2562" s="223" t="s">
        <v>894</v>
      </c>
      <c r="C2562" s="223" t="s">
        <v>405</v>
      </c>
      <c r="D2562" s="231" t="s">
        <v>687</v>
      </c>
      <c r="E2562" s="232" t="s">
        <v>5</v>
      </c>
      <c r="F2562" s="232"/>
      <c r="G2562" s="233"/>
      <c r="H2562" s="221"/>
      <c r="I2562" s="231" t="s">
        <v>568</v>
      </c>
      <c r="J2562" s="232"/>
      <c r="K2562" s="234"/>
      <c r="L2562" s="235"/>
      <c r="M2562" s="233"/>
      <c r="N2562" s="236"/>
      <c r="O2562" s="224" t="str">
        <f>IF(GLOBAL_DATA[[#This Row],[Target scope]]="","",INDEX(DATA_TargetStatusChoice[Target_Status_Choice],MATCH(GLOBAL_DATA[[#This Row],[Target scope]],DATA_TargetStatusChoice[Value],1)))</f>
        <v>FULL IMPLEMENTATION</v>
      </c>
      <c r="P2562" s="237">
        <v>1</v>
      </c>
      <c r="Q2562" s="238"/>
      <c r="R2562" s="250" t="s">
        <v>31</v>
      </c>
      <c r="S2562" s="251">
        <v>0</v>
      </c>
      <c r="T2562" s="251" t="s">
        <v>386</v>
      </c>
      <c r="U2562" s="252"/>
      <c r="V2562" s="239" t="s">
        <v>562</v>
      </c>
      <c r="W2562" s="240" t="s">
        <v>390</v>
      </c>
      <c r="X2562" s="241">
        <v>44197</v>
      </c>
      <c r="Y2562" s="241">
        <v>44560</v>
      </c>
      <c r="Z2562" s="241">
        <v>44561</v>
      </c>
      <c r="AA2562" s="242">
        <f>SUM(GLOBAL_DATA[[#This Row],[Initial 2020]],GLOBAL_DATA[[#This Row],[Initial 2021]],GLOBAL_DATA[[#This Row],[Initial 2022]],GLOBAL_DATA[[#This Row],[Initial 2023]])</f>
        <v>0</v>
      </c>
      <c r="AB2562" s="243">
        <f>SUM(GLOBAL_DATA[[#This Row],[Reestimated 2020]],GLOBAL_DATA[[#This Row],[Reestimated 2021]],GLOBAL_DATA[[#This Row],[Reestimated 2022]],GLOBAL_DATA[[#This Row],[Reestimated 2023]])</f>
        <v>0</v>
      </c>
      <c r="AC2562" s="244">
        <f>SUM(GLOBAL_DATA[[#This Row],[Spent 2020]],GLOBAL_DATA[[#This Row],[Spent 2021]],GLOBAL_DATA[[#This Row],[Spent 2022]],GLOBAL_DATA[[#This Row],[Spent 2023]])</f>
        <v>0</v>
      </c>
      <c r="AD2562" s="245" t="s">
        <v>562</v>
      </c>
      <c r="AE2562" s="246" t="s">
        <v>562</v>
      </c>
      <c r="AF2562" s="247" t="s">
        <v>562</v>
      </c>
      <c r="AG2562" s="246">
        <v>0</v>
      </c>
      <c r="AH2562" s="246" t="s">
        <v>562</v>
      </c>
      <c r="AI2562" s="246" t="s">
        <v>562</v>
      </c>
      <c r="AJ2562" s="245" t="s">
        <v>562</v>
      </c>
      <c r="AK2562" s="246" t="s">
        <v>562</v>
      </c>
      <c r="AL2562" s="247" t="s">
        <v>562</v>
      </c>
      <c r="AM2562" s="246" t="s">
        <v>562</v>
      </c>
      <c r="AN2562" s="246" t="s">
        <v>562</v>
      </c>
      <c r="AO2562" s="248" t="s">
        <v>562</v>
      </c>
      <c r="AP2562" s="249" t="s">
        <v>562</v>
      </c>
      <c r="AQ2562" s="249" t="s">
        <v>562</v>
      </c>
      <c r="AR2562" s="162">
        <f>IF(GLOBAL_DATA[[#This Row],[Target scope]]&lt;&gt;Target_Not_Applicable,GLOBAL_DATA[[#This Row],[Target scope]]*GLOBAL_DATA[[#This Row],[Implementation progress rate]],"")</f>
        <v>0</v>
      </c>
      <c r="AS2562" s="180">
        <f>IF(OR(GLOBAL_DATA[[#This Row],[Status]]=DATA!$J$6,GLOBAL_DATA[[#This Row],[Status]]=DATA!$J$7,GLOBAL_DATA[[#This Row],[Status]]=DATA!$J$8),1,0)</f>
        <v>0</v>
      </c>
      <c r="AT2562" s="181">
        <f>IF(GLOBAL_DATA[[#This Row],[Status]]=Status_No_Project,"",MAX(GLOBAL_DATA[[#This Row],[Initial end]],GLOBAL_DATA[[#This Row],[Re-estimated end]],43831))</f>
        <v>44561</v>
      </c>
      <c r="AU25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2" s="222">
        <f>IF(GLOBAL_DATA[[#This Row],[Target scope]]&lt;&gt;Target_Not_Applicable,COUNTBLANK(GLOBAL_DATA[[#This Row],[Target scope]:[Target justification (if&lt;100%)]]),0)+IF(GLOBAL_DATA[[#This Row],[Status]]&lt;&gt;Status_No_Project,COUNTBLANK(GLOBAL_DATA[[#This Row],[Implementation progress rate]:[CISO assessment]]),0)</f>
        <v>1</v>
      </c>
      <c r="AW2562" s="45">
        <f>SUBTOTAL(103,GLOBAL_DATA[[#This Row],[BU]])</f>
        <v>0</v>
      </c>
    </row>
    <row r="2563" spans="1:49" ht="25.5" hidden="1" x14ac:dyDescent="0.25">
      <c r="A2563" s="222" t="s">
        <v>40</v>
      </c>
      <c r="B2563" s="223" t="s">
        <v>894</v>
      </c>
      <c r="C2563" s="223" t="s">
        <v>405</v>
      </c>
      <c r="D2563" s="231" t="s">
        <v>688</v>
      </c>
      <c r="E2563" s="232" t="s">
        <v>5</v>
      </c>
      <c r="F2563" s="232"/>
      <c r="G2563" s="233"/>
      <c r="H2563" s="221"/>
      <c r="I2563" s="231" t="s">
        <v>568</v>
      </c>
      <c r="J2563" s="232"/>
      <c r="K2563" s="234"/>
      <c r="L2563" s="235"/>
      <c r="M2563" s="233"/>
      <c r="N2563" s="236"/>
      <c r="O2563" s="224" t="str">
        <f>IF(GLOBAL_DATA[[#This Row],[Target scope]]="","",INDEX(DATA_TargetStatusChoice[Target_Status_Choice],MATCH(GLOBAL_DATA[[#This Row],[Target scope]],DATA_TargetStatusChoice[Value],1)))</f>
        <v>NOT APPLICABLE</v>
      </c>
      <c r="P2563" s="237" t="s">
        <v>427</v>
      </c>
      <c r="Q2563" s="238"/>
      <c r="R2563" s="250" t="s">
        <v>31</v>
      </c>
      <c r="S2563" s="251">
        <v>0</v>
      </c>
      <c r="T2563" s="251" t="s">
        <v>386</v>
      </c>
      <c r="U2563" s="252"/>
      <c r="V2563" s="239" t="s">
        <v>562</v>
      </c>
      <c r="W2563" s="240" t="s">
        <v>390</v>
      </c>
      <c r="X2563" s="241">
        <v>44197</v>
      </c>
      <c r="Y2563" s="241">
        <v>44560</v>
      </c>
      <c r="Z2563" s="241">
        <v>44561</v>
      </c>
      <c r="AA2563" s="242">
        <f>SUM(GLOBAL_DATA[[#This Row],[Initial 2020]],GLOBAL_DATA[[#This Row],[Initial 2021]],GLOBAL_DATA[[#This Row],[Initial 2022]],GLOBAL_DATA[[#This Row],[Initial 2023]])</f>
        <v>0</v>
      </c>
      <c r="AB2563" s="243">
        <f>SUM(GLOBAL_DATA[[#This Row],[Reestimated 2020]],GLOBAL_DATA[[#This Row],[Reestimated 2021]],GLOBAL_DATA[[#This Row],[Reestimated 2022]],GLOBAL_DATA[[#This Row],[Reestimated 2023]])</f>
        <v>0</v>
      </c>
      <c r="AC2563" s="244">
        <f>SUM(GLOBAL_DATA[[#This Row],[Spent 2020]],GLOBAL_DATA[[#This Row],[Spent 2021]],GLOBAL_DATA[[#This Row],[Spent 2022]],GLOBAL_DATA[[#This Row],[Spent 2023]])</f>
        <v>0</v>
      </c>
      <c r="AD2563" s="245" t="s">
        <v>562</v>
      </c>
      <c r="AE2563" s="246" t="s">
        <v>562</v>
      </c>
      <c r="AF2563" s="247" t="s">
        <v>562</v>
      </c>
      <c r="AG2563" s="246">
        <v>0</v>
      </c>
      <c r="AH2563" s="246" t="s">
        <v>562</v>
      </c>
      <c r="AI2563" s="246" t="s">
        <v>562</v>
      </c>
      <c r="AJ2563" s="245" t="s">
        <v>562</v>
      </c>
      <c r="AK2563" s="246" t="s">
        <v>562</v>
      </c>
      <c r="AL2563" s="247" t="s">
        <v>562</v>
      </c>
      <c r="AM2563" s="246" t="s">
        <v>562</v>
      </c>
      <c r="AN2563" s="246" t="s">
        <v>562</v>
      </c>
      <c r="AO2563" s="248" t="s">
        <v>562</v>
      </c>
      <c r="AP2563" s="249" t="s">
        <v>562</v>
      </c>
      <c r="AQ2563" s="249" t="s">
        <v>562</v>
      </c>
      <c r="AR2563" s="162" t="str">
        <f>IF(GLOBAL_DATA[[#This Row],[Target scope]]&lt;&gt;Target_Not_Applicable,GLOBAL_DATA[[#This Row],[Target scope]]*GLOBAL_DATA[[#This Row],[Implementation progress rate]],"")</f>
        <v/>
      </c>
      <c r="AS2563" s="180">
        <f>IF(OR(GLOBAL_DATA[[#This Row],[Status]]=DATA!$J$6,GLOBAL_DATA[[#This Row],[Status]]=DATA!$J$7,GLOBAL_DATA[[#This Row],[Status]]=DATA!$J$8),1,0)</f>
        <v>0</v>
      </c>
      <c r="AT2563" s="181">
        <f>IF(GLOBAL_DATA[[#This Row],[Status]]=Status_No_Project,"",MAX(GLOBAL_DATA[[#This Row],[Initial end]],GLOBAL_DATA[[#This Row],[Re-estimated end]],43831))</f>
        <v>44561</v>
      </c>
      <c r="AU25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3" s="222">
        <f>IF(GLOBAL_DATA[[#This Row],[Target scope]]&lt;&gt;Target_Not_Applicable,COUNTBLANK(GLOBAL_DATA[[#This Row],[Target scope]:[Target justification (if&lt;100%)]]),0)+IF(GLOBAL_DATA[[#This Row],[Status]]&lt;&gt;Status_No_Project,COUNTBLANK(GLOBAL_DATA[[#This Row],[Implementation progress rate]:[CISO assessment]]),0)</f>
        <v>0</v>
      </c>
      <c r="AW2563" s="45">
        <f>SUBTOTAL(103,GLOBAL_DATA[[#This Row],[BU]])</f>
        <v>0</v>
      </c>
    </row>
    <row r="2564" spans="1:49" ht="38.25" hidden="1" x14ac:dyDescent="0.25">
      <c r="A2564" s="222" t="s">
        <v>40</v>
      </c>
      <c r="B2564" s="223" t="s">
        <v>894</v>
      </c>
      <c r="C2564" s="223" t="s">
        <v>405</v>
      </c>
      <c r="D2564" s="231" t="s">
        <v>689</v>
      </c>
      <c r="E2564" s="232" t="s">
        <v>5</v>
      </c>
      <c r="F2564" s="232"/>
      <c r="G2564" s="233"/>
      <c r="H2564" s="221"/>
      <c r="I2564" s="231" t="s">
        <v>568</v>
      </c>
      <c r="J2564" s="232"/>
      <c r="K2564" s="234"/>
      <c r="L2564" s="235"/>
      <c r="M2564" s="233"/>
      <c r="N2564" s="236"/>
      <c r="O2564" s="224" t="str">
        <f>IF(GLOBAL_DATA[[#This Row],[Target scope]]="","",INDEX(DATA_TargetStatusChoice[Target_Status_Choice],MATCH(GLOBAL_DATA[[#This Row],[Target scope]],DATA_TargetStatusChoice[Value],1)))</f>
        <v>FULL IMPLEMENTATION</v>
      </c>
      <c r="P2564" s="237">
        <v>1</v>
      </c>
      <c r="Q2564" s="238"/>
      <c r="R2564" s="250" t="s">
        <v>33</v>
      </c>
      <c r="S2564" s="251">
        <v>1</v>
      </c>
      <c r="T2564" s="251" t="s">
        <v>386</v>
      </c>
      <c r="U2564" s="252"/>
      <c r="V2564" s="239" t="s">
        <v>562</v>
      </c>
      <c r="W2564" s="240" t="s">
        <v>390</v>
      </c>
      <c r="X2564" s="241">
        <v>43101</v>
      </c>
      <c r="Y2564" s="241">
        <v>43465</v>
      </c>
      <c r="Z2564" s="241">
        <v>43465</v>
      </c>
      <c r="AA2564" s="242">
        <f>SUM(GLOBAL_DATA[[#This Row],[Initial 2020]],GLOBAL_DATA[[#This Row],[Initial 2021]],GLOBAL_DATA[[#This Row],[Initial 2022]],GLOBAL_DATA[[#This Row],[Initial 2023]])</f>
        <v>0</v>
      </c>
      <c r="AB2564" s="243">
        <f>SUM(GLOBAL_DATA[[#This Row],[Reestimated 2020]],GLOBAL_DATA[[#This Row],[Reestimated 2021]],GLOBAL_DATA[[#This Row],[Reestimated 2022]],GLOBAL_DATA[[#This Row],[Reestimated 2023]])</f>
        <v>0</v>
      </c>
      <c r="AC2564" s="244">
        <f>SUM(GLOBAL_DATA[[#This Row],[Spent 2020]],GLOBAL_DATA[[#This Row],[Spent 2021]],GLOBAL_DATA[[#This Row],[Spent 2022]],GLOBAL_DATA[[#This Row],[Spent 2023]])</f>
        <v>0</v>
      </c>
      <c r="AD2564" s="245" t="s">
        <v>562</v>
      </c>
      <c r="AE2564" s="246" t="s">
        <v>562</v>
      </c>
      <c r="AF2564" s="247" t="s">
        <v>562</v>
      </c>
      <c r="AG2564" s="246" t="s">
        <v>562</v>
      </c>
      <c r="AH2564" s="246" t="s">
        <v>562</v>
      </c>
      <c r="AI2564" s="246" t="s">
        <v>562</v>
      </c>
      <c r="AJ2564" s="245" t="s">
        <v>562</v>
      </c>
      <c r="AK2564" s="246" t="s">
        <v>562</v>
      </c>
      <c r="AL2564" s="247" t="s">
        <v>562</v>
      </c>
      <c r="AM2564" s="246" t="s">
        <v>562</v>
      </c>
      <c r="AN2564" s="246" t="s">
        <v>562</v>
      </c>
      <c r="AO2564" s="248" t="s">
        <v>562</v>
      </c>
      <c r="AP2564" s="249" t="s">
        <v>562</v>
      </c>
      <c r="AQ2564" s="249" t="s">
        <v>562</v>
      </c>
      <c r="AR2564" s="162">
        <f>IF(GLOBAL_DATA[[#This Row],[Target scope]]&lt;&gt;Target_Not_Applicable,GLOBAL_DATA[[#This Row],[Target scope]]*GLOBAL_DATA[[#This Row],[Implementation progress rate]],"")</f>
        <v>1</v>
      </c>
      <c r="AS2564" s="180">
        <f>IF(OR(GLOBAL_DATA[[#This Row],[Status]]=DATA!$J$6,GLOBAL_DATA[[#This Row],[Status]]=DATA!$J$7,GLOBAL_DATA[[#This Row],[Status]]=DATA!$J$8),1,0)</f>
        <v>1</v>
      </c>
      <c r="AT2564" s="181">
        <f>IF(GLOBAL_DATA[[#This Row],[Status]]=Status_No_Project,"",MAX(GLOBAL_DATA[[#This Row],[Initial end]],GLOBAL_DATA[[#This Row],[Re-estimated end]],43831))</f>
        <v>43831</v>
      </c>
      <c r="AU25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4" s="222">
        <f>IF(GLOBAL_DATA[[#This Row],[Target scope]]&lt;&gt;Target_Not_Applicable,COUNTBLANK(GLOBAL_DATA[[#This Row],[Target scope]:[Target justification (if&lt;100%)]]),0)+IF(GLOBAL_DATA[[#This Row],[Status]]&lt;&gt;Status_No_Project,COUNTBLANK(GLOBAL_DATA[[#This Row],[Implementation progress rate]:[CISO assessment]]),0)</f>
        <v>1</v>
      </c>
      <c r="AW2564" s="45">
        <f>SUBTOTAL(103,GLOBAL_DATA[[#This Row],[BU]])</f>
        <v>0</v>
      </c>
    </row>
    <row r="2565" spans="1:49" ht="38.25" hidden="1" x14ac:dyDescent="0.25">
      <c r="A2565" s="222" t="s">
        <v>40</v>
      </c>
      <c r="B2565" s="223" t="s">
        <v>894</v>
      </c>
      <c r="C2565" s="223" t="s">
        <v>405</v>
      </c>
      <c r="D2565" s="231" t="s">
        <v>690</v>
      </c>
      <c r="E2565" s="232" t="s">
        <v>5</v>
      </c>
      <c r="F2565" s="232"/>
      <c r="G2565" s="233"/>
      <c r="H2565" s="221"/>
      <c r="I2565" s="231" t="s">
        <v>568</v>
      </c>
      <c r="J2565" s="232"/>
      <c r="K2565" s="234"/>
      <c r="L2565" s="235"/>
      <c r="M2565" s="233"/>
      <c r="N2565" s="236"/>
      <c r="O2565" s="224" t="str">
        <f>IF(GLOBAL_DATA[[#This Row],[Target scope]]="","",INDEX(DATA_TargetStatusChoice[Target_Status_Choice],MATCH(GLOBAL_DATA[[#This Row],[Target scope]],DATA_TargetStatusChoice[Value],1)))</f>
        <v>FULL IMPLEMENTATION</v>
      </c>
      <c r="P2565" s="237">
        <v>1</v>
      </c>
      <c r="Q2565" s="238"/>
      <c r="R2565" s="250" t="s">
        <v>384</v>
      </c>
      <c r="S2565" s="251">
        <v>1</v>
      </c>
      <c r="T2565" s="251" t="s">
        <v>386</v>
      </c>
      <c r="U2565" s="252"/>
      <c r="V2565" s="239" t="s">
        <v>562</v>
      </c>
      <c r="W2565" s="240" t="s">
        <v>921</v>
      </c>
      <c r="X2565" s="241">
        <v>42653</v>
      </c>
      <c r="Y2565" s="241">
        <v>42697</v>
      </c>
      <c r="Z2565" s="241">
        <v>42697</v>
      </c>
      <c r="AA2565" s="242">
        <f>SUM(GLOBAL_DATA[[#This Row],[Initial 2020]],GLOBAL_DATA[[#This Row],[Initial 2021]],GLOBAL_DATA[[#This Row],[Initial 2022]],GLOBAL_DATA[[#This Row],[Initial 2023]])</f>
        <v>0</v>
      </c>
      <c r="AB2565" s="243">
        <f>SUM(GLOBAL_DATA[[#This Row],[Reestimated 2020]],GLOBAL_DATA[[#This Row],[Reestimated 2021]],GLOBAL_DATA[[#This Row],[Reestimated 2022]],GLOBAL_DATA[[#This Row],[Reestimated 2023]])</f>
        <v>0</v>
      </c>
      <c r="AC2565" s="244">
        <f>SUM(GLOBAL_DATA[[#This Row],[Spent 2020]],GLOBAL_DATA[[#This Row],[Spent 2021]],GLOBAL_DATA[[#This Row],[Spent 2022]],GLOBAL_DATA[[#This Row],[Spent 2023]])</f>
        <v>0</v>
      </c>
      <c r="AD2565" s="245" t="s">
        <v>562</v>
      </c>
      <c r="AE2565" s="246" t="s">
        <v>562</v>
      </c>
      <c r="AF2565" s="247" t="s">
        <v>562</v>
      </c>
      <c r="AG2565" s="246" t="s">
        <v>562</v>
      </c>
      <c r="AH2565" s="246" t="s">
        <v>562</v>
      </c>
      <c r="AI2565" s="246" t="s">
        <v>562</v>
      </c>
      <c r="AJ2565" s="245" t="s">
        <v>562</v>
      </c>
      <c r="AK2565" s="246" t="s">
        <v>562</v>
      </c>
      <c r="AL2565" s="247" t="s">
        <v>562</v>
      </c>
      <c r="AM2565" s="246" t="s">
        <v>562</v>
      </c>
      <c r="AN2565" s="246" t="s">
        <v>562</v>
      </c>
      <c r="AO2565" s="248" t="s">
        <v>562</v>
      </c>
      <c r="AP2565" s="249" t="s">
        <v>562</v>
      </c>
      <c r="AQ2565" s="249" t="s">
        <v>562</v>
      </c>
      <c r="AR2565" s="162">
        <f>IF(GLOBAL_DATA[[#This Row],[Target scope]]&lt;&gt;Target_Not_Applicable,GLOBAL_DATA[[#This Row],[Target scope]]*GLOBAL_DATA[[#This Row],[Implementation progress rate]],"")</f>
        <v>1</v>
      </c>
      <c r="AS2565" s="180">
        <f>IF(OR(GLOBAL_DATA[[#This Row],[Status]]=DATA!$J$6,GLOBAL_DATA[[#This Row],[Status]]=DATA!$J$7,GLOBAL_DATA[[#This Row],[Status]]=DATA!$J$8),1,0)</f>
        <v>1</v>
      </c>
      <c r="AT2565" s="181">
        <f>IF(GLOBAL_DATA[[#This Row],[Status]]=Status_No_Project,"",MAX(GLOBAL_DATA[[#This Row],[Initial end]],GLOBAL_DATA[[#This Row],[Re-estimated end]],43831))</f>
        <v>43831</v>
      </c>
      <c r="AU25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5" s="222">
        <f>IF(GLOBAL_DATA[[#This Row],[Target scope]]&lt;&gt;Target_Not_Applicable,COUNTBLANK(GLOBAL_DATA[[#This Row],[Target scope]:[Target justification (if&lt;100%)]]),0)+IF(GLOBAL_DATA[[#This Row],[Status]]&lt;&gt;Status_No_Project,COUNTBLANK(GLOBAL_DATA[[#This Row],[Implementation progress rate]:[CISO assessment]]),0)</f>
        <v>1</v>
      </c>
      <c r="AW2565" s="45">
        <f>SUBTOTAL(103,GLOBAL_DATA[[#This Row],[BU]])</f>
        <v>0</v>
      </c>
    </row>
    <row r="2566" spans="1:49" ht="25.5" hidden="1" x14ac:dyDescent="0.25">
      <c r="A2566" s="222" t="s">
        <v>40</v>
      </c>
      <c r="B2566" s="223" t="s">
        <v>894</v>
      </c>
      <c r="C2566" s="223" t="s">
        <v>405</v>
      </c>
      <c r="D2566" s="231" t="s">
        <v>691</v>
      </c>
      <c r="E2566" s="232" t="s">
        <v>6</v>
      </c>
      <c r="F2566" s="232"/>
      <c r="G2566" s="233"/>
      <c r="H2566" s="221"/>
      <c r="I2566" s="231" t="s">
        <v>637</v>
      </c>
      <c r="J2566" s="232"/>
      <c r="K2566" s="234"/>
      <c r="L2566" s="235"/>
      <c r="M2566" s="233"/>
      <c r="N2566" s="236"/>
      <c r="O2566" s="224" t="str">
        <f>IF(GLOBAL_DATA[[#This Row],[Target scope]]="","",INDEX(DATA_TargetStatusChoice[Target_Status_Choice],MATCH(GLOBAL_DATA[[#This Row],[Target scope]],DATA_TargetStatusChoice[Value],1)))</f>
        <v>RISK ACCEPTED</v>
      </c>
      <c r="P2566" s="237">
        <v>0</v>
      </c>
      <c r="Q2566" s="238"/>
      <c r="R2566" s="250" t="s">
        <v>469</v>
      </c>
      <c r="S2566" s="251">
        <v>0</v>
      </c>
      <c r="T2566" s="251" t="s">
        <v>386</v>
      </c>
      <c r="U2566" s="252"/>
      <c r="V2566" s="239" t="s">
        <v>562</v>
      </c>
      <c r="W2566" s="240" t="s">
        <v>922</v>
      </c>
      <c r="X2566" s="241" t="s">
        <v>562</v>
      </c>
      <c r="Y2566" s="241" t="s">
        <v>562</v>
      </c>
      <c r="Z2566" s="241" t="s">
        <v>562</v>
      </c>
      <c r="AA2566" s="242">
        <f>SUM(GLOBAL_DATA[[#This Row],[Initial 2020]],GLOBAL_DATA[[#This Row],[Initial 2021]],GLOBAL_DATA[[#This Row],[Initial 2022]],GLOBAL_DATA[[#This Row],[Initial 2023]])</f>
        <v>0</v>
      </c>
      <c r="AB2566" s="243">
        <f>SUM(GLOBAL_DATA[[#This Row],[Reestimated 2020]],GLOBAL_DATA[[#This Row],[Reestimated 2021]],GLOBAL_DATA[[#This Row],[Reestimated 2022]],GLOBAL_DATA[[#This Row],[Reestimated 2023]])</f>
        <v>0</v>
      </c>
      <c r="AC2566" s="244">
        <f>SUM(GLOBAL_DATA[[#This Row],[Spent 2020]],GLOBAL_DATA[[#This Row],[Spent 2021]],GLOBAL_DATA[[#This Row],[Spent 2022]],GLOBAL_DATA[[#This Row],[Spent 2023]])</f>
        <v>0</v>
      </c>
      <c r="AD2566" s="245" t="s">
        <v>562</v>
      </c>
      <c r="AE2566" s="246" t="s">
        <v>562</v>
      </c>
      <c r="AF2566" s="247" t="s">
        <v>562</v>
      </c>
      <c r="AG2566" s="246" t="s">
        <v>562</v>
      </c>
      <c r="AH2566" s="246" t="s">
        <v>562</v>
      </c>
      <c r="AI2566" s="246" t="s">
        <v>562</v>
      </c>
      <c r="AJ2566" s="245" t="s">
        <v>562</v>
      </c>
      <c r="AK2566" s="246" t="s">
        <v>562</v>
      </c>
      <c r="AL2566" s="247" t="s">
        <v>562</v>
      </c>
      <c r="AM2566" s="246" t="s">
        <v>562</v>
      </c>
      <c r="AN2566" s="246" t="s">
        <v>562</v>
      </c>
      <c r="AO2566" s="248" t="s">
        <v>562</v>
      </c>
      <c r="AP2566" s="249" t="s">
        <v>562</v>
      </c>
      <c r="AQ2566" s="249" t="s">
        <v>562</v>
      </c>
      <c r="AR2566" s="162">
        <f>IF(GLOBAL_DATA[[#This Row],[Target scope]]&lt;&gt;Target_Not_Applicable,GLOBAL_DATA[[#This Row],[Target scope]]*GLOBAL_DATA[[#This Row],[Implementation progress rate]],"")</f>
        <v>0</v>
      </c>
      <c r="AS2566" s="180">
        <f>IF(OR(GLOBAL_DATA[[#This Row],[Status]]=DATA!$J$6,GLOBAL_DATA[[#This Row],[Status]]=DATA!$J$7,GLOBAL_DATA[[#This Row],[Status]]=DATA!$J$8),1,0)</f>
        <v>0</v>
      </c>
      <c r="AT2566" s="181" t="str">
        <f>IF(GLOBAL_DATA[[#This Row],[Status]]=Status_No_Project,"",MAX(GLOBAL_DATA[[#This Row],[Initial end]],GLOBAL_DATA[[#This Row],[Re-estimated end]],43831))</f>
        <v/>
      </c>
      <c r="AU25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6" s="222">
        <f>IF(GLOBAL_DATA[[#This Row],[Target scope]]&lt;&gt;Target_Not_Applicable,COUNTBLANK(GLOBAL_DATA[[#This Row],[Target scope]:[Target justification (if&lt;100%)]]),0)+IF(GLOBAL_DATA[[#This Row],[Status]]&lt;&gt;Status_No_Project,COUNTBLANK(GLOBAL_DATA[[#This Row],[Implementation progress rate]:[CISO assessment]]),0)</f>
        <v>1</v>
      </c>
      <c r="AW2566" s="45">
        <f>SUBTOTAL(103,GLOBAL_DATA[[#This Row],[BU]])</f>
        <v>0</v>
      </c>
    </row>
    <row r="2567" spans="1:49" ht="25.5" hidden="1" x14ac:dyDescent="0.25">
      <c r="A2567" s="222" t="s">
        <v>40</v>
      </c>
      <c r="B2567" s="223" t="s">
        <v>894</v>
      </c>
      <c r="C2567" s="223" t="s">
        <v>405</v>
      </c>
      <c r="D2567" s="231" t="s">
        <v>692</v>
      </c>
      <c r="E2567" s="232" t="s">
        <v>6</v>
      </c>
      <c r="F2567" s="232"/>
      <c r="G2567" s="233"/>
      <c r="H2567" s="221"/>
      <c r="I2567" s="231" t="s">
        <v>637</v>
      </c>
      <c r="J2567" s="232"/>
      <c r="K2567" s="234"/>
      <c r="L2567" s="235"/>
      <c r="M2567" s="233"/>
      <c r="N2567" s="236"/>
      <c r="O2567" s="224" t="str">
        <f>IF(GLOBAL_DATA[[#This Row],[Target scope]]="","",INDEX(DATA_TargetStatusChoice[Target_Status_Choice],MATCH(GLOBAL_DATA[[#This Row],[Target scope]],DATA_TargetStatusChoice[Value],1)))</f>
        <v>RISK ACCEPTED</v>
      </c>
      <c r="P2567" s="237">
        <v>0</v>
      </c>
      <c r="Q2567" s="238"/>
      <c r="R2567" s="250" t="s">
        <v>469</v>
      </c>
      <c r="S2567" s="251">
        <v>0</v>
      </c>
      <c r="T2567" s="251" t="s">
        <v>386</v>
      </c>
      <c r="U2567" s="252"/>
      <c r="V2567" s="239" t="s">
        <v>562</v>
      </c>
      <c r="W2567" s="240" t="s">
        <v>922</v>
      </c>
      <c r="X2567" s="241" t="s">
        <v>562</v>
      </c>
      <c r="Y2567" s="241" t="s">
        <v>562</v>
      </c>
      <c r="Z2567" s="241" t="s">
        <v>562</v>
      </c>
      <c r="AA2567" s="242">
        <f>SUM(GLOBAL_DATA[[#This Row],[Initial 2020]],GLOBAL_DATA[[#This Row],[Initial 2021]],GLOBAL_DATA[[#This Row],[Initial 2022]],GLOBAL_DATA[[#This Row],[Initial 2023]])</f>
        <v>0</v>
      </c>
      <c r="AB2567" s="243">
        <f>SUM(GLOBAL_DATA[[#This Row],[Reestimated 2020]],GLOBAL_DATA[[#This Row],[Reestimated 2021]],GLOBAL_DATA[[#This Row],[Reestimated 2022]],GLOBAL_DATA[[#This Row],[Reestimated 2023]])</f>
        <v>0</v>
      </c>
      <c r="AC2567" s="244">
        <f>SUM(GLOBAL_DATA[[#This Row],[Spent 2020]],GLOBAL_DATA[[#This Row],[Spent 2021]],GLOBAL_DATA[[#This Row],[Spent 2022]],GLOBAL_DATA[[#This Row],[Spent 2023]])</f>
        <v>0</v>
      </c>
      <c r="AD2567" s="245" t="s">
        <v>562</v>
      </c>
      <c r="AE2567" s="246" t="s">
        <v>562</v>
      </c>
      <c r="AF2567" s="247" t="s">
        <v>562</v>
      </c>
      <c r="AG2567" s="246" t="s">
        <v>562</v>
      </c>
      <c r="AH2567" s="246" t="s">
        <v>562</v>
      </c>
      <c r="AI2567" s="246" t="s">
        <v>562</v>
      </c>
      <c r="AJ2567" s="245" t="s">
        <v>562</v>
      </c>
      <c r="AK2567" s="246" t="s">
        <v>562</v>
      </c>
      <c r="AL2567" s="247" t="s">
        <v>562</v>
      </c>
      <c r="AM2567" s="246" t="s">
        <v>562</v>
      </c>
      <c r="AN2567" s="246" t="s">
        <v>562</v>
      </c>
      <c r="AO2567" s="248" t="s">
        <v>562</v>
      </c>
      <c r="AP2567" s="249" t="s">
        <v>562</v>
      </c>
      <c r="AQ2567" s="249" t="s">
        <v>562</v>
      </c>
      <c r="AR2567" s="162">
        <f>IF(GLOBAL_DATA[[#This Row],[Target scope]]&lt;&gt;Target_Not_Applicable,GLOBAL_DATA[[#This Row],[Target scope]]*GLOBAL_DATA[[#This Row],[Implementation progress rate]],"")</f>
        <v>0</v>
      </c>
      <c r="AS2567" s="180">
        <f>IF(OR(GLOBAL_DATA[[#This Row],[Status]]=DATA!$J$6,GLOBAL_DATA[[#This Row],[Status]]=DATA!$J$7,GLOBAL_DATA[[#This Row],[Status]]=DATA!$J$8),1,0)</f>
        <v>0</v>
      </c>
      <c r="AT2567" s="181" t="str">
        <f>IF(GLOBAL_DATA[[#This Row],[Status]]=Status_No_Project,"",MAX(GLOBAL_DATA[[#This Row],[Initial end]],GLOBAL_DATA[[#This Row],[Re-estimated end]],43831))</f>
        <v/>
      </c>
      <c r="AU25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7" s="222">
        <f>IF(GLOBAL_DATA[[#This Row],[Target scope]]&lt;&gt;Target_Not_Applicable,COUNTBLANK(GLOBAL_DATA[[#This Row],[Target scope]:[Target justification (if&lt;100%)]]),0)+IF(GLOBAL_DATA[[#This Row],[Status]]&lt;&gt;Status_No_Project,COUNTBLANK(GLOBAL_DATA[[#This Row],[Implementation progress rate]:[CISO assessment]]),0)</f>
        <v>1</v>
      </c>
      <c r="AW2567" s="45">
        <f>SUBTOTAL(103,GLOBAL_DATA[[#This Row],[BU]])</f>
        <v>0</v>
      </c>
    </row>
    <row r="2568" spans="1:49" ht="25.5" x14ac:dyDescent="0.25">
      <c r="A2568" s="222" t="s">
        <v>40</v>
      </c>
      <c r="B2568" s="223" t="s">
        <v>894</v>
      </c>
      <c r="C2568" s="223" t="s">
        <v>405</v>
      </c>
      <c r="D2568" s="231" t="s">
        <v>693</v>
      </c>
      <c r="E2568" s="232" t="s">
        <v>6</v>
      </c>
      <c r="F2568" s="232"/>
      <c r="G2568" s="233"/>
      <c r="H2568" s="221" t="s">
        <v>570</v>
      </c>
      <c r="I2568" s="231" t="s">
        <v>637</v>
      </c>
      <c r="J2568" s="232"/>
      <c r="K2568" s="234"/>
      <c r="L2568" s="235"/>
      <c r="M2568" s="233"/>
      <c r="N2568" s="236"/>
      <c r="O2568" s="224" t="str">
        <f>IF(GLOBAL_DATA[[#This Row],[Target scope]]="","",INDEX(DATA_TargetStatusChoice[Target_Status_Choice],MATCH(GLOBAL_DATA[[#This Row],[Target scope]],DATA_TargetStatusChoice[Value],1)))</f>
        <v>RISK ACCEPTED</v>
      </c>
      <c r="P2568" s="237">
        <v>0</v>
      </c>
      <c r="Q2568" s="238"/>
      <c r="R2568" s="250" t="s">
        <v>469</v>
      </c>
      <c r="S2568" s="251">
        <v>0</v>
      </c>
      <c r="T2568" s="251" t="s">
        <v>386</v>
      </c>
      <c r="U2568" s="252"/>
      <c r="V2568" s="239" t="s">
        <v>562</v>
      </c>
      <c r="W2568" s="240" t="s">
        <v>922</v>
      </c>
      <c r="X2568" s="241" t="s">
        <v>562</v>
      </c>
      <c r="Y2568" s="241" t="s">
        <v>562</v>
      </c>
      <c r="Z2568" s="241" t="s">
        <v>562</v>
      </c>
      <c r="AA2568" s="242">
        <f>SUM(GLOBAL_DATA[[#This Row],[Initial 2020]],GLOBAL_DATA[[#This Row],[Initial 2021]],GLOBAL_DATA[[#This Row],[Initial 2022]],GLOBAL_DATA[[#This Row],[Initial 2023]])</f>
        <v>0</v>
      </c>
      <c r="AB2568" s="243">
        <f>SUM(GLOBAL_DATA[[#This Row],[Reestimated 2020]],GLOBAL_DATA[[#This Row],[Reestimated 2021]],GLOBAL_DATA[[#This Row],[Reestimated 2022]],GLOBAL_DATA[[#This Row],[Reestimated 2023]])</f>
        <v>0</v>
      </c>
      <c r="AC2568" s="244">
        <f>SUM(GLOBAL_DATA[[#This Row],[Spent 2020]],GLOBAL_DATA[[#This Row],[Spent 2021]],GLOBAL_DATA[[#This Row],[Spent 2022]],GLOBAL_DATA[[#This Row],[Spent 2023]])</f>
        <v>0</v>
      </c>
      <c r="AD2568" s="245" t="s">
        <v>562</v>
      </c>
      <c r="AE2568" s="246" t="s">
        <v>562</v>
      </c>
      <c r="AF2568" s="247" t="s">
        <v>562</v>
      </c>
      <c r="AG2568" s="246" t="s">
        <v>562</v>
      </c>
      <c r="AH2568" s="246" t="s">
        <v>562</v>
      </c>
      <c r="AI2568" s="246" t="s">
        <v>562</v>
      </c>
      <c r="AJ2568" s="245" t="s">
        <v>562</v>
      </c>
      <c r="AK2568" s="246" t="s">
        <v>562</v>
      </c>
      <c r="AL2568" s="247" t="s">
        <v>562</v>
      </c>
      <c r="AM2568" s="246" t="s">
        <v>562</v>
      </c>
      <c r="AN2568" s="246" t="s">
        <v>562</v>
      </c>
      <c r="AO2568" s="248" t="s">
        <v>562</v>
      </c>
      <c r="AP2568" s="249" t="s">
        <v>562</v>
      </c>
      <c r="AQ2568" s="249" t="s">
        <v>562</v>
      </c>
      <c r="AR2568" s="162">
        <f>IF(GLOBAL_DATA[[#This Row],[Target scope]]&lt;&gt;Target_Not_Applicable,GLOBAL_DATA[[#This Row],[Target scope]]*GLOBAL_DATA[[#This Row],[Implementation progress rate]],"")</f>
        <v>0</v>
      </c>
      <c r="AS2568" s="180">
        <f>IF(OR(GLOBAL_DATA[[#This Row],[Status]]=DATA!$J$6,GLOBAL_DATA[[#This Row],[Status]]=DATA!$J$7,GLOBAL_DATA[[#This Row],[Status]]=DATA!$J$8),1,0)</f>
        <v>0</v>
      </c>
      <c r="AT2568" s="181" t="str">
        <f>IF(GLOBAL_DATA[[#This Row],[Status]]=Status_No_Project,"",MAX(GLOBAL_DATA[[#This Row],[Initial end]],GLOBAL_DATA[[#This Row],[Re-estimated end]],43831))</f>
        <v/>
      </c>
      <c r="AU25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8" s="222">
        <f>IF(GLOBAL_DATA[[#This Row],[Target scope]]&lt;&gt;Target_Not_Applicable,COUNTBLANK(GLOBAL_DATA[[#This Row],[Target scope]:[Target justification (if&lt;100%)]]),0)+IF(GLOBAL_DATA[[#This Row],[Status]]&lt;&gt;Status_No_Project,COUNTBLANK(GLOBAL_DATA[[#This Row],[Implementation progress rate]:[CISO assessment]]),0)</f>
        <v>1</v>
      </c>
      <c r="AW2568" s="45">
        <f>SUBTOTAL(103,GLOBAL_DATA[[#This Row],[BU]])</f>
        <v>1</v>
      </c>
    </row>
    <row r="2569" spans="1:49" ht="38.25" hidden="1" x14ac:dyDescent="0.25">
      <c r="A2569" s="222" t="s">
        <v>40</v>
      </c>
      <c r="B2569" s="223" t="s">
        <v>894</v>
      </c>
      <c r="C2569" s="223" t="s">
        <v>405</v>
      </c>
      <c r="D2569" s="231" t="s">
        <v>694</v>
      </c>
      <c r="E2569" s="232" t="s">
        <v>6</v>
      </c>
      <c r="F2569" s="232"/>
      <c r="G2569" s="233"/>
      <c r="H2569" s="221"/>
      <c r="I2569" s="231" t="s">
        <v>578</v>
      </c>
      <c r="J2569" s="232"/>
      <c r="K2569" s="234"/>
      <c r="L2569" s="235"/>
      <c r="M2569" s="233"/>
      <c r="N2569" s="236"/>
      <c r="O2569" s="224" t="str">
        <f>IF(GLOBAL_DATA[[#This Row],[Target scope]]="","",INDEX(DATA_TargetStatusChoice[Target_Status_Choice],MATCH(GLOBAL_DATA[[#This Row],[Target scope]],DATA_TargetStatusChoice[Value],1)))</f>
        <v>FULL IMPLEMENTATION</v>
      </c>
      <c r="P2569" s="237">
        <v>1</v>
      </c>
      <c r="Q2569" s="238"/>
      <c r="R2569" s="250" t="s">
        <v>33</v>
      </c>
      <c r="S2569" s="251">
        <v>1</v>
      </c>
      <c r="T2569" s="251" t="s">
        <v>386</v>
      </c>
      <c r="U2569" s="252"/>
      <c r="V2569" s="239" t="s">
        <v>562</v>
      </c>
      <c r="W2569" s="240" t="s">
        <v>922</v>
      </c>
      <c r="X2569" s="241">
        <v>44197</v>
      </c>
      <c r="Y2569" s="241">
        <v>44561</v>
      </c>
      <c r="Z2569" s="241">
        <v>44561</v>
      </c>
      <c r="AA2569" s="242">
        <f>SUM(GLOBAL_DATA[[#This Row],[Initial 2020]],GLOBAL_DATA[[#This Row],[Initial 2021]],GLOBAL_DATA[[#This Row],[Initial 2022]],GLOBAL_DATA[[#This Row],[Initial 2023]])</f>
        <v>0</v>
      </c>
      <c r="AB2569" s="243">
        <f>SUM(GLOBAL_DATA[[#This Row],[Reestimated 2020]],GLOBAL_DATA[[#This Row],[Reestimated 2021]],GLOBAL_DATA[[#This Row],[Reestimated 2022]],GLOBAL_DATA[[#This Row],[Reestimated 2023]])</f>
        <v>0</v>
      </c>
      <c r="AC2569" s="244">
        <f>SUM(GLOBAL_DATA[[#This Row],[Spent 2020]],GLOBAL_DATA[[#This Row],[Spent 2021]],GLOBAL_DATA[[#This Row],[Spent 2022]],GLOBAL_DATA[[#This Row],[Spent 2023]])</f>
        <v>0</v>
      </c>
      <c r="AD2569" s="245" t="s">
        <v>562</v>
      </c>
      <c r="AE2569" s="246" t="s">
        <v>562</v>
      </c>
      <c r="AF2569" s="247" t="s">
        <v>562</v>
      </c>
      <c r="AG2569" s="246">
        <v>0</v>
      </c>
      <c r="AH2569" s="246" t="s">
        <v>562</v>
      </c>
      <c r="AI2569" s="246" t="s">
        <v>562</v>
      </c>
      <c r="AJ2569" s="245" t="s">
        <v>562</v>
      </c>
      <c r="AK2569" s="246" t="s">
        <v>562</v>
      </c>
      <c r="AL2569" s="247" t="s">
        <v>562</v>
      </c>
      <c r="AM2569" s="246" t="s">
        <v>562</v>
      </c>
      <c r="AN2569" s="246" t="s">
        <v>562</v>
      </c>
      <c r="AO2569" s="248" t="s">
        <v>562</v>
      </c>
      <c r="AP2569" s="249" t="s">
        <v>562</v>
      </c>
      <c r="AQ2569" s="249" t="s">
        <v>562</v>
      </c>
      <c r="AR2569" s="162">
        <f>IF(GLOBAL_DATA[[#This Row],[Target scope]]&lt;&gt;Target_Not_Applicable,GLOBAL_DATA[[#This Row],[Target scope]]*GLOBAL_DATA[[#This Row],[Implementation progress rate]],"")</f>
        <v>1</v>
      </c>
      <c r="AS2569" s="180">
        <f>IF(OR(GLOBAL_DATA[[#This Row],[Status]]=DATA!$J$6,GLOBAL_DATA[[#This Row],[Status]]=DATA!$J$7,GLOBAL_DATA[[#This Row],[Status]]=DATA!$J$8),1,0)</f>
        <v>1</v>
      </c>
      <c r="AT2569" s="181">
        <f>IF(GLOBAL_DATA[[#This Row],[Status]]=Status_No_Project,"",MAX(GLOBAL_DATA[[#This Row],[Initial end]],GLOBAL_DATA[[#This Row],[Re-estimated end]],43831))</f>
        <v>44561</v>
      </c>
      <c r="AU25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9" s="222">
        <f>IF(GLOBAL_DATA[[#This Row],[Target scope]]&lt;&gt;Target_Not_Applicable,COUNTBLANK(GLOBAL_DATA[[#This Row],[Target scope]:[Target justification (if&lt;100%)]]),0)+IF(GLOBAL_DATA[[#This Row],[Status]]&lt;&gt;Status_No_Project,COUNTBLANK(GLOBAL_DATA[[#This Row],[Implementation progress rate]:[CISO assessment]]),0)</f>
        <v>1</v>
      </c>
      <c r="AW2569" s="45">
        <f>SUBTOTAL(103,GLOBAL_DATA[[#This Row],[BU]])</f>
        <v>0</v>
      </c>
    </row>
    <row r="2570" spans="1:49" ht="25.5" x14ac:dyDescent="0.25">
      <c r="A2570" s="222" t="s">
        <v>40</v>
      </c>
      <c r="B2570" s="223" t="s">
        <v>894</v>
      </c>
      <c r="C2570" s="223" t="s">
        <v>405</v>
      </c>
      <c r="D2570" s="231" t="s">
        <v>695</v>
      </c>
      <c r="E2570" s="232" t="s">
        <v>6</v>
      </c>
      <c r="F2570" s="232"/>
      <c r="G2570" s="233"/>
      <c r="H2570" s="221" t="s">
        <v>570</v>
      </c>
      <c r="I2570" s="231" t="s">
        <v>578</v>
      </c>
      <c r="J2570" s="232"/>
      <c r="K2570" s="234"/>
      <c r="L2570" s="235"/>
      <c r="M2570" s="233"/>
      <c r="N2570" s="236"/>
      <c r="O2570" s="224" t="str">
        <f>IF(GLOBAL_DATA[[#This Row],[Target scope]]="","",INDEX(DATA_TargetStatusChoice[Target_Status_Choice],MATCH(GLOBAL_DATA[[#This Row],[Target scope]],DATA_TargetStatusChoice[Value],1)))</f>
        <v>RISK ACCEPTED</v>
      </c>
      <c r="P2570" s="237">
        <v>0</v>
      </c>
      <c r="Q2570" s="238"/>
      <c r="R2570" s="250" t="s">
        <v>469</v>
      </c>
      <c r="S2570" s="251">
        <v>0</v>
      </c>
      <c r="T2570" s="251" t="s">
        <v>386</v>
      </c>
      <c r="U2570" s="252"/>
      <c r="V2570" s="239" t="s">
        <v>562</v>
      </c>
      <c r="W2570" s="240" t="s">
        <v>922</v>
      </c>
      <c r="X2570" s="241" t="s">
        <v>562</v>
      </c>
      <c r="Y2570" s="241" t="s">
        <v>562</v>
      </c>
      <c r="Z2570" s="241" t="s">
        <v>562</v>
      </c>
      <c r="AA2570" s="242">
        <f>SUM(GLOBAL_DATA[[#This Row],[Initial 2020]],GLOBAL_DATA[[#This Row],[Initial 2021]],GLOBAL_DATA[[#This Row],[Initial 2022]],GLOBAL_DATA[[#This Row],[Initial 2023]])</f>
        <v>0</v>
      </c>
      <c r="AB2570" s="243">
        <f>SUM(GLOBAL_DATA[[#This Row],[Reestimated 2020]],GLOBAL_DATA[[#This Row],[Reestimated 2021]],GLOBAL_DATA[[#This Row],[Reestimated 2022]],GLOBAL_DATA[[#This Row],[Reestimated 2023]])</f>
        <v>0</v>
      </c>
      <c r="AC2570" s="244">
        <f>SUM(GLOBAL_DATA[[#This Row],[Spent 2020]],GLOBAL_DATA[[#This Row],[Spent 2021]],GLOBAL_DATA[[#This Row],[Spent 2022]],GLOBAL_DATA[[#This Row],[Spent 2023]])</f>
        <v>0</v>
      </c>
      <c r="AD2570" s="245" t="s">
        <v>562</v>
      </c>
      <c r="AE2570" s="246" t="s">
        <v>562</v>
      </c>
      <c r="AF2570" s="247" t="s">
        <v>562</v>
      </c>
      <c r="AG2570" s="246" t="s">
        <v>562</v>
      </c>
      <c r="AH2570" s="246" t="s">
        <v>562</v>
      </c>
      <c r="AI2570" s="246" t="s">
        <v>562</v>
      </c>
      <c r="AJ2570" s="245" t="s">
        <v>562</v>
      </c>
      <c r="AK2570" s="246" t="s">
        <v>562</v>
      </c>
      <c r="AL2570" s="247" t="s">
        <v>562</v>
      </c>
      <c r="AM2570" s="246" t="s">
        <v>562</v>
      </c>
      <c r="AN2570" s="246" t="s">
        <v>562</v>
      </c>
      <c r="AO2570" s="248" t="s">
        <v>562</v>
      </c>
      <c r="AP2570" s="249" t="s">
        <v>562</v>
      </c>
      <c r="AQ2570" s="249" t="s">
        <v>562</v>
      </c>
      <c r="AR2570" s="162">
        <f>IF(GLOBAL_DATA[[#This Row],[Target scope]]&lt;&gt;Target_Not_Applicable,GLOBAL_DATA[[#This Row],[Target scope]]*GLOBAL_DATA[[#This Row],[Implementation progress rate]],"")</f>
        <v>0</v>
      </c>
      <c r="AS2570" s="180">
        <f>IF(OR(GLOBAL_DATA[[#This Row],[Status]]=DATA!$J$6,GLOBAL_DATA[[#This Row],[Status]]=DATA!$J$7,GLOBAL_DATA[[#This Row],[Status]]=DATA!$J$8),1,0)</f>
        <v>0</v>
      </c>
      <c r="AT2570" s="181" t="str">
        <f>IF(GLOBAL_DATA[[#This Row],[Status]]=Status_No_Project,"",MAX(GLOBAL_DATA[[#This Row],[Initial end]],GLOBAL_DATA[[#This Row],[Re-estimated end]],43831))</f>
        <v/>
      </c>
      <c r="AU25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0" s="222">
        <f>IF(GLOBAL_DATA[[#This Row],[Target scope]]&lt;&gt;Target_Not_Applicable,COUNTBLANK(GLOBAL_DATA[[#This Row],[Target scope]:[Target justification (if&lt;100%)]]),0)+IF(GLOBAL_DATA[[#This Row],[Status]]&lt;&gt;Status_No_Project,COUNTBLANK(GLOBAL_DATA[[#This Row],[Implementation progress rate]:[CISO assessment]]),0)</f>
        <v>1</v>
      </c>
      <c r="AW2570" s="45">
        <f>SUBTOTAL(103,GLOBAL_DATA[[#This Row],[BU]])</f>
        <v>1</v>
      </c>
    </row>
    <row r="2571" spans="1:49" ht="25.5" hidden="1" x14ac:dyDescent="0.25">
      <c r="A2571" s="222" t="s">
        <v>40</v>
      </c>
      <c r="B2571" s="223" t="s">
        <v>894</v>
      </c>
      <c r="C2571" s="223" t="s">
        <v>405</v>
      </c>
      <c r="D2571" s="231" t="s">
        <v>696</v>
      </c>
      <c r="E2571" s="232" t="s">
        <v>6</v>
      </c>
      <c r="F2571" s="232"/>
      <c r="G2571" s="233"/>
      <c r="H2571" s="221"/>
      <c r="I2571" s="231" t="s">
        <v>637</v>
      </c>
      <c r="J2571" s="232"/>
      <c r="K2571" s="234"/>
      <c r="L2571" s="235"/>
      <c r="M2571" s="233"/>
      <c r="N2571" s="236"/>
      <c r="O2571" s="224" t="str">
        <f>IF(GLOBAL_DATA[[#This Row],[Target scope]]="","",INDEX(DATA_TargetStatusChoice[Target_Status_Choice],MATCH(GLOBAL_DATA[[#This Row],[Target scope]],DATA_TargetStatusChoice[Value],1)))</f>
        <v>RISK ACCEPTED</v>
      </c>
      <c r="P2571" s="237">
        <v>0</v>
      </c>
      <c r="Q2571" s="238"/>
      <c r="R2571" s="250" t="s">
        <v>469</v>
      </c>
      <c r="S2571" s="251">
        <v>0</v>
      </c>
      <c r="T2571" s="251" t="s">
        <v>386</v>
      </c>
      <c r="U2571" s="252"/>
      <c r="V2571" s="239" t="s">
        <v>562</v>
      </c>
      <c r="W2571" s="240" t="s">
        <v>922</v>
      </c>
      <c r="X2571" s="241" t="s">
        <v>562</v>
      </c>
      <c r="Y2571" s="241" t="s">
        <v>562</v>
      </c>
      <c r="Z2571" s="241" t="s">
        <v>562</v>
      </c>
      <c r="AA2571" s="242">
        <f>SUM(GLOBAL_DATA[[#This Row],[Initial 2020]],GLOBAL_DATA[[#This Row],[Initial 2021]],GLOBAL_DATA[[#This Row],[Initial 2022]],GLOBAL_DATA[[#This Row],[Initial 2023]])</f>
        <v>0</v>
      </c>
      <c r="AB2571" s="243">
        <f>SUM(GLOBAL_DATA[[#This Row],[Reestimated 2020]],GLOBAL_DATA[[#This Row],[Reestimated 2021]],GLOBAL_DATA[[#This Row],[Reestimated 2022]],GLOBAL_DATA[[#This Row],[Reestimated 2023]])</f>
        <v>0</v>
      </c>
      <c r="AC2571" s="244">
        <f>SUM(GLOBAL_DATA[[#This Row],[Spent 2020]],GLOBAL_DATA[[#This Row],[Spent 2021]],GLOBAL_DATA[[#This Row],[Spent 2022]],GLOBAL_DATA[[#This Row],[Spent 2023]])</f>
        <v>0</v>
      </c>
      <c r="AD2571" s="245" t="s">
        <v>562</v>
      </c>
      <c r="AE2571" s="246" t="s">
        <v>562</v>
      </c>
      <c r="AF2571" s="247" t="s">
        <v>562</v>
      </c>
      <c r="AG2571" s="246" t="s">
        <v>562</v>
      </c>
      <c r="AH2571" s="246" t="s">
        <v>562</v>
      </c>
      <c r="AI2571" s="246" t="s">
        <v>562</v>
      </c>
      <c r="AJ2571" s="245" t="s">
        <v>562</v>
      </c>
      <c r="AK2571" s="246" t="s">
        <v>562</v>
      </c>
      <c r="AL2571" s="247" t="s">
        <v>562</v>
      </c>
      <c r="AM2571" s="246" t="s">
        <v>562</v>
      </c>
      <c r="AN2571" s="246" t="s">
        <v>562</v>
      </c>
      <c r="AO2571" s="248" t="s">
        <v>562</v>
      </c>
      <c r="AP2571" s="249" t="s">
        <v>562</v>
      </c>
      <c r="AQ2571" s="249" t="s">
        <v>562</v>
      </c>
      <c r="AR2571" s="162">
        <f>IF(GLOBAL_DATA[[#This Row],[Target scope]]&lt;&gt;Target_Not_Applicable,GLOBAL_DATA[[#This Row],[Target scope]]*GLOBAL_DATA[[#This Row],[Implementation progress rate]],"")</f>
        <v>0</v>
      </c>
      <c r="AS2571" s="180">
        <f>IF(OR(GLOBAL_DATA[[#This Row],[Status]]=DATA!$J$6,GLOBAL_DATA[[#This Row],[Status]]=DATA!$J$7,GLOBAL_DATA[[#This Row],[Status]]=DATA!$J$8),1,0)</f>
        <v>0</v>
      </c>
      <c r="AT2571" s="181" t="str">
        <f>IF(GLOBAL_DATA[[#This Row],[Status]]=Status_No_Project,"",MAX(GLOBAL_DATA[[#This Row],[Initial end]],GLOBAL_DATA[[#This Row],[Re-estimated end]],43831))</f>
        <v/>
      </c>
      <c r="AU25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1" s="222">
        <f>IF(GLOBAL_DATA[[#This Row],[Target scope]]&lt;&gt;Target_Not_Applicable,COUNTBLANK(GLOBAL_DATA[[#This Row],[Target scope]:[Target justification (if&lt;100%)]]),0)+IF(GLOBAL_DATA[[#This Row],[Status]]&lt;&gt;Status_No_Project,COUNTBLANK(GLOBAL_DATA[[#This Row],[Implementation progress rate]:[CISO assessment]]),0)</f>
        <v>1</v>
      </c>
      <c r="AW2571" s="45">
        <f>SUBTOTAL(103,GLOBAL_DATA[[#This Row],[BU]])</f>
        <v>0</v>
      </c>
    </row>
    <row r="2572" spans="1:49" ht="38.25" hidden="1" x14ac:dyDescent="0.25">
      <c r="A2572" s="222" t="s">
        <v>40</v>
      </c>
      <c r="B2572" s="223" t="s">
        <v>894</v>
      </c>
      <c r="C2572" s="223" t="s">
        <v>405</v>
      </c>
      <c r="D2572" s="231" t="s">
        <v>697</v>
      </c>
      <c r="E2572" s="232" t="s">
        <v>6</v>
      </c>
      <c r="F2572" s="232"/>
      <c r="G2572" s="233"/>
      <c r="H2572" s="221"/>
      <c r="I2572" s="231" t="s">
        <v>568</v>
      </c>
      <c r="J2572" s="232"/>
      <c r="K2572" s="234"/>
      <c r="L2572" s="235"/>
      <c r="M2572" s="233"/>
      <c r="N2572" s="236"/>
      <c r="O2572" s="224" t="str">
        <f>IF(GLOBAL_DATA[[#This Row],[Target scope]]="","",INDEX(DATA_TargetStatusChoice[Target_Status_Choice],MATCH(GLOBAL_DATA[[#This Row],[Target scope]],DATA_TargetStatusChoice[Value],1)))</f>
        <v>FULL IMPLEMENTATION</v>
      </c>
      <c r="P2572" s="237">
        <v>1</v>
      </c>
      <c r="Q2572" s="238"/>
      <c r="R2572" s="250" t="s">
        <v>31</v>
      </c>
      <c r="S2572" s="251">
        <v>0</v>
      </c>
      <c r="T2572" s="251" t="s">
        <v>386</v>
      </c>
      <c r="U2572" s="252"/>
      <c r="V2572" s="239" t="s">
        <v>562</v>
      </c>
      <c r="W2572" s="240" t="s">
        <v>924</v>
      </c>
      <c r="X2572" s="241">
        <v>44197</v>
      </c>
      <c r="Y2572" s="241">
        <v>44561</v>
      </c>
      <c r="Z2572" s="241">
        <v>44561</v>
      </c>
      <c r="AA2572" s="242">
        <f>SUM(GLOBAL_DATA[[#This Row],[Initial 2020]],GLOBAL_DATA[[#This Row],[Initial 2021]],GLOBAL_DATA[[#This Row],[Initial 2022]],GLOBAL_DATA[[#This Row],[Initial 2023]])</f>
        <v>0</v>
      </c>
      <c r="AB2572" s="243">
        <f>SUM(GLOBAL_DATA[[#This Row],[Reestimated 2020]],GLOBAL_DATA[[#This Row],[Reestimated 2021]],GLOBAL_DATA[[#This Row],[Reestimated 2022]],GLOBAL_DATA[[#This Row],[Reestimated 2023]])</f>
        <v>0</v>
      </c>
      <c r="AC2572" s="244">
        <f>SUM(GLOBAL_DATA[[#This Row],[Spent 2020]],GLOBAL_DATA[[#This Row],[Spent 2021]],GLOBAL_DATA[[#This Row],[Spent 2022]],GLOBAL_DATA[[#This Row],[Spent 2023]])</f>
        <v>0</v>
      </c>
      <c r="AD2572" s="245" t="s">
        <v>562</v>
      </c>
      <c r="AE2572" s="246" t="s">
        <v>562</v>
      </c>
      <c r="AF2572" s="247" t="s">
        <v>562</v>
      </c>
      <c r="AG2572" s="246">
        <v>0</v>
      </c>
      <c r="AH2572" s="246" t="s">
        <v>562</v>
      </c>
      <c r="AI2572" s="246" t="s">
        <v>562</v>
      </c>
      <c r="AJ2572" s="245" t="s">
        <v>562</v>
      </c>
      <c r="AK2572" s="246" t="s">
        <v>562</v>
      </c>
      <c r="AL2572" s="247" t="s">
        <v>562</v>
      </c>
      <c r="AM2572" s="246" t="s">
        <v>562</v>
      </c>
      <c r="AN2572" s="246" t="s">
        <v>562</v>
      </c>
      <c r="AO2572" s="248" t="s">
        <v>562</v>
      </c>
      <c r="AP2572" s="249" t="s">
        <v>562</v>
      </c>
      <c r="AQ2572" s="249" t="s">
        <v>562</v>
      </c>
      <c r="AR2572" s="162">
        <f>IF(GLOBAL_DATA[[#This Row],[Target scope]]&lt;&gt;Target_Not_Applicable,GLOBAL_DATA[[#This Row],[Target scope]]*GLOBAL_DATA[[#This Row],[Implementation progress rate]],"")</f>
        <v>0</v>
      </c>
      <c r="AS2572" s="180">
        <f>IF(OR(GLOBAL_DATA[[#This Row],[Status]]=DATA!$J$6,GLOBAL_DATA[[#This Row],[Status]]=DATA!$J$7,GLOBAL_DATA[[#This Row],[Status]]=DATA!$J$8),1,0)</f>
        <v>0</v>
      </c>
      <c r="AT2572" s="181">
        <f>IF(GLOBAL_DATA[[#This Row],[Status]]=Status_No_Project,"",MAX(GLOBAL_DATA[[#This Row],[Initial end]],GLOBAL_DATA[[#This Row],[Re-estimated end]],43831))</f>
        <v>44561</v>
      </c>
      <c r="AU25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2" s="222">
        <f>IF(GLOBAL_DATA[[#This Row],[Target scope]]&lt;&gt;Target_Not_Applicable,COUNTBLANK(GLOBAL_DATA[[#This Row],[Target scope]:[Target justification (if&lt;100%)]]),0)+IF(GLOBAL_DATA[[#This Row],[Status]]&lt;&gt;Status_No_Project,COUNTBLANK(GLOBAL_DATA[[#This Row],[Implementation progress rate]:[CISO assessment]]),0)</f>
        <v>1</v>
      </c>
      <c r="AW2572" s="45">
        <f>SUBTOTAL(103,GLOBAL_DATA[[#This Row],[BU]])</f>
        <v>0</v>
      </c>
    </row>
    <row r="2573" spans="1:49" ht="38.25" x14ac:dyDescent="0.25">
      <c r="A2573" s="222" t="s">
        <v>40</v>
      </c>
      <c r="B2573" s="223" t="s">
        <v>894</v>
      </c>
      <c r="C2573" s="223" t="s">
        <v>405</v>
      </c>
      <c r="D2573" s="231" t="s">
        <v>698</v>
      </c>
      <c r="E2573" s="232" t="s">
        <v>6</v>
      </c>
      <c r="F2573" s="232"/>
      <c r="G2573" s="233"/>
      <c r="H2573" s="221" t="s">
        <v>568</v>
      </c>
      <c r="I2573" s="231" t="s">
        <v>568</v>
      </c>
      <c r="J2573" s="232"/>
      <c r="K2573" s="234"/>
      <c r="L2573" s="235"/>
      <c r="M2573" s="233"/>
      <c r="N2573" s="236"/>
      <c r="O2573" s="224" t="str">
        <f>IF(GLOBAL_DATA[[#This Row],[Target scope]]="","",INDEX(DATA_TargetStatusChoice[Target_Status_Choice],MATCH(GLOBAL_DATA[[#This Row],[Target scope]],DATA_TargetStatusChoice[Value],1)))</f>
        <v>FULL IMPLEMENTATION</v>
      </c>
      <c r="P2573" s="237">
        <v>1</v>
      </c>
      <c r="Q2573" s="238"/>
      <c r="R2573" s="250" t="s">
        <v>31</v>
      </c>
      <c r="S2573" s="251">
        <v>0</v>
      </c>
      <c r="T2573" s="251" t="s">
        <v>386</v>
      </c>
      <c r="U2573" s="252"/>
      <c r="V2573" s="239" t="s">
        <v>562</v>
      </c>
      <c r="W2573" s="240" t="s">
        <v>922</v>
      </c>
      <c r="X2573" s="241">
        <v>44562</v>
      </c>
      <c r="Y2573" s="241">
        <v>44926</v>
      </c>
      <c r="Z2573" s="241">
        <v>44926</v>
      </c>
      <c r="AA2573" s="242">
        <f>SUM(GLOBAL_DATA[[#This Row],[Initial 2020]],GLOBAL_DATA[[#This Row],[Initial 2021]],GLOBAL_DATA[[#This Row],[Initial 2022]],GLOBAL_DATA[[#This Row],[Initial 2023]])</f>
        <v>0</v>
      </c>
      <c r="AB2573" s="243">
        <f>SUM(GLOBAL_DATA[[#This Row],[Reestimated 2020]],GLOBAL_DATA[[#This Row],[Reestimated 2021]],GLOBAL_DATA[[#This Row],[Reestimated 2022]],GLOBAL_DATA[[#This Row],[Reestimated 2023]])</f>
        <v>0</v>
      </c>
      <c r="AC2573" s="244">
        <f>SUM(GLOBAL_DATA[[#This Row],[Spent 2020]],GLOBAL_DATA[[#This Row],[Spent 2021]],GLOBAL_DATA[[#This Row],[Spent 2022]],GLOBAL_DATA[[#This Row],[Spent 2023]])</f>
        <v>0</v>
      </c>
      <c r="AD2573" s="245" t="s">
        <v>562</v>
      </c>
      <c r="AE2573" s="246" t="s">
        <v>562</v>
      </c>
      <c r="AF2573" s="247" t="s">
        <v>562</v>
      </c>
      <c r="AG2573" s="246" t="s">
        <v>562</v>
      </c>
      <c r="AH2573" s="246" t="s">
        <v>562</v>
      </c>
      <c r="AI2573" s="246" t="s">
        <v>562</v>
      </c>
      <c r="AJ2573" s="245" t="s">
        <v>562</v>
      </c>
      <c r="AK2573" s="246" t="s">
        <v>562</v>
      </c>
      <c r="AL2573" s="247" t="s">
        <v>562</v>
      </c>
      <c r="AM2573" s="246" t="s">
        <v>562</v>
      </c>
      <c r="AN2573" s="246" t="s">
        <v>562</v>
      </c>
      <c r="AO2573" s="248" t="s">
        <v>562</v>
      </c>
      <c r="AP2573" s="249" t="s">
        <v>562</v>
      </c>
      <c r="AQ2573" s="249" t="s">
        <v>562</v>
      </c>
      <c r="AR2573" s="162">
        <f>IF(GLOBAL_DATA[[#This Row],[Target scope]]&lt;&gt;Target_Not_Applicable,GLOBAL_DATA[[#This Row],[Target scope]]*GLOBAL_DATA[[#This Row],[Implementation progress rate]],"")</f>
        <v>0</v>
      </c>
      <c r="AS2573" s="180">
        <f>IF(OR(GLOBAL_DATA[[#This Row],[Status]]=DATA!$J$6,GLOBAL_DATA[[#This Row],[Status]]=DATA!$J$7,GLOBAL_DATA[[#This Row],[Status]]=DATA!$J$8),1,0)</f>
        <v>0</v>
      </c>
      <c r="AT2573" s="181">
        <f>IF(GLOBAL_DATA[[#This Row],[Status]]=Status_No_Project,"",MAX(GLOBAL_DATA[[#This Row],[Initial end]],GLOBAL_DATA[[#This Row],[Re-estimated end]],43831))</f>
        <v>44926</v>
      </c>
      <c r="AU25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3" s="222">
        <f>IF(GLOBAL_DATA[[#This Row],[Target scope]]&lt;&gt;Target_Not_Applicable,COUNTBLANK(GLOBAL_DATA[[#This Row],[Target scope]:[Target justification (if&lt;100%)]]),0)+IF(GLOBAL_DATA[[#This Row],[Status]]&lt;&gt;Status_No_Project,COUNTBLANK(GLOBAL_DATA[[#This Row],[Implementation progress rate]:[CISO assessment]]),0)</f>
        <v>1</v>
      </c>
      <c r="AW2573" s="45">
        <f>SUBTOTAL(103,GLOBAL_DATA[[#This Row],[BU]])</f>
        <v>1</v>
      </c>
    </row>
    <row r="2574" spans="1:49" ht="25.5" x14ac:dyDescent="0.25">
      <c r="A2574" s="222" t="s">
        <v>40</v>
      </c>
      <c r="B2574" s="223" t="s">
        <v>894</v>
      </c>
      <c r="C2574" s="223" t="s">
        <v>405</v>
      </c>
      <c r="D2574" s="231" t="s">
        <v>699</v>
      </c>
      <c r="E2574" s="232" t="s">
        <v>6</v>
      </c>
      <c r="F2574" s="232"/>
      <c r="G2574" s="233"/>
      <c r="H2574" s="221" t="s">
        <v>568</v>
      </c>
      <c r="I2574" s="231" t="s">
        <v>568</v>
      </c>
      <c r="J2574" s="232"/>
      <c r="K2574" s="234"/>
      <c r="L2574" s="235"/>
      <c r="M2574" s="233"/>
      <c r="N2574" s="236"/>
      <c r="O2574" s="224" t="str">
        <f>IF(GLOBAL_DATA[[#This Row],[Target scope]]="","",INDEX(DATA_TargetStatusChoice[Target_Status_Choice],MATCH(GLOBAL_DATA[[#This Row],[Target scope]],DATA_TargetStatusChoice[Value],1)))</f>
        <v/>
      </c>
      <c r="P2574" s="237" t="s">
        <v>562</v>
      </c>
      <c r="Q2574" s="238"/>
      <c r="R2574" s="250" t="s">
        <v>562</v>
      </c>
      <c r="S2574" s="251"/>
      <c r="T2574" s="251" t="s">
        <v>562</v>
      </c>
      <c r="U2574" s="252"/>
      <c r="V2574" s="239" t="s">
        <v>562</v>
      </c>
      <c r="W2574" s="240" t="s">
        <v>562</v>
      </c>
      <c r="X2574" s="241" t="s">
        <v>562</v>
      </c>
      <c r="Y2574" s="241" t="s">
        <v>562</v>
      </c>
      <c r="Z2574" s="241" t="s">
        <v>562</v>
      </c>
      <c r="AA2574" s="242">
        <f>SUM(GLOBAL_DATA[[#This Row],[Initial 2020]],GLOBAL_DATA[[#This Row],[Initial 2021]],GLOBAL_DATA[[#This Row],[Initial 2022]],GLOBAL_DATA[[#This Row],[Initial 2023]])</f>
        <v>0</v>
      </c>
      <c r="AB2574" s="243">
        <f>SUM(GLOBAL_DATA[[#This Row],[Reestimated 2020]],GLOBAL_DATA[[#This Row],[Reestimated 2021]],GLOBAL_DATA[[#This Row],[Reestimated 2022]],GLOBAL_DATA[[#This Row],[Reestimated 2023]])</f>
        <v>0</v>
      </c>
      <c r="AC2574" s="244">
        <f>SUM(GLOBAL_DATA[[#This Row],[Spent 2020]],GLOBAL_DATA[[#This Row],[Spent 2021]],GLOBAL_DATA[[#This Row],[Spent 2022]],GLOBAL_DATA[[#This Row],[Spent 2023]])</f>
        <v>0</v>
      </c>
      <c r="AD2574" s="245" t="s">
        <v>562</v>
      </c>
      <c r="AE2574" s="246" t="s">
        <v>562</v>
      </c>
      <c r="AF2574" s="247" t="s">
        <v>562</v>
      </c>
      <c r="AG2574" s="246" t="s">
        <v>562</v>
      </c>
      <c r="AH2574" s="246" t="s">
        <v>562</v>
      </c>
      <c r="AI2574" s="246" t="s">
        <v>562</v>
      </c>
      <c r="AJ2574" s="245" t="s">
        <v>562</v>
      </c>
      <c r="AK2574" s="246" t="s">
        <v>562</v>
      </c>
      <c r="AL2574" s="247" t="s">
        <v>562</v>
      </c>
      <c r="AM2574" s="246" t="s">
        <v>562</v>
      </c>
      <c r="AN2574" s="246" t="s">
        <v>562</v>
      </c>
      <c r="AO2574" s="248" t="s">
        <v>562</v>
      </c>
      <c r="AP2574" s="249" t="s">
        <v>562</v>
      </c>
      <c r="AQ2574" s="249" t="s">
        <v>562</v>
      </c>
      <c r="AR2574" s="162"/>
      <c r="AS2574" s="180">
        <f>IF(OR(GLOBAL_DATA[[#This Row],[Status]]=DATA!$J$6,GLOBAL_DATA[[#This Row],[Status]]=DATA!$J$7,GLOBAL_DATA[[#This Row],[Status]]=DATA!$J$8),1,0)</f>
        <v>0</v>
      </c>
      <c r="AT2574" s="181">
        <f>IF(GLOBAL_DATA[[#This Row],[Status]]=Status_No_Project,"",MAX(GLOBAL_DATA[[#This Row],[Initial end]],GLOBAL_DATA[[#This Row],[Re-estimated end]],43831))</f>
        <v>43831</v>
      </c>
      <c r="AU25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4" s="222">
        <f>IF(GLOBAL_DATA[[#This Row],[Target scope]]&lt;&gt;Target_Not_Applicable,COUNTBLANK(GLOBAL_DATA[[#This Row],[Target scope]:[Target justification (if&lt;100%)]]),0)+IF(GLOBAL_DATA[[#This Row],[Status]]&lt;&gt;Status_No_Project,COUNTBLANK(GLOBAL_DATA[[#This Row],[Implementation progress rate]:[CISO assessment]]),0)</f>
        <v>4</v>
      </c>
      <c r="AW2574" s="45">
        <f>SUBTOTAL(103,GLOBAL_DATA[[#This Row],[BU]])</f>
        <v>1</v>
      </c>
    </row>
    <row r="2575" spans="1:49" ht="25.5" hidden="1" x14ac:dyDescent="0.25">
      <c r="A2575" s="222" t="s">
        <v>40</v>
      </c>
      <c r="B2575" s="223" t="s">
        <v>894</v>
      </c>
      <c r="C2575" s="223" t="s">
        <v>405</v>
      </c>
      <c r="D2575" s="231" t="s">
        <v>700</v>
      </c>
      <c r="E2575" s="232" t="s">
        <v>6</v>
      </c>
      <c r="F2575" s="232"/>
      <c r="G2575" s="233"/>
      <c r="H2575" s="221"/>
      <c r="I2575" s="231" t="s">
        <v>578</v>
      </c>
      <c r="J2575" s="232"/>
      <c r="K2575" s="234"/>
      <c r="L2575" s="235"/>
      <c r="M2575" s="233"/>
      <c r="N2575" s="236"/>
      <c r="O2575" s="224" t="str">
        <f>IF(GLOBAL_DATA[[#This Row],[Target scope]]="","",INDEX(DATA_TargetStatusChoice[Target_Status_Choice],MATCH(GLOBAL_DATA[[#This Row],[Target scope]],DATA_TargetStatusChoice[Value],1)))</f>
        <v>RISK ACCEPTED</v>
      </c>
      <c r="P2575" s="237">
        <v>0</v>
      </c>
      <c r="Q2575" s="238"/>
      <c r="R2575" s="250" t="s">
        <v>469</v>
      </c>
      <c r="S2575" s="251">
        <v>0</v>
      </c>
      <c r="T2575" s="251" t="s">
        <v>386</v>
      </c>
      <c r="U2575" s="252"/>
      <c r="V2575" s="239" t="s">
        <v>562</v>
      </c>
      <c r="W2575" s="240" t="s">
        <v>922</v>
      </c>
      <c r="X2575" s="241" t="s">
        <v>562</v>
      </c>
      <c r="Y2575" s="241" t="s">
        <v>562</v>
      </c>
      <c r="Z2575" s="241" t="s">
        <v>562</v>
      </c>
      <c r="AA2575" s="242">
        <f>SUM(GLOBAL_DATA[[#This Row],[Initial 2020]],GLOBAL_DATA[[#This Row],[Initial 2021]],GLOBAL_DATA[[#This Row],[Initial 2022]],GLOBAL_DATA[[#This Row],[Initial 2023]])</f>
        <v>0</v>
      </c>
      <c r="AB2575" s="243">
        <f>SUM(GLOBAL_DATA[[#This Row],[Reestimated 2020]],GLOBAL_DATA[[#This Row],[Reestimated 2021]],GLOBAL_DATA[[#This Row],[Reestimated 2022]],GLOBAL_DATA[[#This Row],[Reestimated 2023]])</f>
        <v>0</v>
      </c>
      <c r="AC2575" s="244">
        <f>SUM(GLOBAL_DATA[[#This Row],[Spent 2020]],GLOBAL_DATA[[#This Row],[Spent 2021]],GLOBAL_DATA[[#This Row],[Spent 2022]],GLOBAL_DATA[[#This Row],[Spent 2023]])</f>
        <v>0</v>
      </c>
      <c r="AD2575" s="245" t="s">
        <v>562</v>
      </c>
      <c r="AE2575" s="246" t="s">
        <v>562</v>
      </c>
      <c r="AF2575" s="247" t="s">
        <v>562</v>
      </c>
      <c r="AG2575" s="246" t="s">
        <v>562</v>
      </c>
      <c r="AH2575" s="246" t="s">
        <v>562</v>
      </c>
      <c r="AI2575" s="246" t="s">
        <v>562</v>
      </c>
      <c r="AJ2575" s="245" t="s">
        <v>562</v>
      </c>
      <c r="AK2575" s="246" t="s">
        <v>562</v>
      </c>
      <c r="AL2575" s="247" t="s">
        <v>562</v>
      </c>
      <c r="AM2575" s="246" t="s">
        <v>562</v>
      </c>
      <c r="AN2575" s="246" t="s">
        <v>562</v>
      </c>
      <c r="AO2575" s="248" t="s">
        <v>562</v>
      </c>
      <c r="AP2575" s="249" t="s">
        <v>562</v>
      </c>
      <c r="AQ2575" s="249" t="s">
        <v>562</v>
      </c>
      <c r="AR2575" s="162">
        <f>IF(GLOBAL_DATA[[#This Row],[Target scope]]&lt;&gt;Target_Not_Applicable,GLOBAL_DATA[[#This Row],[Target scope]]*GLOBAL_DATA[[#This Row],[Implementation progress rate]],"")</f>
        <v>0</v>
      </c>
      <c r="AS2575" s="180">
        <f>IF(OR(GLOBAL_DATA[[#This Row],[Status]]=DATA!$J$6,GLOBAL_DATA[[#This Row],[Status]]=DATA!$J$7,GLOBAL_DATA[[#This Row],[Status]]=DATA!$J$8),1,0)</f>
        <v>0</v>
      </c>
      <c r="AT2575" s="181" t="str">
        <f>IF(GLOBAL_DATA[[#This Row],[Status]]=Status_No_Project,"",MAX(GLOBAL_DATA[[#This Row],[Initial end]],GLOBAL_DATA[[#This Row],[Re-estimated end]],43831))</f>
        <v/>
      </c>
      <c r="AU25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5" s="222">
        <f>IF(GLOBAL_DATA[[#This Row],[Target scope]]&lt;&gt;Target_Not_Applicable,COUNTBLANK(GLOBAL_DATA[[#This Row],[Target scope]:[Target justification (if&lt;100%)]]),0)+IF(GLOBAL_DATA[[#This Row],[Status]]&lt;&gt;Status_No_Project,COUNTBLANK(GLOBAL_DATA[[#This Row],[Implementation progress rate]:[CISO assessment]]),0)</f>
        <v>1</v>
      </c>
      <c r="AW2575" s="45">
        <f>SUBTOTAL(103,GLOBAL_DATA[[#This Row],[BU]])</f>
        <v>0</v>
      </c>
    </row>
    <row r="2576" spans="1:49" ht="25.5" x14ac:dyDescent="0.25">
      <c r="A2576" s="222" t="s">
        <v>40</v>
      </c>
      <c r="B2576" s="223" t="s">
        <v>894</v>
      </c>
      <c r="C2576" s="223" t="s">
        <v>405</v>
      </c>
      <c r="D2576" s="231" t="s">
        <v>701</v>
      </c>
      <c r="E2576" s="232" t="s">
        <v>6</v>
      </c>
      <c r="F2576" s="232"/>
      <c r="G2576" s="233"/>
      <c r="H2576" s="221" t="s">
        <v>578</v>
      </c>
      <c r="I2576" s="231" t="s">
        <v>578</v>
      </c>
      <c r="J2576" s="232"/>
      <c r="K2576" s="234"/>
      <c r="L2576" s="235"/>
      <c r="M2576" s="233"/>
      <c r="N2576" s="236"/>
      <c r="O2576" s="224" t="str">
        <f>IF(GLOBAL_DATA[[#This Row],[Target scope]]="","",INDEX(DATA_TargetStatusChoice[Target_Status_Choice],MATCH(GLOBAL_DATA[[#This Row],[Target scope]],DATA_TargetStatusChoice[Value],1)))</f>
        <v>NOT APPLICABLE</v>
      </c>
      <c r="P2576" s="237" t="s">
        <v>427</v>
      </c>
      <c r="Q2576" s="238"/>
      <c r="R2576" s="250" t="s">
        <v>469</v>
      </c>
      <c r="S2576" s="251">
        <v>0</v>
      </c>
      <c r="T2576" s="251" t="s">
        <v>386</v>
      </c>
      <c r="U2576" s="252"/>
      <c r="V2576" s="239" t="s">
        <v>562</v>
      </c>
      <c r="W2576" s="240" t="s">
        <v>922</v>
      </c>
      <c r="X2576" s="241" t="s">
        <v>562</v>
      </c>
      <c r="Y2576" s="241" t="s">
        <v>562</v>
      </c>
      <c r="Z2576" s="241" t="s">
        <v>562</v>
      </c>
      <c r="AA2576" s="242">
        <f>SUM(GLOBAL_DATA[[#This Row],[Initial 2020]],GLOBAL_DATA[[#This Row],[Initial 2021]],GLOBAL_DATA[[#This Row],[Initial 2022]],GLOBAL_DATA[[#This Row],[Initial 2023]])</f>
        <v>0</v>
      </c>
      <c r="AB2576" s="243">
        <f>SUM(GLOBAL_DATA[[#This Row],[Reestimated 2020]],GLOBAL_DATA[[#This Row],[Reestimated 2021]],GLOBAL_DATA[[#This Row],[Reestimated 2022]],GLOBAL_DATA[[#This Row],[Reestimated 2023]])</f>
        <v>0</v>
      </c>
      <c r="AC2576" s="244">
        <f>SUM(GLOBAL_DATA[[#This Row],[Spent 2020]],GLOBAL_DATA[[#This Row],[Spent 2021]],GLOBAL_DATA[[#This Row],[Spent 2022]],GLOBAL_DATA[[#This Row],[Spent 2023]])</f>
        <v>0</v>
      </c>
      <c r="AD2576" s="245" t="s">
        <v>562</v>
      </c>
      <c r="AE2576" s="246" t="s">
        <v>562</v>
      </c>
      <c r="AF2576" s="247" t="s">
        <v>562</v>
      </c>
      <c r="AG2576" s="246" t="s">
        <v>562</v>
      </c>
      <c r="AH2576" s="246" t="s">
        <v>562</v>
      </c>
      <c r="AI2576" s="246" t="s">
        <v>562</v>
      </c>
      <c r="AJ2576" s="245" t="s">
        <v>562</v>
      </c>
      <c r="AK2576" s="246" t="s">
        <v>562</v>
      </c>
      <c r="AL2576" s="247" t="s">
        <v>562</v>
      </c>
      <c r="AM2576" s="246" t="s">
        <v>562</v>
      </c>
      <c r="AN2576" s="246" t="s">
        <v>562</v>
      </c>
      <c r="AO2576" s="248" t="s">
        <v>562</v>
      </c>
      <c r="AP2576" s="249" t="s">
        <v>562</v>
      </c>
      <c r="AQ2576" s="249" t="s">
        <v>562</v>
      </c>
      <c r="AR2576" s="162" t="str">
        <f>IF(GLOBAL_DATA[[#This Row],[Target scope]]&lt;&gt;Target_Not_Applicable,GLOBAL_DATA[[#This Row],[Target scope]]*GLOBAL_DATA[[#This Row],[Implementation progress rate]],"")</f>
        <v/>
      </c>
      <c r="AS2576" s="180">
        <f>IF(OR(GLOBAL_DATA[[#This Row],[Status]]=DATA!$J$6,GLOBAL_DATA[[#This Row],[Status]]=DATA!$J$7,GLOBAL_DATA[[#This Row],[Status]]=DATA!$J$8),1,0)</f>
        <v>0</v>
      </c>
      <c r="AT2576" s="181" t="str">
        <f>IF(GLOBAL_DATA[[#This Row],[Status]]=Status_No_Project,"",MAX(GLOBAL_DATA[[#This Row],[Initial end]],GLOBAL_DATA[[#This Row],[Re-estimated end]],43831))</f>
        <v/>
      </c>
      <c r="AU25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6" s="222">
        <f>IF(GLOBAL_DATA[[#This Row],[Target scope]]&lt;&gt;Target_Not_Applicable,COUNTBLANK(GLOBAL_DATA[[#This Row],[Target scope]:[Target justification (if&lt;100%)]]),0)+IF(GLOBAL_DATA[[#This Row],[Status]]&lt;&gt;Status_No_Project,COUNTBLANK(GLOBAL_DATA[[#This Row],[Implementation progress rate]:[CISO assessment]]),0)</f>
        <v>0</v>
      </c>
      <c r="AW2576" s="45">
        <f>SUBTOTAL(103,GLOBAL_DATA[[#This Row],[BU]])</f>
        <v>1</v>
      </c>
    </row>
    <row r="2577" spans="1:49" ht="38.25" hidden="1" x14ac:dyDescent="0.25">
      <c r="A2577" s="222" t="s">
        <v>40</v>
      </c>
      <c r="B2577" s="223" t="s">
        <v>894</v>
      </c>
      <c r="C2577" s="223" t="s">
        <v>405</v>
      </c>
      <c r="D2577" s="231" t="s">
        <v>702</v>
      </c>
      <c r="E2577" s="232" t="s">
        <v>6</v>
      </c>
      <c r="F2577" s="232"/>
      <c r="G2577" s="233"/>
      <c r="H2577" s="221"/>
      <c r="I2577" s="231" t="s">
        <v>578</v>
      </c>
      <c r="J2577" s="232"/>
      <c r="K2577" s="234"/>
      <c r="L2577" s="235"/>
      <c r="M2577" s="233"/>
      <c r="N2577" s="236"/>
      <c r="O2577" s="224" t="str">
        <f>IF(GLOBAL_DATA[[#This Row],[Target scope]]="","",INDEX(DATA_TargetStatusChoice[Target_Status_Choice],MATCH(GLOBAL_DATA[[#This Row],[Target scope]],DATA_TargetStatusChoice[Value],1)))</f>
        <v>FULL IMPLEMENTATION</v>
      </c>
      <c r="P2577" s="237">
        <v>1</v>
      </c>
      <c r="Q2577" s="238"/>
      <c r="R2577" s="250" t="s">
        <v>33</v>
      </c>
      <c r="S2577" s="251">
        <v>1</v>
      </c>
      <c r="T2577" s="251" t="s">
        <v>386</v>
      </c>
      <c r="U2577" s="252"/>
      <c r="V2577" s="239" t="s">
        <v>562</v>
      </c>
      <c r="W2577" s="240" t="s">
        <v>924</v>
      </c>
      <c r="X2577" s="241">
        <v>43466</v>
      </c>
      <c r="Y2577" s="241">
        <v>43811</v>
      </c>
      <c r="Z2577" s="241">
        <v>43811</v>
      </c>
      <c r="AA2577" s="242">
        <f>SUM(GLOBAL_DATA[[#This Row],[Initial 2020]],GLOBAL_DATA[[#This Row],[Initial 2021]],GLOBAL_DATA[[#This Row],[Initial 2022]],GLOBAL_DATA[[#This Row],[Initial 2023]])</f>
        <v>0</v>
      </c>
      <c r="AB2577" s="243">
        <f>SUM(GLOBAL_DATA[[#This Row],[Reestimated 2020]],GLOBAL_DATA[[#This Row],[Reestimated 2021]],GLOBAL_DATA[[#This Row],[Reestimated 2022]],GLOBAL_DATA[[#This Row],[Reestimated 2023]])</f>
        <v>0</v>
      </c>
      <c r="AC2577" s="244">
        <f>SUM(GLOBAL_DATA[[#This Row],[Spent 2020]],GLOBAL_DATA[[#This Row],[Spent 2021]],GLOBAL_DATA[[#This Row],[Spent 2022]],GLOBAL_DATA[[#This Row],[Spent 2023]])</f>
        <v>0</v>
      </c>
      <c r="AD2577" s="245">
        <v>0</v>
      </c>
      <c r="AE2577" s="246" t="s">
        <v>562</v>
      </c>
      <c r="AF2577" s="247" t="s">
        <v>562</v>
      </c>
      <c r="AG2577" s="246" t="s">
        <v>562</v>
      </c>
      <c r="AH2577" s="246" t="s">
        <v>562</v>
      </c>
      <c r="AI2577" s="246" t="s">
        <v>562</v>
      </c>
      <c r="AJ2577" s="245" t="s">
        <v>562</v>
      </c>
      <c r="AK2577" s="246" t="s">
        <v>562</v>
      </c>
      <c r="AL2577" s="247" t="s">
        <v>562</v>
      </c>
      <c r="AM2577" s="246" t="s">
        <v>562</v>
      </c>
      <c r="AN2577" s="246" t="s">
        <v>562</v>
      </c>
      <c r="AO2577" s="248" t="s">
        <v>562</v>
      </c>
      <c r="AP2577" s="249" t="s">
        <v>562</v>
      </c>
      <c r="AQ2577" s="249" t="s">
        <v>562</v>
      </c>
      <c r="AR2577" s="162">
        <f>IF(GLOBAL_DATA[[#This Row],[Target scope]]&lt;&gt;Target_Not_Applicable,GLOBAL_DATA[[#This Row],[Target scope]]*GLOBAL_DATA[[#This Row],[Implementation progress rate]],"")</f>
        <v>1</v>
      </c>
      <c r="AS2577" s="180">
        <f>IF(OR(GLOBAL_DATA[[#This Row],[Status]]=DATA!$J$6,GLOBAL_DATA[[#This Row],[Status]]=DATA!$J$7,GLOBAL_DATA[[#This Row],[Status]]=DATA!$J$8),1,0)</f>
        <v>1</v>
      </c>
      <c r="AT2577" s="181">
        <f>IF(GLOBAL_DATA[[#This Row],[Status]]=Status_No_Project,"",MAX(GLOBAL_DATA[[#This Row],[Initial end]],GLOBAL_DATA[[#This Row],[Re-estimated end]],43831))</f>
        <v>43831</v>
      </c>
      <c r="AU25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7" s="222">
        <f>IF(GLOBAL_DATA[[#This Row],[Target scope]]&lt;&gt;Target_Not_Applicable,COUNTBLANK(GLOBAL_DATA[[#This Row],[Target scope]:[Target justification (if&lt;100%)]]),0)+IF(GLOBAL_DATA[[#This Row],[Status]]&lt;&gt;Status_No_Project,COUNTBLANK(GLOBAL_DATA[[#This Row],[Implementation progress rate]:[CISO assessment]]),0)</f>
        <v>1</v>
      </c>
      <c r="AW2577" s="45">
        <f>SUBTOTAL(103,GLOBAL_DATA[[#This Row],[BU]])</f>
        <v>0</v>
      </c>
    </row>
    <row r="2578" spans="1:49" ht="25.5" hidden="1" x14ac:dyDescent="0.25">
      <c r="A2578" s="222" t="s">
        <v>40</v>
      </c>
      <c r="B2578" s="223" t="s">
        <v>894</v>
      </c>
      <c r="C2578" s="223" t="s">
        <v>405</v>
      </c>
      <c r="D2578" s="231" t="s">
        <v>703</v>
      </c>
      <c r="E2578" s="232" t="s">
        <v>6</v>
      </c>
      <c r="F2578" s="232"/>
      <c r="G2578" s="233"/>
      <c r="H2578" s="221"/>
      <c r="I2578" s="231" t="s">
        <v>578</v>
      </c>
      <c r="J2578" s="232"/>
      <c r="K2578" s="234"/>
      <c r="L2578" s="235"/>
      <c r="M2578" s="233"/>
      <c r="N2578" s="236"/>
      <c r="O2578" s="224" t="str">
        <f>IF(GLOBAL_DATA[[#This Row],[Target scope]]="","",INDEX(DATA_TargetStatusChoice[Target_Status_Choice],MATCH(GLOBAL_DATA[[#This Row],[Target scope]],DATA_TargetStatusChoice[Value],1)))</f>
        <v>RISK ACCEPTED</v>
      </c>
      <c r="P2578" s="237">
        <v>0</v>
      </c>
      <c r="Q2578" s="238"/>
      <c r="R2578" s="250" t="s">
        <v>469</v>
      </c>
      <c r="S2578" s="251">
        <v>0</v>
      </c>
      <c r="T2578" s="251" t="s">
        <v>386</v>
      </c>
      <c r="U2578" s="252"/>
      <c r="V2578" s="239" t="s">
        <v>562</v>
      </c>
      <c r="W2578" s="240" t="s">
        <v>922</v>
      </c>
      <c r="X2578" s="241" t="s">
        <v>562</v>
      </c>
      <c r="Y2578" s="241" t="s">
        <v>562</v>
      </c>
      <c r="Z2578" s="241" t="s">
        <v>562</v>
      </c>
      <c r="AA2578" s="242">
        <f>SUM(GLOBAL_DATA[[#This Row],[Initial 2020]],GLOBAL_DATA[[#This Row],[Initial 2021]],GLOBAL_DATA[[#This Row],[Initial 2022]],GLOBAL_DATA[[#This Row],[Initial 2023]])</f>
        <v>0</v>
      </c>
      <c r="AB2578" s="243">
        <f>SUM(GLOBAL_DATA[[#This Row],[Reestimated 2020]],GLOBAL_DATA[[#This Row],[Reestimated 2021]],GLOBAL_DATA[[#This Row],[Reestimated 2022]],GLOBAL_DATA[[#This Row],[Reestimated 2023]])</f>
        <v>0</v>
      </c>
      <c r="AC2578" s="244">
        <f>SUM(GLOBAL_DATA[[#This Row],[Spent 2020]],GLOBAL_DATA[[#This Row],[Spent 2021]],GLOBAL_DATA[[#This Row],[Spent 2022]],GLOBAL_DATA[[#This Row],[Spent 2023]])</f>
        <v>0</v>
      </c>
      <c r="AD2578" s="245" t="s">
        <v>562</v>
      </c>
      <c r="AE2578" s="246" t="s">
        <v>562</v>
      </c>
      <c r="AF2578" s="247" t="s">
        <v>562</v>
      </c>
      <c r="AG2578" s="246" t="s">
        <v>562</v>
      </c>
      <c r="AH2578" s="246" t="s">
        <v>562</v>
      </c>
      <c r="AI2578" s="246" t="s">
        <v>562</v>
      </c>
      <c r="AJ2578" s="245" t="s">
        <v>562</v>
      </c>
      <c r="AK2578" s="246" t="s">
        <v>562</v>
      </c>
      <c r="AL2578" s="247" t="s">
        <v>562</v>
      </c>
      <c r="AM2578" s="246" t="s">
        <v>562</v>
      </c>
      <c r="AN2578" s="246" t="s">
        <v>562</v>
      </c>
      <c r="AO2578" s="248" t="s">
        <v>562</v>
      </c>
      <c r="AP2578" s="249" t="s">
        <v>562</v>
      </c>
      <c r="AQ2578" s="249" t="s">
        <v>562</v>
      </c>
      <c r="AR2578" s="162">
        <f>IF(GLOBAL_DATA[[#This Row],[Target scope]]&lt;&gt;Target_Not_Applicable,GLOBAL_DATA[[#This Row],[Target scope]]*GLOBAL_DATA[[#This Row],[Implementation progress rate]],"")</f>
        <v>0</v>
      </c>
      <c r="AS2578" s="180">
        <f>IF(OR(GLOBAL_DATA[[#This Row],[Status]]=DATA!$J$6,GLOBAL_DATA[[#This Row],[Status]]=DATA!$J$7,GLOBAL_DATA[[#This Row],[Status]]=DATA!$J$8),1,0)</f>
        <v>0</v>
      </c>
      <c r="AT2578" s="181" t="str">
        <f>IF(GLOBAL_DATA[[#This Row],[Status]]=Status_No_Project,"",MAX(GLOBAL_DATA[[#This Row],[Initial end]],GLOBAL_DATA[[#This Row],[Re-estimated end]],43831))</f>
        <v/>
      </c>
      <c r="AU25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8" s="222">
        <f>IF(GLOBAL_DATA[[#This Row],[Target scope]]&lt;&gt;Target_Not_Applicable,COUNTBLANK(GLOBAL_DATA[[#This Row],[Target scope]:[Target justification (if&lt;100%)]]),0)+IF(GLOBAL_DATA[[#This Row],[Status]]&lt;&gt;Status_No_Project,COUNTBLANK(GLOBAL_DATA[[#This Row],[Implementation progress rate]:[CISO assessment]]),0)</f>
        <v>1</v>
      </c>
      <c r="AW2578" s="45">
        <f>SUBTOTAL(103,GLOBAL_DATA[[#This Row],[BU]])</f>
        <v>0</v>
      </c>
    </row>
    <row r="2579" spans="1:49" ht="38.25" hidden="1" x14ac:dyDescent="0.25">
      <c r="A2579" s="222" t="s">
        <v>40</v>
      </c>
      <c r="B2579" s="223" t="s">
        <v>894</v>
      </c>
      <c r="C2579" s="223" t="s">
        <v>405</v>
      </c>
      <c r="D2579" s="231" t="s">
        <v>704</v>
      </c>
      <c r="E2579" s="232" t="s">
        <v>6</v>
      </c>
      <c r="F2579" s="232"/>
      <c r="G2579" s="233"/>
      <c r="H2579" s="221"/>
      <c r="I2579" s="231" t="s">
        <v>568</v>
      </c>
      <c r="J2579" s="232"/>
      <c r="K2579" s="234"/>
      <c r="L2579" s="235"/>
      <c r="M2579" s="233"/>
      <c r="N2579" s="236"/>
      <c r="O2579" s="224" t="str">
        <f>IF(GLOBAL_DATA[[#This Row],[Target scope]]="","",INDEX(DATA_TargetStatusChoice[Target_Status_Choice],MATCH(GLOBAL_DATA[[#This Row],[Target scope]],DATA_TargetStatusChoice[Value],1)))</f>
        <v>FULL IMPLEMENTATION</v>
      </c>
      <c r="P2579" s="237">
        <v>1</v>
      </c>
      <c r="Q2579" s="238"/>
      <c r="R2579" s="250" t="s">
        <v>31</v>
      </c>
      <c r="S2579" s="251">
        <v>0</v>
      </c>
      <c r="T2579" s="251" t="s">
        <v>386</v>
      </c>
      <c r="U2579" s="252"/>
      <c r="V2579" s="239" t="s">
        <v>562</v>
      </c>
      <c r="W2579" s="240" t="s">
        <v>390</v>
      </c>
      <c r="X2579" s="241">
        <v>44197</v>
      </c>
      <c r="Y2579" s="241">
        <v>44561</v>
      </c>
      <c r="Z2579" s="241">
        <v>44561</v>
      </c>
      <c r="AA2579" s="242">
        <f>SUM(GLOBAL_DATA[[#This Row],[Initial 2020]],GLOBAL_DATA[[#This Row],[Initial 2021]],GLOBAL_DATA[[#This Row],[Initial 2022]],GLOBAL_DATA[[#This Row],[Initial 2023]])</f>
        <v>0</v>
      </c>
      <c r="AB2579" s="243">
        <f>SUM(GLOBAL_DATA[[#This Row],[Reestimated 2020]],GLOBAL_DATA[[#This Row],[Reestimated 2021]],GLOBAL_DATA[[#This Row],[Reestimated 2022]],GLOBAL_DATA[[#This Row],[Reestimated 2023]])</f>
        <v>0</v>
      </c>
      <c r="AC2579" s="244">
        <f>SUM(GLOBAL_DATA[[#This Row],[Spent 2020]],GLOBAL_DATA[[#This Row],[Spent 2021]],GLOBAL_DATA[[#This Row],[Spent 2022]],GLOBAL_DATA[[#This Row],[Spent 2023]])</f>
        <v>0</v>
      </c>
      <c r="AD2579" s="245" t="s">
        <v>562</v>
      </c>
      <c r="AE2579" s="246" t="s">
        <v>562</v>
      </c>
      <c r="AF2579" s="247" t="s">
        <v>562</v>
      </c>
      <c r="AG2579" s="246">
        <v>0</v>
      </c>
      <c r="AH2579" s="246" t="s">
        <v>562</v>
      </c>
      <c r="AI2579" s="246" t="s">
        <v>562</v>
      </c>
      <c r="AJ2579" s="245" t="s">
        <v>562</v>
      </c>
      <c r="AK2579" s="246" t="s">
        <v>562</v>
      </c>
      <c r="AL2579" s="247" t="s">
        <v>562</v>
      </c>
      <c r="AM2579" s="246" t="s">
        <v>562</v>
      </c>
      <c r="AN2579" s="246" t="s">
        <v>562</v>
      </c>
      <c r="AO2579" s="248" t="s">
        <v>562</v>
      </c>
      <c r="AP2579" s="249" t="s">
        <v>562</v>
      </c>
      <c r="AQ2579" s="249" t="s">
        <v>562</v>
      </c>
      <c r="AR2579" s="162">
        <f>IF(GLOBAL_DATA[[#This Row],[Target scope]]&lt;&gt;Target_Not_Applicable,GLOBAL_DATA[[#This Row],[Target scope]]*GLOBAL_DATA[[#This Row],[Implementation progress rate]],"")</f>
        <v>0</v>
      </c>
      <c r="AS2579" s="180">
        <f>IF(OR(GLOBAL_DATA[[#This Row],[Status]]=DATA!$J$6,GLOBAL_DATA[[#This Row],[Status]]=DATA!$J$7,GLOBAL_DATA[[#This Row],[Status]]=DATA!$J$8),1,0)</f>
        <v>0</v>
      </c>
      <c r="AT2579" s="181">
        <f>IF(GLOBAL_DATA[[#This Row],[Status]]=Status_No_Project,"",MAX(GLOBAL_DATA[[#This Row],[Initial end]],GLOBAL_DATA[[#This Row],[Re-estimated end]],43831))</f>
        <v>44561</v>
      </c>
      <c r="AU25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9" s="222">
        <f>IF(GLOBAL_DATA[[#This Row],[Target scope]]&lt;&gt;Target_Not_Applicable,COUNTBLANK(GLOBAL_DATA[[#This Row],[Target scope]:[Target justification (if&lt;100%)]]),0)+IF(GLOBAL_DATA[[#This Row],[Status]]&lt;&gt;Status_No_Project,COUNTBLANK(GLOBAL_DATA[[#This Row],[Implementation progress rate]:[CISO assessment]]),0)</f>
        <v>1</v>
      </c>
      <c r="AW2579" s="45">
        <f>SUBTOTAL(103,GLOBAL_DATA[[#This Row],[BU]])</f>
        <v>0</v>
      </c>
    </row>
    <row r="2580" spans="1:49" ht="25.5" x14ac:dyDescent="0.25">
      <c r="A2580" s="222" t="s">
        <v>40</v>
      </c>
      <c r="B2580" s="223" t="s">
        <v>894</v>
      </c>
      <c r="C2580" s="223" t="s">
        <v>405</v>
      </c>
      <c r="D2580" s="231" t="s">
        <v>705</v>
      </c>
      <c r="E2580" s="232" t="s">
        <v>6</v>
      </c>
      <c r="F2580" s="232"/>
      <c r="G2580" s="233"/>
      <c r="H2580" s="221" t="s">
        <v>571</v>
      </c>
      <c r="I2580" s="231" t="s">
        <v>568</v>
      </c>
      <c r="J2580" s="232"/>
      <c r="K2580" s="234"/>
      <c r="L2580" s="235"/>
      <c r="M2580" s="233"/>
      <c r="N2580" s="236"/>
      <c r="O2580" s="224" t="str">
        <f>IF(GLOBAL_DATA[[#This Row],[Target scope]]="","",INDEX(DATA_TargetStatusChoice[Target_Status_Choice],MATCH(GLOBAL_DATA[[#This Row],[Target scope]],DATA_TargetStatusChoice[Value],1)))</f>
        <v/>
      </c>
      <c r="P2580" s="237" t="s">
        <v>562</v>
      </c>
      <c r="Q2580" s="238"/>
      <c r="R2580" s="250" t="s">
        <v>562</v>
      </c>
      <c r="S2580" s="251"/>
      <c r="T2580" s="251" t="s">
        <v>562</v>
      </c>
      <c r="U2580" s="252"/>
      <c r="V2580" s="239" t="s">
        <v>562</v>
      </c>
      <c r="W2580" s="240" t="s">
        <v>562</v>
      </c>
      <c r="X2580" s="241" t="s">
        <v>562</v>
      </c>
      <c r="Y2580" s="241" t="s">
        <v>562</v>
      </c>
      <c r="Z2580" s="241" t="s">
        <v>562</v>
      </c>
      <c r="AA2580" s="242">
        <f>SUM(GLOBAL_DATA[[#This Row],[Initial 2020]],GLOBAL_DATA[[#This Row],[Initial 2021]],GLOBAL_DATA[[#This Row],[Initial 2022]],GLOBAL_DATA[[#This Row],[Initial 2023]])</f>
        <v>0</v>
      </c>
      <c r="AB2580" s="243">
        <f>SUM(GLOBAL_DATA[[#This Row],[Reestimated 2020]],GLOBAL_DATA[[#This Row],[Reestimated 2021]],GLOBAL_DATA[[#This Row],[Reestimated 2022]],GLOBAL_DATA[[#This Row],[Reestimated 2023]])</f>
        <v>0</v>
      </c>
      <c r="AC2580" s="244">
        <f>SUM(GLOBAL_DATA[[#This Row],[Spent 2020]],GLOBAL_DATA[[#This Row],[Spent 2021]],GLOBAL_DATA[[#This Row],[Spent 2022]],GLOBAL_DATA[[#This Row],[Spent 2023]])</f>
        <v>0</v>
      </c>
      <c r="AD2580" s="245" t="s">
        <v>562</v>
      </c>
      <c r="AE2580" s="246" t="s">
        <v>562</v>
      </c>
      <c r="AF2580" s="247" t="s">
        <v>562</v>
      </c>
      <c r="AG2580" s="246" t="s">
        <v>562</v>
      </c>
      <c r="AH2580" s="246" t="s">
        <v>562</v>
      </c>
      <c r="AI2580" s="246" t="s">
        <v>562</v>
      </c>
      <c r="AJ2580" s="245" t="s">
        <v>562</v>
      </c>
      <c r="AK2580" s="246" t="s">
        <v>562</v>
      </c>
      <c r="AL2580" s="247" t="s">
        <v>562</v>
      </c>
      <c r="AM2580" s="246" t="s">
        <v>562</v>
      </c>
      <c r="AN2580" s="246" t="s">
        <v>562</v>
      </c>
      <c r="AO2580" s="248" t="s">
        <v>562</v>
      </c>
      <c r="AP2580" s="249" t="s">
        <v>562</v>
      </c>
      <c r="AQ2580" s="249" t="s">
        <v>562</v>
      </c>
      <c r="AR2580" s="162"/>
      <c r="AS2580" s="180">
        <f>IF(OR(GLOBAL_DATA[[#This Row],[Status]]=DATA!$J$6,GLOBAL_DATA[[#This Row],[Status]]=DATA!$J$7,GLOBAL_DATA[[#This Row],[Status]]=DATA!$J$8),1,0)</f>
        <v>0</v>
      </c>
      <c r="AT2580" s="181">
        <f>IF(GLOBAL_DATA[[#This Row],[Status]]=Status_No_Project,"",MAX(GLOBAL_DATA[[#This Row],[Initial end]],GLOBAL_DATA[[#This Row],[Re-estimated end]],43831))</f>
        <v>43831</v>
      </c>
      <c r="AU25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0" s="222">
        <f>IF(GLOBAL_DATA[[#This Row],[Target scope]]&lt;&gt;Target_Not_Applicable,COUNTBLANK(GLOBAL_DATA[[#This Row],[Target scope]:[Target justification (if&lt;100%)]]),0)+IF(GLOBAL_DATA[[#This Row],[Status]]&lt;&gt;Status_No_Project,COUNTBLANK(GLOBAL_DATA[[#This Row],[Implementation progress rate]:[CISO assessment]]),0)</f>
        <v>4</v>
      </c>
      <c r="AW2580" s="45">
        <f>SUBTOTAL(103,GLOBAL_DATA[[#This Row],[BU]])</f>
        <v>1</v>
      </c>
    </row>
    <row r="2581" spans="1:49" ht="38.25" hidden="1" x14ac:dyDescent="0.25">
      <c r="A2581" s="222" t="s">
        <v>40</v>
      </c>
      <c r="B2581" s="223" t="s">
        <v>894</v>
      </c>
      <c r="C2581" s="223" t="s">
        <v>405</v>
      </c>
      <c r="D2581" s="231" t="s">
        <v>706</v>
      </c>
      <c r="E2581" s="232" t="s">
        <v>6</v>
      </c>
      <c r="F2581" s="232"/>
      <c r="G2581" s="233"/>
      <c r="H2581" s="221"/>
      <c r="I2581" s="231" t="s">
        <v>568</v>
      </c>
      <c r="J2581" s="232"/>
      <c r="K2581" s="234"/>
      <c r="L2581" s="235"/>
      <c r="M2581" s="233"/>
      <c r="N2581" s="236"/>
      <c r="O2581" s="224" t="str">
        <f>IF(GLOBAL_DATA[[#This Row],[Target scope]]="","",INDEX(DATA_TargetStatusChoice[Target_Status_Choice],MATCH(GLOBAL_DATA[[#This Row],[Target scope]],DATA_TargetStatusChoice[Value],1)))</f>
        <v>FULL IMPLEMENTATION</v>
      </c>
      <c r="P2581" s="237">
        <v>1</v>
      </c>
      <c r="Q2581" s="238"/>
      <c r="R2581" s="250" t="s">
        <v>32</v>
      </c>
      <c r="S2581" s="251">
        <v>0.5</v>
      </c>
      <c r="T2581" s="251" t="s">
        <v>386</v>
      </c>
      <c r="U2581" s="252"/>
      <c r="V2581" s="239" t="s">
        <v>562</v>
      </c>
      <c r="W2581" s="240" t="s">
        <v>922</v>
      </c>
      <c r="X2581" s="241">
        <v>43617</v>
      </c>
      <c r="Y2581" s="241">
        <v>43830</v>
      </c>
      <c r="Z2581" s="241">
        <v>44196</v>
      </c>
      <c r="AA2581" s="242">
        <f>SUM(GLOBAL_DATA[[#This Row],[Initial 2020]],GLOBAL_DATA[[#This Row],[Initial 2021]],GLOBAL_DATA[[#This Row],[Initial 2022]],GLOBAL_DATA[[#This Row],[Initial 2023]])</f>
        <v>5</v>
      </c>
      <c r="AB2581" s="243">
        <f>SUM(GLOBAL_DATA[[#This Row],[Reestimated 2020]],GLOBAL_DATA[[#This Row],[Reestimated 2021]],GLOBAL_DATA[[#This Row],[Reestimated 2022]],GLOBAL_DATA[[#This Row],[Reestimated 2023]])</f>
        <v>0</v>
      </c>
      <c r="AC2581" s="244">
        <f>SUM(GLOBAL_DATA[[#This Row],[Spent 2020]],GLOBAL_DATA[[#This Row],[Spent 2021]],GLOBAL_DATA[[#This Row],[Spent 2022]],GLOBAL_DATA[[#This Row],[Spent 2023]])</f>
        <v>0</v>
      </c>
      <c r="AD2581" s="245">
        <v>5</v>
      </c>
      <c r="AE2581" s="246" t="s">
        <v>562</v>
      </c>
      <c r="AF2581" s="247" t="s">
        <v>562</v>
      </c>
      <c r="AG2581" s="246" t="s">
        <v>562</v>
      </c>
      <c r="AH2581" s="246" t="s">
        <v>562</v>
      </c>
      <c r="AI2581" s="246" t="s">
        <v>562</v>
      </c>
      <c r="AJ2581" s="245" t="s">
        <v>562</v>
      </c>
      <c r="AK2581" s="246" t="s">
        <v>562</v>
      </c>
      <c r="AL2581" s="247" t="s">
        <v>562</v>
      </c>
      <c r="AM2581" s="246" t="s">
        <v>562</v>
      </c>
      <c r="AN2581" s="246" t="s">
        <v>562</v>
      </c>
      <c r="AO2581" s="248" t="s">
        <v>562</v>
      </c>
      <c r="AP2581" s="249" t="s">
        <v>562</v>
      </c>
      <c r="AQ2581" s="249" t="s">
        <v>562</v>
      </c>
      <c r="AR2581" s="162">
        <f>IF(GLOBAL_DATA[[#This Row],[Target scope]]&lt;&gt;Target_Not_Applicable,GLOBAL_DATA[[#This Row],[Target scope]]*GLOBAL_DATA[[#This Row],[Implementation progress rate]],"")</f>
        <v>0.5</v>
      </c>
      <c r="AS2581" s="180">
        <f>IF(OR(GLOBAL_DATA[[#This Row],[Status]]=DATA!$J$6,GLOBAL_DATA[[#This Row],[Status]]=DATA!$J$7,GLOBAL_DATA[[#This Row],[Status]]=DATA!$J$8),1,0)</f>
        <v>0</v>
      </c>
      <c r="AT2581" s="181">
        <f>IF(GLOBAL_DATA[[#This Row],[Status]]=Status_No_Project,"",MAX(GLOBAL_DATA[[#This Row],[Initial end]],GLOBAL_DATA[[#This Row],[Re-estimated end]],43831))</f>
        <v>44196</v>
      </c>
      <c r="AU25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1" s="222">
        <f>IF(GLOBAL_DATA[[#This Row],[Target scope]]&lt;&gt;Target_Not_Applicable,COUNTBLANK(GLOBAL_DATA[[#This Row],[Target scope]:[Target justification (if&lt;100%)]]),0)+IF(GLOBAL_DATA[[#This Row],[Status]]&lt;&gt;Status_No_Project,COUNTBLANK(GLOBAL_DATA[[#This Row],[Implementation progress rate]:[CISO assessment]]),0)</f>
        <v>1</v>
      </c>
      <c r="AW2581" s="45">
        <f>SUBTOTAL(103,GLOBAL_DATA[[#This Row],[BU]])</f>
        <v>0</v>
      </c>
    </row>
    <row r="2582" spans="1:49" ht="25.5" x14ac:dyDescent="0.25">
      <c r="A2582" s="222" t="s">
        <v>40</v>
      </c>
      <c r="B2582" s="223" t="s">
        <v>894</v>
      </c>
      <c r="C2582" s="223" t="s">
        <v>405</v>
      </c>
      <c r="D2582" s="231" t="s">
        <v>707</v>
      </c>
      <c r="E2582" s="232" t="s">
        <v>6</v>
      </c>
      <c r="F2582" s="232"/>
      <c r="G2582" s="233"/>
      <c r="H2582" s="221" t="s">
        <v>568</v>
      </c>
      <c r="I2582" s="231" t="s">
        <v>568</v>
      </c>
      <c r="J2582" s="232"/>
      <c r="K2582" s="234"/>
      <c r="L2582" s="235"/>
      <c r="M2582" s="233"/>
      <c r="N2582" s="236"/>
      <c r="O2582" s="224" t="str">
        <f>IF(GLOBAL_DATA[[#This Row],[Target scope]]="","",INDEX(DATA_TargetStatusChoice[Target_Status_Choice],MATCH(GLOBAL_DATA[[#This Row],[Target scope]],DATA_TargetStatusChoice[Value],1)))</f>
        <v/>
      </c>
      <c r="P2582" s="237" t="s">
        <v>562</v>
      </c>
      <c r="Q2582" s="238"/>
      <c r="R2582" s="250" t="s">
        <v>562</v>
      </c>
      <c r="S2582" s="251"/>
      <c r="T2582" s="251" t="s">
        <v>562</v>
      </c>
      <c r="U2582" s="252"/>
      <c r="V2582" s="239" t="s">
        <v>562</v>
      </c>
      <c r="W2582" s="240" t="s">
        <v>562</v>
      </c>
      <c r="X2582" s="241" t="s">
        <v>562</v>
      </c>
      <c r="Y2582" s="241" t="s">
        <v>562</v>
      </c>
      <c r="Z2582" s="241" t="s">
        <v>562</v>
      </c>
      <c r="AA2582" s="242">
        <f>SUM(GLOBAL_DATA[[#This Row],[Initial 2020]],GLOBAL_DATA[[#This Row],[Initial 2021]],GLOBAL_DATA[[#This Row],[Initial 2022]],GLOBAL_DATA[[#This Row],[Initial 2023]])</f>
        <v>0</v>
      </c>
      <c r="AB2582" s="243">
        <f>SUM(GLOBAL_DATA[[#This Row],[Reestimated 2020]],GLOBAL_DATA[[#This Row],[Reestimated 2021]],GLOBAL_DATA[[#This Row],[Reestimated 2022]],GLOBAL_DATA[[#This Row],[Reestimated 2023]])</f>
        <v>0</v>
      </c>
      <c r="AC2582" s="244">
        <f>SUM(GLOBAL_DATA[[#This Row],[Spent 2020]],GLOBAL_DATA[[#This Row],[Spent 2021]],GLOBAL_DATA[[#This Row],[Spent 2022]],GLOBAL_DATA[[#This Row],[Spent 2023]])</f>
        <v>0</v>
      </c>
      <c r="AD2582" s="245" t="s">
        <v>562</v>
      </c>
      <c r="AE2582" s="246" t="s">
        <v>562</v>
      </c>
      <c r="AF2582" s="247" t="s">
        <v>562</v>
      </c>
      <c r="AG2582" s="246" t="s">
        <v>562</v>
      </c>
      <c r="AH2582" s="246" t="s">
        <v>562</v>
      </c>
      <c r="AI2582" s="246" t="s">
        <v>562</v>
      </c>
      <c r="AJ2582" s="245" t="s">
        <v>562</v>
      </c>
      <c r="AK2582" s="246" t="s">
        <v>562</v>
      </c>
      <c r="AL2582" s="247" t="s">
        <v>562</v>
      </c>
      <c r="AM2582" s="246" t="s">
        <v>562</v>
      </c>
      <c r="AN2582" s="246" t="s">
        <v>562</v>
      </c>
      <c r="AO2582" s="248" t="s">
        <v>562</v>
      </c>
      <c r="AP2582" s="249" t="s">
        <v>562</v>
      </c>
      <c r="AQ2582" s="249" t="s">
        <v>562</v>
      </c>
      <c r="AR2582" s="162"/>
      <c r="AS2582" s="180">
        <f>IF(OR(GLOBAL_DATA[[#This Row],[Status]]=DATA!$J$6,GLOBAL_DATA[[#This Row],[Status]]=DATA!$J$7,GLOBAL_DATA[[#This Row],[Status]]=DATA!$J$8),1,0)</f>
        <v>0</v>
      </c>
      <c r="AT2582" s="181">
        <f>IF(GLOBAL_DATA[[#This Row],[Status]]=Status_No_Project,"",MAX(GLOBAL_DATA[[#This Row],[Initial end]],GLOBAL_DATA[[#This Row],[Re-estimated end]],43831))</f>
        <v>43831</v>
      </c>
      <c r="AU25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2" s="222">
        <f>IF(GLOBAL_DATA[[#This Row],[Target scope]]&lt;&gt;Target_Not_Applicable,COUNTBLANK(GLOBAL_DATA[[#This Row],[Target scope]:[Target justification (if&lt;100%)]]),0)+IF(GLOBAL_DATA[[#This Row],[Status]]&lt;&gt;Status_No_Project,COUNTBLANK(GLOBAL_DATA[[#This Row],[Implementation progress rate]:[CISO assessment]]),0)</f>
        <v>4</v>
      </c>
      <c r="AW2582" s="45">
        <f>SUBTOTAL(103,GLOBAL_DATA[[#This Row],[BU]])</f>
        <v>1</v>
      </c>
    </row>
    <row r="2583" spans="1:49" ht="38.25" hidden="1" x14ac:dyDescent="0.25">
      <c r="A2583" s="222" t="s">
        <v>40</v>
      </c>
      <c r="B2583" s="223" t="s">
        <v>894</v>
      </c>
      <c r="C2583" s="223" t="s">
        <v>405</v>
      </c>
      <c r="D2583" s="231" t="s">
        <v>708</v>
      </c>
      <c r="E2583" s="232" t="s">
        <v>6</v>
      </c>
      <c r="F2583" s="232"/>
      <c r="G2583" s="233"/>
      <c r="H2583" s="221"/>
      <c r="I2583" s="231" t="s">
        <v>568</v>
      </c>
      <c r="J2583" s="232"/>
      <c r="K2583" s="234"/>
      <c r="L2583" s="235"/>
      <c r="M2583" s="233"/>
      <c r="N2583" s="236"/>
      <c r="O2583" s="224" t="str">
        <f>IF(GLOBAL_DATA[[#This Row],[Target scope]]="","",INDEX(DATA_TargetStatusChoice[Target_Status_Choice],MATCH(GLOBAL_DATA[[#This Row],[Target scope]],DATA_TargetStatusChoice[Value],1)))</f>
        <v>FULL IMPLEMENTATION</v>
      </c>
      <c r="P2583" s="237">
        <v>1</v>
      </c>
      <c r="Q2583" s="238"/>
      <c r="R2583" s="250" t="s">
        <v>31</v>
      </c>
      <c r="S2583" s="251">
        <v>0</v>
      </c>
      <c r="T2583" s="251" t="s">
        <v>386</v>
      </c>
      <c r="U2583" s="252"/>
      <c r="V2583" s="239" t="s">
        <v>562</v>
      </c>
      <c r="W2583" s="240" t="s">
        <v>924</v>
      </c>
      <c r="X2583" s="241">
        <v>44197</v>
      </c>
      <c r="Y2583" s="241">
        <v>44561</v>
      </c>
      <c r="Z2583" s="241">
        <v>44561</v>
      </c>
      <c r="AA2583" s="242">
        <f>SUM(GLOBAL_DATA[[#This Row],[Initial 2020]],GLOBAL_DATA[[#This Row],[Initial 2021]],GLOBAL_DATA[[#This Row],[Initial 2022]],GLOBAL_DATA[[#This Row],[Initial 2023]])</f>
        <v>2</v>
      </c>
      <c r="AB2583" s="243">
        <f>SUM(GLOBAL_DATA[[#This Row],[Reestimated 2020]],GLOBAL_DATA[[#This Row],[Reestimated 2021]],GLOBAL_DATA[[#This Row],[Reestimated 2022]],GLOBAL_DATA[[#This Row],[Reestimated 2023]])</f>
        <v>0</v>
      </c>
      <c r="AC2583" s="244">
        <f>SUM(GLOBAL_DATA[[#This Row],[Spent 2020]],GLOBAL_DATA[[#This Row],[Spent 2021]],GLOBAL_DATA[[#This Row],[Spent 2022]],GLOBAL_DATA[[#This Row],[Spent 2023]])</f>
        <v>0</v>
      </c>
      <c r="AD2583" s="245" t="s">
        <v>562</v>
      </c>
      <c r="AE2583" s="246" t="s">
        <v>562</v>
      </c>
      <c r="AF2583" s="247" t="s">
        <v>562</v>
      </c>
      <c r="AG2583" s="246">
        <v>2</v>
      </c>
      <c r="AH2583" s="246" t="s">
        <v>562</v>
      </c>
      <c r="AI2583" s="246" t="s">
        <v>562</v>
      </c>
      <c r="AJ2583" s="245" t="s">
        <v>562</v>
      </c>
      <c r="AK2583" s="246" t="s">
        <v>562</v>
      </c>
      <c r="AL2583" s="247" t="s">
        <v>562</v>
      </c>
      <c r="AM2583" s="246" t="s">
        <v>562</v>
      </c>
      <c r="AN2583" s="246" t="s">
        <v>562</v>
      </c>
      <c r="AO2583" s="248" t="s">
        <v>562</v>
      </c>
      <c r="AP2583" s="249" t="s">
        <v>562</v>
      </c>
      <c r="AQ2583" s="249" t="s">
        <v>562</v>
      </c>
      <c r="AR2583" s="162">
        <f>IF(GLOBAL_DATA[[#This Row],[Target scope]]&lt;&gt;Target_Not_Applicable,GLOBAL_DATA[[#This Row],[Target scope]]*GLOBAL_DATA[[#This Row],[Implementation progress rate]],"")</f>
        <v>0</v>
      </c>
      <c r="AS2583" s="180">
        <f>IF(OR(GLOBAL_DATA[[#This Row],[Status]]=DATA!$J$6,GLOBAL_DATA[[#This Row],[Status]]=DATA!$J$7,GLOBAL_DATA[[#This Row],[Status]]=DATA!$J$8),1,0)</f>
        <v>0</v>
      </c>
      <c r="AT2583" s="181">
        <f>IF(GLOBAL_DATA[[#This Row],[Status]]=Status_No_Project,"",MAX(GLOBAL_DATA[[#This Row],[Initial end]],GLOBAL_DATA[[#This Row],[Re-estimated end]],43831))</f>
        <v>44561</v>
      </c>
      <c r="AU25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3" s="222">
        <f>IF(GLOBAL_DATA[[#This Row],[Target scope]]&lt;&gt;Target_Not_Applicable,COUNTBLANK(GLOBAL_DATA[[#This Row],[Target scope]:[Target justification (if&lt;100%)]]),0)+IF(GLOBAL_DATA[[#This Row],[Status]]&lt;&gt;Status_No_Project,COUNTBLANK(GLOBAL_DATA[[#This Row],[Implementation progress rate]:[CISO assessment]]),0)</f>
        <v>1</v>
      </c>
      <c r="AW2583" s="45">
        <f>SUBTOTAL(103,GLOBAL_DATA[[#This Row],[BU]])</f>
        <v>0</v>
      </c>
    </row>
    <row r="2584" spans="1:49" ht="25.5" hidden="1" x14ac:dyDescent="0.25">
      <c r="A2584" s="222" t="s">
        <v>40</v>
      </c>
      <c r="B2584" s="223" t="s">
        <v>894</v>
      </c>
      <c r="C2584" s="223" t="s">
        <v>405</v>
      </c>
      <c r="D2584" s="231" t="s">
        <v>709</v>
      </c>
      <c r="E2584" s="232" t="s">
        <v>6</v>
      </c>
      <c r="F2584" s="232"/>
      <c r="G2584" s="233"/>
      <c r="H2584" s="221"/>
      <c r="I2584" s="231" t="s">
        <v>578</v>
      </c>
      <c r="J2584" s="232"/>
      <c r="K2584" s="234"/>
      <c r="L2584" s="235"/>
      <c r="M2584" s="233"/>
      <c r="N2584" s="236"/>
      <c r="O2584" s="224" t="str">
        <f>IF(GLOBAL_DATA[[#This Row],[Target scope]]="","",INDEX(DATA_TargetStatusChoice[Target_Status_Choice],MATCH(GLOBAL_DATA[[#This Row],[Target scope]],DATA_TargetStatusChoice[Value],1)))</f>
        <v>RISK ACCEPTED</v>
      </c>
      <c r="P2584" s="237">
        <v>0</v>
      </c>
      <c r="Q2584" s="238"/>
      <c r="R2584" s="250" t="s">
        <v>469</v>
      </c>
      <c r="S2584" s="251">
        <v>0</v>
      </c>
      <c r="T2584" s="251" t="s">
        <v>386</v>
      </c>
      <c r="U2584" s="252"/>
      <c r="V2584" s="239" t="s">
        <v>562</v>
      </c>
      <c r="W2584" s="240" t="s">
        <v>922</v>
      </c>
      <c r="X2584" s="241" t="s">
        <v>562</v>
      </c>
      <c r="Y2584" s="241" t="s">
        <v>562</v>
      </c>
      <c r="Z2584" s="241" t="s">
        <v>562</v>
      </c>
      <c r="AA2584" s="242">
        <f>SUM(GLOBAL_DATA[[#This Row],[Initial 2020]],GLOBAL_DATA[[#This Row],[Initial 2021]],GLOBAL_DATA[[#This Row],[Initial 2022]],GLOBAL_DATA[[#This Row],[Initial 2023]])</f>
        <v>0</v>
      </c>
      <c r="AB2584" s="243">
        <f>SUM(GLOBAL_DATA[[#This Row],[Reestimated 2020]],GLOBAL_DATA[[#This Row],[Reestimated 2021]],GLOBAL_DATA[[#This Row],[Reestimated 2022]],GLOBAL_DATA[[#This Row],[Reestimated 2023]])</f>
        <v>0</v>
      </c>
      <c r="AC2584" s="244">
        <f>SUM(GLOBAL_DATA[[#This Row],[Spent 2020]],GLOBAL_DATA[[#This Row],[Spent 2021]],GLOBAL_DATA[[#This Row],[Spent 2022]],GLOBAL_DATA[[#This Row],[Spent 2023]])</f>
        <v>0</v>
      </c>
      <c r="AD2584" s="245" t="s">
        <v>562</v>
      </c>
      <c r="AE2584" s="246" t="s">
        <v>562</v>
      </c>
      <c r="AF2584" s="247" t="s">
        <v>562</v>
      </c>
      <c r="AG2584" s="246" t="s">
        <v>562</v>
      </c>
      <c r="AH2584" s="246" t="s">
        <v>562</v>
      </c>
      <c r="AI2584" s="246" t="s">
        <v>562</v>
      </c>
      <c r="AJ2584" s="245" t="s">
        <v>562</v>
      </c>
      <c r="AK2584" s="246" t="s">
        <v>562</v>
      </c>
      <c r="AL2584" s="247" t="s">
        <v>562</v>
      </c>
      <c r="AM2584" s="246" t="s">
        <v>562</v>
      </c>
      <c r="AN2584" s="246" t="s">
        <v>562</v>
      </c>
      <c r="AO2584" s="248" t="s">
        <v>562</v>
      </c>
      <c r="AP2584" s="249" t="s">
        <v>562</v>
      </c>
      <c r="AQ2584" s="249" t="s">
        <v>562</v>
      </c>
      <c r="AR2584" s="162">
        <f>IF(GLOBAL_DATA[[#This Row],[Target scope]]&lt;&gt;Target_Not_Applicable,GLOBAL_DATA[[#This Row],[Target scope]]*GLOBAL_DATA[[#This Row],[Implementation progress rate]],"")</f>
        <v>0</v>
      </c>
      <c r="AS2584" s="180">
        <f>IF(OR(GLOBAL_DATA[[#This Row],[Status]]=DATA!$J$6,GLOBAL_DATA[[#This Row],[Status]]=DATA!$J$7,GLOBAL_DATA[[#This Row],[Status]]=DATA!$J$8),1,0)</f>
        <v>0</v>
      </c>
      <c r="AT2584" s="181" t="str">
        <f>IF(GLOBAL_DATA[[#This Row],[Status]]=Status_No_Project,"",MAX(GLOBAL_DATA[[#This Row],[Initial end]],GLOBAL_DATA[[#This Row],[Re-estimated end]],43831))</f>
        <v/>
      </c>
      <c r="AU25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4" s="222">
        <f>IF(GLOBAL_DATA[[#This Row],[Target scope]]&lt;&gt;Target_Not_Applicable,COUNTBLANK(GLOBAL_DATA[[#This Row],[Target scope]:[Target justification (if&lt;100%)]]),0)+IF(GLOBAL_DATA[[#This Row],[Status]]&lt;&gt;Status_No_Project,COUNTBLANK(GLOBAL_DATA[[#This Row],[Implementation progress rate]:[CISO assessment]]),0)</f>
        <v>1</v>
      </c>
      <c r="AW2584" s="45">
        <f>SUBTOTAL(103,GLOBAL_DATA[[#This Row],[BU]])</f>
        <v>0</v>
      </c>
    </row>
    <row r="2585" spans="1:49" ht="25.5" hidden="1" x14ac:dyDescent="0.25">
      <c r="A2585" s="222" t="s">
        <v>40</v>
      </c>
      <c r="B2585" s="223" t="s">
        <v>894</v>
      </c>
      <c r="C2585" s="223" t="s">
        <v>405</v>
      </c>
      <c r="D2585" s="231" t="s">
        <v>710</v>
      </c>
      <c r="E2585" s="232" t="s">
        <v>6</v>
      </c>
      <c r="F2585" s="232"/>
      <c r="G2585" s="233"/>
      <c r="H2585" s="221"/>
      <c r="I2585" s="231" t="s">
        <v>637</v>
      </c>
      <c r="J2585" s="232"/>
      <c r="K2585" s="234"/>
      <c r="L2585" s="235"/>
      <c r="M2585" s="233"/>
      <c r="N2585" s="236"/>
      <c r="O2585" s="224" t="str">
        <f>IF(GLOBAL_DATA[[#This Row],[Target scope]]="","",INDEX(DATA_TargetStatusChoice[Target_Status_Choice],MATCH(GLOBAL_DATA[[#This Row],[Target scope]],DATA_TargetStatusChoice[Value],1)))</f>
        <v>RISK ACCEPTED</v>
      </c>
      <c r="P2585" s="237">
        <v>0</v>
      </c>
      <c r="Q2585" s="238"/>
      <c r="R2585" s="250" t="s">
        <v>469</v>
      </c>
      <c r="S2585" s="251">
        <v>0</v>
      </c>
      <c r="T2585" s="251" t="s">
        <v>386</v>
      </c>
      <c r="U2585" s="252"/>
      <c r="V2585" s="239" t="s">
        <v>562</v>
      </c>
      <c r="W2585" s="240" t="s">
        <v>922</v>
      </c>
      <c r="X2585" s="241" t="s">
        <v>562</v>
      </c>
      <c r="Y2585" s="241" t="s">
        <v>562</v>
      </c>
      <c r="Z2585" s="241" t="s">
        <v>562</v>
      </c>
      <c r="AA2585" s="242">
        <f>SUM(GLOBAL_DATA[[#This Row],[Initial 2020]],GLOBAL_DATA[[#This Row],[Initial 2021]],GLOBAL_DATA[[#This Row],[Initial 2022]],GLOBAL_DATA[[#This Row],[Initial 2023]])</f>
        <v>0</v>
      </c>
      <c r="AB2585" s="243">
        <f>SUM(GLOBAL_DATA[[#This Row],[Reestimated 2020]],GLOBAL_DATA[[#This Row],[Reestimated 2021]],GLOBAL_DATA[[#This Row],[Reestimated 2022]],GLOBAL_DATA[[#This Row],[Reestimated 2023]])</f>
        <v>0</v>
      </c>
      <c r="AC2585" s="244">
        <f>SUM(GLOBAL_DATA[[#This Row],[Spent 2020]],GLOBAL_DATA[[#This Row],[Spent 2021]],GLOBAL_DATA[[#This Row],[Spent 2022]],GLOBAL_DATA[[#This Row],[Spent 2023]])</f>
        <v>0</v>
      </c>
      <c r="AD2585" s="245" t="s">
        <v>562</v>
      </c>
      <c r="AE2585" s="246" t="s">
        <v>562</v>
      </c>
      <c r="AF2585" s="247" t="s">
        <v>562</v>
      </c>
      <c r="AG2585" s="246" t="s">
        <v>562</v>
      </c>
      <c r="AH2585" s="246" t="s">
        <v>562</v>
      </c>
      <c r="AI2585" s="246" t="s">
        <v>562</v>
      </c>
      <c r="AJ2585" s="245" t="s">
        <v>562</v>
      </c>
      <c r="AK2585" s="246" t="s">
        <v>562</v>
      </c>
      <c r="AL2585" s="247" t="s">
        <v>562</v>
      </c>
      <c r="AM2585" s="246" t="s">
        <v>562</v>
      </c>
      <c r="AN2585" s="246" t="s">
        <v>562</v>
      </c>
      <c r="AO2585" s="248" t="s">
        <v>562</v>
      </c>
      <c r="AP2585" s="249" t="s">
        <v>562</v>
      </c>
      <c r="AQ2585" s="249" t="s">
        <v>562</v>
      </c>
      <c r="AR2585" s="162">
        <f>IF(GLOBAL_DATA[[#This Row],[Target scope]]&lt;&gt;Target_Not_Applicable,GLOBAL_DATA[[#This Row],[Target scope]]*GLOBAL_DATA[[#This Row],[Implementation progress rate]],"")</f>
        <v>0</v>
      </c>
      <c r="AS2585" s="180">
        <f>IF(OR(GLOBAL_DATA[[#This Row],[Status]]=DATA!$J$6,GLOBAL_DATA[[#This Row],[Status]]=DATA!$J$7,GLOBAL_DATA[[#This Row],[Status]]=DATA!$J$8),1,0)</f>
        <v>0</v>
      </c>
      <c r="AT2585" s="181" t="str">
        <f>IF(GLOBAL_DATA[[#This Row],[Status]]=Status_No_Project,"",MAX(GLOBAL_DATA[[#This Row],[Initial end]],GLOBAL_DATA[[#This Row],[Re-estimated end]],43831))</f>
        <v/>
      </c>
      <c r="AU25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5" s="222">
        <f>IF(GLOBAL_DATA[[#This Row],[Target scope]]&lt;&gt;Target_Not_Applicable,COUNTBLANK(GLOBAL_DATA[[#This Row],[Target scope]:[Target justification (if&lt;100%)]]),0)+IF(GLOBAL_DATA[[#This Row],[Status]]&lt;&gt;Status_No_Project,COUNTBLANK(GLOBAL_DATA[[#This Row],[Implementation progress rate]:[CISO assessment]]),0)</f>
        <v>1</v>
      </c>
      <c r="AW2585" s="45">
        <f>SUBTOTAL(103,GLOBAL_DATA[[#This Row],[BU]])</f>
        <v>0</v>
      </c>
    </row>
    <row r="2586" spans="1:49" ht="25.5" hidden="1" x14ac:dyDescent="0.25">
      <c r="A2586" s="222" t="s">
        <v>40</v>
      </c>
      <c r="B2586" s="223" t="s">
        <v>894</v>
      </c>
      <c r="C2586" s="223" t="s">
        <v>405</v>
      </c>
      <c r="D2586" s="231" t="s">
        <v>711</v>
      </c>
      <c r="E2586" s="232" t="s">
        <v>7</v>
      </c>
      <c r="F2586" s="232"/>
      <c r="G2586" s="233"/>
      <c r="H2586" s="221"/>
      <c r="I2586" s="231" t="s">
        <v>571</v>
      </c>
      <c r="J2586" s="232"/>
      <c r="K2586" s="234"/>
      <c r="L2586" s="235"/>
      <c r="M2586" s="233"/>
      <c r="N2586" s="236"/>
      <c r="O2586" s="224" t="str">
        <f>IF(GLOBAL_DATA[[#This Row],[Target scope]]="","",INDEX(DATA_TargetStatusChoice[Target_Status_Choice],MATCH(GLOBAL_DATA[[#This Row],[Target scope]],DATA_TargetStatusChoice[Value],1)))</f>
        <v>RISK ACCEPTED</v>
      </c>
      <c r="P2586" s="237">
        <v>0</v>
      </c>
      <c r="Q2586" s="238"/>
      <c r="R2586" s="250" t="s">
        <v>469</v>
      </c>
      <c r="S2586" s="251">
        <v>0</v>
      </c>
      <c r="T2586" s="251" t="s">
        <v>386</v>
      </c>
      <c r="U2586" s="252"/>
      <c r="V2586" s="239" t="s">
        <v>562</v>
      </c>
      <c r="W2586" s="240" t="s">
        <v>922</v>
      </c>
      <c r="X2586" s="241" t="s">
        <v>562</v>
      </c>
      <c r="Y2586" s="241" t="s">
        <v>562</v>
      </c>
      <c r="Z2586" s="241" t="s">
        <v>562</v>
      </c>
      <c r="AA2586" s="242">
        <f>SUM(GLOBAL_DATA[[#This Row],[Initial 2020]],GLOBAL_DATA[[#This Row],[Initial 2021]],GLOBAL_DATA[[#This Row],[Initial 2022]],GLOBAL_DATA[[#This Row],[Initial 2023]])</f>
        <v>0</v>
      </c>
      <c r="AB2586" s="243">
        <f>SUM(GLOBAL_DATA[[#This Row],[Reestimated 2020]],GLOBAL_DATA[[#This Row],[Reestimated 2021]],GLOBAL_DATA[[#This Row],[Reestimated 2022]],GLOBAL_DATA[[#This Row],[Reestimated 2023]])</f>
        <v>0</v>
      </c>
      <c r="AC2586" s="244">
        <f>SUM(GLOBAL_DATA[[#This Row],[Spent 2020]],GLOBAL_DATA[[#This Row],[Spent 2021]],GLOBAL_DATA[[#This Row],[Spent 2022]],GLOBAL_DATA[[#This Row],[Spent 2023]])</f>
        <v>0</v>
      </c>
      <c r="AD2586" s="245" t="s">
        <v>562</v>
      </c>
      <c r="AE2586" s="246" t="s">
        <v>562</v>
      </c>
      <c r="AF2586" s="247" t="s">
        <v>562</v>
      </c>
      <c r="AG2586" s="246" t="s">
        <v>562</v>
      </c>
      <c r="AH2586" s="246" t="s">
        <v>562</v>
      </c>
      <c r="AI2586" s="246" t="s">
        <v>562</v>
      </c>
      <c r="AJ2586" s="245" t="s">
        <v>562</v>
      </c>
      <c r="AK2586" s="246" t="s">
        <v>562</v>
      </c>
      <c r="AL2586" s="247" t="s">
        <v>562</v>
      </c>
      <c r="AM2586" s="246" t="s">
        <v>562</v>
      </c>
      <c r="AN2586" s="246" t="s">
        <v>562</v>
      </c>
      <c r="AO2586" s="248" t="s">
        <v>562</v>
      </c>
      <c r="AP2586" s="249" t="s">
        <v>562</v>
      </c>
      <c r="AQ2586" s="249" t="s">
        <v>562</v>
      </c>
      <c r="AR2586" s="162">
        <f>IF(GLOBAL_DATA[[#This Row],[Target scope]]&lt;&gt;Target_Not_Applicable,GLOBAL_DATA[[#This Row],[Target scope]]*GLOBAL_DATA[[#This Row],[Implementation progress rate]],"")</f>
        <v>0</v>
      </c>
      <c r="AS2586" s="180">
        <f>IF(OR(GLOBAL_DATA[[#This Row],[Status]]=DATA!$J$6,GLOBAL_DATA[[#This Row],[Status]]=DATA!$J$7,GLOBAL_DATA[[#This Row],[Status]]=DATA!$J$8),1,0)</f>
        <v>0</v>
      </c>
      <c r="AT2586" s="181" t="str">
        <f>IF(GLOBAL_DATA[[#This Row],[Status]]=Status_No_Project,"",MAX(GLOBAL_DATA[[#This Row],[Initial end]],GLOBAL_DATA[[#This Row],[Re-estimated end]],43831))</f>
        <v/>
      </c>
      <c r="AU25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6" s="222">
        <f>IF(GLOBAL_DATA[[#This Row],[Target scope]]&lt;&gt;Target_Not_Applicable,COUNTBLANK(GLOBAL_DATA[[#This Row],[Target scope]:[Target justification (if&lt;100%)]]),0)+IF(GLOBAL_DATA[[#This Row],[Status]]&lt;&gt;Status_No_Project,COUNTBLANK(GLOBAL_DATA[[#This Row],[Implementation progress rate]:[CISO assessment]]),0)</f>
        <v>1</v>
      </c>
      <c r="AW2586" s="45">
        <f>SUBTOTAL(103,GLOBAL_DATA[[#This Row],[BU]])</f>
        <v>0</v>
      </c>
    </row>
    <row r="2587" spans="1:49" ht="25.5" hidden="1" x14ac:dyDescent="0.25">
      <c r="A2587" s="222" t="s">
        <v>40</v>
      </c>
      <c r="B2587" s="223" t="s">
        <v>894</v>
      </c>
      <c r="C2587" s="223" t="s">
        <v>405</v>
      </c>
      <c r="D2587" s="231" t="s">
        <v>712</v>
      </c>
      <c r="E2587" s="232" t="s">
        <v>7</v>
      </c>
      <c r="F2587" s="232"/>
      <c r="G2587" s="233"/>
      <c r="H2587" s="221"/>
      <c r="I2587" s="231" t="s">
        <v>637</v>
      </c>
      <c r="J2587" s="232"/>
      <c r="K2587" s="234"/>
      <c r="L2587" s="235"/>
      <c r="M2587" s="233"/>
      <c r="N2587" s="236"/>
      <c r="O2587" s="224" t="str">
        <f>IF(GLOBAL_DATA[[#This Row],[Target scope]]="","",INDEX(DATA_TargetStatusChoice[Target_Status_Choice],MATCH(GLOBAL_DATA[[#This Row],[Target scope]],DATA_TargetStatusChoice[Value],1)))</f>
        <v>RISK ACCEPTED</v>
      </c>
      <c r="P2587" s="237">
        <v>0</v>
      </c>
      <c r="Q2587" s="238"/>
      <c r="R2587" s="250" t="s">
        <v>469</v>
      </c>
      <c r="S2587" s="251">
        <v>0</v>
      </c>
      <c r="T2587" s="251" t="s">
        <v>386</v>
      </c>
      <c r="U2587" s="252"/>
      <c r="V2587" s="239" t="s">
        <v>562</v>
      </c>
      <c r="W2587" s="240" t="s">
        <v>922</v>
      </c>
      <c r="X2587" s="241" t="s">
        <v>562</v>
      </c>
      <c r="Y2587" s="241" t="s">
        <v>562</v>
      </c>
      <c r="Z2587" s="241" t="s">
        <v>562</v>
      </c>
      <c r="AA2587" s="242">
        <f>SUM(GLOBAL_DATA[[#This Row],[Initial 2020]],GLOBAL_DATA[[#This Row],[Initial 2021]],GLOBAL_DATA[[#This Row],[Initial 2022]],GLOBAL_DATA[[#This Row],[Initial 2023]])</f>
        <v>0</v>
      </c>
      <c r="AB2587" s="243">
        <f>SUM(GLOBAL_DATA[[#This Row],[Reestimated 2020]],GLOBAL_DATA[[#This Row],[Reestimated 2021]],GLOBAL_DATA[[#This Row],[Reestimated 2022]],GLOBAL_DATA[[#This Row],[Reestimated 2023]])</f>
        <v>0</v>
      </c>
      <c r="AC2587" s="244">
        <f>SUM(GLOBAL_DATA[[#This Row],[Spent 2020]],GLOBAL_DATA[[#This Row],[Spent 2021]],GLOBAL_DATA[[#This Row],[Spent 2022]],GLOBAL_DATA[[#This Row],[Spent 2023]])</f>
        <v>0</v>
      </c>
      <c r="AD2587" s="245" t="s">
        <v>562</v>
      </c>
      <c r="AE2587" s="246" t="s">
        <v>562</v>
      </c>
      <c r="AF2587" s="247" t="s">
        <v>562</v>
      </c>
      <c r="AG2587" s="246" t="s">
        <v>562</v>
      </c>
      <c r="AH2587" s="246" t="s">
        <v>562</v>
      </c>
      <c r="AI2587" s="246" t="s">
        <v>562</v>
      </c>
      <c r="AJ2587" s="245" t="s">
        <v>562</v>
      </c>
      <c r="AK2587" s="246" t="s">
        <v>562</v>
      </c>
      <c r="AL2587" s="247" t="s">
        <v>562</v>
      </c>
      <c r="AM2587" s="246" t="s">
        <v>562</v>
      </c>
      <c r="AN2587" s="246" t="s">
        <v>562</v>
      </c>
      <c r="AO2587" s="248" t="s">
        <v>562</v>
      </c>
      <c r="AP2587" s="249" t="s">
        <v>562</v>
      </c>
      <c r="AQ2587" s="249" t="s">
        <v>562</v>
      </c>
      <c r="AR2587" s="162">
        <f>IF(GLOBAL_DATA[[#This Row],[Target scope]]&lt;&gt;Target_Not_Applicable,GLOBAL_DATA[[#This Row],[Target scope]]*GLOBAL_DATA[[#This Row],[Implementation progress rate]],"")</f>
        <v>0</v>
      </c>
      <c r="AS2587" s="180">
        <f>IF(OR(GLOBAL_DATA[[#This Row],[Status]]=DATA!$J$6,GLOBAL_DATA[[#This Row],[Status]]=DATA!$J$7,GLOBAL_DATA[[#This Row],[Status]]=DATA!$J$8),1,0)</f>
        <v>0</v>
      </c>
      <c r="AT2587" s="181" t="str">
        <f>IF(GLOBAL_DATA[[#This Row],[Status]]=Status_No_Project,"",MAX(GLOBAL_DATA[[#This Row],[Initial end]],GLOBAL_DATA[[#This Row],[Re-estimated end]],43831))</f>
        <v/>
      </c>
      <c r="AU25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7" s="222">
        <f>IF(GLOBAL_DATA[[#This Row],[Target scope]]&lt;&gt;Target_Not_Applicable,COUNTBLANK(GLOBAL_DATA[[#This Row],[Target scope]:[Target justification (if&lt;100%)]]),0)+IF(GLOBAL_DATA[[#This Row],[Status]]&lt;&gt;Status_No_Project,COUNTBLANK(GLOBAL_DATA[[#This Row],[Implementation progress rate]:[CISO assessment]]),0)</f>
        <v>1</v>
      </c>
      <c r="AW2587" s="45">
        <f>SUBTOTAL(103,GLOBAL_DATA[[#This Row],[BU]])</f>
        <v>0</v>
      </c>
    </row>
    <row r="2588" spans="1:49" ht="25.5" hidden="1" x14ac:dyDescent="0.25">
      <c r="A2588" s="222" t="s">
        <v>40</v>
      </c>
      <c r="B2588" s="223" t="s">
        <v>894</v>
      </c>
      <c r="C2588" s="223" t="s">
        <v>405</v>
      </c>
      <c r="D2588" s="231" t="s">
        <v>713</v>
      </c>
      <c r="E2588" s="232" t="s">
        <v>7</v>
      </c>
      <c r="F2588" s="232"/>
      <c r="G2588" s="233"/>
      <c r="H2588" s="221"/>
      <c r="I2588" s="231" t="s">
        <v>637</v>
      </c>
      <c r="J2588" s="232"/>
      <c r="K2588" s="234"/>
      <c r="L2588" s="235"/>
      <c r="M2588" s="233"/>
      <c r="N2588" s="236"/>
      <c r="O2588" s="224" t="str">
        <f>IF(GLOBAL_DATA[[#This Row],[Target scope]]="","",INDEX(DATA_TargetStatusChoice[Target_Status_Choice],MATCH(GLOBAL_DATA[[#This Row],[Target scope]],DATA_TargetStatusChoice[Value],1)))</f>
        <v>NOT APPLICABLE</v>
      </c>
      <c r="P2588" s="237" t="s">
        <v>427</v>
      </c>
      <c r="Q2588" s="238"/>
      <c r="R2588" s="250" t="s">
        <v>469</v>
      </c>
      <c r="S2588" s="251"/>
      <c r="T2588" s="251" t="s">
        <v>562</v>
      </c>
      <c r="U2588" s="252"/>
      <c r="V2588" s="239" t="s">
        <v>562</v>
      </c>
      <c r="W2588" s="240" t="s">
        <v>922</v>
      </c>
      <c r="X2588" s="241" t="s">
        <v>562</v>
      </c>
      <c r="Y2588" s="241" t="s">
        <v>562</v>
      </c>
      <c r="Z2588" s="241" t="s">
        <v>562</v>
      </c>
      <c r="AA2588" s="242">
        <f>SUM(GLOBAL_DATA[[#This Row],[Initial 2020]],GLOBAL_DATA[[#This Row],[Initial 2021]],GLOBAL_DATA[[#This Row],[Initial 2022]],GLOBAL_DATA[[#This Row],[Initial 2023]])</f>
        <v>0</v>
      </c>
      <c r="AB2588" s="243">
        <f>SUM(GLOBAL_DATA[[#This Row],[Reestimated 2020]],GLOBAL_DATA[[#This Row],[Reestimated 2021]],GLOBAL_DATA[[#This Row],[Reestimated 2022]],GLOBAL_DATA[[#This Row],[Reestimated 2023]])</f>
        <v>0</v>
      </c>
      <c r="AC2588" s="244">
        <f>SUM(GLOBAL_DATA[[#This Row],[Spent 2020]],GLOBAL_DATA[[#This Row],[Spent 2021]],GLOBAL_DATA[[#This Row],[Spent 2022]],GLOBAL_DATA[[#This Row],[Spent 2023]])</f>
        <v>0</v>
      </c>
      <c r="AD2588" s="245" t="s">
        <v>562</v>
      </c>
      <c r="AE2588" s="246" t="s">
        <v>562</v>
      </c>
      <c r="AF2588" s="247" t="s">
        <v>562</v>
      </c>
      <c r="AG2588" s="246" t="s">
        <v>562</v>
      </c>
      <c r="AH2588" s="246" t="s">
        <v>562</v>
      </c>
      <c r="AI2588" s="246" t="s">
        <v>562</v>
      </c>
      <c r="AJ2588" s="245" t="s">
        <v>562</v>
      </c>
      <c r="AK2588" s="246" t="s">
        <v>562</v>
      </c>
      <c r="AL2588" s="247" t="s">
        <v>562</v>
      </c>
      <c r="AM2588" s="246" t="s">
        <v>562</v>
      </c>
      <c r="AN2588" s="246" t="s">
        <v>562</v>
      </c>
      <c r="AO2588" s="248" t="s">
        <v>562</v>
      </c>
      <c r="AP2588" s="249" t="s">
        <v>562</v>
      </c>
      <c r="AQ2588" s="249" t="s">
        <v>562</v>
      </c>
      <c r="AR2588" s="162" t="str">
        <f>IF(GLOBAL_DATA[[#This Row],[Target scope]]&lt;&gt;Target_Not_Applicable,GLOBAL_DATA[[#This Row],[Target scope]]*GLOBAL_DATA[[#This Row],[Implementation progress rate]],"")</f>
        <v/>
      </c>
      <c r="AS2588" s="180">
        <f>IF(OR(GLOBAL_DATA[[#This Row],[Status]]=DATA!$J$6,GLOBAL_DATA[[#This Row],[Status]]=DATA!$J$7,GLOBAL_DATA[[#This Row],[Status]]=DATA!$J$8),1,0)</f>
        <v>0</v>
      </c>
      <c r="AT2588" s="181" t="str">
        <f>IF(GLOBAL_DATA[[#This Row],[Status]]=Status_No_Project,"",MAX(GLOBAL_DATA[[#This Row],[Initial end]],GLOBAL_DATA[[#This Row],[Re-estimated end]],43831))</f>
        <v/>
      </c>
      <c r="AU25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8" s="222">
        <f>IF(GLOBAL_DATA[[#This Row],[Target scope]]&lt;&gt;Target_Not_Applicable,COUNTBLANK(GLOBAL_DATA[[#This Row],[Target scope]:[Target justification (if&lt;100%)]]),0)+IF(GLOBAL_DATA[[#This Row],[Status]]&lt;&gt;Status_No_Project,COUNTBLANK(GLOBAL_DATA[[#This Row],[Implementation progress rate]:[CISO assessment]]),0)</f>
        <v>0</v>
      </c>
      <c r="AW2588" s="45">
        <f>SUBTOTAL(103,GLOBAL_DATA[[#This Row],[BU]])</f>
        <v>0</v>
      </c>
    </row>
    <row r="2589" spans="1:49" ht="25.5" hidden="1" x14ac:dyDescent="0.25">
      <c r="A2589" s="222" t="s">
        <v>40</v>
      </c>
      <c r="B2589" s="223" t="s">
        <v>894</v>
      </c>
      <c r="C2589" s="223" t="s">
        <v>405</v>
      </c>
      <c r="D2589" s="231" t="s">
        <v>714</v>
      </c>
      <c r="E2589" s="232" t="s">
        <v>7</v>
      </c>
      <c r="F2589" s="232"/>
      <c r="G2589" s="233"/>
      <c r="H2589" s="221"/>
      <c r="I2589" s="231" t="s">
        <v>637</v>
      </c>
      <c r="J2589" s="232"/>
      <c r="K2589" s="234"/>
      <c r="L2589" s="235"/>
      <c r="M2589" s="233"/>
      <c r="N2589" s="236"/>
      <c r="O2589" s="224" t="str">
        <f>IF(GLOBAL_DATA[[#This Row],[Target scope]]="","",INDEX(DATA_TargetStatusChoice[Target_Status_Choice],MATCH(GLOBAL_DATA[[#This Row],[Target scope]],DATA_TargetStatusChoice[Value],1)))</f>
        <v>RISK ACCEPTED</v>
      </c>
      <c r="P2589" s="237">
        <v>0</v>
      </c>
      <c r="Q2589" s="238"/>
      <c r="R2589" s="250" t="s">
        <v>469</v>
      </c>
      <c r="S2589" s="251">
        <v>0</v>
      </c>
      <c r="T2589" s="251" t="s">
        <v>386</v>
      </c>
      <c r="U2589" s="252"/>
      <c r="V2589" s="239" t="s">
        <v>562</v>
      </c>
      <c r="W2589" s="240" t="s">
        <v>922</v>
      </c>
      <c r="X2589" s="241" t="s">
        <v>562</v>
      </c>
      <c r="Y2589" s="241" t="s">
        <v>562</v>
      </c>
      <c r="Z2589" s="241" t="s">
        <v>562</v>
      </c>
      <c r="AA2589" s="242">
        <f>SUM(GLOBAL_DATA[[#This Row],[Initial 2020]],GLOBAL_DATA[[#This Row],[Initial 2021]],GLOBAL_DATA[[#This Row],[Initial 2022]],GLOBAL_DATA[[#This Row],[Initial 2023]])</f>
        <v>0</v>
      </c>
      <c r="AB2589" s="243">
        <f>SUM(GLOBAL_DATA[[#This Row],[Reestimated 2020]],GLOBAL_DATA[[#This Row],[Reestimated 2021]],GLOBAL_DATA[[#This Row],[Reestimated 2022]],GLOBAL_DATA[[#This Row],[Reestimated 2023]])</f>
        <v>0</v>
      </c>
      <c r="AC2589" s="244">
        <f>SUM(GLOBAL_DATA[[#This Row],[Spent 2020]],GLOBAL_DATA[[#This Row],[Spent 2021]],GLOBAL_DATA[[#This Row],[Spent 2022]],GLOBAL_DATA[[#This Row],[Spent 2023]])</f>
        <v>0</v>
      </c>
      <c r="AD2589" s="245" t="s">
        <v>562</v>
      </c>
      <c r="AE2589" s="246" t="s">
        <v>562</v>
      </c>
      <c r="AF2589" s="247" t="s">
        <v>562</v>
      </c>
      <c r="AG2589" s="246" t="s">
        <v>562</v>
      </c>
      <c r="AH2589" s="246" t="s">
        <v>562</v>
      </c>
      <c r="AI2589" s="246" t="s">
        <v>562</v>
      </c>
      <c r="AJ2589" s="245" t="s">
        <v>562</v>
      </c>
      <c r="AK2589" s="246" t="s">
        <v>562</v>
      </c>
      <c r="AL2589" s="247" t="s">
        <v>562</v>
      </c>
      <c r="AM2589" s="246" t="s">
        <v>562</v>
      </c>
      <c r="AN2589" s="246" t="s">
        <v>562</v>
      </c>
      <c r="AO2589" s="248" t="s">
        <v>562</v>
      </c>
      <c r="AP2589" s="249" t="s">
        <v>562</v>
      </c>
      <c r="AQ2589" s="249" t="s">
        <v>562</v>
      </c>
      <c r="AR2589" s="162">
        <f>IF(GLOBAL_DATA[[#This Row],[Target scope]]&lt;&gt;Target_Not_Applicable,GLOBAL_DATA[[#This Row],[Target scope]]*GLOBAL_DATA[[#This Row],[Implementation progress rate]],"")</f>
        <v>0</v>
      </c>
      <c r="AS2589" s="180">
        <f>IF(OR(GLOBAL_DATA[[#This Row],[Status]]=DATA!$J$6,GLOBAL_DATA[[#This Row],[Status]]=DATA!$J$7,GLOBAL_DATA[[#This Row],[Status]]=DATA!$J$8),1,0)</f>
        <v>0</v>
      </c>
      <c r="AT2589" s="181" t="str">
        <f>IF(GLOBAL_DATA[[#This Row],[Status]]=Status_No_Project,"",MAX(GLOBAL_DATA[[#This Row],[Initial end]],GLOBAL_DATA[[#This Row],[Re-estimated end]],43831))</f>
        <v/>
      </c>
      <c r="AU25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9" s="222">
        <f>IF(GLOBAL_DATA[[#This Row],[Target scope]]&lt;&gt;Target_Not_Applicable,COUNTBLANK(GLOBAL_DATA[[#This Row],[Target scope]:[Target justification (if&lt;100%)]]),0)+IF(GLOBAL_DATA[[#This Row],[Status]]&lt;&gt;Status_No_Project,COUNTBLANK(GLOBAL_DATA[[#This Row],[Implementation progress rate]:[CISO assessment]]),0)</f>
        <v>1</v>
      </c>
      <c r="AW2589" s="45">
        <f>SUBTOTAL(103,GLOBAL_DATA[[#This Row],[BU]])</f>
        <v>0</v>
      </c>
    </row>
    <row r="2590" spans="1:49" ht="25.5" hidden="1" x14ac:dyDescent="0.25">
      <c r="A2590" s="222" t="s">
        <v>40</v>
      </c>
      <c r="B2590" s="223" t="s">
        <v>894</v>
      </c>
      <c r="C2590" s="223" t="s">
        <v>405</v>
      </c>
      <c r="D2590" s="231" t="s">
        <v>715</v>
      </c>
      <c r="E2590" s="232" t="s">
        <v>7</v>
      </c>
      <c r="F2590" s="232"/>
      <c r="G2590" s="233"/>
      <c r="H2590" s="221"/>
      <c r="I2590" s="231" t="s">
        <v>637</v>
      </c>
      <c r="J2590" s="232"/>
      <c r="K2590" s="234"/>
      <c r="L2590" s="235"/>
      <c r="M2590" s="233"/>
      <c r="N2590" s="236"/>
      <c r="O2590" s="224" t="str">
        <f>IF(GLOBAL_DATA[[#This Row],[Target scope]]="","",INDEX(DATA_TargetStatusChoice[Target_Status_Choice],MATCH(GLOBAL_DATA[[#This Row],[Target scope]],DATA_TargetStatusChoice[Value],1)))</f>
        <v>NOT APPLICABLE</v>
      </c>
      <c r="P2590" s="237" t="s">
        <v>427</v>
      </c>
      <c r="Q2590" s="238"/>
      <c r="R2590" s="250" t="s">
        <v>469</v>
      </c>
      <c r="S2590" s="251"/>
      <c r="T2590" s="251" t="s">
        <v>562</v>
      </c>
      <c r="U2590" s="252"/>
      <c r="V2590" s="239" t="s">
        <v>562</v>
      </c>
      <c r="W2590" s="240" t="s">
        <v>922</v>
      </c>
      <c r="X2590" s="241" t="s">
        <v>562</v>
      </c>
      <c r="Y2590" s="241" t="s">
        <v>562</v>
      </c>
      <c r="Z2590" s="241" t="s">
        <v>562</v>
      </c>
      <c r="AA2590" s="242">
        <f>SUM(GLOBAL_DATA[[#This Row],[Initial 2020]],GLOBAL_DATA[[#This Row],[Initial 2021]],GLOBAL_DATA[[#This Row],[Initial 2022]],GLOBAL_DATA[[#This Row],[Initial 2023]])</f>
        <v>0</v>
      </c>
      <c r="AB2590" s="243">
        <f>SUM(GLOBAL_DATA[[#This Row],[Reestimated 2020]],GLOBAL_DATA[[#This Row],[Reestimated 2021]],GLOBAL_DATA[[#This Row],[Reestimated 2022]],GLOBAL_DATA[[#This Row],[Reestimated 2023]])</f>
        <v>0</v>
      </c>
      <c r="AC2590" s="244">
        <f>SUM(GLOBAL_DATA[[#This Row],[Spent 2020]],GLOBAL_DATA[[#This Row],[Spent 2021]],GLOBAL_DATA[[#This Row],[Spent 2022]],GLOBAL_DATA[[#This Row],[Spent 2023]])</f>
        <v>0</v>
      </c>
      <c r="AD2590" s="245" t="s">
        <v>562</v>
      </c>
      <c r="AE2590" s="246" t="s">
        <v>562</v>
      </c>
      <c r="AF2590" s="247" t="s">
        <v>562</v>
      </c>
      <c r="AG2590" s="246" t="s">
        <v>562</v>
      </c>
      <c r="AH2590" s="246" t="s">
        <v>562</v>
      </c>
      <c r="AI2590" s="246" t="s">
        <v>562</v>
      </c>
      <c r="AJ2590" s="245" t="s">
        <v>562</v>
      </c>
      <c r="AK2590" s="246" t="s">
        <v>562</v>
      </c>
      <c r="AL2590" s="247" t="s">
        <v>562</v>
      </c>
      <c r="AM2590" s="246" t="s">
        <v>562</v>
      </c>
      <c r="AN2590" s="246" t="s">
        <v>562</v>
      </c>
      <c r="AO2590" s="248" t="s">
        <v>562</v>
      </c>
      <c r="AP2590" s="249" t="s">
        <v>562</v>
      </c>
      <c r="AQ2590" s="249" t="s">
        <v>562</v>
      </c>
      <c r="AR2590" s="162" t="str">
        <f>IF(GLOBAL_DATA[[#This Row],[Target scope]]&lt;&gt;Target_Not_Applicable,GLOBAL_DATA[[#This Row],[Target scope]]*GLOBAL_DATA[[#This Row],[Implementation progress rate]],"")</f>
        <v/>
      </c>
      <c r="AS2590" s="180">
        <f>IF(OR(GLOBAL_DATA[[#This Row],[Status]]=DATA!$J$6,GLOBAL_DATA[[#This Row],[Status]]=DATA!$J$7,GLOBAL_DATA[[#This Row],[Status]]=DATA!$J$8),1,0)</f>
        <v>0</v>
      </c>
      <c r="AT2590" s="181" t="str">
        <f>IF(GLOBAL_DATA[[#This Row],[Status]]=Status_No_Project,"",MAX(GLOBAL_DATA[[#This Row],[Initial end]],GLOBAL_DATA[[#This Row],[Re-estimated end]],43831))</f>
        <v/>
      </c>
      <c r="AU25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0" s="222">
        <f>IF(GLOBAL_DATA[[#This Row],[Target scope]]&lt;&gt;Target_Not_Applicable,COUNTBLANK(GLOBAL_DATA[[#This Row],[Target scope]:[Target justification (if&lt;100%)]]),0)+IF(GLOBAL_DATA[[#This Row],[Status]]&lt;&gt;Status_No_Project,COUNTBLANK(GLOBAL_DATA[[#This Row],[Implementation progress rate]:[CISO assessment]]),0)</f>
        <v>0</v>
      </c>
      <c r="AW2590" s="45">
        <f>SUBTOTAL(103,GLOBAL_DATA[[#This Row],[BU]])</f>
        <v>0</v>
      </c>
    </row>
    <row r="2591" spans="1:49" ht="25.5" hidden="1" x14ac:dyDescent="0.25">
      <c r="A2591" s="222" t="s">
        <v>40</v>
      </c>
      <c r="B2591" s="223" t="s">
        <v>894</v>
      </c>
      <c r="C2591" s="223" t="s">
        <v>405</v>
      </c>
      <c r="D2591" s="231" t="s">
        <v>716</v>
      </c>
      <c r="E2591" s="232" t="s">
        <v>7</v>
      </c>
      <c r="F2591" s="232"/>
      <c r="G2591" s="233"/>
      <c r="H2591" s="221"/>
      <c r="I2591" s="231" t="s">
        <v>578</v>
      </c>
      <c r="J2591" s="232"/>
      <c r="K2591" s="234"/>
      <c r="L2591" s="235"/>
      <c r="M2591" s="233"/>
      <c r="N2591" s="236"/>
      <c r="O2591" s="224" t="str">
        <f>IF(GLOBAL_DATA[[#This Row],[Target scope]]="","",INDEX(DATA_TargetStatusChoice[Target_Status_Choice],MATCH(GLOBAL_DATA[[#This Row],[Target scope]],DATA_TargetStatusChoice[Value],1)))</f>
        <v>RISK ACCEPTED</v>
      </c>
      <c r="P2591" s="237">
        <v>0</v>
      </c>
      <c r="Q2591" s="238"/>
      <c r="R2591" s="250" t="s">
        <v>469</v>
      </c>
      <c r="S2591" s="251">
        <v>0</v>
      </c>
      <c r="T2591" s="251" t="s">
        <v>386</v>
      </c>
      <c r="U2591" s="252"/>
      <c r="V2591" s="239" t="s">
        <v>562</v>
      </c>
      <c r="W2591" s="240" t="s">
        <v>922</v>
      </c>
      <c r="X2591" s="241" t="s">
        <v>562</v>
      </c>
      <c r="Y2591" s="241" t="s">
        <v>562</v>
      </c>
      <c r="Z2591" s="241" t="s">
        <v>562</v>
      </c>
      <c r="AA2591" s="242">
        <f>SUM(GLOBAL_DATA[[#This Row],[Initial 2020]],GLOBAL_DATA[[#This Row],[Initial 2021]],GLOBAL_DATA[[#This Row],[Initial 2022]],GLOBAL_DATA[[#This Row],[Initial 2023]])</f>
        <v>0</v>
      </c>
      <c r="AB2591" s="243">
        <f>SUM(GLOBAL_DATA[[#This Row],[Reestimated 2020]],GLOBAL_DATA[[#This Row],[Reestimated 2021]],GLOBAL_DATA[[#This Row],[Reestimated 2022]],GLOBAL_DATA[[#This Row],[Reestimated 2023]])</f>
        <v>0</v>
      </c>
      <c r="AC2591" s="244">
        <f>SUM(GLOBAL_DATA[[#This Row],[Spent 2020]],GLOBAL_DATA[[#This Row],[Spent 2021]],GLOBAL_DATA[[#This Row],[Spent 2022]],GLOBAL_DATA[[#This Row],[Spent 2023]])</f>
        <v>0</v>
      </c>
      <c r="AD2591" s="245" t="s">
        <v>562</v>
      </c>
      <c r="AE2591" s="246" t="s">
        <v>562</v>
      </c>
      <c r="AF2591" s="247" t="s">
        <v>562</v>
      </c>
      <c r="AG2591" s="246" t="s">
        <v>562</v>
      </c>
      <c r="AH2591" s="246" t="s">
        <v>562</v>
      </c>
      <c r="AI2591" s="246" t="s">
        <v>562</v>
      </c>
      <c r="AJ2591" s="245" t="s">
        <v>562</v>
      </c>
      <c r="AK2591" s="246" t="s">
        <v>562</v>
      </c>
      <c r="AL2591" s="247" t="s">
        <v>562</v>
      </c>
      <c r="AM2591" s="246" t="s">
        <v>562</v>
      </c>
      <c r="AN2591" s="246" t="s">
        <v>562</v>
      </c>
      <c r="AO2591" s="248" t="s">
        <v>562</v>
      </c>
      <c r="AP2591" s="249" t="s">
        <v>562</v>
      </c>
      <c r="AQ2591" s="249" t="s">
        <v>562</v>
      </c>
      <c r="AR2591" s="162">
        <f>IF(GLOBAL_DATA[[#This Row],[Target scope]]&lt;&gt;Target_Not_Applicable,GLOBAL_DATA[[#This Row],[Target scope]]*GLOBAL_DATA[[#This Row],[Implementation progress rate]],"")</f>
        <v>0</v>
      </c>
      <c r="AS2591" s="180">
        <f>IF(OR(GLOBAL_DATA[[#This Row],[Status]]=DATA!$J$6,GLOBAL_DATA[[#This Row],[Status]]=DATA!$J$7,GLOBAL_DATA[[#This Row],[Status]]=DATA!$J$8),1,0)</f>
        <v>0</v>
      </c>
      <c r="AT2591" s="181" t="str">
        <f>IF(GLOBAL_DATA[[#This Row],[Status]]=Status_No_Project,"",MAX(GLOBAL_DATA[[#This Row],[Initial end]],GLOBAL_DATA[[#This Row],[Re-estimated end]],43831))</f>
        <v/>
      </c>
      <c r="AU25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1" s="222">
        <f>IF(GLOBAL_DATA[[#This Row],[Target scope]]&lt;&gt;Target_Not_Applicable,COUNTBLANK(GLOBAL_DATA[[#This Row],[Target scope]:[Target justification (if&lt;100%)]]),0)+IF(GLOBAL_DATA[[#This Row],[Status]]&lt;&gt;Status_No_Project,COUNTBLANK(GLOBAL_DATA[[#This Row],[Implementation progress rate]:[CISO assessment]]),0)</f>
        <v>1</v>
      </c>
      <c r="AW2591" s="45">
        <f>SUBTOTAL(103,GLOBAL_DATA[[#This Row],[BU]])</f>
        <v>0</v>
      </c>
    </row>
    <row r="2592" spans="1:49" ht="38.25" hidden="1" x14ac:dyDescent="0.25">
      <c r="A2592" s="222" t="s">
        <v>40</v>
      </c>
      <c r="B2592" s="223" t="s">
        <v>894</v>
      </c>
      <c r="C2592" s="223" t="s">
        <v>405</v>
      </c>
      <c r="D2592" s="231" t="s">
        <v>717</v>
      </c>
      <c r="E2592" s="232" t="s">
        <v>7</v>
      </c>
      <c r="F2592" s="232"/>
      <c r="G2592" s="233"/>
      <c r="H2592" s="221"/>
      <c r="I2592" s="231" t="s">
        <v>568</v>
      </c>
      <c r="J2592" s="232"/>
      <c r="K2592" s="234"/>
      <c r="L2592" s="235"/>
      <c r="M2592" s="233"/>
      <c r="N2592" s="236"/>
      <c r="O2592" s="224" t="str">
        <f>IF(GLOBAL_DATA[[#This Row],[Target scope]]="","",INDEX(DATA_TargetStatusChoice[Target_Status_Choice],MATCH(GLOBAL_DATA[[#This Row],[Target scope]],DATA_TargetStatusChoice[Value],1)))</f>
        <v>FULL IMPLEMENTATION</v>
      </c>
      <c r="P2592" s="237">
        <v>1</v>
      </c>
      <c r="Q2592" s="238"/>
      <c r="R2592" s="250" t="s">
        <v>31</v>
      </c>
      <c r="S2592" s="251">
        <v>0</v>
      </c>
      <c r="T2592" s="251" t="s">
        <v>386</v>
      </c>
      <c r="U2592" s="252"/>
      <c r="V2592" s="239" t="s">
        <v>562</v>
      </c>
      <c r="W2592" s="240" t="s">
        <v>390</v>
      </c>
      <c r="X2592" s="241">
        <v>44197</v>
      </c>
      <c r="Y2592" s="241">
        <v>44560</v>
      </c>
      <c r="Z2592" s="241">
        <v>44561</v>
      </c>
      <c r="AA2592" s="242">
        <f>SUM(GLOBAL_DATA[[#This Row],[Initial 2020]],GLOBAL_DATA[[#This Row],[Initial 2021]],GLOBAL_DATA[[#This Row],[Initial 2022]],GLOBAL_DATA[[#This Row],[Initial 2023]])</f>
        <v>0</v>
      </c>
      <c r="AB2592" s="243">
        <f>SUM(GLOBAL_DATA[[#This Row],[Reestimated 2020]],GLOBAL_DATA[[#This Row],[Reestimated 2021]],GLOBAL_DATA[[#This Row],[Reestimated 2022]],GLOBAL_DATA[[#This Row],[Reestimated 2023]])</f>
        <v>0</v>
      </c>
      <c r="AC2592" s="244">
        <f>SUM(GLOBAL_DATA[[#This Row],[Spent 2020]],GLOBAL_DATA[[#This Row],[Spent 2021]],GLOBAL_DATA[[#This Row],[Spent 2022]],GLOBAL_DATA[[#This Row],[Spent 2023]])</f>
        <v>0</v>
      </c>
      <c r="AD2592" s="245" t="s">
        <v>562</v>
      </c>
      <c r="AE2592" s="246" t="s">
        <v>562</v>
      </c>
      <c r="AF2592" s="247" t="s">
        <v>562</v>
      </c>
      <c r="AG2592" s="246">
        <v>0</v>
      </c>
      <c r="AH2592" s="246" t="s">
        <v>562</v>
      </c>
      <c r="AI2592" s="246" t="s">
        <v>562</v>
      </c>
      <c r="AJ2592" s="245" t="s">
        <v>562</v>
      </c>
      <c r="AK2592" s="246" t="s">
        <v>562</v>
      </c>
      <c r="AL2592" s="247" t="s">
        <v>562</v>
      </c>
      <c r="AM2592" s="246" t="s">
        <v>562</v>
      </c>
      <c r="AN2592" s="246" t="s">
        <v>562</v>
      </c>
      <c r="AO2592" s="248" t="s">
        <v>562</v>
      </c>
      <c r="AP2592" s="249" t="s">
        <v>562</v>
      </c>
      <c r="AQ2592" s="249" t="s">
        <v>562</v>
      </c>
      <c r="AR2592" s="162">
        <f>IF(GLOBAL_DATA[[#This Row],[Target scope]]&lt;&gt;Target_Not_Applicable,GLOBAL_DATA[[#This Row],[Target scope]]*GLOBAL_DATA[[#This Row],[Implementation progress rate]],"")</f>
        <v>0</v>
      </c>
      <c r="AS2592" s="180">
        <f>IF(OR(GLOBAL_DATA[[#This Row],[Status]]=DATA!$J$6,GLOBAL_DATA[[#This Row],[Status]]=DATA!$J$7,GLOBAL_DATA[[#This Row],[Status]]=DATA!$J$8),1,0)</f>
        <v>0</v>
      </c>
      <c r="AT2592" s="181">
        <f>IF(GLOBAL_DATA[[#This Row],[Status]]=Status_No_Project,"",MAX(GLOBAL_DATA[[#This Row],[Initial end]],GLOBAL_DATA[[#This Row],[Re-estimated end]],43831))</f>
        <v>44561</v>
      </c>
      <c r="AU25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2" s="222">
        <f>IF(GLOBAL_DATA[[#This Row],[Target scope]]&lt;&gt;Target_Not_Applicable,COUNTBLANK(GLOBAL_DATA[[#This Row],[Target scope]:[Target justification (if&lt;100%)]]),0)+IF(GLOBAL_DATA[[#This Row],[Status]]&lt;&gt;Status_No_Project,COUNTBLANK(GLOBAL_DATA[[#This Row],[Implementation progress rate]:[CISO assessment]]),0)</f>
        <v>1</v>
      </c>
      <c r="AW2592" s="45">
        <f>SUBTOTAL(103,GLOBAL_DATA[[#This Row],[BU]])</f>
        <v>0</v>
      </c>
    </row>
    <row r="2593" spans="1:49" ht="38.25" hidden="1" x14ac:dyDescent="0.25">
      <c r="A2593" s="222" t="s">
        <v>40</v>
      </c>
      <c r="B2593" s="223" t="s">
        <v>894</v>
      </c>
      <c r="C2593" s="223" t="s">
        <v>405</v>
      </c>
      <c r="D2593" s="231" t="s">
        <v>718</v>
      </c>
      <c r="E2593" s="232" t="s">
        <v>7</v>
      </c>
      <c r="F2593" s="232"/>
      <c r="G2593" s="233"/>
      <c r="H2593" s="221"/>
      <c r="I2593" s="231" t="s">
        <v>568</v>
      </c>
      <c r="J2593" s="232"/>
      <c r="K2593" s="234"/>
      <c r="L2593" s="235"/>
      <c r="M2593" s="233"/>
      <c r="N2593" s="236"/>
      <c r="O2593" s="224" t="str">
        <f>IF(GLOBAL_DATA[[#This Row],[Target scope]]="","",INDEX(DATA_TargetStatusChoice[Target_Status_Choice],MATCH(GLOBAL_DATA[[#This Row],[Target scope]],DATA_TargetStatusChoice[Value],1)))</f>
        <v>FULL IMPLEMENTATION</v>
      </c>
      <c r="P2593" s="237">
        <v>1</v>
      </c>
      <c r="Q2593" s="238"/>
      <c r="R2593" s="250" t="s">
        <v>31</v>
      </c>
      <c r="S2593" s="251">
        <v>0</v>
      </c>
      <c r="T2593" s="251" t="s">
        <v>386</v>
      </c>
      <c r="U2593" s="252"/>
      <c r="V2593" s="239" t="s">
        <v>562</v>
      </c>
      <c r="W2593" s="240" t="s">
        <v>924</v>
      </c>
      <c r="X2593" s="241">
        <v>44197</v>
      </c>
      <c r="Y2593" s="241">
        <v>44561</v>
      </c>
      <c r="Z2593" s="241">
        <v>44561</v>
      </c>
      <c r="AA2593" s="242">
        <f>SUM(GLOBAL_DATA[[#This Row],[Initial 2020]],GLOBAL_DATA[[#This Row],[Initial 2021]],GLOBAL_DATA[[#This Row],[Initial 2022]],GLOBAL_DATA[[#This Row],[Initial 2023]])</f>
        <v>0</v>
      </c>
      <c r="AB2593" s="243">
        <f>SUM(GLOBAL_DATA[[#This Row],[Reestimated 2020]],GLOBAL_DATA[[#This Row],[Reestimated 2021]],GLOBAL_DATA[[#This Row],[Reestimated 2022]],GLOBAL_DATA[[#This Row],[Reestimated 2023]])</f>
        <v>0</v>
      </c>
      <c r="AC2593" s="244">
        <f>SUM(GLOBAL_DATA[[#This Row],[Spent 2020]],GLOBAL_DATA[[#This Row],[Spent 2021]],GLOBAL_DATA[[#This Row],[Spent 2022]],GLOBAL_DATA[[#This Row],[Spent 2023]])</f>
        <v>0</v>
      </c>
      <c r="AD2593" s="245" t="s">
        <v>562</v>
      </c>
      <c r="AE2593" s="246" t="s">
        <v>562</v>
      </c>
      <c r="AF2593" s="247" t="s">
        <v>562</v>
      </c>
      <c r="AG2593" s="246">
        <v>0</v>
      </c>
      <c r="AH2593" s="246" t="s">
        <v>562</v>
      </c>
      <c r="AI2593" s="246" t="s">
        <v>562</v>
      </c>
      <c r="AJ2593" s="245" t="s">
        <v>562</v>
      </c>
      <c r="AK2593" s="246" t="s">
        <v>562</v>
      </c>
      <c r="AL2593" s="247" t="s">
        <v>562</v>
      </c>
      <c r="AM2593" s="246" t="s">
        <v>562</v>
      </c>
      <c r="AN2593" s="246" t="s">
        <v>562</v>
      </c>
      <c r="AO2593" s="248" t="s">
        <v>562</v>
      </c>
      <c r="AP2593" s="249" t="s">
        <v>562</v>
      </c>
      <c r="AQ2593" s="249" t="s">
        <v>562</v>
      </c>
      <c r="AR2593" s="162">
        <f>IF(GLOBAL_DATA[[#This Row],[Target scope]]&lt;&gt;Target_Not_Applicable,GLOBAL_DATA[[#This Row],[Target scope]]*GLOBAL_DATA[[#This Row],[Implementation progress rate]],"")</f>
        <v>0</v>
      </c>
      <c r="AS2593" s="180">
        <f>IF(OR(GLOBAL_DATA[[#This Row],[Status]]=DATA!$J$6,GLOBAL_DATA[[#This Row],[Status]]=DATA!$J$7,GLOBAL_DATA[[#This Row],[Status]]=DATA!$J$8),1,0)</f>
        <v>0</v>
      </c>
      <c r="AT2593" s="181">
        <f>IF(GLOBAL_DATA[[#This Row],[Status]]=Status_No_Project,"",MAX(GLOBAL_DATA[[#This Row],[Initial end]],GLOBAL_DATA[[#This Row],[Re-estimated end]],43831))</f>
        <v>44561</v>
      </c>
      <c r="AU25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3" s="222">
        <f>IF(GLOBAL_DATA[[#This Row],[Target scope]]&lt;&gt;Target_Not_Applicable,COUNTBLANK(GLOBAL_DATA[[#This Row],[Target scope]:[Target justification (if&lt;100%)]]),0)+IF(GLOBAL_DATA[[#This Row],[Status]]&lt;&gt;Status_No_Project,COUNTBLANK(GLOBAL_DATA[[#This Row],[Implementation progress rate]:[CISO assessment]]),0)</f>
        <v>1</v>
      </c>
      <c r="AW2593" s="45">
        <f>SUBTOTAL(103,GLOBAL_DATA[[#This Row],[BU]])</f>
        <v>0</v>
      </c>
    </row>
    <row r="2594" spans="1:49" ht="25.5" hidden="1" x14ac:dyDescent="0.25">
      <c r="A2594" s="222" t="s">
        <v>40</v>
      </c>
      <c r="B2594" s="223" t="s">
        <v>894</v>
      </c>
      <c r="C2594" s="223" t="s">
        <v>405</v>
      </c>
      <c r="D2594" s="231" t="s">
        <v>719</v>
      </c>
      <c r="E2594" s="232" t="s">
        <v>7</v>
      </c>
      <c r="F2594" s="232"/>
      <c r="G2594" s="233"/>
      <c r="H2594" s="221"/>
      <c r="I2594" s="231" t="s">
        <v>578</v>
      </c>
      <c r="J2594" s="232"/>
      <c r="K2594" s="234"/>
      <c r="L2594" s="235"/>
      <c r="M2594" s="233"/>
      <c r="N2594" s="236"/>
      <c r="O2594" s="224" t="str">
        <f>IF(GLOBAL_DATA[[#This Row],[Target scope]]="","",INDEX(DATA_TargetStatusChoice[Target_Status_Choice],MATCH(GLOBAL_DATA[[#This Row],[Target scope]],DATA_TargetStatusChoice[Value],1)))</f>
        <v>RISK ACCEPTED</v>
      </c>
      <c r="P2594" s="237">
        <v>0</v>
      </c>
      <c r="Q2594" s="238"/>
      <c r="R2594" s="250" t="s">
        <v>469</v>
      </c>
      <c r="S2594" s="251">
        <v>0</v>
      </c>
      <c r="T2594" s="251" t="s">
        <v>386</v>
      </c>
      <c r="U2594" s="252"/>
      <c r="V2594" s="239" t="s">
        <v>562</v>
      </c>
      <c r="W2594" s="240" t="s">
        <v>922</v>
      </c>
      <c r="X2594" s="241" t="s">
        <v>562</v>
      </c>
      <c r="Y2594" s="241" t="s">
        <v>562</v>
      </c>
      <c r="Z2594" s="241" t="s">
        <v>562</v>
      </c>
      <c r="AA2594" s="242">
        <f>SUM(GLOBAL_DATA[[#This Row],[Initial 2020]],GLOBAL_DATA[[#This Row],[Initial 2021]],GLOBAL_DATA[[#This Row],[Initial 2022]],GLOBAL_DATA[[#This Row],[Initial 2023]])</f>
        <v>0</v>
      </c>
      <c r="AB2594" s="243">
        <f>SUM(GLOBAL_DATA[[#This Row],[Reestimated 2020]],GLOBAL_DATA[[#This Row],[Reestimated 2021]],GLOBAL_DATA[[#This Row],[Reestimated 2022]],GLOBAL_DATA[[#This Row],[Reestimated 2023]])</f>
        <v>0</v>
      </c>
      <c r="AC2594" s="244">
        <f>SUM(GLOBAL_DATA[[#This Row],[Spent 2020]],GLOBAL_DATA[[#This Row],[Spent 2021]],GLOBAL_DATA[[#This Row],[Spent 2022]],GLOBAL_DATA[[#This Row],[Spent 2023]])</f>
        <v>0</v>
      </c>
      <c r="AD2594" s="245" t="s">
        <v>562</v>
      </c>
      <c r="AE2594" s="246" t="s">
        <v>562</v>
      </c>
      <c r="AF2594" s="247" t="s">
        <v>562</v>
      </c>
      <c r="AG2594" s="246" t="s">
        <v>562</v>
      </c>
      <c r="AH2594" s="246" t="s">
        <v>562</v>
      </c>
      <c r="AI2594" s="246" t="s">
        <v>562</v>
      </c>
      <c r="AJ2594" s="245" t="s">
        <v>562</v>
      </c>
      <c r="AK2594" s="246" t="s">
        <v>562</v>
      </c>
      <c r="AL2594" s="247" t="s">
        <v>562</v>
      </c>
      <c r="AM2594" s="246" t="s">
        <v>562</v>
      </c>
      <c r="AN2594" s="246" t="s">
        <v>562</v>
      </c>
      <c r="AO2594" s="248" t="s">
        <v>562</v>
      </c>
      <c r="AP2594" s="249" t="s">
        <v>562</v>
      </c>
      <c r="AQ2594" s="249" t="s">
        <v>562</v>
      </c>
      <c r="AR2594" s="162">
        <f>IF(GLOBAL_DATA[[#This Row],[Target scope]]&lt;&gt;Target_Not_Applicable,GLOBAL_DATA[[#This Row],[Target scope]]*GLOBAL_DATA[[#This Row],[Implementation progress rate]],"")</f>
        <v>0</v>
      </c>
      <c r="AS2594" s="180">
        <f>IF(OR(GLOBAL_DATA[[#This Row],[Status]]=DATA!$J$6,GLOBAL_DATA[[#This Row],[Status]]=DATA!$J$7,GLOBAL_DATA[[#This Row],[Status]]=DATA!$J$8),1,0)</f>
        <v>0</v>
      </c>
      <c r="AT2594" s="181" t="str">
        <f>IF(GLOBAL_DATA[[#This Row],[Status]]=Status_No_Project,"",MAX(GLOBAL_DATA[[#This Row],[Initial end]],GLOBAL_DATA[[#This Row],[Re-estimated end]],43831))</f>
        <v/>
      </c>
      <c r="AU25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4" s="222">
        <f>IF(GLOBAL_DATA[[#This Row],[Target scope]]&lt;&gt;Target_Not_Applicable,COUNTBLANK(GLOBAL_DATA[[#This Row],[Target scope]:[Target justification (if&lt;100%)]]),0)+IF(GLOBAL_DATA[[#This Row],[Status]]&lt;&gt;Status_No_Project,COUNTBLANK(GLOBAL_DATA[[#This Row],[Implementation progress rate]:[CISO assessment]]),0)</f>
        <v>1</v>
      </c>
      <c r="AW2594" s="45">
        <f>SUBTOTAL(103,GLOBAL_DATA[[#This Row],[BU]])</f>
        <v>0</v>
      </c>
    </row>
    <row r="2595" spans="1:49" ht="25.5" hidden="1" x14ac:dyDescent="0.25">
      <c r="A2595" s="222" t="s">
        <v>40</v>
      </c>
      <c r="B2595" s="223" t="s">
        <v>894</v>
      </c>
      <c r="C2595" s="223" t="s">
        <v>405</v>
      </c>
      <c r="D2595" s="231" t="s">
        <v>720</v>
      </c>
      <c r="E2595" s="232" t="s">
        <v>7</v>
      </c>
      <c r="F2595" s="232"/>
      <c r="G2595" s="233"/>
      <c r="H2595" s="221"/>
      <c r="I2595" s="231" t="s">
        <v>568</v>
      </c>
      <c r="J2595" s="232"/>
      <c r="K2595" s="234"/>
      <c r="L2595" s="235"/>
      <c r="M2595" s="233"/>
      <c r="N2595" s="236"/>
      <c r="O2595" s="224" t="str">
        <f>IF(GLOBAL_DATA[[#This Row],[Target scope]]="","",INDEX(DATA_TargetStatusChoice[Target_Status_Choice],MATCH(GLOBAL_DATA[[#This Row],[Target scope]],DATA_TargetStatusChoice[Value],1)))</f>
        <v>NOT APPLICABLE</v>
      </c>
      <c r="P2595" s="237" t="s">
        <v>427</v>
      </c>
      <c r="Q2595" s="238"/>
      <c r="R2595" s="250" t="s">
        <v>469</v>
      </c>
      <c r="S2595" s="251"/>
      <c r="T2595" s="251" t="s">
        <v>562</v>
      </c>
      <c r="U2595" s="252"/>
      <c r="V2595" s="239" t="s">
        <v>562</v>
      </c>
      <c r="W2595" s="240" t="s">
        <v>562</v>
      </c>
      <c r="X2595" s="241" t="s">
        <v>562</v>
      </c>
      <c r="Y2595" s="241" t="s">
        <v>562</v>
      </c>
      <c r="Z2595" s="241" t="s">
        <v>562</v>
      </c>
      <c r="AA2595" s="242">
        <f>SUM(GLOBAL_DATA[[#This Row],[Initial 2020]],GLOBAL_DATA[[#This Row],[Initial 2021]],GLOBAL_DATA[[#This Row],[Initial 2022]],GLOBAL_DATA[[#This Row],[Initial 2023]])</f>
        <v>0</v>
      </c>
      <c r="AB2595" s="243">
        <f>SUM(GLOBAL_DATA[[#This Row],[Reestimated 2020]],GLOBAL_DATA[[#This Row],[Reestimated 2021]],GLOBAL_DATA[[#This Row],[Reestimated 2022]],GLOBAL_DATA[[#This Row],[Reestimated 2023]])</f>
        <v>0</v>
      </c>
      <c r="AC2595" s="244">
        <f>SUM(GLOBAL_DATA[[#This Row],[Spent 2020]],GLOBAL_DATA[[#This Row],[Spent 2021]],GLOBAL_DATA[[#This Row],[Spent 2022]],GLOBAL_DATA[[#This Row],[Spent 2023]])</f>
        <v>0</v>
      </c>
      <c r="AD2595" s="245" t="s">
        <v>562</v>
      </c>
      <c r="AE2595" s="246" t="s">
        <v>562</v>
      </c>
      <c r="AF2595" s="247" t="s">
        <v>562</v>
      </c>
      <c r="AG2595" s="246" t="s">
        <v>562</v>
      </c>
      <c r="AH2595" s="246" t="s">
        <v>562</v>
      </c>
      <c r="AI2595" s="246" t="s">
        <v>562</v>
      </c>
      <c r="AJ2595" s="245" t="s">
        <v>562</v>
      </c>
      <c r="AK2595" s="246" t="s">
        <v>562</v>
      </c>
      <c r="AL2595" s="247" t="s">
        <v>562</v>
      </c>
      <c r="AM2595" s="246" t="s">
        <v>562</v>
      </c>
      <c r="AN2595" s="246" t="s">
        <v>562</v>
      </c>
      <c r="AO2595" s="248" t="s">
        <v>562</v>
      </c>
      <c r="AP2595" s="249" t="s">
        <v>562</v>
      </c>
      <c r="AQ2595" s="249" t="s">
        <v>562</v>
      </c>
      <c r="AR2595" s="162" t="str">
        <f>IF(GLOBAL_DATA[[#This Row],[Target scope]]&lt;&gt;Target_Not_Applicable,GLOBAL_DATA[[#This Row],[Target scope]]*GLOBAL_DATA[[#This Row],[Implementation progress rate]],"")</f>
        <v/>
      </c>
      <c r="AS2595" s="180">
        <f>IF(OR(GLOBAL_DATA[[#This Row],[Status]]=DATA!$J$6,GLOBAL_DATA[[#This Row],[Status]]=DATA!$J$7,GLOBAL_DATA[[#This Row],[Status]]=DATA!$J$8),1,0)</f>
        <v>0</v>
      </c>
      <c r="AT2595" s="181" t="str">
        <f>IF(GLOBAL_DATA[[#This Row],[Status]]=Status_No_Project,"",MAX(GLOBAL_DATA[[#This Row],[Initial end]],GLOBAL_DATA[[#This Row],[Re-estimated end]],43831))</f>
        <v/>
      </c>
      <c r="AU25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5" s="222">
        <f>IF(GLOBAL_DATA[[#This Row],[Target scope]]&lt;&gt;Target_Not_Applicable,COUNTBLANK(GLOBAL_DATA[[#This Row],[Target scope]:[Target justification (if&lt;100%)]]),0)+IF(GLOBAL_DATA[[#This Row],[Status]]&lt;&gt;Status_No_Project,COUNTBLANK(GLOBAL_DATA[[#This Row],[Implementation progress rate]:[CISO assessment]]),0)</f>
        <v>0</v>
      </c>
      <c r="AW2595" s="45">
        <f>SUBTOTAL(103,GLOBAL_DATA[[#This Row],[BU]])</f>
        <v>0</v>
      </c>
    </row>
    <row r="2596" spans="1:49" ht="25.5" hidden="1" x14ac:dyDescent="0.25">
      <c r="A2596" s="222" t="s">
        <v>40</v>
      </c>
      <c r="B2596" s="223" t="s">
        <v>894</v>
      </c>
      <c r="C2596" s="223" t="s">
        <v>405</v>
      </c>
      <c r="D2596" s="231" t="s">
        <v>721</v>
      </c>
      <c r="E2596" s="232" t="s">
        <v>7</v>
      </c>
      <c r="F2596" s="232"/>
      <c r="G2596" s="233"/>
      <c r="H2596" s="221"/>
      <c r="I2596" s="231" t="s">
        <v>578</v>
      </c>
      <c r="J2596" s="232"/>
      <c r="K2596" s="234"/>
      <c r="L2596" s="235"/>
      <c r="M2596" s="233"/>
      <c r="N2596" s="236"/>
      <c r="O2596" s="224" t="str">
        <f>IF(GLOBAL_DATA[[#This Row],[Target scope]]="","",INDEX(DATA_TargetStatusChoice[Target_Status_Choice],MATCH(GLOBAL_DATA[[#This Row],[Target scope]],DATA_TargetStatusChoice[Value],1)))</f>
        <v>RISK ACCEPTED</v>
      </c>
      <c r="P2596" s="237">
        <v>0</v>
      </c>
      <c r="Q2596" s="238"/>
      <c r="R2596" s="250" t="s">
        <v>469</v>
      </c>
      <c r="S2596" s="251">
        <v>0</v>
      </c>
      <c r="T2596" s="251" t="s">
        <v>386</v>
      </c>
      <c r="U2596" s="252"/>
      <c r="V2596" s="239" t="s">
        <v>562</v>
      </c>
      <c r="W2596" s="240" t="s">
        <v>922</v>
      </c>
      <c r="X2596" s="241" t="s">
        <v>562</v>
      </c>
      <c r="Y2596" s="241" t="s">
        <v>562</v>
      </c>
      <c r="Z2596" s="241" t="s">
        <v>562</v>
      </c>
      <c r="AA2596" s="242">
        <f>SUM(GLOBAL_DATA[[#This Row],[Initial 2020]],GLOBAL_DATA[[#This Row],[Initial 2021]],GLOBAL_DATA[[#This Row],[Initial 2022]],GLOBAL_DATA[[#This Row],[Initial 2023]])</f>
        <v>0</v>
      </c>
      <c r="AB2596" s="243">
        <f>SUM(GLOBAL_DATA[[#This Row],[Reestimated 2020]],GLOBAL_DATA[[#This Row],[Reestimated 2021]],GLOBAL_DATA[[#This Row],[Reestimated 2022]],GLOBAL_DATA[[#This Row],[Reestimated 2023]])</f>
        <v>0</v>
      </c>
      <c r="AC2596" s="244">
        <f>SUM(GLOBAL_DATA[[#This Row],[Spent 2020]],GLOBAL_DATA[[#This Row],[Spent 2021]],GLOBAL_DATA[[#This Row],[Spent 2022]],GLOBAL_DATA[[#This Row],[Spent 2023]])</f>
        <v>0</v>
      </c>
      <c r="AD2596" s="245" t="s">
        <v>562</v>
      </c>
      <c r="AE2596" s="246" t="s">
        <v>562</v>
      </c>
      <c r="AF2596" s="247" t="s">
        <v>562</v>
      </c>
      <c r="AG2596" s="246" t="s">
        <v>562</v>
      </c>
      <c r="AH2596" s="246" t="s">
        <v>562</v>
      </c>
      <c r="AI2596" s="246" t="s">
        <v>562</v>
      </c>
      <c r="AJ2596" s="245" t="s">
        <v>562</v>
      </c>
      <c r="AK2596" s="246" t="s">
        <v>562</v>
      </c>
      <c r="AL2596" s="247" t="s">
        <v>562</v>
      </c>
      <c r="AM2596" s="246" t="s">
        <v>562</v>
      </c>
      <c r="AN2596" s="246" t="s">
        <v>562</v>
      </c>
      <c r="AO2596" s="248" t="s">
        <v>562</v>
      </c>
      <c r="AP2596" s="249" t="s">
        <v>562</v>
      </c>
      <c r="AQ2596" s="249" t="s">
        <v>562</v>
      </c>
      <c r="AR2596" s="162">
        <f>IF(GLOBAL_DATA[[#This Row],[Target scope]]&lt;&gt;Target_Not_Applicable,GLOBAL_DATA[[#This Row],[Target scope]]*GLOBAL_DATA[[#This Row],[Implementation progress rate]],"")</f>
        <v>0</v>
      </c>
      <c r="AS2596" s="180">
        <f>IF(OR(GLOBAL_DATA[[#This Row],[Status]]=DATA!$J$6,GLOBAL_DATA[[#This Row],[Status]]=DATA!$J$7,GLOBAL_DATA[[#This Row],[Status]]=DATA!$J$8),1,0)</f>
        <v>0</v>
      </c>
      <c r="AT2596" s="181" t="str">
        <f>IF(GLOBAL_DATA[[#This Row],[Status]]=Status_No_Project,"",MAX(GLOBAL_DATA[[#This Row],[Initial end]],GLOBAL_DATA[[#This Row],[Re-estimated end]],43831))</f>
        <v/>
      </c>
      <c r="AU25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6" s="222">
        <f>IF(GLOBAL_DATA[[#This Row],[Target scope]]&lt;&gt;Target_Not_Applicable,COUNTBLANK(GLOBAL_DATA[[#This Row],[Target scope]:[Target justification (if&lt;100%)]]),0)+IF(GLOBAL_DATA[[#This Row],[Status]]&lt;&gt;Status_No_Project,COUNTBLANK(GLOBAL_DATA[[#This Row],[Implementation progress rate]:[CISO assessment]]),0)</f>
        <v>1</v>
      </c>
      <c r="AW2596" s="45">
        <f>SUBTOTAL(103,GLOBAL_DATA[[#This Row],[BU]])</f>
        <v>0</v>
      </c>
    </row>
    <row r="2597" spans="1:49" ht="25.5" x14ac:dyDescent="0.25">
      <c r="A2597" s="222" t="s">
        <v>40</v>
      </c>
      <c r="B2597" s="223" t="s">
        <v>894</v>
      </c>
      <c r="C2597" s="223" t="s">
        <v>405</v>
      </c>
      <c r="D2597" s="231" t="s">
        <v>722</v>
      </c>
      <c r="E2597" s="232" t="s">
        <v>7</v>
      </c>
      <c r="F2597" s="232"/>
      <c r="G2597" s="233"/>
      <c r="H2597" s="221" t="s">
        <v>578</v>
      </c>
      <c r="I2597" s="231" t="s">
        <v>578</v>
      </c>
      <c r="J2597" s="232"/>
      <c r="K2597" s="234"/>
      <c r="L2597" s="235"/>
      <c r="M2597" s="233"/>
      <c r="N2597" s="236"/>
      <c r="O2597" s="224" t="str">
        <f>IF(GLOBAL_DATA[[#This Row],[Target scope]]="","",INDEX(DATA_TargetStatusChoice[Target_Status_Choice],MATCH(GLOBAL_DATA[[#This Row],[Target scope]],DATA_TargetStatusChoice[Value],1)))</f>
        <v>RISK ACCEPTED</v>
      </c>
      <c r="P2597" s="237">
        <v>0</v>
      </c>
      <c r="Q2597" s="238"/>
      <c r="R2597" s="250" t="s">
        <v>469</v>
      </c>
      <c r="S2597" s="251">
        <v>0</v>
      </c>
      <c r="T2597" s="251" t="s">
        <v>386</v>
      </c>
      <c r="U2597" s="252"/>
      <c r="V2597" s="239" t="s">
        <v>562</v>
      </c>
      <c r="W2597" s="240" t="s">
        <v>922</v>
      </c>
      <c r="X2597" s="241" t="s">
        <v>562</v>
      </c>
      <c r="Y2597" s="241" t="s">
        <v>562</v>
      </c>
      <c r="Z2597" s="241" t="s">
        <v>562</v>
      </c>
      <c r="AA2597" s="242">
        <f>SUM(GLOBAL_DATA[[#This Row],[Initial 2020]],GLOBAL_DATA[[#This Row],[Initial 2021]],GLOBAL_DATA[[#This Row],[Initial 2022]],GLOBAL_DATA[[#This Row],[Initial 2023]])</f>
        <v>0</v>
      </c>
      <c r="AB2597" s="243">
        <f>SUM(GLOBAL_DATA[[#This Row],[Reestimated 2020]],GLOBAL_DATA[[#This Row],[Reestimated 2021]],GLOBAL_DATA[[#This Row],[Reestimated 2022]],GLOBAL_DATA[[#This Row],[Reestimated 2023]])</f>
        <v>0</v>
      </c>
      <c r="AC2597" s="244">
        <f>SUM(GLOBAL_DATA[[#This Row],[Spent 2020]],GLOBAL_DATA[[#This Row],[Spent 2021]],GLOBAL_DATA[[#This Row],[Spent 2022]],GLOBAL_DATA[[#This Row],[Spent 2023]])</f>
        <v>0</v>
      </c>
      <c r="AD2597" s="245" t="s">
        <v>562</v>
      </c>
      <c r="AE2597" s="246" t="s">
        <v>562</v>
      </c>
      <c r="AF2597" s="247" t="s">
        <v>562</v>
      </c>
      <c r="AG2597" s="246" t="s">
        <v>562</v>
      </c>
      <c r="AH2597" s="246" t="s">
        <v>562</v>
      </c>
      <c r="AI2597" s="246" t="s">
        <v>562</v>
      </c>
      <c r="AJ2597" s="245" t="s">
        <v>562</v>
      </c>
      <c r="AK2597" s="246" t="s">
        <v>562</v>
      </c>
      <c r="AL2597" s="247" t="s">
        <v>562</v>
      </c>
      <c r="AM2597" s="246" t="s">
        <v>562</v>
      </c>
      <c r="AN2597" s="246" t="s">
        <v>562</v>
      </c>
      <c r="AO2597" s="248" t="s">
        <v>562</v>
      </c>
      <c r="AP2597" s="249" t="s">
        <v>562</v>
      </c>
      <c r="AQ2597" s="249" t="s">
        <v>562</v>
      </c>
      <c r="AR2597" s="162">
        <f>IF(GLOBAL_DATA[[#This Row],[Target scope]]&lt;&gt;Target_Not_Applicable,GLOBAL_DATA[[#This Row],[Target scope]]*GLOBAL_DATA[[#This Row],[Implementation progress rate]],"")</f>
        <v>0</v>
      </c>
      <c r="AS2597" s="180">
        <f>IF(OR(GLOBAL_DATA[[#This Row],[Status]]=DATA!$J$6,GLOBAL_DATA[[#This Row],[Status]]=DATA!$J$7,GLOBAL_DATA[[#This Row],[Status]]=DATA!$J$8),1,0)</f>
        <v>0</v>
      </c>
      <c r="AT2597" s="181" t="str">
        <f>IF(GLOBAL_DATA[[#This Row],[Status]]=Status_No_Project,"",MAX(GLOBAL_DATA[[#This Row],[Initial end]],GLOBAL_DATA[[#This Row],[Re-estimated end]],43831))</f>
        <v/>
      </c>
      <c r="AU25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7" s="222">
        <f>IF(GLOBAL_DATA[[#This Row],[Target scope]]&lt;&gt;Target_Not_Applicable,COUNTBLANK(GLOBAL_DATA[[#This Row],[Target scope]:[Target justification (if&lt;100%)]]),0)+IF(GLOBAL_DATA[[#This Row],[Status]]&lt;&gt;Status_No_Project,COUNTBLANK(GLOBAL_DATA[[#This Row],[Implementation progress rate]:[CISO assessment]]),0)</f>
        <v>1</v>
      </c>
      <c r="AW2597" s="45">
        <f>SUBTOTAL(103,GLOBAL_DATA[[#This Row],[BU]])</f>
        <v>1</v>
      </c>
    </row>
    <row r="2598" spans="1:49" ht="25.5" hidden="1" x14ac:dyDescent="0.25">
      <c r="A2598" s="222" t="s">
        <v>40</v>
      </c>
      <c r="B2598" s="223" t="s">
        <v>894</v>
      </c>
      <c r="C2598" s="223" t="s">
        <v>405</v>
      </c>
      <c r="D2598" s="231" t="s">
        <v>723</v>
      </c>
      <c r="E2598" s="232" t="s">
        <v>7</v>
      </c>
      <c r="F2598" s="232"/>
      <c r="G2598" s="233"/>
      <c r="H2598" s="221"/>
      <c r="I2598" s="231" t="s">
        <v>578</v>
      </c>
      <c r="J2598" s="232"/>
      <c r="K2598" s="234"/>
      <c r="L2598" s="235"/>
      <c r="M2598" s="233"/>
      <c r="N2598" s="236"/>
      <c r="O2598" s="224" t="str">
        <f>IF(GLOBAL_DATA[[#This Row],[Target scope]]="","",INDEX(DATA_TargetStatusChoice[Target_Status_Choice],MATCH(GLOBAL_DATA[[#This Row],[Target scope]],DATA_TargetStatusChoice[Value],1)))</f>
        <v>RISK ACCEPTED</v>
      </c>
      <c r="P2598" s="237">
        <v>0</v>
      </c>
      <c r="Q2598" s="238"/>
      <c r="R2598" s="250" t="s">
        <v>469</v>
      </c>
      <c r="S2598" s="251">
        <v>0</v>
      </c>
      <c r="T2598" s="251" t="s">
        <v>386</v>
      </c>
      <c r="U2598" s="252"/>
      <c r="V2598" s="239" t="s">
        <v>562</v>
      </c>
      <c r="W2598" s="240" t="s">
        <v>922</v>
      </c>
      <c r="X2598" s="241" t="s">
        <v>562</v>
      </c>
      <c r="Y2598" s="241" t="s">
        <v>562</v>
      </c>
      <c r="Z2598" s="241" t="s">
        <v>562</v>
      </c>
      <c r="AA2598" s="242">
        <f>SUM(GLOBAL_DATA[[#This Row],[Initial 2020]],GLOBAL_DATA[[#This Row],[Initial 2021]],GLOBAL_DATA[[#This Row],[Initial 2022]],GLOBAL_DATA[[#This Row],[Initial 2023]])</f>
        <v>0</v>
      </c>
      <c r="AB2598" s="243">
        <f>SUM(GLOBAL_DATA[[#This Row],[Reestimated 2020]],GLOBAL_DATA[[#This Row],[Reestimated 2021]],GLOBAL_DATA[[#This Row],[Reestimated 2022]],GLOBAL_DATA[[#This Row],[Reestimated 2023]])</f>
        <v>0</v>
      </c>
      <c r="AC2598" s="244">
        <f>SUM(GLOBAL_DATA[[#This Row],[Spent 2020]],GLOBAL_DATA[[#This Row],[Spent 2021]],GLOBAL_DATA[[#This Row],[Spent 2022]],GLOBAL_DATA[[#This Row],[Spent 2023]])</f>
        <v>0</v>
      </c>
      <c r="AD2598" s="245" t="s">
        <v>562</v>
      </c>
      <c r="AE2598" s="246" t="s">
        <v>562</v>
      </c>
      <c r="AF2598" s="247" t="s">
        <v>562</v>
      </c>
      <c r="AG2598" s="246" t="s">
        <v>562</v>
      </c>
      <c r="AH2598" s="246" t="s">
        <v>562</v>
      </c>
      <c r="AI2598" s="246" t="s">
        <v>562</v>
      </c>
      <c r="AJ2598" s="245" t="s">
        <v>562</v>
      </c>
      <c r="AK2598" s="246" t="s">
        <v>562</v>
      </c>
      <c r="AL2598" s="247" t="s">
        <v>562</v>
      </c>
      <c r="AM2598" s="246" t="s">
        <v>562</v>
      </c>
      <c r="AN2598" s="246" t="s">
        <v>562</v>
      </c>
      <c r="AO2598" s="248" t="s">
        <v>562</v>
      </c>
      <c r="AP2598" s="249" t="s">
        <v>562</v>
      </c>
      <c r="AQ2598" s="249" t="s">
        <v>562</v>
      </c>
      <c r="AR2598" s="162">
        <f>IF(GLOBAL_DATA[[#This Row],[Target scope]]&lt;&gt;Target_Not_Applicable,GLOBAL_DATA[[#This Row],[Target scope]]*GLOBAL_DATA[[#This Row],[Implementation progress rate]],"")</f>
        <v>0</v>
      </c>
      <c r="AS2598" s="180">
        <f>IF(OR(GLOBAL_DATA[[#This Row],[Status]]=DATA!$J$6,GLOBAL_DATA[[#This Row],[Status]]=DATA!$J$7,GLOBAL_DATA[[#This Row],[Status]]=DATA!$J$8),1,0)</f>
        <v>0</v>
      </c>
      <c r="AT2598" s="181" t="str">
        <f>IF(GLOBAL_DATA[[#This Row],[Status]]=Status_No_Project,"",MAX(GLOBAL_DATA[[#This Row],[Initial end]],GLOBAL_DATA[[#This Row],[Re-estimated end]],43831))</f>
        <v/>
      </c>
      <c r="AU25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8" s="222">
        <f>IF(GLOBAL_DATA[[#This Row],[Target scope]]&lt;&gt;Target_Not_Applicable,COUNTBLANK(GLOBAL_DATA[[#This Row],[Target scope]:[Target justification (if&lt;100%)]]),0)+IF(GLOBAL_DATA[[#This Row],[Status]]&lt;&gt;Status_No_Project,COUNTBLANK(GLOBAL_DATA[[#This Row],[Implementation progress rate]:[CISO assessment]]),0)</f>
        <v>1</v>
      </c>
      <c r="AW2598" s="45">
        <f>SUBTOTAL(103,GLOBAL_DATA[[#This Row],[BU]])</f>
        <v>0</v>
      </c>
    </row>
    <row r="2599" spans="1:49" ht="38.25" hidden="1" x14ac:dyDescent="0.25">
      <c r="A2599" s="222" t="s">
        <v>40</v>
      </c>
      <c r="B2599" s="223" t="s">
        <v>894</v>
      </c>
      <c r="C2599" s="223" t="s">
        <v>405</v>
      </c>
      <c r="D2599" s="231" t="s">
        <v>724</v>
      </c>
      <c r="E2599" s="232" t="s">
        <v>7</v>
      </c>
      <c r="F2599" s="232"/>
      <c r="G2599" s="233"/>
      <c r="H2599" s="221"/>
      <c r="I2599" s="231" t="s">
        <v>568</v>
      </c>
      <c r="J2599" s="232"/>
      <c r="K2599" s="234"/>
      <c r="L2599" s="235"/>
      <c r="M2599" s="233"/>
      <c r="N2599" s="236"/>
      <c r="O2599" s="224" t="str">
        <f>IF(GLOBAL_DATA[[#This Row],[Target scope]]="","",INDEX(DATA_TargetStatusChoice[Target_Status_Choice],MATCH(GLOBAL_DATA[[#This Row],[Target scope]],DATA_TargetStatusChoice[Value],1)))</f>
        <v>FULL IMPLEMENTATION</v>
      </c>
      <c r="P2599" s="237">
        <v>1</v>
      </c>
      <c r="Q2599" s="238"/>
      <c r="R2599" s="250" t="s">
        <v>31</v>
      </c>
      <c r="S2599" s="251">
        <v>0</v>
      </c>
      <c r="T2599" s="251" t="s">
        <v>386</v>
      </c>
      <c r="U2599" s="252"/>
      <c r="V2599" s="239" t="s">
        <v>562</v>
      </c>
      <c r="W2599" s="240" t="s">
        <v>921</v>
      </c>
      <c r="X2599" s="241">
        <v>44197</v>
      </c>
      <c r="Y2599" s="241">
        <v>44561</v>
      </c>
      <c r="Z2599" s="241">
        <v>44561</v>
      </c>
      <c r="AA2599" s="242">
        <f>SUM(GLOBAL_DATA[[#This Row],[Initial 2020]],GLOBAL_DATA[[#This Row],[Initial 2021]],GLOBAL_DATA[[#This Row],[Initial 2022]],GLOBAL_DATA[[#This Row],[Initial 2023]])</f>
        <v>0</v>
      </c>
      <c r="AB2599" s="243">
        <f>SUM(GLOBAL_DATA[[#This Row],[Reestimated 2020]],GLOBAL_DATA[[#This Row],[Reestimated 2021]],GLOBAL_DATA[[#This Row],[Reestimated 2022]],GLOBAL_DATA[[#This Row],[Reestimated 2023]])</f>
        <v>0</v>
      </c>
      <c r="AC2599" s="244">
        <f>SUM(GLOBAL_DATA[[#This Row],[Spent 2020]],GLOBAL_DATA[[#This Row],[Spent 2021]],GLOBAL_DATA[[#This Row],[Spent 2022]],GLOBAL_DATA[[#This Row],[Spent 2023]])</f>
        <v>0</v>
      </c>
      <c r="AD2599" s="245" t="s">
        <v>562</v>
      </c>
      <c r="AE2599" s="246" t="s">
        <v>562</v>
      </c>
      <c r="AF2599" s="247" t="s">
        <v>562</v>
      </c>
      <c r="AG2599" s="246">
        <v>0</v>
      </c>
      <c r="AH2599" s="246" t="s">
        <v>562</v>
      </c>
      <c r="AI2599" s="246" t="s">
        <v>562</v>
      </c>
      <c r="AJ2599" s="245" t="s">
        <v>562</v>
      </c>
      <c r="AK2599" s="246" t="s">
        <v>562</v>
      </c>
      <c r="AL2599" s="247" t="s">
        <v>562</v>
      </c>
      <c r="AM2599" s="246" t="s">
        <v>562</v>
      </c>
      <c r="AN2599" s="246" t="s">
        <v>562</v>
      </c>
      <c r="AO2599" s="248" t="s">
        <v>562</v>
      </c>
      <c r="AP2599" s="249" t="s">
        <v>562</v>
      </c>
      <c r="AQ2599" s="249" t="s">
        <v>562</v>
      </c>
      <c r="AR2599" s="162">
        <f>IF(GLOBAL_DATA[[#This Row],[Target scope]]&lt;&gt;Target_Not_Applicable,GLOBAL_DATA[[#This Row],[Target scope]]*GLOBAL_DATA[[#This Row],[Implementation progress rate]],"")</f>
        <v>0</v>
      </c>
      <c r="AS2599" s="180">
        <f>IF(OR(GLOBAL_DATA[[#This Row],[Status]]=DATA!$J$6,GLOBAL_DATA[[#This Row],[Status]]=DATA!$J$7,GLOBAL_DATA[[#This Row],[Status]]=DATA!$J$8),1,0)</f>
        <v>0</v>
      </c>
      <c r="AT2599" s="181">
        <f>IF(GLOBAL_DATA[[#This Row],[Status]]=Status_No_Project,"",MAX(GLOBAL_DATA[[#This Row],[Initial end]],GLOBAL_DATA[[#This Row],[Re-estimated end]],43831))</f>
        <v>44561</v>
      </c>
      <c r="AU25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9" s="222">
        <f>IF(GLOBAL_DATA[[#This Row],[Target scope]]&lt;&gt;Target_Not_Applicable,COUNTBLANK(GLOBAL_DATA[[#This Row],[Target scope]:[Target justification (if&lt;100%)]]),0)+IF(GLOBAL_DATA[[#This Row],[Status]]&lt;&gt;Status_No_Project,COUNTBLANK(GLOBAL_DATA[[#This Row],[Implementation progress rate]:[CISO assessment]]),0)</f>
        <v>1</v>
      </c>
      <c r="AW2599" s="45">
        <f>SUBTOTAL(103,GLOBAL_DATA[[#This Row],[BU]])</f>
        <v>0</v>
      </c>
    </row>
    <row r="2600" spans="1:49" ht="25.5" hidden="1" x14ac:dyDescent="0.25">
      <c r="A2600" s="222" t="s">
        <v>40</v>
      </c>
      <c r="B2600" s="223" t="s">
        <v>894</v>
      </c>
      <c r="C2600" s="223" t="s">
        <v>405</v>
      </c>
      <c r="D2600" s="231" t="s">
        <v>725</v>
      </c>
      <c r="E2600" s="232" t="s">
        <v>7</v>
      </c>
      <c r="F2600" s="232"/>
      <c r="G2600" s="233"/>
      <c r="H2600" s="221"/>
      <c r="I2600" s="231" t="s">
        <v>578</v>
      </c>
      <c r="J2600" s="232"/>
      <c r="K2600" s="234"/>
      <c r="L2600" s="235"/>
      <c r="M2600" s="233"/>
      <c r="N2600" s="236"/>
      <c r="O2600" s="224" t="str">
        <f>IF(GLOBAL_DATA[[#This Row],[Target scope]]="","",INDEX(DATA_TargetStatusChoice[Target_Status_Choice],MATCH(GLOBAL_DATA[[#This Row],[Target scope]],DATA_TargetStatusChoice[Value],1)))</f>
        <v>RISK ACCEPTED</v>
      </c>
      <c r="P2600" s="237">
        <v>0</v>
      </c>
      <c r="Q2600" s="238"/>
      <c r="R2600" s="250" t="s">
        <v>469</v>
      </c>
      <c r="S2600" s="251">
        <v>0</v>
      </c>
      <c r="T2600" s="251" t="s">
        <v>386</v>
      </c>
      <c r="U2600" s="252"/>
      <c r="V2600" s="239" t="s">
        <v>562</v>
      </c>
      <c r="W2600" s="240" t="s">
        <v>922</v>
      </c>
      <c r="X2600" s="241" t="s">
        <v>562</v>
      </c>
      <c r="Y2600" s="241" t="s">
        <v>562</v>
      </c>
      <c r="Z2600" s="241" t="s">
        <v>562</v>
      </c>
      <c r="AA2600" s="242">
        <f>SUM(GLOBAL_DATA[[#This Row],[Initial 2020]],GLOBAL_DATA[[#This Row],[Initial 2021]],GLOBAL_DATA[[#This Row],[Initial 2022]],GLOBAL_DATA[[#This Row],[Initial 2023]])</f>
        <v>0</v>
      </c>
      <c r="AB2600" s="243">
        <f>SUM(GLOBAL_DATA[[#This Row],[Reestimated 2020]],GLOBAL_DATA[[#This Row],[Reestimated 2021]],GLOBAL_DATA[[#This Row],[Reestimated 2022]],GLOBAL_DATA[[#This Row],[Reestimated 2023]])</f>
        <v>0</v>
      </c>
      <c r="AC2600" s="244">
        <f>SUM(GLOBAL_DATA[[#This Row],[Spent 2020]],GLOBAL_DATA[[#This Row],[Spent 2021]],GLOBAL_DATA[[#This Row],[Spent 2022]],GLOBAL_DATA[[#This Row],[Spent 2023]])</f>
        <v>0</v>
      </c>
      <c r="AD2600" s="245" t="s">
        <v>562</v>
      </c>
      <c r="AE2600" s="246" t="s">
        <v>562</v>
      </c>
      <c r="AF2600" s="247" t="s">
        <v>562</v>
      </c>
      <c r="AG2600" s="246" t="s">
        <v>562</v>
      </c>
      <c r="AH2600" s="246" t="s">
        <v>562</v>
      </c>
      <c r="AI2600" s="246" t="s">
        <v>562</v>
      </c>
      <c r="AJ2600" s="245" t="s">
        <v>562</v>
      </c>
      <c r="AK2600" s="246" t="s">
        <v>562</v>
      </c>
      <c r="AL2600" s="247" t="s">
        <v>562</v>
      </c>
      <c r="AM2600" s="246" t="s">
        <v>562</v>
      </c>
      <c r="AN2600" s="246" t="s">
        <v>562</v>
      </c>
      <c r="AO2600" s="248" t="s">
        <v>562</v>
      </c>
      <c r="AP2600" s="249" t="s">
        <v>562</v>
      </c>
      <c r="AQ2600" s="249" t="s">
        <v>562</v>
      </c>
      <c r="AR2600" s="162">
        <f>IF(GLOBAL_DATA[[#This Row],[Target scope]]&lt;&gt;Target_Not_Applicable,GLOBAL_DATA[[#This Row],[Target scope]]*GLOBAL_DATA[[#This Row],[Implementation progress rate]],"")</f>
        <v>0</v>
      </c>
      <c r="AS2600" s="180">
        <f>IF(OR(GLOBAL_DATA[[#This Row],[Status]]=DATA!$J$6,GLOBAL_DATA[[#This Row],[Status]]=DATA!$J$7,GLOBAL_DATA[[#This Row],[Status]]=DATA!$J$8),1,0)</f>
        <v>0</v>
      </c>
      <c r="AT2600" s="181" t="str">
        <f>IF(GLOBAL_DATA[[#This Row],[Status]]=Status_No_Project,"",MAX(GLOBAL_DATA[[#This Row],[Initial end]],GLOBAL_DATA[[#This Row],[Re-estimated end]],43831))</f>
        <v/>
      </c>
      <c r="AU26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0" s="222">
        <f>IF(GLOBAL_DATA[[#This Row],[Target scope]]&lt;&gt;Target_Not_Applicable,COUNTBLANK(GLOBAL_DATA[[#This Row],[Target scope]:[Target justification (if&lt;100%)]]),0)+IF(GLOBAL_DATA[[#This Row],[Status]]&lt;&gt;Status_No_Project,COUNTBLANK(GLOBAL_DATA[[#This Row],[Implementation progress rate]:[CISO assessment]]),0)</f>
        <v>1</v>
      </c>
      <c r="AW2600" s="45">
        <f>SUBTOTAL(103,GLOBAL_DATA[[#This Row],[BU]])</f>
        <v>0</v>
      </c>
    </row>
    <row r="2601" spans="1:49" ht="38.25" hidden="1" x14ac:dyDescent="0.25">
      <c r="A2601" s="222" t="s">
        <v>40</v>
      </c>
      <c r="B2601" s="223" t="s">
        <v>894</v>
      </c>
      <c r="C2601" s="223" t="s">
        <v>405</v>
      </c>
      <c r="D2601" s="231" t="s">
        <v>726</v>
      </c>
      <c r="E2601" s="232" t="s">
        <v>7</v>
      </c>
      <c r="F2601" s="232"/>
      <c r="G2601" s="233"/>
      <c r="H2601" s="221"/>
      <c r="I2601" s="231" t="s">
        <v>568</v>
      </c>
      <c r="J2601" s="232"/>
      <c r="K2601" s="234"/>
      <c r="L2601" s="235"/>
      <c r="M2601" s="233"/>
      <c r="N2601" s="236"/>
      <c r="O2601" s="224" t="str">
        <f>IF(GLOBAL_DATA[[#This Row],[Target scope]]="","",INDEX(DATA_TargetStatusChoice[Target_Status_Choice],MATCH(GLOBAL_DATA[[#This Row],[Target scope]],DATA_TargetStatusChoice[Value],1)))</f>
        <v>FULL IMPLEMENTATION</v>
      </c>
      <c r="P2601" s="237">
        <v>1</v>
      </c>
      <c r="Q2601" s="238"/>
      <c r="R2601" s="250" t="s">
        <v>31</v>
      </c>
      <c r="S2601" s="251">
        <v>0</v>
      </c>
      <c r="T2601" s="251" t="s">
        <v>386</v>
      </c>
      <c r="U2601" s="252"/>
      <c r="V2601" s="239" t="s">
        <v>562</v>
      </c>
      <c r="W2601" s="240" t="s">
        <v>921</v>
      </c>
      <c r="X2601" s="241">
        <v>44197</v>
      </c>
      <c r="Y2601" s="241">
        <v>44561</v>
      </c>
      <c r="Z2601" s="241">
        <v>44561</v>
      </c>
      <c r="AA2601" s="242">
        <f>SUM(GLOBAL_DATA[[#This Row],[Initial 2020]],GLOBAL_DATA[[#This Row],[Initial 2021]],GLOBAL_DATA[[#This Row],[Initial 2022]],GLOBAL_DATA[[#This Row],[Initial 2023]])</f>
        <v>0</v>
      </c>
      <c r="AB2601" s="243">
        <f>SUM(GLOBAL_DATA[[#This Row],[Reestimated 2020]],GLOBAL_DATA[[#This Row],[Reestimated 2021]],GLOBAL_DATA[[#This Row],[Reestimated 2022]],GLOBAL_DATA[[#This Row],[Reestimated 2023]])</f>
        <v>0</v>
      </c>
      <c r="AC2601" s="244">
        <f>SUM(GLOBAL_DATA[[#This Row],[Spent 2020]],GLOBAL_DATA[[#This Row],[Spent 2021]],GLOBAL_DATA[[#This Row],[Spent 2022]],GLOBAL_DATA[[#This Row],[Spent 2023]])</f>
        <v>0</v>
      </c>
      <c r="AD2601" s="245" t="s">
        <v>562</v>
      </c>
      <c r="AE2601" s="246" t="s">
        <v>562</v>
      </c>
      <c r="AF2601" s="247" t="s">
        <v>562</v>
      </c>
      <c r="AG2601" s="246">
        <v>0</v>
      </c>
      <c r="AH2601" s="246" t="s">
        <v>562</v>
      </c>
      <c r="AI2601" s="246" t="s">
        <v>562</v>
      </c>
      <c r="AJ2601" s="245" t="s">
        <v>562</v>
      </c>
      <c r="AK2601" s="246" t="s">
        <v>562</v>
      </c>
      <c r="AL2601" s="247" t="s">
        <v>562</v>
      </c>
      <c r="AM2601" s="246" t="s">
        <v>562</v>
      </c>
      <c r="AN2601" s="246" t="s">
        <v>562</v>
      </c>
      <c r="AO2601" s="248" t="s">
        <v>562</v>
      </c>
      <c r="AP2601" s="249" t="s">
        <v>562</v>
      </c>
      <c r="AQ2601" s="249" t="s">
        <v>562</v>
      </c>
      <c r="AR2601" s="162">
        <f>IF(GLOBAL_DATA[[#This Row],[Target scope]]&lt;&gt;Target_Not_Applicable,GLOBAL_DATA[[#This Row],[Target scope]]*GLOBAL_DATA[[#This Row],[Implementation progress rate]],"")</f>
        <v>0</v>
      </c>
      <c r="AS2601" s="180">
        <f>IF(OR(GLOBAL_DATA[[#This Row],[Status]]=DATA!$J$6,GLOBAL_DATA[[#This Row],[Status]]=DATA!$J$7,GLOBAL_DATA[[#This Row],[Status]]=DATA!$J$8),1,0)</f>
        <v>0</v>
      </c>
      <c r="AT2601" s="181">
        <f>IF(GLOBAL_DATA[[#This Row],[Status]]=Status_No_Project,"",MAX(GLOBAL_DATA[[#This Row],[Initial end]],GLOBAL_DATA[[#This Row],[Re-estimated end]],43831))</f>
        <v>44561</v>
      </c>
      <c r="AU26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1" s="222">
        <f>IF(GLOBAL_DATA[[#This Row],[Target scope]]&lt;&gt;Target_Not_Applicable,COUNTBLANK(GLOBAL_DATA[[#This Row],[Target scope]:[Target justification (if&lt;100%)]]),0)+IF(GLOBAL_DATA[[#This Row],[Status]]&lt;&gt;Status_No_Project,COUNTBLANK(GLOBAL_DATA[[#This Row],[Implementation progress rate]:[CISO assessment]]),0)</f>
        <v>1</v>
      </c>
      <c r="AW2601" s="45">
        <f>SUBTOTAL(103,GLOBAL_DATA[[#This Row],[BU]])</f>
        <v>0</v>
      </c>
    </row>
    <row r="2602" spans="1:49" ht="25.5" hidden="1" x14ac:dyDescent="0.25">
      <c r="A2602" s="222" t="s">
        <v>40</v>
      </c>
      <c r="B2602" s="223" t="s">
        <v>894</v>
      </c>
      <c r="C2602" s="223" t="s">
        <v>405</v>
      </c>
      <c r="D2602" s="231" t="s">
        <v>727</v>
      </c>
      <c r="E2602" s="232" t="s">
        <v>7</v>
      </c>
      <c r="F2602" s="232"/>
      <c r="G2602" s="233"/>
      <c r="H2602" s="221"/>
      <c r="I2602" s="231" t="s">
        <v>637</v>
      </c>
      <c r="J2602" s="232"/>
      <c r="K2602" s="234"/>
      <c r="L2602" s="235"/>
      <c r="M2602" s="233"/>
      <c r="N2602" s="236"/>
      <c r="O2602" s="224" t="str">
        <f>IF(GLOBAL_DATA[[#This Row],[Target scope]]="","",INDEX(DATA_TargetStatusChoice[Target_Status_Choice],MATCH(GLOBAL_DATA[[#This Row],[Target scope]],DATA_TargetStatusChoice[Value],1)))</f>
        <v>RISK ACCEPTED</v>
      </c>
      <c r="P2602" s="237">
        <v>0</v>
      </c>
      <c r="Q2602" s="238"/>
      <c r="R2602" s="250" t="s">
        <v>469</v>
      </c>
      <c r="S2602" s="251">
        <v>0</v>
      </c>
      <c r="T2602" s="251" t="s">
        <v>386</v>
      </c>
      <c r="U2602" s="252"/>
      <c r="V2602" s="239" t="s">
        <v>562</v>
      </c>
      <c r="W2602" s="240" t="s">
        <v>922</v>
      </c>
      <c r="X2602" s="241" t="s">
        <v>562</v>
      </c>
      <c r="Y2602" s="241" t="s">
        <v>562</v>
      </c>
      <c r="Z2602" s="241" t="s">
        <v>562</v>
      </c>
      <c r="AA2602" s="242">
        <f>SUM(GLOBAL_DATA[[#This Row],[Initial 2020]],GLOBAL_DATA[[#This Row],[Initial 2021]],GLOBAL_DATA[[#This Row],[Initial 2022]],GLOBAL_DATA[[#This Row],[Initial 2023]])</f>
        <v>0</v>
      </c>
      <c r="AB2602" s="243">
        <f>SUM(GLOBAL_DATA[[#This Row],[Reestimated 2020]],GLOBAL_DATA[[#This Row],[Reestimated 2021]],GLOBAL_DATA[[#This Row],[Reestimated 2022]],GLOBAL_DATA[[#This Row],[Reestimated 2023]])</f>
        <v>0</v>
      </c>
      <c r="AC2602" s="244">
        <f>SUM(GLOBAL_DATA[[#This Row],[Spent 2020]],GLOBAL_DATA[[#This Row],[Spent 2021]],GLOBAL_DATA[[#This Row],[Spent 2022]],GLOBAL_DATA[[#This Row],[Spent 2023]])</f>
        <v>0</v>
      </c>
      <c r="AD2602" s="245" t="s">
        <v>562</v>
      </c>
      <c r="AE2602" s="246" t="s">
        <v>562</v>
      </c>
      <c r="AF2602" s="247" t="s">
        <v>562</v>
      </c>
      <c r="AG2602" s="246" t="s">
        <v>562</v>
      </c>
      <c r="AH2602" s="246" t="s">
        <v>562</v>
      </c>
      <c r="AI2602" s="246" t="s">
        <v>562</v>
      </c>
      <c r="AJ2602" s="245" t="s">
        <v>562</v>
      </c>
      <c r="AK2602" s="246" t="s">
        <v>562</v>
      </c>
      <c r="AL2602" s="247" t="s">
        <v>562</v>
      </c>
      <c r="AM2602" s="246" t="s">
        <v>562</v>
      </c>
      <c r="AN2602" s="246" t="s">
        <v>562</v>
      </c>
      <c r="AO2602" s="248" t="s">
        <v>562</v>
      </c>
      <c r="AP2602" s="249" t="s">
        <v>562</v>
      </c>
      <c r="AQ2602" s="249" t="s">
        <v>562</v>
      </c>
      <c r="AR2602" s="162">
        <f>IF(GLOBAL_DATA[[#This Row],[Target scope]]&lt;&gt;Target_Not_Applicable,GLOBAL_DATA[[#This Row],[Target scope]]*GLOBAL_DATA[[#This Row],[Implementation progress rate]],"")</f>
        <v>0</v>
      </c>
      <c r="AS2602" s="180">
        <f>IF(OR(GLOBAL_DATA[[#This Row],[Status]]=DATA!$J$6,GLOBAL_DATA[[#This Row],[Status]]=DATA!$J$7,GLOBAL_DATA[[#This Row],[Status]]=DATA!$J$8),1,0)</f>
        <v>0</v>
      </c>
      <c r="AT2602" s="181" t="str">
        <f>IF(GLOBAL_DATA[[#This Row],[Status]]=Status_No_Project,"",MAX(GLOBAL_DATA[[#This Row],[Initial end]],GLOBAL_DATA[[#This Row],[Re-estimated end]],43831))</f>
        <v/>
      </c>
      <c r="AU26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2" s="222">
        <f>IF(GLOBAL_DATA[[#This Row],[Target scope]]&lt;&gt;Target_Not_Applicable,COUNTBLANK(GLOBAL_DATA[[#This Row],[Target scope]:[Target justification (if&lt;100%)]]),0)+IF(GLOBAL_DATA[[#This Row],[Status]]&lt;&gt;Status_No_Project,COUNTBLANK(GLOBAL_DATA[[#This Row],[Implementation progress rate]:[CISO assessment]]),0)</f>
        <v>1</v>
      </c>
      <c r="AW2602" s="45">
        <f>SUBTOTAL(103,GLOBAL_DATA[[#This Row],[BU]])</f>
        <v>0</v>
      </c>
    </row>
    <row r="2603" spans="1:49" ht="25.5" hidden="1" x14ac:dyDescent="0.25">
      <c r="A2603" s="222" t="s">
        <v>40</v>
      </c>
      <c r="B2603" s="223" t="s">
        <v>894</v>
      </c>
      <c r="C2603" s="223" t="s">
        <v>405</v>
      </c>
      <c r="D2603" s="231" t="s">
        <v>728</v>
      </c>
      <c r="E2603" s="232" t="s">
        <v>7</v>
      </c>
      <c r="F2603" s="232"/>
      <c r="G2603" s="233"/>
      <c r="H2603" s="221"/>
      <c r="I2603" s="231" t="s">
        <v>578</v>
      </c>
      <c r="J2603" s="232"/>
      <c r="K2603" s="234"/>
      <c r="L2603" s="235"/>
      <c r="M2603" s="233"/>
      <c r="N2603" s="236"/>
      <c r="O2603" s="224" t="str">
        <f>IF(GLOBAL_DATA[[#This Row],[Target scope]]="","",INDEX(DATA_TargetStatusChoice[Target_Status_Choice],MATCH(GLOBAL_DATA[[#This Row],[Target scope]],DATA_TargetStatusChoice[Value],1)))</f>
        <v>RISK ACCEPTED</v>
      </c>
      <c r="P2603" s="237">
        <v>0</v>
      </c>
      <c r="Q2603" s="238"/>
      <c r="R2603" s="250" t="s">
        <v>469</v>
      </c>
      <c r="S2603" s="251">
        <v>0</v>
      </c>
      <c r="T2603" s="251" t="s">
        <v>386</v>
      </c>
      <c r="U2603" s="252"/>
      <c r="V2603" s="239" t="s">
        <v>562</v>
      </c>
      <c r="W2603" s="240" t="s">
        <v>922</v>
      </c>
      <c r="X2603" s="241" t="s">
        <v>562</v>
      </c>
      <c r="Y2603" s="241" t="s">
        <v>562</v>
      </c>
      <c r="Z2603" s="241" t="s">
        <v>562</v>
      </c>
      <c r="AA2603" s="242">
        <f>SUM(GLOBAL_DATA[[#This Row],[Initial 2020]],GLOBAL_DATA[[#This Row],[Initial 2021]],GLOBAL_DATA[[#This Row],[Initial 2022]],GLOBAL_DATA[[#This Row],[Initial 2023]])</f>
        <v>0</v>
      </c>
      <c r="AB2603" s="243">
        <f>SUM(GLOBAL_DATA[[#This Row],[Reestimated 2020]],GLOBAL_DATA[[#This Row],[Reestimated 2021]],GLOBAL_DATA[[#This Row],[Reestimated 2022]],GLOBAL_DATA[[#This Row],[Reestimated 2023]])</f>
        <v>0</v>
      </c>
      <c r="AC2603" s="244">
        <f>SUM(GLOBAL_DATA[[#This Row],[Spent 2020]],GLOBAL_DATA[[#This Row],[Spent 2021]],GLOBAL_DATA[[#This Row],[Spent 2022]],GLOBAL_DATA[[#This Row],[Spent 2023]])</f>
        <v>0</v>
      </c>
      <c r="AD2603" s="245" t="s">
        <v>562</v>
      </c>
      <c r="AE2603" s="246" t="s">
        <v>562</v>
      </c>
      <c r="AF2603" s="247" t="s">
        <v>562</v>
      </c>
      <c r="AG2603" s="246" t="s">
        <v>562</v>
      </c>
      <c r="AH2603" s="246" t="s">
        <v>562</v>
      </c>
      <c r="AI2603" s="246" t="s">
        <v>562</v>
      </c>
      <c r="AJ2603" s="245" t="s">
        <v>562</v>
      </c>
      <c r="AK2603" s="246" t="s">
        <v>562</v>
      </c>
      <c r="AL2603" s="247" t="s">
        <v>562</v>
      </c>
      <c r="AM2603" s="246" t="s">
        <v>562</v>
      </c>
      <c r="AN2603" s="246" t="s">
        <v>562</v>
      </c>
      <c r="AO2603" s="248" t="s">
        <v>562</v>
      </c>
      <c r="AP2603" s="249" t="s">
        <v>562</v>
      </c>
      <c r="AQ2603" s="249" t="s">
        <v>562</v>
      </c>
      <c r="AR2603" s="162">
        <f>IF(GLOBAL_DATA[[#This Row],[Target scope]]&lt;&gt;Target_Not_Applicable,GLOBAL_DATA[[#This Row],[Target scope]]*GLOBAL_DATA[[#This Row],[Implementation progress rate]],"")</f>
        <v>0</v>
      </c>
      <c r="AS2603" s="180">
        <f>IF(OR(GLOBAL_DATA[[#This Row],[Status]]=DATA!$J$6,GLOBAL_DATA[[#This Row],[Status]]=DATA!$J$7,GLOBAL_DATA[[#This Row],[Status]]=DATA!$J$8),1,0)</f>
        <v>0</v>
      </c>
      <c r="AT2603" s="181" t="str">
        <f>IF(GLOBAL_DATA[[#This Row],[Status]]=Status_No_Project,"",MAX(GLOBAL_DATA[[#This Row],[Initial end]],GLOBAL_DATA[[#This Row],[Re-estimated end]],43831))</f>
        <v/>
      </c>
      <c r="AU26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3" s="222">
        <f>IF(GLOBAL_DATA[[#This Row],[Target scope]]&lt;&gt;Target_Not_Applicable,COUNTBLANK(GLOBAL_DATA[[#This Row],[Target scope]:[Target justification (if&lt;100%)]]),0)+IF(GLOBAL_DATA[[#This Row],[Status]]&lt;&gt;Status_No_Project,COUNTBLANK(GLOBAL_DATA[[#This Row],[Implementation progress rate]:[CISO assessment]]),0)</f>
        <v>1</v>
      </c>
      <c r="AW2603" s="45">
        <f>SUBTOTAL(103,GLOBAL_DATA[[#This Row],[BU]])</f>
        <v>0</v>
      </c>
    </row>
    <row r="2604" spans="1:49" ht="38.25" hidden="1" x14ac:dyDescent="0.25">
      <c r="A2604" s="222" t="s">
        <v>40</v>
      </c>
      <c r="B2604" s="223" t="s">
        <v>894</v>
      </c>
      <c r="C2604" s="223" t="s">
        <v>405</v>
      </c>
      <c r="D2604" s="231" t="s">
        <v>729</v>
      </c>
      <c r="E2604" s="232" t="s">
        <v>7</v>
      </c>
      <c r="F2604" s="232"/>
      <c r="G2604" s="233"/>
      <c r="H2604" s="221"/>
      <c r="I2604" s="231" t="s">
        <v>571</v>
      </c>
      <c r="J2604" s="232"/>
      <c r="K2604" s="234"/>
      <c r="L2604" s="235"/>
      <c r="M2604" s="233"/>
      <c r="N2604" s="236"/>
      <c r="O2604" s="224" t="str">
        <f>IF(GLOBAL_DATA[[#This Row],[Target scope]]="","",INDEX(DATA_TargetStatusChoice[Target_Status_Choice],MATCH(GLOBAL_DATA[[#This Row],[Target scope]],DATA_TargetStatusChoice[Value],1)))</f>
        <v>FULL IMPLEMENTATION</v>
      </c>
      <c r="P2604" s="237">
        <v>1</v>
      </c>
      <c r="Q2604" s="238"/>
      <c r="R2604" s="250" t="s">
        <v>31</v>
      </c>
      <c r="S2604" s="251">
        <v>0</v>
      </c>
      <c r="T2604" s="251" t="s">
        <v>386</v>
      </c>
      <c r="U2604" s="252"/>
      <c r="V2604" s="239" t="s">
        <v>562</v>
      </c>
      <c r="W2604" s="240" t="s">
        <v>922</v>
      </c>
      <c r="X2604" s="241">
        <v>44562</v>
      </c>
      <c r="Y2604" s="241">
        <v>44925</v>
      </c>
      <c r="Z2604" s="241">
        <v>44925</v>
      </c>
      <c r="AA2604" s="242">
        <f>SUM(GLOBAL_DATA[[#This Row],[Initial 2020]],GLOBAL_DATA[[#This Row],[Initial 2021]],GLOBAL_DATA[[#This Row],[Initial 2022]],GLOBAL_DATA[[#This Row],[Initial 2023]])</f>
        <v>0</v>
      </c>
      <c r="AB2604" s="243">
        <f>SUM(GLOBAL_DATA[[#This Row],[Reestimated 2020]],GLOBAL_DATA[[#This Row],[Reestimated 2021]],GLOBAL_DATA[[#This Row],[Reestimated 2022]],GLOBAL_DATA[[#This Row],[Reestimated 2023]])</f>
        <v>0</v>
      </c>
      <c r="AC2604" s="244">
        <f>SUM(GLOBAL_DATA[[#This Row],[Spent 2020]],GLOBAL_DATA[[#This Row],[Spent 2021]],GLOBAL_DATA[[#This Row],[Spent 2022]],GLOBAL_DATA[[#This Row],[Spent 2023]])</f>
        <v>0</v>
      </c>
      <c r="AD2604" s="245" t="s">
        <v>562</v>
      </c>
      <c r="AE2604" s="246" t="s">
        <v>562</v>
      </c>
      <c r="AF2604" s="247" t="s">
        <v>562</v>
      </c>
      <c r="AG2604" s="246" t="s">
        <v>562</v>
      </c>
      <c r="AH2604" s="246" t="s">
        <v>562</v>
      </c>
      <c r="AI2604" s="246" t="s">
        <v>562</v>
      </c>
      <c r="AJ2604" s="245" t="s">
        <v>562</v>
      </c>
      <c r="AK2604" s="246" t="s">
        <v>562</v>
      </c>
      <c r="AL2604" s="247" t="s">
        <v>562</v>
      </c>
      <c r="AM2604" s="246" t="s">
        <v>562</v>
      </c>
      <c r="AN2604" s="246" t="s">
        <v>562</v>
      </c>
      <c r="AO2604" s="248" t="s">
        <v>562</v>
      </c>
      <c r="AP2604" s="249" t="s">
        <v>562</v>
      </c>
      <c r="AQ2604" s="249" t="s">
        <v>562</v>
      </c>
      <c r="AR2604" s="162">
        <f>IF(GLOBAL_DATA[[#This Row],[Target scope]]&lt;&gt;Target_Not_Applicable,GLOBAL_DATA[[#This Row],[Target scope]]*GLOBAL_DATA[[#This Row],[Implementation progress rate]],"")</f>
        <v>0</v>
      </c>
      <c r="AS2604" s="180">
        <f>IF(OR(GLOBAL_DATA[[#This Row],[Status]]=DATA!$J$6,GLOBAL_DATA[[#This Row],[Status]]=DATA!$J$7,GLOBAL_DATA[[#This Row],[Status]]=DATA!$J$8),1,0)</f>
        <v>0</v>
      </c>
      <c r="AT2604" s="181">
        <f>IF(GLOBAL_DATA[[#This Row],[Status]]=Status_No_Project,"",MAX(GLOBAL_DATA[[#This Row],[Initial end]],GLOBAL_DATA[[#This Row],[Re-estimated end]],43831))</f>
        <v>44925</v>
      </c>
      <c r="AU26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4" s="222">
        <f>IF(GLOBAL_DATA[[#This Row],[Target scope]]&lt;&gt;Target_Not_Applicable,COUNTBLANK(GLOBAL_DATA[[#This Row],[Target scope]:[Target justification (if&lt;100%)]]),0)+IF(GLOBAL_DATA[[#This Row],[Status]]&lt;&gt;Status_No_Project,COUNTBLANK(GLOBAL_DATA[[#This Row],[Implementation progress rate]:[CISO assessment]]),0)</f>
        <v>1</v>
      </c>
      <c r="AW2604" s="45">
        <f>SUBTOTAL(103,GLOBAL_DATA[[#This Row],[BU]])</f>
        <v>0</v>
      </c>
    </row>
    <row r="2605" spans="1:49" ht="25.5" hidden="1" x14ac:dyDescent="0.25">
      <c r="A2605" s="222" t="s">
        <v>40</v>
      </c>
      <c r="B2605" s="223" t="s">
        <v>894</v>
      </c>
      <c r="C2605" s="223" t="s">
        <v>405</v>
      </c>
      <c r="D2605" s="231" t="s">
        <v>730</v>
      </c>
      <c r="E2605" s="232" t="s">
        <v>7</v>
      </c>
      <c r="F2605" s="232"/>
      <c r="G2605" s="233"/>
      <c r="H2605" s="221"/>
      <c r="I2605" s="231" t="s">
        <v>637</v>
      </c>
      <c r="J2605" s="232"/>
      <c r="K2605" s="234"/>
      <c r="L2605" s="235"/>
      <c r="M2605" s="233"/>
      <c r="N2605" s="236"/>
      <c r="O2605" s="224" t="str">
        <f>IF(GLOBAL_DATA[[#This Row],[Target scope]]="","",INDEX(DATA_TargetStatusChoice[Target_Status_Choice],MATCH(GLOBAL_DATA[[#This Row],[Target scope]],DATA_TargetStatusChoice[Value],1)))</f>
        <v>RISK ACCEPTED</v>
      </c>
      <c r="P2605" s="237">
        <v>0</v>
      </c>
      <c r="Q2605" s="238"/>
      <c r="R2605" s="250" t="s">
        <v>469</v>
      </c>
      <c r="S2605" s="251">
        <v>0</v>
      </c>
      <c r="T2605" s="251" t="s">
        <v>386</v>
      </c>
      <c r="U2605" s="252"/>
      <c r="V2605" s="239" t="s">
        <v>562</v>
      </c>
      <c r="W2605" s="240" t="s">
        <v>922</v>
      </c>
      <c r="X2605" s="241" t="s">
        <v>562</v>
      </c>
      <c r="Y2605" s="241" t="s">
        <v>562</v>
      </c>
      <c r="Z2605" s="241" t="s">
        <v>562</v>
      </c>
      <c r="AA2605" s="242">
        <f>SUM(GLOBAL_DATA[[#This Row],[Initial 2020]],GLOBAL_DATA[[#This Row],[Initial 2021]],GLOBAL_DATA[[#This Row],[Initial 2022]],GLOBAL_DATA[[#This Row],[Initial 2023]])</f>
        <v>0</v>
      </c>
      <c r="AB2605" s="243">
        <f>SUM(GLOBAL_DATA[[#This Row],[Reestimated 2020]],GLOBAL_DATA[[#This Row],[Reestimated 2021]],GLOBAL_DATA[[#This Row],[Reestimated 2022]],GLOBAL_DATA[[#This Row],[Reestimated 2023]])</f>
        <v>0</v>
      </c>
      <c r="AC2605" s="244">
        <f>SUM(GLOBAL_DATA[[#This Row],[Spent 2020]],GLOBAL_DATA[[#This Row],[Spent 2021]],GLOBAL_DATA[[#This Row],[Spent 2022]],GLOBAL_DATA[[#This Row],[Spent 2023]])</f>
        <v>0</v>
      </c>
      <c r="AD2605" s="245" t="s">
        <v>562</v>
      </c>
      <c r="AE2605" s="246" t="s">
        <v>562</v>
      </c>
      <c r="AF2605" s="247" t="s">
        <v>562</v>
      </c>
      <c r="AG2605" s="246" t="s">
        <v>562</v>
      </c>
      <c r="AH2605" s="246" t="s">
        <v>562</v>
      </c>
      <c r="AI2605" s="246" t="s">
        <v>562</v>
      </c>
      <c r="AJ2605" s="245" t="s">
        <v>562</v>
      </c>
      <c r="AK2605" s="246" t="s">
        <v>562</v>
      </c>
      <c r="AL2605" s="247" t="s">
        <v>562</v>
      </c>
      <c r="AM2605" s="246" t="s">
        <v>562</v>
      </c>
      <c r="AN2605" s="246" t="s">
        <v>562</v>
      </c>
      <c r="AO2605" s="248" t="s">
        <v>562</v>
      </c>
      <c r="AP2605" s="249" t="s">
        <v>562</v>
      </c>
      <c r="AQ2605" s="249" t="s">
        <v>562</v>
      </c>
      <c r="AR2605" s="162">
        <f>IF(GLOBAL_DATA[[#This Row],[Target scope]]&lt;&gt;Target_Not_Applicable,GLOBAL_DATA[[#This Row],[Target scope]]*GLOBAL_DATA[[#This Row],[Implementation progress rate]],"")</f>
        <v>0</v>
      </c>
      <c r="AS2605" s="180">
        <f>IF(OR(GLOBAL_DATA[[#This Row],[Status]]=DATA!$J$6,GLOBAL_DATA[[#This Row],[Status]]=DATA!$J$7,GLOBAL_DATA[[#This Row],[Status]]=DATA!$J$8),1,0)</f>
        <v>0</v>
      </c>
      <c r="AT2605" s="181" t="str">
        <f>IF(GLOBAL_DATA[[#This Row],[Status]]=Status_No_Project,"",MAX(GLOBAL_DATA[[#This Row],[Initial end]],GLOBAL_DATA[[#This Row],[Re-estimated end]],43831))</f>
        <v/>
      </c>
      <c r="AU26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5" s="222">
        <f>IF(GLOBAL_DATA[[#This Row],[Target scope]]&lt;&gt;Target_Not_Applicable,COUNTBLANK(GLOBAL_DATA[[#This Row],[Target scope]:[Target justification (if&lt;100%)]]),0)+IF(GLOBAL_DATA[[#This Row],[Status]]&lt;&gt;Status_No_Project,COUNTBLANK(GLOBAL_DATA[[#This Row],[Implementation progress rate]:[CISO assessment]]),0)</f>
        <v>1</v>
      </c>
      <c r="AW2605" s="45">
        <f>SUBTOTAL(103,GLOBAL_DATA[[#This Row],[BU]])</f>
        <v>0</v>
      </c>
    </row>
    <row r="2606" spans="1:49" ht="38.25" hidden="1" x14ac:dyDescent="0.25">
      <c r="A2606" s="222" t="s">
        <v>40</v>
      </c>
      <c r="B2606" s="223" t="s">
        <v>894</v>
      </c>
      <c r="C2606" s="223" t="s">
        <v>405</v>
      </c>
      <c r="D2606" s="231" t="s">
        <v>731</v>
      </c>
      <c r="E2606" s="232" t="s">
        <v>7</v>
      </c>
      <c r="F2606" s="232"/>
      <c r="G2606" s="233"/>
      <c r="H2606" s="221"/>
      <c r="I2606" s="231" t="s">
        <v>568</v>
      </c>
      <c r="J2606" s="232"/>
      <c r="K2606" s="234"/>
      <c r="L2606" s="235"/>
      <c r="M2606" s="233"/>
      <c r="N2606" s="236"/>
      <c r="O2606" s="224" t="str">
        <f>IF(GLOBAL_DATA[[#This Row],[Target scope]]="","",INDEX(DATA_TargetStatusChoice[Target_Status_Choice],MATCH(GLOBAL_DATA[[#This Row],[Target scope]],DATA_TargetStatusChoice[Value],1)))</f>
        <v>FULL IMPLEMENTATION</v>
      </c>
      <c r="P2606" s="237">
        <v>1</v>
      </c>
      <c r="Q2606" s="238"/>
      <c r="R2606" s="250" t="s">
        <v>31</v>
      </c>
      <c r="S2606" s="251">
        <v>0</v>
      </c>
      <c r="T2606" s="251" t="s">
        <v>386</v>
      </c>
      <c r="U2606" s="252"/>
      <c r="V2606" s="239" t="s">
        <v>562</v>
      </c>
      <c r="W2606" s="240" t="s">
        <v>390</v>
      </c>
      <c r="X2606" s="241">
        <v>44197</v>
      </c>
      <c r="Y2606" s="241">
        <v>44561</v>
      </c>
      <c r="Z2606" s="241">
        <v>44561</v>
      </c>
      <c r="AA2606" s="242">
        <f>SUM(GLOBAL_DATA[[#This Row],[Initial 2020]],GLOBAL_DATA[[#This Row],[Initial 2021]],GLOBAL_DATA[[#This Row],[Initial 2022]],GLOBAL_DATA[[#This Row],[Initial 2023]])</f>
        <v>13</v>
      </c>
      <c r="AB2606" s="243">
        <f>SUM(GLOBAL_DATA[[#This Row],[Reestimated 2020]],GLOBAL_DATA[[#This Row],[Reestimated 2021]],GLOBAL_DATA[[#This Row],[Reestimated 2022]],GLOBAL_DATA[[#This Row],[Reestimated 2023]])</f>
        <v>0</v>
      </c>
      <c r="AC2606" s="244">
        <f>SUM(GLOBAL_DATA[[#This Row],[Spent 2020]],GLOBAL_DATA[[#This Row],[Spent 2021]],GLOBAL_DATA[[#This Row],[Spent 2022]],GLOBAL_DATA[[#This Row],[Spent 2023]])</f>
        <v>0</v>
      </c>
      <c r="AD2606" s="245" t="s">
        <v>562</v>
      </c>
      <c r="AE2606" s="246" t="s">
        <v>562</v>
      </c>
      <c r="AF2606" s="247" t="s">
        <v>562</v>
      </c>
      <c r="AG2606" s="246">
        <v>13</v>
      </c>
      <c r="AH2606" s="246" t="s">
        <v>562</v>
      </c>
      <c r="AI2606" s="246" t="s">
        <v>562</v>
      </c>
      <c r="AJ2606" s="245" t="s">
        <v>562</v>
      </c>
      <c r="AK2606" s="246" t="s">
        <v>562</v>
      </c>
      <c r="AL2606" s="247" t="s">
        <v>562</v>
      </c>
      <c r="AM2606" s="246" t="s">
        <v>562</v>
      </c>
      <c r="AN2606" s="246" t="s">
        <v>562</v>
      </c>
      <c r="AO2606" s="248" t="s">
        <v>562</v>
      </c>
      <c r="AP2606" s="249" t="s">
        <v>562</v>
      </c>
      <c r="AQ2606" s="249" t="s">
        <v>562</v>
      </c>
      <c r="AR2606" s="162">
        <f>IF(GLOBAL_DATA[[#This Row],[Target scope]]&lt;&gt;Target_Not_Applicable,GLOBAL_DATA[[#This Row],[Target scope]]*GLOBAL_DATA[[#This Row],[Implementation progress rate]],"")</f>
        <v>0</v>
      </c>
      <c r="AS2606" s="180">
        <f>IF(OR(GLOBAL_DATA[[#This Row],[Status]]=DATA!$J$6,GLOBAL_DATA[[#This Row],[Status]]=DATA!$J$7,GLOBAL_DATA[[#This Row],[Status]]=DATA!$J$8),1,0)</f>
        <v>0</v>
      </c>
      <c r="AT2606" s="181">
        <f>IF(GLOBAL_DATA[[#This Row],[Status]]=Status_No_Project,"",MAX(GLOBAL_DATA[[#This Row],[Initial end]],GLOBAL_DATA[[#This Row],[Re-estimated end]],43831))</f>
        <v>44561</v>
      </c>
      <c r="AU26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6" s="222">
        <f>IF(GLOBAL_DATA[[#This Row],[Target scope]]&lt;&gt;Target_Not_Applicable,COUNTBLANK(GLOBAL_DATA[[#This Row],[Target scope]:[Target justification (if&lt;100%)]]),0)+IF(GLOBAL_DATA[[#This Row],[Status]]&lt;&gt;Status_No_Project,COUNTBLANK(GLOBAL_DATA[[#This Row],[Implementation progress rate]:[CISO assessment]]),0)</f>
        <v>1</v>
      </c>
      <c r="AW2606" s="45">
        <f>SUBTOTAL(103,GLOBAL_DATA[[#This Row],[BU]])</f>
        <v>0</v>
      </c>
    </row>
    <row r="2607" spans="1:49" ht="38.25" hidden="1" x14ac:dyDescent="0.25">
      <c r="A2607" s="222" t="s">
        <v>40</v>
      </c>
      <c r="B2607" s="223" t="s">
        <v>894</v>
      </c>
      <c r="C2607" s="223" t="s">
        <v>405</v>
      </c>
      <c r="D2607" s="231" t="s">
        <v>732</v>
      </c>
      <c r="E2607" s="232" t="s">
        <v>7</v>
      </c>
      <c r="F2607" s="232"/>
      <c r="G2607" s="233"/>
      <c r="H2607" s="221"/>
      <c r="I2607" s="231" t="s">
        <v>571</v>
      </c>
      <c r="J2607" s="232"/>
      <c r="K2607" s="234"/>
      <c r="L2607" s="235"/>
      <c r="M2607" s="233"/>
      <c r="N2607" s="236"/>
      <c r="O2607" s="224" t="str">
        <f>IF(GLOBAL_DATA[[#This Row],[Target scope]]="","",INDEX(DATA_TargetStatusChoice[Target_Status_Choice],MATCH(GLOBAL_DATA[[#This Row],[Target scope]],DATA_TargetStatusChoice[Value],1)))</f>
        <v>FULL IMPLEMENTATION</v>
      </c>
      <c r="P2607" s="237">
        <v>1</v>
      </c>
      <c r="Q2607" s="238"/>
      <c r="R2607" s="250" t="s">
        <v>31</v>
      </c>
      <c r="S2607" s="251">
        <v>0</v>
      </c>
      <c r="T2607" s="251" t="s">
        <v>386</v>
      </c>
      <c r="U2607" s="252"/>
      <c r="V2607" s="239" t="s">
        <v>562</v>
      </c>
      <c r="W2607" s="240" t="s">
        <v>921</v>
      </c>
      <c r="X2607" s="241">
        <v>44562</v>
      </c>
      <c r="Y2607" s="241">
        <v>44925</v>
      </c>
      <c r="Z2607" s="241">
        <v>44925</v>
      </c>
      <c r="AA2607" s="242">
        <f>SUM(GLOBAL_DATA[[#This Row],[Initial 2020]],GLOBAL_DATA[[#This Row],[Initial 2021]],GLOBAL_DATA[[#This Row],[Initial 2022]],GLOBAL_DATA[[#This Row],[Initial 2023]])</f>
        <v>0</v>
      </c>
      <c r="AB2607" s="243">
        <f>SUM(GLOBAL_DATA[[#This Row],[Reestimated 2020]],GLOBAL_DATA[[#This Row],[Reestimated 2021]],GLOBAL_DATA[[#This Row],[Reestimated 2022]],GLOBAL_DATA[[#This Row],[Reestimated 2023]])</f>
        <v>0</v>
      </c>
      <c r="AC2607" s="244">
        <f>SUM(GLOBAL_DATA[[#This Row],[Spent 2020]],GLOBAL_DATA[[#This Row],[Spent 2021]],GLOBAL_DATA[[#This Row],[Spent 2022]],GLOBAL_DATA[[#This Row],[Spent 2023]])</f>
        <v>0</v>
      </c>
      <c r="AD2607" s="245" t="s">
        <v>562</v>
      </c>
      <c r="AE2607" s="246" t="s">
        <v>562</v>
      </c>
      <c r="AF2607" s="247" t="s">
        <v>562</v>
      </c>
      <c r="AG2607" s="246" t="s">
        <v>562</v>
      </c>
      <c r="AH2607" s="246" t="s">
        <v>562</v>
      </c>
      <c r="AI2607" s="246" t="s">
        <v>562</v>
      </c>
      <c r="AJ2607" s="245" t="s">
        <v>562</v>
      </c>
      <c r="AK2607" s="246" t="s">
        <v>562</v>
      </c>
      <c r="AL2607" s="247" t="s">
        <v>562</v>
      </c>
      <c r="AM2607" s="246" t="s">
        <v>562</v>
      </c>
      <c r="AN2607" s="246" t="s">
        <v>562</v>
      </c>
      <c r="AO2607" s="248" t="s">
        <v>562</v>
      </c>
      <c r="AP2607" s="249" t="s">
        <v>562</v>
      </c>
      <c r="AQ2607" s="249" t="s">
        <v>562</v>
      </c>
      <c r="AR2607" s="162">
        <f>IF(GLOBAL_DATA[[#This Row],[Target scope]]&lt;&gt;Target_Not_Applicable,GLOBAL_DATA[[#This Row],[Target scope]]*GLOBAL_DATA[[#This Row],[Implementation progress rate]],"")</f>
        <v>0</v>
      </c>
      <c r="AS2607" s="180">
        <f>IF(OR(GLOBAL_DATA[[#This Row],[Status]]=DATA!$J$6,GLOBAL_DATA[[#This Row],[Status]]=DATA!$J$7,GLOBAL_DATA[[#This Row],[Status]]=DATA!$J$8),1,0)</f>
        <v>0</v>
      </c>
      <c r="AT2607" s="181">
        <f>IF(GLOBAL_DATA[[#This Row],[Status]]=Status_No_Project,"",MAX(GLOBAL_DATA[[#This Row],[Initial end]],GLOBAL_DATA[[#This Row],[Re-estimated end]],43831))</f>
        <v>44925</v>
      </c>
      <c r="AU26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7" s="222">
        <f>IF(GLOBAL_DATA[[#This Row],[Target scope]]&lt;&gt;Target_Not_Applicable,COUNTBLANK(GLOBAL_DATA[[#This Row],[Target scope]:[Target justification (if&lt;100%)]]),0)+IF(GLOBAL_DATA[[#This Row],[Status]]&lt;&gt;Status_No_Project,COUNTBLANK(GLOBAL_DATA[[#This Row],[Implementation progress rate]:[CISO assessment]]),0)</f>
        <v>1</v>
      </c>
      <c r="AW2607" s="45">
        <f>SUBTOTAL(103,GLOBAL_DATA[[#This Row],[BU]])</f>
        <v>0</v>
      </c>
    </row>
    <row r="2608" spans="1:49" ht="25.5" hidden="1" x14ac:dyDescent="0.25">
      <c r="A2608" s="222" t="s">
        <v>40</v>
      </c>
      <c r="B2608" s="223" t="s">
        <v>894</v>
      </c>
      <c r="C2608" s="223" t="s">
        <v>405</v>
      </c>
      <c r="D2608" s="231" t="s">
        <v>733</v>
      </c>
      <c r="E2608" s="232" t="s">
        <v>7</v>
      </c>
      <c r="F2608" s="232"/>
      <c r="G2608" s="233"/>
      <c r="H2608" s="221"/>
      <c r="I2608" s="231" t="s">
        <v>578</v>
      </c>
      <c r="J2608" s="232"/>
      <c r="K2608" s="234"/>
      <c r="L2608" s="235"/>
      <c r="M2608" s="233"/>
      <c r="N2608" s="236"/>
      <c r="O2608" s="224" t="str">
        <f>IF(GLOBAL_DATA[[#This Row],[Target scope]]="","",INDEX(DATA_TargetStatusChoice[Target_Status_Choice],MATCH(GLOBAL_DATA[[#This Row],[Target scope]],DATA_TargetStatusChoice[Value],1)))</f>
        <v>NOT APPLICABLE</v>
      </c>
      <c r="P2608" s="237" t="s">
        <v>427</v>
      </c>
      <c r="Q2608" s="238"/>
      <c r="R2608" s="250" t="s">
        <v>469</v>
      </c>
      <c r="S2608" s="251">
        <v>0</v>
      </c>
      <c r="T2608" s="251" t="s">
        <v>562</v>
      </c>
      <c r="U2608" s="252"/>
      <c r="V2608" s="239" t="s">
        <v>562</v>
      </c>
      <c r="W2608" s="240" t="s">
        <v>922</v>
      </c>
      <c r="X2608" s="241" t="s">
        <v>562</v>
      </c>
      <c r="Y2608" s="241" t="s">
        <v>562</v>
      </c>
      <c r="Z2608" s="241" t="s">
        <v>562</v>
      </c>
      <c r="AA2608" s="242">
        <f>SUM(GLOBAL_DATA[[#This Row],[Initial 2020]],GLOBAL_DATA[[#This Row],[Initial 2021]],GLOBAL_DATA[[#This Row],[Initial 2022]],GLOBAL_DATA[[#This Row],[Initial 2023]])</f>
        <v>0</v>
      </c>
      <c r="AB2608" s="243">
        <f>SUM(GLOBAL_DATA[[#This Row],[Reestimated 2020]],GLOBAL_DATA[[#This Row],[Reestimated 2021]],GLOBAL_DATA[[#This Row],[Reestimated 2022]],GLOBAL_DATA[[#This Row],[Reestimated 2023]])</f>
        <v>0</v>
      </c>
      <c r="AC2608" s="244">
        <f>SUM(GLOBAL_DATA[[#This Row],[Spent 2020]],GLOBAL_DATA[[#This Row],[Spent 2021]],GLOBAL_DATA[[#This Row],[Spent 2022]],GLOBAL_DATA[[#This Row],[Spent 2023]])</f>
        <v>0</v>
      </c>
      <c r="AD2608" s="245" t="s">
        <v>562</v>
      </c>
      <c r="AE2608" s="246" t="s">
        <v>562</v>
      </c>
      <c r="AF2608" s="247" t="s">
        <v>562</v>
      </c>
      <c r="AG2608" s="246" t="s">
        <v>562</v>
      </c>
      <c r="AH2608" s="246" t="s">
        <v>562</v>
      </c>
      <c r="AI2608" s="246" t="s">
        <v>562</v>
      </c>
      <c r="AJ2608" s="245" t="s">
        <v>562</v>
      </c>
      <c r="AK2608" s="246" t="s">
        <v>562</v>
      </c>
      <c r="AL2608" s="247" t="s">
        <v>562</v>
      </c>
      <c r="AM2608" s="246" t="s">
        <v>562</v>
      </c>
      <c r="AN2608" s="246" t="s">
        <v>562</v>
      </c>
      <c r="AO2608" s="248" t="s">
        <v>562</v>
      </c>
      <c r="AP2608" s="249" t="s">
        <v>562</v>
      </c>
      <c r="AQ2608" s="249" t="s">
        <v>562</v>
      </c>
      <c r="AR2608" s="162" t="str">
        <f>IF(GLOBAL_DATA[[#This Row],[Target scope]]&lt;&gt;Target_Not_Applicable,GLOBAL_DATA[[#This Row],[Target scope]]*GLOBAL_DATA[[#This Row],[Implementation progress rate]],"")</f>
        <v/>
      </c>
      <c r="AS2608" s="180">
        <f>IF(OR(GLOBAL_DATA[[#This Row],[Status]]=DATA!$J$6,GLOBAL_DATA[[#This Row],[Status]]=DATA!$J$7,GLOBAL_DATA[[#This Row],[Status]]=DATA!$J$8),1,0)</f>
        <v>0</v>
      </c>
      <c r="AT2608" s="181" t="str">
        <f>IF(GLOBAL_DATA[[#This Row],[Status]]=Status_No_Project,"",MAX(GLOBAL_DATA[[#This Row],[Initial end]],GLOBAL_DATA[[#This Row],[Re-estimated end]],43831))</f>
        <v/>
      </c>
      <c r="AU26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8" s="222">
        <f>IF(GLOBAL_DATA[[#This Row],[Target scope]]&lt;&gt;Target_Not_Applicable,COUNTBLANK(GLOBAL_DATA[[#This Row],[Target scope]:[Target justification (if&lt;100%)]]),0)+IF(GLOBAL_DATA[[#This Row],[Status]]&lt;&gt;Status_No_Project,COUNTBLANK(GLOBAL_DATA[[#This Row],[Implementation progress rate]:[CISO assessment]]),0)</f>
        <v>0</v>
      </c>
      <c r="AW2608" s="45">
        <f>SUBTOTAL(103,GLOBAL_DATA[[#This Row],[BU]])</f>
        <v>0</v>
      </c>
    </row>
    <row r="2609" spans="1:49" ht="25.5" hidden="1" x14ac:dyDescent="0.25">
      <c r="A2609" s="222" t="s">
        <v>40</v>
      </c>
      <c r="B2609" s="223" t="s">
        <v>894</v>
      </c>
      <c r="C2609" s="223" t="s">
        <v>405</v>
      </c>
      <c r="D2609" s="231" t="s">
        <v>734</v>
      </c>
      <c r="E2609" s="232" t="s">
        <v>7</v>
      </c>
      <c r="F2609" s="232"/>
      <c r="G2609" s="233"/>
      <c r="H2609" s="221"/>
      <c r="I2609" s="231" t="s">
        <v>571</v>
      </c>
      <c r="J2609" s="232"/>
      <c r="K2609" s="234"/>
      <c r="L2609" s="235"/>
      <c r="M2609" s="233"/>
      <c r="N2609" s="236"/>
      <c r="O2609" s="224" t="str">
        <f>IF(GLOBAL_DATA[[#This Row],[Target scope]]="","",INDEX(DATA_TargetStatusChoice[Target_Status_Choice],MATCH(GLOBAL_DATA[[#This Row],[Target scope]],DATA_TargetStatusChoice[Value],1)))</f>
        <v>NOT APPLICABLE</v>
      </c>
      <c r="P2609" s="237" t="s">
        <v>427</v>
      </c>
      <c r="Q2609" s="238"/>
      <c r="R2609" s="250" t="s">
        <v>469</v>
      </c>
      <c r="S2609" s="251"/>
      <c r="T2609" s="251" t="s">
        <v>562</v>
      </c>
      <c r="U2609" s="252"/>
      <c r="V2609" s="239" t="s">
        <v>562</v>
      </c>
      <c r="W2609" s="240" t="s">
        <v>922</v>
      </c>
      <c r="X2609" s="241" t="s">
        <v>562</v>
      </c>
      <c r="Y2609" s="241" t="s">
        <v>562</v>
      </c>
      <c r="Z2609" s="241" t="s">
        <v>562</v>
      </c>
      <c r="AA2609" s="242">
        <f>SUM(GLOBAL_DATA[[#This Row],[Initial 2020]],GLOBAL_DATA[[#This Row],[Initial 2021]],GLOBAL_DATA[[#This Row],[Initial 2022]],GLOBAL_DATA[[#This Row],[Initial 2023]])</f>
        <v>0</v>
      </c>
      <c r="AB2609" s="243">
        <f>SUM(GLOBAL_DATA[[#This Row],[Reestimated 2020]],GLOBAL_DATA[[#This Row],[Reestimated 2021]],GLOBAL_DATA[[#This Row],[Reestimated 2022]],GLOBAL_DATA[[#This Row],[Reestimated 2023]])</f>
        <v>0</v>
      </c>
      <c r="AC2609" s="244">
        <f>SUM(GLOBAL_DATA[[#This Row],[Spent 2020]],GLOBAL_DATA[[#This Row],[Spent 2021]],GLOBAL_DATA[[#This Row],[Spent 2022]],GLOBAL_DATA[[#This Row],[Spent 2023]])</f>
        <v>0</v>
      </c>
      <c r="AD2609" s="245" t="s">
        <v>562</v>
      </c>
      <c r="AE2609" s="246" t="s">
        <v>562</v>
      </c>
      <c r="AF2609" s="247" t="s">
        <v>562</v>
      </c>
      <c r="AG2609" s="246" t="s">
        <v>562</v>
      </c>
      <c r="AH2609" s="246" t="s">
        <v>562</v>
      </c>
      <c r="AI2609" s="246" t="s">
        <v>562</v>
      </c>
      <c r="AJ2609" s="245" t="s">
        <v>562</v>
      </c>
      <c r="AK2609" s="246" t="s">
        <v>562</v>
      </c>
      <c r="AL2609" s="247" t="s">
        <v>562</v>
      </c>
      <c r="AM2609" s="246" t="s">
        <v>562</v>
      </c>
      <c r="AN2609" s="246" t="s">
        <v>562</v>
      </c>
      <c r="AO2609" s="248" t="s">
        <v>562</v>
      </c>
      <c r="AP2609" s="249" t="s">
        <v>562</v>
      </c>
      <c r="AQ2609" s="249" t="s">
        <v>562</v>
      </c>
      <c r="AR2609" s="162" t="str">
        <f>IF(GLOBAL_DATA[[#This Row],[Target scope]]&lt;&gt;Target_Not_Applicable,GLOBAL_DATA[[#This Row],[Target scope]]*GLOBAL_DATA[[#This Row],[Implementation progress rate]],"")</f>
        <v/>
      </c>
      <c r="AS2609" s="180">
        <f>IF(OR(GLOBAL_DATA[[#This Row],[Status]]=DATA!$J$6,GLOBAL_DATA[[#This Row],[Status]]=DATA!$J$7,GLOBAL_DATA[[#This Row],[Status]]=DATA!$J$8),1,0)</f>
        <v>0</v>
      </c>
      <c r="AT2609" s="181" t="str">
        <f>IF(GLOBAL_DATA[[#This Row],[Status]]=Status_No_Project,"",MAX(GLOBAL_DATA[[#This Row],[Initial end]],GLOBAL_DATA[[#This Row],[Re-estimated end]],43831))</f>
        <v/>
      </c>
      <c r="AU26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9" s="222">
        <f>IF(GLOBAL_DATA[[#This Row],[Target scope]]&lt;&gt;Target_Not_Applicable,COUNTBLANK(GLOBAL_DATA[[#This Row],[Target scope]:[Target justification (if&lt;100%)]]),0)+IF(GLOBAL_DATA[[#This Row],[Status]]&lt;&gt;Status_No_Project,COUNTBLANK(GLOBAL_DATA[[#This Row],[Implementation progress rate]:[CISO assessment]]),0)</f>
        <v>0</v>
      </c>
      <c r="AW2609" s="45">
        <f>SUBTOTAL(103,GLOBAL_DATA[[#This Row],[BU]])</f>
        <v>0</v>
      </c>
    </row>
    <row r="2610" spans="1:49" ht="25.5" hidden="1" x14ac:dyDescent="0.25">
      <c r="A2610" s="222" t="s">
        <v>40</v>
      </c>
      <c r="B2610" s="223" t="s">
        <v>894</v>
      </c>
      <c r="C2610" s="223" t="s">
        <v>405</v>
      </c>
      <c r="D2610" s="231" t="s">
        <v>735</v>
      </c>
      <c r="E2610" s="232" t="s">
        <v>7</v>
      </c>
      <c r="F2610" s="232"/>
      <c r="G2610" s="233"/>
      <c r="H2610" s="221"/>
      <c r="I2610" s="231" t="s">
        <v>637</v>
      </c>
      <c r="J2610" s="232"/>
      <c r="K2610" s="234"/>
      <c r="L2610" s="235"/>
      <c r="M2610" s="233"/>
      <c r="N2610" s="236"/>
      <c r="O2610" s="224" t="str">
        <f>IF(GLOBAL_DATA[[#This Row],[Target scope]]="","",INDEX(DATA_TargetStatusChoice[Target_Status_Choice],MATCH(GLOBAL_DATA[[#This Row],[Target scope]],DATA_TargetStatusChoice[Value],1)))</f>
        <v>NOT APPLICABLE</v>
      </c>
      <c r="P2610" s="237" t="s">
        <v>427</v>
      </c>
      <c r="Q2610" s="238"/>
      <c r="R2610" s="250" t="s">
        <v>469</v>
      </c>
      <c r="S2610" s="251">
        <v>0</v>
      </c>
      <c r="T2610" s="251" t="s">
        <v>562</v>
      </c>
      <c r="U2610" s="252"/>
      <c r="V2610" s="239" t="s">
        <v>562</v>
      </c>
      <c r="W2610" s="240" t="s">
        <v>922</v>
      </c>
      <c r="X2610" s="241" t="s">
        <v>562</v>
      </c>
      <c r="Y2610" s="241" t="s">
        <v>562</v>
      </c>
      <c r="Z2610" s="241" t="s">
        <v>562</v>
      </c>
      <c r="AA2610" s="242">
        <f>SUM(GLOBAL_DATA[[#This Row],[Initial 2020]],GLOBAL_DATA[[#This Row],[Initial 2021]],GLOBAL_DATA[[#This Row],[Initial 2022]],GLOBAL_DATA[[#This Row],[Initial 2023]])</f>
        <v>0</v>
      </c>
      <c r="AB2610" s="243">
        <f>SUM(GLOBAL_DATA[[#This Row],[Reestimated 2020]],GLOBAL_DATA[[#This Row],[Reestimated 2021]],GLOBAL_DATA[[#This Row],[Reestimated 2022]],GLOBAL_DATA[[#This Row],[Reestimated 2023]])</f>
        <v>0</v>
      </c>
      <c r="AC2610" s="244">
        <f>SUM(GLOBAL_DATA[[#This Row],[Spent 2020]],GLOBAL_DATA[[#This Row],[Spent 2021]],GLOBAL_DATA[[#This Row],[Spent 2022]],GLOBAL_DATA[[#This Row],[Spent 2023]])</f>
        <v>0</v>
      </c>
      <c r="AD2610" s="245" t="s">
        <v>562</v>
      </c>
      <c r="AE2610" s="246" t="s">
        <v>562</v>
      </c>
      <c r="AF2610" s="247" t="s">
        <v>562</v>
      </c>
      <c r="AG2610" s="246" t="s">
        <v>562</v>
      </c>
      <c r="AH2610" s="246" t="s">
        <v>562</v>
      </c>
      <c r="AI2610" s="246" t="s">
        <v>562</v>
      </c>
      <c r="AJ2610" s="245" t="s">
        <v>562</v>
      </c>
      <c r="AK2610" s="246" t="s">
        <v>562</v>
      </c>
      <c r="AL2610" s="247" t="s">
        <v>562</v>
      </c>
      <c r="AM2610" s="246" t="s">
        <v>562</v>
      </c>
      <c r="AN2610" s="246" t="s">
        <v>562</v>
      </c>
      <c r="AO2610" s="248" t="s">
        <v>562</v>
      </c>
      <c r="AP2610" s="249" t="s">
        <v>562</v>
      </c>
      <c r="AQ2610" s="249" t="s">
        <v>562</v>
      </c>
      <c r="AR2610" s="162" t="str">
        <f>IF(GLOBAL_DATA[[#This Row],[Target scope]]&lt;&gt;Target_Not_Applicable,GLOBAL_DATA[[#This Row],[Target scope]]*GLOBAL_DATA[[#This Row],[Implementation progress rate]],"")</f>
        <v/>
      </c>
      <c r="AS2610" s="180">
        <f>IF(OR(GLOBAL_DATA[[#This Row],[Status]]=DATA!$J$6,GLOBAL_DATA[[#This Row],[Status]]=DATA!$J$7,GLOBAL_DATA[[#This Row],[Status]]=DATA!$J$8),1,0)</f>
        <v>0</v>
      </c>
      <c r="AT2610" s="181" t="str">
        <f>IF(GLOBAL_DATA[[#This Row],[Status]]=Status_No_Project,"",MAX(GLOBAL_DATA[[#This Row],[Initial end]],GLOBAL_DATA[[#This Row],[Re-estimated end]],43831))</f>
        <v/>
      </c>
      <c r="AU26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0" s="222">
        <f>IF(GLOBAL_DATA[[#This Row],[Target scope]]&lt;&gt;Target_Not_Applicable,COUNTBLANK(GLOBAL_DATA[[#This Row],[Target scope]:[Target justification (if&lt;100%)]]),0)+IF(GLOBAL_DATA[[#This Row],[Status]]&lt;&gt;Status_No_Project,COUNTBLANK(GLOBAL_DATA[[#This Row],[Implementation progress rate]:[CISO assessment]]),0)</f>
        <v>0</v>
      </c>
      <c r="AW2610" s="45">
        <f>SUBTOTAL(103,GLOBAL_DATA[[#This Row],[BU]])</f>
        <v>0</v>
      </c>
    </row>
    <row r="2611" spans="1:49" ht="25.5" hidden="1" x14ac:dyDescent="0.25">
      <c r="A2611" s="222" t="s">
        <v>40</v>
      </c>
      <c r="B2611" s="223" t="s">
        <v>894</v>
      </c>
      <c r="C2611" s="223" t="s">
        <v>405</v>
      </c>
      <c r="D2611" s="231" t="s">
        <v>736</v>
      </c>
      <c r="E2611" s="232" t="s">
        <v>7</v>
      </c>
      <c r="F2611" s="232"/>
      <c r="G2611" s="233"/>
      <c r="H2611" s="221"/>
      <c r="I2611" s="231" t="s">
        <v>637</v>
      </c>
      <c r="J2611" s="232"/>
      <c r="K2611" s="234"/>
      <c r="L2611" s="235"/>
      <c r="M2611" s="233"/>
      <c r="N2611" s="236"/>
      <c r="O2611" s="224" t="str">
        <f>IF(GLOBAL_DATA[[#This Row],[Target scope]]="","",INDEX(DATA_TargetStatusChoice[Target_Status_Choice],MATCH(GLOBAL_DATA[[#This Row],[Target scope]],DATA_TargetStatusChoice[Value],1)))</f>
        <v>NOT APPLICABLE</v>
      </c>
      <c r="P2611" s="237" t="s">
        <v>427</v>
      </c>
      <c r="Q2611" s="238"/>
      <c r="R2611" s="250" t="s">
        <v>469</v>
      </c>
      <c r="S2611" s="251">
        <v>0</v>
      </c>
      <c r="T2611" s="251" t="s">
        <v>562</v>
      </c>
      <c r="U2611" s="252"/>
      <c r="V2611" s="239" t="s">
        <v>562</v>
      </c>
      <c r="W2611" s="240" t="s">
        <v>922</v>
      </c>
      <c r="X2611" s="241" t="s">
        <v>562</v>
      </c>
      <c r="Y2611" s="241" t="s">
        <v>562</v>
      </c>
      <c r="Z2611" s="241" t="s">
        <v>562</v>
      </c>
      <c r="AA2611" s="242">
        <f>SUM(GLOBAL_DATA[[#This Row],[Initial 2020]],GLOBAL_DATA[[#This Row],[Initial 2021]],GLOBAL_DATA[[#This Row],[Initial 2022]],GLOBAL_DATA[[#This Row],[Initial 2023]])</f>
        <v>0</v>
      </c>
      <c r="AB2611" s="243">
        <f>SUM(GLOBAL_DATA[[#This Row],[Reestimated 2020]],GLOBAL_DATA[[#This Row],[Reestimated 2021]],GLOBAL_DATA[[#This Row],[Reestimated 2022]],GLOBAL_DATA[[#This Row],[Reestimated 2023]])</f>
        <v>0</v>
      </c>
      <c r="AC2611" s="244">
        <f>SUM(GLOBAL_DATA[[#This Row],[Spent 2020]],GLOBAL_DATA[[#This Row],[Spent 2021]],GLOBAL_DATA[[#This Row],[Spent 2022]],GLOBAL_DATA[[#This Row],[Spent 2023]])</f>
        <v>0</v>
      </c>
      <c r="AD2611" s="245" t="s">
        <v>562</v>
      </c>
      <c r="AE2611" s="246" t="s">
        <v>562</v>
      </c>
      <c r="AF2611" s="247" t="s">
        <v>562</v>
      </c>
      <c r="AG2611" s="246" t="s">
        <v>562</v>
      </c>
      <c r="AH2611" s="246" t="s">
        <v>562</v>
      </c>
      <c r="AI2611" s="246" t="s">
        <v>562</v>
      </c>
      <c r="AJ2611" s="245" t="s">
        <v>562</v>
      </c>
      <c r="AK2611" s="246" t="s">
        <v>562</v>
      </c>
      <c r="AL2611" s="247" t="s">
        <v>562</v>
      </c>
      <c r="AM2611" s="246" t="s">
        <v>562</v>
      </c>
      <c r="AN2611" s="246" t="s">
        <v>562</v>
      </c>
      <c r="AO2611" s="248" t="s">
        <v>562</v>
      </c>
      <c r="AP2611" s="249" t="s">
        <v>562</v>
      </c>
      <c r="AQ2611" s="249" t="s">
        <v>562</v>
      </c>
      <c r="AR2611" s="162" t="str">
        <f>IF(GLOBAL_DATA[[#This Row],[Target scope]]&lt;&gt;Target_Not_Applicable,GLOBAL_DATA[[#This Row],[Target scope]]*GLOBAL_DATA[[#This Row],[Implementation progress rate]],"")</f>
        <v/>
      </c>
      <c r="AS2611" s="180">
        <f>IF(OR(GLOBAL_DATA[[#This Row],[Status]]=DATA!$J$6,GLOBAL_DATA[[#This Row],[Status]]=DATA!$J$7,GLOBAL_DATA[[#This Row],[Status]]=DATA!$J$8),1,0)</f>
        <v>0</v>
      </c>
      <c r="AT2611" s="181" t="str">
        <f>IF(GLOBAL_DATA[[#This Row],[Status]]=Status_No_Project,"",MAX(GLOBAL_DATA[[#This Row],[Initial end]],GLOBAL_DATA[[#This Row],[Re-estimated end]],43831))</f>
        <v/>
      </c>
      <c r="AU26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1" s="222">
        <f>IF(GLOBAL_DATA[[#This Row],[Target scope]]&lt;&gt;Target_Not_Applicable,COUNTBLANK(GLOBAL_DATA[[#This Row],[Target scope]:[Target justification (if&lt;100%)]]),0)+IF(GLOBAL_DATA[[#This Row],[Status]]&lt;&gt;Status_No_Project,COUNTBLANK(GLOBAL_DATA[[#This Row],[Implementation progress rate]:[CISO assessment]]),0)</f>
        <v>0</v>
      </c>
      <c r="AW2611" s="45">
        <f>SUBTOTAL(103,GLOBAL_DATA[[#This Row],[BU]])</f>
        <v>0</v>
      </c>
    </row>
    <row r="2612" spans="1:49" ht="25.5" hidden="1" x14ac:dyDescent="0.25">
      <c r="A2612" s="222" t="s">
        <v>40</v>
      </c>
      <c r="B2612" s="223" t="s">
        <v>894</v>
      </c>
      <c r="C2612" s="223" t="s">
        <v>405</v>
      </c>
      <c r="D2612" s="231" t="s">
        <v>737</v>
      </c>
      <c r="E2612" s="232" t="s">
        <v>7</v>
      </c>
      <c r="F2612" s="232"/>
      <c r="G2612" s="233"/>
      <c r="H2612" s="221"/>
      <c r="I2612" s="231" t="s">
        <v>568</v>
      </c>
      <c r="J2612" s="232"/>
      <c r="K2612" s="234"/>
      <c r="L2612" s="235"/>
      <c r="M2612" s="233"/>
      <c r="N2612" s="236"/>
      <c r="O2612" s="224" t="str">
        <f>IF(GLOBAL_DATA[[#This Row],[Target scope]]="","",INDEX(DATA_TargetStatusChoice[Target_Status_Choice],MATCH(GLOBAL_DATA[[#This Row],[Target scope]],DATA_TargetStatusChoice[Value],1)))</f>
        <v>NOT APPLICABLE</v>
      </c>
      <c r="P2612" s="237" t="s">
        <v>427</v>
      </c>
      <c r="Q2612" s="238"/>
      <c r="R2612" s="250" t="s">
        <v>469</v>
      </c>
      <c r="S2612" s="251"/>
      <c r="T2612" s="251" t="s">
        <v>562</v>
      </c>
      <c r="U2612" s="252"/>
      <c r="V2612" s="239" t="s">
        <v>562</v>
      </c>
      <c r="W2612" s="240" t="s">
        <v>390</v>
      </c>
      <c r="X2612" s="241" t="s">
        <v>562</v>
      </c>
      <c r="Y2612" s="241" t="s">
        <v>562</v>
      </c>
      <c r="Z2612" s="241" t="s">
        <v>562</v>
      </c>
      <c r="AA2612" s="242">
        <f>SUM(GLOBAL_DATA[[#This Row],[Initial 2020]],GLOBAL_DATA[[#This Row],[Initial 2021]],GLOBAL_DATA[[#This Row],[Initial 2022]],GLOBAL_DATA[[#This Row],[Initial 2023]])</f>
        <v>0</v>
      </c>
      <c r="AB2612" s="243">
        <f>SUM(GLOBAL_DATA[[#This Row],[Reestimated 2020]],GLOBAL_DATA[[#This Row],[Reestimated 2021]],GLOBAL_DATA[[#This Row],[Reestimated 2022]],GLOBAL_DATA[[#This Row],[Reestimated 2023]])</f>
        <v>0</v>
      </c>
      <c r="AC2612" s="244">
        <f>SUM(GLOBAL_DATA[[#This Row],[Spent 2020]],GLOBAL_DATA[[#This Row],[Spent 2021]],GLOBAL_DATA[[#This Row],[Spent 2022]],GLOBAL_DATA[[#This Row],[Spent 2023]])</f>
        <v>0</v>
      </c>
      <c r="AD2612" s="245" t="s">
        <v>562</v>
      </c>
      <c r="AE2612" s="246" t="s">
        <v>562</v>
      </c>
      <c r="AF2612" s="247" t="s">
        <v>562</v>
      </c>
      <c r="AG2612" s="246" t="s">
        <v>562</v>
      </c>
      <c r="AH2612" s="246" t="s">
        <v>562</v>
      </c>
      <c r="AI2612" s="246" t="s">
        <v>562</v>
      </c>
      <c r="AJ2612" s="245" t="s">
        <v>562</v>
      </c>
      <c r="AK2612" s="246" t="s">
        <v>562</v>
      </c>
      <c r="AL2612" s="247" t="s">
        <v>562</v>
      </c>
      <c r="AM2612" s="246" t="s">
        <v>562</v>
      </c>
      <c r="AN2612" s="246" t="s">
        <v>562</v>
      </c>
      <c r="AO2612" s="248" t="s">
        <v>562</v>
      </c>
      <c r="AP2612" s="249" t="s">
        <v>562</v>
      </c>
      <c r="AQ2612" s="249" t="s">
        <v>562</v>
      </c>
      <c r="AR2612" s="162" t="str">
        <f>IF(GLOBAL_DATA[[#This Row],[Target scope]]&lt;&gt;Target_Not_Applicable,GLOBAL_DATA[[#This Row],[Target scope]]*GLOBAL_DATA[[#This Row],[Implementation progress rate]],"")</f>
        <v/>
      </c>
      <c r="AS2612" s="180">
        <f>IF(OR(GLOBAL_DATA[[#This Row],[Status]]=DATA!$J$6,GLOBAL_DATA[[#This Row],[Status]]=DATA!$J$7,GLOBAL_DATA[[#This Row],[Status]]=DATA!$J$8),1,0)</f>
        <v>0</v>
      </c>
      <c r="AT2612" s="181" t="str">
        <f>IF(GLOBAL_DATA[[#This Row],[Status]]=Status_No_Project,"",MAX(GLOBAL_DATA[[#This Row],[Initial end]],GLOBAL_DATA[[#This Row],[Re-estimated end]],43831))</f>
        <v/>
      </c>
      <c r="AU26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2" s="222">
        <f>IF(GLOBAL_DATA[[#This Row],[Target scope]]&lt;&gt;Target_Not_Applicable,COUNTBLANK(GLOBAL_DATA[[#This Row],[Target scope]:[Target justification (if&lt;100%)]]),0)+IF(GLOBAL_DATA[[#This Row],[Status]]&lt;&gt;Status_No_Project,COUNTBLANK(GLOBAL_DATA[[#This Row],[Implementation progress rate]:[CISO assessment]]),0)</f>
        <v>0</v>
      </c>
      <c r="AW2612" s="45">
        <f>SUBTOTAL(103,GLOBAL_DATA[[#This Row],[BU]])</f>
        <v>0</v>
      </c>
    </row>
    <row r="2613" spans="1:49" ht="38.25" hidden="1" x14ac:dyDescent="0.25">
      <c r="A2613" s="222" t="s">
        <v>40</v>
      </c>
      <c r="B2613" s="223" t="s">
        <v>894</v>
      </c>
      <c r="C2613" s="223" t="s">
        <v>405</v>
      </c>
      <c r="D2613" s="231" t="s">
        <v>738</v>
      </c>
      <c r="E2613" s="232" t="s">
        <v>7</v>
      </c>
      <c r="F2613" s="232"/>
      <c r="G2613" s="233"/>
      <c r="H2613" s="221"/>
      <c r="I2613" s="231" t="s">
        <v>571</v>
      </c>
      <c r="J2613" s="232"/>
      <c r="K2613" s="234"/>
      <c r="L2613" s="235"/>
      <c r="M2613" s="233"/>
      <c r="N2613" s="236"/>
      <c r="O2613" s="224" t="str">
        <f>IF(GLOBAL_DATA[[#This Row],[Target scope]]="","",INDEX(DATA_TargetStatusChoice[Target_Status_Choice],MATCH(GLOBAL_DATA[[#This Row],[Target scope]],DATA_TargetStatusChoice[Value],1)))</f>
        <v>FULL IMPLEMENTATION</v>
      </c>
      <c r="P2613" s="237">
        <v>1</v>
      </c>
      <c r="Q2613" s="238"/>
      <c r="R2613" s="250" t="s">
        <v>31</v>
      </c>
      <c r="S2613" s="251">
        <v>0</v>
      </c>
      <c r="T2613" s="251" t="s">
        <v>386</v>
      </c>
      <c r="U2613" s="252"/>
      <c r="V2613" s="239" t="s">
        <v>562</v>
      </c>
      <c r="W2613" s="240" t="s">
        <v>924</v>
      </c>
      <c r="X2613" s="241">
        <v>44197</v>
      </c>
      <c r="Y2613" s="241">
        <v>44561</v>
      </c>
      <c r="Z2613" s="241">
        <v>44561</v>
      </c>
      <c r="AA2613" s="242">
        <f>SUM(GLOBAL_DATA[[#This Row],[Initial 2020]],GLOBAL_DATA[[#This Row],[Initial 2021]],GLOBAL_DATA[[#This Row],[Initial 2022]],GLOBAL_DATA[[#This Row],[Initial 2023]])</f>
        <v>15</v>
      </c>
      <c r="AB2613" s="243">
        <f>SUM(GLOBAL_DATA[[#This Row],[Reestimated 2020]],GLOBAL_DATA[[#This Row],[Reestimated 2021]],GLOBAL_DATA[[#This Row],[Reestimated 2022]],GLOBAL_DATA[[#This Row],[Reestimated 2023]])</f>
        <v>0</v>
      </c>
      <c r="AC2613" s="244">
        <f>SUM(GLOBAL_DATA[[#This Row],[Spent 2020]],GLOBAL_DATA[[#This Row],[Spent 2021]],GLOBAL_DATA[[#This Row],[Spent 2022]],GLOBAL_DATA[[#This Row],[Spent 2023]])</f>
        <v>0</v>
      </c>
      <c r="AD2613" s="245" t="s">
        <v>562</v>
      </c>
      <c r="AE2613" s="246" t="s">
        <v>562</v>
      </c>
      <c r="AF2613" s="247" t="s">
        <v>562</v>
      </c>
      <c r="AG2613" s="246">
        <v>15</v>
      </c>
      <c r="AH2613" s="246" t="s">
        <v>562</v>
      </c>
      <c r="AI2613" s="246" t="s">
        <v>562</v>
      </c>
      <c r="AJ2613" s="245" t="s">
        <v>562</v>
      </c>
      <c r="AK2613" s="246" t="s">
        <v>562</v>
      </c>
      <c r="AL2613" s="247" t="s">
        <v>562</v>
      </c>
      <c r="AM2613" s="246" t="s">
        <v>562</v>
      </c>
      <c r="AN2613" s="246" t="s">
        <v>562</v>
      </c>
      <c r="AO2613" s="248" t="s">
        <v>562</v>
      </c>
      <c r="AP2613" s="249" t="s">
        <v>562</v>
      </c>
      <c r="AQ2613" s="249" t="s">
        <v>562</v>
      </c>
      <c r="AR2613" s="162">
        <f>IF(GLOBAL_DATA[[#This Row],[Target scope]]&lt;&gt;Target_Not_Applicable,GLOBAL_DATA[[#This Row],[Target scope]]*GLOBAL_DATA[[#This Row],[Implementation progress rate]],"")</f>
        <v>0</v>
      </c>
      <c r="AS2613" s="180">
        <f>IF(OR(GLOBAL_DATA[[#This Row],[Status]]=DATA!$J$6,GLOBAL_DATA[[#This Row],[Status]]=DATA!$J$7,GLOBAL_DATA[[#This Row],[Status]]=DATA!$J$8),1,0)</f>
        <v>0</v>
      </c>
      <c r="AT2613" s="181">
        <f>IF(GLOBAL_DATA[[#This Row],[Status]]=Status_No_Project,"",MAX(GLOBAL_DATA[[#This Row],[Initial end]],GLOBAL_DATA[[#This Row],[Re-estimated end]],43831))</f>
        <v>44561</v>
      </c>
      <c r="AU26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3" s="222">
        <f>IF(GLOBAL_DATA[[#This Row],[Target scope]]&lt;&gt;Target_Not_Applicable,COUNTBLANK(GLOBAL_DATA[[#This Row],[Target scope]:[Target justification (if&lt;100%)]]),0)+IF(GLOBAL_DATA[[#This Row],[Status]]&lt;&gt;Status_No_Project,COUNTBLANK(GLOBAL_DATA[[#This Row],[Implementation progress rate]:[CISO assessment]]),0)</f>
        <v>1</v>
      </c>
      <c r="AW2613" s="45">
        <f>SUBTOTAL(103,GLOBAL_DATA[[#This Row],[BU]])</f>
        <v>0</v>
      </c>
    </row>
    <row r="2614" spans="1:49" ht="25.5" hidden="1" x14ac:dyDescent="0.25">
      <c r="A2614" s="222" t="s">
        <v>40</v>
      </c>
      <c r="B2614" s="223" t="s">
        <v>894</v>
      </c>
      <c r="C2614" s="223" t="s">
        <v>405</v>
      </c>
      <c r="D2614" s="231" t="s">
        <v>739</v>
      </c>
      <c r="E2614" s="232" t="s">
        <v>7</v>
      </c>
      <c r="F2614" s="232"/>
      <c r="G2614" s="233"/>
      <c r="H2614" s="221"/>
      <c r="I2614" s="231" t="s">
        <v>578</v>
      </c>
      <c r="J2614" s="232"/>
      <c r="K2614" s="234"/>
      <c r="L2614" s="235"/>
      <c r="M2614" s="233"/>
      <c r="N2614" s="236"/>
      <c r="O2614" s="224" t="str">
        <f>IF(GLOBAL_DATA[[#This Row],[Target scope]]="","",INDEX(DATA_TargetStatusChoice[Target_Status_Choice],MATCH(GLOBAL_DATA[[#This Row],[Target scope]],DATA_TargetStatusChoice[Value],1)))</f>
        <v>NOT APPLICABLE</v>
      </c>
      <c r="P2614" s="237" t="s">
        <v>427</v>
      </c>
      <c r="Q2614" s="238"/>
      <c r="R2614" s="250" t="s">
        <v>469</v>
      </c>
      <c r="S2614" s="251">
        <v>0</v>
      </c>
      <c r="T2614" s="251" t="s">
        <v>562</v>
      </c>
      <c r="U2614" s="252"/>
      <c r="V2614" s="239" t="s">
        <v>562</v>
      </c>
      <c r="W2614" s="240" t="s">
        <v>922</v>
      </c>
      <c r="X2614" s="241" t="s">
        <v>562</v>
      </c>
      <c r="Y2614" s="241" t="s">
        <v>562</v>
      </c>
      <c r="Z2614" s="241" t="s">
        <v>562</v>
      </c>
      <c r="AA2614" s="242">
        <f>SUM(GLOBAL_DATA[[#This Row],[Initial 2020]],GLOBAL_DATA[[#This Row],[Initial 2021]],GLOBAL_DATA[[#This Row],[Initial 2022]],GLOBAL_DATA[[#This Row],[Initial 2023]])</f>
        <v>0</v>
      </c>
      <c r="AB2614" s="243">
        <f>SUM(GLOBAL_DATA[[#This Row],[Reestimated 2020]],GLOBAL_DATA[[#This Row],[Reestimated 2021]],GLOBAL_DATA[[#This Row],[Reestimated 2022]],GLOBAL_DATA[[#This Row],[Reestimated 2023]])</f>
        <v>0</v>
      </c>
      <c r="AC2614" s="244">
        <f>SUM(GLOBAL_DATA[[#This Row],[Spent 2020]],GLOBAL_DATA[[#This Row],[Spent 2021]],GLOBAL_DATA[[#This Row],[Spent 2022]],GLOBAL_DATA[[#This Row],[Spent 2023]])</f>
        <v>0</v>
      </c>
      <c r="AD2614" s="245" t="s">
        <v>562</v>
      </c>
      <c r="AE2614" s="246" t="s">
        <v>562</v>
      </c>
      <c r="AF2614" s="247" t="s">
        <v>562</v>
      </c>
      <c r="AG2614" s="246" t="s">
        <v>562</v>
      </c>
      <c r="AH2614" s="246" t="s">
        <v>562</v>
      </c>
      <c r="AI2614" s="246" t="s">
        <v>562</v>
      </c>
      <c r="AJ2614" s="245" t="s">
        <v>562</v>
      </c>
      <c r="AK2614" s="246" t="s">
        <v>562</v>
      </c>
      <c r="AL2614" s="247" t="s">
        <v>562</v>
      </c>
      <c r="AM2614" s="246" t="s">
        <v>562</v>
      </c>
      <c r="AN2614" s="246" t="s">
        <v>562</v>
      </c>
      <c r="AO2614" s="248" t="s">
        <v>562</v>
      </c>
      <c r="AP2614" s="249" t="s">
        <v>562</v>
      </c>
      <c r="AQ2614" s="249" t="s">
        <v>562</v>
      </c>
      <c r="AR2614" s="162" t="str">
        <f>IF(GLOBAL_DATA[[#This Row],[Target scope]]&lt;&gt;Target_Not_Applicable,GLOBAL_DATA[[#This Row],[Target scope]]*GLOBAL_DATA[[#This Row],[Implementation progress rate]],"")</f>
        <v/>
      </c>
      <c r="AS2614" s="180">
        <f>IF(OR(GLOBAL_DATA[[#This Row],[Status]]=DATA!$J$6,GLOBAL_DATA[[#This Row],[Status]]=DATA!$J$7,GLOBAL_DATA[[#This Row],[Status]]=DATA!$J$8),1,0)</f>
        <v>0</v>
      </c>
      <c r="AT2614" s="181" t="str">
        <f>IF(GLOBAL_DATA[[#This Row],[Status]]=Status_No_Project,"",MAX(GLOBAL_DATA[[#This Row],[Initial end]],GLOBAL_DATA[[#This Row],[Re-estimated end]],43831))</f>
        <v/>
      </c>
      <c r="AU26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4" s="222">
        <f>IF(GLOBAL_DATA[[#This Row],[Target scope]]&lt;&gt;Target_Not_Applicable,COUNTBLANK(GLOBAL_DATA[[#This Row],[Target scope]:[Target justification (if&lt;100%)]]),0)+IF(GLOBAL_DATA[[#This Row],[Status]]&lt;&gt;Status_No_Project,COUNTBLANK(GLOBAL_DATA[[#This Row],[Implementation progress rate]:[CISO assessment]]),0)</f>
        <v>0</v>
      </c>
      <c r="AW2614" s="45">
        <f>SUBTOTAL(103,GLOBAL_DATA[[#This Row],[BU]])</f>
        <v>0</v>
      </c>
    </row>
    <row r="2615" spans="1:49" ht="38.25" hidden="1" x14ac:dyDescent="0.25">
      <c r="A2615" s="222" t="s">
        <v>40</v>
      </c>
      <c r="B2615" s="223" t="s">
        <v>894</v>
      </c>
      <c r="C2615" s="223" t="s">
        <v>405</v>
      </c>
      <c r="D2615" s="231" t="s">
        <v>740</v>
      </c>
      <c r="E2615" s="232" t="s">
        <v>7</v>
      </c>
      <c r="F2615" s="232"/>
      <c r="G2615" s="233"/>
      <c r="H2615" s="221"/>
      <c r="I2615" s="231" t="s">
        <v>571</v>
      </c>
      <c r="J2615" s="232"/>
      <c r="K2615" s="234"/>
      <c r="L2615" s="235"/>
      <c r="M2615" s="233"/>
      <c r="N2615" s="236"/>
      <c r="O2615" s="224" t="str">
        <f>IF(GLOBAL_DATA[[#This Row],[Target scope]]="","",INDEX(DATA_TargetStatusChoice[Target_Status_Choice],MATCH(GLOBAL_DATA[[#This Row],[Target scope]],DATA_TargetStatusChoice[Value],1)))</f>
        <v>FULL IMPLEMENTATION</v>
      </c>
      <c r="P2615" s="237">
        <v>1</v>
      </c>
      <c r="Q2615" s="238"/>
      <c r="R2615" s="250" t="s">
        <v>384</v>
      </c>
      <c r="S2615" s="251">
        <v>1</v>
      </c>
      <c r="T2615" s="251" t="s">
        <v>386</v>
      </c>
      <c r="U2615" s="252"/>
      <c r="V2615" s="239" t="s">
        <v>562</v>
      </c>
      <c r="W2615" s="240" t="s">
        <v>921</v>
      </c>
      <c r="X2615" s="241">
        <v>43831</v>
      </c>
      <c r="Y2615" s="241">
        <v>44196</v>
      </c>
      <c r="Z2615" s="241">
        <v>44196</v>
      </c>
      <c r="AA2615" s="242">
        <f>SUM(GLOBAL_DATA[[#This Row],[Initial 2020]],GLOBAL_DATA[[#This Row],[Initial 2021]],GLOBAL_DATA[[#This Row],[Initial 2022]],GLOBAL_DATA[[#This Row],[Initial 2023]])</f>
        <v>0</v>
      </c>
      <c r="AB2615" s="243">
        <f>SUM(GLOBAL_DATA[[#This Row],[Reestimated 2020]],GLOBAL_DATA[[#This Row],[Reestimated 2021]],GLOBAL_DATA[[#This Row],[Reestimated 2022]],GLOBAL_DATA[[#This Row],[Reestimated 2023]])</f>
        <v>0</v>
      </c>
      <c r="AC2615" s="244">
        <f>SUM(GLOBAL_DATA[[#This Row],[Spent 2020]],GLOBAL_DATA[[#This Row],[Spent 2021]],GLOBAL_DATA[[#This Row],[Spent 2022]],GLOBAL_DATA[[#This Row],[Spent 2023]])</f>
        <v>0</v>
      </c>
      <c r="AD2615" s="245">
        <v>0</v>
      </c>
      <c r="AE2615" s="246" t="s">
        <v>562</v>
      </c>
      <c r="AF2615" s="247" t="s">
        <v>562</v>
      </c>
      <c r="AG2615" s="246" t="s">
        <v>562</v>
      </c>
      <c r="AH2615" s="246" t="s">
        <v>562</v>
      </c>
      <c r="AI2615" s="246" t="s">
        <v>562</v>
      </c>
      <c r="AJ2615" s="245" t="s">
        <v>562</v>
      </c>
      <c r="AK2615" s="246" t="s">
        <v>562</v>
      </c>
      <c r="AL2615" s="247" t="s">
        <v>562</v>
      </c>
      <c r="AM2615" s="246" t="s">
        <v>562</v>
      </c>
      <c r="AN2615" s="246" t="s">
        <v>562</v>
      </c>
      <c r="AO2615" s="248" t="s">
        <v>562</v>
      </c>
      <c r="AP2615" s="249" t="s">
        <v>562</v>
      </c>
      <c r="AQ2615" s="249" t="s">
        <v>562</v>
      </c>
      <c r="AR2615" s="162">
        <f>IF(GLOBAL_DATA[[#This Row],[Target scope]]&lt;&gt;Target_Not_Applicable,GLOBAL_DATA[[#This Row],[Target scope]]*GLOBAL_DATA[[#This Row],[Implementation progress rate]],"")</f>
        <v>1</v>
      </c>
      <c r="AS2615" s="180">
        <f>IF(OR(GLOBAL_DATA[[#This Row],[Status]]=DATA!$J$6,GLOBAL_DATA[[#This Row],[Status]]=DATA!$J$7,GLOBAL_DATA[[#This Row],[Status]]=DATA!$J$8),1,0)</f>
        <v>1</v>
      </c>
      <c r="AT2615" s="181">
        <f>IF(GLOBAL_DATA[[#This Row],[Status]]=Status_No_Project,"",MAX(GLOBAL_DATA[[#This Row],[Initial end]],GLOBAL_DATA[[#This Row],[Re-estimated end]],43831))</f>
        <v>44196</v>
      </c>
      <c r="AU26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5" s="222">
        <f>IF(GLOBAL_DATA[[#This Row],[Target scope]]&lt;&gt;Target_Not_Applicable,COUNTBLANK(GLOBAL_DATA[[#This Row],[Target scope]:[Target justification (if&lt;100%)]]),0)+IF(GLOBAL_DATA[[#This Row],[Status]]&lt;&gt;Status_No_Project,COUNTBLANK(GLOBAL_DATA[[#This Row],[Implementation progress rate]:[CISO assessment]]),0)</f>
        <v>1</v>
      </c>
      <c r="AW2615" s="45">
        <f>SUBTOTAL(103,GLOBAL_DATA[[#This Row],[BU]])</f>
        <v>0</v>
      </c>
    </row>
    <row r="2616" spans="1:49" ht="38.25" hidden="1" x14ac:dyDescent="0.25">
      <c r="A2616" s="222" t="s">
        <v>40</v>
      </c>
      <c r="B2616" s="223" t="s">
        <v>894</v>
      </c>
      <c r="C2616" s="223" t="s">
        <v>405</v>
      </c>
      <c r="D2616" s="231" t="s">
        <v>741</v>
      </c>
      <c r="E2616" s="232" t="s">
        <v>7</v>
      </c>
      <c r="F2616" s="232"/>
      <c r="G2616" s="233"/>
      <c r="H2616" s="221"/>
      <c r="I2616" s="231" t="s">
        <v>571</v>
      </c>
      <c r="J2616" s="232"/>
      <c r="K2616" s="234"/>
      <c r="L2616" s="235"/>
      <c r="M2616" s="233"/>
      <c r="N2616" s="236"/>
      <c r="O2616" s="224" t="str">
        <f>IF(GLOBAL_DATA[[#This Row],[Target scope]]="","",INDEX(DATA_TargetStatusChoice[Target_Status_Choice],MATCH(GLOBAL_DATA[[#This Row],[Target scope]],DATA_TargetStatusChoice[Value],1)))</f>
        <v>FULL IMPLEMENTATION</v>
      </c>
      <c r="P2616" s="237">
        <v>1</v>
      </c>
      <c r="Q2616" s="238"/>
      <c r="R2616" s="250" t="s">
        <v>31</v>
      </c>
      <c r="S2616" s="251">
        <v>0</v>
      </c>
      <c r="T2616" s="251" t="s">
        <v>386</v>
      </c>
      <c r="U2616" s="252"/>
      <c r="V2616" s="239" t="s">
        <v>562</v>
      </c>
      <c r="W2616" s="240" t="s">
        <v>922</v>
      </c>
      <c r="X2616" s="241">
        <v>44562</v>
      </c>
      <c r="Y2616" s="241">
        <v>44925</v>
      </c>
      <c r="Z2616" s="241">
        <v>44925</v>
      </c>
      <c r="AA2616" s="242">
        <f>SUM(GLOBAL_DATA[[#This Row],[Initial 2020]],GLOBAL_DATA[[#This Row],[Initial 2021]],GLOBAL_DATA[[#This Row],[Initial 2022]],GLOBAL_DATA[[#This Row],[Initial 2023]])</f>
        <v>0</v>
      </c>
      <c r="AB2616" s="243">
        <f>SUM(GLOBAL_DATA[[#This Row],[Reestimated 2020]],GLOBAL_DATA[[#This Row],[Reestimated 2021]],GLOBAL_DATA[[#This Row],[Reestimated 2022]],GLOBAL_DATA[[#This Row],[Reestimated 2023]])</f>
        <v>0</v>
      </c>
      <c r="AC2616" s="244">
        <f>SUM(GLOBAL_DATA[[#This Row],[Spent 2020]],GLOBAL_DATA[[#This Row],[Spent 2021]],GLOBAL_DATA[[#This Row],[Spent 2022]],GLOBAL_DATA[[#This Row],[Spent 2023]])</f>
        <v>0</v>
      </c>
      <c r="AD2616" s="245" t="s">
        <v>562</v>
      </c>
      <c r="AE2616" s="246" t="s">
        <v>562</v>
      </c>
      <c r="AF2616" s="247" t="s">
        <v>562</v>
      </c>
      <c r="AG2616" s="246" t="s">
        <v>562</v>
      </c>
      <c r="AH2616" s="246" t="s">
        <v>562</v>
      </c>
      <c r="AI2616" s="246" t="s">
        <v>562</v>
      </c>
      <c r="AJ2616" s="245" t="s">
        <v>562</v>
      </c>
      <c r="AK2616" s="246" t="s">
        <v>562</v>
      </c>
      <c r="AL2616" s="247" t="s">
        <v>562</v>
      </c>
      <c r="AM2616" s="246" t="s">
        <v>562</v>
      </c>
      <c r="AN2616" s="246" t="s">
        <v>562</v>
      </c>
      <c r="AO2616" s="248" t="s">
        <v>562</v>
      </c>
      <c r="AP2616" s="249" t="s">
        <v>562</v>
      </c>
      <c r="AQ2616" s="249" t="s">
        <v>562</v>
      </c>
      <c r="AR2616" s="162">
        <f>IF(GLOBAL_DATA[[#This Row],[Target scope]]&lt;&gt;Target_Not_Applicable,GLOBAL_DATA[[#This Row],[Target scope]]*GLOBAL_DATA[[#This Row],[Implementation progress rate]],"")</f>
        <v>0</v>
      </c>
      <c r="AS2616" s="180">
        <f>IF(OR(GLOBAL_DATA[[#This Row],[Status]]=DATA!$J$6,GLOBAL_DATA[[#This Row],[Status]]=DATA!$J$7,GLOBAL_DATA[[#This Row],[Status]]=DATA!$J$8),1,0)</f>
        <v>0</v>
      </c>
      <c r="AT2616" s="181">
        <f>IF(GLOBAL_DATA[[#This Row],[Status]]=Status_No_Project,"",MAX(GLOBAL_DATA[[#This Row],[Initial end]],GLOBAL_DATA[[#This Row],[Re-estimated end]],43831))</f>
        <v>44925</v>
      </c>
      <c r="AU26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6" s="222">
        <f>IF(GLOBAL_DATA[[#This Row],[Target scope]]&lt;&gt;Target_Not_Applicable,COUNTBLANK(GLOBAL_DATA[[#This Row],[Target scope]:[Target justification (if&lt;100%)]]),0)+IF(GLOBAL_DATA[[#This Row],[Status]]&lt;&gt;Status_No_Project,COUNTBLANK(GLOBAL_DATA[[#This Row],[Implementation progress rate]:[CISO assessment]]),0)</f>
        <v>1</v>
      </c>
      <c r="AW2616" s="45">
        <f>SUBTOTAL(103,GLOBAL_DATA[[#This Row],[BU]])</f>
        <v>0</v>
      </c>
    </row>
    <row r="2617" spans="1:49" ht="38.25" hidden="1" x14ac:dyDescent="0.25">
      <c r="A2617" s="222" t="s">
        <v>40</v>
      </c>
      <c r="B2617" s="223" t="s">
        <v>894</v>
      </c>
      <c r="C2617" s="223" t="s">
        <v>405</v>
      </c>
      <c r="D2617" s="231" t="s">
        <v>742</v>
      </c>
      <c r="E2617" s="232" t="s">
        <v>7</v>
      </c>
      <c r="F2617" s="232"/>
      <c r="G2617" s="233"/>
      <c r="H2617" s="221"/>
      <c r="I2617" s="231" t="s">
        <v>571</v>
      </c>
      <c r="J2617" s="232"/>
      <c r="K2617" s="234"/>
      <c r="L2617" s="235"/>
      <c r="M2617" s="233"/>
      <c r="N2617" s="236"/>
      <c r="O2617" s="224" t="str">
        <f>IF(GLOBAL_DATA[[#This Row],[Target scope]]="","",INDEX(DATA_TargetStatusChoice[Target_Status_Choice],MATCH(GLOBAL_DATA[[#This Row],[Target scope]],DATA_TargetStatusChoice[Value],1)))</f>
        <v>FULL IMPLEMENTATION</v>
      </c>
      <c r="P2617" s="237">
        <v>1</v>
      </c>
      <c r="Q2617" s="238"/>
      <c r="R2617" s="250" t="s">
        <v>31</v>
      </c>
      <c r="S2617" s="251">
        <v>0</v>
      </c>
      <c r="T2617" s="251" t="s">
        <v>386</v>
      </c>
      <c r="U2617" s="252"/>
      <c r="V2617" s="239" t="s">
        <v>562</v>
      </c>
      <c r="W2617" s="240" t="s">
        <v>922</v>
      </c>
      <c r="X2617" s="241">
        <v>44562</v>
      </c>
      <c r="Y2617" s="241">
        <v>44925</v>
      </c>
      <c r="Z2617" s="241">
        <v>44925</v>
      </c>
      <c r="AA2617" s="242">
        <f>SUM(GLOBAL_DATA[[#This Row],[Initial 2020]],GLOBAL_DATA[[#This Row],[Initial 2021]],GLOBAL_DATA[[#This Row],[Initial 2022]],GLOBAL_DATA[[#This Row],[Initial 2023]])</f>
        <v>0</v>
      </c>
      <c r="AB2617" s="243">
        <f>SUM(GLOBAL_DATA[[#This Row],[Reestimated 2020]],GLOBAL_DATA[[#This Row],[Reestimated 2021]],GLOBAL_DATA[[#This Row],[Reestimated 2022]],GLOBAL_DATA[[#This Row],[Reestimated 2023]])</f>
        <v>0</v>
      </c>
      <c r="AC2617" s="244">
        <f>SUM(GLOBAL_DATA[[#This Row],[Spent 2020]],GLOBAL_DATA[[#This Row],[Spent 2021]],GLOBAL_DATA[[#This Row],[Spent 2022]],GLOBAL_DATA[[#This Row],[Spent 2023]])</f>
        <v>0</v>
      </c>
      <c r="AD2617" s="245" t="s">
        <v>562</v>
      </c>
      <c r="AE2617" s="246" t="s">
        <v>562</v>
      </c>
      <c r="AF2617" s="247" t="s">
        <v>562</v>
      </c>
      <c r="AG2617" s="246" t="s">
        <v>562</v>
      </c>
      <c r="AH2617" s="246" t="s">
        <v>562</v>
      </c>
      <c r="AI2617" s="246" t="s">
        <v>562</v>
      </c>
      <c r="AJ2617" s="245" t="s">
        <v>562</v>
      </c>
      <c r="AK2617" s="246" t="s">
        <v>562</v>
      </c>
      <c r="AL2617" s="247" t="s">
        <v>562</v>
      </c>
      <c r="AM2617" s="246" t="s">
        <v>562</v>
      </c>
      <c r="AN2617" s="246" t="s">
        <v>562</v>
      </c>
      <c r="AO2617" s="248" t="s">
        <v>562</v>
      </c>
      <c r="AP2617" s="249" t="s">
        <v>562</v>
      </c>
      <c r="AQ2617" s="249" t="s">
        <v>562</v>
      </c>
      <c r="AR2617" s="162">
        <f>IF(GLOBAL_DATA[[#This Row],[Target scope]]&lt;&gt;Target_Not_Applicable,GLOBAL_DATA[[#This Row],[Target scope]]*GLOBAL_DATA[[#This Row],[Implementation progress rate]],"")</f>
        <v>0</v>
      </c>
      <c r="AS2617" s="180">
        <f>IF(OR(GLOBAL_DATA[[#This Row],[Status]]=DATA!$J$6,GLOBAL_DATA[[#This Row],[Status]]=DATA!$J$7,GLOBAL_DATA[[#This Row],[Status]]=DATA!$J$8),1,0)</f>
        <v>0</v>
      </c>
      <c r="AT2617" s="181">
        <f>IF(GLOBAL_DATA[[#This Row],[Status]]=Status_No_Project,"",MAX(GLOBAL_DATA[[#This Row],[Initial end]],GLOBAL_DATA[[#This Row],[Re-estimated end]],43831))</f>
        <v>44925</v>
      </c>
      <c r="AU26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7" s="222">
        <f>IF(GLOBAL_DATA[[#This Row],[Target scope]]&lt;&gt;Target_Not_Applicable,COUNTBLANK(GLOBAL_DATA[[#This Row],[Target scope]:[Target justification (if&lt;100%)]]),0)+IF(GLOBAL_DATA[[#This Row],[Status]]&lt;&gt;Status_No_Project,COUNTBLANK(GLOBAL_DATA[[#This Row],[Implementation progress rate]:[CISO assessment]]),0)</f>
        <v>1</v>
      </c>
      <c r="AW2617" s="45">
        <f>SUBTOTAL(103,GLOBAL_DATA[[#This Row],[BU]])</f>
        <v>0</v>
      </c>
    </row>
    <row r="2618" spans="1:49" ht="38.25" hidden="1" x14ac:dyDescent="0.25">
      <c r="A2618" s="222" t="s">
        <v>40</v>
      </c>
      <c r="B2618" s="223" t="s">
        <v>894</v>
      </c>
      <c r="C2618" s="223" t="s">
        <v>405</v>
      </c>
      <c r="D2618" s="231" t="s">
        <v>743</v>
      </c>
      <c r="E2618" s="232" t="s">
        <v>7</v>
      </c>
      <c r="F2618" s="232"/>
      <c r="G2618" s="233"/>
      <c r="H2618" s="221"/>
      <c r="I2618" s="231" t="s">
        <v>571</v>
      </c>
      <c r="J2618" s="232"/>
      <c r="K2618" s="234"/>
      <c r="L2618" s="235"/>
      <c r="M2618" s="233"/>
      <c r="N2618" s="236"/>
      <c r="O2618" s="224" t="str">
        <f>IF(GLOBAL_DATA[[#This Row],[Target scope]]="","",INDEX(DATA_TargetStatusChoice[Target_Status_Choice],MATCH(GLOBAL_DATA[[#This Row],[Target scope]],DATA_TargetStatusChoice[Value],1)))</f>
        <v>FULL IMPLEMENTATION</v>
      </c>
      <c r="P2618" s="237">
        <v>1</v>
      </c>
      <c r="Q2618" s="238"/>
      <c r="R2618" s="250" t="s">
        <v>31</v>
      </c>
      <c r="S2618" s="251">
        <v>0</v>
      </c>
      <c r="T2618" s="251" t="s">
        <v>386</v>
      </c>
      <c r="U2618" s="252"/>
      <c r="V2618" s="239" t="s">
        <v>562</v>
      </c>
      <c r="W2618" s="240" t="s">
        <v>922</v>
      </c>
      <c r="X2618" s="241">
        <v>44562</v>
      </c>
      <c r="Y2618" s="241">
        <v>44925</v>
      </c>
      <c r="Z2618" s="241">
        <v>44925</v>
      </c>
      <c r="AA2618" s="242">
        <f>SUM(GLOBAL_DATA[[#This Row],[Initial 2020]],GLOBAL_DATA[[#This Row],[Initial 2021]],GLOBAL_DATA[[#This Row],[Initial 2022]],GLOBAL_DATA[[#This Row],[Initial 2023]])</f>
        <v>0</v>
      </c>
      <c r="AB2618" s="243">
        <f>SUM(GLOBAL_DATA[[#This Row],[Reestimated 2020]],GLOBAL_DATA[[#This Row],[Reestimated 2021]],GLOBAL_DATA[[#This Row],[Reestimated 2022]],GLOBAL_DATA[[#This Row],[Reestimated 2023]])</f>
        <v>0</v>
      </c>
      <c r="AC2618" s="244">
        <f>SUM(GLOBAL_DATA[[#This Row],[Spent 2020]],GLOBAL_DATA[[#This Row],[Spent 2021]],GLOBAL_DATA[[#This Row],[Spent 2022]],GLOBAL_DATA[[#This Row],[Spent 2023]])</f>
        <v>0</v>
      </c>
      <c r="AD2618" s="245" t="s">
        <v>562</v>
      </c>
      <c r="AE2618" s="246" t="s">
        <v>562</v>
      </c>
      <c r="AF2618" s="247" t="s">
        <v>562</v>
      </c>
      <c r="AG2618" s="246" t="s">
        <v>562</v>
      </c>
      <c r="AH2618" s="246" t="s">
        <v>562</v>
      </c>
      <c r="AI2618" s="246" t="s">
        <v>562</v>
      </c>
      <c r="AJ2618" s="245" t="s">
        <v>562</v>
      </c>
      <c r="AK2618" s="246" t="s">
        <v>562</v>
      </c>
      <c r="AL2618" s="247" t="s">
        <v>562</v>
      </c>
      <c r="AM2618" s="246" t="s">
        <v>562</v>
      </c>
      <c r="AN2618" s="246" t="s">
        <v>562</v>
      </c>
      <c r="AO2618" s="248" t="s">
        <v>562</v>
      </c>
      <c r="AP2618" s="249" t="s">
        <v>562</v>
      </c>
      <c r="AQ2618" s="249" t="s">
        <v>562</v>
      </c>
      <c r="AR2618" s="162">
        <f>IF(GLOBAL_DATA[[#This Row],[Target scope]]&lt;&gt;Target_Not_Applicable,GLOBAL_DATA[[#This Row],[Target scope]]*GLOBAL_DATA[[#This Row],[Implementation progress rate]],"")</f>
        <v>0</v>
      </c>
      <c r="AS2618" s="180">
        <f>IF(OR(GLOBAL_DATA[[#This Row],[Status]]=DATA!$J$6,GLOBAL_DATA[[#This Row],[Status]]=DATA!$J$7,GLOBAL_DATA[[#This Row],[Status]]=DATA!$J$8),1,0)</f>
        <v>0</v>
      </c>
      <c r="AT2618" s="181">
        <f>IF(GLOBAL_DATA[[#This Row],[Status]]=Status_No_Project,"",MAX(GLOBAL_DATA[[#This Row],[Initial end]],GLOBAL_DATA[[#This Row],[Re-estimated end]],43831))</f>
        <v>44925</v>
      </c>
      <c r="AU26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8" s="222">
        <f>IF(GLOBAL_DATA[[#This Row],[Target scope]]&lt;&gt;Target_Not_Applicable,COUNTBLANK(GLOBAL_DATA[[#This Row],[Target scope]:[Target justification (if&lt;100%)]]),0)+IF(GLOBAL_DATA[[#This Row],[Status]]&lt;&gt;Status_No_Project,COUNTBLANK(GLOBAL_DATA[[#This Row],[Implementation progress rate]:[CISO assessment]]),0)</f>
        <v>1</v>
      </c>
      <c r="AW2618" s="45">
        <f>SUBTOTAL(103,GLOBAL_DATA[[#This Row],[BU]])</f>
        <v>0</v>
      </c>
    </row>
    <row r="2619" spans="1:49" ht="25.5" hidden="1" x14ac:dyDescent="0.25">
      <c r="A2619" s="222" t="s">
        <v>40</v>
      </c>
      <c r="B2619" s="223" t="s">
        <v>894</v>
      </c>
      <c r="C2619" s="223" t="s">
        <v>405</v>
      </c>
      <c r="D2619" s="231" t="s">
        <v>744</v>
      </c>
      <c r="E2619" s="232" t="s">
        <v>7</v>
      </c>
      <c r="F2619" s="232"/>
      <c r="G2619" s="233"/>
      <c r="H2619" s="221"/>
      <c r="I2619" s="231" t="s">
        <v>571</v>
      </c>
      <c r="J2619" s="232"/>
      <c r="K2619" s="234"/>
      <c r="L2619" s="235"/>
      <c r="M2619" s="233"/>
      <c r="N2619" s="236"/>
      <c r="O2619" s="224" t="str">
        <f>IF(GLOBAL_DATA[[#This Row],[Target scope]]="","",INDEX(DATA_TargetStatusChoice[Target_Status_Choice],MATCH(GLOBAL_DATA[[#This Row],[Target scope]],DATA_TargetStatusChoice[Value],1)))</f>
        <v>NOT APPLICABLE</v>
      </c>
      <c r="P2619" s="237" t="s">
        <v>427</v>
      </c>
      <c r="Q2619" s="238"/>
      <c r="R2619" s="250" t="s">
        <v>469</v>
      </c>
      <c r="S2619" s="251"/>
      <c r="T2619" s="251" t="s">
        <v>562</v>
      </c>
      <c r="U2619" s="252"/>
      <c r="V2619" s="239" t="s">
        <v>562</v>
      </c>
      <c r="W2619" s="240" t="s">
        <v>922</v>
      </c>
      <c r="X2619" s="241" t="s">
        <v>562</v>
      </c>
      <c r="Y2619" s="241" t="s">
        <v>562</v>
      </c>
      <c r="Z2619" s="241" t="s">
        <v>562</v>
      </c>
      <c r="AA2619" s="242">
        <f>SUM(GLOBAL_DATA[[#This Row],[Initial 2020]],GLOBAL_DATA[[#This Row],[Initial 2021]],GLOBAL_DATA[[#This Row],[Initial 2022]],GLOBAL_DATA[[#This Row],[Initial 2023]])</f>
        <v>0</v>
      </c>
      <c r="AB2619" s="243">
        <f>SUM(GLOBAL_DATA[[#This Row],[Reestimated 2020]],GLOBAL_DATA[[#This Row],[Reestimated 2021]],GLOBAL_DATA[[#This Row],[Reestimated 2022]],GLOBAL_DATA[[#This Row],[Reestimated 2023]])</f>
        <v>0</v>
      </c>
      <c r="AC2619" s="244">
        <f>SUM(GLOBAL_DATA[[#This Row],[Spent 2020]],GLOBAL_DATA[[#This Row],[Spent 2021]],GLOBAL_DATA[[#This Row],[Spent 2022]],GLOBAL_DATA[[#This Row],[Spent 2023]])</f>
        <v>0</v>
      </c>
      <c r="AD2619" s="245" t="s">
        <v>562</v>
      </c>
      <c r="AE2619" s="246" t="s">
        <v>562</v>
      </c>
      <c r="AF2619" s="247" t="s">
        <v>562</v>
      </c>
      <c r="AG2619" s="246" t="s">
        <v>562</v>
      </c>
      <c r="AH2619" s="246" t="s">
        <v>562</v>
      </c>
      <c r="AI2619" s="246" t="s">
        <v>562</v>
      </c>
      <c r="AJ2619" s="245" t="s">
        <v>562</v>
      </c>
      <c r="AK2619" s="246" t="s">
        <v>562</v>
      </c>
      <c r="AL2619" s="247" t="s">
        <v>562</v>
      </c>
      <c r="AM2619" s="246" t="s">
        <v>562</v>
      </c>
      <c r="AN2619" s="246" t="s">
        <v>562</v>
      </c>
      <c r="AO2619" s="248" t="s">
        <v>562</v>
      </c>
      <c r="AP2619" s="249" t="s">
        <v>562</v>
      </c>
      <c r="AQ2619" s="249" t="s">
        <v>562</v>
      </c>
      <c r="AR2619" s="162" t="str">
        <f>IF(GLOBAL_DATA[[#This Row],[Target scope]]&lt;&gt;Target_Not_Applicable,GLOBAL_DATA[[#This Row],[Target scope]]*GLOBAL_DATA[[#This Row],[Implementation progress rate]],"")</f>
        <v/>
      </c>
      <c r="AS2619" s="180">
        <f>IF(OR(GLOBAL_DATA[[#This Row],[Status]]=DATA!$J$6,GLOBAL_DATA[[#This Row],[Status]]=DATA!$J$7,GLOBAL_DATA[[#This Row],[Status]]=DATA!$J$8),1,0)</f>
        <v>0</v>
      </c>
      <c r="AT2619" s="181" t="str">
        <f>IF(GLOBAL_DATA[[#This Row],[Status]]=Status_No_Project,"",MAX(GLOBAL_DATA[[#This Row],[Initial end]],GLOBAL_DATA[[#This Row],[Re-estimated end]],43831))</f>
        <v/>
      </c>
      <c r="AU26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9" s="222">
        <f>IF(GLOBAL_DATA[[#This Row],[Target scope]]&lt;&gt;Target_Not_Applicable,COUNTBLANK(GLOBAL_DATA[[#This Row],[Target scope]:[Target justification (if&lt;100%)]]),0)+IF(GLOBAL_DATA[[#This Row],[Status]]&lt;&gt;Status_No_Project,COUNTBLANK(GLOBAL_DATA[[#This Row],[Implementation progress rate]:[CISO assessment]]),0)</f>
        <v>0</v>
      </c>
      <c r="AW2619" s="45">
        <f>SUBTOTAL(103,GLOBAL_DATA[[#This Row],[BU]])</f>
        <v>0</v>
      </c>
    </row>
    <row r="2620" spans="1:49" ht="25.5" hidden="1" x14ac:dyDescent="0.25">
      <c r="A2620" s="222" t="s">
        <v>40</v>
      </c>
      <c r="B2620" s="223" t="s">
        <v>894</v>
      </c>
      <c r="C2620" s="223" t="s">
        <v>405</v>
      </c>
      <c r="D2620" s="231" t="s">
        <v>745</v>
      </c>
      <c r="E2620" s="232" t="s">
        <v>7</v>
      </c>
      <c r="F2620" s="232"/>
      <c r="G2620" s="233"/>
      <c r="H2620" s="221"/>
      <c r="I2620" s="231" t="s">
        <v>571</v>
      </c>
      <c r="J2620" s="232"/>
      <c r="K2620" s="234"/>
      <c r="L2620" s="235"/>
      <c r="M2620" s="233"/>
      <c r="N2620" s="236"/>
      <c r="O2620" s="224" t="str">
        <f>IF(GLOBAL_DATA[[#This Row],[Target scope]]="","",INDEX(DATA_TargetStatusChoice[Target_Status_Choice],MATCH(GLOBAL_DATA[[#This Row],[Target scope]],DATA_TargetStatusChoice[Value],1)))</f>
        <v>NOT APPLICABLE</v>
      </c>
      <c r="P2620" s="237" t="s">
        <v>427</v>
      </c>
      <c r="Q2620" s="238"/>
      <c r="R2620" s="250" t="s">
        <v>469</v>
      </c>
      <c r="S2620" s="251"/>
      <c r="T2620" s="251" t="s">
        <v>562</v>
      </c>
      <c r="U2620" s="252"/>
      <c r="V2620" s="239" t="s">
        <v>562</v>
      </c>
      <c r="W2620" s="240" t="s">
        <v>922</v>
      </c>
      <c r="X2620" s="241" t="s">
        <v>562</v>
      </c>
      <c r="Y2620" s="241" t="s">
        <v>562</v>
      </c>
      <c r="Z2620" s="241" t="s">
        <v>562</v>
      </c>
      <c r="AA2620" s="242">
        <f>SUM(GLOBAL_DATA[[#This Row],[Initial 2020]],GLOBAL_DATA[[#This Row],[Initial 2021]],GLOBAL_DATA[[#This Row],[Initial 2022]],GLOBAL_DATA[[#This Row],[Initial 2023]])</f>
        <v>0</v>
      </c>
      <c r="AB2620" s="243">
        <f>SUM(GLOBAL_DATA[[#This Row],[Reestimated 2020]],GLOBAL_DATA[[#This Row],[Reestimated 2021]],GLOBAL_DATA[[#This Row],[Reestimated 2022]],GLOBAL_DATA[[#This Row],[Reestimated 2023]])</f>
        <v>0</v>
      </c>
      <c r="AC2620" s="244">
        <f>SUM(GLOBAL_DATA[[#This Row],[Spent 2020]],GLOBAL_DATA[[#This Row],[Spent 2021]],GLOBAL_DATA[[#This Row],[Spent 2022]],GLOBAL_DATA[[#This Row],[Spent 2023]])</f>
        <v>0</v>
      </c>
      <c r="AD2620" s="245" t="s">
        <v>562</v>
      </c>
      <c r="AE2620" s="246" t="s">
        <v>562</v>
      </c>
      <c r="AF2620" s="247" t="s">
        <v>562</v>
      </c>
      <c r="AG2620" s="246" t="s">
        <v>562</v>
      </c>
      <c r="AH2620" s="246" t="s">
        <v>562</v>
      </c>
      <c r="AI2620" s="246" t="s">
        <v>562</v>
      </c>
      <c r="AJ2620" s="245" t="s">
        <v>562</v>
      </c>
      <c r="AK2620" s="246" t="s">
        <v>562</v>
      </c>
      <c r="AL2620" s="247" t="s">
        <v>562</v>
      </c>
      <c r="AM2620" s="246" t="s">
        <v>562</v>
      </c>
      <c r="AN2620" s="246" t="s">
        <v>562</v>
      </c>
      <c r="AO2620" s="248" t="s">
        <v>562</v>
      </c>
      <c r="AP2620" s="249" t="s">
        <v>562</v>
      </c>
      <c r="AQ2620" s="249" t="s">
        <v>562</v>
      </c>
      <c r="AR2620" s="162" t="str">
        <f>IF(GLOBAL_DATA[[#This Row],[Target scope]]&lt;&gt;Target_Not_Applicable,GLOBAL_DATA[[#This Row],[Target scope]]*GLOBAL_DATA[[#This Row],[Implementation progress rate]],"")</f>
        <v/>
      </c>
      <c r="AS2620" s="180">
        <f>IF(OR(GLOBAL_DATA[[#This Row],[Status]]=DATA!$J$6,GLOBAL_DATA[[#This Row],[Status]]=DATA!$J$7,GLOBAL_DATA[[#This Row],[Status]]=DATA!$J$8),1,0)</f>
        <v>0</v>
      </c>
      <c r="AT2620" s="181" t="str">
        <f>IF(GLOBAL_DATA[[#This Row],[Status]]=Status_No_Project,"",MAX(GLOBAL_DATA[[#This Row],[Initial end]],GLOBAL_DATA[[#This Row],[Re-estimated end]],43831))</f>
        <v/>
      </c>
      <c r="AU26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0" s="222">
        <f>IF(GLOBAL_DATA[[#This Row],[Target scope]]&lt;&gt;Target_Not_Applicable,COUNTBLANK(GLOBAL_DATA[[#This Row],[Target scope]:[Target justification (if&lt;100%)]]),0)+IF(GLOBAL_DATA[[#This Row],[Status]]&lt;&gt;Status_No_Project,COUNTBLANK(GLOBAL_DATA[[#This Row],[Implementation progress rate]:[CISO assessment]]),0)</f>
        <v>0</v>
      </c>
      <c r="AW2620" s="45">
        <f>SUBTOTAL(103,GLOBAL_DATA[[#This Row],[BU]])</f>
        <v>0</v>
      </c>
    </row>
    <row r="2621" spans="1:49" ht="38.25" hidden="1" x14ac:dyDescent="0.25">
      <c r="A2621" s="222" t="s">
        <v>40</v>
      </c>
      <c r="B2621" s="223" t="s">
        <v>894</v>
      </c>
      <c r="C2621" s="223" t="s">
        <v>405</v>
      </c>
      <c r="D2621" s="231" t="s">
        <v>746</v>
      </c>
      <c r="E2621" s="232" t="s">
        <v>7</v>
      </c>
      <c r="F2621" s="232"/>
      <c r="G2621" s="233"/>
      <c r="H2621" s="221"/>
      <c r="I2621" s="231" t="s">
        <v>571</v>
      </c>
      <c r="J2621" s="232"/>
      <c r="K2621" s="234"/>
      <c r="L2621" s="235"/>
      <c r="M2621" s="233"/>
      <c r="N2621" s="236"/>
      <c r="O2621" s="224" t="str">
        <f>IF(GLOBAL_DATA[[#This Row],[Target scope]]="","",INDEX(DATA_TargetStatusChoice[Target_Status_Choice],MATCH(GLOBAL_DATA[[#This Row],[Target scope]],DATA_TargetStatusChoice[Value],1)))</f>
        <v>FULL IMPLEMENTATION</v>
      </c>
      <c r="P2621" s="237">
        <v>1</v>
      </c>
      <c r="Q2621" s="238"/>
      <c r="R2621" s="250" t="s">
        <v>31</v>
      </c>
      <c r="S2621" s="251">
        <v>0</v>
      </c>
      <c r="T2621" s="251" t="s">
        <v>386</v>
      </c>
      <c r="U2621" s="252"/>
      <c r="V2621" s="239" t="s">
        <v>562</v>
      </c>
      <c r="W2621" s="240" t="s">
        <v>922</v>
      </c>
      <c r="X2621" s="241">
        <v>44562</v>
      </c>
      <c r="Y2621" s="241">
        <v>44926</v>
      </c>
      <c r="Z2621" s="241">
        <v>44926</v>
      </c>
      <c r="AA2621" s="242">
        <f>SUM(GLOBAL_DATA[[#This Row],[Initial 2020]],GLOBAL_DATA[[#This Row],[Initial 2021]],GLOBAL_DATA[[#This Row],[Initial 2022]],GLOBAL_DATA[[#This Row],[Initial 2023]])</f>
        <v>0</v>
      </c>
      <c r="AB2621" s="243">
        <f>SUM(GLOBAL_DATA[[#This Row],[Reestimated 2020]],GLOBAL_DATA[[#This Row],[Reestimated 2021]],GLOBAL_DATA[[#This Row],[Reestimated 2022]],GLOBAL_DATA[[#This Row],[Reestimated 2023]])</f>
        <v>0</v>
      </c>
      <c r="AC2621" s="244">
        <f>SUM(GLOBAL_DATA[[#This Row],[Spent 2020]],GLOBAL_DATA[[#This Row],[Spent 2021]],GLOBAL_DATA[[#This Row],[Spent 2022]],GLOBAL_DATA[[#This Row],[Spent 2023]])</f>
        <v>0</v>
      </c>
      <c r="AD2621" s="245" t="s">
        <v>562</v>
      </c>
      <c r="AE2621" s="246" t="s">
        <v>562</v>
      </c>
      <c r="AF2621" s="247" t="s">
        <v>562</v>
      </c>
      <c r="AG2621" s="246" t="s">
        <v>562</v>
      </c>
      <c r="AH2621" s="246" t="s">
        <v>562</v>
      </c>
      <c r="AI2621" s="246" t="s">
        <v>562</v>
      </c>
      <c r="AJ2621" s="245" t="s">
        <v>562</v>
      </c>
      <c r="AK2621" s="246" t="s">
        <v>562</v>
      </c>
      <c r="AL2621" s="247" t="s">
        <v>562</v>
      </c>
      <c r="AM2621" s="246" t="s">
        <v>562</v>
      </c>
      <c r="AN2621" s="246" t="s">
        <v>562</v>
      </c>
      <c r="AO2621" s="248" t="s">
        <v>562</v>
      </c>
      <c r="AP2621" s="249" t="s">
        <v>562</v>
      </c>
      <c r="AQ2621" s="249" t="s">
        <v>562</v>
      </c>
      <c r="AR2621" s="162">
        <f>IF(GLOBAL_DATA[[#This Row],[Target scope]]&lt;&gt;Target_Not_Applicable,GLOBAL_DATA[[#This Row],[Target scope]]*GLOBAL_DATA[[#This Row],[Implementation progress rate]],"")</f>
        <v>0</v>
      </c>
      <c r="AS2621" s="180">
        <f>IF(OR(GLOBAL_DATA[[#This Row],[Status]]=DATA!$J$6,GLOBAL_DATA[[#This Row],[Status]]=DATA!$J$7,GLOBAL_DATA[[#This Row],[Status]]=DATA!$J$8),1,0)</f>
        <v>0</v>
      </c>
      <c r="AT2621" s="181">
        <f>IF(GLOBAL_DATA[[#This Row],[Status]]=Status_No_Project,"",MAX(GLOBAL_DATA[[#This Row],[Initial end]],GLOBAL_DATA[[#This Row],[Re-estimated end]],43831))</f>
        <v>44926</v>
      </c>
      <c r="AU26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1" s="222">
        <f>IF(GLOBAL_DATA[[#This Row],[Target scope]]&lt;&gt;Target_Not_Applicable,COUNTBLANK(GLOBAL_DATA[[#This Row],[Target scope]:[Target justification (if&lt;100%)]]),0)+IF(GLOBAL_DATA[[#This Row],[Status]]&lt;&gt;Status_No_Project,COUNTBLANK(GLOBAL_DATA[[#This Row],[Implementation progress rate]:[CISO assessment]]),0)</f>
        <v>1</v>
      </c>
      <c r="AW2621" s="45">
        <f>SUBTOTAL(103,GLOBAL_DATA[[#This Row],[BU]])</f>
        <v>0</v>
      </c>
    </row>
    <row r="2622" spans="1:49" ht="38.25" hidden="1" x14ac:dyDescent="0.25">
      <c r="A2622" s="222" t="s">
        <v>40</v>
      </c>
      <c r="B2622" s="223" t="s">
        <v>894</v>
      </c>
      <c r="C2622" s="223" t="s">
        <v>405</v>
      </c>
      <c r="D2622" s="231" t="s">
        <v>747</v>
      </c>
      <c r="E2622" s="232" t="s">
        <v>7</v>
      </c>
      <c r="F2622" s="232"/>
      <c r="G2622" s="233"/>
      <c r="H2622" s="221"/>
      <c r="I2622" s="231" t="s">
        <v>568</v>
      </c>
      <c r="J2622" s="232"/>
      <c r="K2622" s="234"/>
      <c r="L2622" s="235"/>
      <c r="M2622" s="233"/>
      <c r="N2622" s="236"/>
      <c r="O2622" s="224" t="str">
        <f>IF(GLOBAL_DATA[[#This Row],[Target scope]]="","",INDEX(DATA_TargetStatusChoice[Target_Status_Choice],MATCH(GLOBAL_DATA[[#This Row],[Target scope]],DATA_TargetStatusChoice[Value],1)))</f>
        <v>FULL IMPLEMENTATION</v>
      </c>
      <c r="P2622" s="237">
        <v>1</v>
      </c>
      <c r="Q2622" s="238"/>
      <c r="R2622" s="250" t="s">
        <v>31</v>
      </c>
      <c r="S2622" s="251">
        <v>0</v>
      </c>
      <c r="T2622" s="251" t="s">
        <v>386</v>
      </c>
      <c r="U2622" s="252"/>
      <c r="V2622" s="239" t="s">
        <v>562</v>
      </c>
      <c r="W2622" s="240" t="s">
        <v>921</v>
      </c>
      <c r="X2622" s="241">
        <v>44197</v>
      </c>
      <c r="Y2622" s="241">
        <v>44560</v>
      </c>
      <c r="Z2622" s="241">
        <v>44561</v>
      </c>
      <c r="AA2622" s="242">
        <f>SUM(GLOBAL_DATA[[#This Row],[Initial 2020]],GLOBAL_DATA[[#This Row],[Initial 2021]],GLOBAL_DATA[[#This Row],[Initial 2022]],GLOBAL_DATA[[#This Row],[Initial 2023]])</f>
        <v>0</v>
      </c>
      <c r="AB2622" s="243">
        <f>SUM(GLOBAL_DATA[[#This Row],[Reestimated 2020]],GLOBAL_DATA[[#This Row],[Reestimated 2021]],GLOBAL_DATA[[#This Row],[Reestimated 2022]],GLOBAL_DATA[[#This Row],[Reestimated 2023]])</f>
        <v>0</v>
      </c>
      <c r="AC2622" s="244">
        <f>SUM(GLOBAL_DATA[[#This Row],[Spent 2020]],GLOBAL_DATA[[#This Row],[Spent 2021]],GLOBAL_DATA[[#This Row],[Spent 2022]],GLOBAL_DATA[[#This Row],[Spent 2023]])</f>
        <v>0</v>
      </c>
      <c r="AD2622" s="245" t="s">
        <v>562</v>
      </c>
      <c r="AE2622" s="246" t="s">
        <v>562</v>
      </c>
      <c r="AF2622" s="247" t="s">
        <v>562</v>
      </c>
      <c r="AG2622" s="246">
        <v>0</v>
      </c>
      <c r="AH2622" s="246" t="s">
        <v>562</v>
      </c>
      <c r="AI2622" s="246" t="s">
        <v>562</v>
      </c>
      <c r="AJ2622" s="245" t="s">
        <v>562</v>
      </c>
      <c r="AK2622" s="246" t="s">
        <v>562</v>
      </c>
      <c r="AL2622" s="247" t="s">
        <v>562</v>
      </c>
      <c r="AM2622" s="246" t="s">
        <v>562</v>
      </c>
      <c r="AN2622" s="246" t="s">
        <v>562</v>
      </c>
      <c r="AO2622" s="248" t="s">
        <v>562</v>
      </c>
      <c r="AP2622" s="249" t="s">
        <v>562</v>
      </c>
      <c r="AQ2622" s="249" t="s">
        <v>562</v>
      </c>
      <c r="AR2622" s="162">
        <f>IF(GLOBAL_DATA[[#This Row],[Target scope]]&lt;&gt;Target_Not_Applicable,GLOBAL_DATA[[#This Row],[Target scope]]*GLOBAL_DATA[[#This Row],[Implementation progress rate]],"")</f>
        <v>0</v>
      </c>
      <c r="AS2622" s="180">
        <f>IF(OR(GLOBAL_DATA[[#This Row],[Status]]=DATA!$J$6,GLOBAL_DATA[[#This Row],[Status]]=DATA!$J$7,GLOBAL_DATA[[#This Row],[Status]]=DATA!$J$8),1,0)</f>
        <v>0</v>
      </c>
      <c r="AT2622" s="181">
        <f>IF(GLOBAL_DATA[[#This Row],[Status]]=Status_No_Project,"",MAX(GLOBAL_DATA[[#This Row],[Initial end]],GLOBAL_DATA[[#This Row],[Re-estimated end]],43831))</f>
        <v>44561</v>
      </c>
      <c r="AU26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2" s="222">
        <f>IF(GLOBAL_DATA[[#This Row],[Target scope]]&lt;&gt;Target_Not_Applicable,COUNTBLANK(GLOBAL_DATA[[#This Row],[Target scope]:[Target justification (if&lt;100%)]]),0)+IF(GLOBAL_DATA[[#This Row],[Status]]&lt;&gt;Status_No_Project,COUNTBLANK(GLOBAL_DATA[[#This Row],[Implementation progress rate]:[CISO assessment]]),0)</f>
        <v>1</v>
      </c>
      <c r="AW2622" s="45">
        <f>SUBTOTAL(103,GLOBAL_DATA[[#This Row],[BU]])</f>
        <v>0</v>
      </c>
    </row>
    <row r="2623" spans="1:49" ht="25.5" hidden="1" x14ac:dyDescent="0.25">
      <c r="A2623" s="222" t="s">
        <v>40</v>
      </c>
      <c r="B2623" s="223" t="s">
        <v>894</v>
      </c>
      <c r="C2623" s="223" t="s">
        <v>405</v>
      </c>
      <c r="D2623" s="231" t="s">
        <v>748</v>
      </c>
      <c r="E2623" s="232" t="s">
        <v>7</v>
      </c>
      <c r="F2623" s="232"/>
      <c r="G2623" s="233"/>
      <c r="H2623" s="221"/>
      <c r="I2623" s="231" t="s">
        <v>571</v>
      </c>
      <c r="J2623" s="232"/>
      <c r="K2623" s="234"/>
      <c r="L2623" s="235"/>
      <c r="M2623" s="233"/>
      <c r="N2623" s="236"/>
      <c r="O2623" s="224" t="str">
        <f>IF(GLOBAL_DATA[[#This Row],[Target scope]]="","",INDEX(DATA_TargetStatusChoice[Target_Status_Choice],MATCH(GLOBAL_DATA[[#This Row],[Target scope]],DATA_TargetStatusChoice[Value],1)))</f>
        <v>NOT APPLICABLE</v>
      </c>
      <c r="P2623" s="237" t="s">
        <v>427</v>
      </c>
      <c r="Q2623" s="238"/>
      <c r="R2623" s="250" t="s">
        <v>469</v>
      </c>
      <c r="S2623" s="251"/>
      <c r="T2623" s="251" t="s">
        <v>562</v>
      </c>
      <c r="U2623" s="252"/>
      <c r="V2623" s="239" t="s">
        <v>562</v>
      </c>
      <c r="W2623" s="240" t="s">
        <v>922</v>
      </c>
      <c r="X2623" s="241" t="s">
        <v>562</v>
      </c>
      <c r="Y2623" s="241" t="s">
        <v>562</v>
      </c>
      <c r="Z2623" s="241" t="s">
        <v>562</v>
      </c>
      <c r="AA2623" s="242">
        <f>SUM(GLOBAL_DATA[[#This Row],[Initial 2020]],GLOBAL_DATA[[#This Row],[Initial 2021]],GLOBAL_DATA[[#This Row],[Initial 2022]],GLOBAL_DATA[[#This Row],[Initial 2023]])</f>
        <v>0</v>
      </c>
      <c r="AB2623" s="243">
        <f>SUM(GLOBAL_DATA[[#This Row],[Reestimated 2020]],GLOBAL_DATA[[#This Row],[Reestimated 2021]],GLOBAL_DATA[[#This Row],[Reestimated 2022]],GLOBAL_DATA[[#This Row],[Reestimated 2023]])</f>
        <v>0</v>
      </c>
      <c r="AC2623" s="244">
        <f>SUM(GLOBAL_DATA[[#This Row],[Spent 2020]],GLOBAL_DATA[[#This Row],[Spent 2021]],GLOBAL_DATA[[#This Row],[Spent 2022]],GLOBAL_DATA[[#This Row],[Spent 2023]])</f>
        <v>0</v>
      </c>
      <c r="AD2623" s="245" t="s">
        <v>562</v>
      </c>
      <c r="AE2623" s="246" t="s">
        <v>562</v>
      </c>
      <c r="AF2623" s="247" t="s">
        <v>562</v>
      </c>
      <c r="AG2623" s="246" t="s">
        <v>562</v>
      </c>
      <c r="AH2623" s="246" t="s">
        <v>562</v>
      </c>
      <c r="AI2623" s="246" t="s">
        <v>562</v>
      </c>
      <c r="AJ2623" s="245" t="s">
        <v>562</v>
      </c>
      <c r="AK2623" s="246" t="s">
        <v>562</v>
      </c>
      <c r="AL2623" s="247" t="s">
        <v>562</v>
      </c>
      <c r="AM2623" s="246" t="s">
        <v>562</v>
      </c>
      <c r="AN2623" s="246" t="s">
        <v>562</v>
      </c>
      <c r="AO2623" s="248" t="s">
        <v>562</v>
      </c>
      <c r="AP2623" s="249" t="s">
        <v>562</v>
      </c>
      <c r="AQ2623" s="249" t="s">
        <v>562</v>
      </c>
      <c r="AR2623" s="162" t="str">
        <f>IF(GLOBAL_DATA[[#This Row],[Target scope]]&lt;&gt;Target_Not_Applicable,GLOBAL_DATA[[#This Row],[Target scope]]*GLOBAL_DATA[[#This Row],[Implementation progress rate]],"")</f>
        <v/>
      </c>
      <c r="AS2623" s="180">
        <f>IF(OR(GLOBAL_DATA[[#This Row],[Status]]=DATA!$J$6,GLOBAL_DATA[[#This Row],[Status]]=DATA!$J$7,GLOBAL_DATA[[#This Row],[Status]]=DATA!$J$8),1,0)</f>
        <v>0</v>
      </c>
      <c r="AT2623" s="181" t="str">
        <f>IF(GLOBAL_DATA[[#This Row],[Status]]=Status_No_Project,"",MAX(GLOBAL_DATA[[#This Row],[Initial end]],GLOBAL_DATA[[#This Row],[Re-estimated end]],43831))</f>
        <v/>
      </c>
      <c r="AU26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3" s="222">
        <f>IF(GLOBAL_DATA[[#This Row],[Target scope]]&lt;&gt;Target_Not_Applicable,COUNTBLANK(GLOBAL_DATA[[#This Row],[Target scope]:[Target justification (if&lt;100%)]]),0)+IF(GLOBAL_DATA[[#This Row],[Status]]&lt;&gt;Status_No_Project,COUNTBLANK(GLOBAL_DATA[[#This Row],[Implementation progress rate]:[CISO assessment]]),0)</f>
        <v>0</v>
      </c>
      <c r="AW2623" s="45">
        <f>SUBTOTAL(103,GLOBAL_DATA[[#This Row],[BU]])</f>
        <v>0</v>
      </c>
    </row>
    <row r="2624" spans="1:49" ht="25.5" hidden="1" x14ac:dyDescent="0.25">
      <c r="A2624" s="222" t="s">
        <v>40</v>
      </c>
      <c r="B2624" s="223" t="s">
        <v>894</v>
      </c>
      <c r="C2624" s="223" t="s">
        <v>405</v>
      </c>
      <c r="D2624" s="231" t="s">
        <v>749</v>
      </c>
      <c r="E2624" s="232" t="s">
        <v>7</v>
      </c>
      <c r="F2624" s="232"/>
      <c r="G2624" s="233"/>
      <c r="H2624" s="221"/>
      <c r="I2624" s="231" t="s">
        <v>571</v>
      </c>
      <c r="J2624" s="232"/>
      <c r="K2624" s="234"/>
      <c r="L2624" s="235"/>
      <c r="M2624" s="233"/>
      <c r="N2624" s="236"/>
      <c r="O2624" s="224" t="str">
        <f>IF(GLOBAL_DATA[[#This Row],[Target scope]]="","",INDEX(DATA_TargetStatusChoice[Target_Status_Choice],MATCH(GLOBAL_DATA[[#This Row],[Target scope]],DATA_TargetStatusChoice[Value],1)))</f>
        <v>NOT APPLICABLE</v>
      </c>
      <c r="P2624" s="237" t="s">
        <v>427</v>
      </c>
      <c r="Q2624" s="238"/>
      <c r="R2624" s="250" t="s">
        <v>469</v>
      </c>
      <c r="S2624" s="251"/>
      <c r="T2624" s="251" t="s">
        <v>562</v>
      </c>
      <c r="U2624" s="252"/>
      <c r="V2624" s="239" t="s">
        <v>562</v>
      </c>
      <c r="W2624" s="240" t="s">
        <v>922</v>
      </c>
      <c r="X2624" s="241" t="s">
        <v>562</v>
      </c>
      <c r="Y2624" s="241" t="s">
        <v>562</v>
      </c>
      <c r="Z2624" s="241" t="s">
        <v>562</v>
      </c>
      <c r="AA2624" s="242">
        <f>SUM(GLOBAL_DATA[[#This Row],[Initial 2020]],GLOBAL_DATA[[#This Row],[Initial 2021]],GLOBAL_DATA[[#This Row],[Initial 2022]],GLOBAL_DATA[[#This Row],[Initial 2023]])</f>
        <v>0</v>
      </c>
      <c r="AB2624" s="243">
        <f>SUM(GLOBAL_DATA[[#This Row],[Reestimated 2020]],GLOBAL_DATA[[#This Row],[Reestimated 2021]],GLOBAL_DATA[[#This Row],[Reestimated 2022]],GLOBAL_DATA[[#This Row],[Reestimated 2023]])</f>
        <v>0</v>
      </c>
      <c r="AC2624" s="244">
        <f>SUM(GLOBAL_DATA[[#This Row],[Spent 2020]],GLOBAL_DATA[[#This Row],[Spent 2021]],GLOBAL_DATA[[#This Row],[Spent 2022]],GLOBAL_DATA[[#This Row],[Spent 2023]])</f>
        <v>0</v>
      </c>
      <c r="AD2624" s="245" t="s">
        <v>562</v>
      </c>
      <c r="AE2624" s="246" t="s">
        <v>562</v>
      </c>
      <c r="AF2624" s="247" t="s">
        <v>562</v>
      </c>
      <c r="AG2624" s="246" t="s">
        <v>562</v>
      </c>
      <c r="AH2624" s="246" t="s">
        <v>562</v>
      </c>
      <c r="AI2624" s="246" t="s">
        <v>562</v>
      </c>
      <c r="AJ2624" s="245" t="s">
        <v>562</v>
      </c>
      <c r="AK2624" s="246" t="s">
        <v>562</v>
      </c>
      <c r="AL2624" s="247" t="s">
        <v>562</v>
      </c>
      <c r="AM2624" s="246" t="s">
        <v>562</v>
      </c>
      <c r="AN2624" s="246" t="s">
        <v>562</v>
      </c>
      <c r="AO2624" s="248" t="s">
        <v>562</v>
      </c>
      <c r="AP2624" s="249" t="s">
        <v>562</v>
      </c>
      <c r="AQ2624" s="249" t="s">
        <v>562</v>
      </c>
      <c r="AR2624" s="162" t="str">
        <f>IF(GLOBAL_DATA[[#This Row],[Target scope]]&lt;&gt;Target_Not_Applicable,GLOBAL_DATA[[#This Row],[Target scope]]*GLOBAL_DATA[[#This Row],[Implementation progress rate]],"")</f>
        <v/>
      </c>
      <c r="AS2624" s="180">
        <f>IF(OR(GLOBAL_DATA[[#This Row],[Status]]=DATA!$J$6,GLOBAL_DATA[[#This Row],[Status]]=DATA!$J$7,GLOBAL_DATA[[#This Row],[Status]]=DATA!$J$8),1,0)</f>
        <v>0</v>
      </c>
      <c r="AT2624" s="181" t="str">
        <f>IF(GLOBAL_DATA[[#This Row],[Status]]=Status_No_Project,"",MAX(GLOBAL_DATA[[#This Row],[Initial end]],GLOBAL_DATA[[#This Row],[Re-estimated end]],43831))</f>
        <v/>
      </c>
      <c r="AU26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4" s="222">
        <f>IF(GLOBAL_DATA[[#This Row],[Target scope]]&lt;&gt;Target_Not_Applicable,COUNTBLANK(GLOBAL_DATA[[#This Row],[Target scope]:[Target justification (if&lt;100%)]]),0)+IF(GLOBAL_DATA[[#This Row],[Status]]&lt;&gt;Status_No_Project,COUNTBLANK(GLOBAL_DATA[[#This Row],[Implementation progress rate]:[CISO assessment]]),0)</f>
        <v>0</v>
      </c>
      <c r="AW2624" s="45">
        <f>SUBTOTAL(103,GLOBAL_DATA[[#This Row],[BU]])</f>
        <v>0</v>
      </c>
    </row>
    <row r="2625" spans="1:49" ht="25.5" hidden="1" x14ac:dyDescent="0.25">
      <c r="A2625" s="222" t="s">
        <v>40</v>
      </c>
      <c r="B2625" s="223" t="s">
        <v>894</v>
      </c>
      <c r="C2625" s="223" t="s">
        <v>405</v>
      </c>
      <c r="D2625" s="231" t="s">
        <v>750</v>
      </c>
      <c r="E2625" s="232" t="s">
        <v>7</v>
      </c>
      <c r="F2625" s="232"/>
      <c r="G2625" s="233"/>
      <c r="H2625" s="221"/>
      <c r="I2625" s="231" t="s">
        <v>578</v>
      </c>
      <c r="J2625" s="232"/>
      <c r="K2625" s="234"/>
      <c r="L2625" s="235"/>
      <c r="M2625" s="233"/>
      <c r="N2625" s="236"/>
      <c r="O2625" s="224" t="str">
        <f>IF(GLOBAL_DATA[[#This Row],[Target scope]]="","",INDEX(DATA_TargetStatusChoice[Target_Status_Choice],MATCH(GLOBAL_DATA[[#This Row],[Target scope]],DATA_TargetStatusChoice[Value],1)))</f>
        <v>NOT APPLICABLE</v>
      </c>
      <c r="P2625" s="237" t="s">
        <v>427</v>
      </c>
      <c r="Q2625" s="238"/>
      <c r="R2625" s="250" t="s">
        <v>469</v>
      </c>
      <c r="S2625" s="251">
        <v>0</v>
      </c>
      <c r="T2625" s="251" t="s">
        <v>562</v>
      </c>
      <c r="U2625" s="252"/>
      <c r="V2625" s="239" t="s">
        <v>562</v>
      </c>
      <c r="W2625" s="240" t="s">
        <v>922</v>
      </c>
      <c r="X2625" s="241" t="s">
        <v>562</v>
      </c>
      <c r="Y2625" s="241" t="s">
        <v>562</v>
      </c>
      <c r="Z2625" s="241" t="s">
        <v>562</v>
      </c>
      <c r="AA2625" s="242">
        <f>SUM(GLOBAL_DATA[[#This Row],[Initial 2020]],GLOBAL_DATA[[#This Row],[Initial 2021]],GLOBAL_DATA[[#This Row],[Initial 2022]],GLOBAL_DATA[[#This Row],[Initial 2023]])</f>
        <v>0</v>
      </c>
      <c r="AB2625" s="243">
        <f>SUM(GLOBAL_DATA[[#This Row],[Reestimated 2020]],GLOBAL_DATA[[#This Row],[Reestimated 2021]],GLOBAL_DATA[[#This Row],[Reestimated 2022]],GLOBAL_DATA[[#This Row],[Reestimated 2023]])</f>
        <v>0</v>
      </c>
      <c r="AC2625" s="244">
        <f>SUM(GLOBAL_DATA[[#This Row],[Spent 2020]],GLOBAL_DATA[[#This Row],[Spent 2021]],GLOBAL_DATA[[#This Row],[Spent 2022]],GLOBAL_DATA[[#This Row],[Spent 2023]])</f>
        <v>0</v>
      </c>
      <c r="AD2625" s="245" t="s">
        <v>562</v>
      </c>
      <c r="AE2625" s="246" t="s">
        <v>562</v>
      </c>
      <c r="AF2625" s="247" t="s">
        <v>562</v>
      </c>
      <c r="AG2625" s="246" t="s">
        <v>562</v>
      </c>
      <c r="AH2625" s="246" t="s">
        <v>562</v>
      </c>
      <c r="AI2625" s="246" t="s">
        <v>562</v>
      </c>
      <c r="AJ2625" s="245" t="s">
        <v>562</v>
      </c>
      <c r="AK2625" s="246" t="s">
        <v>562</v>
      </c>
      <c r="AL2625" s="247" t="s">
        <v>562</v>
      </c>
      <c r="AM2625" s="246" t="s">
        <v>562</v>
      </c>
      <c r="AN2625" s="246" t="s">
        <v>562</v>
      </c>
      <c r="AO2625" s="248" t="s">
        <v>562</v>
      </c>
      <c r="AP2625" s="249" t="s">
        <v>562</v>
      </c>
      <c r="AQ2625" s="249" t="s">
        <v>562</v>
      </c>
      <c r="AR2625" s="162" t="str">
        <f>IF(GLOBAL_DATA[[#This Row],[Target scope]]&lt;&gt;Target_Not_Applicable,GLOBAL_DATA[[#This Row],[Target scope]]*GLOBAL_DATA[[#This Row],[Implementation progress rate]],"")</f>
        <v/>
      </c>
      <c r="AS2625" s="180">
        <f>IF(OR(GLOBAL_DATA[[#This Row],[Status]]=DATA!$J$6,GLOBAL_DATA[[#This Row],[Status]]=DATA!$J$7,GLOBAL_DATA[[#This Row],[Status]]=DATA!$J$8),1,0)</f>
        <v>0</v>
      </c>
      <c r="AT2625" s="181" t="str">
        <f>IF(GLOBAL_DATA[[#This Row],[Status]]=Status_No_Project,"",MAX(GLOBAL_DATA[[#This Row],[Initial end]],GLOBAL_DATA[[#This Row],[Re-estimated end]],43831))</f>
        <v/>
      </c>
      <c r="AU26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5" s="222">
        <f>IF(GLOBAL_DATA[[#This Row],[Target scope]]&lt;&gt;Target_Not_Applicable,COUNTBLANK(GLOBAL_DATA[[#This Row],[Target scope]:[Target justification (if&lt;100%)]]),0)+IF(GLOBAL_DATA[[#This Row],[Status]]&lt;&gt;Status_No_Project,COUNTBLANK(GLOBAL_DATA[[#This Row],[Implementation progress rate]:[CISO assessment]]),0)</f>
        <v>0</v>
      </c>
      <c r="AW2625" s="45">
        <f>SUBTOTAL(103,GLOBAL_DATA[[#This Row],[BU]])</f>
        <v>0</v>
      </c>
    </row>
    <row r="2626" spans="1:49" ht="25.5" hidden="1" x14ac:dyDescent="0.25">
      <c r="A2626" s="222" t="s">
        <v>40</v>
      </c>
      <c r="B2626" s="223" t="s">
        <v>894</v>
      </c>
      <c r="C2626" s="223" t="s">
        <v>405</v>
      </c>
      <c r="D2626" s="231" t="s">
        <v>751</v>
      </c>
      <c r="E2626" s="232" t="s">
        <v>7</v>
      </c>
      <c r="F2626" s="232"/>
      <c r="G2626" s="233"/>
      <c r="H2626" s="221"/>
      <c r="I2626" s="231" t="s">
        <v>571</v>
      </c>
      <c r="J2626" s="232"/>
      <c r="K2626" s="234"/>
      <c r="L2626" s="235"/>
      <c r="M2626" s="233"/>
      <c r="N2626" s="236"/>
      <c r="O2626" s="224" t="str">
        <f>IF(GLOBAL_DATA[[#This Row],[Target scope]]="","",INDEX(DATA_TargetStatusChoice[Target_Status_Choice],MATCH(GLOBAL_DATA[[#This Row],[Target scope]],DATA_TargetStatusChoice[Value],1)))</f>
        <v>NOT APPLICABLE</v>
      </c>
      <c r="P2626" s="237" t="s">
        <v>427</v>
      </c>
      <c r="Q2626" s="238"/>
      <c r="R2626" s="250" t="s">
        <v>469</v>
      </c>
      <c r="S2626" s="251"/>
      <c r="T2626" s="251" t="s">
        <v>562</v>
      </c>
      <c r="U2626" s="252"/>
      <c r="V2626" s="239" t="s">
        <v>562</v>
      </c>
      <c r="W2626" s="240" t="s">
        <v>922</v>
      </c>
      <c r="X2626" s="241" t="s">
        <v>562</v>
      </c>
      <c r="Y2626" s="241" t="s">
        <v>562</v>
      </c>
      <c r="Z2626" s="241" t="s">
        <v>562</v>
      </c>
      <c r="AA2626" s="242">
        <f>SUM(GLOBAL_DATA[[#This Row],[Initial 2020]],GLOBAL_DATA[[#This Row],[Initial 2021]],GLOBAL_DATA[[#This Row],[Initial 2022]],GLOBAL_DATA[[#This Row],[Initial 2023]])</f>
        <v>0</v>
      </c>
      <c r="AB2626" s="243">
        <f>SUM(GLOBAL_DATA[[#This Row],[Reestimated 2020]],GLOBAL_DATA[[#This Row],[Reestimated 2021]],GLOBAL_DATA[[#This Row],[Reestimated 2022]],GLOBAL_DATA[[#This Row],[Reestimated 2023]])</f>
        <v>0</v>
      </c>
      <c r="AC2626" s="244">
        <f>SUM(GLOBAL_DATA[[#This Row],[Spent 2020]],GLOBAL_DATA[[#This Row],[Spent 2021]],GLOBAL_DATA[[#This Row],[Spent 2022]],GLOBAL_DATA[[#This Row],[Spent 2023]])</f>
        <v>0</v>
      </c>
      <c r="AD2626" s="245" t="s">
        <v>562</v>
      </c>
      <c r="AE2626" s="246" t="s">
        <v>562</v>
      </c>
      <c r="AF2626" s="247" t="s">
        <v>562</v>
      </c>
      <c r="AG2626" s="246" t="s">
        <v>562</v>
      </c>
      <c r="AH2626" s="246" t="s">
        <v>562</v>
      </c>
      <c r="AI2626" s="246" t="s">
        <v>562</v>
      </c>
      <c r="AJ2626" s="245" t="s">
        <v>562</v>
      </c>
      <c r="AK2626" s="246" t="s">
        <v>562</v>
      </c>
      <c r="AL2626" s="247" t="s">
        <v>562</v>
      </c>
      <c r="AM2626" s="246" t="s">
        <v>562</v>
      </c>
      <c r="AN2626" s="246" t="s">
        <v>562</v>
      </c>
      <c r="AO2626" s="248" t="s">
        <v>562</v>
      </c>
      <c r="AP2626" s="249" t="s">
        <v>562</v>
      </c>
      <c r="AQ2626" s="249" t="s">
        <v>562</v>
      </c>
      <c r="AR2626" s="162" t="str">
        <f>IF(GLOBAL_DATA[[#This Row],[Target scope]]&lt;&gt;Target_Not_Applicable,GLOBAL_DATA[[#This Row],[Target scope]]*GLOBAL_DATA[[#This Row],[Implementation progress rate]],"")</f>
        <v/>
      </c>
      <c r="AS2626" s="180">
        <f>IF(OR(GLOBAL_DATA[[#This Row],[Status]]=DATA!$J$6,GLOBAL_DATA[[#This Row],[Status]]=DATA!$J$7,GLOBAL_DATA[[#This Row],[Status]]=DATA!$J$8),1,0)</f>
        <v>0</v>
      </c>
      <c r="AT2626" s="181" t="str">
        <f>IF(GLOBAL_DATA[[#This Row],[Status]]=Status_No_Project,"",MAX(GLOBAL_DATA[[#This Row],[Initial end]],GLOBAL_DATA[[#This Row],[Re-estimated end]],43831))</f>
        <v/>
      </c>
      <c r="AU26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6" s="222">
        <f>IF(GLOBAL_DATA[[#This Row],[Target scope]]&lt;&gt;Target_Not_Applicable,COUNTBLANK(GLOBAL_DATA[[#This Row],[Target scope]:[Target justification (if&lt;100%)]]),0)+IF(GLOBAL_DATA[[#This Row],[Status]]&lt;&gt;Status_No_Project,COUNTBLANK(GLOBAL_DATA[[#This Row],[Implementation progress rate]:[CISO assessment]]),0)</f>
        <v>0</v>
      </c>
      <c r="AW2626" s="45">
        <f>SUBTOTAL(103,GLOBAL_DATA[[#This Row],[BU]])</f>
        <v>0</v>
      </c>
    </row>
    <row r="2627" spans="1:49" ht="38.25" x14ac:dyDescent="0.25">
      <c r="A2627" s="222" t="s">
        <v>40</v>
      </c>
      <c r="B2627" s="223" t="s">
        <v>894</v>
      </c>
      <c r="C2627" s="223" t="s">
        <v>405</v>
      </c>
      <c r="D2627" s="231" t="s">
        <v>752</v>
      </c>
      <c r="E2627" s="232" t="s">
        <v>7</v>
      </c>
      <c r="F2627" s="232"/>
      <c r="G2627" s="233"/>
      <c r="H2627" s="221" t="s">
        <v>570</v>
      </c>
      <c r="I2627" s="231" t="s">
        <v>568</v>
      </c>
      <c r="J2627" s="232"/>
      <c r="K2627" s="234"/>
      <c r="L2627" s="235"/>
      <c r="M2627" s="233"/>
      <c r="N2627" s="236"/>
      <c r="O2627" s="224" t="str">
        <f>IF(GLOBAL_DATA[[#This Row],[Target scope]]="","",INDEX(DATA_TargetStatusChoice[Target_Status_Choice],MATCH(GLOBAL_DATA[[#This Row],[Target scope]],DATA_TargetStatusChoice[Value],1)))</f>
        <v>FULL IMPLEMENTATION</v>
      </c>
      <c r="P2627" s="237">
        <v>1</v>
      </c>
      <c r="Q2627" s="238"/>
      <c r="R2627" s="250" t="s">
        <v>31</v>
      </c>
      <c r="S2627" s="251">
        <v>0</v>
      </c>
      <c r="T2627" s="251" t="s">
        <v>386</v>
      </c>
      <c r="U2627" s="252"/>
      <c r="V2627" s="239" t="s">
        <v>562</v>
      </c>
      <c r="W2627" s="240" t="s">
        <v>390</v>
      </c>
      <c r="X2627" s="241">
        <v>44197</v>
      </c>
      <c r="Y2627" s="241">
        <v>44561</v>
      </c>
      <c r="Z2627" s="241">
        <v>44561</v>
      </c>
      <c r="AA2627" s="242">
        <f>SUM(GLOBAL_DATA[[#This Row],[Initial 2020]],GLOBAL_DATA[[#This Row],[Initial 2021]],GLOBAL_DATA[[#This Row],[Initial 2022]],GLOBAL_DATA[[#This Row],[Initial 2023]])</f>
        <v>5</v>
      </c>
      <c r="AB2627" s="243">
        <f>SUM(GLOBAL_DATA[[#This Row],[Reestimated 2020]],GLOBAL_DATA[[#This Row],[Reestimated 2021]],GLOBAL_DATA[[#This Row],[Reestimated 2022]],GLOBAL_DATA[[#This Row],[Reestimated 2023]])</f>
        <v>0</v>
      </c>
      <c r="AC2627" s="244">
        <f>SUM(GLOBAL_DATA[[#This Row],[Spent 2020]],GLOBAL_DATA[[#This Row],[Spent 2021]],GLOBAL_DATA[[#This Row],[Spent 2022]],GLOBAL_DATA[[#This Row],[Spent 2023]])</f>
        <v>0</v>
      </c>
      <c r="AD2627" s="245" t="s">
        <v>562</v>
      </c>
      <c r="AE2627" s="246" t="s">
        <v>562</v>
      </c>
      <c r="AF2627" s="247" t="s">
        <v>562</v>
      </c>
      <c r="AG2627" s="246">
        <v>5</v>
      </c>
      <c r="AH2627" s="246" t="s">
        <v>562</v>
      </c>
      <c r="AI2627" s="246" t="s">
        <v>562</v>
      </c>
      <c r="AJ2627" s="245" t="s">
        <v>562</v>
      </c>
      <c r="AK2627" s="246" t="s">
        <v>562</v>
      </c>
      <c r="AL2627" s="247" t="s">
        <v>562</v>
      </c>
      <c r="AM2627" s="246" t="s">
        <v>562</v>
      </c>
      <c r="AN2627" s="246" t="s">
        <v>562</v>
      </c>
      <c r="AO2627" s="248" t="s">
        <v>562</v>
      </c>
      <c r="AP2627" s="249" t="s">
        <v>562</v>
      </c>
      <c r="AQ2627" s="249" t="s">
        <v>562</v>
      </c>
      <c r="AR2627" s="162">
        <f>IF(GLOBAL_DATA[[#This Row],[Target scope]]&lt;&gt;Target_Not_Applicable,GLOBAL_DATA[[#This Row],[Target scope]]*GLOBAL_DATA[[#This Row],[Implementation progress rate]],"")</f>
        <v>0</v>
      </c>
      <c r="AS2627" s="180">
        <f>IF(OR(GLOBAL_DATA[[#This Row],[Status]]=DATA!$J$6,GLOBAL_DATA[[#This Row],[Status]]=DATA!$J$7,GLOBAL_DATA[[#This Row],[Status]]=DATA!$J$8),1,0)</f>
        <v>0</v>
      </c>
      <c r="AT2627" s="181">
        <f>IF(GLOBAL_DATA[[#This Row],[Status]]=Status_No_Project,"",MAX(GLOBAL_DATA[[#This Row],[Initial end]],GLOBAL_DATA[[#This Row],[Re-estimated end]],43831))</f>
        <v>44561</v>
      </c>
      <c r="AU26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7" s="222">
        <f>IF(GLOBAL_DATA[[#This Row],[Target scope]]&lt;&gt;Target_Not_Applicable,COUNTBLANK(GLOBAL_DATA[[#This Row],[Target scope]:[Target justification (if&lt;100%)]]),0)+IF(GLOBAL_DATA[[#This Row],[Status]]&lt;&gt;Status_No_Project,COUNTBLANK(GLOBAL_DATA[[#This Row],[Implementation progress rate]:[CISO assessment]]),0)</f>
        <v>1</v>
      </c>
      <c r="AW2627" s="45">
        <f>SUBTOTAL(103,GLOBAL_DATA[[#This Row],[BU]])</f>
        <v>1</v>
      </c>
    </row>
    <row r="2628" spans="1:49" ht="38.25" hidden="1" x14ac:dyDescent="0.25">
      <c r="A2628" s="222" t="s">
        <v>40</v>
      </c>
      <c r="B2628" s="223" t="s">
        <v>894</v>
      </c>
      <c r="C2628" s="223" t="s">
        <v>405</v>
      </c>
      <c r="D2628" s="231" t="s">
        <v>753</v>
      </c>
      <c r="E2628" s="232" t="s">
        <v>7</v>
      </c>
      <c r="F2628" s="232"/>
      <c r="G2628" s="233"/>
      <c r="H2628" s="221"/>
      <c r="I2628" s="231" t="s">
        <v>568</v>
      </c>
      <c r="J2628" s="232"/>
      <c r="K2628" s="234"/>
      <c r="L2628" s="235"/>
      <c r="M2628" s="233"/>
      <c r="N2628" s="236"/>
      <c r="O2628" s="224" t="str">
        <f>IF(GLOBAL_DATA[[#This Row],[Target scope]]="","",INDEX(DATA_TargetStatusChoice[Target_Status_Choice],MATCH(GLOBAL_DATA[[#This Row],[Target scope]],DATA_TargetStatusChoice[Value],1)))</f>
        <v>FULL IMPLEMENTATION</v>
      </c>
      <c r="P2628" s="237">
        <v>1</v>
      </c>
      <c r="Q2628" s="238"/>
      <c r="R2628" s="250" t="s">
        <v>31</v>
      </c>
      <c r="S2628" s="251">
        <v>0</v>
      </c>
      <c r="T2628" s="251" t="s">
        <v>386</v>
      </c>
      <c r="U2628" s="252"/>
      <c r="V2628" s="239" t="s">
        <v>562</v>
      </c>
      <c r="W2628" s="240" t="s">
        <v>390</v>
      </c>
      <c r="X2628" s="241">
        <v>44197</v>
      </c>
      <c r="Y2628" s="241">
        <v>44561</v>
      </c>
      <c r="Z2628" s="241">
        <v>44561</v>
      </c>
      <c r="AA2628" s="242">
        <f>SUM(GLOBAL_DATA[[#This Row],[Initial 2020]],GLOBAL_DATA[[#This Row],[Initial 2021]],GLOBAL_DATA[[#This Row],[Initial 2022]],GLOBAL_DATA[[#This Row],[Initial 2023]])</f>
        <v>5</v>
      </c>
      <c r="AB2628" s="243">
        <f>SUM(GLOBAL_DATA[[#This Row],[Reestimated 2020]],GLOBAL_DATA[[#This Row],[Reestimated 2021]],GLOBAL_DATA[[#This Row],[Reestimated 2022]],GLOBAL_DATA[[#This Row],[Reestimated 2023]])</f>
        <v>0</v>
      </c>
      <c r="AC2628" s="244">
        <f>SUM(GLOBAL_DATA[[#This Row],[Spent 2020]],GLOBAL_DATA[[#This Row],[Spent 2021]],GLOBAL_DATA[[#This Row],[Spent 2022]],GLOBAL_DATA[[#This Row],[Spent 2023]])</f>
        <v>0</v>
      </c>
      <c r="AD2628" s="245" t="s">
        <v>562</v>
      </c>
      <c r="AE2628" s="246" t="s">
        <v>562</v>
      </c>
      <c r="AF2628" s="247" t="s">
        <v>562</v>
      </c>
      <c r="AG2628" s="246">
        <v>5</v>
      </c>
      <c r="AH2628" s="246" t="s">
        <v>562</v>
      </c>
      <c r="AI2628" s="246" t="s">
        <v>562</v>
      </c>
      <c r="AJ2628" s="245" t="s">
        <v>562</v>
      </c>
      <c r="AK2628" s="246" t="s">
        <v>562</v>
      </c>
      <c r="AL2628" s="247" t="s">
        <v>562</v>
      </c>
      <c r="AM2628" s="246" t="s">
        <v>562</v>
      </c>
      <c r="AN2628" s="246" t="s">
        <v>562</v>
      </c>
      <c r="AO2628" s="248" t="s">
        <v>562</v>
      </c>
      <c r="AP2628" s="249" t="s">
        <v>562</v>
      </c>
      <c r="AQ2628" s="249" t="s">
        <v>562</v>
      </c>
      <c r="AR2628" s="162">
        <f>IF(GLOBAL_DATA[[#This Row],[Target scope]]&lt;&gt;Target_Not_Applicable,GLOBAL_DATA[[#This Row],[Target scope]]*GLOBAL_DATA[[#This Row],[Implementation progress rate]],"")</f>
        <v>0</v>
      </c>
      <c r="AS2628" s="180">
        <f>IF(OR(GLOBAL_DATA[[#This Row],[Status]]=DATA!$J$6,GLOBAL_DATA[[#This Row],[Status]]=DATA!$J$7,GLOBAL_DATA[[#This Row],[Status]]=DATA!$J$8),1,0)</f>
        <v>0</v>
      </c>
      <c r="AT2628" s="181">
        <f>IF(GLOBAL_DATA[[#This Row],[Status]]=Status_No_Project,"",MAX(GLOBAL_DATA[[#This Row],[Initial end]],GLOBAL_DATA[[#This Row],[Re-estimated end]],43831))</f>
        <v>44561</v>
      </c>
      <c r="AU26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8" s="222">
        <f>IF(GLOBAL_DATA[[#This Row],[Target scope]]&lt;&gt;Target_Not_Applicable,COUNTBLANK(GLOBAL_DATA[[#This Row],[Target scope]:[Target justification (if&lt;100%)]]),0)+IF(GLOBAL_DATA[[#This Row],[Status]]&lt;&gt;Status_No_Project,COUNTBLANK(GLOBAL_DATA[[#This Row],[Implementation progress rate]:[CISO assessment]]),0)</f>
        <v>1</v>
      </c>
      <c r="AW2628" s="45">
        <f>SUBTOTAL(103,GLOBAL_DATA[[#This Row],[BU]])</f>
        <v>0</v>
      </c>
    </row>
    <row r="2629" spans="1:49" ht="38.25" x14ac:dyDescent="0.25">
      <c r="A2629" s="222" t="s">
        <v>40</v>
      </c>
      <c r="B2629" s="223" t="s">
        <v>894</v>
      </c>
      <c r="C2629" s="223" t="s">
        <v>405</v>
      </c>
      <c r="D2629" s="231" t="s">
        <v>754</v>
      </c>
      <c r="E2629" s="232" t="s">
        <v>7</v>
      </c>
      <c r="F2629" s="232"/>
      <c r="G2629" s="233"/>
      <c r="H2629" s="221" t="s">
        <v>570</v>
      </c>
      <c r="I2629" s="231" t="s">
        <v>568</v>
      </c>
      <c r="J2629" s="232"/>
      <c r="K2629" s="234"/>
      <c r="L2629" s="235"/>
      <c r="M2629" s="233"/>
      <c r="N2629" s="236"/>
      <c r="O2629" s="224" t="str">
        <f>IF(GLOBAL_DATA[[#This Row],[Target scope]]="","",INDEX(DATA_TargetStatusChoice[Target_Status_Choice],MATCH(GLOBAL_DATA[[#This Row],[Target scope]],DATA_TargetStatusChoice[Value],1)))</f>
        <v>FULL IMPLEMENTATION</v>
      </c>
      <c r="P2629" s="237">
        <v>1</v>
      </c>
      <c r="Q2629" s="238"/>
      <c r="R2629" s="250" t="s">
        <v>31</v>
      </c>
      <c r="S2629" s="251">
        <v>0</v>
      </c>
      <c r="T2629" s="251" t="s">
        <v>386</v>
      </c>
      <c r="U2629" s="252"/>
      <c r="V2629" s="239" t="s">
        <v>562</v>
      </c>
      <c r="W2629" s="240" t="s">
        <v>921</v>
      </c>
      <c r="X2629" s="241">
        <v>44197</v>
      </c>
      <c r="Y2629" s="241">
        <v>44561</v>
      </c>
      <c r="Z2629" s="241">
        <v>44561</v>
      </c>
      <c r="AA2629" s="242">
        <f>SUM(GLOBAL_DATA[[#This Row],[Initial 2020]],GLOBAL_DATA[[#This Row],[Initial 2021]],GLOBAL_DATA[[#This Row],[Initial 2022]],GLOBAL_DATA[[#This Row],[Initial 2023]])</f>
        <v>17</v>
      </c>
      <c r="AB2629" s="243">
        <f>SUM(GLOBAL_DATA[[#This Row],[Reestimated 2020]],GLOBAL_DATA[[#This Row],[Reestimated 2021]],GLOBAL_DATA[[#This Row],[Reestimated 2022]],GLOBAL_DATA[[#This Row],[Reestimated 2023]])</f>
        <v>0</v>
      </c>
      <c r="AC2629" s="244">
        <f>SUM(GLOBAL_DATA[[#This Row],[Spent 2020]],GLOBAL_DATA[[#This Row],[Spent 2021]],GLOBAL_DATA[[#This Row],[Spent 2022]],GLOBAL_DATA[[#This Row],[Spent 2023]])</f>
        <v>0</v>
      </c>
      <c r="AD2629" s="245" t="s">
        <v>562</v>
      </c>
      <c r="AE2629" s="246" t="s">
        <v>562</v>
      </c>
      <c r="AF2629" s="247" t="s">
        <v>562</v>
      </c>
      <c r="AG2629" s="246">
        <v>17</v>
      </c>
      <c r="AH2629" s="246" t="s">
        <v>562</v>
      </c>
      <c r="AI2629" s="246" t="s">
        <v>562</v>
      </c>
      <c r="AJ2629" s="245" t="s">
        <v>562</v>
      </c>
      <c r="AK2629" s="246" t="s">
        <v>562</v>
      </c>
      <c r="AL2629" s="247" t="s">
        <v>562</v>
      </c>
      <c r="AM2629" s="246" t="s">
        <v>562</v>
      </c>
      <c r="AN2629" s="246" t="s">
        <v>562</v>
      </c>
      <c r="AO2629" s="248" t="s">
        <v>562</v>
      </c>
      <c r="AP2629" s="249" t="s">
        <v>562</v>
      </c>
      <c r="AQ2629" s="249" t="s">
        <v>562</v>
      </c>
      <c r="AR2629" s="162">
        <f>IF(GLOBAL_DATA[[#This Row],[Target scope]]&lt;&gt;Target_Not_Applicable,GLOBAL_DATA[[#This Row],[Target scope]]*GLOBAL_DATA[[#This Row],[Implementation progress rate]],"")</f>
        <v>0</v>
      </c>
      <c r="AS2629" s="180">
        <f>IF(OR(GLOBAL_DATA[[#This Row],[Status]]=DATA!$J$6,GLOBAL_DATA[[#This Row],[Status]]=DATA!$J$7,GLOBAL_DATA[[#This Row],[Status]]=DATA!$J$8),1,0)</f>
        <v>0</v>
      </c>
      <c r="AT2629" s="181">
        <f>IF(GLOBAL_DATA[[#This Row],[Status]]=Status_No_Project,"",MAX(GLOBAL_DATA[[#This Row],[Initial end]],GLOBAL_DATA[[#This Row],[Re-estimated end]],43831))</f>
        <v>44561</v>
      </c>
      <c r="AU26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9" s="222">
        <f>IF(GLOBAL_DATA[[#This Row],[Target scope]]&lt;&gt;Target_Not_Applicable,COUNTBLANK(GLOBAL_DATA[[#This Row],[Target scope]:[Target justification (if&lt;100%)]]),0)+IF(GLOBAL_DATA[[#This Row],[Status]]&lt;&gt;Status_No_Project,COUNTBLANK(GLOBAL_DATA[[#This Row],[Implementation progress rate]:[CISO assessment]]),0)</f>
        <v>1</v>
      </c>
      <c r="AW2629" s="45">
        <f>SUBTOTAL(103,GLOBAL_DATA[[#This Row],[BU]])</f>
        <v>1</v>
      </c>
    </row>
    <row r="2630" spans="1:49" ht="38.25" hidden="1" x14ac:dyDescent="0.25">
      <c r="A2630" s="222" t="s">
        <v>40</v>
      </c>
      <c r="B2630" s="223" t="s">
        <v>894</v>
      </c>
      <c r="C2630" s="223" t="s">
        <v>405</v>
      </c>
      <c r="D2630" s="231" t="s">
        <v>755</v>
      </c>
      <c r="E2630" s="232" t="s">
        <v>7</v>
      </c>
      <c r="F2630" s="232"/>
      <c r="G2630" s="233"/>
      <c r="H2630" s="221"/>
      <c r="I2630" s="231" t="s">
        <v>571</v>
      </c>
      <c r="J2630" s="232"/>
      <c r="K2630" s="234"/>
      <c r="L2630" s="235"/>
      <c r="M2630" s="233"/>
      <c r="N2630" s="236"/>
      <c r="O2630" s="224" t="str">
        <f>IF(GLOBAL_DATA[[#This Row],[Target scope]]="","",INDEX(DATA_TargetStatusChoice[Target_Status_Choice],MATCH(GLOBAL_DATA[[#This Row],[Target scope]],DATA_TargetStatusChoice[Value],1)))</f>
        <v>FULL IMPLEMENTATION</v>
      </c>
      <c r="P2630" s="237">
        <v>1</v>
      </c>
      <c r="Q2630" s="238"/>
      <c r="R2630" s="250" t="s">
        <v>31</v>
      </c>
      <c r="S2630" s="251">
        <v>0</v>
      </c>
      <c r="T2630" s="251" t="s">
        <v>386</v>
      </c>
      <c r="U2630" s="252"/>
      <c r="V2630" s="239" t="s">
        <v>562</v>
      </c>
      <c r="W2630" s="240" t="s">
        <v>922</v>
      </c>
      <c r="X2630" s="241">
        <v>44562</v>
      </c>
      <c r="Y2630" s="241">
        <v>44925</v>
      </c>
      <c r="Z2630" s="241">
        <v>44925</v>
      </c>
      <c r="AA2630" s="242">
        <f>SUM(GLOBAL_DATA[[#This Row],[Initial 2020]],GLOBAL_DATA[[#This Row],[Initial 2021]],GLOBAL_DATA[[#This Row],[Initial 2022]],GLOBAL_DATA[[#This Row],[Initial 2023]])</f>
        <v>0</v>
      </c>
      <c r="AB2630" s="243">
        <f>SUM(GLOBAL_DATA[[#This Row],[Reestimated 2020]],GLOBAL_DATA[[#This Row],[Reestimated 2021]],GLOBAL_DATA[[#This Row],[Reestimated 2022]],GLOBAL_DATA[[#This Row],[Reestimated 2023]])</f>
        <v>0</v>
      </c>
      <c r="AC2630" s="244">
        <f>SUM(GLOBAL_DATA[[#This Row],[Spent 2020]],GLOBAL_DATA[[#This Row],[Spent 2021]],GLOBAL_DATA[[#This Row],[Spent 2022]],GLOBAL_DATA[[#This Row],[Spent 2023]])</f>
        <v>0</v>
      </c>
      <c r="AD2630" s="245" t="s">
        <v>562</v>
      </c>
      <c r="AE2630" s="246" t="s">
        <v>562</v>
      </c>
      <c r="AF2630" s="247" t="s">
        <v>562</v>
      </c>
      <c r="AG2630" s="246" t="s">
        <v>562</v>
      </c>
      <c r="AH2630" s="246" t="s">
        <v>562</v>
      </c>
      <c r="AI2630" s="246" t="s">
        <v>562</v>
      </c>
      <c r="AJ2630" s="245" t="s">
        <v>562</v>
      </c>
      <c r="AK2630" s="246" t="s">
        <v>562</v>
      </c>
      <c r="AL2630" s="247" t="s">
        <v>562</v>
      </c>
      <c r="AM2630" s="246" t="s">
        <v>562</v>
      </c>
      <c r="AN2630" s="246" t="s">
        <v>562</v>
      </c>
      <c r="AO2630" s="248" t="s">
        <v>562</v>
      </c>
      <c r="AP2630" s="249" t="s">
        <v>562</v>
      </c>
      <c r="AQ2630" s="249" t="s">
        <v>562</v>
      </c>
      <c r="AR2630" s="162">
        <f>IF(GLOBAL_DATA[[#This Row],[Target scope]]&lt;&gt;Target_Not_Applicable,GLOBAL_DATA[[#This Row],[Target scope]]*GLOBAL_DATA[[#This Row],[Implementation progress rate]],"")</f>
        <v>0</v>
      </c>
      <c r="AS2630" s="180">
        <f>IF(OR(GLOBAL_DATA[[#This Row],[Status]]=DATA!$J$6,GLOBAL_DATA[[#This Row],[Status]]=DATA!$J$7,GLOBAL_DATA[[#This Row],[Status]]=DATA!$J$8),1,0)</f>
        <v>0</v>
      </c>
      <c r="AT2630" s="181">
        <f>IF(GLOBAL_DATA[[#This Row],[Status]]=Status_No_Project,"",MAX(GLOBAL_DATA[[#This Row],[Initial end]],GLOBAL_DATA[[#This Row],[Re-estimated end]],43831))</f>
        <v>44925</v>
      </c>
      <c r="AU26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0" s="222">
        <f>IF(GLOBAL_DATA[[#This Row],[Target scope]]&lt;&gt;Target_Not_Applicable,COUNTBLANK(GLOBAL_DATA[[#This Row],[Target scope]:[Target justification (if&lt;100%)]]),0)+IF(GLOBAL_DATA[[#This Row],[Status]]&lt;&gt;Status_No_Project,COUNTBLANK(GLOBAL_DATA[[#This Row],[Implementation progress rate]:[CISO assessment]]),0)</f>
        <v>1</v>
      </c>
      <c r="AW2630" s="45">
        <f>SUBTOTAL(103,GLOBAL_DATA[[#This Row],[BU]])</f>
        <v>0</v>
      </c>
    </row>
    <row r="2631" spans="1:49" ht="38.25" x14ac:dyDescent="0.25">
      <c r="A2631" s="222" t="s">
        <v>40</v>
      </c>
      <c r="B2631" s="223" t="s">
        <v>894</v>
      </c>
      <c r="C2631" s="223" t="s">
        <v>405</v>
      </c>
      <c r="D2631" s="231" t="s">
        <v>756</v>
      </c>
      <c r="E2631" s="232" t="s">
        <v>7</v>
      </c>
      <c r="F2631" s="232"/>
      <c r="G2631" s="233"/>
      <c r="H2631" s="221" t="s">
        <v>570</v>
      </c>
      <c r="I2631" s="231" t="s">
        <v>571</v>
      </c>
      <c r="J2631" s="232"/>
      <c r="K2631" s="234"/>
      <c r="L2631" s="235"/>
      <c r="M2631" s="233"/>
      <c r="N2631" s="236"/>
      <c r="O2631" s="224" t="str">
        <f>IF(GLOBAL_DATA[[#This Row],[Target scope]]="","",INDEX(DATA_TargetStatusChoice[Target_Status_Choice],MATCH(GLOBAL_DATA[[#This Row],[Target scope]],DATA_TargetStatusChoice[Value],1)))</f>
        <v>FULL IMPLEMENTATION</v>
      </c>
      <c r="P2631" s="237">
        <v>1</v>
      </c>
      <c r="Q2631" s="238"/>
      <c r="R2631" s="250" t="s">
        <v>31</v>
      </c>
      <c r="S2631" s="251">
        <v>0</v>
      </c>
      <c r="T2631" s="251" t="s">
        <v>386</v>
      </c>
      <c r="U2631" s="252"/>
      <c r="V2631" s="239" t="s">
        <v>562</v>
      </c>
      <c r="W2631" s="240" t="s">
        <v>922</v>
      </c>
      <c r="X2631" s="241">
        <v>44562</v>
      </c>
      <c r="Y2631" s="241">
        <v>44925</v>
      </c>
      <c r="Z2631" s="241">
        <v>44925</v>
      </c>
      <c r="AA2631" s="242">
        <f>SUM(GLOBAL_DATA[[#This Row],[Initial 2020]],GLOBAL_DATA[[#This Row],[Initial 2021]],GLOBAL_DATA[[#This Row],[Initial 2022]],GLOBAL_DATA[[#This Row],[Initial 2023]])</f>
        <v>0</v>
      </c>
      <c r="AB2631" s="243">
        <f>SUM(GLOBAL_DATA[[#This Row],[Reestimated 2020]],GLOBAL_DATA[[#This Row],[Reestimated 2021]],GLOBAL_DATA[[#This Row],[Reestimated 2022]],GLOBAL_DATA[[#This Row],[Reestimated 2023]])</f>
        <v>0</v>
      </c>
      <c r="AC2631" s="244">
        <f>SUM(GLOBAL_DATA[[#This Row],[Spent 2020]],GLOBAL_DATA[[#This Row],[Spent 2021]],GLOBAL_DATA[[#This Row],[Spent 2022]],GLOBAL_DATA[[#This Row],[Spent 2023]])</f>
        <v>0</v>
      </c>
      <c r="AD2631" s="245" t="s">
        <v>562</v>
      </c>
      <c r="AE2631" s="246" t="s">
        <v>562</v>
      </c>
      <c r="AF2631" s="247" t="s">
        <v>562</v>
      </c>
      <c r="AG2631" s="246" t="s">
        <v>562</v>
      </c>
      <c r="AH2631" s="246" t="s">
        <v>562</v>
      </c>
      <c r="AI2631" s="246" t="s">
        <v>562</v>
      </c>
      <c r="AJ2631" s="245" t="s">
        <v>562</v>
      </c>
      <c r="AK2631" s="246" t="s">
        <v>562</v>
      </c>
      <c r="AL2631" s="247" t="s">
        <v>562</v>
      </c>
      <c r="AM2631" s="246" t="s">
        <v>562</v>
      </c>
      <c r="AN2631" s="246" t="s">
        <v>562</v>
      </c>
      <c r="AO2631" s="248" t="s">
        <v>562</v>
      </c>
      <c r="AP2631" s="249" t="s">
        <v>562</v>
      </c>
      <c r="AQ2631" s="249" t="s">
        <v>562</v>
      </c>
      <c r="AR2631" s="162">
        <f>IF(GLOBAL_DATA[[#This Row],[Target scope]]&lt;&gt;Target_Not_Applicable,GLOBAL_DATA[[#This Row],[Target scope]]*GLOBAL_DATA[[#This Row],[Implementation progress rate]],"")</f>
        <v>0</v>
      </c>
      <c r="AS2631" s="180">
        <f>IF(OR(GLOBAL_DATA[[#This Row],[Status]]=DATA!$J$6,GLOBAL_DATA[[#This Row],[Status]]=DATA!$J$7,GLOBAL_DATA[[#This Row],[Status]]=DATA!$J$8),1,0)</f>
        <v>0</v>
      </c>
      <c r="AT2631" s="181">
        <f>IF(GLOBAL_DATA[[#This Row],[Status]]=Status_No_Project,"",MAX(GLOBAL_DATA[[#This Row],[Initial end]],GLOBAL_DATA[[#This Row],[Re-estimated end]],43831))</f>
        <v>44925</v>
      </c>
      <c r="AU26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1" s="222">
        <f>IF(GLOBAL_DATA[[#This Row],[Target scope]]&lt;&gt;Target_Not_Applicable,COUNTBLANK(GLOBAL_DATA[[#This Row],[Target scope]:[Target justification (if&lt;100%)]]),0)+IF(GLOBAL_DATA[[#This Row],[Status]]&lt;&gt;Status_No_Project,COUNTBLANK(GLOBAL_DATA[[#This Row],[Implementation progress rate]:[CISO assessment]]),0)</f>
        <v>1</v>
      </c>
      <c r="AW2631" s="45">
        <f>SUBTOTAL(103,GLOBAL_DATA[[#This Row],[BU]])</f>
        <v>1</v>
      </c>
    </row>
    <row r="2632" spans="1:49" ht="38.25" x14ac:dyDescent="0.25">
      <c r="A2632" s="222" t="s">
        <v>40</v>
      </c>
      <c r="B2632" s="223" t="s">
        <v>894</v>
      </c>
      <c r="C2632" s="223" t="s">
        <v>405</v>
      </c>
      <c r="D2632" s="231" t="s">
        <v>757</v>
      </c>
      <c r="E2632" s="232" t="s">
        <v>7</v>
      </c>
      <c r="F2632" s="232"/>
      <c r="G2632" s="233"/>
      <c r="H2632" s="221" t="s">
        <v>570</v>
      </c>
      <c r="I2632" s="231" t="s">
        <v>571</v>
      </c>
      <c r="J2632" s="232"/>
      <c r="K2632" s="234"/>
      <c r="L2632" s="235"/>
      <c r="M2632" s="233"/>
      <c r="N2632" s="236"/>
      <c r="O2632" s="224" t="str">
        <f>IF(GLOBAL_DATA[[#This Row],[Target scope]]="","",INDEX(DATA_TargetStatusChoice[Target_Status_Choice],MATCH(GLOBAL_DATA[[#This Row],[Target scope]],DATA_TargetStatusChoice[Value],1)))</f>
        <v>FULL IMPLEMENTATION</v>
      </c>
      <c r="P2632" s="237">
        <v>1</v>
      </c>
      <c r="Q2632" s="238"/>
      <c r="R2632" s="250" t="s">
        <v>31</v>
      </c>
      <c r="S2632" s="251">
        <v>0</v>
      </c>
      <c r="T2632" s="251" t="s">
        <v>386</v>
      </c>
      <c r="U2632" s="252"/>
      <c r="V2632" s="239" t="s">
        <v>562</v>
      </c>
      <c r="W2632" s="240" t="s">
        <v>922</v>
      </c>
      <c r="X2632" s="241">
        <v>44562</v>
      </c>
      <c r="Y2632" s="241">
        <v>44925</v>
      </c>
      <c r="Z2632" s="241">
        <v>44925</v>
      </c>
      <c r="AA2632" s="242">
        <f>SUM(GLOBAL_DATA[[#This Row],[Initial 2020]],GLOBAL_DATA[[#This Row],[Initial 2021]],GLOBAL_DATA[[#This Row],[Initial 2022]],GLOBAL_DATA[[#This Row],[Initial 2023]])</f>
        <v>0</v>
      </c>
      <c r="AB2632" s="243">
        <f>SUM(GLOBAL_DATA[[#This Row],[Reestimated 2020]],GLOBAL_DATA[[#This Row],[Reestimated 2021]],GLOBAL_DATA[[#This Row],[Reestimated 2022]],GLOBAL_DATA[[#This Row],[Reestimated 2023]])</f>
        <v>0</v>
      </c>
      <c r="AC2632" s="244">
        <f>SUM(GLOBAL_DATA[[#This Row],[Spent 2020]],GLOBAL_DATA[[#This Row],[Spent 2021]],GLOBAL_DATA[[#This Row],[Spent 2022]],GLOBAL_DATA[[#This Row],[Spent 2023]])</f>
        <v>0</v>
      </c>
      <c r="AD2632" s="245" t="s">
        <v>562</v>
      </c>
      <c r="AE2632" s="246" t="s">
        <v>562</v>
      </c>
      <c r="AF2632" s="247" t="s">
        <v>562</v>
      </c>
      <c r="AG2632" s="246" t="s">
        <v>562</v>
      </c>
      <c r="AH2632" s="246" t="s">
        <v>562</v>
      </c>
      <c r="AI2632" s="246" t="s">
        <v>562</v>
      </c>
      <c r="AJ2632" s="245" t="s">
        <v>562</v>
      </c>
      <c r="AK2632" s="246" t="s">
        <v>562</v>
      </c>
      <c r="AL2632" s="247" t="s">
        <v>562</v>
      </c>
      <c r="AM2632" s="246" t="s">
        <v>562</v>
      </c>
      <c r="AN2632" s="246" t="s">
        <v>562</v>
      </c>
      <c r="AO2632" s="248" t="s">
        <v>562</v>
      </c>
      <c r="AP2632" s="249" t="s">
        <v>562</v>
      </c>
      <c r="AQ2632" s="249" t="s">
        <v>562</v>
      </c>
      <c r="AR2632" s="162">
        <f>IF(GLOBAL_DATA[[#This Row],[Target scope]]&lt;&gt;Target_Not_Applicable,GLOBAL_DATA[[#This Row],[Target scope]]*GLOBAL_DATA[[#This Row],[Implementation progress rate]],"")</f>
        <v>0</v>
      </c>
      <c r="AS2632" s="180">
        <f>IF(OR(GLOBAL_DATA[[#This Row],[Status]]=DATA!$J$6,GLOBAL_DATA[[#This Row],[Status]]=DATA!$J$7,GLOBAL_DATA[[#This Row],[Status]]=DATA!$J$8),1,0)</f>
        <v>0</v>
      </c>
      <c r="AT2632" s="181">
        <f>IF(GLOBAL_DATA[[#This Row],[Status]]=Status_No_Project,"",MAX(GLOBAL_DATA[[#This Row],[Initial end]],GLOBAL_DATA[[#This Row],[Re-estimated end]],43831))</f>
        <v>44925</v>
      </c>
      <c r="AU26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2" s="222">
        <f>IF(GLOBAL_DATA[[#This Row],[Target scope]]&lt;&gt;Target_Not_Applicable,COUNTBLANK(GLOBAL_DATA[[#This Row],[Target scope]:[Target justification (if&lt;100%)]]),0)+IF(GLOBAL_DATA[[#This Row],[Status]]&lt;&gt;Status_No_Project,COUNTBLANK(GLOBAL_DATA[[#This Row],[Implementation progress rate]:[CISO assessment]]),0)</f>
        <v>1</v>
      </c>
      <c r="AW2632" s="45">
        <f>SUBTOTAL(103,GLOBAL_DATA[[#This Row],[BU]])</f>
        <v>1</v>
      </c>
    </row>
    <row r="2633" spans="1:49" ht="38.25" hidden="1" x14ac:dyDescent="0.25">
      <c r="A2633" s="222" t="s">
        <v>40</v>
      </c>
      <c r="B2633" s="223" t="s">
        <v>894</v>
      </c>
      <c r="C2633" s="223" t="s">
        <v>405</v>
      </c>
      <c r="D2633" s="231" t="s">
        <v>758</v>
      </c>
      <c r="E2633" s="232" t="s">
        <v>7</v>
      </c>
      <c r="F2633" s="232"/>
      <c r="G2633" s="233"/>
      <c r="H2633" s="221"/>
      <c r="I2633" s="231" t="s">
        <v>571</v>
      </c>
      <c r="J2633" s="232"/>
      <c r="K2633" s="234"/>
      <c r="L2633" s="235"/>
      <c r="M2633" s="233"/>
      <c r="N2633" s="236"/>
      <c r="O2633" s="224" t="str">
        <f>IF(GLOBAL_DATA[[#This Row],[Target scope]]="","",INDEX(DATA_TargetStatusChoice[Target_Status_Choice],MATCH(GLOBAL_DATA[[#This Row],[Target scope]],DATA_TargetStatusChoice[Value],1)))</f>
        <v>FULL IMPLEMENTATION</v>
      </c>
      <c r="P2633" s="237">
        <v>1</v>
      </c>
      <c r="Q2633" s="238"/>
      <c r="R2633" s="250" t="s">
        <v>31</v>
      </c>
      <c r="S2633" s="251">
        <v>0</v>
      </c>
      <c r="T2633" s="251" t="s">
        <v>386</v>
      </c>
      <c r="U2633" s="252"/>
      <c r="V2633" s="239" t="s">
        <v>562</v>
      </c>
      <c r="W2633" s="240" t="s">
        <v>922</v>
      </c>
      <c r="X2633" s="241">
        <v>44562</v>
      </c>
      <c r="Y2633" s="241">
        <v>44925</v>
      </c>
      <c r="Z2633" s="241">
        <v>44925</v>
      </c>
      <c r="AA2633" s="242">
        <f>SUM(GLOBAL_DATA[[#This Row],[Initial 2020]],GLOBAL_DATA[[#This Row],[Initial 2021]],GLOBAL_DATA[[#This Row],[Initial 2022]],GLOBAL_DATA[[#This Row],[Initial 2023]])</f>
        <v>0</v>
      </c>
      <c r="AB2633" s="243">
        <f>SUM(GLOBAL_DATA[[#This Row],[Reestimated 2020]],GLOBAL_DATA[[#This Row],[Reestimated 2021]],GLOBAL_DATA[[#This Row],[Reestimated 2022]],GLOBAL_DATA[[#This Row],[Reestimated 2023]])</f>
        <v>0</v>
      </c>
      <c r="AC2633" s="244">
        <f>SUM(GLOBAL_DATA[[#This Row],[Spent 2020]],GLOBAL_DATA[[#This Row],[Spent 2021]],GLOBAL_DATA[[#This Row],[Spent 2022]],GLOBAL_DATA[[#This Row],[Spent 2023]])</f>
        <v>0</v>
      </c>
      <c r="AD2633" s="245" t="s">
        <v>562</v>
      </c>
      <c r="AE2633" s="246" t="s">
        <v>562</v>
      </c>
      <c r="AF2633" s="247" t="s">
        <v>562</v>
      </c>
      <c r="AG2633" s="246" t="s">
        <v>562</v>
      </c>
      <c r="AH2633" s="246" t="s">
        <v>562</v>
      </c>
      <c r="AI2633" s="246" t="s">
        <v>562</v>
      </c>
      <c r="AJ2633" s="245" t="s">
        <v>562</v>
      </c>
      <c r="AK2633" s="246" t="s">
        <v>562</v>
      </c>
      <c r="AL2633" s="247" t="s">
        <v>562</v>
      </c>
      <c r="AM2633" s="246" t="s">
        <v>562</v>
      </c>
      <c r="AN2633" s="246" t="s">
        <v>562</v>
      </c>
      <c r="AO2633" s="248" t="s">
        <v>562</v>
      </c>
      <c r="AP2633" s="249" t="s">
        <v>562</v>
      </c>
      <c r="AQ2633" s="249" t="s">
        <v>562</v>
      </c>
      <c r="AR2633" s="162">
        <f>IF(GLOBAL_DATA[[#This Row],[Target scope]]&lt;&gt;Target_Not_Applicable,GLOBAL_DATA[[#This Row],[Target scope]]*GLOBAL_DATA[[#This Row],[Implementation progress rate]],"")</f>
        <v>0</v>
      </c>
      <c r="AS2633" s="180">
        <f>IF(OR(GLOBAL_DATA[[#This Row],[Status]]=DATA!$J$6,GLOBAL_DATA[[#This Row],[Status]]=DATA!$J$7,GLOBAL_DATA[[#This Row],[Status]]=DATA!$J$8),1,0)</f>
        <v>0</v>
      </c>
      <c r="AT2633" s="181">
        <f>IF(GLOBAL_DATA[[#This Row],[Status]]=Status_No_Project,"",MAX(GLOBAL_DATA[[#This Row],[Initial end]],GLOBAL_DATA[[#This Row],[Re-estimated end]],43831))</f>
        <v>44925</v>
      </c>
      <c r="AU26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3" s="222">
        <f>IF(GLOBAL_DATA[[#This Row],[Target scope]]&lt;&gt;Target_Not_Applicable,COUNTBLANK(GLOBAL_DATA[[#This Row],[Target scope]:[Target justification (if&lt;100%)]]),0)+IF(GLOBAL_DATA[[#This Row],[Status]]&lt;&gt;Status_No_Project,COUNTBLANK(GLOBAL_DATA[[#This Row],[Implementation progress rate]:[CISO assessment]]),0)</f>
        <v>1</v>
      </c>
      <c r="AW2633" s="45">
        <f>SUBTOTAL(103,GLOBAL_DATA[[#This Row],[BU]])</f>
        <v>0</v>
      </c>
    </row>
    <row r="2634" spans="1:49" ht="25.5" hidden="1" x14ac:dyDescent="0.25">
      <c r="A2634" s="222" t="s">
        <v>40</v>
      </c>
      <c r="B2634" s="223" t="s">
        <v>894</v>
      </c>
      <c r="C2634" s="223" t="s">
        <v>405</v>
      </c>
      <c r="D2634" s="231" t="s">
        <v>759</v>
      </c>
      <c r="E2634" s="232" t="s">
        <v>7</v>
      </c>
      <c r="F2634" s="232"/>
      <c r="G2634" s="233"/>
      <c r="H2634" s="221"/>
      <c r="I2634" s="231" t="s">
        <v>571</v>
      </c>
      <c r="J2634" s="232"/>
      <c r="K2634" s="234"/>
      <c r="L2634" s="235"/>
      <c r="M2634" s="233"/>
      <c r="N2634" s="236"/>
      <c r="O2634" s="224" t="str">
        <f>IF(GLOBAL_DATA[[#This Row],[Target scope]]="","",INDEX(DATA_TargetStatusChoice[Target_Status_Choice],MATCH(GLOBAL_DATA[[#This Row],[Target scope]],DATA_TargetStatusChoice[Value],1)))</f>
        <v>NOT APPLICABLE</v>
      </c>
      <c r="P2634" s="237" t="s">
        <v>427</v>
      </c>
      <c r="Q2634" s="238"/>
      <c r="R2634" s="250" t="s">
        <v>469</v>
      </c>
      <c r="S2634" s="251"/>
      <c r="T2634" s="251" t="s">
        <v>562</v>
      </c>
      <c r="U2634" s="252"/>
      <c r="V2634" s="239" t="s">
        <v>562</v>
      </c>
      <c r="W2634" s="240" t="s">
        <v>922</v>
      </c>
      <c r="X2634" s="241" t="s">
        <v>562</v>
      </c>
      <c r="Y2634" s="241" t="s">
        <v>562</v>
      </c>
      <c r="Z2634" s="241" t="s">
        <v>562</v>
      </c>
      <c r="AA2634" s="242">
        <f>SUM(GLOBAL_DATA[[#This Row],[Initial 2020]],GLOBAL_DATA[[#This Row],[Initial 2021]],GLOBAL_DATA[[#This Row],[Initial 2022]],GLOBAL_DATA[[#This Row],[Initial 2023]])</f>
        <v>0</v>
      </c>
      <c r="AB2634" s="243">
        <f>SUM(GLOBAL_DATA[[#This Row],[Reestimated 2020]],GLOBAL_DATA[[#This Row],[Reestimated 2021]],GLOBAL_DATA[[#This Row],[Reestimated 2022]],GLOBAL_DATA[[#This Row],[Reestimated 2023]])</f>
        <v>0</v>
      </c>
      <c r="AC2634" s="244">
        <f>SUM(GLOBAL_DATA[[#This Row],[Spent 2020]],GLOBAL_DATA[[#This Row],[Spent 2021]],GLOBAL_DATA[[#This Row],[Spent 2022]],GLOBAL_DATA[[#This Row],[Spent 2023]])</f>
        <v>0</v>
      </c>
      <c r="AD2634" s="245" t="s">
        <v>562</v>
      </c>
      <c r="AE2634" s="246" t="s">
        <v>562</v>
      </c>
      <c r="AF2634" s="247" t="s">
        <v>562</v>
      </c>
      <c r="AG2634" s="246" t="s">
        <v>562</v>
      </c>
      <c r="AH2634" s="246" t="s">
        <v>562</v>
      </c>
      <c r="AI2634" s="246" t="s">
        <v>562</v>
      </c>
      <c r="AJ2634" s="245" t="s">
        <v>562</v>
      </c>
      <c r="AK2634" s="246" t="s">
        <v>562</v>
      </c>
      <c r="AL2634" s="247" t="s">
        <v>562</v>
      </c>
      <c r="AM2634" s="246" t="s">
        <v>562</v>
      </c>
      <c r="AN2634" s="246" t="s">
        <v>562</v>
      </c>
      <c r="AO2634" s="248" t="s">
        <v>562</v>
      </c>
      <c r="AP2634" s="249" t="s">
        <v>562</v>
      </c>
      <c r="AQ2634" s="249" t="s">
        <v>562</v>
      </c>
      <c r="AR2634" s="162" t="str">
        <f>IF(GLOBAL_DATA[[#This Row],[Target scope]]&lt;&gt;Target_Not_Applicable,GLOBAL_DATA[[#This Row],[Target scope]]*GLOBAL_DATA[[#This Row],[Implementation progress rate]],"")</f>
        <v/>
      </c>
      <c r="AS2634" s="180">
        <f>IF(OR(GLOBAL_DATA[[#This Row],[Status]]=DATA!$J$6,GLOBAL_DATA[[#This Row],[Status]]=DATA!$J$7,GLOBAL_DATA[[#This Row],[Status]]=DATA!$J$8),1,0)</f>
        <v>0</v>
      </c>
      <c r="AT2634" s="181" t="str">
        <f>IF(GLOBAL_DATA[[#This Row],[Status]]=Status_No_Project,"",MAX(GLOBAL_DATA[[#This Row],[Initial end]],GLOBAL_DATA[[#This Row],[Re-estimated end]],43831))</f>
        <v/>
      </c>
      <c r="AU26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4" s="222">
        <f>IF(GLOBAL_DATA[[#This Row],[Target scope]]&lt;&gt;Target_Not_Applicable,COUNTBLANK(GLOBAL_DATA[[#This Row],[Target scope]:[Target justification (if&lt;100%)]]),0)+IF(GLOBAL_DATA[[#This Row],[Status]]&lt;&gt;Status_No_Project,COUNTBLANK(GLOBAL_DATA[[#This Row],[Implementation progress rate]:[CISO assessment]]),0)</f>
        <v>0</v>
      </c>
      <c r="AW2634" s="45">
        <f>SUBTOTAL(103,GLOBAL_DATA[[#This Row],[BU]])</f>
        <v>0</v>
      </c>
    </row>
    <row r="2635" spans="1:49" ht="25.5" hidden="1" x14ac:dyDescent="0.25">
      <c r="A2635" s="222" t="s">
        <v>40</v>
      </c>
      <c r="B2635" s="223" t="s">
        <v>894</v>
      </c>
      <c r="C2635" s="223" t="s">
        <v>405</v>
      </c>
      <c r="D2635" s="231" t="s">
        <v>760</v>
      </c>
      <c r="E2635" s="232" t="s">
        <v>7</v>
      </c>
      <c r="F2635" s="232"/>
      <c r="G2635" s="233"/>
      <c r="H2635" s="221"/>
      <c r="I2635" s="231" t="s">
        <v>571</v>
      </c>
      <c r="J2635" s="232"/>
      <c r="K2635" s="234"/>
      <c r="L2635" s="235"/>
      <c r="M2635" s="233"/>
      <c r="N2635" s="236"/>
      <c r="O2635" s="224" t="str">
        <f>IF(GLOBAL_DATA[[#This Row],[Target scope]]="","",INDEX(DATA_TargetStatusChoice[Target_Status_Choice],MATCH(GLOBAL_DATA[[#This Row],[Target scope]],DATA_TargetStatusChoice[Value],1)))</f>
        <v>NOT APPLICABLE</v>
      </c>
      <c r="P2635" s="237" t="s">
        <v>427</v>
      </c>
      <c r="Q2635" s="238"/>
      <c r="R2635" s="250" t="s">
        <v>469</v>
      </c>
      <c r="S2635" s="251"/>
      <c r="T2635" s="251" t="s">
        <v>562</v>
      </c>
      <c r="U2635" s="252"/>
      <c r="V2635" s="239" t="s">
        <v>562</v>
      </c>
      <c r="W2635" s="240" t="s">
        <v>922</v>
      </c>
      <c r="X2635" s="241" t="s">
        <v>562</v>
      </c>
      <c r="Y2635" s="241" t="s">
        <v>562</v>
      </c>
      <c r="Z2635" s="241" t="s">
        <v>562</v>
      </c>
      <c r="AA2635" s="242">
        <f>SUM(GLOBAL_DATA[[#This Row],[Initial 2020]],GLOBAL_DATA[[#This Row],[Initial 2021]],GLOBAL_DATA[[#This Row],[Initial 2022]],GLOBAL_DATA[[#This Row],[Initial 2023]])</f>
        <v>0</v>
      </c>
      <c r="AB2635" s="243">
        <f>SUM(GLOBAL_DATA[[#This Row],[Reestimated 2020]],GLOBAL_DATA[[#This Row],[Reestimated 2021]],GLOBAL_DATA[[#This Row],[Reestimated 2022]],GLOBAL_DATA[[#This Row],[Reestimated 2023]])</f>
        <v>0</v>
      </c>
      <c r="AC2635" s="244">
        <f>SUM(GLOBAL_DATA[[#This Row],[Spent 2020]],GLOBAL_DATA[[#This Row],[Spent 2021]],GLOBAL_DATA[[#This Row],[Spent 2022]],GLOBAL_DATA[[#This Row],[Spent 2023]])</f>
        <v>0</v>
      </c>
      <c r="AD2635" s="245" t="s">
        <v>562</v>
      </c>
      <c r="AE2635" s="246" t="s">
        <v>562</v>
      </c>
      <c r="AF2635" s="247" t="s">
        <v>562</v>
      </c>
      <c r="AG2635" s="246" t="s">
        <v>562</v>
      </c>
      <c r="AH2635" s="246" t="s">
        <v>562</v>
      </c>
      <c r="AI2635" s="246" t="s">
        <v>562</v>
      </c>
      <c r="AJ2635" s="245" t="s">
        <v>562</v>
      </c>
      <c r="AK2635" s="246" t="s">
        <v>562</v>
      </c>
      <c r="AL2635" s="247" t="s">
        <v>562</v>
      </c>
      <c r="AM2635" s="246" t="s">
        <v>562</v>
      </c>
      <c r="AN2635" s="246" t="s">
        <v>562</v>
      </c>
      <c r="AO2635" s="248" t="s">
        <v>562</v>
      </c>
      <c r="AP2635" s="249" t="s">
        <v>562</v>
      </c>
      <c r="AQ2635" s="249" t="s">
        <v>562</v>
      </c>
      <c r="AR2635" s="162" t="str">
        <f>IF(GLOBAL_DATA[[#This Row],[Target scope]]&lt;&gt;Target_Not_Applicable,GLOBAL_DATA[[#This Row],[Target scope]]*GLOBAL_DATA[[#This Row],[Implementation progress rate]],"")</f>
        <v/>
      </c>
      <c r="AS2635" s="180">
        <f>IF(OR(GLOBAL_DATA[[#This Row],[Status]]=DATA!$J$6,GLOBAL_DATA[[#This Row],[Status]]=DATA!$J$7,GLOBAL_DATA[[#This Row],[Status]]=DATA!$J$8),1,0)</f>
        <v>0</v>
      </c>
      <c r="AT2635" s="181" t="str">
        <f>IF(GLOBAL_DATA[[#This Row],[Status]]=Status_No_Project,"",MAX(GLOBAL_DATA[[#This Row],[Initial end]],GLOBAL_DATA[[#This Row],[Re-estimated end]],43831))</f>
        <v/>
      </c>
      <c r="AU26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5" s="222">
        <f>IF(GLOBAL_DATA[[#This Row],[Target scope]]&lt;&gt;Target_Not_Applicable,COUNTBLANK(GLOBAL_DATA[[#This Row],[Target scope]:[Target justification (if&lt;100%)]]),0)+IF(GLOBAL_DATA[[#This Row],[Status]]&lt;&gt;Status_No_Project,COUNTBLANK(GLOBAL_DATA[[#This Row],[Implementation progress rate]:[CISO assessment]]),0)</f>
        <v>0</v>
      </c>
      <c r="AW2635" s="45">
        <f>SUBTOTAL(103,GLOBAL_DATA[[#This Row],[BU]])</f>
        <v>0</v>
      </c>
    </row>
    <row r="2636" spans="1:49" ht="25.5" hidden="1" x14ac:dyDescent="0.25">
      <c r="A2636" s="222" t="s">
        <v>40</v>
      </c>
      <c r="B2636" s="223" t="s">
        <v>894</v>
      </c>
      <c r="C2636" s="223" t="s">
        <v>405</v>
      </c>
      <c r="D2636" s="231" t="s">
        <v>761</v>
      </c>
      <c r="E2636" s="232" t="s">
        <v>7</v>
      </c>
      <c r="F2636" s="232"/>
      <c r="G2636" s="233"/>
      <c r="H2636" s="221"/>
      <c r="I2636" s="231" t="s">
        <v>571</v>
      </c>
      <c r="J2636" s="232"/>
      <c r="K2636" s="234"/>
      <c r="L2636" s="235"/>
      <c r="M2636" s="233"/>
      <c r="N2636" s="236"/>
      <c r="O2636" s="224" t="str">
        <f>IF(GLOBAL_DATA[[#This Row],[Target scope]]="","",INDEX(DATA_TargetStatusChoice[Target_Status_Choice],MATCH(GLOBAL_DATA[[#This Row],[Target scope]],DATA_TargetStatusChoice[Value],1)))</f>
        <v>NOT APPLICABLE</v>
      </c>
      <c r="P2636" s="237" t="s">
        <v>427</v>
      </c>
      <c r="Q2636" s="238"/>
      <c r="R2636" s="250" t="s">
        <v>469</v>
      </c>
      <c r="S2636" s="251"/>
      <c r="T2636" s="251" t="s">
        <v>562</v>
      </c>
      <c r="U2636" s="252"/>
      <c r="V2636" s="239" t="s">
        <v>562</v>
      </c>
      <c r="W2636" s="240" t="s">
        <v>922</v>
      </c>
      <c r="X2636" s="241" t="s">
        <v>562</v>
      </c>
      <c r="Y2636" s="241" t="s">
        <v>562</v>
      </c>
      <c r="Z2636" s="241" t="s">
        <v>562</v>
      </c>
      <c r="AA2636" s="242">
        <f>SUM(GLOBAL_DATA[[#This Row],[Initial 2020]],GLOBAL_DATA[[#This Row],[Initial 2021]],GLOBAL_DATA[[#This Row],[Initial 2022]],GLOBAL_DATA[[#This Row],[Initial 2023]])</f>
        <v>0</v>
      </c>
      <c r="AB2636" s="243">
        <f>SUM(GLOBAL_DATA[[#This Row],[Reestimated 2020]],GLOBAL_DATA[[#This Row],[Reestimated 2021]],GLOBAL_DATA[[#This Row],[Reestimated 2022]],GLOBAL_DATA[[#This Row],[Reestimated 2023]])</f>
        <v>0</v>
      </c>
      <c r="AC2636" s="244">
        <f>SUM(GLOBAL_DATA[[#This Row],[Spent 2020]],GLOBAL_DATA[[#This Row],[Spent 2021]],GLOBAL_DATA[[#This Row],[Spent 2022]],GLOBAL_DATA[[#This Row],[Spent 2023]])</f>
        <v>0</v>
      </c>
      <c r="AD2636" s="245" t="s">
        <v>562</v>
      </c>
      <c r="AE2636" s="246" t="s">
        <v>562</v>
      </c>
      <c r="AF2636" s="247" t="s">
        <v>562</v>
      </c>
      <c r="AG2636" s="246" t="s">
        <v>562</v>
      </c>
      <c r="AH2636" s="246" t="s">
        <v>562</v>
      </c>
      <c r="AI2636" s="246" t="s">
        <v>562</v>
      </c>
      <c r="AJ2636" s="245" t="s">
        <v>562</v>
      </c>
      <c r="AK2636" s="246" t="s">
        <v>562</v>
      </c>
      <c r="AL2636" s="247" t="s">
        <v>562</v>
      </c>
      <c r="AM2636" s="246" t="s">
        <v>562</v>
      </c>
      <c r="AN2636" s="246" t="s">
        <v>562</v>
      </c>
      <c r="AO2636" s="248" t="s">
        <v>562</v>
      </c>
      <c r="AP2636" s="249" t="s">
        <v>562</v>
      </c>
      <c r="AQ2636" s="249" t="s">
        <v>562</v>
      </c>
      <c r="AR2636" s="162" t="str">
        <f>IF(GLOBAL_DATA[[#This Row],[Target scope]]&lt;&gt;Target_Not_Applicable,GLOBAL_DATA[[#This Row],[Target scope]]*GLOBAL_DATA[[#This Row],[Implementation progress rate]],"")</f>
        <v/>
      </c>
      <c r="AS2636" s="180">
        <f>IF(OR(GLOBAL_DATA[[#This Row],[Status]]=DATA!$J$6,GLOBAL_DATA[[#This Row],[Status]]=DATA!$J$7,GLOBAL_DATA[[#This Row],[Status]]=DATA!$J$8),1,0)</f>
        <v>0</v>
      </c>
      <c r="AT2636" s="181" t="str">
        <f>IF(GLOBAL_DATA[[#This Row],[Status]]=Status_No_Project,"",MAX(GLOBAL_DATA[[#This Row],[Initial end]],GLOBAL_DATA[[#This Row],[Re-estimated end]],43831))</f>
        <v/>
      </c>
      <c r="AU26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6" s="222">
        <f>IF(GLOBAL_DATA[[#This Row],[Target scope]]&lt;&gt;Target_Not_Applicable,COUNTBLANK(GLOBAL_DATA[[#This Row],[Target scope]:[Target justification (if&lt;100%)]]),0)+IF(GLOBAL_DATA[[#This Row],[Status]]&lt;&gt;Status_No_Project,COUNTBLANK(GLOBAL_DATA[[#This Row],[Implementation progress rate]:[CISO assessment]]),0)</f>
        <v>0</v>
      </c>
      <c r="AW2636" s="45">
        <f>SUBTOTAL(103,GLOBAL_DATA[[#This Row],[BU]])</f>
        <v>0</v>
      </c>
    </row>
    <row r="2637" spans="1:49" ht="25.5" hidden="1" x14ac:dyDescent="0.25">
      <c r="A2637" s="222" t="s">
        <v>40</v>
      </c>
      <c r="B2637" s="223" t="s">
        <v>894</v>
      </c>
      <c r="C2637" s="223" t="s">
        <v>405</v>
      </c>
      <c r="D2637" s="231" t="s">
        <v>762</v>
      </c>
      <c r="E2637" s="232" t="s">
        <v>7</v>
      </c>
      <c r="F2637" s="232"/>
      <c r="G2637" s="233"/>
      <c r="H2637" s="221"/>
      <c r="I2637" s="231" t="s">
        <v>571</v>
      </c>
      <c r="J2637" s="232"/>
      <c r="K2637" s="234"/>
      <c r="L2637" s="235"/>
      <c r="M2637" s="233"/>
      <c r="N2637" s="236"/>
      <c r="O2637" s="224" t="str">
        <f>IF(GLOBAL_DATA[[#This Row],[Target scope]]="","",INDEX(DATA_TargetStatusChoice[Target_Status_Choice],MATCH(GLOBAL_DATA[[#This Row],[Target scope]],DATA_TargetStatusChoice[Value],1)))</f>
        <v>NOT APPLICABLE</v>
      </c>
      <c r="P2637" s="237" t="s">
        <v>427</v>
      </c>
      <c r="Q2637" s="238"/>
      <c r="R2637" s="250" t="s">
        <v>469</v>
      </c>
      <c r="S2637" s="251"/>
      <c r="T2637" s="251" t="s">
        <v>562</v>
      </c>
      <c r="U2637" s="252"/>
      <c r="V2637" s="239" t="s">
        <v>562</v>
      </c>
      <c r="W2637" s="240" t="s">
        <v>922</v>
      </c>
      <c r="X2637" s="241" t="s">
        <v>562</v>
      </c>
      <c r="Y2637" s="241" t="s">
        <v>562</v>
      </c>
      <c r="Z2637" s="241" t="s">
        <v>562</v>
      </c>
      <c r="AA2637" s="242">
        <f>SUM(GLOBAL_DATA[[#This Row],[Initial 2020]],GLOBAL_DATA[[#This Row],[Initial 2021]],GLOBAL_DATA[[#This Row],[Initial 2022]],GLOBAL_DATA[[#This Row],[Initial 2023]])</f>
        <v>0</v>
      </c>
      <c r="AB2637" s="243">
        <f>SUM(GLOBAL_DATA[[#This Row],[Reestimated 2020]],GLOBAL_DATA[[#This Row],[Reestimated 2021]],GLOBAL_DATA[[#This Row],[Reestimated 2022]],GLOBAL_DATA[[#This Row],[Reestimated 2023]])</f>
        <v>0</v>
      </c>
      <c r="AC2637" s="244">
        <f>SUM(GLOBAL_DATA[[#This Row],[Spent 2020]],GLOBAL_DATA[[#This Row],[Spent 2021]],GLOBAL_DATA[[#This Row],[Spent 2022]],GLOBAL_DATA[[#This Row],[Spent 2023]])</f>
        <v>0</v>
      </c>
      <c r="AD2637" s="245" t="s">
        <v>562</v>
      </c>
      <c r="AE2637" s="246" t="s">
        <v>562</v>
      </c>
      <c r="AF2637" s="247" t="s">
        <v>562</v>
      </c>
      <c r="AG2637" s="246" t="s">
        <v>562</v>
      </c>
      <c r="AH2637" s="246" t="s">
        <v>562</v>
      </c>
      <c r="AI2637" s="246" t="s">
        <v>562</v>
      </c>
      <c r="AJ2637" s="245" t="s">
        <v>562</v>
      </c>
      <c r="AK2637" s="246" t="s">
        <v>562</v>
      </c>
      <c r="AL2637" s="247" t="s">
        <v>562</v>
      </c>
      <c r="AM2637" s="246" t="s">
        <v>562</v>
      </c>
      <c r="AN2637" s="246" t="s">
        <v>562</v>
      </c>
      <c r="AO2637" s="248" t="s">
        <v>562</v>
      </c>
      <c r="AP2637" s="249" t="s">
        <v>562</v>
      </c>
      <c r="AQ2637" s="249" t="s">
        <v>562</v>
      </c>
      <c r="AR2637" s="162" t="str">
        <f>IF(GLOBAL_DATA[[#This Row],[Target scope]]&lt;&gt;Target_Not_Applicable,GLOBAL_DATA[[#This Row],[Target scope]]*GLOBAL_DATA[[#This Row],[Implementation progress rate]],"")</f>
        <v/>
      </c>
      <c r="AS2637" s="180">
        <f>IF(OR(GLOBAL_DATA[[#This Row],[Status]]=DATA!$J$6,GLOBAL_DATA[[#This Row],[Status]]=DATA!$J$7,GLOBAL_DATA[[#This Row],[Status]]=DATA!$J$8),1,0)</f>
        <v>0</v>
      </c>
      <c r="AT2637" s="181" t="str">
        <f>IF(GLOBAL_DATA[[#This Row],[Status]]=Status_No_Project,"",MAX(GLOBAL_DATA[[#This Row],[Initial end]],GLOBAL_DATA[[#This Row],[Re-estimated end]],43831))</f>
        <v/>
      </c>
      <c r="AU26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7" s="222">
        <f>IF(GLOBAL_DATA[[#This Row],[Target scope]]&lt;&gt;Target_Not_Applicable,COUNTBLANK(GLOBAL_DATA[[#This Row],[Target scope]:[Target justification (if&lt;100%)]]),0)+IF(GLOBAL_DATA[[#This Row],[Status]]&lt;&gt;Status_No_Project,COUNTBLANK(GLOBAL_DATA[[#This Row],[Implementation progress rate]:[CISO assessment]]),0)</f>
        <v>0</v>
      </c>
      <c r="AW2637" s="45">
        <f>SUBTOTAL(103,GLOBAL_DATA[[#This Row],[BU]])</f>
        <v>0</v>
      </c>
    </row>
    <row r="2638" spans="1:49" ht="25.5" x14ac:dyDescent="0.25">
      <c r="A2638" s="222" t="s">
        <v>40</v>
      </c>
      <c r="B2638" s="223" t="s">
        <v>894</v>
      </c>
      <c r="C2638" s="223" t="s">
        <v>405</v>
      </c>
      <c r="D2638" s="231" t="s">
        <v>763</v>
      </c>
      <c r="E2638" s="232" t="s">
        <v>8</v>
      </c>
      <c r="F2638" s="232"/>
      <c r="G2638" s="233"/>
      <c r="H2638" s="221" t="s">
        <v>570</v>
      </c>
      <c r="I2638" s="231" t="s">
        <v>568</v>
      </c>
      <c r="J2638" s="232"/>
      <c r="K2638" s="234"/>
      <c r="L2638" s="235"/>
      <c r="M2638" s="233"/>
      <c r="N2638" s="236"/>
      <c r="O2638" s="224" t="str">
        <f>IF(GLOBAL_DATA[[#This Row],[Target scope]]="","",INDEX(DATA_TargetStatusChoice[Target_Status_Choice],MATCH(GLOBAL_DATA[[#This Row],[Target scope]],DATA_TargetStatusChoice[Value],1)))</f>
        <v>NOT APPLICABLE</v>
      </c>
      <c r="P2638" s="237" t="s">
        <v>427</v>
      </c>
      <c r="Q2638" s="238"/>
      <c r="R2638" s="250" t="s">
        <v>469</v>
      </c>
      <c r="S2638" s="251"/>
      <c r="T2638" s="251" t="s">
        <v>562</v>
      </c>
      <c r="U2638" s="252"/>
      <c r="V2638" s="239" t="s">
        <v>562</v>
      </c>
      <c r="W2638" s="240" t="s">
        <v>921</v>
      </c>
      <c r="X2638" s="241" t="s">
        <v>562</v>
      </c>
      <c r="Y2638" s="241" t="s">
        <v>562</v>
      </c>
      <c r="Z2638" s="241" t="s">
        <v>562</v>
      </c>
      <c r="AA2638" s="242">
        <f>SUM(GLOBAL_DATA[[#This Row],[Initial 2020]],GLOBAL_DATA[[#This Row],[Initial 2021]],GLOBAL_DATA[[#This Row],[Initial 2022]],GLOBAL_DATA[[#This Row],[Initial 2023]])</f>
        <v>0</v>
      </c>
      <c r="AB2638" s="243">
        <f>SUM(GLOBAL_DATA[[#This Row],[Reestimated 2020]],GLOBAL_DATA[[#This Row],[Reestimated 2021]],GLOBAL_DATA[[#This Row],[Reestimated 2022]],GLOBAL_DATA[[#This Row],[Reestimated 2023]])</f>
        <v>0</v>
      </c>
      <c r="AC2638" s="244">
        <f>SUM(GLOBAL_DATA[[#This Row],[Spent 2020]],GLOBAL_DATA[[#This Row],[Spent 2021]],GLOBAL_DATA[[#This Row],[Spent 2022]],GLOBAL_DATA[[#This Row],[Spent 2023]])</f>
        <v>0</v>
      </c>
      <c r="AD2638" s="245" t="s">
        <v>562</v>
      </c>
      <c r="AE2638" s="246" t="s">
        <v>562</v>
      </c>
      <c r="AF2638" s="247" t="s">
        <v>562</v>
      </c>
      <c r="AG2638" s="246" t="s">
        <v>562</v>
      </c>
      <c r="AH2638" s="246" t="s">
        <v>562</v>
      </c>
      <c r="AI2638" s="246" t="s">
        <v>562</v>
      </c>
      <c r="AJ2638" s="245" t="s">
        <v>562</v>
      </c>
      <c r="AK2638" s="246" t="s">
        <v>562</v>
      </c>
      <c r="AL2638" s="247" t="s">
        <v>562</v>
      </c>
      <c r="AM2638" s="246" t="s">
        <v>562</v>
      </c>
      <c r="AN2638" s="246" t="s">
        <v>562</v>
      </c>
      <c r="AO2638" s="248" t="s">
        <v>562</v>
      </c>
      <c r="AP2638" s="249" t="s">
        <v>562</v>
      </c>
      <c r="AQ2638" s="249" t="s">
        <v>562</v>
      </c>
      <c r="AR2638" s="162" t="str">
        <f>IF(GLOBAL_DATA[[#This Row],[Target scope]]&lt;&gt;Target_Not_Applicable,GLOBAL_DATA[[#This Row],[Target scope]]*GLOBAL_DATA[[#This Row],[Implementation progress rate]],"")</f>
        <v/>
      </c>
      <c r="AS2638" s="180">
        <f>IF(OR(GLOBAL_DATA[[#This Row],[Status]]=DATA!$J$6,GLOBAL_DATA[[#This Row],[Status]]=DATA!$J$7,GLOBAL_DATA[[#This Row],[Status]]=DATA!$J$8),1,0)</f>
        <v>0</v>
      </c>
      <c r="AT2638" s="181" t="str">
        <f>IF(GLOBAL_DATA[[#This Row],[Status]]=Status_No_Project,"",MAX(GLOBAL_DATA[[#This Row],[Initial end]],GLOBAL_DATA[[#This Row],[Re-estimated end]],43831))</f>
        <v/>
      </c>
      <c r="AU26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8" s="222">
        <f>IF(GLOBAL_DATA[[#This Row],[Target scope]]&lt;&gt;Target_Not_Applicable,COUNTBLANK(GLOBAL_DATA[[#This Row],[Target scope]:[Target justification (if&lt;100%)]]),0)+IF(GLOBAL_DATA[[#This Row],[Status]]&lt;&gt;Status_No_Project,COUNTBLANK(GLOBAL_DATA[[#This Row],[Implementation progress rate]:[CISO assessment]]),0)</f>
        <v>0</v>
      </c>
      <c r="AW2638" s="45">
        <f>SUBTOTAL(103,GLOBAL_DATA[[#This Row],[BU]])</f>
        <v>1</v>
      </c>
    </row>
    <row r="2639" spans="1:49" ht="25.5" x14ac:dyDescent="0.25">
      <c r="A2639" s="222" t="s">
        <v>40</v>
      </c>
      <c r="B2639" s="223" t="s">
        <v>894</v>
      </c>
      <c r="C2639" s="223" t="s">
        <v>405</v>
      </c>
      <c r="D2639" s="231" t="s">
        <v>764</v>
      </c>
      <c r="E2639" s="232" t="s">
        <v>8</v>
      </c>
      <c r="F2639" s="232"/>
      <c r="G2639" s="233"/>
      <c r="H2639" s="221" t="s">
        <v>571</v>
      </c>
      <c r="I2639" s="231" t="s">
        <v>568</v>
      </c>
      <c r="J2639" s="232"/>
      <c r="K2639" s="234"/>
      <c r="L2639" s="235"/>
      <c r="M2639" s="233"/>
      <c r="N2639" s="236"/>
      <c r="O2639" s="224" t="str">
        <f>IF(GLOBAL_DATA[[#This Row],[Target scope]]="","",INDEX(DATA_TargetStatusChoice[Target_Status_Choice],MATCH(GLOBAL_DATA[[#This Row],[Target scope]],DATA_TargetStatusChoice[Value],1)))</f>
        <v/>
      </c>
      <c r="P2639" s="237" t="s">
        <v>562</v>
      </c>
      <c r="Q2639" s="238"/>
      <c r="R2639" s="250" t="s">
        <v>562</v>
      </c>
      <c r="S2639" s="251"/>
      <c r="T2639" s="251" t="s">
        <v>562</v>
      </c>
      <c r="U2639" s="252"/>
      <c r="V2639" s="239" t="s">
        <v>562</v>
      </c>
      <c r="W2639" s="240" t="s">
        <v>562</v>
      </c>
      <c r="X2639" s="241" t="s">
        <v>562</v>
      </c>
      <c r="Y2639" s="241" t="s">
        <v>562</v>
      </c>
      <c r="Z2639" s="241" t="s">
        <v>562</v>
      </c>
      <c r="AA2639" s="242">
        <f>SUM(GLOBAL_DATA[[#This Row],[Initial 2020]],GLOBAL_DATA[[#This Row],[Initial 2021]],GLOBAL_DATA[[#This Row],[Initial 2022]],GLOBAL_DATA[[#This Row],[Initial 2023]])</f>
        <v>0</v>
      </c>
      <c r="AB2639" s="243">
        <f>SUM(GLOBAL_DATA[[#This Row],[Reestimated 2020]],GLOBAL_DATA[[#This Row],[Reestimated 2021]],GLOBAL_DATA[[#This Row],[Reestimated 2022]],GLOBAL_DATA[[#This Row],[Reestimated 2023]])</f>
        <v>0</v>
      </c>
      <c r="AC2639" s="244">
        <f>SUM(GLOBAL_DATA[[#This Row],[Spent 2020]],GLOBAL_DATA[[#This Row],[Spent 2021]],GLOBAL_DATA[[#This Row],[Spent 2022]],GLOBAL_DATA[[#This Row],[Spent 2023]])</f>
        <v>0</v>
      </c>
      <c r="AD2639" s="245" t="s">
        <v>562</v>
      </c>
      <c r="AE2639" s="246" t="s">
        <v>562</v>
      </c>
      <c r="AF2639" s="247" t="s">
        <v>562</v>
      </c>
      <c r="AG2639" s="246" t="s">
        <v>562</v>
      </c>
      <c r="AH2639" s="246" t="s">
        <v>562</v>
      </c>
      <c r="AI2639" s="246" t="s">
        <v>562</v>
      </c>
      <c r="AJ2639" s="245" t="s">
        <v>562</v>
      </c>
      <c r="AK2639" s="246" t="s">
        <v>562</v>
      </c>
      <c r="AL2639" s="247" t="s">
        <v>562</v>
      </c>
      <c r="AM2639" s="246" t="s">
        <v>562</v>
      </c>
      <c r="AN2639" s="246" t="s">
        <v>562</v>
      </c>
      <c r="AO2639" s="248" t="s">
        <v>562</v>
      </c>
      <c r="AP2639" s="249" t="s">
        <v>562</v>
      </c>
      <c r="AQ2639" s="249" t="s">
        <v>562</v>
      </c>
      <c r="AR2639" s="162"/>
      <c r="AS2639" s="180">
        <f>IF(OR(GLOBAL_DATA[[#This Row],[Status]]=DATA!$J$6,GLOBAL_DATA[[#This Row],[Status]]=DATA!$J$7,GLOBAL_DATA[[#This Row],[Status]]=DATA!$J$8),1,0)</f>
        <v>0</v>
      </c>
      <c r="AT2639" s="181">
        <f>IF(GLOBAL_DATA[[#This Row],[Status]]=Status_No_Project,"",MAX(GLOBAL_DATA[[#This Row],[Initial end]],GLOBAL_DATA[[#This Row],[Re-estimated end]],43831))</f>
        <v>43831</v>
      </c>
      <c r="AU26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9" s="222">
        <f>IF(GLOBAL_DATA[[#This Row],[Target scope]]&lt;&gt;Target_Not_Applicable,COUNTBLANK(GLOBAL_DATA[[#This Row],[Target scope]:[Target justification (if&lt;100%)]]),0)+IF(GLOBAL_DATA[[#This Row],[Status]]&lt;&gt;Status_No_Project,COUNTBLANK(GLOBAL_DATA[[#This Row],[Implementation progress rate]:[CISO assessment]]),0)</f>
        <v>4</v>
      </c>
      <c r="AW2639" s="45">
        <f>SUBTOTAL(103,GLOBAL_DATA[[#This Row],[BU]])</f>
        <v>1</v>
      </c>
    </row>
    <row r="2640" spans="1:49" ht="25.5" x14ac:dyDescent="0.25">
      <c r="A2640" s="222" t="s">
        <v>40</v>
      </c>
      <c r="B2640" s="223" t="s">
        <v>894</v>
      </c>
      <c r="C2640" s="223" t="s">
        <v>405</v>
      </c>
      <c r="D2640" s="231" t="s">
        <v>765</v>
      </c>
      <c r="E2640" s="232" t="s">
        <v>8</v>
      </c>
      <c r="F2640" s="232"/>
      <c r="G2640" s="233"/>
      <c r="H2640" s="221" t="s">
        <v>570</v>
      </c>
      <c r="I2640" s="231" t="s">
        <v>568</v>
      </c>
      <c r="J2640" s="232"/>
      <c r="K2640" s="234"/>
      <c r="L2640" s="235"/>
      <c r="M2640" s="233"/>
      <c r="N2640" s="236"/>
      <c r="O2640" s="224" t="str">
        <f>IF(GLOBAL_DATA[[#This Row],[Target scope]]="","",INDEX(DATA_TargetStatusChoice[Target_Status_Choice],MATCH(GLOBAL_DATA[[#This Row],[Target scope]],DATA_TargetStatusChoice[Value],1)))</f>
        <v>NOT APPLICABLE</v>
      </c>
      <c r="P2640" s="237" t="s">
        <v>427</v>
      </c>
      <c r="Q2640" s="238"/>
      <c r="R2640" s="250" t="s">
        <v>469</v>
      </c>
      <c r="S2640" s="251"/>
      <c r="T2640" s="251" t="s">
        <v>562</v>
      </c>
      <c r="U2640" s="252"/>
      <c r="V2640" s="239" t="s">
        <v>562</v>
      </c>
      <c r="W2640" s="240" t="s">
        <v>924</v>
      </c>
      <c r="X2640" s="241" t="s">
        <v>562</v>
      </c>
      <c r="Y2640" s="241" t="s">
        <v>562</v>
      </c>
      <c r="Z2640" s="241" t="s">
        <v>562</v>
      </c>
      <c r="AA2640" s="242">
        <f>SUM(GLOBAL_DATA[[#This Row],[Initial 2020]],GLOBAL_DATA[[#This Row],[Initial 2021]],GLOBAL_DATA[[#This Row],[Initial 2022]],GLOBAL_DATA[[#This Row],[Initial 2023]])</f>
        <v>0</v>
      </c>
      <c r="AB2640" s="243">
        <f>SUM(GLOBAL_DATA[[#This Row],[Reestimated 2020]],GLOBAL_DATA[[#This Row],[Reestimated 2021]],GLOBAL_DATA[[#This Row],[Reestimated 2022]],GLOBAL_DATA[[#This Row],[Reestimated 2023]])</f>
        <v>0</v>
      </c>
      <c r="AC2640" s="244">
        <f>SUM(GLOBAL_DATA[[#This Row],[Spent 2020]],GLOBAL_DATA[[#This Row],[Spent 2021]],GLOBAL_DATA[[#This Row],[Spent 2022]],GLOBAL_DATA[[#This Row],[Spent 2023]])</f>
        <v>0</v>
      </c>
      <c r="AD2640" s="245" t="s">
        <v>562</v>
      </c>
      <c r="AE2640" s="246" t="s">
        <v>562</v>
      </c>
      <c r="AF2640" s="247" t="s">
        <v>562</v>
      </c>
      <c r="AG2640" s="246" t="s">
        <v>562</v>
      </c>
      <c r="AH2640" s="246" t="s">
        <v>562</v>
      </c>
      <c r="AI2640" s="246" t="s">
        <v>562</v>
      </c>
      <c r="AJ2640" s="245" t="s">
        <v>562</v>
      </c>
      <c r="AK2640" s="246" t="s">
        <v>562</v>
      </c>
      <c r="AL2640" s="247" t="s">
        <v>562</v>
      </c>
      <c r="AM2640" s="246" t="s">
        <v>562</v>
      </c>
      <c r="AN2640" s="246" t="s">
        <v>562</v>
      </c>
      <c r="AO2640" s="248" t="s">
        <v>562</v>
      </c>
      <c r="AP2640" s="249" t="s">
        <v>562</v>
      </c>
      <c r="AQ2640" s="249" t="s">
        <v>562</v>
      </c>
      <c r="AR2640" s="162" t="str">
        <f>IF(GLOBAL_DATA[[#This Row],[Target scope]]&lt;&gt;Target_Not_Applicable,GLOBAL_DATA[[#This Row],[Target scope]]*GLOBAL_DATA[[#This Row],[Implementation progress rate]],"")</f>
        <v/>
      </c>
      <c r="AS2640" s="180">
        <f>IF(OR(GLOBAL_DATA[[#This Row],[Status]]=DATA!$J$6,GLOBAL_DATA[[#This Row],[Status]]=DATA!$J$7,GLOBAL_DATA[[#This Row],[Status]]=DATA!$J$8),1,0)</f>
        <v>0</v>
      </c>
      <c r="AT2640" s="181" t="str">
        <f>IF(GLOBAL_DATA[[#This Row],[Status]]=Status_No_Project,"",MAX(GLOBAL_DATA[[#This Row],[Initial end]],GLOBAL_DATA[[#This Row],[Re-estimated end]],43831))</f>
        <v/>
      </c>
      <c r="AU26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0" s="222">
        <f>IF(GLOBAL_DATA[[#This Row],[Target scope]]&lt;&gt;Target_Not_Applicable,COUNTBLANK(GLOBAL_DATA[[#This Row],[Target scope]:[Target justification (if&lt;100%)]]),0)+IF(GLOBAL_DATA[[#This Row],[Status]]&lt;&gt;Status_No_Project,COUNTBLANK(GLOBAL_DATA[[#This Row],[Implementation progress rate]:[CISO assessment]]),0)</f>
        <v>0</v>
      </c>
      <c r="AW2640" s="45">
        <f>SUBTOTAL(103,GLOBAL_DATA[[#This Row],[BU]])</f>
        <v>1</v>
      </c>
    </row>
    <row r="2641" spans="1:49" ht="25.5" x14ac:dyDescent="0.25">
      <c r="A2641" s="222" t="s">
        <v>40</v>
      </c>
      <c r="B2641" s="223" t="s">
        <v>894</v>
      </c>
      <c r="C2641" s="223" t="s">
        <v>405</v>
      </c>
      <c r="D2641" s="231" t="s">
        <v>766</v>
      </c>
      <c r="E2641" s="232" t="s">
        <v>8</v>
      </c>
      <c r="F2641" s="232"/>
      <c r="G2641" s="233"/>
      <c r="H2641" s="221" t="s">
        <v>570</v>
      </c>
      <c r="I2641" s="231" t="s">
        <v>571</v>
      </c>
      <c r="J2641" s="232"/>
      <c r="K2641" s="234"/>
      <c r="L2641" s="235"/>
      <c r="M2641" s="233"/>
      <c r="N2641" s="236"/>
      <c r="O2641" s="224" t="str">
        <f>IF(GLOBAL_DATA[[#This Row],[Target scope]]="","",INDEX(DATA_TargetStatusChoice[Target_Status_Choice],MATCH(GLOBAL_DATA[[#This Row],[Target scope]],DATA_TargetStatusChoice[Value],1)))</f>
        <v>NOT APPLICABLE</v>
      </c>
      <c r="P2641" s="237" t="s">
        <v>427</v>
      </c>
      <c r="Q2641" s="238"/>
      <c r="R2641" s="250" t="s">
        <v>469</v>
      </c>
      <c r="S2641" s="251"/>
      <c r="T2641" s="251" t="s">
        <v>562</v>
      </c>
      <c r="U2641" s="252"/>
      <c r="V2641" s="239" t="s">
        <v>562</v>
      </c>
      <c r="W2641" s="240" t="s">
        <v>922</v>
      </c>
      <c r="X2641" s="241" t="s">
        <v>562</v>
      </c>
      <c r="Y2641" s="241" t="s">
        <v>562</v>
      </c>
      <c r="Z2641" s="241" t="s">
        <v>562</v>
      </c>
      <c r="AA2641" s="242">
        <f>SUM(GLOBAL_DATA[[#This Row],[Initial 2020]],GLOBAL_DATA[[#This Row],[Initial 2021]],GLOBAL_DATA[[#This Row],[Initial 2022]],GLOBAL_DATA[[#This Row],[Initial 2023]])</f>
        <v>0</v>
      </c>
      <c r="AB2641" s="243">
        <f>SUM(GLOBAL_DATA[[#This Row],[Reestimated 2020]],GLOBAL_DATA[[#This Row],[Reestimated 2021]],GLOBAL_DATA[[#This Row],[Reestimated 2022]],GLOBAL_DATA[[#This Row],[Reestimated 2023]])</f>
        <v>0</v>
      </c>
      <c r="AC2641" s="244">
        <f>SUM(GLOBAL_DATA[[#This Row],[Spent 2020]],GLOBAL_DATA[[#This Row],[Spent 2021]],GLOBAL_DATA[[#This Row],[Spent 2022]],GLOBAL_DATA[[#This Row],[Spent 2023]])</f>
        <v>0</v>
      </c>
      <c r="AD2641" s="245" t="s">
        <v>562</v>
      </c>
      <c r="AE2641" s="246" t="s">
        <v>562</v>
      </c>
      <c r="AF2641" s="247" t="s">
        <v>562</v>
      </c>
      <c r="AG2641" s="246" t="s">
        <v>562</v>
      </c>
      <c r="AH2641" s="246" t="s">
        <v>562</v>
      </c>
      <c r="AI2641" s="246" t="s">
        <v>562</v>
      </c>
      <c r="AJ2641" s="245" t="s">
        <v>562</v>
      </c>
      <c r="AK2641" s="246" t="s">
        <v>562</v>
      </c>
      <c r="AL2641" s="247" t="s">
        <v>562</v>
      </c>
      <c r="AM2641" s="246" t="s">
        <v>562</v>
      </c>
      <c r="AN2641" s="246" t="s">
        <v>562</v>
      </c>
      <c r="AO2641" s="248" t="s">
        <v>562</v>
      </c>
      <c r="AP2641" s="249" t="s">
        <v>562</v>
      </c>
      <c r="AQ2641" s="249" t="s">
        <v>562</v>
      </c>
      <c r="AR2641" s="162" t="str">
        <f>IF(GLOBAL_DATA[[#This Row],[Target scope]]&lt;&gt;Target_Not_Applicable,GLOBAL_DATA[[#This Row],[Target scope]]*GLOBAL_DATA[[#This Row],[Implementation progress rate]],"")</f>
        <v/>
      </c>
      <c r="AS2641" s="180">
        <f>IF(OR(GLOBAL_DATA[[#This Row],[Status]]=DATA!$J$6,GLOBAL_DATA[[#This Row],[Status]]=DATA!$J$7,GLOBAL_DATA[[#This Row],[Status]]=DATA!$J$8),1,0)</f>
        <v>0</v>
      </c>
      <c r="AT2641" s="181" t="str">
        <f>IF(GLOBAL_DATA[[#This Row],[Status]]=Status_No_Project,"",MAX(GLOBAL_DATA[[#This Row],[Initial end]],GLOBAL_DATA[[#This Row],[Re-estimated end]],43831))</f>
        <v/>
      </c>
      <c r="AU26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1" s="222">
        <f>IF(GLOBAL_DATA[[#This Row],[Target scope]]&lt;&gt;Target_Not_Applicable,COUNTBLANK(GLOBAL_DATA[[#This Row],[Target scope]:[Target justification (if&lt;100%)]]),0)+IF(GLOBAL_DATA[[#This Row],[Status]]&lt;&gt;Status_No_Project,COUNTBLANK(GLOBAL_DATA[[#This Row],[Implementation progress rate]:[CISO assessment]]),0)</f>
        <v>0</v>
      </c>
      <c r="AW2641" s="45">
        <f>SUBTOTAL(103,GLOBAL_DATA[[#This Row],[BU]])</f>
        <v>1</v>
      </c>
    </row>
    <row r="2642" spans="1:49" ht="25.5" hidden="1" x14ac:dyDescent="0.25">
      <c r="A2642" s="222" t="s">
        <v>40</v>
      </c>
      <c r="B2642" s="223" t="s">
        <v>894</v>
      </c>
      <c r="C2642" s="223" t="s">
        <v>405</v>
      </c>
      <c r="D2642" s="231" t="s">
        <v>767</v>
      </c>
      <c r="E2642" s="232" t="s">
        <v>8</v>
      </c>
      <c r="F2642" s="232"/>
      <c r="G2642" s="233"/>
      <c r="H2642" s="221"/>
      <c r="I2642" s="231" t="s">
        <v>578</v>
      </c>
      <c r="J2642" s="232"/>
      <c r="K2642" s="234"/>
      <c r="L2642" s="235"/>
      <c r="M2642" s="233"/>
      <c r="N2642" s="236"/>
      <c r="O2642" s="224" t="str">
        <f>IF(GLOBAL_DATA[[#This Row],[Target scope]]="","",INDEX(DATA_TargetStatusChoice[Target_Status_Choice],MATCH(GLOBAL_DATA[[#This Row],[Target scope]],DATA_TargetStatusChoice[Value],1)))</f>
        <v>NOT APPLICABLE</v>
      </c>
      <c r="P2642" s="237" t="s">
        <v>427</v>
      </c>
      <c r="Q2642" s="238"/>
      <c r="R2642" s="250" t="s">
        <v>469</v>
      </c>
      <c r="S2642" s="251">
        <v>0</v>
      </c>
      <c r="T2642" s="251" t="s">
        <v>562</v>
      </c>
      <c r="U2642" s="252"/>
      <c r="V2642" s="239" t="s">
        <v>562</v>
      </c>
      <c r="W2642" s="240" t="s">
        <v>922</v>
      </c>
      <c r="X2642" s="241" t="s">
        <v>562</v>
      </c>
      <c r="Y2642" s="241" t="s">
        <v>562</v>
      </c>
      <c r="Z2642" s="241" t="s">
        <v>562</v>
      </c>
      <c r="AA2642" s="242">
        <f>SUM(GLOBAL_DATA[[#This Row],[Initial 2020]],GLOBAL_DATA[[#This Row],[Initial 2021]],GLOBAL_DATA[[#This Row],[Initial 2022]],GLOBAL_DATA[[#This Row],[Initial 2023]])</f>
        <v>0</v>
      </c>
      <c r="AB2642" s="243">
        <f>SUM(GLOBAL_DATA[[#This Row],[Reestimated 2020]],GLOBAL_DATA[[#This Row],[Reestimated 2021]],GLOBAL_DATA[[#This Row],[Reestimated 2022]],GLOBAL_DATA[[#This Row],[Reestimated 2023]])</f>
        <v>0</v>
      </c>
      <c r="AC2642" s="244">
        <f>SUM(GLOBAL_DATA[[#This Row],[Spent 2020]],GLOBAL_DATA[[#This Row],[Spent 2021]],GLOBAL_DATA[[#This Row],[Spent 2022]],GLOBAL_DATA[[#This Row],[Spent 2023]])</f>
        <v>0</v>
      </c>
      <c r="AD2642" s="245" t="s">
        <v>562</v>
      </c>
      <c r="AE2642" s="246" t="s">
        <v>562</v>
      </c>
      <c r="AF2642" s="247" t="s">
        <v>562</v>
      </c>
      <c r="AG2642" s="246" t="s">
        <v>562</v>
      </c>
      <c r="AH2642" s="246" t="s">
        <v>562</v>
      </c>
      <c r="AI2642" s="246" t="s">
        <v>562</v>
      </c>
      <c r="AJ2642" s="245" t="s">
        <v>562</v>
      </c>
      <c r="AK2642" s="246" t="s">
        <v>562</v>
      </c>
      <c r="AL2642" s="247" t="s">
        <v>562</v>
      </c>
      <c r="AM2642" s="246" t="s">
        <v>562</v>
      </c>
      <c r="AN2642" s="246" t="s">
        <v>562</v>
      </c>
      <c r="AO2642" s="248" t="s">
        <v>562</v>
      </c>
      <c r="AP2642" s="249" t="s">
        <v>562</v>
      </c>
      <c r="AQ2642" s="249" t="s">
        <v>562</v>
      </c>
      <c r="AR2642" s="162" t="str">
        <f>IF(GLOBAL_DATA[[#This Row],[Target scope]]&lt;&gt;Target_Not_Applicable,GLOBAL_DATA[[#This Row],[Target scope]]*GLOBAL_DATA[[#This Row],[Implementation progress rate]],"")</f>
        <v/>
      </c>
      <c r="AS2642" s="180">
        <f>IF(OR(GLOBAL_DATA[[#This Row],[Status]]=DATA!$J$6,GLOBAL_DATA[[#This Row],[Status]]=DATA!$J$7,GLOBAL_DATA[[#This Row],[Status]]=DATA!$J$8),1,0)</f>
        <v>0</v>
      </c>
      <c r="AT2642" s="181" t="str">
        <f>IF(GLOBAL_DATA[[#This Row],[Status]]=Status_No_Project,"",MAX(GLOBAL_DATA[[#This Row],[Initial end]],GLOBAL_DATA[[#This Row],[Re-estimated end]],43831))</f>
        <v/>
      </c>
      <c r="AU26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2" s="222">
        <f>IF(GLOBAL_DATA[[#This Row],[Target scope]]&lt;&gt;Target_Not_Applicable,COUNTBLANK(GLOBAL_DATA[[#This Row],[Target scope]:[Target justification (if&lt;100%)]]),0)+IF(GLOBAL_DATA[[#This Row],[Status]]&lt;&gt;Status_No_Project,COUNTBLANK(GLOBAL_DATA[[#This Row],[Implementation progress rate]:[CISO assessment]]),0)</f>
        <v>0</v>
      </c>
      <c r="AW2642" s="45">
        <f>SUBTOTAL(103,GLOBAL_DATA[[#This Row],[BU]])</f>
        <v>0</v>
      </c>
    </row>
    <row r="2643" spans="1:49" ht="25.5" x14ac:dyDescent="0.25">
      <c r="A2643" s="222" t="s">
        <v>40</v>
      </c>
      <c r="B2643" s="223" t="s">
        <v>894</v>
      </c>
      <c r="C2643" s="223" t="s">
        <v>405</v>
      </c>
      <c r="D2643" s="231" t="s">
        <v>768</v>
      </c>
      <c r="E2643" s="232" t="s">
        <v>8</v>
      </c>
      <c r="F2643" s="232"/>
      <c r="G2643" s="233"/>
      <c r="H2643" s="221" t="s">
        <v>570</v>
      </c>
      <c r="I2643" s="231" t="s">
        <v>637</v>
      </c>
      <c r="J2643" s="232"/>
      <c r="K2643" s="234"/>
      <c r="L2643" s="235"/>
      <c r="M2643" s="233"/>
      <c r="N2643" s="236"/>
      <c r="O2643" s="224" t="str">
        <f>IF(GLOBAL_DATA[[#This Row],[Target scope]]="","",INDEX(DATA_TargetStatusChoice[Target_Status_Choice],MATCH(GLOBAL_DATA[[#This Row],[Target scope]],DATA_TargetStatusChoice[Value],1)))</f>
        <v>NOT APPLICABLE</v>
      </c>
      <c r="P2643" s="237" t="s">
        <v>427</v>
      </c>
      <c r="Q2643" s="238"/>
      <c r="R2643" s="250" t="s">
        <v>469</v>
      </c>
      <c r="S2643" s="251">
        <v>0</v>
      </c>
      <c r="T2643" s="251" t="s">
        <v>562</v>
      </c>
      <c r="U2643" s="252"/>
      <c r="V2643" s="239" t="s">
        <v>562</v>
      </c>
      <c r="W2643" s="240" t="s">
        <v>922</v>
      </c>
      <c r="X2643" s="241" t="s">
        <v>562</v>
      </c>
      <c r="Y2643" s="241" t="s">
        <v>562</v>
      </c>
      <c r="Z2643" s="241" t="s">
        <v>562</v>
      </c>
      <c r="AA2643" s="242">
        <f>SUM(GLOBAL_DATA[[#This Row],[Initial 2020]],GLOBAL_DATA[[#This Row],[Initial 2021]],GLOBAL_DATA[[#This Row],[Initial 2022]],GLOBAL_DATA[[#This Row],[Initial 2023]])</f>
        <v>0</v>
      </c>
      <c r="AB2643" s="243">
        <f>SUM(GLOBAL_DATA[[#This Row],[Reestimated 2020]],GLOBAL_DATA[[#This Row],[Reestimated 2021]],GLOBAL_DATA[[#This Row],[Reestimated 2022]],GLOBAL_DATA[[#This Row],[Reestimated 2023]])</f>
        <v>0</v>
      </c>
      <c r="AC2643" s="244">
        <f>SUM(GLOBAL_DATA[[#This Row],[Spent 2020]],GLOBAL_DATA[[#This Row],[Spent 2021]],GLOBAL_DATA[[#This Row],[Spent 2022]],GLOBAL_DATA[[#This Row],[Spent 2023]])</f>
        <v>0</v>
      </c>
      <c r="AD2643" s="245" t="s">
        <v>562</v>
      </c>
      <c r="AE2643" s="246" t="s">
        <v>562</v>
      </c>
      <c r="AF2643" s="247" t="s">
        <v>562</v>
      </c>
      <c r="AG2643" s="246" t="s">
        <v>562</v>
      </c>
      <c r="AH2643" s="246" t="s">
        <v>562</v>
      </c>
      <c r="AI2643" s="246" t="s">
        <v>562</v>
      </c>
      <c r="AJ2643" s="245" t="s">
        <v>562</v>
      </c>
      <c r="AK2643" s="246" t="s">
        <v>562</v>
      </c>
      <c r="AL2643" s="247" t="s">
        <v>562</v>
      </c>
      <c r="AM2643" s="246" t="s">
        <v>562</v>
      </c>
      <c r="AN2643" s="246" t="s">
        <v>562</v>
      </c>
      <c r="AO2643" s="248" t="s">
        <v>562</v>
      </c>
      <c r="AP2643" s="249" t="s">
        <v>562</v>
      </c>
      <c r="AQ2643" s="249" t="s">
        <v>562</v>
      </c>
      <c r="AR2643" s="162" t="str">
        <f>IF(GLOBAL_DATA[[#This Row],[Target scope]]&lt;&gt;Target_Not_Applicable,GLOBAL_DATA[[#This Row],[Target scope]]*GLOBAL_DATA[[#This Row],[Implementation progress rate]],"")</f>
        <v/>
      </c>
      <c r="AS2643" s="180">
        <f>IF(OR(GLOBAL_DATA[[#This Row],[Status]]=DATA!$J$6,GLOBAL_DATA[[#This Row],[Status]]=DATA!$J$7,GLOBAL_DATA[[#This Row],[Status]]=DATA!$J$8),1,0)</f>
        <v>0</v>
      </c>
      <c r="AT2643" s="181" t="str">
        <f>IF(GLOBAL_DATA[[#This Row],[Status]]=Status_No_Project,"",MAX(GLOBAL_DATA[[#This Row],[Initial end]],GLOBAL_DATA[[#This Row],[Re-estimated end]],43831))</f>
        <v/>
      </c>
      <c r="AU26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3" s="222">
        <f>IF(GLOBAL_DATA[[#This Row],[Target scope]]&lt;&gt;Target_Not_Applicable,COUNTBLANK(GLOBAL_DATA[[#This Row],[Target scope]:[Target justification (if&lt;100%)]]),0)+IF(GLOBAL_DATA[[#This Row],[Status]]&lt;&gt;Status_No_Project,COUNTBLANK(GLOBAL_DATA[[#This Row],[Implementation progress rate]:[CISO assessment]]),0)</f>
        <v>0</v>
      </c>
      <c r="AW2643" s="45">
        <f>SUBTOTAL(103,GLOBAL_DATA[[#This Row],[BU]])</f>
        <v>1</v>
      </c>
    </row>
    <row r="2644" spans="1:49" ht="25.5" hidden="1" x14ac:dyDescent="0.25">
      <c r="A2644" s="222" t="s">
        <v>40</v>
      </c>
      <c r="B2644" s="223" t="s">
        <v>894</v>
      </c>
      <c r="C2644" s="223" t="s">
        <v>405</v>
      </c>
      <c r="D2644" s="231" t="s">
        <v>769</v>
      </c>
      <c r="E2644" s="232" t="s">
        <v>8</v>
      </c>
      <c r="F2644" s="232"/>
      <c r="G2644" s="233"/>
      <c r="H2644" s="221"/>
      <c r="I2644" s="231" t="s">
        <v>568</v>
      </c>
      <c r="J2644" s="232"/>
      <c r="K2644" s="234"/>
      <c r="L2644" s="235"/>
      <c r="M2644" s="233"/>
      <c r="N2644" s="236"/>
      <c r="O2644" s="224" t="str">
        <f>IF(GLOBAL_DATA[[#This Row],[Target scope]]="","",INDEX(DATA_TargetStatusChoice[Target_Status_Choice],MATCH(GLOBAL_DATA[[#This Row],[Target scope]],DATA_TargetStatusChoice[Value],1)))</f>
        <v>NOT APPLICABLE</v>
      </c>
      <c r="P2644" s="237" t="s">
        <v>427</v>
      </c>
      <c r="Q2644" s="238"/>
      <c r="R2644" s="250" t="s">
        <v>469</v>
      </c>
      <c r="S2644" s="251"/>
      <c r="T2644" s="251" t="s">
        <v>562</v>
      </c>
      <c r="U2644" s="252"/>
      <c r="V2644" s="239" t="s">
        <v>562</v>
      </c>
      <c r="W2644" s="240" t="s">
        <v>390</v>
      </c>
      <c r="X2644" s="241" t="s">
        <v>562</v>
      </c>
      <c r="Y2644" s="241" t="s">
        <v>562</v>
      </c>
      <c r="Z2644" s="241" t="s">
        <v>562</v>
      </c>
      <c r="AA2644" s="242">
        <f>SUM(GLOBAL_DATA[[#This Row],[Initial 2020]],GLOBAL_DATA[[#This Row],[Initial 2021]],GLOBAL_DATA[[#This Row],[Initial 2022]],GLOBAL_DATA[[#This Row],[Initial 2023]])</f>
        <v>0</v>
      </c>
      <c r="AB2644" s="243">
        <f>SUM(GLOBAL_DATA[[#This Row],[Reestimated 2020]],GLOBAL_DATA[[#This Row],[Reestimated 2021]],GLOBAL_DATA[[#This Row],[Reestimated 2022]],GLOBAL_DATA[[#This Row],[Reestimated 2023]])</f>
        <v>0</v>
      </c>
      <c r="AC2644" s="244">
        <f>SUM(GLOBAL_DATA[[#This Row],[Spent 2020]],GLOBAL_DATA[[#This Row],[Spent 2021]],GLOBAL_DATA[[#This Row],[Spent 2022]],GLOBAL_DATA[[#This Row],[Spent 2023]])</f>
        <v>0</v>
      </c>
      <c r="AD2644" s="245" t="s">
        <v>562</v>
      </c>
      <c r="AE2644" s="246" t="s">
        <v>562</v>
      </c>
      <c r="AF2644" s="247" t="s">
        <v>562</v>
      </c>
      <c r="AG2644" s="246" t="s">
        <v>562</v>
      </c>
      <c r="AH2644" s="246" t="s">
        <v>562</v>
      </c>
      <c r="AI2644" s="246" t="s">
        <v>562</v>
      </c>
      <c r="AJ2644" s="245" t="s">
        <v>562</v>
      </c>
      <c r="AK2644" s="246" t="s">
        <v>562</v>
      </c>
      <c r="AL2644" s="247" t="s">
        <v>562</v>
      </c>
      <c r="AM2644" s="246" t="s">
        <v>562</v>
      </c>
      <c r="AN2644" s="246" t="s">
        <v>562</v>
      </c>
      <c r="AO2644" s="248" t="s">
        <v>562</v>
      </c>
      <c r="AP2644" s="249" t="s">
        <v>562</v>
      </c>
      <c r="AQ2644" s="249" t="s">
        <v>562</v>
      </c>
      <c r="AR2644" s="162" t="str">
        <f>IF(GLOBAL_DATA[[#This Row],[Target scope]]&lt;&gt;Target_Not_Applicable,GLOBAL_DATA[[#This Row],[Target scope]]*GLOBAL_DATA[[#This Row],[Implementation progress rate]],"")</f>
        <v/>
      </c>
      <c r="AS2644" s="180">
        <f>IF(OR(GLOBAL_DATA[[#This Row],[Status]]=DATA!$J$6,GLOBAL_DATA[[#This Row],[Status]]=DATA!$J$7,GLOBAL_DATA[[#This Row],[Status]]=DATA!$J$8),1,0)</f>
        <v>0</v>
      </c>
      <c r="AT2644" s="181" t="str">
        <f>IF(GLOBAL_DATA[[#This Row],[Status]]=Status_No_Project,"",MAX(GLOBAL_DATA[[#This Row],[Initial end]],GLOBAL_DATA[[#This Row],[Re-estimated end]],43831))</f>
        <v/>
      </c>
      <c r="AU26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4" s="222">
        <f>IF(GLOBAL_DATA[[#This Row],[Target scope]]&lt;&gt;Target_Not_Applicable,COUNTBLANK(GLOBAL_DATA[[#This Row],[Target scope]:[Target justification (if&lt;100%)]]),0)+IF(GLOBAL_DATA[[#This Row],[Status]]&lt;&gt;Status_No_Project,COUNTBLANK(GLOBAL_DATA[[#This Row],[Implementation progress rate]:[CISO assessment]]),0)</f>
        <v>0</v>
      </c>
      <c r="AW2644" s="45">
        <f>SUBTOTAL(103,GLOBAL_DATA[[#This Row],[BU]])</f>
        <v>0</v>
      </c>
    </row>
    <row r="2645" spans="1:49" ht="25.5" hidden="1" x14ac:dyDescent="0.25">
      <c r="A2645" s="222" t="s">
        <v>40</v>
      </c>
      <c r="B2645" s="223" t="s">
        <v>894</v>
      </c>
      <c r="C2645" s="223" t="s">
        <v>405</v>
      </c>
      <c r="D2645" s="231" t="s">
        <v>770</v>
      </c>
      <c r="E2645" s="232" t="s">
        <v>8</v>
      </c>
      <c r="F2645" s="232"/>
      <c r="G2645" s="233"/>
      <c r="H2645" s="221"/>
      <c r="I2645" s="231" t="s">
        <v>578</v>
      </c>
      <c r="J2645" s="232"/>
      <c r="K2645" s="234"/>
      <c r="L2645" s="235"/>
      <c r="M2645" s="233"/>
      <c r="N2645" s="236"/>
      <c r="O2645" s="224" t="str">
        <f>IF(GLOBAL_DATA[[#This Row],[Target scope]]="","",INDEX(DATA_TargetStatusChoice[Target_Status_Choice],MATCH(GLOBAL_DATA[[#This Row],[Target scope]],DATA_TargetStatusChoice[Value],1)))</f>
        <v>NOT APPLICABLE</v>
      </c>
      <c r="P2645" s="237" t="s">
        <v>427</v>
      </c>
      <c r="Q2645" s="238"/>
      <c r="R2645" s="250" t="s">
        <v>469</v>
      </c>
      <c r="S2645" s="251">
        <v>0</v>
      </c>
      <c r="T2645" s="251" t="s">
        <v>562</v>
      </c>
      <c r="U2645" s="252"/>
      <c r="V2645" s="239" t="s">
        <v>562</v>
      </c>
      <c r="W2645" s="240" t="s">
        <v>922</v>
      </c>
      <c r="X2645" s="241" t="s">
        <v>562</v>
      </c>
      <c r="Y2645" s="241" t="s">
        <v>562</v>
      </c>
      <c r="Z2645" s="241" t="s">
        <v>562</v>
      </c>
      <c r="AA2645" s="242">
        <f>SUM(GLOBAL_DATA[[#This Row],[Initial 2020]],GLOBAL_DATA[[#This Row],[Initial 2021]],GLOBAL_DATA[[#This Row],[Initial 2022]],GLOBAL_DATA[[#This Row],[Initial 2023]])</f>
        <v>0</v>
      </c>
      <c r="AB2645" s="243">
        <f>SUM(GLOBAL_DATA[[#This Row],[Reestimated 2020]],GLOBAL_DATA[[#This Row],[Reestimated 2021]],GLOBAL_DATA[[#This Row],[Reestimated 2022]],GLOBAL_DATA[[#This Row],[Reestimated 2023]])</f>
        <v>0</v>
      </c>
      <c r="AC2645" s="244">
        <f>SUM(GLOBAL_DATA[[#This Row],[Spent 2020]],GLOBAL_DATA[[#This Row],[Spent 2021]],GLOBAL_DATA[[#This Row],[Spent 2022]],GLOBAL_DATA[[#This Row],[Spent 2023]])</f>
        <v>0</v>
      </c>
      <c r="AD2645" s="245" t="s">
        <v>562</v>
      </c>
      <c r="AE2645" s="246" t="s">
        <v>562</v>
      </c>
      <c r="AF2645" s="247" t="s">
        <v>562</v>
      </c>
      <c r="AG2645" s="246" t="s">
        <v>562</v>
      </c>
      <c r="AH2645" s="246" t="s">
        <v>562</v>
      </c>
      <c r="AI2645" s="246" t="s">
        <v>562</v>
      </c>
      <c r="AJ2645" s="245" t="s">
        <v>562</v>
      </c>
      <c r="AK2645" s="246" t="s">
        <v>562</v>
      </c>
      <c r="AL2645" s="247" t="s">
        <v>562</v>
      </c>
      <c r="AM2645" s="246" t="s">
        <v>562</v>
      </c>
      <c r="AN2645" s="246" t="s">
        <v>562</v>
      </c>
      <c r="AO2645" s="248" t="s">
        <v>562</v>
      </c>
      <c r="AP2645" s="249" t="s">
        <v>562</v>
      </c>
      <c r="AQ2645" s="249" t="s">
        <v>562</v>
      </c>
      <c r="AR2645" s="162" t="str">
        <f>IF(GLOBAL_DATA[[#This Row],[Target scope]]&lt;&gt;Target_Not_Applicable,GLOBAL_DATA[[#This Row],[Target scope]]*GLOBAL_DATA[[#This Row],[Implementation progress rate]],"")</f>
        <v/>
      </c>
      <c r="AS2645" s="180">
        <f>IF(OR(GLOBAL_DATA[[#This Row],[Status]]=DATA!$J$6,GLOBAL_DATA[[#This Row],[Status]]=DATA!$J$7,GLOBAL_DATA[[#This Row],[Status]]=DATA!$J$8),1,0)</f>
        <v>0</v>
      </c>
      <c r="AT2645" s="181" t="str">
        <f>IF(GLOBAL_DATA[[#This Row],[Status]]=Status_No_Project,"",MAX(GLOBAL_DATA[[#This Row],[Initial end]],GLOBAL_DATA[[#This Row],[Re-estimated end]],43831))</f>
        <v/>
      </c>
      <c r="AU26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5" s="222">
        <f>IF(GLOBAL_DATA[[#This Row],[Target scope]]&lt;&gt;Target_Not_Applicable,COUNTBLANK(GLOBAL_DATA[[#This Row],[Target scope]:[Target justification (if&lt;100%)]]),0)+IF(GLOBAL_DATA[[#This Row],[Status]]&lt;&gt;Status_No_Project,COUNTBLANK(GLOBAL_DATA[[#This Row],[Implementation progress rate]:[CISO assessment]]),0)</f>
        <v>0</v>
      </c>
      <c r="AW2645" s="45">
        <f>SUBTOTAL(103,GLOBAL_DATA[[#This Row],[BU]])</f>
        <v>0</v>
      </c>
    </row>
    <row r="2646" spans="1:49" ht="25.5" hidden="1" x14ac:dyDescent="0.25">
      <c r="A2646" s="222" t="s">
        <v>40</v>
      </c>
      <c r="B2646" s="223" t="s">
        <v>894</v>
      </c>
      <c r="C2646" s="223" t="s">
        <v>405</v>
      </c>
      <c r="D2646" s="231" t="s">
        <v>771</v>
      </c>
      <c r="E2646" s="232" t="s">
        <v>8</v>
      </c>
      <c r="F2646" s="232"/>
      <c r="G2646" s="233"/>
      <c r="H2646" s="221"/>
      <c r="I2646" s="231" t="s">
        <v>568</v>
      </c>
      <c r="J2646" s="232"/>
      <c r="K2646" s="234"/>
      <c r="L2646" s="235"/>
      <c r="M2646" s="233"/>
      <c r="N2646" s="236"/>
      <c r="O2646" s="224" t="str">
        <f>IF(GLOBAL_DATA[[#This Row],[Target scope]]="","",INDEX(DATA_TargetStatusChoice[Target_Status_Choice],MATCH(GLOBAL_DATA[[#This Row],[Target scope]],DATA_TargetStatusChoice[Value],1)))</f>
        <v>NOT APPLICABLE</v>
      </c>
      <c r="P2646" s="237" t="s">
        <v>427</v>
      </c>
      <c r="Q2646" s="238"/>
      <c r="R2646" s="250" t="s">
        <v>469</v>
      </c>
      <c r="S2646" s="251"/>
      <c r="T2646" s="251" t="s">
        <v>562</v>
      </c>
      <c r="U2646" s="252"/>
      <c r="V2646" s="239" t="s">
        <v>562</v>
      </c>
      <c r="W2646" s="240" t="s">
        <v>924</v>
      </c>
      <c r="X2646" s="241" t="s">
        <v>562</v>
      </c>
      <c r="Y2646" s="241" t="s">
        <v>562</v>
      </c>
      <c r="Z2646" s="241" t="s">
        <v>562</v>
      </c>
      <c r="AA2646" s="242">
        <f>SUM(GLOBAL_DATA[[#This Row],[Initial 2020]],GLOBAL_DATA[[#This Row],[Initial 2021]],GLOBAL_DATA[[#This Row],[Initial 2022]],GLOBAL_DATA[[#This Row],[Initial 2023]])</f>
        <v>0</v>
      </c>
      <c r="AB2646" s="243">
        <f>SUM(GLOBAL_DATA[[#This Row],[Reestimated 2020]],GLOBAL_DATA[[#This Row],[Reestimated 2021]],GLOBAL_DATA[[#This Row],[Reestimated 2022]],GLOBAL_DATA[[#This Row],[Reestimated 2023]])</f>
        <v>0</v>
      </c>
      <c r="AC2646" s="244">
        <f>SUM(GLOBAL_DATA[[#This Row],[Spent 2020]],GLOBAL_DATA[[#This Row],[Spent 2021]],GLOBAL_DATA[[#This Row],[Spent 2022]],GLOBAL_DATA[[#This Row],[Spent 2023]])</f>
        <v>0</v>
      </c>
      <c r="AD2646" s="245" t="s">
        <v>562</v>
      </c>
      <c r="AE2646" s="246" t="s">
        <v>562</v>
      </c>
      <c r="AF2646" s="247" t="s">
        <v>562</v>
      </c>
      <c r="AG2646" s="246" t="s">
        <v>562</v>
      </c>
      <c r="AH2646" s="246" t="s">
        <v>562</v>
      </c>
      <c r="AI2646" s="246" t="s">
        <v>562</v>
      </c>
      <c r="AJ2646" s="245" t="s">
        <v>562</v>
      </c>
      <c r="AK2646" s="246" t="s">
        <v>562</v>
      </c>
      <c r="AL2646" s="247" t="s">
        <v>562</v>
      </c>
      <c r="AM2646" s="246" t="s">
        <v>562</v>
      </c>
      <c r="AN2646" s="246" t="s">
        <v>562</v>
      </c>
      <c r="AO2646" s="248" t="s">
        <v>562</v>
      </c>
      <c r="AP2646" s="249" t="s">
        <v>562</v>
      </c>
      <c r="AQ2646" s="249" t="s">
        <v>562</v>
      </c>
      <c r="AR2646" s="162" t="str">
        <f>IF(GLOBAL_DATA[[#This Row],[Target scope]]&lt;&gt;Target_Not_Applicable,GLOBAL_DATA[[#This Row],[Target scope]]*GLOBAL_DATA[[#This Row],[Implementation progress rate]],"")</f>
        <v/>
      </c>
      <c r="AS2646" s="180">
        <f>IF(OR(GLOBAL_DATA[[#This Row],[Status]]=DATA!$J$6,GLOBAL_DATA[[#This Row],[Status]]=DATA!$J$7,GLOBAL_DATA[[#This Row],[Status]]=DATA!$J$8),1,0)</f>
        <v>0</v>
      </c>
      <c r="AT2646" s="181" t="str">
        <f>IF(GLOBAL_DATA[[#This Row],[Status]]=Status_No_Project,"",MAX(GLOBAL_DATA[[#This Row],[Initial end]],GLOBAL_DATA[[#This Row],[Re-estimated end]],43831))</f>
        <v/>
      </c>
      <c r="AU26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6" s="222">
        <f>IF(GLOBAL_DATA[[#This Row],[Target scope]]&lt;&gt;Target_Not_Applicable,COUNTBLANK(GLOBAL_DATA[[#This Row],[Target scope]:[Target justification (if&lt;100%)]]),0)+IF(GLOBAL_DATA[[#This Row],[Status]]&lt;&gt;Status_No_Project,COUNTBLANK(GLOBAL_DATA[[#This Row],[Implementation progress rate]:[CISO assessment]]),0)</f>
        <v>0</v>
      </c>
      <c r="AW2646" s="45">
        <f>SUBTOTAL(103,GLOBAL_DATA[[#This Row],[BU]])</f>
        <v>0</v>
      </c>
    </row>
    <row r="2647" spans="1:49" ht="25.5" hidden="1" x14ac:dyDescent="0.25">
      <c r="A2647" s="222" t="s">
        <v>40</v>
      </c>
      <c r="B2647" s="223" t="s">
        <v>894</v>
      </c>
      <c r="C2647" s="223" t="s">
        <v>405</v>
      </c>
      <c r="D2647" s="231" t="s">
        <v>772</v>
      </c>
      <c r="E2647" s="232" t="s">
        <v>8</v>
      </c>
      <c r="F2647" s="232"/>
      <c r="G2647" s="233"/>
      <c r="H2647" s="221"/>
      <c r="I2647" s="231" t="s">
        <v>568</v>
      </c>
      <c r="J2647" s="232"/>
      <c r="K2647" s="234"/>
      <c r="L2647" s="235"/>
      <c r="M2647" s="233"/>
      <c r="N2647" s="236"/>
      <c r="O2647" s="224" t="str">
        <f>IF(GLOBAL_DATA[[#This Row],[Target scope]]="","",INDEX(DATA_TargetStatusChoice[Target_Status_Choice],MATCH(GLOBAL_DATA[[#This Row],[Target scope]],DATA_TargetStatusChoice[Value],1)))</f>
        <v>NOT APPLICABLE</v>
      </c>
      <c r="P2647" s="237" t="s">
        <v>427</v>
      </c>
      <c r="Q2647" s="238"/>
      <c r="R2647" s="250" t="s">
        <v>469</v>
      </c>
      <c r="S2647" s="251"/>
      <c r="T2647" s="251" t="s">
        <v>562</v>
      </c>
      <c r="U2647" s="252"/>
      <c r="V2647" s="239" t="s">
        <v>562</v>
      </c>
      <c r="W2647" s="240" t="s">
        <v>390</v>
      </c>
      <c r="X2647" s="241" t="s">
        <v>562</v>
      </c>
      <c r="Y2647" s="241" t="s">
        <v>562</v>
      </c>
      <c r="Z2647" s="241" t="s">
        <v>562</v>
      </c>
      <c r="AA2647" s="242">
        <f>SUM(GLOBAL_DATA[[#This Row],[Initial 2020]],GLOBAL_DATA[[#This Row],[Initial 2021]],GLOBAL_DATA[[#This Row],[Initial 2022]],GLOBAL_DATA[[#This Row],[Initial 2023]])</f>
        <v>0</v>
      </c>
      <c r="AB2647" s="243">
        <f>SUM(GLOBAL_DATA[[#This Row],[Reestimated 2020]],GLOBAL_DATA[[#This Row],[Reestimated 2021]],GLOBAL_DATA[[#This Row],[Reestimated 2022]],GLOBAL_DATA[[#This Row],[Reestimated 2023]])</f>
        <v>0</v>
      </c>
      <c r="AC2647" s="244">
        <f>SUM(GLOBAL_DATA[[#This Row],[Spent 2020]],GLOBAL_DATA[[#This Row],[Spent 2021]],GLOBAL_DATA[[#This Row],[Spent 2022]],GLOBAL_DATA[[#This Row],[Spent 2023]])</f>
        <v>0</v>
      </c>
      <c r="AD2647" s="245" t="s">
        <v>562</v>
      </c>
      <c r="AE2647" s="246" t="s">
        <v>562</v>
      </c>
      <c r="AF2647" s="247" t="s">
        <v>562</v>
      </c>
      <c r="AG2647" s="246" t="s">
        <v>562</v>
      </c>
      <c r="AH2647" s="246" t="s">
        <v>562</v>
      </c>
      <c r="AI2647" s="246" t="s">
        <v>562</v>
      </c>
      <c r="AJ2647" s="245" t="s">
        <v>562</v>
      </c>
      <c r="AK2647" s="246" t="s">
        <v>562</v>
      </c>
      <c r="AL2647" s="247" t="s">
        <v>562</v>
      </c>
      <c r="AM2647" s="246" t="s">
        <v>562</v>
      </c>
      <c r="AN2647" s="246" t="s">
        <v>562</v>
      </c>
      <c r="AO2647" s="248" t="s">
        <v>562</v>
      </c>
      <c r="AP2647" s="249" t="s">
        <v>562</v>
      </c>
      <c r="AQ2647" s="249" t="s">
        <v>562</v>
      </c>
      <c r="AR2647" s="162" t="str">
        <f>IF(GLOBAL_DATA[[#This Row],[Target scope]]&lt;&gt;Target_Not_Applicable,GLOBAL_DATA[[#This Row],[Target scope]]*GLOBAL_DATA[[#This Row],[Implementation progress rate]],"")</f>
        <v/>
      </c>
      <c r="AS2647" s="180">
        <f>IF(OR(GLOBAL_DATA[[#This Row],[Status]]=DATA!$J$6,GLOBAL_DATA[[#This Row],[Status]]=DATA!$J$7,GLOBAL_DATA[[#This Row],[Status]]=DATA!$J$8),1,0)</f>
        <v>0</v>
      </c>
      <c r="AT2647" s="181" t="str">
        <f>IF(GLOBAL_DATA[[#This Row],[Status]]=Status_No_Project,"",MAX(GLOBAL_DATA[[#This Row],[Initial end]],GLOBAL_DATA[[#This Row],[Re-estimated end]],43831))</f>
        <v/>
      </c>
      <c r="AU26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7" s="222">
        <f>IF(GLOBAL_DATA[[#This Row],[Target scope]]&lt;&gt;Target_Not_Applicable,COUNTBLANK(GLOBAL_DATA[[#This Row],[Target scope]:[Target justification (if&lt;100%)]]),0)+IF(GLOBAL_DATA[[#This Row],[Status]]&lt;&gt;Status_No_Project,COUNTBLANK(GLOBAL_DATA[[#This Row],[Implementation progress rate]:[CISO assessment]]),0)</f>
        <v>0</v>
      </c>
      <c r="AW2647" s="45">
        <f>SUBTOTAL(103,GLOBAL_DATA[[#This Row],[BU]])</f>
        <v>0</v>
      </c>
    </row>
    <row r="2648" spans="1:49" ht="25.5" hidden="1" x14ac:dyDescent="0.25">
      <c r="A2648" s="222" t="s">
        <v>40</v>
      </c>
      <c r="B2648" s="223" t="s">
        <v>894</v>
      </c>
      <c r="C2648" s="223" t="s">
        <v>405</v>
      </c>
      <c r="D2648" s="231" t="s">
        <v>773</v>
      </c>
      <c r="E2648" s="232" t="s">
        <v>8</v>
      </c>
      <c r="F2648" s="232"/>
      <c r="G2648" s="233"/>
      <c r="H2648" s="221"/>
      <c r="I2648" s="231" t="s">
        <v>568</v>
      </c>
      <c r="J2648" s="232"/>
      <c r="K2648" s="234"/>
      <c r="L2648" s="235"/>
      <c r="M2648" s="233"/>
      <c r="N2648" s="236"/>
      <c r="O2648" s="224" t="str">
        <f>IF(GLOBAL_DATA[[#This Row],[Target scope]]="","",INDEX(DATA_TargetStatusChoice[Target_Status_Choice],MATCH(GLOBAL_DATA[[#This Row],[Target scope]],DATA_TargetStatusChoice[Value],1)))</f>
        <v>NOT APPLICABLE</v>
      </c>
      <c r="P2648" s="237" t="s">
        <v>427</v>
      </c>
      <c r="Q2648" s="238"/>
      <c r="R2648" s="250" t="s">
        <v>469</v>
      </c>
      <c r="S2648" s="251"/>
      <c r="T2648" s="251" t="s">
        <v>562</v>
      </c>
      <c r="U2648" s="252"/>
      <c r="V2648" s="239" t="s">
        <v>562</v>
      </c>
      <c r="W2648" s="240" t="s">
        <v>924</v>
      </c>
      <c r="X2648" s="241" t="s">
        <v>562</v>
      </c>
      <c r="Y2648" s="241" t="s">
        <v>562</v>
      </c>
      <c r="Z2648" s="241" t="s">
        <v>562</v>
      </c>
      <c r="AA2648" s="242">
        <f>SUM(GLOBAL_DATA[[#This Row],[Initial 2020]],GLOBAL_DATA[[#This Row],[Initial 2021]],GLOBAL_DATA[[#This Row],[Initial 2022]],GLOBAL_DATA[[#This Row],[Initial 2023]])</f>
        <v>0</v>
      </c>
      <c r="AB2648" s="243">
        <f>SUM(GLOBAL_DATA[[#This Row],[Reestimated 2020]],GLOBAL_DATA[[#This Row],[Reestimated 2021]],GLOBAL_DATA[[#This Row],[Reestimated 2022]],GLOBAL_DATA[[#This Row],[Reestimated 2023]])</f>
        <v>0</v>
      </c>
      <c r="AC2648" s="244">
        <f>SUM(GLOBAL_DATA[[#This Row],[Spent 2020]],GLOBAL_DATA[[#This Row],[Spent 2021]],GLOBAL_DATA[[#This Row],[Spent 2022]],GLOBAL_DATA[[#This Row],[Spent 2023]])</f>
        <v>0</v>
      </c>
      <c r="AD2648" s="245" t="s">
        <v>562</v>
      </c>
      <c r="AE2648" s="246" t="s">
        <v>562</v>
      </c>
      <c r="AF2648" s="247" t="s">
        <v>562</v>
      </c>
      <c r="AG2648" s="246" t="s">
        <v>562</v>
      </c>
      <c r="AH2648" s="246" t="s">
        <v>562</v>
      </c>
      <c r="AI2648" s="246" t="s">
        <v>562</v>
      </c>
      <c r="AJ2648" s="245" t="s">
        <v>562</v>
      </c>
      <c r="AK2648" s="246" t="s">
        <v>562</v>
      </c>
      <c r="AL2648" s="247" t="s">
        <v>562</v>
      </c>
      <c r="AM2648" s="246" t="s">
        <v>562</v>
      </c>
      <c r="AN2648" s="246" t="s">
        <v>562</v>
      </c>
      <c r="AO2648" s="248" t="s">
        <v>562</v>
      </c>
      <c r="AP2648" s="249" t="s">
        <v>562</v>
      </c>
      <c r="AQ2648" s="249" t="s">
        <v>562</v>
      </c>
      <c r="AR2648" s="162" t="str">
        <f>IF(GLOBAL_DATA[[#This Row],[Target scope]]&lt;&gt;Target_Not_Applicable,GLOBAL_DATA[[#This Row],[Target scope]]*GLOBAL_DATA[[#This Row],[Implementation progress rate]],"")</f>
        <v/>
      </c>
      <c r="AS2648" s="180">
        <f>IF(OR(GLOBAL_DATA[[#This Row],[Status]]=DATA!$J$6,GLOBAL_DATA[[#This Row],[Status]]=DATA!$J$7,GLOBAL_DATA[[#This Row],[Status]]=DATA!$J$8),1,0)</f>
        <v>0</v>
      </c>
      <c r="AT2648" s="181" t="str">
        <f>IF(GLOBAL_DATA[[#This Row],[Status]]=Status_No_Project,"",MAX(GLOBAL_DATA[[#This Row],[Initial end]],GLOBAL_DATA[[#This Row],[Re-estimated end]],43831))</f>
        <v/>
      </c>
      <c r="AU26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8" s="222">
        <f>IF(GLOBAL_DATA[[#This Row],[Target scope]]&lt;&gt;Target_Not_Applicable,COUNTBLANK(GLOBAL_DATA[[#This Row],[Target scope]:[Target justification (if&lt;100%)]]),0)+IF(GLOBAL_DATA[[#This Row],[Status]]&lt;&gt;Status_No_Project,COUNTBLANK(GLOBAL_DATA[[#This Row],[Implementation progress rate]:[CISO assessment]]),0)</f>
        <v>0</v>
      </c>
      <c r="AW2648" s="45">
        <f>SUBTOTAL(103,GLOBAL_DATA[[#This Row],[BU]])</f>
        <v>0</v>
      </c>
    </row>
    <row r="2649" spans="1:49" ht="25.5" hidden="1" x14ac:dyDescent="0.25">
      <c r="A2649" s="222" t="s">
        <v>40</v>
      </c>
      <c r="B2649" s="223" t="s">
        <v>894</v>
      </c>
      <c r="C2649" s="223" t="s">
        <v>405</v>
      </c>
      <c r="D2649" s="231" t="s">
        <v>774</v>
      </c>
      <c r="E2649" s="232" t="s">
        <v>8</v>
      </c>
      <c r="F2649" s="232"/>
      <c r="G2649" s="233"/>
      <c r="H2649" s="221"/>
      <c r="I2649" s="231" t="s">
        <v>568</v>
      </c>
      <c r="J2649" s="232"/>
      <c r="K2649" s="234"/>
      <c r="L2649" s="235"/>
      <c r="M2649" s="233"/>
      <c r="N2649" s="236"/>
      <c r="O2649" s="224" t="str">
        <f>IF(GLOBAL_DATA[[#This Row],[Target scope]]="","",INDEX(DATA_TargetStatusChoice[Target_Status_Choice],MATCH(GLOBAL_DATA[[#This Row],[Target scope]],DATA_TargetStatusChoice[Value],1)))</f>
        <v>NOT APPLICABLE</v>
      </c>
      <c r="P2649" s="237" t="s">
        <v>427</v>
      </c>
      <c r="Q2649" s="238"/>
      <c r="R2649" s="250" t="s">
        <v>469</v>
      </c>
      <c r="S2649" s="251"/>
      <c r="T2649" s="251" t="s">
        <v>562</v>
      </c>
      <c r="U2649" s="252"/>
      <c r="V2649" s="239" t="s">
        <v>562</v>
      </c>
      <c r="W2649" s="240" t="s">
        <v>921</v>
      </c>
      <c r="X2649" s="241" t="s">
        <v>562</v>
      </c>
      <c r="Y2649" s="241" t="s">
        <v>562</v>
      </c>
      <c r="Z2649" s="241" t="s">
        <v>562</v>
      </c>
      <c r="AA2649" s="242">
        <f>SUM(GLOBAL_DATA[[#This Row],[Initial 2020]],GLOBAL_DATA[[#This Row],[Initial 2021]],GLOBAL_DATA[[#This Row],[Initial 2022]],GLOBAL_DATA[[#This Row],[Initial 2023]])</f>
        <v>0</v>
      </c>
      <c r="AB2649" s="243">
        <f>SUM(GLOBAL_DATA[[#This Row],[Reestimated 2020]],GLOBAL_DATA[[#This Row],[Reestimated 2021]],GLOBAL_DATA[[#This Row],[Reestimated 2022]],GLOBAL_DATA[[#This Row],[Reestimated 2023]])</f>
        <v>0</v>
      </c>
      <c r="AC2649" s="244">
        <f>SUM(GLOBAL_DATA[[#This Row],[Spent 2020]],GLOBAL_DATA[[#This Row],[Spent 2021]],GLOBAL_DATA[[#This Row],[Spent 2022]],GLOBAL_DATA[[#This Row],[Spent 2023]])</f>
        <v>0</v>
      </c>
      <c r="AD2649" s="245" t="s">
        <v>562</v>
      </c>
      <c r="AE2649" s="246" t="s">
        <v>562</v>
      </c>
      <c r="AF2649" s="247" t="s">
        <v>562</v>
      </c>
      <c r="AG2649" s="246" t="s">
        <v>562</v>
      </c>
      <c r="AH2649" s="246" t="s">
        <v>562</v>
      </c>
      <c r="AI2649" s="246" t="s">
        <v>562</v>
      </c>
      <c r="AJ2649" s="245" t="s">
        <v>562</v>
      </c>
      <c r="AK2649" s="246" t="s">
        <v>562</v>
      </c>
      <c r="AL2649" s="247" t="s">
        <v>562</v>
      </c>
      <c r="AM2649" s="246" t="s">
        <v>562</v>
      </c>
      <c r="AN2649" s="246" t="s">
        <v>562</v>
      </c>
      <c r="AO2649" s="248" t="s">
        <v>562</v>
      </c>
      <c r="AP2649" s="249" t="s">
        <v>562</v>
      </c>
      <c r="AQ2649" s="249" t="s">
        <v>562</v>
      </c>
      <c r="AR2649" s="162" t="str">
        <f>IF(GLOBAL_DATA[[#This Row],[Target scope]]&lt;&gt;Target_Not_Applicable,GLOBAL_DATA[[#This Row],[Target scope]]*GLOBAL_DATA[[#This Row],[Implementation progress rate]],"")</f>
        <v/>
      </c>
      <c r="AS2649" s="180">
        <f>IF(OR(GLOBAL_DATA[[#This Row],[Status]]=DATA!$J$6,GLOBAL_DATA[[#This Row],[Status]]=DATA!$J$7,GLOBAL_DATA[[#This Row],[Status]]=DATA!$J$8),1,0)</f>
        <v>0</v>
      </c>
      <c r="AT2649" s="181" t="str">
        <f>IF(GLOBAL_DATA[[#This Row],[Status]]=Status_No_Project,"",MAX(GLOBAL_DATA[[#This Row],[Initial end]],GLOBAL_DATA[[#This Row],[Re-estimated end]],43831))</f>
        <v/>
      </c>
      <c r="AU26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9" s="222">
        <f>IF(GLOBAL_DATA[[#This Row],[Target scope]]&lt;&gt;Target_Not_Applicable,COUNTBLANK(GLOBAL_DATA[[#This Row],[Target scope]:[Target justification (if&lt;100%)]]),0)+IF(GLOBAL_DATA[[#This Row],[Status]]&lt;&gt;Status_No_Project,COUNTBLANK(GLOBAL_DATA[[#This Row],[Implementation progress rate]:[CISO assessment]]),0)</f>
        <v>0</v>
      </c>
      <c r="AW2649" s="45">
        <f>SUBTOTAL(103,GLOBAL_DATA[[#This Row],[BU]])</f>
        <v>0</v>
      </c>
    </row>
    <row r="2650" spans="1:49" ht="25.5" hidden="1" x14ac:dyDescent="0.25">
      <c r="A2650" s="222" t="s">
        <v>40</v>
      </c>
      <c r="B2650" s="223" t="s">
        <v>894</v>
      </c>
      <c r="C2650" s="223" t="s">
        <v>405</v>
      </c>
      <c r="D2650" s="231" t="s">
        <v>775</v>
      </c>
      <c r="E2650" s="232" t="s">
        <v>8</v>
      </c>
      <c r="F2650" s="232"/>
      <c r="G2650" s="233"/>
      <c r="H2650" s="221"/>
      <c r="I2650" s="231" t="s">
        <v>571</v>
      </c>
      <c r="J2650" s="232"/>
      <c r="K2650" s="234"/>
      <c r="L2650" s="235"/>
      <c r="M2650" s="233"/>
      <c r="N2650" s="236"/>
      <c r="O2650" s="224" t="str">
        <f>IF(GLOBAL_DATA[[#This Row],[Target scope]]="","",INDEX(DATA_TargetStatusChoice[Target_Status_Choice],MATCH(GLOBAL_DATA[[#This Row],[Target scope]],DATA_TargetStatusChoice[Value],1)))</f>
        <v>NOT APPLICABLE</v>
      </c>
      <c r="P2650" s="237" t="s">
        <v>427</v>
      </c>
      <c r="Q2650" s="238"/>
      <c r="R2650" s="250" t="s">
        <v>469</v>
      </c>
      <c r="S2650" s="251"/>
      <c r="T2650" s="251" t="s">
        <v>562</v>
      </c>
      <c r="U2650" s="252"/>
      <c r="V2650" s="239" t="s">
        <v>562</v>
      </c>
      <c r="W2650" s="240" t="s">
        <v>922</v>
      </c>
      <c r="X2650" s="241" t="s">
        <v>562</v>
      </c>
      <c r="Y2650" s="241" t="s">
        <v>562</v>
      </c>
      <c r="Z2650" s="241" t="s">
        <v>562</v>
      </c>
      <c r="AA2650" s="242">
        <f>SUM(GLOBAL_DATA[[#This Row],[Initial 2020]],GLOBAL_DATA[[#This Row],[Initial 2021]],GLOBAL_DATA[[#This Row],[Initial 2022]],GLOBAL_DATA[[#This Row],[Initial 2023]])</f>
        <v>0</v>
      </c>
      <c r="AB2650" s="243">
        <f>SUM(GLOBAL_DATA[[#This Row],[Reestimated 2020]],GLOBAL_DATA[[#This Row],[Reestimated 2021]],GLOBAL_DATA[[#This Row],[Reestimated 2022]],GLOBAL_DATA[[#This Row],[Reestimated 2023]])</f>
        <v>0</v>
      </c>
      <c r="AC2650" s="244">
        <f>SUM(GLOBAL_DATA[[#This Row],[Spent 2020]],GLOBAL_DATA[[#This Row],[Spent 2021]],GLOBAL_DATA[[#This Row],[Spent 2022]],GLOBAL_DATA[[#This Row],[Spent 2023]])</f>
        <v>0</v>
      </c>
      <c r="AD2650" s="245" t="s">
        <v>562</v>
      </c>
      <c r="AE2650" s="246" t="s">
        <v>562</v>
      </c>
      <c r="AF2650" s="247" t="s">
        <v>562</v>
      </c>
      <c r="AG2650" s="246" t="s">
        <v>562</v>
      </c>
      <c r="AH2650" s="246" t="s">
        <v>562</v>
      </c>
      <c r="AI2650" s="246" t="s">
        <v>562</v>
      </c>
      <c r="AJ2650" s="245" t="s">
        <v>562</v>
      </c>
      <c r="AK2650" s="246" t="s">
        <v>562</v>
      </c>
      <c r="AL2650" s="247" t="s">
        <v>562</v>
      </c>
      <c r="AM2650" s="246" t="s">
        <v>562</v>
      </c>
      <c r="AN2650" s="246" t="s">
        <v>562</v>
      </c>
      <c r="AO2650" s="248" t="s">
        <v>562</v>
      </c>
      <c r="AP2650" s="249" t="s">
        <v>562</v>
      </c>
      <c r="AQ2650" s="249" t="s">
        <v>562</v>
      </c>
      <c r="AR2650" s="162" t="str">
        <f>IF(GLOBAL_DATA[[#This Row],[Target scope]]&lt;&gt;Target_Not_Applicable,GLOBAL_DATA[[#This Row],[Target scope]]*GLOBAL_DATA[[#This Row],[Implementation progress rate]],"")</f>
        <v/>
      </c>
      <c r="AS2650" s="180">
        <f>IF(OR(GLOBAL_DATA[[#This Row],[Status]]=DATA!$J$6,GLOBAL_DATA[[#This Row],[Status]]=DATA!$J$7,GLOBAL_DATA[[#This Row],[Status]]=DATA!$J$8),1,0)</f>
        <v>0</v>
      </c>
      <c r="AT2650" s="181" t="str">
        <f>IF(GLOBAL_DATA[[#This Row],[Status]]=Status_No_Project,"",MAX(GLOBAL_DATA[[#This Row],[Initial end]],GLOBAL_DATA[[#This Row],[Re-estimated end]],43831))</f>
        <v/>
      </c>
      <c r="AU26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0" s="222">
        <f>IF(GLOBAL_DATA[[#This Row],[Target scope]]&lt;&gt;Target_Not_Applicable,COUNTBLANK(GLOBAL_DATA[[#This Row],[Target scope]:[Target justification (if&lt;100%)]]),0)+IF(GLOBAL_DATA[[#This Row],[Status]]&lt;&gt;Status_No_Project,COUNTBLANK(GLOBAL_DATA[[#This Row],[Implementation progress rate]:[CISO assessment]]),0)</f>
        <v>0</v>
      </c>
      <c r="AW2650" s="45">
        <f>SUBTOTAL(103,GLOBAL_DATA[[#This Row],[BU]])</f>
        <v>0</v>
      </c>
    </row>
    <row r="2651" spans="1:49" ht="25.5" hidden="1" x14ac:dyDescent="0.25">
      <c r="A2651" s="222" t="s">
        <v>40</v>
      </c>
      <c r="B2651" s="223" t="s">
        <v>894</v>
      </c>
      <c r="C2651" s="223" t="s">
        <v>405</v>
      </c>
      <c r="D2651" s="231" t="s">
        <v>776</v>
      </c>
      <c r="E2651" s="232" t="s">
        <v>8</v>
      </c>
      <c r="F2651" s="232"/>
      <c r="G2651" s="233"/>
      <c r="H2651" s="221"/>
      <c r="I2651" s="231" t="s">
        <v>571</v>
      </c>
      <c r="J2651" s="232"/>
      <c r="K2651" s="234"/>
      <c r="L2651" s="235"/>
      <c r="M2651" s="233"/>
      <c r="N2651" s="236"/>
      <c r="O2651" s="224" t="str">
        <f>IF(GLOBAL_DATA[[#This Row],[Target scope]]="","",INDEX(DATA_TargetStatusChoice[Target_Status_Choice],MATCH(GLOBAL_DATA[[#This Row],[Target scope]],DATA_TargetStatusChoice[Value],1)))</f>
        <v>NOT APPLICABLE</v>
      </c>
      <c r="P2651" s="237" t="s">
        <v>427</v>
      </c>
      <c r="Q2651" s="238"/>
      <c r="R2651" s="250" t="s">
        <v>469</v>
      </c>
      <c r="S2651" s="251"/>
      <c r="T2651" s="251" t="s">
        <v>562</v>
      </c>
      <c r="U2651" s="252"/>
      <c r="V2651" s="239" t="s">
        <v>562</v>
      </c>
      <c r="W2651" s="240" t="s">
        <v>922</v>
      </c>
      <c r="X2651" s="241" t="s">
        <v>562</v>
      </c>
      <c r="Y2651" s="241" t="s">
        <v>562</v>
      </c>
      <c r="Z2651" s="241" t="s">
        <v>562</v>
      </c>
      <c r="AA2651" s="242">
        <f>SUM(GLOBAL_DATA[[#This Row],[Initial 2020]],GLOBAL_DATA[[#This Row],[Initial 2021]],GLOBAL_DATA[[#This Row],[Initial 2022]],GLOBAL_DATA[[#This Row],[Initial 2023]])</f>
        <v>0</v>
      </c>
      <c r="AB2651" s="243">
        <f>SUM(GLOBAL_DATA[[#This Row],[Reestimated 2020]],GLOBAL_DATA[[#This Row],[Reestimated 2021]],GLOBAL_DATA[[#This Row],[Reestimated 2022]],GLOBAL_DATA[[#This Row],[Reestimated 2023]])</f>
        <v>0</v>
      </c>
      <c r="AC2651" s="244">
        <f>SUM(GLOBAL_DATA[[#This Row],[Spent 2020]],GLOBAL_DATA[[#This Row],[Spent 2021]],GLOBAL_DATA[[#This Row],[Spent 2022]],GLOBAL_DATA[[#This Row],[Spent 2023]])</f>
        <v>0</v>
      </c>
      <c r="AD2651" s="245" t="s">
        <v>562</v>
      </c>
      <c r="AE2651" s="246" t="s">
        <v>562</v>
      </c>
      <c r="AF2651" s="247" t="s">
        <v>562</v>
      </c>
      <c r="AG2651" s="246" t="s">
        <v>562</v>
      </c>
      <c r="AH2651" s="246" t="s">
        <v>562</v>
      </c>
      <c r="AI2651" s="246" t="s">
        <v>562</v>
      </c>
      <c r="AJ2651" s="245" t="s">
        <v>562</v>
      </c>
      <c r="AK2651" s="246" t="s">
        <v>562</v>
      </c>
      <c r="AL2651" s="247" t="s">
        <v>562</v>
      </c>
      <c r="AM2651" s="246" t="s">
        <v>562</v>
      </c>
      <c r="AN2651" s="246" t="s">
        <v>562</v>
      </c>
      <c r="AO2651" s="248" t="s">
        <v>562</v>
      </c>
      <c r="AP2651" s="249" t="s">
        <v>562</v>
      </c>
      <c r="AQ2651" s="249" t="s">
        <v>562</v>
      </c>
      <c r="AR2651" s="162" t="str">
        <f>IF(GLOBAL_DATA[[#This Row],[Target scope]]&lt;&gt;Target_Not_Applicable,GLOBAL_DATA[[#This Row],[Target scope]]*GLOBAL_DATA[[#This Row],[Implementation progress rate]],"")</f>
        <v/>
      </c>
      <c r="AS2651" s="180">
        <f>IF(OR(GLOBAL_DATA[[#This Row],[Status]]=DATA!$J$6,GLOBAL_DATA[[#This Row],[Status]]=DATA!$J$7,GLOBAL_DATA[[#This Row],[Status]]=DATA!$J$8),1,0)</f>
        <v>0</v>
      </c>
      <c r="AT2651" s="181" t="str">
        <f>IF(GLOBAL_DATA[[#This Row],[Status]]=Status_No_Project,"",MAX(GLOBAL_DATA[[#This Row],[Initial end]],GLOBAL_DATA[[#This Row],[Re-estimated end]],43831))</f>
        <v/>
      </c>
      <c r="AU26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1" s="222">
        <f>IF(GLOBAL_DATA[[#This Row],[Target scope]]&lt;&gt;Target_Not_Applicable,COUNTBLANK(GLOBAL_DATA[[#This Row],[Target scope]:[Target justification (if&lt;100%)]]),0)+IF(GLOBAL_DATA[[#This Row],[Status]]&lt;&gt;Status_No_Project,COUNTBLANK(GLOBAL_DATA[[#This Row],[Implementation progress rate]:[CISO assessment]]),0)</f>
        <v>0</v>
      </c>
      <c r="AW2651" s="45">
        <f>SUBTOTAL(103,GLOBAL_DATA[[#This Row],[BU]])</f>
        <v>0</v>
      </c>
    </row>
    <row r="2652" spans="1:49" ht="25.5" x14ac:dyDescent="0.25">
      <c r="A2652" s="222" t="s">
        <v>40</v>
      </c>
      <c r="B2652" s="223" t="s">
        <v>894</v>
      </c>
      <c r="C2652" s="223" t="s">
        <v>405</v>
      </c>
      <c r="D2652" s="231" t="s">
        <v>777</v>
      </c>
      <c r="E2652" s="232" t="s">
        <v>8</v>
      </c>
      <c r="F2652" s="232"/>
      <c r="G2652" s="233"/>
      <c r="H2652" s="221" t="s">
        <v>570</v>
      </c>
      <c r="I2652" s="231" t="s">
        <v>568</v>
      </c>
      <c r="J2652" s="232"/>
      <c r="K2652" s="234"/>
      <c r="L2652" s="235"/>
      <c r="M2652" s="233"/>
      <c r="N2652" s="236"/>
      <c r="O2652" s="224" t="str">
        <f>IF(GLOBAL_DATA[[#This Row],[Target scope]]="","",INDEX(DATA_TargetStatusChoice[Target_Status_Choice],MATCH(GLOBAL_DATA[[#This Row],[Target scope]],DATA_TargetStatusChoice[Value],1)))</f>
        <v>NOT APPLICABLE</v>
      </c>
      <c r="P2652" s="237" t="s">
        <v>427</v>
      </c>
      <c r="Q2652" s="238"/>
      <c r="R2652" s="250" t="s">
        <v>469</v>
      </c>
      <c r="S2652" s="251"/>
      <c r="T2652" s="251" t="s">
        <v>562</v>
      </c>
      <c r="U2652" s="252"/>
      <c r="V2652" s="239" t="s">
        <v>562</v>
      </c>
      <c r="W2652" s="240" t="s">
        <v>390</v>
      </c>
      <c r="X2652" s="241" t="s">
        <v>562</v>
      </c>
      <c r="Y2652" s="241" t="s">
        <v>562</v>
      </c>
      <c r="Z2652" s="241" t="s">
        <v>562</v>
      </c>
      <c r="AA2652" s="242">
        <f>SUM(GLOBAL_DATA[[#This Row],[Initial 2020]],GLOBAL_DATA[[#This Row],[Initial 2021]],GLOBAL_DATA[[#This Row],[Initial 2022]],GLOBAL_DATA[[#This Row],[Initial 2023]])</f>
        <v>0</v>
      </c>
      <c r="AB2652" s="243">
        <f>SUM(GLOBAL_DATA[[#This Row],[Reestimated 2020]],GLOBAL_DATA[[#This Row],[Reestimated 2021]],GLOBAL_DATA[[#This Row],[Reestimated 2022]],GLOBAL_DATA[[#This Row],[Reestimated 2023]])</f>
        <v>0</v>
      </c>
      <c r="AC2652" s="244">
        <f>SUM(GLOBAL_DATA[[#This Row],[Spent 2020]],GLOBAL_DATA[[#This Row],[Spent 2021]],GLOBAL_DATA[[#This Row],[Spent 2022]],GLOBAL_DATA[[#This Row],[Spent 2023]])</f>
        <v>0</v>
      </c>
      <c r="AD2652" s="245" t="s">
        <v>562</v>
      </c>
      <c r="AE2652" s="246" t="s">
        <v>562</v>
      </c>
      <c r="AF2652" s="247" t="s">
        <v>562</v>
      </c>
      <c r="AG2652" s="246" t="s">
        <v>562</v>
      </c>
      <c r="AH2652" s="246" t="s">
        <v>562</v>
      </c>
      <c r="AI2652" s="246" t="s">
        <v>562</v>
      </c>
      <c r="AJ2652" s="245" t="s">
        <v>562</v>
      </c>
      <c r="AK2652" s="246" t="s">
        <v>562</v>
      </c>
      <c r="AL2652" s="247" t="s">
        <v>562</v>
      </c>
      <c r="AM2652" s="246" t="s">
        <v>562</v>
      </c>
      <c r="AN2652" s="246" t="s">
        <v>562</v>
      </c>
      <c r="AO2652" s="248" t="s">
        <v>562</v>
      </c>
      <c r="AP2652" s="249" t="s">
        <v>562</v>
      </c>
      <c r="AQ2652" s="249" t="s">
        <v>562</v>
      </c>
      <c r="AR2652" s="162" t="str">
        <f>IF(GLOBAL_DATA[[#This Row],[Target scope]]&lt;&gt;Target_Not_Applicable,GLOBAL_DATA[[#This Row],[Target scope]]*GLOBAL_DATA[[#This Row],[Implementation progress rate]],"")</f>
        <v/>
      </c>
      <c r="AS2652" s="180">
        <f>IF(OR(GLOBAL_DATA[[#This Row],[Status]]=DATA!$J$6,GLOBAL_DATA[[#This Row],[Status]]=DATA!$J$7,GLOBAL_DATA[[#This Row],[Status]]=DATA!$J$8),1,0)</f>
        <v>0</v>
      </c>
      <c r="AT2652" s="181" t="str">
        <f>IF(GLOBAL_DATA[[#This Row],[Status]]=Status_No_Project,"",MAX(GLOBAL_DATA[[#This Row],[Initial end]],GLOBAL_DATA[[#This Row],[Re-estimated end]],43831))</f>
        <v/>
      </c>
      <c r="AU26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2" s="222">
        <f>IF(GLOBAL_DATA[[#This Row],[Target scope]]&lt;&gt;Target_Not_Applicable,COUNTBLANK(GLOBAL_DATA[[#This Row],[Target scope]:[Target justification (if&lt;100%)]]),0)+IF(GLOBAL_DATA[[#This Row],[Status]]&lt;&gt;Status_No_Project,COUNTBLANK(GLOBAL_DATA[[#This Row],[Implementation progress rate]:[CISO assessment]]),0)</f>
        <v>0</v>
      </c>
      <c r="AW2652" s="45">
        <f>SUBTOTAL(103,GLOBAL_DATA[[#This Row],[BU]])</f>
        <v>1</v>
      </c>
    </row>
    <row r="2653" spans="1:49" ht="25.5" hidden="1" x14ac:dyDescent="0.25">
      <c r="A2653" s="222" t="s">
        <v>40</v>
      </c>
      <c r="B2653" s="223" t="s">
        <v>894</v>
      </c>
      <c r="C2653" s="223" t="s">
        <v>405</v>
      </c>
      <c r="D2653" s="231" t="s">
        <v>778</v>
      </c>
      <c r="E2653" s="232" t="s">
        <v>8</v>
      </c>
      <c r="F2653" s="232"/>
      <c r="G2653" s="233"/>
      <c r="H2653" s="221"/>
      <c r="I2653" s="231" t="s">
        <v>568</v>
      </c>
      <c r="J2653" s="232"/>
      <c r="K2653" s="234"/>
      <c r="L2653" s="235"/>
      <c r="M2653" s="233"/>
      <c r="N2653" s="236"/>
      <c r="O2653" s="224" t="str">
        <f>IF(GLOBAL_DATA[[#This Row],[Target scope]]="","",INDEX(DATA_TargetStatusChoice[Target_Status_Choice],MATCH(GLOBAL_DATA[[#This Row],[Target scope]],DATA_TargetStatusChoice[Value],1)))</f>
        <v>NOT APPLICABLE</v>
      </c>
      <c r="P2653" s="237" t="s">
        <v>427</v>
      </c>
      <c r="Q2653" s="238"/>
      <c r="R2653" s="250" t="s">
        <v>469</v>
      </c>
      <c r="S2653" s="251"/>
      <c r="T2653" s="251" t="s">
        <v>562</v>
      </c>
      <c r="U2653" s="252"/>
      <c r="V2653" s="239" t="s">
        <v>562</v>
      </c>
      <c r="W2653" s="240" t="s">
        <v>921</v>
      </c>
      <c r="X2653" s="241" t="s">
        <v>562</v>
      </c>
      <c r="Y2653" s="241" t="s">
        <v>562</v>
      </c>
      <c r="Z2653" s="241" t="s">
        <v>562</v>
      </c>
      <c r="AA2653" s="242">
        <f>SUM(GLOBAL_DATA[[#This Row],[Initial 2020]],GLOBAL_DATA[[#This Row],[Initial 2021]],GLOBAL_DATA[[#This Row],[Initial 2022]],GLOBAL_DATA[[#This Row],[Initial 2023]])</f>
        <v>0</v>
      </c>
      <c r="AB2653" s="243">
        <f>SUM(GLOBAL_DATA[[#This Row],[Reestimated 2020]],GLOBAL_DATA[[#This Row],[Reestimated 2021]],GLOBAL_DATA[[#This Row],[Reestimated 2022]],GLOBAL_DATA[[#This Row],[Reestimated 2023]])</f>
        <v>0</v>
      </c>
      <c r="AC2653" s="244">
        <f>SUM(GLOBAL_DATA[[#This Row],[Spent 2020]],GLOBAL_DATA[[#This Row],[Spent 2021]],GLOBAL_DATA[[#This Row],[Spent 2022]],GLOBAL_DATA[[#This Row],[Spent 2023]])</f>
        <v>0</v>
      </c>
      <c r="AD2653" s="245" t="s">
        <v>562</v>
      </c>
      <c r="AE2653" s="246" t="s">
        <v>562</v>
      </c>
      <c r="AF2653" s="247" t="s">
        <v>562</v>
      </c>
      <c r="AG2653" s="246" t="s">
        <v>562</v>
      </c>
      <c r="AH2653" s="246" t="s">
        <v>562</v>
      </c>
      <c r="AI2653" s="246" t="s">
        <v>562</v>
      </c>
      <c r="AJ2653" s="245" t="s">
        <v>562</v>
      </c>
      <c r="AK2653" s="246" t="s">
        <v>562</v>
      </c>
      <c r="AL2653" s="247" t="s">
        <v>562</v>
      </c>
      <c r="AM2653" s="246" t="s">
        <v>562</v>
      </c>
      <c r="AN2653" s="246" t="s">
        <v>562</v>
      </c>
      <c r="AO2653" s="248" t="s">
        <v>562</v>
      </c>
      <c r="AP2653" s="249" t="s">
        <v>562</v>
      </c>
      <c r="AQ2653" s="249" t="s">
        <v>562</v>
      </c>
      <c r="AR2653" s="162" t="str">
        <f>IF(GLOBAL_DATA[[#This Row],[Target scope]]&lt;&gt;Target_Not_Applicable,GLOBAL_DATA[[#This Row],[Target scope]]*GLOBAL_DATA[[#This Row],[Implementation progress rate]],"")</f>
        <v/>
      </c>
      <c r="AS2653" s="180">
        <f>IF(OR(GLOBAL_DATA[[#This Row],[Status]]=DATA!$J$6,GLOBAL_DATA[[#This Row],[Status]]=DATA!$J$7,GLOBAL_DATA[[#This Row],[Status]]=DATA!$J$8),1,0)</f>
        <v>0</v>
      </c>
      <c r="AT2653" s="181" t="str">
        <f>IF(GLOBAL_DATA[[#This Row],[Status]]=Status_No_Project,"",MAX(GLOBAL_DATA[[#This Row],[Initial end]],GLOBAL_DATA[[#This Row],[Re-estimated end]],43831))</f>
        <v/>
      </c>
      <c r="AU26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3" s="222">
        <f>IF(GLOBAL_DATA[[#This Row],[Target scope]]&lt;&gt;Target_Not_Applicable,COUNTBLANK(GLOBAL_DATA[[#This Row],[Target scope]:[Target justification (if&lt;100%)]]),0)+IF(GLOBAL_DATA[[#This Row],[Status]]&lt;&gt;Status_No_Project,COUNTBLANK(GLOBAL_DATA[[#This Row],[Implementation progress rate]:[CISO assessment]]),0)</f>
        <v>0</v>
      </c>
      <c r="AW2653" s="45">
        <f>SUBTOTAL(103,GLOBAL_DATA[[#This Row],[BU]])</f>
        <v>0</v>
      </c>
    </row>
    <row r="2654" spans="1:49" ht="25.5" hidden="1" x14ac:dyDescent="0.25">
      <c r="A2654" s="222" t="s">
        <v>40</v>
      </c>
      <c r="B2654" s="223" t="s">
        <v>894</v>
      </c>
      <c r="C2654" s="223" t="s">
        <v>405</v>
      </c>
      <c r="D2654" s="231" t="s">
        <v>779</v>
      </c>
      <c r="E2654" s="232" t="s">
        <v>8</v>
      </c>
      <c r="F2654" s="232"/>
      <c r="G2654" s="233"/>
      <c r="H2654" s="221"/>
      <c r="I2654" s="231" t="s">
        <v>568</v>
      </c>
      <c r="J2654" s="232"/>
      <c r="K2654" s="234"/>
      <c r="L2654" s="235"/>
      <c r="M2654" s="233"/>
      <c r="N2654" s="236"/>
      <c r="O2654" s="224" t="str">
        <f>IF(GLOBAL_DATA[[#This Row],[Target scope]]="","",INDEX(DATA_TargetStatusChoice[Target_Status_Choice],MATCH(GLOBAL_DATA[[#This Row],[Target scope]],DATA_TargetStatusChoice[Value],1)))</f>
        <v>NOT APPLICABLE</v>
      </c>
      <c r="P2654" s="237" t="s">
        <v>427</v>
      </c>
      <c r="Q2654" s="238"/>
      <c r="R2654" s="250" t="s">
        <v>469</v>
      </c>
      <c r="S2654" s="251"/>
      <c r="T2654" s="251" t="s">
        <v>562</v>
      </c>
      <c r="U2654" s="252"/>
      <c r="V2654" s="239" t="s">
        <v>562</v>
      </c>
      <c r="W2654" s="240" t="s">
        <v>921</v>
      </c>
      <c r="X2654" s="241" t="s">
        <v>562</v>
      </c>
      <c r="Y2654" s="241" t="s">
        <v>562</v>
      </c>
      <c r="Z2654" s="241" t="s">
        <v>562</v>
      </c>
      <c r="AA2654" s="242">
        <f>SUM(GLOBAL_DATA[[#This Row],[Initial 2020]],GLOBAL_DATA[[#This Row],[Initial 2021]],GLOBAL_DATA[[#This Row],[Initial 2022]],GLOBAL_DATA[[#This Row],[Initial 2023]])</f>
        <v>0</v>
      </c>
      <c r="AB2654" s="243">
        <f>SUM(GLOBAL_DATA[[#This Row],[Reestimated 2020]],GLOBAL_DATA[[#This Row],[Reestimated 2021]],GLOBAL_DATA[[#This Row],[Reestimated 2022]],GLOBAL_DATA[[#This Row],[Reestimated 2023]])</f>
        <v>0</v>
      </c>
      <c r="AC2654" s="244">
        <f>SUM(GLOBAL_DATA[[#This Row],[Spent 2020]],GLOBAL_DATA[[#This Row],[Spent 2021]],GLOBAL_DATA[[#This Row],[Spent 2022]],GLOBAL_DATA[[#This Row],[Spent 2023]])</f>
        <v>0</v>
      </c>
      <c r="AD2654" s="245" t="s">
        <v>562</v>
      </c>
      <c r="AE2654" s="246" t="s">
        <v>562</v>
      </c>
      <c r="AF2654" s="247" t="s">
        <v>562</v>
      </c>
      <c r="AG2654" s="246" t="s">
        <v>562</v>
      </c>
      <c r="AH2654" s="246" t="s">
        <v>562</v>
      </c>
      <c r="AI2654" s="246" t="s">
        <v>562</v>
      </c>
      <c r="AJ2654" s="245" t="s">
        <v>562</v>
      </c>
      <c r="AK2654" s="246" t="s">
        <v>562</v>
      </c>
      <c r="AL2654" s="247" t="s">
        <v>562</v>
      </c>
      <c r="AM2654" s="246" t="s">
        <v>562</v>
      </c>
      <c r="AN2654" s="246" t="s">
        <v>562</v>
      </c>
      <c r="AO2654" s="248" t="s">
        <v>562</v>
      </c>
      <c r="AP2654" s="249" t="s">
        <v>562</v>
      </c>
      <c r="AQ2654" s="249" t="s">
        <v>562</v>
      </c>
      <c r="AR2654" s="162" t="str">
        <f>IF(GLOBAL_DATA[[#This Row],[Target scope]]&lt;&gt;Target_Not_Applicable,GLOBAL_DATA[[#This Row],[Target scope]]*GLOBAL_DATA[[#This Row],[Implementation progress rate]],"")</f>
        <v/>
      </c>
      <c r="AS2654" s="180">
        <f>IF(OR(GLOBAL_DATA[[#This Row],[Status]]=DATA!$J$6,GLOBAL_DATA[[#This Row],[Status]]=DATA!$J$7,GLOBAL_DATA[[#This Row],[Status]]=DATA!$J$8),1,0)</f>
        <v>0</v>
      </c>
      <c r="AT2654" s="181" t="str">
        <f>IF(GLOBAL_DATA[[#This Row],[Status]]=Status_No_Project,"",MAX(GLOBAL_DATA[[#This Row],[Initial end]],GLOBAL_DATA[[#This Row],[Re-estimated end]],43831))</f>
        <v/>
      </c>
      <c r="AU26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4" s="222">
        <f>IF(GLOBAL_DATA[[#This Row],[Target scope]]&lt;&gt;Target_Not_Applicable,COUNTBLANK(GLOBAL_DATA[[#This Row],[Target scope]:[Target justification (if&lt;100%)]]),0)+IF(GLOBAL_DATA[[#This Row],[Status]]&lt;&gt;Status_No_Project,COUNTBLANK(GLOBAL_DATA[[#This Row],[Implementation progress rate]:[CISO assessment]]),0)</f>
        <v>0</v>
      </c>
      <c r="AW2654" s="45">
        <f>SUBTOTAL(103,GLOBAL_DATA[[#This Row],[BU]])</f>
        <v>0</v>
      </c>
    </row>
    <row r="2655" spans="1:49" ht="25.5" hidden="1" x14ac:dyDescent="0.25">
      <c r="A2655" s="222" t="s">
        <v>40</v>
      </c>
      <c r="B2655" s="223" t="s">
        <v>894</v>
      </c>
      <c r="C2655" s="223" t="s">
        <v>405</v>
      </c>
      <c r="D2655" s="231" t="s">
        <v>780</v>
      </c>
      <c r="E2655" s="232" t="s">
        <v>8</v>
      </c>
      <c r="F2655" s="232"/>
      <c r="G2655" s="233"/>
      <c r="H2655" s="221"/>
      <c r="I2655" s="231" t="s">
        <v>568</v>
      </c>
      <c r="J2655" s="232"/>
      <c r="K2655" s="234"/>
      <c r="L2655" s="235"/>
      <c r="M2655" s="233"/>
      <c r="N2655" s="236"/>
      <c r="O2655" s="224" t="str">
        <f>IF(GLOBAL_DATA[[#This Row],[Target scope]]="","",INDEX(DATA_TargetStatusChoice[Target_Status_Choice],MATCH(GLOBAL_DATA[[#This Row],[Target scope]],DATA_TargetStatusChoice[Value],1)))</f>
        <v>NOT APPLICABLE</v>
      </c>
      <c r="P2655" s="237" t="s">
        <v>427</v>
      </c>
      <c r="Q2655" s="238"/>
      <c r="R2655" s="250" t="s">
        <v>469</v>
      </c>
      <c r="S2655" s="251"/>
      <c r="T2655" s="251" t="s">
        <v>562</v>
      </c>
      <c r="U2655" s="252"/>
      <c r="V2655" s="239" t="s">
        <v>562</v>
      </c>
      <c r="W2655" s="240" t="s">
        <v>924</v>
      </c>
      <c r="X2655" s="241" t="s">
        <v>562</v>
      </c>
      <c r="Y2655" s="241" t="s">
        <v>562</v>
      </c>
      <c r="Z2655" s="241" t="s">
        <v>562</v>
      </c>
      <c r="AA2655" s="242">
        <f>SUM(GLOBAL_DATA[[#This Row],[Initial 2020]],GLOBAL_DATA[[#This Row],[Initial 2021]],GLOBAL_DATA[[#This Row],[Initial 2022]],GLOBAL_DATA[[#This Row],[Initial 2023]])</f>
        <v>0</v>
      </c>
      <c r="AB2655" s="243">
        <f>SUM(GLOBAL_DATA[[#This Row],[Reestimated 2020]],GLOBAL_DATA[[#This Row],[Reestimated 2021]],GLOBAL_DATA[[#This Row],[Reestimated 2022]],GLOBAL_DATA[[#This Row],[Reestimated 2023]])</f>
        <v>0</v>
      </c>
      <c r="AC2655" s="244">
        <f>SUM(GLOBAL_DATA[[#This Row],[Spent 2020]],GLOBAL_DATA[[#This Row],[Spent 2021]],GLOBAL_DATA[[#This Row],[Spent 2022]],GLOBAL_DATA[[#This Row],[Spent 2023]])</f>
        <v>0</v>
      </c>
      <c r="AD2655" s="245" t="s">
        <v>562</v>
      </c>
      <c r="AE2655" s="246" t="s">
        <v>562</v>
      </c>
      <c r="AF2655" s="247" t="s">
        <v>562</v>
      </c>
      <c r="AG2655" s="246" t="s">
        <v>562</v>
      </c>
      <c r="AH2655" s="246" t="s">
        <v>562</v>
      </c>
      <c r="AI2655" s="246" t="s">
        <v>562</v>
      </c>
      <c r="AJ2655" s="245" t="s">
        <v>562</v>
      </c>
      <c r="AK2655" s="246" t="s">
        <v>562</v>
      </c>
      <c r="AL2655" s="247" t="s">
        <v>562</v>
      </c>
      <c r="AM2655" s="246" t="s">
        <v>562</v>
      </c>
      <c r="AN2655" s="246" t="s">
        <v>562</v>
      </c>
      <c r="AO2655" s="248" t="s">
        <v>562</v>
      </c>
      <c r="AP2655" s="249" t="s">
        <v>562</v>
      </c>
      <c r="AQ2655" s="249" t="s">
        <v>562</v>
      </c>
      <c r="AR2655" s="162" t="str">
        <f>IF(GLOBAL_DATA[[#This Row],[Target scope]]&lt;&gt;Target_Not_Applicable,GLOBAL_DATA[[#This Row],[Target scope]]*GLOBAL_DATA[[#This Row],[Implementation progress rate]],"")</f>
        <v/>
      </c>
      <c r="AS2655" s="180">
        <f>IF(OR(GLOBAL_DATA[[#This Row],[Status]]=DATA!$J$6,GLOBAL_DATA[[#This Row],[Status]]=DATA!$J$7,GLOBAL_DATA[[#This Row],[Status]]=DATA!$J$8),1,0)</f>
        <v>0</v>
      </c>
      <c r="AT2655" s="181" t="str">
        <f>IF(GLOBAL_DATA[[#This Row],[Status]]=Status_No_Project,"",MAX(GLOBAL_DATA[[#This Row],[Initial end]],GLOBAL_DATA[[#This Row],[Re-estimated end]],43831))</f>
        <v/>
      </c>
      <c r="AU26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5" s="222">
        <f>IF(GLOBAL_DATA[[#This Row],[Target scope]]&lt;&gt;Target_Not_Applicable,COUNTBLANK(GLOBAL_DATA[[#This Row],[Target scope]:[Target justification (if&lt;100%)]]),0)+IF(GLOBAL_DATA[[#This Row],[Status]]&lt;&gt;Status_No_Project,COUNTBLANK(GLOBAL_DATA[[#This Row],[Implementation progress rate]:[CISO assessment]]),0)</f>
        <v>0</v>
      </c>
      <c r="AW2655" s="45">
        <f>SUBTOTAL(103,GLOBAL_DATA[[#This Row],[BU]])</f>
        <v>0</v>
      </c>
    </row>
    <row r="2656" spans="1:49" ht="25.5" hidden="1" x14ac:dyDescent="0.25">
      <c r="A2656" s="222" t="s">
        <v>40</v>
      </c>
      <c r="B2656" s="223" t="s">
        <v>894</v>
      </c>
      <c r="C2656" s="223" t="s">
        <v>405</v>
      </c>
      <c r="D2656" s="231" t="s">
        <v>781</v>
      </c>
      <c r="E2656" s="232" t="s">
        <v>8</v>
      </c>
      <c r="F2656" s="232"/>
      <c r="G2656" s="233"/>
      <c r="H2656" s="221"/>
      <c r="I2656" s="231" t="s">
        <v>571</v>
      </c>
      <c r="J2656" s="232"/>
      <c r="K2656" s="234"/>
      <c r="L2656" s="235"/>
      <c r="M2656" s="233"/>
      <c r="N2656" s="236"/>
      <c r="O2656" s="224" t="str">
        <f>IF(GLOBAL_DATA[[#This Row],[Target scope]]="","",INDEX(DATA_TargetStatusChoice[Target_Status_Choice],MATCH(GLOBAL_DATA[[#This Row],[Target scope]],DATA_TargetStatusChoice[Value],1)))</f>
        <v>NOT APPLICABLE</v>
      </c>
      <c r="P2656" s="237" t="s">
        <v>427</v>
      </c>
      <c r="Q2656" s="238"/>
      <c r="R2656" s="250" t="s">
        <v>469</v>
      </c>
      <c r="S2656" s="251"/>
      <c r="T2656" s="251" t="s">
        <v>562</v>
      </c>
      <c r="U2656" s="252"/>
      <c r="V2656" s="239" t="s">
        <v>562</v>
      </c>
      <c r="W2656" s="240" t="s">
        <v>922</v>
      </c>
      <c r="X2656" s="241" t="s">
        <v>562</v>
      </c>
      <c r="Y2656" s="241" t="s">
        <v>562</v>
      </c>
      <c r="Z2656" s="241" t="s">
        <v>562</v>
      </c>
      <c r="AA2656" s="242">
        <f>SUM(GLOBAL_DATA[[#This Row],[Initial 2020]],GLOBAL_DATA[[#This Row],[Initial 2021]],GLOBAL_DATA[[#This Row],[Initial 2022]],GLOBAL_DATA[[#This Row],[Initial 2023]])</f>
        <v>0</v>
      </c>
      <c r="AB2656" s="243">
        <f>SUM(GLOBAL_DATA[[#This Row],[Reestimated 2020]],GLOBAL_DATA[[#This Row],[Reestimated 2021]],GLOBAL_DATA[[#This Row],[Reestimated 2022]],GLOBAL_DATA[[#This Row],[Reestimated 2023]])</f>
        <v>0</v>
      </c>
      <c r="AC2656" s="244">
        <f>SUM(GLOBAL_DATA[[#This Row],[Spent 2020]],GLOBAL_DATA[[#This Row],[Spent 2021]],GLOBAL_DATA[[#This Row],[Spent 2022]],GLOBAL_DATA[[#This Row],[Spent 2023]])</f>
        <v>0</v>
      </c>
      <c r="AD2656" s="245" t="s">
        <v>562</v>
      </c>
      <c r="AE2656" s="246" t="s">
        <v>562</v>
      </c>
      <c r="AF2656" s="247" t="s">
        <v>562</v>
      </c>
      <c r="AG2656" s="246" t="s">
        <v>562</v>
      </c>
      <c r="AH2656" s="246" t="s">
        <v>562</v>
      </c>
      <c r="AI2656" s="246" t="s">
        <v>562</v>
      </c>
      <c r="AJ2656" s="245" t="s">
        <v>562</v>
      </c>
      <c r="AK2656" s="246" t="s">
        <v>562</v>
      </c>
      <c r="AL2656" s="247" t="s">
        <v>562</v>
      </c>
      <c r="AM2656" s="246" t="s">
        <v>562</v>
      </c>
      <c r="AN2656" s="246" t="s">
        <v>562</v>
      </c>
      <c r="AO2656" s="248" t="s">
        <v>562</v>
      </c>
      <c r="AP2656" s="249" t="s">
        <v>562</v>
      </c>
      <c r="AQ2656" s="249" t="s">
        <v>562</v>
      </c>
      <c r="AR2656" s="162" t="str">
        <f>IF(GLOBAL_DATA[[#This Row],[Target scope]]&lt;&gt;Target_Not_Applicable,GLOBAL_DATA[[#This Row],[Target scope]]*GLOBAL_DATA[[#This Row],[Implementation progress rate]],"")</f>
        <v/>
      </c>
      <c r="AS2656" s="180">
        <f>IF(OR(GLOBAL_DATA[[#This Row],[Status]]=DATA!$J$6,GLOBAL_DATA[[#This Row],[Status]]=DATA!$J$7,GLOBAL_DATA[[#This Row],[Status]]=DATA!$J$8),1,0)</f>
        <v>0</v>
      </c>
      <c r="AT2656" s="181" t="str">
        <f>IF(GLOBAL_DATA[[#This Row],[Status]]=Status_No_Project,"",MAX(GLOBAL_DATA[[#This Row],[Initial end]],GLOBAL_DATA[[#This Row],[Re-estimated end]],43831))</f>
        <v/>
      </c>
      <c r="AU26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6" s="222">
        <f>IF(GLOBAL_DATA[[#This Row],[Target scope]]&lt;&gt;Target_Not_Applicable,COUNTBLANK(GLOBAL_DATA[[#This Row],[Target scope]:[Target justification (if&lt;100%)]]),0)+IF(GLOBAL_DATA[[#This Row],[Status]]&lt;&gt;Status_No_Project,COUNTBLANK(GLOBAL_DATA[[#This Row],[Implementation progress rate]:[CISO assessment]]),0)</f>
        <v>0</v>
      </c>
      <c r="AW2656" s="45">
        <f>SUBTOTAL(103,GLOBAL_DATA[[#This Row],[BU]])</f>
        <v>0</v>
      </c>
    </row>
    <row r="2657" spans="1:49" ht="25.5" hidden="1" x14ac:dyDescent="0.25">
      <c r="A2657" s="222" t="s">
        <v>40</v>
      </c>
      <c r="B2657" s="223" t="s">
        <v>894</v>
      </c>
      <c r="C2657" s="223" t="s">
        <v>405</v>
      </c>
      <c r="D2657" s="231" t="s">
        <v>782</v>
      </c>
      <c r="E2657" s="232" t="s">
        <v>8</v>
      </c>
      <c r="F2657" s="232"/>
      <c r="G2657" s="233"/>
      <c r="H2657" s="221"/>
      <c r="I2657" s="231" t="s">
        <v>571</v>
      </c>
      <c r="J2657" s="232"/>
      <c r="K2657" s="234"/>
      <c r="L2657" s="235"/>
      <c r="M2657" s="233"/>
      <c r="N2657" s="236"/>
      <c r="O2657" s="224" t="str">
        <f>IF(GLOBAL_DATA[[#This Row],[Target scope]]="","",INDEX(DATA_TargetStatusChoice[Target_Status_Choice],MATCH(GLOBAL_DATA[[#This Row],[Target scope]],DATA_TargetStatusChoice[Value],1)))</f>
        <v>NOT APPLICABLE</v>
      </c>
      <c r="P2657" s="237" t="s">
        <v>427</v>
      </c>
      <c r="Q2657" s="238"/>
      <c r="R2657" s="250" t="s">
        <v>469</v>
      </c>
      <c r="S2657" s="251"/>
      <c r="T2657" s="251" t="s">
        <v>562</v>
      </c>
      <c r="U2657" s="252"/>
      <c r="V2657" s="239" t="s">
        <v>562</v>
      </c>
      <c r="W2657" s="240" t="s">
        <v>922</v>
      </c>
      <c r="X2657" s="241" t="s">
        <v>562</v>
      </c>
      <c r="Y2657" s="241" t="s">
        <v>562</v>
      </c>
      <c r="Z2657" s="241" t="s">
        <v>562</v>
      </c>
      <c r="AA2657" s="242">
        <f>SUM(GLOBAL_DATA[[#This Row],[Initial 2020]],GLOBAL_DATA[[#This Row],[Initial 2021]],GLOBAL_DATA[[#This Row],[Initial 2022]],GLOBAL_DATA[[#This Row],[Initial 2023]])</f>
        <v>0</v>
      </c>
      <c r="AB2657" s="243">
        <f>SUM(GLOBAL_DATA[[#This Row],[Reestimated 2020]],GLOBAL_DATA[[#This Row],[Reestimated 2021]],GLOBAL_DATA[[#This Row],[Reestimated 2022]],GLOBAL_DATA[[#This Row],[Reestimated 2023]])</f>
        <v>0</v>
      </c>
      <c r="AC2657" s="244">
        <f>SUM(GLOBAL_DATA[[#This Row],[Spent 2020]],GLOBAL_DATA[[#This Row],[Spent 2021]],GLOBAL_DATA[[#This Row],[Spent 2022]],GLOBAL_DATA[[#This Row],[Spent 2023]])</f>
        <v>0</v>
      </c>
      <c r="AD2657" s="245" t="s">
        <v>562</v>
      </c>
      <c r="AE2657" s="246" t="s">
        <v>562</v>
      </c>
      <c r="AF2657" s="247" t="s">
        <v>562</v>
      </c>
      <c r="AG2657" s="246" t="s">
        <v>562</v>
      </c>
      <c r="AH2657" s="246" t="s">
        <v>562</v>
      </c>
      <c r="AI2657" s="246" t="s">
        <v>562</v>
      </c>
      <c r="AJ2657" s="245" t="s">
        <v>562</v>
      </c>
      <c r="AK2657" s="246" t="s">
        <v>562</v>
      </c>
      <c r="AL2657" s="247" t="s">
        <v>562</v>
      </c>
      <c r="AM2657" s="246" t="s">
        <v>562</v>
      </c>
      <c r="AN2657" s="246" t="s">
        <v>562</v>
      </c>
      <c r="AO2657" s="248" t="s">
        <v>562</v>
      </c>
      <c r="AP2657" s="249" t="s">
        <v>562</v>
      </c>
      <c r="AQ2657" s="249" t="s">
        <v>562</v>
      </c>
      <c r="AR2657" s="162" t="str">
        <f>IF(GLOBAL_DATA[[#This Row],[Target scope]]&lt;&gt;Target_Not_Applicable,GLOBAL_DATA[[#This Row],[Target scope]]*GLOBAL_DATA[[#This Row],[Implementation progress rate]],"")</f>
        <v/>
      </c>
      <c r="AS2657" s="180">
        <f>IF(OR(GLOBAL_DATA[[#This Row],[Status]]=DATA!$J$6,GLOBAL_DATA[[#This Row],[Status]]=DATA!$J$7,GLOBAL_DATA[[#This Row],[Status]]=DATA!$J$8),1,0)</f>
        <v>0</v>
      </c>
      <c r="AT2657" s="181" t="str">
        <f>IF(GLOBAL_DATA[[#This Row],[Status]]=Status_No_Project,"",MAX(GLOBAL_DATA[[#This Row],[Initial end]],GLOBAL_DATA[[#This Row],[Re-estimated end]],43831))</f>
        <v/>
      </c>
      <c r="AU26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7" s="222">
        <f>IF(GLOBAL_DATA[[#This Row],[Target scope]]&lt;&gt;Target_Not_Applicable,COUNTBLANK(GLOBAL_DATA[[#This Row],[Target scope]:[Target justification (if&lt;100%)]]),0)+IF(GLOBAL_DATA[[#This Row],[Status]]&lt;&gt;Status_No_Project,COUNTBLANK(GLOBAL_DATA[[#This Row],[Implementation progress rate]:[CISO assessment]]),0)</f>
        <v>0</v>
      </c>
      <c r="AW2657" s="45">
        <f>SUBTOTAL(103,GLOBAL_DATA[[#This Row],[BU]])</f>
        <v>0</v>
      </c>
    </row>
    <row r="2658" spans="1:49" ht="25.5" hidden="1" x14ac:dyDescent="0.25">
      <c r="A2658" s="222" t="s">
        <v>40</v>
      </c>
      <c r="B2658" s="223" t="s">
        <v>894</v>
      </c>
      <c r="C2658" s="223" t="s">
        <v>405</v>
      </c>
      <c r="D2658" s="231" t="s">
        <v>783</v>
      </c>
      <c r="E2658" s="232" t="s">
        <v>8</v>
      </c>
      <c r="F2658" s="232"/>
      <c r="G2658" s="233"/>
      <c r="H2658" s="221"/>
      <c r="I2658" s="231" t="s">
        <v>571</v>
      </c>
      <c r="J2658" s="232"/>
      <c r="K2658" s="234"/>
      <c r="L2658" s="235"/>
      <c r="M2658" s="233"/>
      <c r="N2658" s="236"/>
      <c r="O2658" s="224" t="str">
        <f>IF(GLOBAL_DATA[[#This Row],[Target scope]]="","",INDEX(DATA_TargetStatusChoice[Target_Status_Choice],MATCH(GLOBAL_DATA[[#This Row],[Target scope]],DATA_TargetStatusChoice[Value],1)))</f>
        <v>NOT APPLICABLE</v>
      </c>
      <c r="P2658" s="237" t="s">
        <v>427</v>
      </c>
      <c r="Q2658" s="238"/>
      <c r="R2658" s="250" t="s">
        <v>469</v>
      </c>
      <c r="S2658" s="251"/>
      <c r="T2658" s="251" t="s">
        <v>562</v>
      </c>
      <c r="U2658" s="252"/>
      <c r="V2658" s="239" t="s">
        <v>562</v>
      </c>
      <c r="W2658" s="240" t="s">
        <v>922</v>
      </c>
      <c r="X2658" s="241" t="s">
        <v>562</v>
      </c>
      <c r="Y2658" s="241" t="s">
        <v>562</v>
      </c>
      <c r="Z2658" s="241" t="s">
        <v>562</v>
      </c>
      <c r="AA2658" s="242">
        <f>SUM(GLOBAL_DATA[[#This Row],[Initial 2020]],GLOBAL_DATA[[#This Row],[Initial 2021]],GLOBAL_DATA[[#This Row],[Initial 2022]],GLOBAL_DATA[[#This Row],[Initial 2023]])</f>
        <v>0</v>
      </c>
      <c r="AB2658" s="243">
        <f>SUM(GLOBAL_DATA[[#This Row],[Reestimated 2020]],GLOBAL_DATA[[#This Row],[Reestimated 2021]],GLOBAL_DATA[[#This Row],[Reestimated 2022]],GLOBAL_DATA[[#This Row],[Reestimated 2023]])</f>
        <v>0</v>
      </c>
      <c r="AC2658" s="244">
        <f>SUM(GLOBAL_DATA[[#This Row],[Spent 2020]],GLOBAL_DATA[[#This Row],[Spent 2021]],GLOBAL_DATA[[#This Row],[Spent 2022]],GLOBAL_DATA[[#This Row],[Spent 2023]])</f>
        <v>0</v>
      </c>
      <c r="AD2658" s="245" t="s">
        <v>562</v>
      </c>
      <c r="AE2658" s="246" t="s">
        <v>562</v>
      </c>
      <c r="AF2658" s="247" t="s">
        <v>562</v>
      </c>
      <c r="AG2658" s="246" t="s">
        <v>562</v>
      </c>
      <c r="AH2658" s="246" t="s">
        <v>562</v>
      </c>
      <c r="AI2658" s="246" t="s">
        <v>562</v>
      </c>
      <c r="AJ2658" s="245" t="s">
        <v>562</v>
      </c>
      <c r="AK2658" s="246" t="s">
        <v>562</v>
      </c>
      <c r="AL2658" s="247" t="s">
        <v>562</v>
      </c>
      <c r="AM2658" s="246" t="s">
        <v>562</v>
      </c>
      <c r="AN2658" s="246" t="s">
        <v>562</v>
      </c>
      <c r="AO2658" s="248" t="s">
        <v>562</v>
      </c>
      <c r="AP2658" s="249" t="s">
        <v>562</v>
      </c>
      <c r="AQ2658" s="249" t="s">
        <v>562</v>
      </c>
      <c r="AR2658" s="162" t="str">
        <f>IF(GLOBAL_DATA[[#This Row],[Target scope]]&lt;&gt;Target_Not_Applicable,GLOBAL_DATA[[#This Row],[Target scope]]*GLOBAL_DATA[[#This Row],[Implementation progress rate]],"")</f>
        <v/>
      </c>
      <c r="AS2658" s="180">
        <f>IF(OR(GLOBAL_DATA[[#This Row],[Status]]=DATA!$J$6,GLOBAL_DATA[[#This Row],[Status]]=DATA!$J$7,GLOBAL_DATA[[#This Row],[Status]]=DATA!$J$8),1,0)</f>
        <v>0</v>
      </c>
      <c r="AT2658" s="181" t="str">
        <f>IF(GLOBAL_DATA[[#This Row],[Status]]=Status_No_Project,"",MAX(GLOBAL_DATA[[#This Row],[Initial end]],GLOBAL_DATA[[#This Row],[Re-estimated end]],43831))</f>
        <v/>
      </c>
      <c r="AU26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8" s="222">
        <f>IF(GLOBAL_DATA[[#This Row],[Target scope]]&lt;&gt;Target_Not_Applicable,COUNTBLANK(GLOBAL_DATA[[#This Row],[Target scope]:[Target justification (if&lt;100%)]]),0)+IF(GLOBAL_DATA[[#This Row],[Status]]&lt;&gt;Status_No_Project,COUNTBLANK(GLOBAL_DATA[[#This Row],[Implementation progress rate]:[CISO assessment]]),0)</f>
        <v>0</v>
      </c>
      <c r="AW2658" s="45">
        <f>SUBTOTAL(103,GLOBAL_DATA[[#This Row],[BU]])</f>
        <v>0</v>
      </c>
    </row>
    <row r="2659" spans="1:49" ht="25.5" hidden="1" x14ac:dyDescent="0.25">
      <c r="A2659" s="222" t="s">
        <v>40</v>
      </c>
      <c r="B2659" s="223" t="s">
        <v>894</v>
      </c>
      <c r="C2659" s="223" t="s">
        <v>405</v>
      </c>
      <c r="D2659" s="231" t="s">
        <v>784</v>
      </c>
      <c r="E2659" s="232" t="s">
        <v>8</v>
      </c>
      <c r="F2659" s="232"/>
      <c r="G2659" s="233"/>
      <c r="H2659" s="221"/>
      <c r="I2659" s="231" t="s">
        <v>571</v>
      </c>
      <c r="J2659" s="232"/>
      <c r="K2659" s="234"/>
      <c r="L2659" s="235"/>
      <c r="M2659" s="233"/>
      <c r="N2659" s="236"/>
      <c r="O2659" s="224" t="str">
        <f>IF(GLOBAL_DATA[[#This Row],[Target scope]]="","",INDEX(DATA_TargetStatusChoice[Target_Status_Choice],MATCH(GLOBAL_DATA[[#This Row],[Target scope]],DATA_TargetStatusChoice[Value],1)))</f>
        <v>NOT APPLICABLE</v>
      </c>
      <c r="P2659" s="237" t="s">
        <v>427</v>
      </c>
      <c r="Q2659" s="238"/>
      <c r="R2659" s="250" t="s">
        <v>469</v>
      </c>
      <c r="S2659" s="251"/>
      <c r="T2659" s="251" t="s">
        <v>562</v>
      </c>
      <c r="U2659" s="252"/>
      <c r="V2659" s="239" t="s">
        <v>562</v>
      </c>
      <c r="W2659" s="240" t="s">
        <v>922</v>
      </c>
      <c r="X2659" s="241" t="s">
        <v>562</v>
      </c>
      <c r="Y2659" s="241" t="s">
        <v>562</v>
      </c>
      <c r="Z2659" s="241" t="s">
        <v>562</v>
      </c>
      <c r="AA2659" s="242">
        <f>SUM(GLOBAL_DATA[[#This Row],[Initial 2020]],GLOBAL_DATA[[#This Row],[Initial 2021]],GLOBAL_DATA[[#This Row],[Initial 2022]],GLOBAL_DATA[[#This Row],[Initial 2023]])</f>
        <v>0</v>
      </c>
      <c r="AB2659" s="243">
        <f>SUM(GLOBAL_DATA[[#This Row],[Reestimated 2020]],GLOBAL_DATA[[#This Row],[Reestimated 2021]],GLOBAL_DATA[[#This Row],[Reestimated 2022]],GLOBAL_DATA[[#This Row],[Reestimated 2023]])</f>
        <v>0</v>
      </c>
      <c r="AC2659" s="244">
        <f>SUM(GLOBAL_DATA[[#This Row],[Spent 2020]],GLOBAL_DATA[[#This Row],[Spent 2021]],GLOBAL_DATA[[#This Row],[Spent 2022]],GLOBAL_DATA[[#This Row],[Spent 2023]])</f>
        <v>0</v>
      </c>
      <c r="AD2659" s="245" t="s">
        <v>562</v>
      </c>
      <c r="AE2659" s="246" t="s">
        <v>562</v>
      </c>
      <c r="AF2659" s="247" t="s">
        <v>562</v>
      </c>
      <c r="AG2659" s="246" t="s">
        <v>562</v>
      </c>
      <c r="AH2659" s="246" t="s">
        <v>562</v>
      </c>
      <c r="AI2659" s="246" t="s">
        <v>562</v>
      </c>
      <c r="AJ2659" s="245" t="s">
        <v>562</v>
      </c>
      <c r="AK2659" s="246" t="s">
        <v>562</v>
      </c>
      <c r="AL2659" s="247" t="s">
        <v>562</v>
      </c>
      <c r="AM2659" s="246" t="s">
        <v>562</v>
      </c>
      <c r="AN2659" s="246" t="s">
        <v>562</v>
      </c>
      <c r="AO2659" s="248" t="s">
        <v>562</v>
      </c>
      <c r="AP2659" s="249" t="s">
        <v>562</v>
      </c>
      <c r="AQ2659" s="249" t="s">
        <v>562</v>
      </c>
      <c r="AR2659" s="162" t="str">
        <f>IF(GLOBAL_DATA[[#This Row],[Target scope]]&lt;&gt;Target_Not_Applicable,GLOBAL_DATA[[#This Row],[Target scope]]*GLOBAL_DATA[[#This Row],[Implementation progress rate]],"")</f>
        <v/>
      </c>
      <c r="AS2659" s="180">
        <f>IF(OR(GLOBAL_DATA[[#This Row],[Status]]=DATA!$J$6,GLOBAL_DATA[[#This Row],[Status]]=DATA!$J$7,GLOBAL_DATA[[#This Row],[Status]]=DATA!$J$8),1,0)</f>
        <v>0</v>
      </c>
      <c r="AT2659" s="181" t="str">
        <f>IF(GLOBAL_DATA[[#This Row],[Status]]=Status_No_Project,"",MAX(GLOBAL_DATA[[#This Row],[Initial end]],GLOBAL_DATA[[#This Row],[Re-estimated end]],43831))</f>
        <v/>
      </c>
      <c r="AU26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9" s="222">
        <f>IF(GLOBAL_DATA[[#This Row],[Target scope]]&lt;&gt;Target_Not_Applicable,COUNTBLANK(GLOBAL_DATA[[#This Row],[Target scope]:[Target justification (if&lt;100%)]]),0)+IF(GLOBAL_DATA[[#This Row],[Status]]&lt;&gt;Status_No_Project,COUNTBLANK(GLOBAL_DATA[[#This Row],[Implementation progress rate]:[CISO assessment]]),0)</f>
        <v>0</v>
      </c>
      <c r="AW2659" s="45">
        <f>SUBTOTAL(103,GLOBAL_DATA[[#This Row],[BU]])</f>
        <v>0</v>
      </c>
    </row>
    <row r="2660" spans="1:49" ht="25.5" hidden="1" x14ac:dyDescent="0.25">
      <c r="A2660" s="222" t="s">
        <v>40</v>
      </c>
      <c r="B2660" s="223" t="s">
        <v>894</v>
      </c>
      <c r="C2660" s="223" t="s">
        <v>405</v>
      </c>
      <c r="D2660" s="231" t="s">
        <v>785</v>
      </c>
      <c r="E2660" s="232" t="s">
        <v>8</v>
      </c>
      <c r="F2660" s="232"/>
      <c r="G2660" s="233"/>
      <c r="H2660" s="221"/>
      <c r="I2660" s="231" t="s">
        <v>568</v>
      </c>
      <c r="J2660" s="232"/>
      <c r="K2660" s="234"/>
      <c r="L2660" s="235"/>
      <c r="M2660" s="233"/>
      <c r="N2660" s="236"/>
      <c r="O2660" s="224" t="str">
        <f>IF(GLOBAL_DATA[[#This Row],[Target scope]]="","",INDEX(DATA_TargetStatusChoice[Target_Status_Choice],MATCH(GLOBAL_DATA[[#This Row],[Target scope]],DATA_TargetStatusChoice[Value],1)))</f>
        <v>NOT APPLICABLE</v>
      </c>
      <c r="P2660" s="237" t="s">
        <v>427</v>
      </c>
      <c r="Q2660" s="238"/>
      <c r="R2660" s="250" t="s">
        <v>469</v>
      </c>
      <c r="S2660" s="251"/>
      <c r="T2660" s="251" t="s">
        <v>562</v>
      </c>
      <c r="U2660" s="252"/>
      <c r="V2660" s="239" t="s">
        <v>562</v>
      </c>
      <c r="W2660" s="240" t="s">
        <v>390</v>
      </c>
      <c r="X2660" s="241" t="s">
        <v>562</v>
      </c>
      <c r="Y2660" s="241" t="s">
        <v>562</v>
      </c>
      <c r="Z2660" s="241" t="s">
        <v>562</v>
      </c>
      <c r="AA2660" s="242">
        <f>SUM(GLOBAL_DATA[[#This Row],[Initial 2020]],GLOBAL_DATA[[#This Row],[Initial 2021]],GLOBAL_DATA[[#This Row],[Initial 2022]],GLOBAL_DATA[[#This Row],[Initial 2023]])</f>
        <v>0</v>
      </c>
      <c r="AB2660" s="243">
        <f>SUM(GLOBAL_DATA[[#This Row],[Reestimated 2020]],GLOBAL_DATA[[#This Row],[Reestimated 2021]],GLOBAL_DATA[[#This Row],[Reestimated 2022]],GLOBAL_DATA[[#This Row],[Reestimated 2023]])</f>
        <v>0</v>
      </c>
      <c r="AC2660" s="244">
        <f>SUM(GLOBAL_DATA[[#This Row],[Spent 2020]],GLOBAL_DATA[[#This Row],[Spent 2021]],GLOBAL_DATA[[#This Row],[Spent 2022]],GLOBAL_DATA[[#This Row],[Spent 2023]])</f>
        <v>0</v>
      </c>
      <c r="AD2660" s="245" t="s">
        <v>562</v>
      </c>
      <c r="AE2660" s="246" t="s">
        <v>562</v>
      </c>
      <c r="AF2660" s="247" t="s">
        <v>562</v>
      </c>
      <c r="AG2660" s="246" t="s">
        <v>562</v>
      </c>
      <c r="AH2660" s="246" t="s">
        <v>562</v>
      </c>
      <c r="AI2660" s="246" t="s">
        <v>562</v>
      </c>
      <c r="AJ2660" s="245" t="s">
        <v>562</v>
      </c>
      <c r="AK2660" s="246" t="s">
        <v>562</v>
      </c>
      <c r="AL2660" s="247" t="s">
        <v>562</v>
      </c>
      <c r="AM2660" s="246" t="s">
        <v>562</v>
      </c>
      <c r="AN2660" s="246" t="s">
        <v>562</v>
      </c>
      <c r="AO2660" s="248" t="s">
        <v>562</v>
      </c>
      <c r="AP2660" s="249" t="s">
        <v>562</v>
      </c>
      <c r="AQ2660" s="249" t="s">
        <v>562</v>
      </c>
      <c r="AR2660" s="162" t="str">
        <f>IF(GLOBAL_DATA[[#This Row],[Target scope]]&lt;&gt;Target_Not_Applicable,GLOBAL_DATA[[#This Row],[Target scope]]*GLOBAL_DATA[[#This Row],[Implementation progress rate]],"")</f>
        <v/>
      </c>
      <c r="AS2660" s="180">
        <f>IF(OR(GLOBAL_DATA[[#This Row],[Status]]=DATA!$J$6,GLOBAL_DATA[[#This Row],[Status]]=DATA!$J$7,GLOBAL_DATA[[#This Row],[Status]]=DATA!$J$8),1,0)</f>
        <v>0</v>
      </c>
      <c r="AT2660" s="181" t="str">
        <f>IF(GLOBAL_DATA[[#This Row],[Status]]=Status_No_Project,"",MAX(GLOBAL_DATA[[#This Row],[Initial end]],GLOBAL_DATA[[#This Row],[Re-estimated end]],43831))</f>
        <v/>
      </c>
      <c r="AU26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0" s="222">
        <f>IF(GLOBAL_DATA[[#This Row],[Target scope]]&lt;&gt;Target_Not_Applicable,COUNTBLANK(GLOBAL_DATA[[#This Row],[Target scope]:[Target justification (if&lt;100%)]]),0)+IF(GLOBAL_DATA[[#This Row],[Status]]&lt;&gt;Status_No_Project,COUNTBLANK(GLOBAL_DATA[[#This Row],[Implementation progress rate]:[CISO assessment]]),0)</f>
        <v>0</v>
      </c>
      <c r="AW2660" s="45">
        <f>SUBTOTAL(103,GLOBAL_DATA[[#This Row],[BU]])</f>
        <v>0</v>
      </c>
    </row>
    <row r="2661" spans="1:49" ht="25.5" x14ac:dyDescent="0.25">
      <c r="A2661" s="222" t="s">
        <v>40</v>
      </c>
      <c r="B2661" s="223" t="s">
        <v>894</v>
      </c>
      <c r="C2661" s="223" t="s">
        <v>405</v>
      </c>
      <c r="D2661" s="231" t="s">
        <v>786</v>
      </c>
      <c r="E2661" s="232" t="s">
        <v>8</v>
      </c>
      <c r="F2661" s="232"/>
      <c r="G2661" s="233"/>
      <c r="H2661" s="221" t="s">
        <v>570</v>
      </c>
      <c r="I2661" s="231" t="s">
        <v>571</v>
      </c>
      <c r="J2661" s="232"/>
      <c r="K2661" s="234"/>
      <c r="L2661" s="235"/>
      <c r="M2661" s="233"/>
      <c r="N2661" s="236"/>
      <c r="O2661" s="224" t="str">
        <f>IF(GLOBAL_DATA[[#This Row],[Target scope]]="","",INDEX(DATA_TargetStatusChoice[Target_Status_Choice],MATCH(GLOBAL_DATA[[#This Row],[Target scope]],DATA_TargetStatusChoice[Value],1)))</f>
        <v>NOT APPLICABLE</v>
      </c>
      <c r="P2661" s="237" t="s">
        <v>427</v>
      </c>
      <c r="Q2661" s="238"/>
      <c r="R2661" s="250" t="s">
        <v>469</v>
      </c>
      <c r="S2661" s="251"/>
      <c r="T2661" s="251" t="s">
        <v>562</v>
      </c>
      <c r="U2661" s="252"/>
      <c r="V2661" s="239" t="s">
        <v>562</v>
      </c>
      <c r="W2661" s="240" t="s">
        <v>922</v>
      </c>
      <c r="X2661" s="241" t="s">
        <v>562</v>
      </c>
      <c r="Y2661" s="241" t="s">
        <v>562</v>
      </c>
      <c r="Z2661" s="241" t="s">
        <v>562</v>
      </c>
      <c r="AA2661" s="242">
        <f>SUM(GLOBAL_DATA[[#This Row],[Initial 2020]],GLOBAL_DATA[[#This Row],[Initial 2021]],GLOBAL_DATA[[#This Row],[Initial 2022]],GLOBAL_DATA[[#This Row],[Initial 2023]])</f>
        <v>0</v>
      </c>
      <c r="AB2661" s="243">
        <f>SUM(GLOBAL_DATA[[#This Row],[Reestimated 2020]],GLOBAL_DATA[[#This Row],[Reestimated 2021]],GLOBAL_DATA[[#This Row],[Reestimated 2022]],GLOBAL_DATA[[#This Row],[Reestimated 2023]])</f>
        <v>0</v>
      </c>
      <c r="AC2661" s="244">
        <f>SUM(GLOBAL_DATA[[#This Row],[Spent 2020]],GLOBAL_DATA[[#This Row],[Spent 2021]],GLOBAL_DATA[[#This Row],[Spent 2022]],GLOBAL_DATA[[#This Row],[Spent 2023]])</f>
        <v>0</v>
      </c>
      <c r="AD2661" s="245" t="s">
        <v>562</v>
      </c>
      <c r="AE2661" s="246" t="s">
        <v>562</v>
      </c>
      <c r="AF2661" s="247" t="s">
        <v>562</v>
      </c>
      <c r="AG2661" s="246" t="s">
        <v>562</v>
      </c>
      <c r="AH2661" s="246" t="s">
        <v>562</v>
      </c>
      <c r="AI2661" s="246" t="s">
        <v>562</v>
      </c>
      <c r="AJ2661" s="245" t="s">
        <v>562</v>
      </c>
      <c r="AK2661" s="246" t="s">
        <v>562</v>
      </c>
      <c r="AL2661" s="247" t="s">
        <v>562</v>
      </c>
      <c r="AM2661" s="246" t="s">
        <v>562</v>
      </c>
      <c r="AN2661" s="246" t="s">
        <v>562</v>
      </c>
      <c r="AO2661" s="248" t="s">
        <v>562</v>
      </c>
      <c r="AP2661" s="249" t="s">
        <v>562</v>
      </c>
      <c r="AQ2661" s="249" t="s">
        <v>562</v>
      </c>
      <c r="AR2661" s="162" t="str">
        <f>IF(GLOBAL_DATA[[#This Row],[Target scope]]&lt;&gt;Target_Not_Applicable,GLOBAL_DATA[[#This Row],[Target scope]]*GLOBAL_DATA[[#This Row],[Implementation progress rate]],"")</f>
        <v/>
      </c>
      <c r="AS2661" s="180">
        <f>IF(OR(GLOBAL_DATA[[#This Row],[Status]]=DATA!$J$6,GLOBAL_DATA[[#This Row],[Status]]=DATA!$J$7,GLOBAL_DATA[[#This Row],[Status]]=DATA!$J$8),1,0)</f>
        <v>0</v>
      </c>
      <c r="AT2661" s="181" t="str">
        <f>IF(GLOBAL_DATA[[#This Row],[Status]]=Status_No_Project,"",MAX(GLOBAL_DATA[[#This Row],[Initial end]],GLOBAL_DATA[[#This Row],[Re-estimated end]],43831))</f>
        <v/>
      </c>
      <c r="AU26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1" s="222">
        <f>IF(GLOBAL_DATA[[#This Row],[Target scope]]&lt;&gt;Target_Not_Applicable,COUNTBLANK(GLOBAL_DATA[[#This Row],[Target scope]:[Target justification (if&lt;100%)]]),0)+IF(GLOBAL_DATA[[#This Row],[Status]]&lt;&gt;Status_No_Project,COUNTBLANK(GLOBAL_DATA[[#This Row],[Implementation progress rate]:[CISO assessment]]),0)</f>
        <v>0</v>
      </c>
      <c r="AW2661" s="45">
        <f>SUBTOTAL(103,GLOBAL_DATA[[#This Row],[BU]])</f>
        <v>1</v>
      </c>
    </row>
    <row r="2662" spans="1:49" ht="25.5" hidden="1" x14ac:dyDescent="0.25">
      <c r="A2662" s="222" t="s">
        <v>40</v>
      </c>
      <c r="B2662" s="223" t="s">
        <v>894</v>
      </c>
      <c r="C2662" s="223" t="s">
        <v>405</v>
      </c>
      <c r="D2662" s="231" t="s">
        <v>787</v>
      </c>
      <c r="E2662" s="232" t="s">
        <v>8</v>
      </c>
      <c r="F2662" s="232"/>
      <c r="G2662" s="233"/>
      <c r="H2662" s="221"/>
      <c r="I2662" s="231" t="s">
        <v>578</v>
      </c>
      <c r="J2662" s="232"/>
      <c r="K2662" s="234"/>
      <c r="L2662" s="235"/>
      <c r="M2662" s="233"/>
      <c r="N2662" s="236"/>
      <c r="O2662" s="224" t="str">
        <f>IF(GLOBAL_DATA[[#This Row],[Target scope]]="","",INDEX(DATA_TargetStatusChoice[Target_Status_Choice],MATCH(GLOBAL_DATA[[#This Row],[Target scope]],DATA_TargetStatusChoice[Value],1)))</f>
        <v>NOT APPLICABLE</v>
      </c>
      <c r="P2662" s="237" t="s">
        <v>427</v>
      </c>
      <c r="Q2662" s="238"/>
      <c r="R2662" s="250" t="s">
        <v>469</v>
      </c>
      <c r="S2662" s="251">
        <v>0</v>
      </c>
      <c r="T2662" s="251" t="s">
        <v>562</v>
      </c>
      <c r="U2662" s="252"/>
      <c r="V2662" s="239" t="s">
        <v>562</v>
      </c>
      <c r="W2662" s="240" t="s">
        <v>922</v>
      </c>
      <c r="X2662" s="241" t="s">
        <v>562</v>
      </c>
      <c r="Y2662" s="241" t="s">
        <v>562</v>
      </c>
      <c r="Z2662" s="241" t="s">
        <v>562</v>
      </c>
      <c r="AA2662" s="242">
        <f>SUM(GLOBAL_DATA[[#This Row],[Initial 2020]],GLOBAL_DATA[[#This Row],[Initial 2021]],GLOBAL_DATA[[#This Row],[Initial 2022]],GLOBAL_DATA[[#This Row],[Initial 2023]])</f>
        <v>0</v>
      </c>
      <c r="AB2662" s="243">
        <f>SUM(GLOBAL_DATA[[#This Row],[Reestimated 2020]],GLOBAL_DATA[[#This Row],[Reestimated 2021]],GLOBAL_DATA[[#This Row],[Reestimated 2022]],GLOBAL_DATA[[#This Row],[Reestimated 2023]])</f>
        <v>0</v>
      </c>
      <c r="AC2662" s="244">
        <f>SUM(GLOBAL_DATA[[#This Row],[Spent 2020]],GLOBAL_DATA[[#This Row],[Spent 2021]],GLOBAL_DATA[[#This Row],[Spent 2022]],GLOBAL_DATA[[#This Row],[Spent 2023]])</f>
        <v>0</v>
      </c>
      <c r="AD2662" s="245" t="s">
        <v>562</v>
      </c>
      <c r="AE2662" s="246" t="s">
        <v>562</v>
      </c>
      <c r="AF2662" s="247" t="s">
        <v>562</v>
      </c>
      <c r="AG2662" s="246" t="s">
        <v>562</v>
      </c>
      <c r="AH2662" s="246" t="s">
        <v>562</v>
      </c>
      <c r="AI2662" s="246" t="s">
        <v>562</v>
      </c>
      <c r="AJ2662" s="245" t="s">
        <v>562</v>
      </c>
      <c r="AK2662" s="246" t="s">
        <v>562</v>
      </c>
      <c r="AL2662" s="247" t="s">
        <v>562</v>
      </c>
      <c r="AM2662" s="246" t="s">
        <v>562</v>
      </c>
      <c r="AN2662" s="246" t="s">
        <v>562</v>
      </c>
      <c r="AO2662" s="248" t="s">
        <v>562</v>
      </c>
      <c r="AP2662" s="249" t="s">
        <v>562</v>
      </c>
      <c r="AQ2662" s="249" t="s">
        <v>562</v>
      </c>
      <c r="AR2662" s="162" t="str">
        <f>IF(GLOBAL_DATA[[#This Row],[Target scope]]&lt;&gt;Target_Not_Applicable,GLOBAL_DATA[[#This Row],[Target scope]]*GLOBAL_DATA[[#This Row],[Implementation progress rate]],"")</f>
        <v/>
      </c>
      <c r="AS2662" s="180">
        <f>IF(OR(GLOBAL_DATA[[#This Row],[Status]]=DATA!$J$6,GLOBAL_DATA[[#This Row],[Status]]=DATA!$J$7,GLOBAL_DATA[[#This Row],[Status]]=DATA!$J$8),1,0)</f>
        <v>0</v>
      </c>
      <c r="AT2662" s="181" t="str">
        <f>IF(GLOBAL_DATA[[#This Row],[Status]]=Status_No_Project,"",MAX(GLOBAL_DATA[[#This Row],[Initial end]],GLOBAL_DATA[[#This Row],[Re-estimated end]],43831))</f>
        <v/>
      </c>
      <c r="AU26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2" s="222">
        <f>IF(GLOBAL_DATA[[#This Row],[Target scope]]&lt;&gt;Target_Not_Applicable,COUNTBLANK(GLOBAL_DATA[[#This Row],[Target scope]:[Target justification (if&lt;100%)]]),0)+IF(GLOBAL_DATA[[#This Row],[Status]]&lt;&gt;Status_No_Project,COUNTBLANK(GLOBAL_DATA[[#This Row],[Implementation progress rate]:[CISO assessment]]),0)</f>
        <v>0</v>
      </c>
      <c r="AW2662" s="45">
        <f>SUBTOTAL(103,GLOBAL_DATA[[#This Row],[BU]])</f>
        <v>0</v>
      </c>
    </row>
    <row r="2663" spans="1:49" ht="25.5" x14ac:dyDescent="0.25">
      <c r="A2663" s="222" t="s">
        <v>40</v>
      </c>
      <c r="B2663" s="223" t="s">
        <v>894</v>
      </c>
      <c r="C2663" s="223" t="s">
        <v>405</v>
      </c>
      <c r="D2663" s="231" t="s">
        <v>788</v>
      </c>
      <c r="E2663" s="232" t="s">
        <v>8</v>
      </c>
      <c r="F2663" s="232"/>
      <c r="G2663" s="233"/>
      <c r="H2663" s="221" t="s">
        <v>570</v>
      </c>
      <c r="I2663" s="231" t="s">
        <v>571</v>
      </c>
      <c r="J2663" s="232"/>
      <c r="K2663" s="234"/>
      <c r="L2663" s="235"/>
      <c r="M2663" s="233"/>
      <c r="N2663" s="236"/>
      <c r="O2663" s="224" t="str">
        <f>IF(GLOBAL_DATA[[#This Row],[Target scope]]="","",INDEX(DATA_TargetStatusChoice[Target_Status_Choice],MATCH(GLOBAL_DATA[[#This Row],[Target scope]],DATA_TargetStatusChoice[Value],1)))</f>
        <v>NOT APPLICABLE</v>
      </c>
      <c r="P2663" s="237" t="s">
        <v>427</v>
      </c>
      <c r="Q2663" s="238"/>
      <c r="R2663" s="250" t="s">
        <v>469</v>
      </c>
      <c r="S2663" s="251"/>
      <c r="T2663" s="251" t="s">
        <v>562</v>
      </c>
      <c r="U2663" s="252"/>
      <c r="V2663" s="239" t="s">
        <v>562</v>
      </c>
      <c r="W2663" s="240" t="s">
        <v>922</v>
      </c>
      <c r="X2663" s="241" t="s">
        <v>562</v>
      </c>
      <c r="Y2663" s="241" t="s">
        <v>562</v>
      </c>
      <c r="Z2663" s="241" t="s">
        <v>562</v>
      </c>
      <c r="AA2663" s="242">
        <f>SUM(GLOBAL_DATA[[#This Row],[Initial 2020]],GLOBAL_DATA[[#This Row],[Initial 2021]],GLOBAL_DATA[[#This Row],[Initial 2022]],GLOBAL_DATA[[#This Row],[Initial 2023]])</f>
        <v>0</v>
      </c>
      <c r="AB2663" s="243">
        <f>SUM(GLOBAL_DATA[[#This Row],[Reestimated 2020]],GLOBAL_DATA[[#This Row],[Reestimated 2021]],GLOBAL_DATA[[#This Row],[Reestimated 2022]],GLOBAL_DATA[[#This Row],[Reestimated 2023]])</f>
        <v>0</v>
      </c>
      <c r="AC2663" s="244">
        <f>SUM(GLOBAL_DATA[[#This Row],[Spent 2020]],GLOBAL_DATA[[#This Row],[Spent 2021]],GLOBAL_DATA[[#This Row],[Spent 2022]],GLOBAL_DATA[[#This Row],[Spent 2023]])</f>
        <v>0</v>
      </c>
      <c r="AD2663" s="245" t="s">
        <v>562</v>
      </c>
      <c r="AE2663" s="246" t="s">
        <v>562</v>
      </c>
      <c r="AF2663" s="247" t="s">
        <v>562</v>
      </c>
      <c r="AG2663" s="246" t="s">
        <v>562</v>
      </c>
      <c r="AH2663" s="246" t="s">
        <v>562</v>
      </c>
      <c r="AI2663" s="246" t="s">
        <v>562</v>
      </c>
      <c r="AJ2663" s="245" t="s">
        <v>562</v>
      </c>
      <c r="AK2663" s="246" t="s">
        <v>562</v>
      </c>
      <c r="AL2663" s="247" t="s">
        <v>562</v>
      </c>
      <c r="AM2663" s="246" t="s">
        <v>562</v>
      </c>
      <c r="AN2663" s="246" t="s">
        <v>562</v>
      </c>
      <c r="AO2663" s="248" t="s">
        <v>562</v>
      </c>
      <c r="AP2663" s="249" t="s">
        <v>562</v>
      </c>
      <c r="AQ2663" s="249" t="s">
        <v>562</v>
      </c>
      <c r="AR2663" s="162" t="str">
        <f>IF(GLOBAL_DATA[[#This Row],[Target scope]]&lt;&gt;Target_Not_Applicable,GLOBAL_DATA[[#This Row],[Target scope]]*GLOBAL_DATA[[#This Row],[Implementation progress rate]],"")</f>
        <v/>
      </c>
      <c r="AS2663" s="180">
        <f>IF(OR(GLOBAL_DATA[[#This Row],[Status]]=DATA!$J$6,GLOBAL_DATA[[#This Row],[Status]]=DATA!$J$7,GLOBAL_DATA[[#This Row],[Status]]=DATA!$J$8),1,0)</f>
        <v>0</v>
      </c>
      <c r="AT2663" s="181" t="str">
        <f>IF(GLOBAL_DATA[[#This Row],[Status]]=Status_No_Project,"",MAX(GLOBAL_DATA[[#This Row],[Initial end]],GLOBAL_DATA[[#This Row],[Re-estimated end]],43831))</f>
        <v/>
      </c>
      <c r="AU26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3" s="222">
        <f>IF(GLOBAL_DATA[[#This Row],[Target scope]]&lt;&gt;Target_Not_Applicable,COUNTBLANK(GLOBAL_DATA[[#This Row],[Target scope]:[Target justification (if&lt;100%)]]),0)+IF(GLOBAL_DATA[[#This Row],[Status]]&lt;&gt;Status_No_Project,COUNTBLANK(GLOBAL_DATA[[#This Row],[Implementation progress rate]:[CISO assessment]]),0)</f>
        <v>0</v>
      </c>
      <c r="AW2663" s="45">
        <f>SUBTOTAL(103,GLOBAL_DATA[[#This Row],[BU]])</f>
        <v>1</v>
      </c>
    </row>
    <row r="2664" spans="1:49" ht="25.5" hidden="1" x14ac:dyDescent="0.25">
      <c r="A2664" s="222" t="s">
        <v>40</v>
      </c>
      <c r="B2664" s="223" t="s">
        <v>894</v>
      </c>
      <c r="C2664" s="223" t="s">
        <v>405</v>
      </c>
      <c r="D2664" s="231" t="s">
        <v>789</v>
      </c>
      <c r="E2664" s="232" t="s">
        <v>8</v>
      </c>
      <c r="F2664" s="232"/>
      <c r="G2664" s="233"/>
      <c r="H2664" s="221"/>
      <c r="I2664" s="231" t="s">
        <v>571</v>
      </c>
      <c r="J2664" s="232"/>
      <c r="K2664" s="234"/>
      <c r="L2664" s="235"/>
      <c r="M2664" s="233"/>
      <c r="N2664" s="236"/>
      <c r="O2664" s="224" t="str">
        <f>IF(GLOBAL_DATA[[#This Row],[Target scope]]="","",INDEX(DATA_TargetStatusChoice[Target_Status_Choice],MATCH(GLOBAL_DATA[[#This Row],[Target scope]],DATA_TargetStatusChoice[Value],1)))</f>
        <v>NOT APPLICABLE</v>
      </c>
      <c r="P2664" s="237" t="s">
        <v>427</v>
      </c>
      <c r="Q2664" s="238"/>
      <c r="R2664" s="250" t="s">
        <v>469</v>
      </c>
      <c r="S2664" s="251"/>
      <c r="T2664" s="251" t="s">
        <v>562</v>
      </c>
      <c r="U2664" s="252"/>
      <c r="V2664" s="239" t="s">
        <v>562</v>
      </c>
      <c r="W2664" s="240" t="s">
        <v>922</v>
      </c>
      <c r="X2664" s="241" t="s">
        <v>562</v>
      </c>
      <c r="Y2664" s="241" t="s">
        <v>562</v>
      </c>
      <c r="Z2664" s="241" t="s">
        <v>562</v>
      </c>
      <c r="AA2664" s="242">
        <f>SUM(GLOBAL_DATA[[#This Row],[Initial 2020]],GLOBAL_DATA[[#This Row],[Initial 2021]],GLOBAL_DATA[[#This Row],[Initial 2022]],GLOBAL_DATA[[#This Row],[Initial 2023]])</f>
        <v>0</v>
      </c>
      <c r="AB2664" s="243">
        <f>SUM(GLOBAL_DATA[[#This Row],[Reestimated 2020]],GLOBAL_DATA[[#This Row],[Reestimated 2021]],GLOBAL_DATA[[#This Row],[Reestimated 2022]],GLOBAL_DATA[[#This Row],[Reestimated 2023]])</f>
        <v>0</v>
      </c>
      <c r="AC2664" s="244">
        <f>SUM(GLOBAL_DATA[[#This Row],[Spent 2020]],GLOBAL_DATA[[#This Row],[Spent 2021]],GLOBAL_DATA[[#This Row],[Spent 2022]],GLOBAL_DATA[[#This Row],[Spent 2023]])</f>
        <v>0</v>
      </c>
      <c r="AD2664" s="245" t="s">
        <v>562</v>
      </c>
      <c r="AE2664" s="246" t="s">
        <v>562</v>
      </c>
      <c r="AF2664" s="247" t="s">
        <v>562</v>
      </c>
      <c r="AG2664" s="246" t="s">
        <v>562</v>
      </c>
      <c r="AH2664" s="246" t="s">
        <v>562</v>
      </c>
      <c r="AI2664" s="246" t="s">
        <v>562</v>
      </c>
      <c r="AJ2664" s="245" t="s">
        <v>562</v>
      </c>
      <c r="AK2664" s="246" t="s">
        <v>562</v>
      </c>
      <c r="AL2664" s="247" t="s">
        <v>562</v>
      </c>
      <c r="AM2664" s="246" t="s">
        <v>562</v>
      </c>
      <c r="AN2664" s="246" t="s">
        <v>562</v>
      </c>
      <c r="AO2664" s="248" t="s">
        <v>562</v>
      </c>
      <c r="AP2664" s="249" t="s">
        <v>562</v>
      </c>
      <c r="AQ2664" s="249" t="s">
        <v>562</v>
      </c>
      <c r="AR2664" s="162" t="str">
        <f>IF(GLOBAL_DATA[[#This Row],[Target scope]]&lt;&gt;Target_Not_Applicable,GLOBAL_DATA[[#This Row],[Target scope]]*GLOBAL_DATA[[#This Row],[Implementation progress rate]],"")</f>
        <v/>
      </c>
      <c r="AS2664" s="180">
        <f>IF(OR(GLOBAL_DATA[[#This Row],[Status]]=DATA!$J$6,GLOBAL_DATA[[#This Row],[Status]]=DATA!$J$7,GLOBAL_DATA[[#This Row],[Status]]=DATA!$J$8),1,0)</f>
        <v>0</v>
      </c>
      <c r="AT2664" s="181" t="str">
        <f>IF(GLOBAL_DATA[[#This Row],[Status]]=Status_No_Project,"",MAX(GLOBAL_DATA[[#This Row],[Initial end]],GLOBAL_DATA[[#This Row],[Re-estimated end]],43831))</f>
        <v/>
      </c>
      <c r="AU26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4" s="222">
        <f>IF(GLOBAL_DATA[[#This Row],[Target scope]]&lt;&gt;Target_Not_Applicable,COUNTBLANK(GLOBAL_DATA[[#This Row],[Target scope]:[Target justification (if&lt;100%)]]),0)+IF(GLOBAL_DATA[[#This Row],[Status]]&lt;&gt;Status_No_Project,COUNTBLANK(GLOBAL_DATA[[#This Row],[Implementation progress rate]:[CISO assessment]]),0)</f>
        <v>0</v>
      </c>
      <c r="AW2664" s="45">
        <f>SUBTOTAL(103,GLOBAL_DATA[[#This Row],[BU]])</f>
        <v>0</v>
      </c>
    </row>
    <row r="2665" spans="1:49" ht="25.5" hidden="1" x14ac:dyDescent="0.25">
      <c r="A2665" s="222" t="s">
        <v>40</v>
      </c>
      <c r="B2665" s="223" t="s">
        <v>894</v>
      </c>
      <c r="C2665" s="223" t="s">
        <v>405</v>
      </c>
      <c r="D2665" s="231" t="s">
        <v>790</v>
      </c>
      <c r="E2665" s="232" t="s">
        <v>8</v>
      </c>
      <c r="F2665" s="232"/>
      <c r="G2665" s="233"/>
      <c r="H2665" s="221"/>
      <c r="I2665" s="231" t="s">
        <v>571</v>
      </c>
      <c r="J2665" s="232"/>
      <c r="K2665" s="234"/>
      <c r="L2665" s="235"/>
      <c r="M2665" s="233"/>
      <c r="N2665" s="236"/>
      <c r="O2665" s="224" t="str">
        <f>IF(GLOBAL_DATA[[#This Row],[Target scope]]="","",INDEX(DATA_TargetStatusChoice[Target_Status_Choice],MATCH(GLOBAL_DATA[[#This Row],[Target scope]],DATA_TargetStatusChoice[Value],1)))</f>
        <v>NOT APPLICABLE</v>
      </c>
      <c r="P2665" s="237" t="s">
        <v>427</v>
      </c>
      <c r="Q2665" s="238"/>
      <c r="R2665" s="250" t="s">
        <v>469</v>
      </c>
      <c r="S2665" s="251"/>
      <c r="T2665" s="251" t="s">
        <v>562</v>
      </c>
      <c r="U2665" s="252"/>
      <c r="V2665" s="239" t="s">
        <v>562</v>
      </c>
      <c r="W2665" s="240" t="s">
        <v>922</v>
      </c>
      <c r="X2665" s="241" t="s">
        <v>562</v>
      </c>
      <c r="Y2665" s="241" t="s">
        <v>562</v>
      </c>
      <c r="Z2665" s="241" t="s">
        <v>562</v>
      </c>
      <c r="AA2665" s="242">
        <f>SUM(GLOBAL_DATA[[#This Row],[Initial 2020]],GLOBAL_DATA[[#This Row],[Initial 2021]],GLOBAL_DATA[[#This Row],[Initial 2022]],GLOBAL_DATA[[#This Row],[Initial 2023]])</f>
        <v>0</v>
      </c>
      <c r="AB2665" s="243">
        <f>SUM(GLOBAL_DATA[[#This Row],[Reestimated 2020]],GLOBAL_DATA[[#This Row],[Reestimated 2021]],GLOBAL_DATA[[#This Row],[Reestimated 2022]],GLOBAL_DATA[[#This Row],[Reestimated 2023]])</f>
        <v>0</v>
      </c>
      <c r="AC2665" s="244">
        <f>SUM(GLOBAL_DATA[[#This Row],[Spent 2020]],GLOBAL_DATA[[#This Row],[Spent 2021]],GLOBAL_DATA[[#This Row],[Spent 2022]],GLOBAL_DATA[[#This Row],[Spent 2023]])</f>
        <v>0</v>
      </c>
      <c r="AD2665" s="245" t="s">
        <v>562</v>
      </c>
      <c r="AE2665" s="246" t="s">
        <v>562</v>
      </c>
      <c r="AF2665" s="247" t="s">
        <v>562</v>
      </c>
      <c r="AG2665" s="246" t="s">
        <v>562</v>
      </c>
      <c r="AH2665" s="246" t="s">
        <v>562</v>
      </c>
      <c r="AI2665" s="246" t="s">
        <v>562</v>
      </c>
      <c r="AJ2665" s="245" t="s">
        <v>562</v>
      </c>
      <c r="AK2665" s="246" t="s">
        <v>562</v>
      </c>
      <c r="AL2665" s="247" t="s">
        <v>562</v>
      </c>
      <c r="AM2665" s="246" t="s">
        <v>562</v>
      </c>
      <c r="AN2665" s="246" t="s">
        <v>562</v>
      </c>
      <c r="AO2665" s="248" t="s">
        <v>562</v>
      </c>
      <c r="AP2665" s="249" t="s">
        <v>562</v>
      </c>
      <c r="AQ2665" s="249" t="s">
        <v>562</v>
      </c>
      <c r="AR2665" s="162" t="str">
        <f>IF(GLOBAL_DATA[[#This Row],[Target scope]]&lt;&gt;Target_Not_Applicable,GLOBAL_DATA[[#This Row],[Target scope]]*GLOBAL_DATA[[#This Row],[Implementation progress rate]],"")</f>
        <v/>
      </c>
      <c r="AS2665" s="180">
        <f>IF(OR(GLOBAL_DATA[[#This Row],[Status]]=DATA!$J$6,GLOBAL_DATA[[#This Row],[Status]]=DATA!$J$7,GLOBAL_DATA[[#This Row],[Status]]=DATA!$J$8),1,0)</f>
        <v>0</v>
      </c>
      <c r="AT2665" s="181" t="str">
        <f>IF(GLOBAL_DATA[[#This Row],[Status]]=Status_No_Project,"",MAX(GLOBAL_DATA[[#This Row],[Initial end]],GLOBAL_DATA[[#This Row],[Re-estimated end]],43831))</f>
        <v/>
      </c>
      <c r="AU26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5" s="222">
        <f>IF(GLOBAL_DATA[[#This Row],[Target scope]]&lt;&gt;Target_Not_Applicable,COUNTBLANK(GLOBAL_DATA[[#This Row],[Target scope]:[Target justification (if&lt;100%)]]),0)+IF(GLOBAL_DATA[[#This Row],[Status]]&lt;&gt;Status_No_Project,COUNTBLANK(GLOBAL_DATA[[#This Row],[Implementation progress rate]:[CISO assessment]]),0)</f>
        <v>0</v>
      </c>
      <c r="AW2665" s="45">
        <f>SUBTOTAL(103,GLOBAL_DATA[[#This Row],[BU]])</f>
        <v>0</v>
      </c>
    </row>
    <row r="2666" spans="1:49" ht="25.5" hidden="1" x14ac:dyDescent="0.25">
      <c r="A2666" s="222" t="s">
        <v>40</v>
      </c>
      <c r="B2666" s="223" t="s">
        <v>894</v>
      </c>
      <c r="C2666" s="223" t="s">
        <v>405</v>
      </c>
      <c r="D2666" s="231" t="s">
        <v>791</v>
      </c>
      <c r="E2666" s="232" t="s">
        <v>8</v>
      </c>
      <c r="F2666" s="232"/>
      <c r="G2666" s="233"/>
      <c r="H2666" s="221"/>
      <c r="I2666" s="231" t="s">
        <v>571</v>
      </c>
      <c r="J2666" s="232"/>
      <c r="K2666" s="234"/>
      <c r="L2666" s="235"/>
      <c r="M2666" s="233"/>
      <c r="N2666" s="236"/>
      <c r="O2666" s="224" t="str">
        <f>IF(GLOBAL_DATA[[#This Row],[Target scope]]="","",INDEX(DATA_TargetStatusChoice[Target_Status_Choice],MATCH(GLOBAL_DATA[[#This Row],[Target scope]],DATA_TargetStatusChoice[Value],1)))</f>
        <v>NOT APPLICABLE</v>
      </c>
      <c r="P2666" s="237" t="s">
        <v>427</v>
      </c>
      <c r="Q2666" s="238"/>
      <c r="R2666" s="250" t="s">
        <v>469</v>
      </c>
      <c r="S2666" s="251"/>
      <c r="T2666" s="251" t="s">
        <v>562</v>
      </c>
      <c r="U2666" s="252"/>
      <c r="V2666" s="239" t="s">
        <v>562</v>
      </c>
      <c r="W2666" s="240" t="s">
        <v>922</v>
      </c>
      <c r="X2666" s="241" t="s">
        <v>562</v>
      </c>
      <c r="Y2666" s="241" t="s">
        <v>562</v>
      </c>
      <c r="Z2666" s="241" t="s">
        <v>562</v>
      </c>
      <c r="AA2666" s="242">
        <f>SUM(GLOBAL_DATA[[#This Row],[Initial 2020]],GLOBAL_DATA[[#This Row],[Initial 2021]],GLOBAL_DATA[[#This Row],[Initial 2022]],GLOBAL_DATA[[#This Row],[Initial 2023]])</f>
        <v>0</v>
      </c>
      <c r="AB2666" s="243">
        <f>SUM(GLOBAL_DATA[[#This Row],[Reestimated 2020]],GLOBAL_DATA[[#This Row],[Reestimated 2021]],GLOBAL_DATA[[#This Row],[Reestimated 2022]],GLOBAL_DATA[[#This Row],[Reestimated 2023]])</f>
        <v>0</v>
      </c>
      <c r="AC2666" s="244">
        <f>SUM(GLOBAL_DATA[[#This Row],[Spent 2020]],GLOBAL_DATA[[#This Row],[Spent 2021]],GLOBAL_DATA[[#This Row],[Spent 2022]],GLOBAL_DATA[[#This Row],[Spent 2023]])</f>
        <v>0</v>
      </c>
      <c r="AD2666" s="245" t="s">
        <v>562</v>
      </c>
      <c r="AE2666" s="246" t="s">
        <v>562</v>
      </c>
      <c r="AF2666" s="247" t="s">
        <v>562</v>
      </c>
      <c r="AG2666" s="246" t="s">
        <v>562</v>
      </c>
      <c r="AH2666" s="246" t="s">
        <v>562</v>
      </c>
      <c r="AI2666" s="246" t="s">
        <v>562</v>
      </c>
      <c r="AJ2666" s="245" t="s">
        <v>562</v>
      </c>
      <c r="AK2666" s="246" t="s">
        <v>562</v>
      </c>
      <c r="AL2666" s="247" t="s">
        <v>562</v>
      </c>
      <c r="AM2666" s="246" t="s">
        <v>562</v>
      </c>
      <c r="AN2666" s="246" t="s">
        <v>562</v>
      </c>
      <c r="AO2666" s="248" t="s">
        <v>562</v>
      </c>
      <c r="AP2666" s="249" t="s">
        <v>562</v>
      </c>
      <c r="AQ2666" s="249" t="s">
        <v>562</v>
      </c>
      <c r="AR2666" s="162" t="str">
        <f>IF(GLOBAL_DATA[[#This Row],[Target scope]]&lt;&gt;Target_Not_Applicable,GLOBAL_DATA[[#This Row],[Target scope]]*GLOBAL_DATA[[#This Row],[Implementation progress rate]],"")</f>
        <v/>
      </c>
      <c r="AS2666" s="180">
        <f>IF(OR(GLOBAL_DATA[[#This Row],[Status]]=DATA!$J$6,GLOBAL_DATA[[#This Row],[Status]]=DATA!$J$7,GLOBAL_DATA[[#This Row],[Status]]=DATA!$J$8),1,0)</f>
        <v>0</v>
      </c>
      <c r="AT2666" s="181" t="str">
        <f>IF(GLOBAL_DATA[[#This Row],[Status]]=Status_No_Project,"",MAX(GLOBAL_DATA[[#This Row],[Initial end]],GLOBAL_DATA[[#This Row],[Re-estimated end]],43831))</f>
        <v/>
      </c>
      <c r="AU26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6" s="222">
        <f>IF(GLOBAL_DATA[[#This Row],[Target scope]]&lt;&gt;Target_Not_Applicable,COUNTBLANK(GLOBAL_DATA[[#This Row],[Target scope]:[Target justification (if&lt;100%)]]),0)+IF(GLOBAL_DATA[[#This Row],[Status]]&lt;&gt;Status_No_Project,COUNTBLANK(GLOBAL_DATA[[#This Row],[Implementation progress rate]:[CISO assessment]]),0)</f>
        <v>0</v>
      </c>
      <c r="AW2666" s="45">
        <f>SUBTOTAL(103,GLOBAL_DATA[[#This Row],[BU]])</f>
        <v>0</v>
      </c>
    </row>
    <row r="2667" spans="1:49" ht="25.5" hidden="1" x14ac:dyDescent="0.25">
      <c r="A2667" s="222" t="s">
        <v>40</v>
      </c>
      <c r="B2667" s="223" t="s">
        <v>894</v>
      </c>
      <c r="C2667" s="223" t="s">
        <v>405</v>
      </c>
      <c r="D2667" s="231" t="s">
        <v>792</v>
      </c>
      <c r="E2667" s="232" t="s">
        <v>8</v>
      </c>
      <c r="F2667" s="232"/>
      <c r="G2667" s="233"/>
      <c r="H2667" s="221"/>
      <c r="I2667" s="231" t="s">
        <v>571</v>
      </c>
      <c r="J2667" s="232"/>
      <c r="K2667" s="234"/>
      <c r="L2667" s="235"/>
      <c r="M2667" s="233"/>
      <c r="N2667" s="236"/>
      <c r="O2667" s="224" t="str">
        <f>IF(GLOBAL_DATA[[#This Row],[Target scope]]="","",INDEX(DATA_TargetStatusChoice[Target_Status_Choice],MATCH(GLOBAL_DATA[[#This Row],[Target scope]],DATA_TargetStatusChoice[Value],1)))</f>
        <v>NOT APPLICABLE</v>
      </c>
      <c r="P2667" s="237" t="s">
        <v>427</v>
      </c>
      <c r="Q2667" s="238"/>
      <c r="R2667" s="250" t="s">
        <v>469</v>
      </c>
      <c r="S2667" s="251"/>
      <c r="T2667" s="251" t="s">
        <v>562</v>
      </c>
      <c r="U2667" s="252"/>
      <c r="V2667" s="239" t="s">
        <v>562</v>
      </c>
      <c r="W2667" s="240" t="s">
        <v>922</v>
      </c>
      <c r="X2667" s="241" t="s">
        <v>562</v>
      </c>
      <c r="Y2667" s="241" t="s">
        <v>562</v>
      </c>
      <c r="Z2667" s="241" t="s">
        <v>562</v>
      </c>
      <c r="AA2667" s="242">
        <f>SUM(GLOBAL_DATA[[#This Row],[Initial 2020]],GLOBAL_DATA[[#This Row],[Initial 2021]],GLOBAL_DATA[[#This Row],[Initial 2022]],GLOBAL_DATA[[#This Row],[Initial 2023]])</f>
        <v>0</v>
      </c>
      <c r="AB2667" s="243">
        <f>SUM(GLOBAL_DATA[[#This Row],[Reestimated 2020]],GLOBAL_DATA[[#This Row],[Reestimated 2021]],GLOBAL_DATA[[#This Row],[Reestimated 2022]],GLOBAL_DATA[[#This Row],[Reestimated 2023]])</f>
        <v>0</v>
      </c>
      <c r="AC2667" s="244">
        <f>SUM(GLOBAL_DATA[[#This Row],[Spent 2020]],GLOBAL_DATA[[#This Row],[Spent 2021]],GLOBAL_DATA[[#This Row],[Spent 2022]],GLOBAL_DATA[[#This Row],[Spent 2023]])</f>
        <v>0</v>
      </c>
      <c r="AD2667" s="245" t="s">
        <v>562</v>
      </c>
      <c r="AE2667" s="246" t="s">
        <v>562</v>
      </c>
      <c r="AF2667" s="247" t="s">
        <v>562</v>
      </c>
      <c r="AG2667" s="246" t="s">
        <v>562</v>
      </c>
      <c r="AH2667" s="246" t="s">
        <v>562</v>
      </c>
      <c r="AI2667" s="246" t="s">
        <v>562</v>
      </c>
      <c r="AJ2667" s="245" t="s">
        <v>562</v>
      </c>
      <c r="AK2667" s="246" t="s">
        <v>562</v>
      </c>
      <c r="AL2667" s="247" t="s">
        <v>562</v>
      </c>
      <c r="AM2667" s="246" t="s">
        <v>562</v>
      </c>
      <c r="AN2667" s="246" t="s">
        <v>562</v>
      </c>
      <c r="AO2667" s="248" t="s">
        <v>562</v>
      </c>
      <c r="AP2667" s="249" t="s">
        <v>562</v>
      </c>
      <c r="AQ2667" s="249" t="s">
        <v>562</v>
      </c>
      <c r="AR2667" s="162" t="str">
        <f>IF(GLOBAL_DATA[[#This Row],[Target scope]]&lt;&gt;Target_Not_Applicable,GLOBAL_DATA[[#This Row],[Target scope]]*GLOBAL_DATA[[#This Row],[Implementation progress rate]],"")</f>
        <v/>
      </c>
      <c r="AS2667" s="180">
        <f>IF(OR(GLOBAL_DATA[[#This Row],[Status]]=DATA!$J$6,GLOBAL_DATA[[#This Row],[Status]]=DATA!$J$7,GLOBAL_DATA[[#This Row],[Status]]=DATA!$J$8),1,0)</f>
        <v>0</v>
      </c>
      <c r="AT2667" s="181" t="str">
        <f>IF(GLOBAL_DATA[[#This Row],[Status]]=Status_No_Project,"",MAX(GLOBAL_DATA[[#This Row],[Initial end]],GLOBAL_DATA[[#This Row],[Re-estimated end]],43831))</f>
        <v/>
      </c>
      <c r="AU26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7" s="222">
        <f>IF(GLOBAL_DATA[[#This Row],[Target scope]]&lt;&gt;Target_Not_Applicable,COUNTBLANK(GLOBAL_DATA[[#This Row],[Target scope]:[Target justification (if&lt;100%)]]),0)+IF(GLOBAL_DATA[[#This Row],[Status]]&lt;&gt;Status_No_Project,COUNTBLANK(GLOBAL_DATA[[#This Row],[Implementation progress rate]:[CISO assessment]]),0)</f>
        <v>0</v>
      </c>
      <c r="AW2667" s="45">
        <f>SUBTOTAL(103,GLOBAL_DATA[[#This Row],[BU]])</f>
        <v>0</v>
      </c>
    </row>
    <row r="2668" spans="1:49" ht="25.5" x14ac:dyDescent="0.25">
      <c r="A2668" s="222" t="s">
        <v>40</v>
      </c>
      <c r="B2668" s="223" t="s">
        <v>894</v>
      </c>
      <c r="C2668" s="223" t="s">
        <v>405</v>
      </c>
      <c r="D2668" s="231" t="s">
        <v>793</v>
      </c>
      <c r="E2668" s="232" t="s">
        <v>8</v>
      </c>
      <c r="F2668" s="232"/>
      <c r="G2668" s="233"/>
      <c r="H2668" s="221" t="s">
        <v>570</v>
      </c>
      <c r="I2668" s="231" t="s">
        <v>571</v>
      </c>
      <c r="J2668" s="232"/>
      <c r="K2668" s="234"/>
      <c r="L2668" s="235"/>
      <c r="M2668" s="233"/>
      <c r="N2668" s="236"/>
      <c r="O2668" s="224" t="str">
        <f>IF(GLOBAL_DATA[[#This Row],[Target scope]]="","",INDEX(DATA_TargetStatusChoice[Target_Status_Choice],MATCH(GLOBAL_DATA[[#This Row],[Target scope]],DATA_TargetStatusChoice[Value],1)))</f>
        <v>NOT APPLICABLE</v>
      </c>
      <c r="P2668" s="237" t="s">
        <v>427</v>
      </c>
      <c r="Q2668" s="238"/>
      <c r="R2668" s="250" t="s">
        <v>469</v>
      </c>
      <c r="S2668" s="251"/>
      <c r="T2668" s="251" t="s">
        <v>562</v>
      </c>
      <c r="U2668" s="252"/>
      <c r="V2668" s="239" t="s">
        <v>562</v>
      </c>
      <c r="W2668" s="240" t="s">
        <v>922</v>
      </c>
      <c r="X2668" s="241" t="s">
        <v>562</v>
      </c>
      <c r="Y2668" s="241" t="s">
        <v>562</v>
      </c>
      <c r="Z2668" s="241" t="s">
        <v>562</v>
      </c>
      <c r="AA2668" s="242">
        <f>SUM(GLOBAL_DATA[[#This Row],[Initial 2020]],GLOBAL_DATA[[#This Row],[Initial 2021]],GLOBAL_DATA[[#This Row],[Initial 2022]],GLOBAL_DATA[[#This Row],[Initial 2023]])</f>
        <v>0</v>
      </c>
      <c r="AB2668" s="243">
        <f>SUM(GLOBAL_DATA[[#This Row],[Reestimated 2020]],GLOBAL_DATA[[#This Row],[Reestimated 2021]],GLOBAL_DATA[[#This Row],[Reestimated 2022]],GLOBAL_DATA[[#This Row],[Reestimated 2023]])</f>
        <v>0</v>
      </c>
      <c r="AC2668" s="244">
        <f>SUM(GLOBAL_DATA[[#This Row],[Spent 2020]],GLOBAL_DATA[[#This Row],[Spent 2021]],GLOBAL_DATA[[#This Row],[Spent 2022]],GLOBAL_DATA[[#This Row],[Spent 2023]])</f>
        <v>0</v>
      </c>
      <c r="AD2668" s="245" t="s">
        <v>562</v>
      </c>
      <c r="AE2668" s="246" t="s">
        <v>562</v>
      </c>
      <c r="AF2668" s="247" t="s">
        <v>562</v>
      </c>
      <c r="AG2668" s="246" t="s">
        <v>562</v>
      </c>
      <c r="AH2668" s="246" t="s">
        <v>562</v>
      </c>
      <c r="AI2668" s="246" t="s">
        <v>562</v>
      </c>
      <c r="AJ2668" s="245" t="s">
        <v>562</v>
      </c>
      <c r="AK2668" s="246" t="s">
        <v>562</v>
      </c>
      <c r="AL2668" s="247" t="s">
        <v>562</v>
      </c>
      <c r="AM2668" s="246" t="s">
        <v>562</v>
      </c>
      <c r="AN2668" s="246" t="s">
        <v>562</v>
      </c>
      <c r="AO2668" s="248" t="s">
        <v>562</v>
      </c>
      <c r="AP2668" s="249" t="s">
        <v>562</v>
      </c>
      <c r="AQ2668" s="249" t="s">
        <v>562</v>
      </c>
      <c r="AR2668" s="162" t="str">
        <f>IF(GLOBAL_DATA[[#This Row],[Target scope]]&lt;&gt;Target_Not_Applicable,GLOBAL_DATA[[#This Row],[Target scope]]*GLOBAL_DATA[[#This Row],[Implementation progress rate]],"")</f>
        <v/>
      </c>
      <c r="AS2668" s="180">
        <f>IF(OR(GLOBAL_DATA[[#This Row],[Status]]=DATA!$J$6,GLOBAL_DATA[[#This Row],[Status]]=DATA!$J$7,GLOBAL_DATA[[#This Row],[Status]]=DATA!$J$8),1,0)</f>
        <v>0</v>
      </c>
      <c r="AT2668" s="181" t="str">
        <f>IF(GLOBAL_DATA[[#This Row],[Status]]=Status_No_Project,"",MAX(GLOBAL_DATA[[#This Row],[Initial end]],GLOBAL_DATA[[#This Row],[Re-estimated end]],43831))</f>
        <v/>
      </c>
      <c r="AU26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8" s="222">
        <f>IF(GLOBAL_DATA[[#This Row],[Target scope]]&lt;&gt;Target_Not_Applicable,COUNTBLANK(GLOBAL_DATA[[#This Row],[Target scope]:[Target justification (if&lt;100%)]]),0)+IF(GLOBAL_DATA[[#This Row],[Status]]&lt;&gt;Status_No_Project,COUNTBLANK(GLOBAL_DATA[[#This Row],[Implementation progress rate]:[CISO assessment]]),0)</f>
        <v>0</v>
      </c>
      <c r="AW2668" s="45">
        <f>SUBTOTAL(103,GLOBAL_DATA[[#This Row],[BU]])</f>
        <v>1</v>
      </c>
    </row>
    <row r="2669" spans="1:49" ht="38.25" hidden="1" x14ac:dyDescent="0.25">
      <c r="A2669" s="222" t="s">
        <v>40</v>
      </c>
      <c r="B2669" s="223" t="s">
        <v>894</v>
      </c>
      <c r="C2669" s="223" t="s">
        <v>405</v>
      </c>
      <c r="D2669" s="231" t="s">
        <v>794</v>
      </c>
      <c r="E2669" s="232" t="s">
        <v>9</v>
      </c>
      <c r="F2669" s="232"/>
      <c r="G2669" s="233"/>
      <c r="H2669" s="221"/>
      <c r="I2669" s="231" t="s">
        <v>568</v>
      </c>
      <c r="J2669" s="232"/>
      <c r="K2669" s="234"/>
      <c r="L2669" s="235"/>
      <c r="M2669" s="233"/>
      <c r="N2669" s="236"/>
      <c r="O2669" s="224" t="str">
        <f>IF(GLOBAL_DATA[[#This Row],[Target scope]]="","",INDEX(DATA_TargetStatusChoice[Target_Status_Choice],MATCH(GLOBAL_DATA[[#This Row],[Target scope]],DATA_TargetStatusChoice[Value],1)))</f>
        <v>FULL IMPLEMENTATION</v>
      </c>
      <c r="P2669" s="237">
        <v>1</v>
      </c>
      <c r="Q2669" s="238"/>
      <c r="R2669" s="250" t="s">
        <v>31</v>
      </c>
      <c r="S2669" s="251">
        <v>0</v>
      </c>
      <c r="T2669" s="251" t="s">
        <v>386</v>
      </c>
      <c r="U2669" s="252"/>
      <c r="V2669" s="239" t="s">
        <v>562</v>
      </c>
      <c r="W2669" s="240" t="s">
        <v>921</v>
      </c>
      <c r="X2669" s="241">
        <v>44197</v>
      </c>
      <c r="Y2669" s="241">
        <v>44561</v>
      </c>
      <c r="Z2669" s="241">
        <v>44561</v>
      </c>
      <c r="AA2669" s="242">
        <f>SUM(GLOBAL_DATA[[#This Row],[Initial 2020]],GLOBAL_DATA[[#This Row],[Initial 2021]],GLOBAL_DATA[[#This Row],[Initial 2022]],GLOBAL_DATA[[#This Row],[Initial 2023]])</f>
        <v>0</v>
      </c>
      <c r="AB2669" s="243">
        <f>SUM(GLOBAL_DATA[[#This Row],[Reestimated 2020]],GLOBAL_DATA[[#This Row],[Reestimated 2021]],GLOBAL_DATA[[#This Row],[Reestimated 2022]],GLOBAL_DATA[[#This Row],[Reestimated 2023]])</f>
        <v>0</v>
      </c>
      <c r="AC2669" s="244">
        <f>SUM(GLOBAL_DATA[[#This Row],[Spent 2020]],GLOBAL_DATA[[#This Row],[Spent 2021]],GLOBAL_DATA[[#This Row],[Spent 2022]],GLOBAL_DATA[[#This Row],[Spent 2023]])</f>
        <v>0</v>
      </c>
      <c r="AD2669" s="245" t="s">
        <v>562</v>
      </c>
      <c r="AE2669" s="246" t="s">
        <v>562</v>
      </c>
      <c r="AF2669" s="247" t="s">
        <v>562</v>
      </c>
      <c r="AG2669" s="246">
        <v>0</v>
      </c>
      <c r="AH2669" s="246" t="s">
        <v>562</v>
      </c>
      <c r="AI2669" s="246" t="s">
        <v>562</v>
      </c>
      <c r="AJ2669" s="245" t="s">
        <v>562</v>
      </c>
      <c r="AK2669" s="246" t="s">
        <v>562</v>
      </c>
      <c r="AL2669" s="247" t="s">
        <v>562</v>
      </c>
      <c r="AM2669" s="246" t="s">
        <v>562</v>
      </c>
      <c r="AN2669" s="246" t="s">
        <v>562</v>
      </c>
      <c r="AO2669" s="248" t="s">
        <v>562</v>
      </c>
      <c r="AP2669" s="249" t="s">
        <v>562</v>
      </c>
      <c r="AQ2669" s="249" t="s">
        <v>562</v>
      </c>
      <c r="AR2669" s="162">
        <f>IF(GLOBAL_DATA[[#This Row],[Target scope]]&lt;&gt;Target_Not_Applicable,GLOBAL_DATA[[#This Row],[Target scope]]*GLOBAL_DATA[[#This Row],[Implementation progress rate]],"")</f>
        <v>0</v>
      </c>
      <c r="AS2669" s="180">
        <f>IF(OR(GLOBAL_DATA[[#This Row],[Status]]=DATA!$J$6,GLOBAL_DATA[[#This Row],[Status]]=DATA!$J$7,GLOBAL_DATA[[#This Row],[Status]]=DATA!$J$8),1,0)</f>
        <v>0</v>
      </c>
      <c r="AT2669" s="181">
        <f>IF(GLOBAL_DATA[[#This Row],[Status]]=Status_No_Project,"",MAX(GLOBAL_DATA[[#This Row],[Initial end]],GLOBAL_DATA[[#This Row],[Re-estimated end]],43831))</f>
        <v>44561</v>
      </c>
      <c r="AU26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9" s="222">
        <f>IF(GLOBAL_DATA[[#This Row],[Target scope]]&lt;&gt;Target_Not_Applicable,COUNTBLANK(GLOBAL_DATA[[#This Row],[Target scope]:[Target justification (if&lt;100%)]]),0)+IF(GLOBAL_DATA[[#This Row],[Status]]&lt;&gt;Status_No_Project,COUNTBLANK(GLOBAL_DATA[[#This Row],[Implementation progress rate]:[CISO assessment]]),0)</f>
        <v>1</v>
      </c>
      <c r="AW2669" s="45">
        <f>SUBTOTAL(103,GLOBAL_DATA[[#This Row],[BU]])</f>
        <v>0</v>
      </c>
    </row>
    <row r="2670" spans="1:49" ht="38.25" hidden="1" x14ac:dyDescent="0.25">
      <c r="A2670" s="222" t="s">
        <v>40</v>
      </c>
      <c r="B2670" s="223" t="s">
        <v>894</v>
      </c>
      <c r="C2670" s="223" t="s">
        <v>405</v>
      </c>
      <c r="D2670" s="231" t="s">
        <v>795</v>
      </c>
      <c r="E2670" s="232" t="s">
        <v>9</v>
      </c>
      <c r="F2670" s="232"/>
      <c r="G2670" s="233"/>
      <c r="H2670" s="221"/>
      <c r="I2670" s="231" t="s">
        <v>568</v>
      </c>
      <c r="J2670" s="232"/>
      <c r="K2670" s="234"/>
      <c r="L2670" s="235"/>
      <c r="M2670" s="233"/>
      <c r="N2670" s="236"/>
      <c r="O2670" s="224" t="str">
        <f>IF(GLOBAL_DATA[[#This Row],[Target scope]]="","",INDEX(DATA_TargetStatusChoice[Target_Status_Choice],MATCH(GLOBAL_DATA[[#This Row],[Target scope]],DATA_TargetStatusChoice[Value],1)))</f>
        <v>FULL IMPLEMENTATION</v>
      </c>
      <c r="P2670" s="237">
        <v>1</v>
      </c>
      <c r="Q2670" s="238"/>
      <c r="R2670" s="250" t="s">
        <v>31</v>
      </c>
      <c r="S2670" s="251">
        <v>0</v>
      </c>
      <c r="T2670" s="251" t="s">
        <v>386</v>
      </c>
      <c r="U2670" s="252"/>
      <c r="V2670" s="239" t="s">
        <v>562</v>
      </c>
      <c r="W2670" s="240" t="s">
        <v>921</v>
      </c>
      <c r="X2670" s="241">
        <v>44197</v>
      </c>
      <c r="Y2670" s="241">
        <v>44561</v>
      </c>
      <c r="Z2670" s="241">
        <v>44561</v>
      </c>
      <c r="AA2670" s="242">
        <f>SUM(GLOBAL_DATA[[#This Row],[Initial 2020]],GLOBAL_DATA[[#This Row],[Initial 2021]],GLOBAL_DATA[[#This Row],[Initial 2022]],GLOBAL_DATA[[#This Row],[Initial 2023]])</f>
        <v>0</v>
      </c>
      <c r="AB2670" s="243">
        <f>SUM(GLOBAL_DATA[[#This Row],[Reestimated 2020]],GLOBAL_DATA[[#This Row],[Reestimated 2021]],GLOBAL_DATA[[#This Row],[Reestimated 2022]],GLOBAL_DATA[[#This Row],[Reestimated 2023]])</f>
        <v>0</v>
      </c>
      <c r="AC2670" s="244">
        <f>SUM(GLOBAL_DATA[[#This Row],[Spent 2020]],GLOBAL_DATA[[#This Row],[Spent 2021]],GLOBAL_DATA[[#This Row],[Spent 2022]],GLOBAL_DATA[[#This Row],[Spent 2023]])</f>
        <v>0</v>
      </c>
      <c r="AD2670" s="245" t="s">
        <v>562</v>
      </c>
      <c r="AE2670" s="246" t="s">
        <v>562</v>
      </c>
      <c r="AF2670" s="247" t="s">
        <v>562</v>
      </c>
      <c r="AG2670" s="246">
        <v>0</v>
      </c>
      <c r="AH2670" s="246" t="s">
        <v>562</v>
      </c>
      <c r="AI2670" s="246" t="s">
        <v>562</v>
      </c>
      <c r="AJ2670" s="245" t="s">
        <v>562</v>
      </c>
      <c r="AK2670" s="246" t="s">
        <v>562</v>
      </c>
      <c r="AL2670" s="247" t="s">
        <v>562</v>
      </c>
      <c r="AM2670" s="246" t="s">
        <v>562</v>
      </c>
      <c r="AN2670" s="246" t="s">
        <v>562</v>
      </c>
      <c r="AO2670" s="248" t="s">
        <v>562</v>
      </c>
      <c r="AP2670" s="249" t="s">
        <v>562</v>
      </c>
      <c r="AQ2670" s="249" t="s">
        <v>562</v>
      </c>
      <c r="AR2670" s="162">
        <f>IF(GLOBAL_DATA[[#This Row],[Target scope]]&lt;&gt;Target_Not_Applicable,GLOBAL_DATA[[#This Row],[Target scope]]*GLOBAL_DATA[[#This Row],[Implementation progress rate]],"")</f>
        <v>0</v>
      </c>
      <c r="AS2670" s="180">
        <f>IF(OR(GLOBAL_DATA[[#This Row],[Status]]=DATA!$J$6,GLOBAL_DATA[[#This Row],[Status]]=DATA!$J$7,GLOBAL_DATA[[#This Row],[Status]]=DATA!$J$8),1,0)</f>
        <v>0</v>
      </c>
      <c r="AT2670" s="181">
        <f>IF(GLOBAL_DATA[[#This Row],[Status]]=Status_No_Project,"",MAX(GLOBAL_DATA[[#This Row],[Initial end]],GLOBAL_DATA[[#This Row],[Re-estimated end]],43831))</f>
        <v>44561</v>
      </c>
      <c r="AU26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0" s="222">
        <f>IF(GLOBAL_DATA[[#This Row],[Target scope]]&lt;&gt;Target_Not_Applicable,COUNTBLANK(GLOBAL_DATA[[#This Row],[Target scope]:[Target justification (if&lt;100%)]]),0)+IF(GLOBAL_DATA[[#This Row],[Status]]&lt;&gt;Status_No_Project,COUNTBLANK(GLOBAL_DATA[[#This Row],[Implementation progress rate]:[CISO assessment]]),0)</f>
        <v>1</v>
      </c>
      <c r="AW2670" s="45">
        <f>SUBTOTAL(103,GLOBAL_DATA[[#This Row],[BU]])</f>
        <v>0</v>
      </c>
    </row>
    <row r="2671" spans="1:49" ht="38.25" hidden="1" x14ac:dyDescent="0.25">
      <c r="A2671" s="222" t="s">
        <v>40</v>
      </c>
      <c r="B2671" s="223" t="s">
        <v>894</v>
      </c>
      <c r="C2671" s="223" t="s">
        <v>405</v>
      </c>
      <c r="D2671" s="231" t="s">
        <v>796</v>
      </c>
      <c r="E2671" s="232" t="s">
        <v>9</v>
      </c>
      <c r="F2671" s="232"/>
      <c r="G2671" s="233"/>
      <c r="H2671" s="221"/>
      <c r="I2671" s="231" t="s">
        <v>568</v>
      </c>
      <c r="J2671" s="232"/>
      <c r="K2671" s="234"/>
      <c r="L2671" s="235"/>
      <c r="M2671" s="233"/>
      <c r="N2671" s="236"/>
      <c r="O2671" s="224" t="str">
        <f>IF(GLOBAL_DATA[[#This Row],[Target scope]]="","",INDEX(DATA_TargetStatusChoice[Target_Status_Choice],MATCH(GLOBAL_DATA[[#This Row],[Target scope]],DATA_TargetStatusChoice[Value],1)))</f>
        <v>FULL IMPLEMENTATION</v>
      </c>
      <c r="P2671" s="237">
        <v>1</v>
      </c>
      <c r="Q2671" s="238"/>
      <c r="R2671" s="250" t="s">
        <v>31</v>
      </c>
      <c r="S2671" s="251">
        <v>0</v>
      </c>
      <c r="T2671" s="251" t="s">
        <v>386</v>
      </c>
      <c r="U2671" s="252"/>
      <c r="V2671" s="239" t="s">
        <v>562</v>
      </c>
      <c r="W2671" s="240" t="s">
        <v>921</v>
      </c>
      <c r="X2671" s="241">
        <v>44197</v>
      </c>
      <c r="Y2671" s="241">
        <v>44561</v>
      </c>
      <c r="Z2671" s="241">
        <v>44561</v>
      </c>
      <c r="AA2671" s="242">
        <f>SUM(GLOBAL_DATA[[#This Row],[Initial 2020]],GLOBAL_DATA[[#This Row],[Initial 2021]],GLOBAL_DATA[[#This Row],[Initial 2022]],GLOBAL_DATA[[#This Row],[Initial 2023]])</f>
        <v>9</v>
      </c>
      <c r="AB2671" s="243">
        <f>SUM(GLOBAL_DATA[[#This Row],[Reestimated 2020]],GLOBAL_DATA[[#This Row],[Reestimated 2021]],GLOBAL_DATA[[#This Row],[Reestimated 2022]],GLOBAL_DATA[[#This Row],[Reestimated 2023]])</f>
        <v>0</v>
      </c>
      <c r="AC2671" s="244">
        <f>SUM(GLOBAL_DATA[[#This Row],[Spent 2020]],GLOBAL_DATA[[#This Row],[Spent 2021]],GLOBAL_DATA[[#This Row],[Spent 2022]],GLOBAL_DATA[[#This Row],[Spent 2023]])</f>
        <v>0</v>
      </c>
      <c r="AD2671" s="245" t="s">
        <v>562</v>
      </c>
      <c r="AE2671" s="246" t="s">
        <v>562</v>
      </c>
      <c r="AF2671" s="247" t="s">
        <v>562</v>
      </c>
      <c r="AG2671" s="246">
        <v>9</v>
      </c>
      <c r="AH2671" s="246" t="s">
        <v>562</v>
      </c>
      <c r="AI2671" s="246" t="s">
        <v>562</v>
      </c>
      <c r="AJ2671" s="245" t="s">
        <v>562</v>
      </c>
      <c r="AK2671" s="246" t="s">
        <v>562</v>
      </c>
      <c r="AL2671" s="247" t="s">
        <v>562</v>
      </c>
      <c r="AM2671" s="246" t="s">
        <v>562</v>
      </c>
      <c r="AN2671" s="246" t="s">
        <v>562</v>
      </c>
      <c r="AO2671" s="248" t="s">
        <v>562</v>
      </c>
      <c r="AP2671" s="249" t="s">
        <v>562</v>
      </c>
      <c r="AQ2671" s="249" t="s">
        <v>562</v>
      </c>
      <c r="AR2671" s="162">
        <f>IF(GLOBAL_DATA[[#This Row],[Target scope]]&lt;&gt;Target_Not_Applicable,GLOBAL_DATA[[#This Row],[Target scope]]*GLOBAL_DATA[[#This Row],[Implementation progress rate]],"")</f>
        <v>0</v>
      </c>
      <c r="AS2671" s="180">
        <f>IF(OR(GLOBAL_DATA[[#This Row],[Status]]=DATA!$J$6,GLOBAL_DATA[[#This Row],[Status]]=DATA!$J$7,GLOBAL_DATA[[#This Row],[Status]]=DATA!$J$8),1,0)</f>
        <v>0</v>
      </c>
      <c r="AT2671" s="181">
        <f>IF(GLOBAL_DATA[[#This Row],[Status]]=Status_No_Project,"",MAX(GLOBAL_DATA[[#This Row],[Initial end]],GLOBAL_DATA[[#This Row],[Re-estimated end]],43831))</f>
        <v>44561</v>
      </c>
      <c r="AU26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1" s="222">
        <f>IF(GLOBAL_DATA[[#This Row],[Target scope]]&lt;&gt;Target_Not_Applicable,COUNTBLANK(GLOBAL_DATA[[#This Row],[Target scope]:[Target justification (if&lt;100%)]]),0)+IF(GLOBAL_DATA[[#This Row],[Status]]&lt;&gt;Status_No_Project,COUNTBLANK(GLOBAL_DATA[[#This Row],[Implementation progress rate]:[CISO assessment]]),0)</f>
        <v>1</v>
      </c>
      <c r="AW2671" s="45">
        <f>SUBTOTAL(103,GLOBAL_DATA[[#This Row],[BU]])</f>
        <v>0</v>
      </c>
    </row>
    <row r="2672" spans="1:49" ht="38.25" x14ac:dyDescent="0.25">
      <c r="A2672" s="222" t="s">
        <v>40</v>
      </c>
      <c r="B2672" s="223" t="s">
        <v>894</v>
      </c>
      <c r="C2672" s="223" t="s">
        <v>405</v>
      </c>
      <c r="D2672" s="231" t="s">
        <v>797</v>
      </c>
      <c r="E2672" s="232" t="s">
        <v>9</v>
      </c>
      <c r="F2672" s="232"/>
      <c r="G2672" s="233"/>
      <c r="H2672" s="221" t="s">
        <v>570</v>
      </c>
      <c r="I2672" s="231" t="s">
        <v>568</v>
      </c>
      <c r="J2672" s="232"/>
      <c r="K2672" s="234"/>
      <c r="L2672" s="235"/>
      <c r="M2672" s="233"/>
      <c r="N2672" s="236"/>
      <c r="O2672" s="224" t="str">
        <f>IF(GLOBAL_DATA[[#This Row],[Target scope]]="","",INDEX(DATA_TargetStatusChoice[Target_Status_Choice],MATCH(GLOBAL_DATA[[#This Row],[Target scope]],DATA_TargetStatusChoice[Value],1)))</f>
        <v>FULL IMPLEMENTATION</v>
      </c>
      <c r="P2672" s="237">
        <v>1</v>
      </c>
      <c r="Q2672" s="238"/>
      <c r="R2672" s="250" t="s">
        <v>31</v>
      </c>
      <c r="S2672" s="251">
        <v>0</v>
      </c>
      <c r="T2672" s="251" t="s">
        <v>386</v>
      </c>
      <c r="U2672" s="252"/>
      <c r="V2672" s="239" t="s">
        <v>562</v>
      </c>
      <c r="W2672" s="240" t="s">
        <v>390</v>
      </c>
      <c r="X2672" s="241">
        <v>44197</v>
      </c>
      <c r="Y2672" s="241">
        <v>44561</v>
      </c>
      <c r="Z2672" s="241">
        <v>44561</v>
      </c>
      <c r="AA2672" s="242">
        <f>SUM(GLOBAL_DATA[[#This Row],[Initial 2020]],GLOBAL_DATA[[#This Row],[Initial 2021]],GLOBAL_DATA[[#This Row],[Initial 2022]],GLOBAL_DATA[[#This Row],[Initial 2023]])</f>
        <v>14</v>
      </c>
      <c r="AB2672" s="243">
        <f>SUM(GLOBAL_DATA[[#This Row],[Reestimated 2020]],GLOBAL_DATA[[#This Row],[Reestimated 2021]],GLOBAL_DATA[[#This Row],[Reestimated 2022]],GLOBAL_DATA[[#This Row],[Reestimated 2023]])</f>
        <v>0</v>
      </c>
      <c r="AC2672" s="244">
        <f>SUM(GLOBAL_DATA[[#This Row],[Spent 2020]],GLOBAL_DATA[[#This Row],[Spent 2021]],GLOBAL_DATA[[#This Row],[Spent 2022]],GLOBAL_DATA[[#This Row],[Spent 2023]])</f>
        <v>0</v>
      </c>
      <c r="AD2672" s="245" t="s">
        <v>562</v>
      </c>
      <c r="AE2672" s="246" t="s">
        <v>562</v>
      </c>
      <c r="AF2672" s="247" t="s">
        <v>562</v>
      </c>
      <c r="AG2672" s="246">
        <v>14</v>
      </c>
      <c r="AH2672" s="246" t="s">
        <v>562</v>
      </c>
      <c r="AI2672" s="246" t="s">
        <v>562</v>
      </c>
      <c r="AJ2672" s="245" t="s">
        <v>562</v>
      </c>
      <c r="AK2672" s="246" t="s">
        <v>562</v>
      </c>
      <c r="AL2672" s="247" t="s">
        <v>562</v>
      </c>
      <c r="AM2672" s="246" t="s">
        <v>562</v>
      </c>
      <c r="AN2672" s="246" t="s">
        <v>562</v>
      </c>
      <c r="AO2672" s="248" t="s">
        <v>562</v>
      </c>
      <c r="AP2672" s="249" t="s">
        <v>562</v>
      </c>
      <c r="AQ2672" s="249" t="s">
        <v>562</v>
      </c>
      <c r="AR2672" s="162">
        <f>IF(GLOBAL_DATA[[#This Row],[Target scope]]&lt;&gt;Target_Not_Applicable,GLOBAL_DATA[[#This Row],[Target scope]]*GLOBAL_DATA[[#This Row],[Implementation progress rate]],"")</f>
        <v>0</v>
      </c>
      <c r="AS2672" s="180">
        <f>IF(OR(GLOBAL_DATA[[#This Row],[Status]]=DATA!$J$6,GLOBAL_DATA[[#This Row],[Status]]=DATA!$J$7,GLOBAL_DATA[[#This Row],[Status]]=DATA!$J$8),1,0)</f>
        <v>0</v>
      </c>
      <c r="AT2672" s="181">
        <f>IF(GLOBAL_DATA[[#This Row],[Status]]=Status_No_Project,"",MAX(GLOBAL_DATA[[#This Row],[Initial end]],GLOBAL_DATA[[#This Row],[Re-estimated end]],43831))</f>
        <v>44561</v>
      </c>
      <c r="AU26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2" s="222">
        <f>IF(GLOBAL_DATA[[#This Row],[Target scope]]&lt;&gt;Target_Not_Applicable,COUNTBLANK(GLOBAL_DATA[[#This Row],[Target scope]:[Target justification (if&lt;100%)]]),0)+IF(GLOBAL_DATA[[#This Row],[Status]]&lt;&gt;Status_No_Project,COUNTBLANK(GLOBAL_DATA[[#This Row],[Implementation progress rate]:[CISO assessment]]),0)</f>
        <v>1</v>
      </c>
      <c r="AW2672" s="45">
        <f>SUBTOTAL(103,GLOBAL_DATA[[#This Row],[BU]])</f>
        <v>1</v>
      </c>
    </row>
    <row r="2673" spans="1:49" ht="38.25" x14ac:dyDescent="0.25">
      <c r="A2673" s="222" t="s">
        <v>40</v>
      </c>
      <c r="B2673" s="223" t="s">
        <v>894</v>
      </c>
      <c r="C2673" s="223" t="s">
        <v>405</v>
      </c>
      <c r="D2673" s="231" t="s">
        <v>798</v>
      </c>
      <c r="E2673" s="232" t="s">
        <v>9</v>
      </c>
      <c r="F2673" s="232"/>
      <c r="G2673" s="233"/>
      <c r="H2673" s="221" t="s">
        <v>571</v>
      </c>
      <c r="I2673" s="231" t="s">
        <v>568</v>
      </c>
      <c r="J2673" s="232"/>
      <c r="K2673" s="234"/>
      <c r="L2673" s="235"/>
      <c r="M2673" s="233"/>
      <c r="N2673" s="236"/>
      <c r="O2673" s="224" t="str">
        <f>IF(GLOBAL_DATA[[#This Row],[Target scope]]="","",INDEX(DATA_TargetStatusChoice[Target_Status_Choice],MATCH(GLOBAL_DATA[[#This Row],[Target scope]],DATA_TargetStatusChoice[Value],1)))</f>
        <v/>
      </c>
      <c r="P2673" s="237" t="s">
        <v>562</v>
      </c>
      <c r="Q2673" s="238"/>
      <c r="R2673" s="250" t="s">
        <v>562</v>
      </c>
      <c r="S2673" s="251"/>
      <c r="T2673" s="251" t="s">
        <v>562</v>
      </c>
      <c r="U2673" s="252"/>
      <c r="V2673" s="239" t="s">
        <v>562</v>
      </c>
      <c r="W2673" s="240" t="s">
        <v>562</v>
      </c>
      <c r="X2673" s="241" t="s">
        <v>562</v>
      </c>
      <c r="Y2673" s="241" t="s">
        <v>562</v>
      </c>
      <c r="Z2673" s="241" t="s">
        <v>562</v>
      </c>
      <c r="AA2673" s="242">
        <f>SUM(GLOBAL_DATA[[#This Row],[Initial 2020]],GLOBAL_DATA[[#This Row],[Initial 2021]],GLOBAL_DATA[[#This Row],[Initial 2022]],GLOBAL_DATA[[#This Row],[Initial 2023]])</f>
        <v>0</v>
      </c>
      <c r="AB2673" s="243">
        <f>SUM(GLOBAL_DATA[[#This Row],[Reestimated 2020]],GLOBAL_DATA[[#This Row],[Reestimated 2021]],GLOBAL_DATA[[#This Row],[Reestimated 2022]],GLOBAL_DATA[[#This Row],[Reestimated 2023]])</f>
        <v>0</v>
      </c>
      <c r="AC2673" s="244">
        <f>SUM(GLOBAL_DATA[[#This Row],[Spent 2020]],GLOBAL_DATA[[#This Row],[Spent 2021]],GLOBAL_DATA[[#This Row],[Spent 2022]],GLOBAL_DATA[[#This Row],[Spent 2023]])</f>
        <v>0</v>
      </c>
      <c r="AD2673" s="245" t="s">
        <v>562</v>
      </c>
      <c r="AE2673" s="246" t="s">
        <v>562</v>
      </c>
      <c r="AF2673" s="247" t="s">
        <v>562</v>
      </c>
      <c r="AG2673" s="246" t="s">
        <v>562</v>
      </c>
      <c r="AH2673" s="246" t="s">
        <v>562</v>
      </c>
      <c r="AI2673" s="246" t="s">
        <v>562</v>
      </c>
      <c r="AJ2673" s="245" t="s">
        <v>562</v>
      </c>
      <c r="AK2673" s="246" t="s">
        <v>562</v>
      </c>
      <c r="AL2673" s="247" t="s">
        <v>562</v>
      </c>
      <c r="AM2673" s="246" t="s">
        <v>562</v>
      </c>
      <c r="AN2673" s="246" t="s">
        <v>562</v>
      </c>
      <c r="AO2673" s="248" t="s">
        <v>562</v>
      </c>
      <c r="AP2673" s="249" t="s">
        <v>562</v>
      </c>
      <c r="AQ2673" s="249" t="s">
        <v>562</v>
      </c>
      <c r="AR2673" s="162"/>
      <c r="AS2673" s="180">
        <f>IF(OR(GLOBAL_DATA[[#This Row],[Status]]=DATA!$J$6,GLOBAL_DATA[[#This Row],[Status]]=DATA!$J$7,GLOBAL_DATA[[#This Row],[Status]]=DATA!$J$8),1,0)</f>
        <v>0</v>
      </c>
      <c r="AT2673" s="181">
        <f>IF(GLOBAL_DATA[[#This Row],[Status]]=Status_No_Project,"",MAX(GLOBAL_DATA[[#This Row],[Initial end]],GLOBAL_DATA[[#This Row],[Re-estimated end]],43831))</f>
        <v>43831</v>
      </c>
      <c r="AU26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3" s="222">
        <f>IF(GLOBAL_DATA[[#This Row],[Target scope]]&lt;&gt;Target_Not_Applicable,COUNTBLANK(GLOBAL_DATA[[#This Row],[Target scope]:[Target justification (if&lt;100%)]]),0)+IF(GLOBAL_DATA[[#This Row],[Status]]&lt;&gt;Status_No_Project,COUNTBLANK(GLOBAL_DATA[[#This Row],[Implementation progress rate]:[CISO assessment]]),0)</f>
        <v>4</v>
      </c>
      <c r="AW2673" s="45">
        <f>SUBTOTAL(103,GLOBAL_DATA[[#This Row],[BU]])</f>
        <v>1</v>
      </c>
    </row>
    <row r="2674" spans="1:49" ht="38.25" x14ac:dyDescent="0.25">
      <c r="A2674" s="222" t="s">
        <v>40</v>
      </c>
      <c r="B2674" s="223" t="s">
        <v>894</v>
      </c>
      <c r="C2674" s="223" t="s">
        <v>405</v>
      </c>
      <c r="D2674" s="231" t="s">
        <v>799</v>
      </c>
      <c r="E2674" s="232" t="s">
        <v>9</v>
      </c>
      <c r="F2674" s="232"/>
      <c r="G2674" s="233"/>
      <c r="H2674" s="221" t="s">
        <v>571</v>
      </c>
      <c r="I2674" s="231" t="s">
        <v>568</v>
      </c>
      <c r="J2674" s="232"/>
      <c r="K2674" s="234"/>
      <c r="L2674" s="235"/>
      <c r="M2674" s="233"/>
      <c r="N2674" s="236"/>
      <c r="O2674" s="224" t="str">
        <f>IF(GLOBAL_DATA[[#This Row],[Target scope]]="","",INDEX(DATA_TargetStatusChoice[Target_Status_Choice],MATCH(GLOBAL_DATA[[#This Row],[Target scope]],DATA_TargetStatusChoice[Value],1)))</f>
        <v>FULL IMPLEMENTATION</v>
      </c>
      <c r="P2674" s="237">
        <v>1</v>
      </c>
      <c r="Q2674" s="238"/>
      <c r="R2674" s="250" t="s">
        <v>31</v>
      </c>
      <c r="S2674" s="251">
        <v>0</v>
      </c>
      <c r="T2674" s="251" t="s">
        <v>386</v>
      </c>
      <c r="U2674" s="252"/>
      <c r="V2674" s="239" t="s">
        <v>562</v>
      </c>
      <c r="W2674" s="240" t="s">
        <v>921</v>
      </c>
      <c r="X2674" s="241">
        <v>44197</v>
      </c>
      <c r="Y2674" s="241">
        <v>44561</v>
      </c>
      <c r="Z2674" s="241">
        <v>44561</v>
      </c>
      <c r="AA2674" s="242">
        <f>SUM(GLOBAL_DATA[[#This Row],[Initial 2020]],GLOBAL_DATA[[#This Row],[Initial 2021]],GLOBAL_DATA[[#This Row],[Initial 2022]],GLOBAL_DATA[[#This Row],[Initial 2023]])</f>
        <v>24</v>
      </c>
      <c r="AB2674" s="243">
        <f>SUM(GLOBAL_DATA[[#This Row],[Reestimated 2020]],GLOBAL_DATA[[#This Row],[Reestimated 2021]],GLOBAL_DATA[[#This Row],[Reestimated 2022]],GLOBAL_DATA[[#This Row],[Reestimated 2023]])</f>
        <v>0</v>
      </c>
      <c r="AC2674" s="244">
        <f>SUM(GLOBAL_DATA[[#This Row],[Spent 2020]],GLOBAL_DATA[[#This Row],[Spent 2021]],GLOBAL_DATA[[#This Row],[Spent 2022]],GLOBAL_DATA[[#This Row],[Spent 2023]])</f>
        <v>0</v>
      </c>
      <c r="AD2674" s="245" t="s">
        <v>562</v>
      </c>
      <c r="AE2674" s="246" t="s">
        <v>562</v>
      </c>
      <c r="AF2674" s="247" t="s">
        <v>562</v>
      </c>
      <c r="AG2674" s="246">
        <v>24</v>
      </c>
      <c r="AH2674" s="246" t="s">
        <v>562</v>
      </c>
      <c r="AI2674" s="246" t="s">
        <v>562</v>
      </c>
      <c r="AJ2674" s="245" t="s">
        <v>562</v>
      </c>
      <c r="AK2674" s="246" t="s">
        <v>562</v>
      </c>
      <c r="AL2674" s="247" t="s">
        <v>562</v>
      </c>
      <c r="AM2674" s="246" t="s">
        <v>562</v>
      </c>
      <c r="AN2674" s="246" t="s">
        <v>562</v>
      </c>
      <c r="AO2674" s="248" t="s">
        <v>562</v>
      </c>
      <c r="AP2674" s="249" t="s">
        <v>562</v>
      </c>
      <c r="AQ2674" s="249" t="s">
        <v>562</v>
      </c>
      <c r="AR2674" s="162">
        <f>IF(GLOBAL_DATA[[#This Row],[Target scope]]&lt;&gt;Target_Not_Applicable,GLOBAL_DATA[[#This Row],[Target scope]]*GLOBAL_DATA[[#This Row],[Implementation progress rate]],"")</f>
        <v>0</v>
      </c>
      <c r="AS2674" s="180">
        <f>IF(OR(GLOBAL_DATA[[#This Row],[Status]]=DATA!$J$6,GLOBAL_DATA[[#This Row],[Status]]=DATA!$J$7,GLOBAL_DATA[[#This Row],[Status]]=DATA!$J$8),1,0)</f>
        <v>0</v>
      </c>
      <c r="AT2674" s="181">
        <f>IF(GLOBAL_DATA[[#This Row],[Status]]=Status_No_Project,"",MAX(GLOBAL_DATA[[#This Row],[Initial end]],GLOBAL_DATA[[#This Row],[Re-estimated end]],43831))</f>
        <v>44561</v>
      </c>
      <c r="AU26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4" s="222">
        <f>IF(GLOBAL_DATA[[#This Row],[Target scope]]&lt;&gt;Target_Not_Applicable,COUNTBLANK(GLOBAL_DATA[[#This Row],[Target scope]:[Target justification (if&lt;100%)]]),0)+IF(GLOBAL_DATA[[#This Row],[Status]]&lt;&gt;Status_No_Project,COUNTBLANK(GLOBAL_DATA[[#This Row],[Implementation progress rate]:[CISO assessment]]),0)</f>
        <v>1</v>
      </c>
      <c r="AW2674" s="45">
        <f>SUBTOTAL(103,GLOBAL_DATA[[#This Row],[BU]])</f>
        <v>1</v>
      </c>
    </row>
    <row r="2675" spans="1:49" ht="38.25" hidden="1" x14ac:dyDescent="0.25">
      <c r="A2675" s="222" t="s">
        <v>40</v>
      </c>
      <c r="B2675" s="223" t="s">
        <v>894</v>
      </c>
      <c r="C2675" s="223" t="s">
        <v>405</v>
      </c>
      <c r="D2675" s="231" t="s">
        <v>800</v>
      </c>
      <c r="E2675" s="232" t="s">
        <v>9</v>
      </c>
      <c r="F2675" s="232"/>
      <c r="G2675" s="233"/>
      <c r="H2675" s="221"/>
      <c r="I2675" s="231" t="s">
        <v>568</v>
      </c>
      <c r="J2675" s="232"/>
      <c r="K2675" s="234"/>
      <c r="L2675" s="235"/>
      <c r="M2675" s="233"/>
      <c r="N2675" s="236"/>
      <c r="O2675" s="224" t="str">
        <f>IF(GLOBAL_DATA[[#This Row],[Target scope]]="","",INDEX(DATA_TargetStatusChoice[Target_Status_Choice],MATCH(GLOBAL_DATA[[#This Row],[Target scope]],DATA_TargetStatusChoice[Value],1)))</f>
        <v>FULL IMPLEMENTATION</v>
      </c>
      <c r="P2675" s="237">
        <v>1</v>
      </c>
      <c r="Q2675" s="238"/>
      <c r="R2675" s="250" t="s">
        <v>31</v>
      </c>
      <c r="S2675" s="251">
        <v>0</v>
      </c>
      <c r="T2675" s="251" t="s">
        <v>386</v>
      </c>
      <c r="U2675" s="252"/>
      <c r="V2675" s="239" t="s">
        <v>562</v>
      </c>
      <c r="W2675" s="240" t="s">
        <v>921</v>
      </c>
      <c r="X2675" s="241">
        <v>44197</v>
      </c>
      <c r="Y2675" s="241">
        <v>44561</v>
      </c>
      <c r="Z2675" s="241">
        <v>44561</v>
      </c>
      <c r="AA2675" s="242">
        <f>SUM(GLOBAL_DATA[[#This Row],[Initial 2020]],GLOBAL_DATA[[#This Row],[Initial 2021]],GLOBAL_DATA[[#This Row],[Initial 2022]],GLOBAL_DATA[[#This Row],[Initial 2023]])</f>
        <v>4</v>
      </c>
      <c r="AB2675" s="243">
        <f>SUM(GLOBAL_DATA[[#This Row],[Reestimated 2020]],GLOBAL_DATA[[#This Row],[Reestimated 2021]],GLOBAL_DATA[[#This Row],[Reestimated 2022]],GLOBAL_DATA[[#This Row],[Reestimated 2023]])</f>
        <v>0</v>
      </c>
      <c r="AC2675" s="244">
        <f>SUM(GLOBAL_DATA[[#This Row],[Spent 2020]],GLOBAL_DATA[[#This Row],[Spent 2021]],GLOBAL_DATA[[#This Row],[Spent 2022]],GLOBAL_DATA[[#This Row],[Spent 2023]])</f>
        <v>0</v>
      </c>
      <c r="AD2675" s="245" t="s">
        <v>562</v>
      </c>
      <c r="AE2675" s="246" t="s">
        <v>562</v>
      </c>
      <c r="AF2675" s="247" t="s">
        <v>562</v>
      </c>
      <c r="AG2675" s="246">
        <v>4</v>
      </c>
      <c r="AH2675" s="246" t="s">
        <v>562</v>
      </c>
      <c r="AI2675" s="246" t="s">
        <v>562</v>
      </c>
      <c r="AJ2675" s="245" t="s">
        <v>562</v>
      </c>
      <c r="AK2675" s="246" t="s">
        <v>562</v>
      </c>
      <c r="AL2675" s="247" t="s">
        <v>562</v>
      </c>
      <c r="AM2675" s="246" t="s">
        <v>562</v>
      </c>
      <c r="AN2675" s="246" t="s">
        <v>562</v>
      </c>
      <c r="AO2675" s="248" t="s">
        <v>562</v>
      </c>
      <c r="AP2675" s="249" t="s">
        <v>562</v>
      </c>
      <c r="AQ2675" s="249" t="s">
        <v>562</v>
      </c>
      <c r="AR2675" s="162">
        <f>IF(GLOBAL_DATA[[#This Row],[Target scope]]&lt;&gt;Target_Not_Applicable,GLOBAL_DATA[[#This Row],[Target scope]]*GLOBAL_DATA[[#This Row],[Implementation progress rate]],"")</f>
        <v>0</v>
      </c>
      <c r="AS2675" s="180">
        <f>IF(OR(GLOBAL_DATA[[#This Row],[Status]]=DATA!$J$6,GLOBAL_DATA[[#This Row],[Status]]=DATA!$J$7,GLOBAL_DATA[[#This Row],[Status]]=DATA!$J$8),1,0)</f>
        <v>0</v>
      </c>
      <c r="AT2675" s="181">
        <f>IF(GLOBAL_DATA[[#This Row],[Status]]=Status_No_Project,"",MAX(GLOBAL_DATA[[#This Row],[Initial end]],GLOBAL_DATA[[#This Row],[Re-estimated end]],43831))</f>
        <v>44561</v>
      </c>
      <c r="AU26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5" s="222">
        <f>IF(GLOBAL_DATA[[#This Row],[Target scope]]&lt;&gt;Target_Not_Applicable,COUNTBLANK(GLOBAL_DATA[[#This Row],[Target scope]:[Target justification (if&lt;100%)]]),0)+IF(GLOBAL_DATA[[#This Row],[Status]]&lt;&gt;Status_No_Project,COUNTBLANK(GLOBAL_DATA[[#This Row],[Implementation progress rate]:[CISO assessment]]),0)</f>
        <v>1</v>
      </c>
      <c r="AW2675" s="45">
        <f>SUBTOTAL(103,GLOBAL_DATA[[#This Row],[BU]])</f>
        <v>0</v>
      </c>
    </row>
    <row r="2676" spans="1:49" ht="38.25" hidden="1" x14ac:dyDescent="0.25">
      <c r="A2676" s="222" t="s">
        <v>40</v>
      </c>
      <c r="B2676" s="223" t="s">
        <v>894</v>
      </c>
      <c r="C2676" s="223" t="s">
        <v>405</v>
      </c>
      <c r="D2676" s="231" t="s">
        <v>801</v>
      </c>
      <c r="E2676" s="232" t="s">
        <v>9</v>
      </c>
      <c r="F2676" s="232"/>
      <c r="G2676" s="233"/>
      <c r="H2676" s="221"/>
      <c r="I2676" s="231" t="s">
        <v>568</v>
      </c>
      <c r="J2676" s="232"/>
      <c r="K2676" s="234"/>
      <c r="L2676" s="235"/>
      <c r="M2676" s="233"/>
      <c r="N2676" s="236"/>
      <c r="O2676" s="224" t="str">
        <f>IF(GLOBAL_DATA[[#This Row],[Target scope]]="","",INDEX(DATA_TargetStatusChoice[Target_Status_Choice],MATCH(GLOBAL_DATA[[#This Row],[Target scope]],DATA_TargetStatusChoice[Value],1)))</f>
        <v>FULL IMPLEMENTATION</v>
      </c>
      <c r="P2676" s="237">
        <v>1</v>
      </c>
      <c r="Q2676" s="238"/>
      <c r="R2676" s="250" t="s">
        <v>31</v>
      </c>
      <c r="S2676" s="251">
        <v>0</v>
      </c>
      <c r="T2676" s="251" t="s">
        <v>386</v>
      </c>
      <c r="U2676" s="252"/>
      <c r="V2676" s="239" t="s">
        <v>562</v>
      </c>
      <c r="W2676" s="240" t="s">
        <v>922</v>
      </c>
      <c r="X2676" s="241">
        <v>44197</v>
      </c>
      <c r="Y2676" s="241">
        <v>44560</v>
      </c>
      <c r="Z2676" s="241">
        <v>44561</v>
      </c>
      <c r="AA2676" s="242">
        <f>SUM(GLOBAL_DATA[[#This Row],[Initial 2020]],GLOBAL_DATA[[#This Row],[Initial 2021]],GLOBAL_DATA[[#This Row],[Initial 2022]],GLOBAL_DATA[[#This Row],[Initial 2023]])</f>
        <v>0</v>
      </c>
      <c r="AB2676" s="243">
        <f>SUM(GLOBAL_DATA[[#This Row],[Reestimated 2020]],GLOBAL_DATA[[#This Row],[Reestimated 2021]],GLOBAL_DATA[[#This Row],[Reestimated 2022]],GLOBAL_DATA[[#This Row],[Reestimated 2023]])</f>
        <v>0</v>
      </c>
      <c r="AC2676" s="244">
        <f>SUM(GLOBAL_DATA[[#This Row],[Spent 2020]],GLOBAL_DATA[[#This Row],[Spent 2021]],GLOBAL_DATA[[#This Row],[Spent 2022]],GLOBAL_DATA[[#This Row],[Spent 2023]])</f>
        <v>0</v>
      </c>
      <c r="AD2676" s="245" t="s">
        <v>562</v>
      </c>
      <c r="AE2676" s="246" t="s">
        <v>562</v>
      </c>
      <c r="AF2676" s="247" t="s">
        <v>562</v>
      </c>
      <c r="AG2676" s="246">
        <v>0</v>
      </c>
      <c r="AH2676" s="246" t="s">
        <v>562</v>
      </c>
      <c r="AI2676" s="246" t="s">
        <v>562</v>
      </c>
      <c r="AJ2676" s="245" t="s">
        <v>562</v>
      </c>
      <c r="AK2676" s="246" t="s">
        <v>562</v>
      </c>
      <c r="AL2676" s="247" t="s">
        <v>562</v>
      </c>
      <c r="AM2676" s="246" t="s">
        <v>562</v>
      </c>
      <c r="AN2676" s="246" t="s">
        <v>562</v>
      </c>
      <c r="AO2676" s="248" t="s">
        <v>562</v>
      </c>
      <c r="AP2676" s="249" t="s">
        <v>562</v>
      </c>
      <c r="AQ2676" s="249" t="s">
        <v>562</v>
      </c>
      <c r="AR2676" s="162">
        <f>IF(GLOBAL_DATA[[#This Row],[Target scope]]&lt;&gt;Target_Not_Applicable,GLOBAL_DATA[[#This Row],[Target scope]]*GLOBAL_DATA[[#This Row],[Implementation progress rate]],"")</f>
        <v>0</v>
      </c>
      <c r="AS2676" s="180">
        <f>IF(OR(GLOBAL_DATA[[#This Row],[Status]]=DATA!$J$6,GLOBAL_DATA[[#This Row],[Status]]=DATA!$J$7,GLOBAL_DATA[[#This Row],[Status]]=DATA!$J$8),1,0)</f>
        <v>0</v>
      </c>
      <c r="AT2676" s="181">
        <f>IF(GLOBAL_DATA[[#This Row],[Status]]=Status_No_Project,"",MAX(GLOBAL_DATA[[#This Row],[Initial end]],GLOBAL_DATA[[#This Row],[Re-estimated end]],43831))</f>
        <v>44561</v>
      </c>
      <c r="AU26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6" s="222">
        <f>IF(GLOBAL_DATA[[#This Row],[Target scope]]&lt;&gt;Target_Not_Applicable,COUNTBLANK(GLOBAL_DATA[[#This Row],[Target scope]:[Target justification (if&lt;100%)]]),0)+IF(GLOBAL_DATA[[#This Row],[Status]]&lt;&gt;Status_No_Project,COUNTBLANK(GLOBAL_DATA[[#This Row],[Implementation progress rate]:[CISO assessment]]),0)</f>
        <v>1</v>
      </c>
      <c r="AW2676" s="45">
        <f>SUBTOTAL(103,GLOBAL_DATA[[#This Row],[BU]])</f>
        <v>0</v>
      </c>
    </row>
    <row r="2677" spans="1:49" ht="38.25" hidden="1" x14ac:dyDescent="0.25">
      <c r="A2677" s="222" t="s">
        <v>40</v>
      </c>
      <c r="B2677" s="223" t="s">
        <v>894</v>
      </c>
      <c r="C2677" s="223" t="s">
        <v>405</v>
      </c>
      <c r="D2677" s="231" t="s">
        <v>802</v>
      </c>
      <c r="E2677" s="232" t="s">
        <v>9</v>
      </c>
      <c r="F2677" s="232"/>
      <c r="G2677" s="233"/>
      <c r="H2677" s="221"/>
      <c r="I2677" s="231" t="s">
        <v>568</v>
      </c>
      <c r="J2677" s="232"/>
      <c r="K2677" s="234"/>
      <c r="L2677" s="235"/>
      <c r="M2677" s="233"/>
      <c r="N2677" s="236"/>
      <c r="O2677" s="224" t="str">
        <f>IF(GLOBAL_DATA[[#This Row],[Target scope]]="","",INDEX(DATA_TargetStatusChoice[Target_Status_Choice],MATCH(GLOBAL_DATA[[#This Row],[Target scope]],DATA_TargetStatusChoice[Value],1)))</f>
        <v>FULL IMPLEMENTATION</v>
      </c>
      <c r="P2677" s="237">
        <v>1</v>
      </c>
      <c r="Q2677" s="238"/>
      <c r="R2677" s="250" t="s">
        <v>31</v>
      </c>
      <c r="S2677" s="251">
        <v>0</v>
      </c>
      <c r="T2677" s="251" t="s">
        <v>386</v>
      </c>
      <c r="U2677" s="252"/>
      <c r="V2677" s="239" t="s">
        <v>562</v>
      </c>
      <c r="W2677" s="240" t="s">
        <v>921</v>
      </c>
      <c r="X2677" s="241">
        <v>44197</v>
      </c>
      <c r="Y2677" s="241">
        <v>44561</v>
      </c>
      <c r="Z2677" s="241">
        <v>44561</v>
      </c>
      <c r="AA2677" s="242">
        <f>SUM(GLOBAL_DATA[[#This Row],[Initial 2020]],GLOBAL_DATA[[#This Row],[Initial 2021]],GLOBAL_DATA[[#This Row],[Initial 2022]],GLOBAL_DATA[[#This Row],[Initial 2023]])</f>
        <v>1</v>
      </c>
      <c r="AB2677" s="243">
        <f>SUM(GLOBAL_DATA[[#This Row],[Reestimated 2020]],GLOBAL_DATA[[#This Row],[Reestimated 2021]],GLOBAL_DATA[[#This Row],[Reestimated 2022]],GLOBAL_DATA[[#This Row],[Reestimated 2023]])</f>
        <v>0</v>
      </c>
      <c r="AC2677" s="244">
        <f>SUM(GLOBAL_DATA[[#This Row],[Spent 2020]],GLOBAL_DATA[[#This Row],[Spent 2021]],GLOBAL_DATA[[#This Row],[Spent 2022]],GLOBAL_DATA[[#This Row],[Spent 2023]])</f>
        <v>0</v>
      </c>
      <c r="AD2677" s="245" t="s">
        <v>562</v>
      </c>
      <c r="AE2677" s="246" t="s">
        <v>562</v>
      </c>
      <c r="AF2677" s="247" t="s">
        <v>562</v>
      </c>
      <c r="AG2677" s="246">
        <v>1</v>
      </c>
      <c r="AH2677" s="246" t="s">
        <v>562</v>
      </c>
      <c r="AI2677" s="246" t="s">
        <v>562</v>
      </c>
      <c r="AJ2677" s="245" t="s">
        <v>562</v>
      </c>
      <c r="AK2677" s="246" t="s">
        <v>562</v>
      </c>
      <c r="AL2677" s="247" t="s">
        <v>562</v>
      </c>
      <c r="AM2677" s="246" t="s">
        <v>562</v>
      </c>
      <c r="AN2677" s="246" t="s">
        <v>562</v>
      </c>
      <c r="AO2677" s="248" t="s">
        <v>562</v>
      </c>
      <c r="AP2677" s="249" t="s">
        <v>562</v>
      </c>
      <c r="AQ2677" s="249" t="s">
        <v>562</v>
      </c>
      <c r="AR2677" s="162">
        <f>IF(GLOBAL_DATA[[#This Row],[Target scope]]&lt;&gt;Target_Not_Applicable,GLOBAL_DATA[[#This Row],[Target scope]]*GLOBAL_DATA[[#This Row],[Implementation progress rate]],"")</f>
        <v>0</v>
      </c>
      <c r="AS2677" s="180">
        <f>IF(OR(GLOBAL_DATA[[#This Row],[Status]]=DATA!$J$6,GLOBAL_DATA[[#This Row],[Status]]=DATA!$J$7,GLOBAL_DATA[[#This Row],[Status]]=DATA!$J$8),1,0)</f>
        <v>0</v>
      </c>
      <c r="AT2677" s="181">
        <f>IF(GLOBAL_DATA[[#This Row],[Status]]=Status_No_Project,"",MAX(GLOBAL_DATA[[#This Row],[Initial end]],GLOBAL_DATA[[#This Row],[Re-estimated end]],43831))</f>
        <v>44561</v>
      </c>
      <c r="AU26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7" s="222">
        <f>IF(GLOBAL_DATA[[#This Row],[Target scope]]&lt;&gt;Target_Not_Applicable,COUNTBLANK(GLOBAL_DATA[[#This Row],[Target scope]:[Target justification (if&lt;100%)]]),0)+IF(GLOBAL_DATA[[#This Row],[Status]]&lt;&gt;Status_No_Project,COUNTBLANK(GLOBAL_DATA[[#This Row],[Implementation progress rate]:[CISO assessment]]),0)</f>
        <v>1</v>
      </c>
      <c r="AW2677" s="45">
        <f>SUBTOTAL(103,GLOBAL_DATA[[#This Row],[BU]])</f>
        <v>0</v>
      </c>
    </row>
    <row r="2678" spans="1:49" ht="38.25" hidden="1" x14ac:dyDescent="0.25">
      <c r="A2678" s="222" t="s">
        <v>40</v>
      </c>
      <c r="B2678" s="223" t="s">
        <v>894</v>
      </c>
      <c r="C2678" s="223" t="s">
        <v>405</v>
      </c>
      <c r="D2678" s="231" t="s">
        <v>803</v>
      </c>
      <c r="E2678" s="232" t="s">
        <v>10</v>
      </c>
      <c r="F2678" s="232"/>
      <c r="G2678" s="233"/>
      <c r="H2678" s="221"/>
      <c r="I2678" s="231" t="s">
        <v>568</v>
      </c>
      <c r="J2678" s="232"/>
      <c r="K2678" s="234"/>
      <c r="L2678" s="235"/>
      <c r="M2678" s="233"/>
      <c r="N2678" s="236"/>
      <c r="O2678" s="224" t="str">
        <f>IF(GLOBAL_DATA[[#This Row],[Target scope]]="","",INDEX(DATA_TargetStatusChoice[Target_Status_Choice],MATCH(GLOBAL_DATA[[#This Row],[Target scope]],DATA_TargetStatusChoice[Value],1)))</f>
        <v>FULL IMPLEMENTATION</v>
      </c>
      <c r="P2678" s="237">
        <v>1</v>
      </c>
      <c r="Q2678" s="238"/>
      <c r="R2678" s="250" t="s">
        <v>31</v>
      </c>
      <c r="S2678" s="251">
        <v>0</v>
      </c>
      <c r="T2678" s="251" t="s">
        <v>386</v>
      </c>
      <c r="U2678" s="252"/>
      <c r="V2678" s="239" t="s">
        <v>562</v>
      </c>
      <c r="W2678" s="240" t="s">
        <v>390</v>
      </c>
      <c r="X2678" s="241">
        <v>44197</v>
      </c>
      <c r="Y2678" s="241">
        <v>44561</v>
      </c>
      <c r="Z2678" s="241">
        <v>44561</v>
      </c>
      <c r="AA2678" s="242">
        <f>SUM(GLOBAL_DATA[[#This Row],[Initial 2020]],GLOBAL_DATA[[#This Row],[Initial 2021]],GLOBAL_DATA[[#This Row],[Initial 2022]],GLOBAL_DATA[[#This Row],[Initial 2023]])</f>
        <v>4</v>
      </c>
      <c r="AB2678" s="243">
        <f>SUM(GLOBAL_DATA[[#This Row],[Reestimated 2020]],GLOBAL_DATA[[#This Row],[Reestimated 2021]],GLOBAL_DATA[[#This Row],[Reestimated 2022]],GLOBAL_DATA[[#This Row],[Reestimated 2023]])</f>
        <v>0</v>
      </c>
      <c r="AC2678" s="244">
        <f>SUM(GLOBAL_DATA[[#This Row],[Spent 2020]],GLOBAL_DATA[[#This Row],[Spent 2021]],GLOBAL_DATA[[#This Row],[Spent 2022]],GLOBAL_DATA[[#This Row],[Spent 2023]])</f>
        <v>0</v>
      </c>
      <c r="AD2678" s="245" t="s">
        <v>562</v>
      </c>
      <c r="AE2678" s="246" t="s">
        <v>562</v>
      </c>
      <c r="AF2678" s="247" t="s">
        <v>562</v>
      </c>
      <c r="AG2678" s="246">
        <v>4</v>
      </c>
      <c r="AH2678" s="246" t="s">
        <v>562</v>
      </c>
      <c r="AI2678" s="246" t="s">
        <v>562</v>
      </c>
      <c r="AJ2678" s="245" t="s">
        <v>562</v>
      </c>
      <c r="AK2678" s="246" t="s">
        <v>562</v>
      </c>
      <c r="AL2678" s="247" t="s">
        <v>562</v>
      </c>
      <c r="AM2678" s="246" t="s">
        <v>562</v>
      </c>
      <c r="AN2678" s="246" t="s">
        <v>562</v>
      </c>
      <c r="AO2678" s="248" t="s">
        <v>562</v>
      </c>
      <c r="AP2678" s="249" t="s">
        <v>562</v>
      </c>
      <c r="AQ2678" s="249" t="s">
        <v>562</v>
      </c>
      <c r="AR2678" s="162">
        <f>IF(GLOBAL_DATA[[#This Row],[Target scope]]&lt;&gt;Target_Not_Applicable,GLOBAL_DATA[[#This Row],[Target scope]]*GLOBAL_DATA[[#This Row],[Implementation progress rate]],"")</f>
        <v>0</v>
      </c>
      <c r="AS2678" s="180">
        <f>IF(OR(GLOBAL_DATA[[#This Row],[Status]]=DATA!$J$6,GLOBAL_DATA[[#This Row],[Status]]=DATA!$J$7,GLOBAL_DATA[[#This Row],[Status]]=DATA!$J$8),1,0)</f>
        <v>0</v>
      </c>
      <c r="AT2678" s="181">
        <f>IF(GLOBAL_DATA[[#This Row],[Status]]=Status_No_Project,"",MAX(GLOBAL_DATA[[#This Row],[Initial end]],GLOBAL_DATA[[#This Row],[Re-estimated end]],43831))</f>
        <v>44561</v>
      </c>
      <c r="AU26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8" s="222">
        <f>IF(GLOBAL_DATA[[#This Row],[Target scope]]&lt;&gt;Target_Not_Applicable,COUNTBLANK(GLOBAL_DATA[[#This Row],[Target scope]:[Target justification (if&lt;100%)]]),0)+IF(GLOBAL_DATA[[#This Row],[Status]]&lt;&gt;Status_No_Project,COUNTBLANK(GLOBAL_DATA[[#This Row],[Implementation progress rate]:[CISO assessment]]),0)</f>
        <v>1</v>
      </c>
      <c r="AW2678" s="45">
        <f>SUBTOTAL(103,GLOBAL_DATA[[#This Row],[BU]])</f>
        <v>0</v>
      </c>
    </row>
    <row r="2679" spans="1:49" ht="38.25" hidden="1" x14ac:dyDescent="0.25">
      <c r="A2679" s="222" t="s">
        <v>40</v>
      </c>
      <c r="B2679" s="223" t="s">
        <v>894</v>
      </c>
      <c r="C2679" s="223" t="s">
        <v>405</v>
      </c>
      <c r="D2679" s="231" t="s">
        <v>804</v>
      </c>
      <c r="E2679" s="232" t="s">
        <v>10</v>
      </c>
      <c r="F2679" s="232"/>
      <c r="G2679" s="233"/>
      <c r="H2679" s="221"/>
      <c r="I2679" s="231" t="s">
        <v>571</v>
      </c>
      <c r="J2679" s="232"/>
      <c r="K2679" s="234"/>
      <c r="L2679" s="235"/>
      <c r="M2679" s="233"/>
      <c r="N2679" s="236"/>
      <c r="O2679" s="224" t="str">
        <f>IF(GLOBAL_DATA[[#This Row],[Target scope]]="","",INDEX(DATA_TargetStatusChoice[Target_Status_Choice],MATCH(GLOBAL_DATA[[#This Row],[Target scope]],DATA_TargetStatusChoice[Value],1)))</f>
        <v>NOT APPLICABLE</v>
      </c>
      <c r="P2679" s="237" t="s">
        <v>427</v>
      </c>
      <c r="Q2679" s="238"/>
      <c r="R2679" s="250" t="s">
        <v>469</v>
      </c>
      <c r="S2679" s="251"/>
      <c r="T2679" s="251" t="s">
        <v>562</v>
      </c>
      <c r="U2679" s="252"/>
      <c r="V2679" s="239" t="s">
        <v>562</v>
      </c>
      <c r="W2679" s="240" t="s">
        <v>922</v>
      </c>
      <c r="X2679" s="241" t="s">
        <v>562</v>
      </c>
      <c r="Y2679" s="241" t="s">
        <v>562</v>
      </c>
      <c r="Z2679" s="241" t="s">
        <v>562</v>
      </c>
      <c r="AA2679" s="242">
        <f>SUM(GLOBAL_DATA[[#This Row],[Initial 2020]],GLOBAL_DATA[[#This Row],[Initial 2021]],GLOBAL_DATA[[#This Row],[Initial 2022]],GLOBAL_DATA[[#This Row],[Initial 2023]])</f>
        <v>0</v>
      </c>
      <c r="AB2679" s="243">
        <f>SUM(GLOBAL_DATA[[#This Row],[Reestimated 2020]],GLOBAL_DATA[[#This Row],[Reestimated 2021]],GLOBAL_DATA[[#This Row],[Reestimated 2022]],GLOBAL_DATA[[#This Row],[Reestimated 2023]])</f>
        <v>0</v>
      </c>
      <c r="AC2679" s="244">
        <f>SUM(GLOBAL_DATA[[#This Row],[Spent 2020]],GLOBAL_DATA[[#This Row],[Spent 2021]],GLOBAL_DATA[[#This Row],[Spent 2022]],GLOBAL_DATA[[#This Row],[Spent 2023]])</f>
        <v>0</v>
      </c>
      <c r="AD2679" s="245" t="s">
        <v>562</v>
      </c>
      <c r="AE2679" s="246" t="s">
        <v>562</v>
      </c>
      <c r="AF2679" s="247" t="s">
        <v>562</v>
      </c>
      <c r="AG2679" s="246" t="s">
        <v>562</v>
      </c>
      <c r="AH2679" s="246" t="s">
        <v>562</v>
      </c>
      <c r="AI2679" s="246" t="s">
        <v>562</v>
      </c>
      <c r="AJ2679" s="245" t="s">
        <v>562</v>
      </c>
      <c r="AK2679" s="246" t="s">
        <v>562</v>
      </c>
      <c r="AL2679" s="247" t="s">
        <v>562</v>
      </c>
      <c r="AM2679" s="246" t="s">
        <v>562</v>
      </c>
      <c r="AN2679" s="246" t="s">
        <v>562</v>
      </c>
      <c r="AO2679" s="248" t="s">
        <v>562</v>
      </c>
      <c r="AP2679" s="249" t="s">
        <v>562</v>
      </c>
      <c r="AQ2679" s="249" t="s">
        <v>562</v>
      </c>
      <c r="AR2679" s="162" t="str">
        <f>IF(GLOBAL_DATA[[#This Row],[Target scope]]&lt;&gt;Target_Not_Applicable,GLOBAL_DATA[[#This Row],[Target scope]]*GLOBAL_DATA[[#This Row],[Implementation progress rate]],"")</f>
        <v/>
      </c>
      <c r="AS2679" s="180">
        <f>IF(OR(GLOBAL_DATA[[#This Row],[Status]]=DATA!$J$6,GLOBAL_DATA[[#This Row],[Status]]=DATA!$J$7,GLOBAL_DATA[[#This Row],[Status]]=DATA!$J$8),1,0)</f>
        <v>0</v>
      </c>
      <c r="AT2679" s="181" t="str">
        <f>IF(GLOBAL_DATA[[#This Row],[Status]]=Status_No_Project,"",MAX(GLOBAL_DATA[[#This Row],[Initial end]],GLOBAL_DATA[[#This Row],[Re-estimated end]],43831))</f>
        <v/>
      </c>
      <c r="AU26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9" s="222">
        <f>IF(GLOBAL_DATA[[#This Row],[Target scope]]&lt;&gt;Target_Not_Applicable,COUNTBLANK(GLOBAL_DATA[[#This Row],[Target scope]:[Target justification (if&lt;100%)]]),0)+IF(GLOBAL_DATA[[#This Row],[Status]]&lt;&gt;Status_No_Project,COUNTBLANK(GLOBAL_DATA[[#This Row],[Implementation progress rate]:[CISO assessment]]),0)</f>
        <v>0</v>
      </c>
      <c r="AW2679" s="45">
        <f>SUBTOTAL(103,GLOBAL_DATA[[#This Row],[BU]])</f>
        <v>0</v>
      </c>
    </row>
    <row r="2680" spans="1:49" ht="38.25" hidden="1" x14ac:dyDescent="0.25">
      <c r="A2680" s="222" t="s">
        <v>40</v>
      </c>
      <c r="B2680" s="223" t="s">
        <v>894</v>
      </c>
      <c r="C2680" s="223" t="s">
        <v>405</v>
      </c>
      <c r="D2680" s="231" t="s">
        <v>805</v>
      </c>
      <c r="E2680" s="232" t="s">
        <v>10</v>
      </c>
      <c r="F2680" s="232"/>
      <c r="G2680" s="233"/>
      <c r="H2680" s="221"/>
      <c r="I2680" s="231" t="s">
        <v>568</v>
      </c>
      <c r="J2680" s="232"/>
      <c r="K2680" s="234"/>
      <c r="L2680" s="235"/>
      <c r="M2680" s="233"/>
      <c r="N2680" s="236"/>
      <c r="O2680" s="224" t="str">
        <f>IF(GLOBAL_DATA[[#This Row],[Target scope]]="","",INDEX(DATA_TargetStatusChoice[Target_Status_Choice],MATCH(GLOBAL_DATA[[#This Row],[Target scope]],DATA_TargetStatusChoice[Value],1)))</f>
        <v>NOT APPLICABLE</v>
      </c>
      <c r="P2680" s="237" t="s">
        <v>427</v>
      </c>
      <c r="Q2680" s="238"/>
      <c r="R2680" s="250" t="s">
        <v>469</v>
      </c>
      <c r="S2680" s="251"/>
      <c r="T2680" s="251" t="s">
        <v>562</v>
      </c>
      <c r="U2680" s="252"/>
      <c r="V2680" s="239" t="s">
        <v>562</v>
      </c>
      <c r="W2680" s="240" t="s">
        <v>390</v>
      </c>
      <c r="X2680" s="241" t="s">
        <v>562</v>
      </c>
      <c r="Y2680" s="241" t="s">
        <v>562</v>
      </c>
      <c r="Z2680" s="241" t="s">
        <v>562</v>
      </c>
      <c r="AA2680" s="242">
        <f>SUM(GLOBAL_DATA[[#This Row],[Initial 2020]],GLOBAL_DATA[[#This Row],[Initial 2021]],GLOBAL_DATA[[#This Row],[Initial 2022]],GLOBAL_DATA[[#This Row],[Initial 2023]])</f>
        <v>0</v>
      </c>
      <c r="AB2680" s="243">
        <f>SUM(GLOBAL_DATA[[#This Row],[Reestimated 2020]],GLOBAL_DATA[[#This Row],[Reestimated 2021]],GLOBAL_DATA[[#This Row],[Reestimated 2022]],GLOBAL_DATA[[#This Row],[Reestimated 2023]])</f>
        <v>0</v>
      </c>
      <c r="AC2680" s="244">
        <f>SUM(GLOBAL_DATA[[#This Row],[Spent 2020]],GLOBAL_DATA[[#This Row],[Spent 2021]],GLOBAL_DATA[[#This Row],[Spent 2022]],GLOBAL_DATA[[#This Row],[Spent 2023]])</f>
        <v>0</v>
      </c>
      <c r="AD2680" s="245" t="s">
        <v>562</v>
      </c>
      <c r="AE2680" s="246" t="s">
        <v>562</v>
      </c>
      <c r="AF2680" s="247" t="s">
        <v>562</v>
      </c>
      <c r="AG2680" s="246" t="s">
        <v>562</v>
      </c>
      <c r="AH2680" s="246" t="s">
        <v>562</v>
      </c>
      <c r="AI2680" s="246" t="s">
        <v>562</v>
      </c>
      <c r="AJ2680" s="245" t="s">
        <v>562</v>
      </c>
      <c r="AK2680" s="246" t="s">
        <v>562</v>
      </c>
      <c r="AL2680" s="247" t="s">
        <v>562</v>
      </c>
      <c r="AM2680" s="246" t="s">
        <v>562</v>
      </c>
      <c r="AN2680" s="246" t="s">
        <v>562</v>
      </c>
      <c r="AO2680" s="248" t="s">
        <v>562</v>
      </c>
      <c r="AP2680" s="249" t="s">
        <v>562</v>
      </c>
      <c r="AQ2680" s="249" t="s">
        <v>562</v>
      </c>
      <c r="AR2680" s="162" t="str">
        <f>IF(GLOBAL_DATA[[#This Row],[Target scope]]&lt;&gt;Target_Not_Applicable,GLOBAL_DATA[[#This Row],[Target scope]]*GLOBAL_DATA[[#This Row],[Implementation progress rate]],"")</f>
        <v/>
      </c>
      <c r="AS2680" s="180">
        <f>IF(OR(GLOBAL_DATA[[#This Row],[Status]]=DATA!$J$6,GLOBAL_DATA[[#This Row],[Status]]=DATA!$J$7,GLOBAL_DATA[[#This Row],[Status]]=DATA!$J$8),1,0)</f>
        <v>0</v>
      </c>
      <c r="AT2680" s="181" t="str">
        <f>IF(GLOBAL_DATA[[#This Row],[Status]]=Status_No_Project,"",MAX(GLOBAL_DATA[[#This Row],[Initial end]],GLOBAL_DATA[[#This Row],[Re-estimated end]],43831))</f>
        <v/>
      </c>
      <c r="AU26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0" s="222">
        <f>IF(GLOBAL_DATA[[#This Row],[Target scope]]&lt;&gt;Target_Not_Applicable,COUNTBLANK(GLOBAL_DATA[[#This Row],[Target scope]:[Target justification (if&lt;100%)]]),0)+IF(GLOBAL_DATA[[#This Row],[Status]]&lt;&gt;Status_No_Project,COUNTBLANK(GLOBAL_DATA[[#This Row],[Implementation progress rate]:[CISO assessment]]),0)</f>
        <v>0</v>
      </c>
      <c r="AW2680" s="45">
        <f>SUBTOTAL(103,GLOBAL_DATA[[#This Row],[BU]])</f>
        <v>0</v>
      </c>
    </row>
    <row r="2681" spans="1:49" ht="38.25" hidden="1" x14ac:dyDescent="0.25">
      <c r="A2681" s="222" t="s">
        <v>40</v>
      </c>
      <c r="B2681" s="223" t="s">
        <v>894</v>
      </c>
      <c r="C2681" s="223" t="s">
        <v>405</v>
      </c>
      <c r="D2681" s="231" t="s">
        <v>806</v>
      </c>
      <c r="E2681" s="232" t="s">
        <v>10</v>
      </c>
      <c r="F2681" s="232"/>
      <c r="G2681" s="233"/>
      <c r="H2681" s="221"/>
      <c r="I2681" s="231" t="s">
        <v>571</v>
      </c>
      <c r="J2681" s="232"/>
      <c r="K2681" s="234"/>
      <c r="L2681" s="235"/>
      <c r="M2681" s="233"/>
      <c r="N2681" s="236"/>
      <c r="O2681" s="224" t="str">
        <f>IF(GLOBAL_DATA[[#This Row],[Target scope]]="","",INDEX(DATA_TargetStatusChoice[Target_Status_Choice],MATCH(GLOBAL_DATA[[#This Row],[Target scope]],DATA_TargetStatusChoice[Value],1)))</f>
        <v>NOT APPLICABLE</v>
      </c>
      <c r="P2681" s="237" t="s">
        <v>427</v>
      </c>
      <c r="Q2681" s="238"/>
      <c r="R2681" s="250" t="s">
        <v>469</v>
      </c>
      <c r="S2681" s="251"/>
      <c r="T2681" s="251" t="s">
        <v>562</v>
      </c>
      <c r="U2681" s="252"/>
      <c r="V2681" s="239" t="s">
        <v>562</v>
      </c>
      <c r="W2681" s="240" t="s">
        <v>922</v>
      </c>
      <c r="X2681" s="241" t="s">
        <v>562</v>
      </c>
      <c r="Y2681" s="241" t="s">
        <v>562</v>
      </c>
      <c r="Z2681" s="241" t="s">
        <v>562</v>
      </c>
      <c r="AA2681" s="242">
        <f>SUM(GLOBAL_DATA[[#This Row],[Initial 2020]],GLOBAL_DATA[[#This Row],[Initial 2021]],GLOBAL_DATA[[#This Row],[Initial 2022]],GLOBAL_DATA[[#This Row],[Initial 2023]])</f>
        <v>0</v>
      </c>
      <c r="AB2681" s="243">
        <f>SUM(GLOBAL_DATA[[#This Row],[Reestimated 2020]],GLOBAL_DATA[[#This Row],[Reestimated 2021]],GLOBAL_DATA[[#This Row],[Reestimated 2022]],GLOBAL_DATA[[#This Row],[Reestimated 2023]])</f>
        <v>0</v>
      </c>
      <c r="AC2681" s="244">
        <f>SUM(GLOBAL_DATA[[#This Row],[Spent 2020]],GLOBAL_DATA[[#This Row],[Spent 2021]],GLOBAL_DATA[[#This Row],[Spent 2022]],GLOBAL_DATA[[#This Row],[Spent 2023]])</f>
        <v>0</v>
      </c>
      <c r="AD2681" s="245" t="s">
        <v>562</v>
      </c>
      <c r="AE2681" s="246" t="s">
        <v>562</v>
      </c>
      <c r="AF2681" s="247" t="s">
        <v>562</v>
      </c>
      <c r="AG2681" s="246" t="s">
        <v>562</v>
      </c>
      <c r="AH2681" s="246" t="s">
        <v>562</v>
      </c>
      <c r="AI2681" s="246" t="s">
        <v>562</v>
      </c>
      <c r="AJ2681" s="245" t="s">
        <v>562</v>
      </c>
      <c r="AK2681" s="246" t="s">
        <v>562</v>
      </c>
      <c r="AL2681" s="247" t="s">
        <v>562</v>
      </c>
      <c r="AM2681" s="246" t="s">
        <v>562</v>
      </c>
      <c r="AN2681" s="246" t="s">
        <v>562</v>
      </c>
      <c r="AO2681" s="248" t="s">
        <v>562</v>
      </c>
      <c r="AP2681" s="249" t="s">
        <v>562</v>
      </c>
      <c r="AQ2681" s="249" t="s">
        <v>562</v>
      </c>
      <c r="AR2681" s="162" t="str">
        <f>IF(GLOBAL_DATA[[#This Row],[Target scope]]&lt;&gt;Target_Not_Applicable,GLOBAL_DATA[[#This Row],[Target scope]]*GLOBAL_DATA[[#This Row],[Implementation progress rate]],"")</f>
        <v/>
      </c>
      <c r="AS2681" s="180">
        <f>IF(OR(GLOBAL_DATA[[#This Row],[Status]]=DATA!$J$6,GLOBAL_DATA[[#This Row],[Status]]=DATA!$J$7,GLOBAL_DATA[[#This Row],[Status]]=DATA!$J$8),1,0)</f>
        <v>0</v>
      </c>
      <c r="AT2681" s="181" t="str">
        <f>IF(GLOBAL_DATA[[#This Row],[Status]]=Status_No_Project,"",MAX(GLOBAL_DATA[[#This Row],[Initial end]],GLOBAL_DATA[[#This Row],[Re-estimated end]],43831))</f>
        <v/>
      </c>
      <c r="AU26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1" s="222">
        <f>IF(GLOBAL_DATA[[#This Row],[Target scope]]&lt;&gt;Target_Not_Applicable,COUNTBLANK(GLOBAL_DATA[[#This Row],[Target scope]:[Target justification (if&lt;100%)]]),0)+IF(GLOBAL_DATA[[#This Row],[Status]]&lt;&gt;Status_No_Project,COUNTBLANK(GLOBAL_DATA[[#This Row],[Implementation progress rate]:[CISO assessment]]),0)</f>
        <v>0</v>
      </c>
      <c r="AW2681" s="45">
        <f>SUBTOTAL(103,GLOBAL_DATA[[#This Row],[BU]])</f>
        <v>0</v>
      </c>
    </row>
    <row r="2682" spans="1:49" ht="38.25" hidden="1" x14ac:dyDescent="0.25">
      <c r="A2682" s="222" t="s">
        <v>40</v>
      </c>
      <c r="B2682" s="223" t="s">
        <v>894</v>
      </c>
      <c r="C2682" s="223" t="s">
        <v>405</v>
      </c>
      <c r="D2682" s="231" t="s">
        <v>807</v>
      </c>
      <c r="E2682" s="232" t="s">
        <v>10</v>
      </c>
      <c r="F2682" s="232"/>
      <c r="G2682" s="233"/>
      <c r="H2682" s="221"/>
      <c r="I2682" s="231" t="s">
        <v>571</v>
      </c>
      <c r="J2682" s="232"/>
      <c r="K2682" s="234"/>
      <c r="L2682" s="235"/>
      <c r="M2682" s="233"/>
      <c r="N2682" s="236"/>
      <c r="O2682" s="224" t="str">
        <f>IF(GLOBAL_DATA[[#This Row],[Target scope]]="","",INDEX(DATA_TargetStatusChoice[Target_Status_Choice],MATCH(GLOBAL_DATA[[#This Row],[Target scope]],DATA_TargetStatusChoice[Value],1)))</f>
        <v>NOT APPLICABLE</v>
      </c>
      <c r="P2682" s="237" t="s">
        <v>427</v>
      </c>
      <c r="Q2682" s="238"/>
      <c r="R2682" s="250" t="s">
        <v>469</v>
      </c>
      <c r="S2682" s="251"/>
      <c r="T2682" s="251" t="s">
        <v>562</v>
      </c>
      <c r="U2682" s="252"/>
      <c r="V2682" s="239" t="s">
        <v>562</v>
      </c>
      <c r="W2682" s="240" t="s">
        <v>922</v>
      </c>
      <c r="X2682" s="241" t="s">
        <v>562</v>
      </c>
      <c r="Y2682" s="241" t="s">
        <v>562</v>
      </c>
      <c r="Z2682" s="241" t="s">
        <v>562</v>
      </c>
      <c r="AA2682" s="242">
        <f>SUM(GLOBAL_DATA[[#This Row],[Initial 2020]],GLOBAL_DATA[[#This Row],[Initial 2021]],GLOBAL_DATA[[#This Row],[Initial 2022]],GLOBAL_DATA[[#This Row],[Initial 2023]])</f>
        <v>0</v>
      </c>
      <c r="AB2682" s="243">
        <f>SUM(GLOBAL_DATA[[#This Row],[Reestimated 2020]],GLOBAL_DATA[[#This Row],[Reestimated 2021]],GLOBAL_DATA[[#This Row],[Reestimated 2022]],GLOBAL_DATA[[#This Row],[Reestimated 2023]])</f>
        <v>0</v>
      </c>
      <c r="AC2682" s="244">
        <f>SUM(GLOBAL_DATA[[#This Row],[Spent 2020]],GLOBAL_DATA[[#This Row],[Spent 2021]],GLOBAL_DATA[[#This Row],[Spent 2022]],GLOBAL_DATA[[#This Row],[Spent 2023]])</f>
        <v>0</v>
      </c>
      <c r="AD2682" s="245" t="s">
        <v>562</v>
      </c>
      <c r="AE2682" s="246" t="s">
        <v>562</v>
      </c>
      <c r="AF2682" s="247" t="s">
        <v>562</v>
      </c>
      <c r="AG2682" s="246" t="s">
        <v>562</v>
      </c>
      <c r="AH2682" s="246" t="s">
        <v>562</v>
      </c>
      <c r="AI2682" s="246" t="s">
        <v>562</v>
      </c>
      <c r="AJ2682" s="245" t="s">
        <v>562</v>
      </c>
      <c r="AK2682" s="246" t="s">
        <v>562</v>
      </c>
      <c r="AL2682" s="247" t="s">
        <v>562</v>
      </c>
      <c r="AM2682" s="246" t="s">
        <v>562</v>
      </c>
      <c r="AN2682" s="246" t="s">
        <v>562</v>
      </c>
      <c r="AO2682" s="248" t="s">
        <v>562</v>
      </c>
      <c r="AP2682" s="249" t="s">
        <v>562</v>
      </c>
      <c r="AQ2682" s="249" t="s">
        <v>562</v>
      </c>
      <c r="AR2682" s="162" t="str">
        <f>IF(GLOBAL_DATA[[#This Row],[Target scope]]&lt;&gt;Target_Not_Applicable,GLOBAL_DATA[[#This Row],[Target scope]]*GLOBAL_DATA[[#This Row],[Implementation progress rate]],"")</f>
        <v/>
      </c>
      <c r="AS2682" s="180">
        <f>IF(OR(GLOBAL_DATA[[#This Row],[Status]]=DATA!$J$6,GLOBAL_DATA[[#This Row],[Status]]=DATA!$J$7,GLOBAL_DATA[[#This Row],[Status]]=DATA!$J$8),1,0)</f>
        <v>0</v>
      </c>
      <c r="AT2682" s="181" t="str">
        <f>IF(GLOBAL_DATA[[#This Row],[Status]]=Status_No_Project,"",MAX(GLOBAL_DATA[[#This Row],[Initial end]],GLOBAL_DATA[[#This Row],[Re-estimated end]],43831))</f>
        <v/>
      </c>
      <c r="AU26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2" s="222">
        <f>IF(GLOBAL_DATA[[#This Row],[Target scope]]&lt;&gt;Target_Not_Applicable,COUNTBLANK(GLOBAL_DATA[[#This Row],[Target scope]:[Target justification (if&lt;100%)]]),0)+IF(GLOBAL_DATA[[#This Row],[Status]]&lt;&gt;Status_No_Project,COUNTBLANK(GLOBAL_DATA[[#This Row],[Implementation progress rate]:[CISO assessment]]),0)</f>
        <v>0</v>
      </c>
      <c r="AW2682" s="45">
        <f>SUBTOTAL(103,GLOBAL_DATA[[#This Row],[BU]])</f>
        <v>0</v>
      </c>
    </row>
    <row r="2683" spans="1:49" ht="38.25" hidden="1" x14ac:dyDescent="0.25">
      <c r="A2683" s="222" t="s">
        <v>40</v>
      </c>
      <c r="B2683" s="223" t="s">
        <v>894</v>
      </c>
      <c r="C2683" s="223" t="s">
        <v>405</v>
      </c>
      <c r="D2683" s="231" t="s">
        <v>808</v>
      </c>
      <c r="E2683" s="232" t="s">
        <v>10</v>
      </c>
      <c r="F2683" s="232"/>
      <c r="G2683" s="233"/>
      <c r="H2683" s="221"/>
      <c r="I2683" s="231" t="s">
        <v>571</v>
      </c>
      <c r="J2683" s="232"/>
      <c r="K2683" s="234"/>
      <c r="L2683" s="235"/>
      <c r="M2683" s="233"/>
      <c r="N2683" s="236"/>
      <c r="O2683" s="224" t="str">
        <f>IF(GLOBAL_DATA[[#This Row],[Target scope]]="","",INDEX(DATA_TargetStatusChoice[Target_Status_Choice],MATCH(GLOBAL_DATA[[#This Row],[Target scope]],DATA_TargetStatusChoice[Value],1)))</f>
        <v>NOT APPLICABLE</v>
      </c>
      <c r="P2683" s="237" t="s">
        <v>427</v>
      </c>
      <c r="Q2683" s="238"/>
      <c r="R2683" s="250" t="s">
        <v>469</v>
      </c>
      <c r="S2683" s="251"/>
      <c r="T2683" s="251" t="s">
        <v>562</v>
      </c>
      <c r="U2683" s="252"/>
      <c r="V2683" s="239" t="s">
        <v>562</v>
      </c>
      <c r="W2683" s="240" t="s">
        <v>922</v>
      </c>
      <c r="X2683" s="241" t="s">
        <v>562</v>
      </c>
      <c r="Y2683" s="241" t="s">
        <v>562</v>
      </c>
      <c r="Z2683" s="241" t="s">
        <v>562</v>
      </c>
      <c r="AA2683" s="242">
        <f>SUM(GLOBAL_DATA[[#This Row],[Initial 2020]],GLOBAL_DATA[[#This Row],[Initial 2021]],GLOBAL_DATA[[#This Row],[Initial 2022]],GLOBAL_DATA[[#This Row],[Initial 2023]])</f>
        <v>0</v>
      </c>
      <c r="AB2683" s="243">
        <f>SUM(GLOBAL_DATA[[#This Row],[Reestimated 2020]],GLOBAL_DATA[[#This Row],[Reestimated 2021]],GLOBAL_DATA[[#This Row],[Reestimated 2022]],GLOBAL_DATA[[#This Row],[Reestimated 2023]])</f>
        <v>0</v>
      </c>
      <c r="AC2683" s="244">
        <f>SUM(GLOBAL_DATA[[#This Row],[Spent 2020]],GLOBAL_DATA[[#This Row],[Spent 2021]],GLOBAL_DATA[[#This Row],[Spent 2022]],GLOBAL_DATA[[#This Row],[Spent 2023]])</f>
        <v>0</v>
      </c>
      <c r="AD2683" s="245" t="s">
        <v>562</v>
      </c>
      <c r="AE2683" s="246" t="s">
        <v>562</v>
      </c>
      <c r="AF2683" s="247" t="s">
        <v>562</v>
      </c>
      <c r="AG2683" s="246" t="s">
        <v>562</v>
      </c>
      <c r="AH2683" s="246" t="s">
        <v>562</v>
      </c>
      <c r="AI2683" s="246" t="s">
        <v>562</v>
      </c>
      <c r="AJ2683" s="245" t="s">
        <v>562</v>
      </c>
      <c r="AK2683" s="246" t="s">
        <v>562</v>
      </c>
      <c r="AL2683" s="247" t="s">
        <v>562</v>
      </c>
      <c r="AM2683" s="246" t="s">
        <v>562</v>
      </c>
      <c r="AN2683" s="246" t="s">
        <v>562</v>
      </c>
      <c r="AO2683" s="248" t="s">
        <v>562</v>
      </c>
      <c r="AP2683" s="249" t="s">
        <v>562</v>
      </c>
      <c r="AQ2683" s="249" t="s">
        <v>562</v>
      </c>
      <c r="AR2683" s="162" t="str">
        <f>IF(GLOBAL_DATA[[#This Row],[Target scope]]&lt;&gt;Target_Not_Applicable,GLOBAL_DATA[[#This Row],[Target scope]]*GLOBAL_DATA[[#This Row],[Implementation progress rate]],"")</f>
        <v/>
      </c>
      <c r="AS2683" s="180">
        <f>IF(OR(GLOBAL_DATA[[#This Row],[Status]]=DATA!$J$6,GLOBAL_DATA[[#This Row],[Status]]=DATA!$J$7,GLOBAL_DATA[[#This Row],[Status]]=DATA!$J$8),1,0)</f>
        <v>0</v>
      </c>
      <c r="AT2683" s="181" t="str">
        <f>IF(GLOBAL_DATA[[#This Row],[Status]]=Status_No_Project,"",MAX(GLOBAL_DATA[[#This Row],[Initial end]],GLOBAL_DATA[[#This Row],[Re-estimated end]],43831))</f>
        <v/>
      </c>
      <c r="AU26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3" s="222">
        <f>IF(GLOBAL_DATA[[#This Row],[Target scope]]&lt;&gt;Target_Not_Applicable,COUNTBLANK(GLOBAL_DATA[[#This Row],[Target scope]:[Target justification (if&lt;100%)]]),0)+IF(GLOBAL_DATA[[#This Row],[Status]]&lt;&gt;Status_No_Project,COUNTBLANK(GLOBAL_DATA[[#This Row],[Implementation progress rate]:[CISO assessment]]),0)</f>
        <v>0</v>
      </c>
      <c r="AW2683" s="45">
        <f>SUBTOTAL(103,GLOBAL_DATA[[#This Row],[BU]])</f>
        <v>0</v>
      </c>
    </row>
    <row r="2684" spans="1:49" ht="38.25" hidden="1" x14ac:dyDescent="0.25">
      <c r="A2684" s="222" t="s">
        <v>40</v>
      </c>
      <c r="B2684" s="223" t="s">
        <v>894</v>
      </c>
      <c r="C2684" s="223" t="s">
        <v>405</v>
      </c>
      <c r="D2684" s="231" t="s">
        <v>809</v>
      </c>
      <c r="E2684" s="232" t="s">
        <v>10</v>
      </c>
      <c r="F2684" s="232"/>
      <c r="G2684" s="233"/>
      <c r="H2684" s="221"/>
      <c r="I2684" s="231" t="s">
        <v>571</v>
      </c>
      <c r="J2684" s="232"/>
      <c r="K2684" s="234"/>
      <c r="L2684" s="235"/>
      <c r="M2684" s="233"/>
      <c r="N2684" s="236"/>
      <c r="O2684" s="224" t="str">
        <f>IF(GLOBAL_DATA[[#This Row],[Target scope]]="","",INDEX(DATA_TargetStatusChoice[Target_Status_Choice],MATCH(GLOBAL_DATA[[#This Row],[Target scope]],DATA_TargetStatusChoice[Value],1)))</f>
        <v>NOT APPLICABLE</v>
      </c>
      <c r="P2684" s="237" t="s">
        <v>427</v>
      </c>
      <c r="Q2684" s="238"/>
      <c r="R2684" s="250" t="s">
        <v>469</v>
      </c>
      <c r="S2684" s="251"/>
      <c r="T2684" s="251" t="s">
        <v>562</v>
      </c>
      <c r="U2684" s="252"/>
      <c r="V2684" s="239" t="s">
        <v>562</v>
      </c>
      <c r="W2684" s="240" t="s">
        <v>922</v>
      </c>
      <c r="X2684" s="241" t="s">
        <v>562</v>
      </c>
      <c r="Y2684" s="241" t="s">
        <v>562</v>
      </c>
      <c r="Z2684" s="241" t="s">
        <v>562</v>
      </c>
      <c r="AA2684" s="242">
        <f>SUM(GLOBAL_DATA[[#This Row],[Initial 2020]],GLOBAL_DATA[[#This Row],[Initial 2021]],GLOBAL_DATA[[#This Row],[Initial 2022]],GLOBAL_DATA[[#This Row],[Initial 2023]])</f>
        <v>0</v>
      </c>
      <c r="AB2684" s="243">
        <f>SUM(GLOBAL_DATA[[#This Row],[Reestimated 2020]],GLOBAL_DATA[[#This Row],[Reestimated 2021]],GLOBAL_DATA[[#This Row],[Reestimated 2022]],GLOBAL_DATA[[#This Row],[Reestimated 2023]])</f>
        <v>0</v>
      </c>
      <c r="AC2684" s="244">
        <f>SUM(GLOBAL_DATA[[#This Row],[Spent 2020]],GLOBAL_DATA[[#This Row],[Spent 2021]],GLOBAL_DATA[[#This Row],[Spent 2022]],GLOBAL_DATA[[#This Row],[Spent 2023]])</f>
        <v>0</v>
      </c>
      <c r="AD2684" s="245" t="s">
        <v>562</v>
      </c>
      <c r="AE2684" s="246" t="s">
        <v>562</v>
      </c>
      <c r="AF2684" s="247" t="s">
        <v>562</v>
      </c>
      <c r="AG2684" s="246" t="s">
        <v>562</v>
      </c>
      <c r="AH2684" s="246" t="s">
        <v>562</v>
      </c>
      <c r="AI2684" s="246" t="s">
        <v>562</v>
      </c>
      <c r="AJ2684" s="245" t="s">
        <v>562</v>
      </c>
      <c r="AK2684" s="246" t="s">
        <v>562</v>
      </c>
      <c r="AL2684" s="247" t="s">
        <v>562</v>
      </c>
      <c r="AM2684" s="246" t="s">
        <v>562</v>
      </c>
      <c r="AN2684" s="246" t="s">
        <v>562</v>
      </c>
      <c r="AO2684" s="248" t="s">
        <v>562</v>
      </c>
      <c r="AP2684" s="249" t="s">
        <v>562</v>
      </c>
      <c r="AQ2684" s="249" t="s">
        <v>562</v>
      </c>
      <c r="AR2684" s="162" t="str">
        <f>IF(GLOBAL_DATA[[#This Row],[Target scope]]&lt;&gt;Target_Not_Applicable,GLOBAL_DATA[[#This Row],[Target scope]]*GLOBAL_DATA[[#This Row],[Implementation progress rate]],"")</f>
        <v/>
      </c>
      <c r="AS2684" s="180">
        <f>IF(OR(GLOBAL_DATA[[#This Row],[Status]]=DATA!$J$6,GLOBAL_DATA[[#This Row],[Status]]=DATA!$J$7,GLOBAL_DATA[[#This Row],[Status]]=DATA!$J$8),1,0)</f>
        <v>0</v>
      </c>
      <c r="AT2684" s="181" t="str">
        <f>IF(GLOBAL_DATA[[#This Row],[Status]]=Status_No_Project,"",MAX(GLOBAL_DATA[[#This Row],[Initial end]],GLOBAL_DATA[[#This Row],[Re-estimated end]],43831))</f>
        <v/>
      </c>
      <c r="AU26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4" s="222">
        <f>IF(GLOBAL_DATA[[#This Row],[Target scope]]&lt;&gt;Target_Not_Applicable,COUNTBLANK(GLOBAL_DATA[[#This Row],[Target scope]:[Target justification (if&lt;100%)]]),0)+IF(GLOBAL_DATA[[#This Row],[Status]]&lt;&gt;Status_No_Project,COUNTBLANK(GLOBAL_DATA[[#This Row],[Implementation progress rate]:[CISO assessment]]),0)</f>
        <v>0</v>
      </c>
      <c r="AW2684" s="45">
        <f>SUBTOTAL(103,GLOBAL_DATA[[#This Row],[BU]])</f>
        <v>0</v>
      </c>
    </row>
    <row r="2685" spans="1:49" ht="38.25" hidden="1" x14ac:dyDescent="0.25">
      <c r="A2685" s="222" t="s">
        <v>40</v>
      </c>
      <c r="B2685" s="223" t="s">
        <v>894</v>
      </c>
      <c r="C2685" s="223" t="s">
        <v>405</v>
      </c>
      <c r="D2685" s="231" t="s">
        <v>810</v>
      </c>
      <c r="E2685" s="232" t="s">
        <v>10</v>
      </c>
      <c r="F2685" s="232"/>
      <c r="G2685" s="233"/>
      <c r="H2685" s="221"/>
      <c r="I2685" s="231" t="s">
        <v>571</v>
      </c>
      <c r="J2685" s="232"/>
      <c r="K2685" s="234"/>
      <c r="L2685" s="235"/>
      <c r="M2685" s="233"/>
      <c r="N2685" s="236"/>
      <c r="O2685" s="224" t="str">
        <f>IF(GLOBAL_DATA[[#This Row],[Target scope]]="","",INDEX(DATA_TargetStatusChoice[Target_Status_Choice],MATCH(GLOBAL_DATA[[#This Row],[Target scope]],DATA_TargetStatusChoice[Value],1)))</f>
        <v>NOT APPLICABLE</v>
      </c>
      <c r="P2685" s="237" t="s">
        <v>427</v>
      </c>
      <c r="Q2685" s="238"/>
      <c r="R2685" s="250" t="s">
        <v>469</v>
      </c>
      <c r="S2685" s="251"/>
      <c r="T2685" s="251" t="s">
        <v>562</v>
      </c>
      <c r="U2685" s="252"/>
      <c r="V2685" s="239" t="s">
        <v>562</v>
      </c>
      <c r="W2685" s="240" t="s">
        <v>922</v>
      </c>
      <c r="X2685" s="241" t="s">
        <v>562</v>
      </c>
      <c r="Y2685" s="241" t="s">
        <v>562</v>
      </c>
      <c r="Z2685" s="241" t="s">
        <v>562</v>
      </c>
      <c r="AA2685" s="242">
        <f>SUM(GLOBAL_DATA[[#This Row],[Initial 2020]],GLOBAL_DATA[[#This Row],[Initial 2021]],GLOBAL_DATA[[#This Row],[Initial 2022]],GLOBAL_DATA[[#This Row],[Initial 2023]])</f>
        <v>0</v>
      </c>
      <c r="AB2685" s="243">
        <f>SUM(GLOBAL_DATA[[#This Row],[Reestimated 2020]],GLOBAL_DATA[[#This Row],[Reestimated 2021]],GLOBAL_DATA[[#This Row],[Reestimated 2022]],GLOBAL_DATA[[#This Row],[Reestimated 2023]])</f>
        <v>0</v>
      </c>
      <c r="AC2685" s="244">
        <f>SUM(GLOBAL_DATA[[#This Row],[Spent 2020]],GLOBAL_DATA[[#This Row],[Spent 2021]],GLOBAL_DATA[[#This Row],[Spent 2022]],GLOBAL_DATA[[#This Row],[Spent 2023]])</f>
        <v>0</v>
      </c>
      <c r="AD2685" s="245" t="s">
        <v>562</v>
      </c>
      <c r="AE2685" s="246" t="s">
        <v>562</v>
      </c>
      <c r="AF2685" s="247" t="s">
        <v>562</v>
      </c>
      <c r="AG2685" s="246" t="s">
        <v>562</v>
      </c>
      <c r="AH2685" s="246" t="s">
        <v>562</v>
      </c>
      <c r="AI2685" s="246" t="s">
        <v>562</v>
      </c>
      <c r="AJ2685" s="245" t="s">
        <v>562</v>
      </c>
      <c r="AK2685" s="246" t="s">
        <v>562</v>
      </c>
      <c r="AL2685" s="247" t="s">
        <v>562</v>
      </c>
      <c r="AM2685" s="246" t="s">
        <v>562</v>
      </c>
      <c r="AN2685" s="246" t="s">
        <v>562</v>
      </c>
      <c r="AO2685" s="248" t="s">
        <v>562</v>
      </c>
      <c r="AP2685" s="249" t="s">
        <v>562</v>
      </c>
      <c r="AQ2685" s="249" t="s">
        <v>562</v>
      </c>
      <c r="AR2685" s="162" t="str">
        <f>IF(GLOBAL_DATA[[#This Row],[Target scope]]&lt;&gt;Target_Not_Applicable,GLOBAL_DATA[[#This Row],[Target scope]]*GLOBAL_DATA[[#This Row],[Implementation progress rate]],"")</f>
        <v/>
      </c>
      <c r="AS2685" s="180">
        <f>IF(OR(GLOBAL_DATA[[#This Row],[Status]]=DATA!$J$6,GLOBAL_DATA[[#This Row],[Status]]=DATA!$J$7,GLOBAL_DATA[[#This Row],[Status]]=DATA!$J$8),1,0)</f>
        <v>0</v>
      </c>
      <c r="AT2685" s="181" t="str">
        <f>IF(GLOBAL_DATA[[#This Row],[Status]]=Status_No_Project,"",MAX(GLOBAL_DATA[[#This Row],[Initial end]],GLOBAL_DATA[[#This Row],[Re-estimated end]],43831))</f>
        <v/>
      </c>
      <c r="AU26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5" s="222">
        <f>IF(GLOBAL_DATA[[#This Row],[Target scope]]&lt;&gt;Target_Not_Applicable,COUNTBLANK(GLOBAL_DATA[[#This Row],[Target scope]:[Target justification (if&lt;100%)]]),0)+IF(GLOBAL_DATA[[#This Row],[Status]]&lt;&gt;Status_No_Project,COUNTBLANK(GLOBAL_DATA[[#This Row],[Implementation progress rate]:[CISO assessment]]),0)</f>
        <v>0</v>
      </c>
      <c r="AW2685" s="45">
        <f>SUBTOTAL(103,GLOBAL_DATA[[#This Row],[BU]])</f>
        <v>0</v>
      </c>
    </row>
    <row r="2686" spans="1:49" ht="38.25" hidden="1" x14ac:dyDescent="0.25">
      <c r="A2686" s="222" t="s">
        <v>40</v>
      </c>
      <c r="B2686" s="223" t="s">
        <v>894</v>
      </c>
      <c r="C2686" s="223" t="s">
        <v>405</v>
      </c>
      <c r="D2686" s="231" t="s">
        <v>811</v>
      </c>
      <c r="E2686" s="232" t="s">
        <v>10</v>
      </c>
      <c r="F2686" s="232"/>
      <c r="G2686" s="233"/>
      <c r="H2686" s="221"/>
      <c r="I2686" s="231" t="s">
        <v>571</v>
      </c>
      <c r="J2686" s="232"/>
      <c r="K2686" s="234"/>
      <c r="L2686" s="235"/>
      <c r="M2686" s="233"/>
      <c r="N2686" s="236"/>
      <c r="O2686" s="224" t="str">
        <f>IF(GLOBAL_DATA[[#This Row],[Target scope]]="","",INDEX(DATA_TargetStatusChoice[Target_Status_Choice],MATCH(GLOBAL_DATA[[#This Row],[Target scope]],DATA_TargetStatusChoice[Value],1)))</f>
        <v>NOT APPLICABLE</v>
      </c>
      <c r="P2686" s="237" t="s">
        <v>427</v>
      </c>
      <c r="Q2686" s="238"/>
      <c r="R2686" s="250" t="s">
        <v>469</v>
      </c>
      <c r="S2686" s="251"/>
      <c r="T2686" s="251" t="s">
        <v>562</v>
      </c>
      <c r="U2686" s="252"/>
      <c r="V2686" s="239" t="s">
        <v>562</v>
      </c>
      <c r="W2686" s="240" t="s">
        <v>922</v>
      </c>
      <c r="X2686" s="241" t="s">
        <v>562</v>
      </c>
      <c r="Y2686" s="241" t="s">
        <v>562</v>
      </c>
      <c r="Z2686" s="241" t="s">
        <v>562</v>
      </c>
      <c r="AA2686" s="242">
        <f>SUM(GLOBAL_DATA[[#This Row],[Initial 2020]],GLOBAL_DATA[[#This Row],[Initial 2021]],GLOBAL_DATA[[#This Row],[Initial 2022]],GLOBAL_DATA[[#This Row],[Initial 2023]])</f>
        <v>0</v>
      </c>
      <c r="AB2686" s="243">
        <f>SUM(GLOBAL_DATA[[#This Row],[Reestimated 2020]],GLOBAL_DATA[[#This Row],[Reestimated 2021]],GLOBAL_DATA[[#This Row],[Reestimated 2022]],GLOBAL_DATA[[#This Row],[Reestimated 2023]])</f>
        <v>0</v>
      </c>
      <c r="AC2686" s="244">
        <f>SUM(GLOBAL_DATA[[#This Row],[Spent 2020]],GLOBAL_DATA[[#This Row],[Spent 2021]],GLOBAL_DATA[[#This Row],[Spent 2022]],GLOBAL_DATA[[#This Row],[Spent 2023]])</f>
        <v>0</v>
      </c>
      <c r="AD2686" s="245" t="s">
        <v>562</v>
      </c>
      <c r="AE2686" s="246" t="s">
        <v>562</v>
      </c>
      <c r="AF2686" s="247" t="s">
        <v>562</v>
      </c>
      <c r="AG2686" s="246" t="s">
        <v>562</v>
      </c>
      <c r="AH2686" s="246" t="s">
        <v>562</v>
      </c>
      <c r="AI2686" s="246" t="s">
        <v>562</v>
      </c>
      <c r="AJ2686" s="245" t="s">
        <v>562</v>
      </c>
      <c r="AK2686" s="246" t="s">
        <v>562</v>
      </c>
      <c r="AL2686" s="247" t="s">
        <v>562</v>
      </c>
      <c r="AM2686" s="246" t="s">
        <v>562</v>
      </c>
      <c r="AN2686" s="246" t="s">
        <v>562</v>
      </c>
      <c r="AO2686" s="248" t="s">
        <v>562</v>
      </c>
      <c r="AP2686" s="249" t="s">
        <v>562</v>
      </c>
      <c r="AQ2686" s="249" t="s">
        <v>562</v>
      </c>
      <c r="AR2686" s="162" t="str">
        <f>IF(GLOBAL_DATA[[#This Row],[Target scope]]&lt;&gt;Target_Not_Applicable,GLOBAL_DATA[[#This Row],[Target scope]]*GLOBAL_DATA[[#This Row],[Implementation progress rate]],"")</f>
        <v/>
      </c>
      <c r="AS2686" s="180">
        <f>IF(OR(GLOBAL_DATA[[#This Row],[Status]]=DATA!$J$6,GLOBAL_DATA[[#This Row],[Status]]=DATA!$J$7,GLOBAL_DATA[[#This Row],[Status]]=DATA!$J$8),1,0)</f>
        <v>0</v>
      </c>
      <c r="AT2686" s="181" t="str">
        <f>IF(GLOBAL_DATA[[#This Row],[Status]]=Status_No_Project,"",MAX(GLOBAL_DATA[[#This Row],[Initial end]],GLOBAL_DATA[[#This Row],[Re-estimated end]],43831))</f>
        <v/>
      </c>
      <c r="AU26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6" s="222">
        <f>IF(GLOBAL_DATA[[#This Row],[Target scope]]&lt;&gt;Target_Not_Applicable,COUNTBLANK(GLOBAL_DATA[[#This Row],[Target scope]:[Target justification (if&lt;100%)]]),0)+IF(GLOBAL_DATA[[#This Row],[Status]]&lt;&gt;Status_No_Project,COUNTBLANK(GLOBAL_DATA[[#This Row],[Implementation progress rate]:[CISO assessment]]),0)</f>
        <v>0</v>
      </c>
      <c r="AW2686" s="45">
        <f>SUBTOTAL(103,GLOBAL_DATA[[#This Row],[BU]])</f>
        <v>0</v>
      </c>
    </row>
    <row r="2687" spans="1:49" ht="38.25" hidden="1" x14ac:dyDescent="0.25">
      <c r="A2687" s="222" t="s">
        <v>40</v>
      </c>
      <c r="B2687" s="223" t="s">
        <v>894</v>
      </c>
      <c r="C2687" s="223" t="s">
        <v>405</v>
      </c>
      <c r="D2687" s="231" t="s">
        <v>812</v>
      </c>
      <c r="E2687" s="232" t="s">
        <v>10</v>
      </c>
      <c r="F2687" s="232"/>
      <c r="G2687" s="233"/>
      <c r="H2687" s="221"/>
      <c r="I2687" s="231" t="s">
        <v>571</v>
      </c>
      <c r="J2687" s="232"/>
      <c r="K2687" s="234"/>
      <c r="L2687" s="235"/>
      <c r="M2687" s="233"/>
      <c r="N2687" s="236"/>
      <c r="O2687" s="224" t="str">
        <f>IF(GLOBAL_DATA[[#This Row],[Target scope]]="","",INDEX(DATA_TargetStatusChoice[Target_Status_Choice],MATCH(GLOBAL_DATA[[#This Row],[Target scope]],DATA_TargetStatusChoice[Value],1)))</f>
        <v>NOT APPLICABLE</v>
      </c>
      <c r="P2687" s="237" t="s">
        <v>427</v>
      </c>
      <c r="Q2687" s="238"/>
      <c r="R2687" s="250" t="s">
        <v>469</v>
      </c>
      <c r="S2687" s="251"/>
      <c r="T2687" s="251" t="s">
        <v>562</v>
      </c>
      <c r="U2687" s="252"/>
      <c r="V2687" s="239" t="s">
        <v>562</v>
      </c>
      <c r="W2687" s="240" t="s">
        <v>922</v>
      </c>
      <c r="X2687" s="241" t="s">
        <v>562</v>
      </c>
      <c r="Y2687" s="241" t="s">
        <v>562</v>
      </c>
      <c r="Z2687" s="241" t="s">
        <v>562</v>
      </c>
      <c r="AA2687" s="242">
        <f>SUM(GLOBAL_DATA[[#This Row],[Initial 2020]],GLOBAL_DATA[[#This Row],[Initial 2021]],GLOBAL_DATA[[#This Row],[Initial 2022]],GLOBAL_DATA[[#This Row],[Initial 2023]])</f>
        <v>0</v>
      </c>
      <c r="AB2687" s="243">
        <f>SUM(GLOBAL_DATA[[#This Row],[Reestimated 2020]],GLOBAL_DATA[[#This Row],[Reestimated 2021]],GLOBAL_DATA[[#This Row],[Reestimated 2022]],GLOBAL_DATA[[#This Row],[Reestimated 2023]])</f>
        <v>0</v>
      </c>
      <c r="AC2687" s="244">
        <f>SUM(GLOBAL_DATA[[#This Row],[Spent 2020]],GLOBAL_DATA[[#This Row],[Spent 2021]],GLOBAL_DATA[[#This Row],[Spent 2022]],GLOBAL_DATA[[#This Row],[Spent 2023]])</f>
        <v>0</v>
      </c>
      <c r="AD2687" s="245" t="s">
        <v>562</v>
      </c>
      <c r="AE2687" s="246" t="s">
        <v>562</v>
      </c>
      <c r="AF2687" s="247" t="s">
        <v>562</v>
      </c>
      <c r="AG2687" s="246" t="s">
        <v>562</v>
      </c>
      <c r="AH2687" s="246" t="s">
        <v>562</v>
      </c>
      <c r="AI2687" s="246" t="s">
        <v>562</v>
      </c>
      <c r="AJ2687" s="245" t="s">
        <v>562</v>
      </c>
      <c r="AK2687" s="246" t="s">
        <v>562</v>
      </c>
      <c r="AL2687" s="247" t="s">
        <v>562</v>
      </c>
      <c r="AM2687" s="246" t="s">
        <v>562</v>
      </c>
      <c r="AN2687" s="246" t="s">
        <v>562</v>
      </c>
      <c r="AO2687" s="248" t="s">
        <v>562</v>
      </c>
      <c r="AP2687" s="249" t="s">
        <v>562</v>
      </c>
      <c r="AQ2687" s="249" t="s">
        <v>562</v>
      </c>
      <c r="AR2687" s="162" t="str">
        <f>IF(GLOBAL_DATA[[#This Row],[Target scope]]&lt;&gt;Target_Not_Applicable,GLOBAL_DATA[[#This Row],[Target scope]]*GLOBAL_DATA[[#This Row],[Implementation progress rate]],"")</f>
        <v/>
      </c>
      <c r="AS2687" s="180">
        <f>IF(OR(GLOBAL_DATA[[#This Row],[Status]]=DATA!$J$6,GLOBAL_DATA[[#This Row],[Status]]=DATA!$J$7,GLOBAL_DATA[[#This Row],[Status]]=DATA!$J$8),1,0)</f>
        <v>0</v>
      </c>
      <c r="AT2687" s="181" t="str">
        <f>IF(GLOBAL_DATA[[#This Row],[Status]]=Status_No_Project,"",MAX(GLOBAL_DATA[[#This Row],[Initial end]],GLOBAL_DATA[[#This Row],[Re-estimated end]],43831))</f>
        <v/>
      </c>
      <c r="AU26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7" s="222">
        <f>IF(GLOBAL_DATA[[#This Row],[Target scope]]&lt;&gt;Target_Not_Applicable,COUNTBLANK(GLOBAL_DATA[[#This Row],[Target scope]:[Target justification (if&lt;100%)]]),0)+IF(GLOBAL_DATA[[#This Row],[Status]]&lt;&gt;Status_No_Project,COUNTBLANK(GLOBAL_DATA[[#This Row],[Implementation progress rate]:[CISO assessment]]),0)</f>
        <v>0</v>
      </c>
      <c r="AW2687" s="45">
        <f>SUBTOTAL(103,GLOBAL_DATA[[#This Row],[BU]])</f>
        <v>0</v>
      </c>
    </row>
    <row r="2688" spans="1:49" ht="38.25" hidden="1" x14ac:dyDescent="0.25">
      <c r="A2688" s="222" t="s">
        <v>40</v>
      </c>
      <c r="B2688" s="223" t="s">
        <v>894</v>
      </c>
      <c r="C2688" s="223" t="s">
        <v>405</v>
      </c>
      <c r="D2688" s="231" t="s">
        <v>813</v>
      </c>
      <c r="E2688" s="232" t="s">
        <v>10</v>
      </c>
      <c r="F2688" s="232"/>
      <c r="G2688" s="233"/>
      <c r="H2688" s="221"/>
      <c r="I2688" s="231" t="s">
        <v>571</v>
      </c>
      <c r="J2688" s="232"/>
      <c r="K2688" s="234"/>
      <c r="L2688" s="235"/>
      <c r="M2688" s="233"/>
      <c r="N2688" s="236"/>
      <c r="O2688" s="224" t="str">
        <f>IF(GLOBAL_DATA[[#This Row],[Target scope]]="","",INDEX(DATA_TargetStatusChoice[Target_Status_Choice],MATCH(GLOBAL_DATA[[#This Row],[Target scope]],DATA_TargetStatusChoice[Value],1)))</f>
        <v>NOT APPLICABLE</v>
      </c>
      <c r="P2688" s="237" t="s">
        <v>427</v>
      </c>
      <c r="Q2688" s="238"/>
      <c r="R2688" s="250" t="s">
        <v>469</v>
      </c>
      <c r="S2688" s="251"/>
      <c r="T2688" s="251" t="s">
        <v>562</v>
      </c>
      <c r="U2688" s="252"/>
      <c r="V2688" s="239" t="s">
        <v>562</v>
      </c>
      <c r="W2688" s="240" t="s">
        <v>922</v>
      </c>
      <c r="X2688" s="241" t="s">
        <v>562</v>
      </c>
      <c r="Y2688" s="241" t="s">
        <v>562</v>
      </c>
      <c r="Z2688" s="241" t="s">
        <v>562</v>
      </c>
      <c r="AA2688" s="242">
        <f>SUM(GLOBAL_DATA[[#This Row],[Initial 2020]],GLOBAL_DATA[[#This Row],[Initial 2021]],GLOBAL_DATA[[#This Row],[Initial 2022]],GLOBAL_DATA[[#This Row],[Initial 2023]])</f>
        <v>0</v>
      </c>
      <c r="AB2688" s="243">
        <f>SUM(GLOBAL_DATA[[#This Row],[Reestimated 2020]],GLOBAL_DATA[[#This Row],[Reestimated 2021]],GLOBAL_DATA[[#This Row],[Reestimated 2022]],GLOBAL_DATA[[#This Row],[Reestimated 2023]])</f>
        <v>0</v>
      </c>
      <c r="AC2688" s="244">
        <f>SUM(GLOBAL_DATA[[#This Row],[Spent 2020]],GLOBAL_DATA[[#This Row],[Spent 2021]],GLOBAL_DATA[[#This Row],[Spent 2022]],GLOBAL_DATA[[#This Row],[Spent 2023]])</f>
        <v>0</v>
      </c>
      <c r="AD2688" s="245" t="s">
        <v>562</v>
      </c>
      <c r="AE2688" s="246" t="s">
        <v>562</v>
      </c>
      <c r="AF2688" s="247" t="s">
        <v>562</v>
      </c>
      <c r="AG2688" s="246" t="s">
        <v>562</v>
      </c>
      <c r="AH2688" s="246" t="s">
        <v>562</v>
      </c>
      <c r="AI2688" s="246" t="s">
        <v>562</v>
      </c>
      <c r="AJ2688" s="245" t="s">
        <v>562</v>
      </c>
      <c r="AK2688" s="246" t="s">
        <v>562</v>
      </c>
      <c r="AL2688" s="247" t="s">
        <v>562</v>
      </c>
      <c r="AM2688" s="246" t="s">
        <v>562</v>
      </c>
      <c r="AN2688" s="246" t="s">
        <v>562</v>
      </c>
      <c r="AO2688" s="248" t="s">
        <v>562</v>
      </c>
      <c r="AP2688" s="249" t="s">
        <v>562</v>
      </c>
      <c r="AQ2688" s="249" t="s">
        <v>562</v>
      </c>
      <c r="AR2688" s="162" t="str">
        <f>IF(GLOBAL_DATA[[#This Row],[Target scope]]&lt;&gt;Target_Not_Applicable,GLOBAL_DATA[[#This Row],[Target scope]]*GLOBAL_DATA[[#This Row],[Implementation progress rate]],"")</f>
        <v/>
      </c>
      <c r="AS2688" s="180">
        <f>IF(OR(GLOBAL_DATA[[#This Row],[Status]]=DATA!$J$6,GLOBAL_DATA[[#This Row],[Status]]=DATA!$J$7,GLOBAL_DATA[[#This Row],[Status]]=DATA!$J$8),1,0)</f>
        <v>0</v>
      </c>
      <c r="AT2688" s="181" t="str">
        <f>IF(GLOBAL_DATA[[#This Row],[Status]]=Status_No_Project,"",MAX(GLOBAL_DATA[[#This Row],[Initial end]],GLOBAL_DATA[[#This Row],[Re-estimated end]],43831))</f>
        <v/>
      </c>
      <c r="AU26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8" s="222">
        <f>IF(GLOBAL_DATA[[#This Row],[Target scope]]&lt;&gt;Target_Not_Applicable,COUNTBLANK(GLOBAL_DATA[[#This Row],[Target scope]:[Target justification (if&lt;100%)]]),0)+IF(GLOBAL_DATA[[#This Row],[Status]]&lt;&gt;Status_No_Project,COUNTBLANK(GLOBAL_DATA[[#This Row],[Implementation progress rate]:[CISO assessment]]),0)</f>
        <v>0</v>
      </c>
      <c r="AW2688" s="45">
        <f>SUBTOTAL(103,GLOBAL_DATA[[#This Row],[BU]])</f>
        <v>0</v>
      </c>
    </row>
    <row r="2689" spans="1:49" ht="38.25" hidden="1" x14ac:dyDescent="0.25">
      <c r="A2689" s="222" t="s">
        <v>40</v>
      </c>
      <c r="B2689" s="223" t="s">
        <v>894</v>
      </c>
      <c r="C2689" s="223" t="s">
        <v>405</v>
      </c>
      <c r="D2689" s="231" t="s">
        <v>814</v>
      </c>
      <c r="E2689" s="232" t="s">
        <v>10</v>
      </c>
      <c r="F2689" s="232"/>
      <c r="G2689" s="233"/>
      <c r="H2689" s="221"/>
      <c r="I2689" s="231" t="s">
        <v>568</v>
      </c>
      <c r="J2689" s="232"/>
      <c r="K2689" s="234"/>
      <c r="L2689" s="235"/>
      <c r="M2689" s="233"/>
      <c r="N2689" s="236"/>
      <c r="O2689" s="224" t="str">
        <f>IF(GLOBAL_DATA[[#This Row],[Target scope]]="","",INDEX(DATA_TargetStatusChoice[Target_Status_Choice],MATCH(GLOBAL_DATA[[#This Row],[Target scope]],DATA_TargetStatusChoice[Value],1)))</f>
        <v>NOT APPLICABLE</v>
      </c>
      <c r="P2689" s="237" t="s">
        <v>427</v>
      </c>
      <c r="Q2689" s="238"/>
      <c r="R2689" s="250" t="s">
        <v>469</v>
      </c>
      <c r="S2689" s="251"/>
      <c r="T2689" s="251" t="s">
        <v>562</v>
      </c>
      <c r="U2689" s="252"/>
      <c r="V2689" s="239" t="s">
        <v>562</v>
      </c>
      <c r="W2689" s="240" t="s">
        <v>390</v>
      </c>
      <c r="X2689" s="241" t="s">
        <v>562</v>
      </c>
      <c r="Y2689" s="241" t="s">
        <v>562</v>
      </c>
      <c r="Z2689" s="241" t="s">
        <v>562</v>
      </c>
      <c r="AA2689" s="242">
        <f>SUM(GLOBAL_DATA[[#This Row],[Initial 2020]],GLOBAL_DATA[[#This Row],[Initial 2021]],GLOBAL_DATA[[#This Row],[Initial 2022]],GLOBAL_DATA[[#This Row],[Initial 2023]])</f>
        <v>0</v>
      </c>
      <c r="AB2689" s="243">
        <f>SUM(GLOBAL_DATA[[#This Row],[Reestimated 2020]],GLOBAL_DATA[[#This Row],[Reestimated 2021]],GLOBAL_DATA[[#This Row],[Reestimated 2022]],GLOBAL_DATA[[#This Row],[Reestimated 2023]])</f>
        <v>0</v>
      </c>
      <c r="AC2689" s="244">
        <f>SUM(GLOBAL_DATA[[#This Row],[Spent 2020]],GLOBAL_DATA[[#This Row],[Spent 2021]],GLOBAL_DATA[[#This Row],[Spent 2022]],GLOBAL_DATA[[#This Row],[Spent 2023]])</f>
        <v>0</v>
      </c>
      <c r="AD2689" s="245" t="s">
        <v>562</v>
      </c>
      <c r="AE2689" s="246" t="s">
        <v>562</v>
      </c>
      <c r="AF2689" s="247" t="s">
        <v>562</v>
      </c>
      <c r="AG2689" s="246" t="s">
        <v>562</v>
      </c>
      <c r="AH2689" s="246" t="s">
        <v>562</v>
      </c>
      <c r="AI2689" s="246" t="s">
        <v>562</v>
      </c>
      <c r="AJ2689" s="245" t="s">
        <v>562</v>
      </c>
      <c r="AK2689" s="246" t="s">
        <v>562</v>
      </c>
      <c r="AL2689" s="247" t="s">
        <v>562</v>
      </c>
      <c r="AM2689" s="246" t="s">
        <v>562</v>
      </c>
      <c r="AN2689" s="246" t="s">
        <v>562</v>
      </c>
      <c r="AO2689" s="248" t="s">
        <v>562</v>
      </c>
      <c r="AP2689" s="249" t="s">
        <v>562</v>
      </c>
      <c r="AQ2689" s="249" t="s">
        <v>562</v>
      </c>
      <c r="AR2689" s="162" t="str">
        <f>IF(GLOBAL_DATA[[#This Row],[Target scope]]&lt;&gt;Target_Not_Applicable,GLOBAL_DATA[[#This Row],[Target scope]]*GLOBAL_DATA[[#This Row],[Implementation progress rate]],"")</f>
        <v/>
      </c>
      <c r="AS2689" s="180">
        <f>IF(OR(GLOBAL_DATA[[#This Row],[Status]]=DATA!$J$6,GLOBAL_DATA[[#This Row],[Status]]=DATA!$J$7,GLOBAL_DATA[[#This Row],[Status]]=DATA!$J$8),1,0)</f>
        <v>0</v>
      </c>
      <c r="AT2689" s="181" t="str">
        <f>IF(GLOBAL_DATA[[#This Row],[Status]]=Status_No_Project,"",MAX(GLOBAL_DATA[[#This Row],[Initial end]],GLOBAL_DATA[[#This Row],[Re-estimated end]],43831))</f>
        <v/>
      </c>
      <c r="AU26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9" s="222">
        <f>IF(GLOBAL_DATA[[#This Row],[Target scope]]&lt;&gt;Target_Not_Applicable,COUNTBLANK(GLOBAL_DATA[[#This Row],[Target scope]:[Target justification (if&lt;100%)]]),0)+IF(GLOBAL_DATA[[#This Row],[Status]]&lt;&gt;Status_No_Project,COUNTBLANK(GLOBAL_DATA[[#This Row],[Implementation progress rate]:[CISO assessment]]),0)</f>
        <v>0</v>
      </c>
      <c r="AW2689" s="45">
        <f>SUBTOTAL(103,GLOBAL_DATA[[#This Row],[BU]])</f>
        <v>0</v>
      </c>
    </row>
    <row r="2690" spans="1:49" ht="38.25" hidden="1" x14ac:dyDescent="0.25">
      <c r="A2690" s="222" t="s">
        <v>40</v>
      </c>
      <c r="B2690" s="223" t="s">
        <v>894</v>
      </c>
      <c r="C2690" s="223" t="s">
        <v>405</v>
      </c>
      <c r="D2690" s="231" t="s">
        <v>815</v>
      </c>
      <c r="E2690" s="232" t="s">
        <v>10</v>
      </c>
      <c r="F2690" s="232"/>
      <c r="G2690" s="233"/>
      <c r="H2690" s="221"/>
      <c r="I2690" s="231" t="s">
        <v>568</v>
      </c>
      <c r="J2690" s="232"/>
      <c r="K2690" s="234"/>
      <c r="L2690" s="235"/>
      <c r="M2690" s="233"/>
      <c r="N2690" s="236"/>
      <c r="O2690" s="224" t="str">
        <f>IF(GLOBAL_DATA[[#This Row],[Target scope]]="","",INDEX(DATA_TargetStatusChoice[Target_Status_Choice],MATCH(GLOBAL_DATA[[#This Row],[Target scope]],DATA_TargetStatusChoice[Value],1)))</f>
        <v>NOT APPLICABLE</v>
      </c>
      <c r="P2690" s="237" t="s">
        <v>427</v>
      </c>
      <c r="Q2690" s="238"/>
      <c r="R2690" s="250" t="s">
        <v>469</v>
      </c>
      <c r="S2690" s="251"/>
      <c r="T2690" s="251" t="s">
        <v>562</v>
      </c>
      <c r="U2690" s="252"/>
      <c r="V2690" s="239" t="s">
        <v>562</v>
      </c>
      <c r="W2690" s="240" t="s">
        <v>924</v>
      </c>
      <c r="X2690" s="241" t="s">
        <v>562</v>
      </c>
      <c r="Y2690" s="241" t="s">
        <v>562</v>
      </c>
      <c r="Z2690" s="241" t="s">
        <v>562</v>
      </c>
      <c r="AA2690" s="242">
        <f>SUM(GLOBAL_DATA[[#This Row],[Initial 2020]],GLOBAL_DATA[[#This Row],[Initial 2021]],GLOBAL_DATA[[#This Row],[Initial 2022]],GLOBAL_DATA[[#This Row],[Initial 2023]])</f>
        <v>0</v>
      </c>
      <c r="AB2690" s="243">
        <f>SUM(GLOBAL_DATA[[#This Row],[Reestimated 2020]],GLOBAL_DATA[[#This Row],[Reestimated 2021]],GLOBAL_DATA[[#This Row],[Reestimated 2022]],GLOBAL_DATA[[#This Row],[Reestimated 2023]])</f>
        <v>0</v>
      </c>
      <c r="AC2690" s="244">
        <f>SUM(GLOBAL_DATA[[#This Row],[Spent 2020]],GLOBAL_DATA[[#This Row],[Spent 2021]],GLOBAL_DATA[[#This Row],[Spent 2022]],GLOBAL_DATA[[#This Row],[Spent 2023]])</f>
        <v>0</v>
      </c>
      <c r="AD2690" s="245" t="s">
        <v>562</v>
      </c>
      <c r="AE2690" s="246" t="s">
        <v>562</v>
      </c>
      <c r="AF2690" s="247" t="s">
        <v>562</v>
      </c>
      <c r="AG2690" s="246" t="s">
        <v>562</v>
      </c>
      <c r="AH2690" s="246" t="s">
        <v>562</v>
      </c>
      <c r="AI2690" s="246" t="s">
        <v>562</v>
      </c>
      <c r="AJ2690" s="245" t="s">
        <v>562</v>
      </c>
      <c r="AK2690" s="246" t="s">
        <v>562</v>
      </c>
      <c r="AL2690" s="247" t="s">
        <v>562</v>
      </c>
      <c r="AM2690" s="246" t="s">
        <v>562</v>
      </c>
      <c r="AN2690" s="246" t="s">
        <v>562</v>
      </c>
      <c r="AO2690" s="248" t="s">
        <v>562</v>
      </c>
      <c r="AP2690" s="249" t="s">
        <v>562</v>
      </c>
      <c r="AQ2690" s="249" t="s">
        <v>562</v>
      </c>
      <c r="AR2690" s="162" t="str">
        <f>IF(GLOBAL_DATA[[#This Row],[Target scope]]&lt;&gt;Target_Not_Applicable,GLOBAL_DATA[[#This Row],[Target scope]]*GLOBAL_DATA[[#This Row],[Implementation progress rate]],"")</f>
        <v/>
      </c>
      <c r="AS2690" s="180">
        <f>IF(OR(GLOBAL_DATA[[#This Row],[Status]]=DATA!$J$6,GLOBAL_DATA[[#This Row],[Status]]=DATA!$J$7,GLOBAL_DATA[[#This Row],[Status]]=DATA!$J$8),1,0)</f>
        <v>0</v>
      </c>
      <c r="AT2690" s="181" t="str">
        <f>IF(GLOBAL_DATA[[#This Row],[Status]]=Status_No_Project,"",MAX(GLOBAL_DATA[[#This Row],[Initial end]],GLOBAL_DATA[[#This Row],[Re-estimated end]],43831))</f>
        <v/>
      </c>
      <c r="AU26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0" s="222">
        <f>IF(GLOBAL_DATA[[#This Row],[Target scope]]&lt;&gt;Target_Not_Applicable,COUNTBLANK(GLOBAL_DATA[[#This Row],[Target scope]:[Target justification (if&lt;100%)]]),0)+IF(GLOBAL_DATA[[#This Row],[Status]]&lt;&gt;Status_No_Project,COUNTBLANK(GLOBAL_DATA[[#This Row],[Implementation progress rate]:[CISO assessment]]),0)</f>
        <v>0</v>
      </c>
      <c r="AW2690" s="45">
        <f>SUBTOTAL(103,GLOBAL_DATA[[#This Row],[BU]])</f>
        <v>0</v>
      </c>
    </row>
    <row r="2691" spans="1:49" ht="38.25" hidden="1" x14ac:dyDescent="0.25">
      <c r="A2691" s="222" t="s">
        <v>40</v>
      </c>
      <c r="B2691" s="223" t="s">
        <v>894</v>
      </c>
      <c r="C2691" s="223" t="s">
        <v>405</v>
      </c>
      <c r="D2691" s="231" t="s">
        <v>816</v>
      </c>
      <c r="E2691" s="232" t="s">
        <v>10</v>
      </c>
      <c r="F2691" s="232"/>
      <c r="G2691" s="233"/>
      <c r="H2691" s="221"/>
      <c r="I2691" s="231" t="s">
        <v>571</v>
      </c>
      <c r="J2691" s="232"/>
      <c r="K2691" s="234"/>
      <c r="L2691" s="235"/>
      <c r="M2691" s="233"/>
      <c r="N2691" s="236"/>
      <c r="O2691" s="224" t="str">
        <f>IF(GLOBAL_DATA[[#This Row],[Target scope]]="","",INDEX(DATA_TargetStatusChoice[Target_Status_Choice],MATCH(GLOBAL_DATA[[#This Row],[Target scope]],DATA_TargetStatusChoice[Value],1)))</f>
        <v>NOT APPLICABLE</v>
      </c>
      <c r="P2691" s="237" t="s">
        <v>427</v>
      </c>
      <c r="Q2691" s="238"/>
      <c r="R2691" s="250" t="s">
        <v>469</v>
      </c>
      <c r="S2691" s="251"/>
      <c r="T2691" s="251" t="s">
        <v>562</v>
      </c>
      <c r="U2691" s="252"/>
      <c r="V2691" s="239" t="s">
        <v>562</v>
      </c>
      <c r="W2691" s="240" t="s">
        <v>922</v>
      </c>
      <c r="X2691" s="241" t="s">
        <v>562</v>
      </c>
      <c r="Y2691" s="241" t="s">
        <v>562</v>
      </c>
      <c r="Z2691" s="241" t="s">
        <v>562</v>
      </c>
      <c r="AA2691" s="242">
        <f>SUM(GLOBAL_DATA[[#This Row],[Initial 2020]],GLOBAL_DATA[[#This Row],[Initial 2021]],GLOBAL_DATA[[#This Row],[Initial 2022]],GLOBAL_DATA[[#This Row],[Initial 2023]])</f>
        <v>0</v>
      </c>
      <c r="AB2691" s="243">
        <f>SUM(GLOBAL_DATA[[#This Row],[Reestimated 2020]],GLOBAL_DATA[[#This Row],[Reestimated 2021]],GLOBAL_DATA[[#This Row],[Reestimated 2022]],GLOBAL_DATA[[#This Row],[Reestimated 2023]])</f>
        <v>0</v>
      </c>
      <c r="AC2691" s="244">
        <f>SUM(GLOBAL_DATA[[#This Row],[Spent 2020]],GLOBAL_DATA[[#This Row],[Spent 2021]],GLOBAL_DATA[[#This Row],[Spent 2022]],GLOBAL_DATA[[#This Row],[Spent 2023]])</f>
        <v>0</v>
      </c>
      <c r="AD2691" s="245" t="s">
        <v>562</v>
      </c>
      <c r="AE2691" s="246" t="s">
        <v>562</v>
      </c>
      <c r="AF2691" s="247" t="s">
        <v>562</v>
      </c>
      <c r="AG2691" s="246" t="s">
        <v>562</v>
      </c>
      <c r="AH2691" s="246" t="s">
        <v>562</v>
      </c>
      <c r="AI2691" s="246" t="s">
        <v>562</v>
      </c>
      <c r="AJ2691" s="245" t="s">
        <v>562</v>
      </c>
      <c r="AK2691" s="246" t="s">
        <v>562</v>
      </c>
      <c r="AL2691" s="247" t="s">
        <v>562</v>
      </c>
      <c r="AM2691" s="246" t="s">
        <v>562</v>
      </c>
      <c r="AN2691" s="246" t="s">
        <v>562</v>
      </c>
      <c r="AO2691" s="248" t="s">
        <v>562</v>
      </c>
      <c r="AP2691" s="249" t="s">
        <v>562</v>
      </c>
      <c r="AQ2691" s="249" t="s">
        <v>562</v>
      </c>
      <c r="AR2691" s="162" t="str">
        <f>IF(GLOBAL_DATA[[#This Row],[Target scope]]&lt;&gt;Target_Not_Applicable,GLOBAL_DATA[[#This Row],[Target scope]]*GLOBAL_DATA[[#This Row],[Implementation progress rate]],"")</f>
        <v/>
      </c>
      <c r="AS2691" s="180">
        <f>IF(OR(GLOBAL_DATA[[#This Row],[Status]]=DATA!$J$6,GLOBAL_DATA[[#This Row],[Status]]=DATA!$J$7,GLOBAL_DATA[[#This Row],[Status]]=DATA!$J$8),1,0)</f>
        <v>0</v>
      </c>
      <c r="AT2691" s="181" t="str">
        <f>IF(GLOBAL_DATA[[#This Row],[Status]]=Status_No_Project,"",MAX(GLOBAL_DATA[[#This Row],[Initial end]],GLOBAL_DATA[[#This Row],[Re-estimated end]],43831))</f>
        <v/>
      </c>
      <c r="AU26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1" s="222">
        <f>IF(GLOBAL_DATA[[#This Row],[Target scope]]&lt;&gt;Target_Not_Applicable,COUNTBLANK(GLOBAL_DATA[[#This Row],[Target scope]:[Target justification (if&lt;100%)]]),0)+IF(GLOBAL_DATA[[#This Row],[Status]]&lt;&gt;Status_No_Project,COUNTBLANK(GLOBAL_DATA[[#This Row],[Implementation progress rate]:[CISO assessment]]),0)</f>
        <v>0</v>
      </c>
      <c r="AW2691" s="45">
        <f>SUBTOTAL(103,GLOBAL_DATA[[#This Row],[BU]])</f>
        <v>0</v>
      </c>
    </row>
    <row r="2692" spans="1:49" ht="38.25" hidden="1" x14ac:dyDescent="0.25">
      <c r="A2692" s="222" t="s">
        <v>40</v>
      </c>
      <c r="B2692" s="223" t="s">
        <v>894</v>
      </c>
      <c r="C2692" s="223" t="s">
        <v>405</v>
      </c>
      <c r="D2692" s="231" t="s">
        <v>817</v>
      </c>
      <c r="E2692" s="232" t="s">
        <v>10</v>
      </c>
      <c r="F2692" s="232"/>
      <c r="G2692" s="233"/>
      <c r="H2692" s="221"/>
      <c r="I2692" s="231" t="s">
        <v>568</v>
      </c>
      <c r="J2692" s="232"/>
      <c r="K2692" s="234"/>
      <c r="L2692" s="235"/>
      <c r="M2692" s="233"/>
      <c r="N2692" s="236"/>
      <c r="O2692" s="224" t="str">
        <f>IF(GLOBAL_DATA[[#This Row],[Target scope]]="","",INDEX(DATA_TargetStatusChoice[Target_Status_Choice],MATCH(GLOBAL_DATA[[#This Row],[Target scope]],DATA_TargetStatusChoice[Value],1)))</f>
        <v>NOT APPLICABLE</v>
      </c>
      <c r="P2692" s="237" t="s">
        <v>427</v>
      </c>
      <c r="Q2692" s="238"/>
      <c r="R2692" s="250" t="s">
        <v>469</v>
      </c>
      <c r="S2692" s="251"/>
      <c r="T2692" s="251" t="s">
        <v>562</v>
      </c>
      <c r="U2692" s="252"/>
      <c r="V2692" s="239" t="s">
        <v>562</v>
      </c>
      <c r="W2692" s="240" t="s">
        <v>390</v>
      </c>
      <c r="X2692" s="241" t="s">
        <v>562</v>
      </c>
      <c r="Y2692" s="241" t="s">
        <v>562</v>
      </c>
      <c r="Z2692" s="241" t="s">
        <v>562</v>
      </c>
      <c r="AA2692" s="242">
        <f>SUM(GLOBAL_DATA[[#This Row],[Initial 2020]],GLOBAL_DATA[[#This Row],[Initial 2021]],GLOBAL_DATA[[#This Row],[Initial 2022]],GLOBAL_DATA[[#This Row],[Initial 2023]])</f>
        <v>0</v>
      </c>
      <c r="AB2692" s="243">
        <f>SUM(GLOBAL_DATA[[#This Row],[Reestimated 2020]],GLOBAL_DATA[[#This Row],[Reestimated 2021]],GLOBAL_DATA[[#This Row],[Reestimated 2022]],GLOBAL_DATA[[#This Row],[Reestimated 2023]])</f>
        <v>0</v>
      </c>
      <c r="AC2692" s="244">
        <f>SUM(GLOBAL_DATA[[#This Row],[Spent 2020]],GLOBAL_DATA[[#This Row],[Spent 2021]],GLOBAL_DATA[[#This Row],[Spent 2022]],GLOBAL_DATA[[#This Row],[Spent 2023]])</f>
        <v>0</v>
      </c>
      <c r="AD2692" s="245" t="s">
        <v>562</v>
      </c>
      <c r="AE2692" s="246" t="s">
        <v>562</v>
      </c>
      <c r="AF2692" s="247" t="s">
        <v>562</v>
      </c>
      <c r="AG2692" s="246" t="s">
        <v>562</v>
      </c>
      <c r="AH2692" s="246" t="s">
        <v>562</v>
      </c>
      <c r="AI2692" s="246" t="s">
        <v>562</v>
      </c>
      <c r="AJ2692" s="245" t="s">
        <v>562</v>
      </c>
      <c r="AK2692" s="246" t="s">
        <v>562</v>
      </c>
      <c r="AL2692" s="247" t="s">
        <v>562</v>
      </c>
      <c r="AM2692" s="246" t="s">
        <v>562</v>
      </c>
      <c r="AN2692" s="246" t="s">
        <v>562</v>
      </c>
      <c r="AO2692" s="248" t="s">
        <v>562</v>
      </c>
      <c r="AP2692" s="249" t="s">
        <v>562</v>
      </c>
      <c r="AQ2692" s="249" t="s">
        <v>562</v>
      </c>
      <c r="AR2692" s="162" t="str">
        <f>IF(GLOBAL_DATA[[#This Row],[Target scope]]&lt;&gt;Target_Not_Applicable,GLOBAL_DATA[[#This Row],[Target scope]]*GLOBAL_DATA[[#This Row],[Implementation progress rate]],"")</f>
        <v/>
      </c>
      <c r="AS2692" s="180">
        <f>IF(OR(GLOBAL_DATA[[#This Row],[Status]]=DATA!$J$6,GLOBAL_DATA[[#This Row],[Status]]=DATA!$J$7,GLOBAL_DATA[[#This Row],[Status]]=DATA!$J$8),1,0)</f>
        <v>0</v>
      </c>
      <c r="AT2692" s="181" t="str">
        <f>IF(GLOBAL_DATA[[#This Row],[Status]]=Status_No_Project,"",MAX(GLOBAL_DATA[[#This Row],[Initial end]],GLOBAL_DATA[[#This Row],[Re-estimated end]],43831))</f>
        <v/>
      </c>
      <c r="AU26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2" s="222">
        <f>IF(GLOBAL_DATA[[#This Row],[Target scope]]&lt;&gt;Target_Not_Applicable,COUNTBLANK(GLOBAL_DATA[[#This Row],[Target scope]:[Target justification (if&lt;100%)]]),0)+IF(GLOBAL_DATA[[#This Row],[Status]]&lt;&gt;Status_No_Project,COUNTBLANK(GLOBAL_DATA[[#This Row],[Implementation progress rate]:[CISO assessment]]),0)</f>
        <v>0</v>
      </c>
      <c r="AW2692" s="45">
        <f>SUBTOTAL(103,GLOBAL_DATA[[#This Row],[BU]])</f>
        <v>0</v>
      </c>
    </row>
    <row r="2693" spans="1:49" ht="38.25" hidden="1" x14ac:dyDescent="0.25">
      <c r="A2693" s="222" t="s">
        <v>40</v>
      </c>
      <c r="B2693" s="223" t="s">
        <v>894</v>
      </c>
      <c r="C2693" s="223" t="s">
        <v>405</v>
      </c>
      <c r="D2693" s="231" t="s">
        <v>818</v>
      </c>
      <c r="E2693" s="232" t="s">
        <v>10</v>
      </c>
      <c r="F2693" s="232"/>
      <c r="G2693" s="233"/>
      <c r="H2693" s="221"/>
      <c r="I2693" s="231" t="s">
        <v>568</v>
      </c>
      <c r="J2693" s="232"/>
      <c r="K2693" s="234"/>
      <c r="L2693" s="235"/>
      <c r="M2693" s="233"/>
      <c r="N2693" s="236"/>
      <c r="O2693" s="224" t="str">
        <f>IF(GLOBAL_DATA[[#This Row],[Target scope]]="","",INDEX(DATA_TargetStatusChoice[Target_Status_Choice],MATCH(GLOBAL_DATA[[#This Row],[Target scope]],DATA_TargetStatusChoice[Value],1)))</f>
        <v>NOT APPLICABLE</v>
      </c>
      <c r="P2693" s="237" t="s">
        <v>427</v>
      </c>
      <c r="Q2693" s="238"/>
      <c r="R2693" s="250" t="s">
        <v>469</v>
      </c>
      <c r="S2693" s="251"/>
      <c r="T2693" s="251" t="s">
        <v>562</v>
      </c>
      <c r="U2693" s="252"/>
      <c r="V2693" s="239" t="s">
        <v>562</v>
      </c>
      <c r="W2693" s="240" t="s">
        <v>390</v>
      </c>
      <c r="X2693" s="241" t="s">
        <v>562</v>
      </c>
      <c r="Y2693" s="241" t="s">
        <v>562</v>
      </c>
      <c r="Z2693" s="241" t="s">
        <v>562</v>
      </c>
      <c r="AA2693" s="242">
        <f>SUM(GLOBAL_DATA[[#This Row],[Initial 2020]],GLOBAL_DATA[[#This Row],[Initial 2021]],GLOBAL_DATA[[#This Row],[Initial 2022]],GLOBAL_DATA[[#This Row],[Initial 2023]])</f>
        <v>0</v>
      </c>
      <c r="AB2693" s="243">
        <f>SUM(GLOBAL_DATA[[#This Row],[Reestimated 2020]],GLOBAL_DATA[[#This Row],[Reestimated 2021]],GLOBAL_DATA[[#This Row],[Reestimated 2022]],GLOBAL_DATA[[#This Row],[Reestimated 2023]])</f>
        <v>0</v>
      </c>
      <c r="AC2693" s="244">
        <f>SUM(GLOBAL_DATA[[#This Row],[Spent 2020]],GLOBAL_DATA[[#This Row],[Spent 2021]],GLOBAL_DATA[[#This Row],[Spent 2022]],GLOBAL_DATA[[#This Row],[Spent 2023]])</f>
        <v>0</v>
      </c>
      <c r="AD2693" s="245" t="s">
        <v>562</v>
      </c>
      <c r="AE2693" s="246" t="s">
        <v>562</v>
      </c>
      <c r="AF2693" s="247" t="s">
        <v>562</v>
      </c>
      <c r="AG2693" s="246" t="s">
        <v>562</v>
      </c>
      <c r="AH2693" s="246" t="s">
        <v>562</v>
      </c>
      <c r="AI2693" s="246" t="s">
        <v>562</v>
      </c>
      <c r="AJ2693" s="245" t="s">
        <v>562</v>
      </c>
      <c r="AK2693" s="246" t="s">
        <v>562</v>
      </c>
      <c r="AL2693" s="247" t="s">
        <v>562</v>
      </c>
      <c r="AM2693" s="246" t="s">
        <v>562</v>
      </c>
      <c r="AN2693" s="246" t="s">
        <v>562</v>
      </c>
      <c r="AO2693" s="248" t="s">
        <v>562</v>
      </c>
      <c r="AP2693" s="249" t="s">
        <v>562</v>
      </c>
      <c r="AQ2693" s="249" t="s">
        <v>562</v>
      </c>
      <c r="AR2693" s="162" t="str">
        <f>IF(GLOBAL_DATA[[#This Row],[Target scope]]&lt;&gt;Target_Not_Applicable,GLOBAL_DATA[[#This Row],[Target scope]]*GLOBAL_DATA[[#This Row],[Implementation progress rate]],"")</f>
        <v/>
      </c>
      <c r="AS2693" s="180">
        <f>IF(OR(GLOBAL_DATA[[#This Row],[Status]]=DATA!$J$6,GLOBAL_DATA[[#This Row],[Status]]=DATA!$J$7,GLOBAL_DATA[[#This Row],[Status]]=DATA!$J$8),1,0)</f>
        <v>0</v>
      </c>
      <c r="AT2693" s="181" t="str">
        <f>IF(GLOBAL_DATA[[#This Row],[Status]]=Status_No_Project,"",MAX(GLOBAL_DATA[[#This Row],[Initial end]],GLOBAL_DATA[[#This Row],[Re-estimated end]],43831))</f>
        <v/>
      </c>
      <c r="AU26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3" s="222">
        <f>IF(GLOBAL_DATA[[#This Row],[Target scope]]&lt;&gt;Target_Not_Applicable,COUNTBLANK(GLOBAL_DATA[[#This Row],[Target scope]:[Target justification (if&lt;100%)]]),0)+IF(GLOBAL_DATA[[#This Row],[Status]]&lt;&gt;Status_No_Project,COUNTBLANK(GLOBAL_DATA[[#This Row],[Implementation progress rate]:[CISO assessment]]),0)</f>
        <v>0</v>
      </c>
      <c r="AW2693" s="45">
        <f>SUBTOTAL(103,GLOBAL_DATA[[#This Row],[BU]])</f>
        <v>0</v>
      </c>
    </row>
    <row r="2694" spans="1:49" ht="38.25" hidden="1" x14ac:dyDescent="0.25">
      <c r="A2694" s="222" t="s">
        <v>40</v>
      </c>
      <c r="B2694" s="223" t="s">
        <v>894</v>
      </c>
      <c r="C2694" s="223" t="s">
        <v>405</v>
      </c>
      <c r="D2694" s="231" t="s">
        <v>819</v>
      </c>
      <c r="E2694" s="232" t="s">
        <v>10</v>
      </c>
      <c r="F2694" s="232"/>
      <c r="G2694" s="233"/>
      <c r="H2694" s="221"/>
      <c r="I2694" s="231" t="s">
        <v>578</v>
      </c>
      <c r="J2694" s="232"/>
      <c r="K2694" s="234"/>
      <c r="L2694" s="235"/>
      <c r="M2694" s="233"/>
      <c r="N2694" s="236"/>
      <c r="O2694" s="224" t="str">
        <f>IF(GLOBAL_DATA[[#This Row],[Target scope]]="","",INDEX(DATA_TargetStatusChoice[Target_Status_Choice],MATCH(GLOBAL_DATA[[#This Row],[Target scope]],DATA_TargetStatusChoice[Value],1)))</f>
        <v>NOT APPLICABLE</v>
      </c>
      <c r="P2694" s="237" t="s">
        <v>427</v>
      </c>
      <c r="Q2694" s="238"/>
      <c r="R2694" s="250" t="s">
        <v>469</v>
      </c>
      <c r="S2694" s="251">
        <v>0</v>
      </c>
      <c r="T2694" s="251" t="s">
        <v>562</v>
      </c>
      <c r="U2694" s="252"/>
      <c r="V2694" s="239" t="s">
        <v>562</v>
      </c>
      <c r="W2694" s="240" t="s">
        <v>922</v>
      </c>
      <c r="X2694" s="241" t="s">
        <v>562</v>
      </c>
      <c r="Y2694" s="241" t="s">
        <v>562</v>
      </c>
      <c r="Z2694" s="241" t="s">
        <v>562</v>
      </c>
      <c r="AA2694" s="242">
        <f>SUM(GLOBAL_DATA[[#This Row],[Initial 2020]],GLOBAL_DATA[[#This Row],[Initial 2021]],GLOBAL_DATA[[#This Row],[Initial 2022]],GLOBAL_DATA[[#This Row],[Initial 2023]])</f>
        <v>0</v>
      </c>
      <c r="AB2694" s="243">
        <f>SUM(GLOBAL_DATA[[#This Row],[Reestimated 2020]],GLOBAL_DATA[[#This Row],[Reestimated 2021]],GLOBAL_DATA[[#This Row],[Reestimated 2022]],GLOBAL_DATA[[#This Row],[Reestimated 2023]])</f>
        <v>0</v>
      </c>
      <c r="AC2694" s="244">
        <f>SUM(GLOBAL_DATA[[#This Row],[Spent 2020]],GLOBAL_DATA[[#This Row],[Spent 2021]],GLOBAL_DATA[[#This Row],[Spent 2022]],GLOBAL_DATA[[#This Row],[Spent 2023]])</f>
        <v>0</v>
      </c>
      <c r="AD2694" s="245" t="s">
        <v>562</v>
      </c>
      <c r="AE2694" s="246" t="s">
        <v>562</v>
      </c>
      <c r="AF2694" s="247" t="s">
        <v>562</v>
      </c>
      <c r="AG2694" s="246" t="s">
        <v>562</v>
      </c>
      <c r="AH2694" s="246" t="s">
        <v>562</v>
      </c>
      <c r="AI2694" s="246" t="s">
        <v>562</v>
      </c>
      <c r="AJ2694" s="245" t="s">
        <v>562</v>
      </c>
      <c r="AK2694" s="246" t="s">
        <v>562</v>
      </c>
      <c r="AL2694" s="247" t="s">
        <v>562</v>
      </c>
      <c r="AM2694" s="246" t="s">
        <v>562</v>
      </c>
      <c r="AN2694" s="246" t="s">
        <v>562</v>
      </c>
      <c r="AO2694" s="248" t="s">
        <v>562</v>
      </c>
      <c r="AP2694" s="249" t="s">
        <v>562</v>
      </c>
      <c r="AQ2694" s="249" t="s">
        <v>562</v>
      </c>
      <c r="AR2694" s="162" t="str">
        <f>IF(GLOBAL_DATA[[#This Row],[Target scope]]&lt;&gt;Target_Not_Applicable,GLOBAL_DATA[[#This Row],[Target scope]]*GLOBAL_DATA[[#This Row],[Implementation progress rate]],"")</f>
        <v/>
      </c>
      <c r="AS2694" s="180">
        <f>IF(OR(GLOBAL_DATA[[#This Row],[Status]]=DATA!$J$6,GLOBAL_DATA[[#This Row],[Status]]=DATA!$J$7,GLOBAL_DATA[[#This Row],[Status]]=DATA!$J$8),1,0)</f>
        <v>0</v>
      </c>
      <c r="AT2694" s="181" t="str">
        <f>IF(GLOBAL_DATA[[#This Row],[Status]]=Status_No_Project,"",MAX(GLOBAL_DATA[[#This Row],[Initial end]],GLOBAL_DATA[[#This Row],[Re-estimated end]],43831))</f>
        <v/>
      </c>
      <c r="AU26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4" s="222">
        <f>IF(GLOBAL_DATA[[#This Row],[Target scope]]&lt;&gt;Target_Not_Applicable,COUNTBLANK(GLOBAL_DATA[[#This Row],[Target scope]:[Target justification (if&lt;100%)]]),0)+IF(GLOBAL_DATA[[#This Row],[Status]]&lt;&gt;Status_No_Project,COUNTBLANK(GLOBAL_DATA[[#This Row],[Implementation progress rate]:[CISO assessment]]),0)</f>
        <v>0</v>
      </c>
      <c r="AW2694" s="45">
        <f>SUBTOTAL(103,GLOBAL_DATA[[#This Row],[BU]])</f>
        <v>0</v>
      </c>
    </row>
    <row r="2695" spans="1:49" ht="38.25" hidden="1" x14ac:dyDescent="0.25">
      <c r="A2695" s="222" t="s">
        <v>40</v>
      </c>
      <c r="B2695" s="223" t="s">
        <v>894</v>
      </c>
      <c r="C2695" s="223" t="s">
        <v>405</v>
      </c>
      <c r="D2695" s="231" t="s">
        <v>820</v>
      </c>
      <c r="E2695" s="232" t="s">
        <v>10</v>
      </c>
      <c r="F2695" s="232"/>
      <c r="G2695" s="233"/>
      <c r="H2695" s="221"/>
      <c r="I2695" s="231" t="s">
        <v>568</v>
      </c>
      <c r="J2695" s="232"/>
      <c r="K2695" s="234"/>
      <c r="L2695" s="235"/>
      <c r="M2695" s="233"/>
      <c r="N2695" s="236"/>
      <c r="O2695" s="224" t="str">
        <f>IF(GLOBAL_DATA[[#This Row],[Target scope]]="","",INDEX(DATA_TargetStatusChoice[Target_Status_Choice],MATCH(GLOBAL_DATA[[#This Row],[Target scope]],DATA_TargetStatusChoice[Value],1)))</f>
        <v>NOT APPLICABLE</v>
      </c>
      <c r="P2695" s="237" t="s">
        <v>427</v>
      </c>
      <c r="Q2695" s="238"/>
      <c r="R2695" s="250" t="s">
        <v>469</v>
      </c>
      <c r="S2695" s="251"/>
      <c r="T2695" s="251" t="s">
        <v>562</v>
      </c>
      <c r="U2695" s="252"/>
      <c r="V2695" s="239" t="s">
        <v>562</v>
      </c>
      <c r="W2695" s="240" t="s">
        <v>390</v>
      </c>
      <c r="X2695" s="241" t="s">
        <v>562</v>
      </c>
      <c r="Y2695" s="241" t="s">
        <v>562</v>
      </c>
      <c r="Z2695" s="241" t="s">
        <v>562</v>
      </c>
      <c r="AA2695" s="242">
        <f>SUM(GLOBAL_DATA[[#This Row],[Initial 2020]],GLOBAL_DATA[[#This Row],[Initial 2021]],GLOBAL_DATA[[#This Row],[Initial 2022]],GLOBAL_DATA[[#This Row],[Initial 2023]])</f>
        <v>0</v>
      </c>
      <c r="AB2695" s="243">
        <f>SUM(GLOBAL_DATA[[#This Row],[Reestimated 2020]],GLOBAL_DATA[[#This Row],[Reestimated 2021]],GLOBAL_DATA[[#This Row],[Reestimated 2022]],GLOBAL_DATA[[#This Row],[Reestimated 2023]])</f>
        <v>0</v>
      </c>
      <c r="AC2695" s="244">
        <f>SUM(GLOBAL_DATA[[#This Row],[Spent 2020]],GLOBAL_DATA[[#This Row],[Spent 2021]],GLOBAL_DATA[[#This Row],[Spent 2022]],GLOBAL_DATA[[#This Row],[Spent 2023]])</f>
        <v>0</v>
      </c>
      <c r="AD2695" s="245" t="s">
        <v>562</v>
      </c>
      <c r="AE2695" s="246" t="s">
        <v>562</v>
      </c>
      <c r="AF2695" s="247" t="s">
        <v>562</v>
      </c>
      <c r="AG2695" s="246" t="s">
        <v>562</v>
      </c>
      <c r="AH2695" s="246" t="s">
        <v>562</v>
      </c>
      <c r="AI2695" s="246" t="s">
        <v>562</v>
      </c>
      <c r="AJ2695" s="245" t="s">
        <v>562</v>
      </c>
      <c r="AK2695" s="246" t="s">
        <v>562</v>
      </c>
      <c r="AL2695" s="247" t="s">
        <v>562</v>
      </c>
      <c r="AM2695" s="246" t="s">
        <v>562</v>
      </c>
      <c r="AN2695" s="246" t="s">
        <v>562</v>
      </c>
      <c r="AO2695" s="248" t="s">
        <v>562</v>
      </c>
      <c r="AP2695" s="249" t="s">
        <v>562</v>
      </c>
      <c r="AQ2695" s="249" t="s">
        <v>562</v>
      </c>
      <c r="AR2695" s="162" t="str">
        <f>IF(GLOBAL_DATA[[#This Row],[Target scope]]&lt;&gt;Target_Not_Applicable,GLOBAL_DATA[[#This Row],[Target scope]]*GLOBAL_DATA[[#This Row],[Implementation progress rate]],"")</f>
        <v/>
      </c>
      <c r="AS2695" s="180">
        <f>IF(OR(GLOBAL_DATA[[#This Row],[Status]]=DATA!$J$6,GLOBAL_DATA[[#This Row],[Status]]=DATA!$J$7,GLOBAL_DATA[[#This Row],[Status]]=DATA!$J$8),1,0)</f>
        <v>0</v>
      </c>
      <c r="AT2695" s="181" t="str">
        <f>IF(GLOBAL_DATA[[#This Row],[Status]]=Status_No_Project,"",MAX(GLOBAL_DATA[[#This Row],[Initial end]],GLOBAL_DATA[[#This Row],[Re-estimated end]],43831))</f>
        <v/>
      </c>
      <c r="AU26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5" s="222">
        <f>IF(GLOBAL_DATA[[#This Row],[Target scope]]&lt;&gt;Target_Not_Applicable,COUNTBLANK(GLOBAL_DATA[[#This Row],[Target scope]:[Target justification (if&lt;100%)]]),0)+IF(GLOBAL_DATA[[#This Row],[Status]]&lt;&gt;Status_No_Project,COUNTBLANK(GLOBAL_DATA[[#This Row],[Implementation progress rate]:[CISO assessment]]),0)</f>
        <v>0</v>
      </c>
      <c r="AW2695" s="45">
        <f>SUBTOTAL(103,GLOBAL_DATA[[#This Row],[BU]])</f>
        <v>0</v>
      </c>
    </row>
    <row r="2696" spans="1:49" ht="38.25" hidden="1" x14ac:dyDescent="0.25">
      <c r="A2696" s="222" t="s">
        <v>40</v>
      </c>
      <c r="B2696" s="223" t="s">
        <v>894</v>
      </c>
      <c r="C2696" s="223" t="s">
        <v>405</v>
      </c>
      <c r="D2696" s="231" t="s">
        <v>821</v>
      </c>
      <c r="E2696" s="232" t="s">
        <v>10</v>
      </c>
      <c r="F2696" s="232"/>
      <c r="G2696" s="233"/>
      <c r="H2696" s="221"/>
      <c r="I2696" s="231" t="s">
        <v>568</v>
      </c>
      <c r="J2696" s="232"/>
      <c r="K2696" s="234"/>
      <c r="L2696" s="235"/>
      <c r="M2696" s="233"/>
      <c r="N2696" s="236"/>
      <c r="O2696" s="224" t="str">
        <f>IF(GLOBAL_DATA[[#This Row],[Target scope]]="","",INDEX(DATA_TargetStatusChoice[Target_Status_Choice],MATCH(GLOBAL_DATA[[#This Row],[Target scope]],DATA_TargetStatusChoice[Value],1)))</f>
        <v>NOT APPLICABLE</v>
      </c>
      <c r="P2696" s="237" t="s">
        <v>427</v>
      </c>
      <c r="Q2696" s="238"/>
      <c r="R2696" s="250" t="s">
        <v>469</v>
      </c>
      <c r="S2696" s="251"/>
      <c r="T2696" s="251" t="s">
        <v>562</v>
      </c>
      <c r="U2696" s="252"/>
      <c r="V2696" s="239" t="s">
        <v>562</v>
      </c>
      <c r="W2696" s="240" t="s">
        <v>390</v>
      </c>
      <c r="X2696" s="241" t="s">
        <v>562</v>
      </c>
      <c r="Y2696" s="241" t="s">
        <v>562</v>
      </c>
      <c r="Z2696" s="241" t="s">
        <v>562</v>
      </c>
      <c r="AA2696" s="242">
        <f>SUM(GLOBAL_DATA[[#This Row],[Initial 2020]],GLOBAL_DATA[[#This Row],[Initial 2021]],GLOBAL_DATA[[#This Row],[Initial 2022]],GLOBAL_DATA[[#This Row],[Initial 2023]])</f>
        <v>0</v>
      </c>
      <c r="AB2696" s="243">
        <f>SUM(GLOBAL_DATA[[#This Row],[Reestimated 2020]],GLOBAL_DATA[[#This Row],[Reestimated 2021]],GLOBAL_DATA[[#This Row],[Reestimated 2022]],GLOBAL_DATA[[#This Row],[Reestimated 2023]])</f>
        <v>0</v>
      </c>
      <c r="AC2696" s="244">
        <f>SUM(GLOBAL_DATA[[#This Row],[Spent 2020]],GLOBAL_DATA[[#This Row],[Spent 2021]],GLOBAL_DATA[[#This Row],[Spent 2022]],GLOBAL_DATA[[#This Row],[Spent 2023]])</f>
        <v>0</v>
      </c>
      <c r="AD2696" s="245" t="s">
        <v>562</v>
      </c>
      <c r="AE2696" s="246" t="s">
        <v>562</v>
      </c>
      <c r="AF2696" s="247" t="s">
        <v>562</v>
      </c>
      <c r="AG2696" s="246" t="s">
        <v>562</v>
      </c>
      <c r="AH2696" s="246" t="s">
        <v>562</v>
      </c>
      <c r="AI2696" s="246" t="s">
        <v>562</v>
      </c>
      <c r="AJ2696" s="245" t="s">
        <v>562</v>
      </c>
      <c r="AK2696" s="246" t="s">
        <v>562</v>
      </c>
      <c r="AL2696" s="247" t="s">
        <v>562</v>
      </c>
      <c r="AM2696" s="246" t="s">
        <v>562</v>
      </c>
      <c r="AN2696" s="246" t="s">
        <v>562</v>
      </c>
      <c r="AO2696" s="248" t="s">
        <v>562</v>
      </c>
      <c r="AP2696" s="249" t="s">
        <v>562</v>
      </c>
      <c r="AQ2696" s="249" t="s">
        <v>562</v>
      </c>
      <c r="AR2696" s="162" t="str">
        <f>IF(GLOBAL_DATA[[#This Row],[Target scope]]&lt;&gt;Target_Not_Applicable,GLOBAL_DATA[[#This Row],[Target scope]]*GLOBAL_DATA[[#This Row],[Implementation progress rate]],"")</f>
        <v/>
      </c>
      <c r="AS2696" s="180">
        <f>IF(OR(GLOBAL_DATA[[#This Row],[Status]]=DATA!$J$6,GLOBAL_DATA[[#This Row],[Status]]=DATA!$J$7,GLOBAL_DATA[[#This Row],[Status]]=DATA!$J$8),1,0)</f>
        <v>0</v>
      </c>
      <c r="AT2696" s="181" t="str">
        <f>IF(GLOBAL_DATA[[#This Row],[Status]]=Status_No_Project,"",MAX(GLOBAL_DATA[[#This Row],[Initial end]],GLOBAL_DATA[[#This Row],[Re-estimated end]],43831))</f>
        <v/>
      </c>
      <c r="AU26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6" s="222">
        <f>IF(GLOBAL_DATA[[#This Row],[Target scope]]&lt;&gt;Target_Not_Applicable,COUNTBLANK(GLOBAL_DATA[[#This Row],[Target scope]:[Target justification (if&lt;100%)]]),0)+IF(GLOBAL_DATA[[#This Row],[Status]]&lt;&gt;Status_No_Project,COUNTBLANK(GLOBAL_DATA[[#This Row],[Implementation progress rate]:[CISO assessment]]),0)</f>
        <v>0</v>
      </c>
      <c r="AW2696" s="45">
        <f>SUBTOTAL(103,GLOBAL_DATA[[#This Row],[BU]])</f>
        <v>0</v>
      </c>
    </row>
    <row r="2697" spans="1:49" ht="38.25" hidden="1" x14ac:dyDescent="0.25">
      <c r="A2697" s="222" t="s">
        <v>40</v>
      </c>
      <c r="B2697" s="223" t="s">
        <v>894</v>
      </c>
      <c r="C2697" s="223" t="s">
        <v>405</v>
      </c>
      <c r="D2697" s="231" t="s">
        <v>822</v>
      </c>
      <c r="E2697" s="232" t="s">
        <v>10</v>
      </c>
      <c r="F2697" s="232"/>
      <c r="G2697" s="233"/>
      <c r="H2697" s="221"/>
      <c r="I2697" s="231" t="s">
        <v>568</v>
      </c>
      <c r="J2697" s="232"/>
      <c r="K2697" s="234"/>
      <c r="L2697" s="235"/>
      <c r="M2697" s="233"/>
      <c r="N2697" s="236"/>
      <c r="O2697" s="224" t="str">
        <f>IF(GLOBAL_DATA[[#This Row],[Target scope]]="","",INDEX(DATA_TargetStatusChoice[Target_Status_Choice],MATCH(GLOBAL_DATA[[#This Row],[Target scope]],DATA_TargetStatusChoice[Value],1)))</f>
        <v>NOT APPLICABLE</v>
      </c>
      <c r="P2697" s="237" t="s">
        <v>427</v>
      </c>
      <c r="Q2697" s="238"/>
      <c r="R2697" s="250" t="s">
        <v>469</v>
      </c>
      <c r="S2697" s="251"/>
      <c r="T2697" s="251" t="s">
        <v>562</v>
      </c>
      <c r="U2697" s="252"/>
      <c r="V2697" s="239" t="s">
        <v>562</v>
      </c>
      <c r="W2697" s="240" t="s">
        <v>390</v>
      </c>
      <c r="X2697" s="241" t="s">
        <v>562</v>
      </c>
      <c r="Y2697" s="241" t="s">
        <v>562</v>
      </c>
      <c r="Z2697" s="241" t="s">
        <v>562</v>
      </c>
      <c r="AA2697" s="242">
        <f>SUM(GLOBAL_DATA[[#This Row],[Initial 2020]],GLOBAL_DATA[[#This Row],[Initial 2021]],GLOBAL_DATA[[#This Row],[Initial 2022]],GLOBAL_DATA[[#This Row],[Initial 2023]])</f>
        <v>0</v>
      </c>
      <c r="AB2697" s="243">
        <f>SUM(GLOBAL_DATA[[#This Row],[Reestimated 2020]],GLOBAL_DATA[[#This Row],[Reestimated 2021]],GLOBAL_DATA[[#This Row],[Reestimated 2022]],GLOBAL_DATA[[#This Row],[Reestimated 2023]])</f>
        <v>0</v>
      </c>
      <c r="AC2697" s="244">
        <f>SUM(GLOBAL_DATA[[#This Row],[Spent 2020]],GLOBAL_DATA[[#This Row],[Spent 2021]],GLOBAL_DATA[[#This Row],[Spent 2022]],GLOBAL_DATA[[#This Row],[Spent 2023]])</f>
        <v>0</v>
      </c>
      <c r="AD2697" s="245" t="s">
        <v>562</v>
      </c>
      <c r="AE2697" s="246" t="s">
        <v>562</v>
      </c>
      <c r="AF2697" s="247" t="s">
        <v>562</v>
      </c>
      <c r="AG2697" s="246" t="s">
        <v>562</v>
      </c>
      <c r="AH2697" s="246" t="s">
        <v>562</v>
      </c>
      <c r="AI2697" s="246" t="s">
        <v>562</v>
      </c>
      <c r="AJ2697" s="245" t="s">
        <v>562</v>
      </c>
      <c r="AK2697" s="246" t="s">
        <v>562</v>
      </c>
      <c r="AL2697" s="247" t="s">
        <v>562</v>
      </c>
      <c r="AM2697" s="246" t="s">
        <v>562</v>
      </c>
      <c r="AN2697" s="246" t="s">
        <v>562</v>
      </c>
      <c r="AO2697" s="248" t="s">
        <v>562</v>
      </c>
      <c r="AP2697" s="249" t="s">
        <v>562</v>
      </c>
      <c r="AQ2697" s="249" t="s">
        <v>562</v>
      </c>
      <c r="AR2697" s="162" t="str">
        <f>IF(GLOBAL_DATA[[#This Row],[Target scope]]&lt;&gt;Target_Not_Applicable,GLOBAL_DATA[[#This Row],[Target scope]]*GLOBAL_DATA[[#This Row],[Implementation progress rate]],"")</f>
        <v/>
      </c>
      <c r="AS2697" s="180">
        <f>IF(OR(GLOBAL_DATA[[#This Row],[Status]]=DATA!$J$6,GLOBAL_DATA[[#This Row],[Status]]=DATA!$J$7,GLOBAL_DATA[[#This Row],[Status]]=DATA!$J$8),1,0)</f>
        <v>0</v>
      </c>
      <c r="AT2697" s="181" t="str">
        <f>IF(GLOBAL_DATA[[#This Row],[Status]]=Status_No_Project,"",MAX(GLOBAL_DATA[[#This Row],[Initial end]],GLOBAL_DATA[[#This Row],[Re-estimated end]],43831))</f>
        <v/>
      </c>
      <c r="AU26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7" s="222">
        <f>IF(GLOBAL_DATA[[#This Row],[Target scope]]&lt;&gt;Target_Not_Applicable,COUNTBLANK(GLOBAL_DATA[[#This Row],[Target scope]:[Target justification (if&lt;100%)]]),0)+IF(GLOBAL_DATA[[#This Row],[Status]]&lt;&gt;Status_No_Project,COUNTBLANK(GLOBAL_DATA[[#This Row],[Implementation progress rate]:[CISO assessment]]),0)</f>
        <v>0</v>
      </c>
      <c r="AW2697" s="45">
        <f>SUBTOTAL(103,GLOBAL_DATA[[#This Row],[BU]])</f>
        <v>0</v>
      </c>
    </row>
    <row r="2698" spans="1:49" ht="25.5" x14ac:dyDescent="0.25">
      <c r="A2698" s="222" t="s">
        <v>40</v>
      </c>
      <c r="B2698" s="223" t="s">
        <v>894</v>
      </c>
      <c r="C2698" s="223" t="s">
        <v>405</v>
      </c>
      <c r="D2698" s="231" t="s">
        <v>823</v>
      </c>
      <c r="E2698" s="232" t="s">
        <v>824</v>
      </c>
      <c r="F2698" s="232"/>
      <c r="G2698" s="233"/>
      <c r="H2698" s="221" t="s">
        <v>570</v>
      </c>
      <c r="I2698" s="231" t="s">
        <v>571</v>
      </c>
      <c r="J2698" s="232"/>
      <c r="K2698" s="234"/>
      <c r="L2698" s="235"/>
      <c r="M2698" s="233"/>
      <c r="N2698" s="236"/>
      <c r="O2698" s="224" t="str">
        <f>IF(GLOBAL_DATA[[#This Row],[Target scope]]="","",INDEX(DATA_TargetStatusChoice[Target_Status_Choice],MATCH(GLOBAL_DATA[[#This Row],[Target scope]],DATA_TargetStatusChoice[Value],1)))</f>
        <v/>
      </c>
      <c r="P2698" s="237" t="s">
        <v>562</v>
      </c>
      <c r="Q2698" s="238"/>
      <c r="R2698" s="250" t="s">
        <v>562</v>
      </c>
      <c r="S2698" s="251"/>
      <c r="T2698" s="251" t="s">
        <v>562</v>
      </c>
      <c r="U2698" s="252"/>
      <c r="V2698" s="239" t="s">
        <v>562</v>
      </c>
      <c r="W2698" s="240" t="s">
        <v>562</v>
      </c>
      <c r="X2698" s="241" t="s">
        <v>562</v>
      </c>
      <c r="Y2698" s="241" t="s">
        <v>562</v>
      </c>
      <c r="Z2698" s="241" t="s">
        <v>562</v>
      </c>
      <c r="AA2698" s="242">
        <f>SUM(GLOBAL_DATA[[#This Row],[Initial 2020]],GLOBAL_DATA[[#This Row],[Initial 2021]],GLOBAL_DATA[[#This Row],[Initial 2022]],GLOBAL_DATA[[#This Row],[Initial 2023]])</f>
        <v>0</v>
      </c>
      <c r="AB2698" s="243">
        <f>SUM(GLOBAL_DATA[[#This Row],[Reestimated 2020]],GLOBAL_DATA[[#This Row],[Reestimated 2021]],GLOBAL_DATA[[#This Row],[Reestimated 2022]],GLOBAL_DATA[[#This Row],[Reestimated 2023]])</f>
        <v>0</v>
      </c>
      <c r="AC2698" s="244">
        <f>SUM(GLOBAL_DATA[[#This Row],[Spent 2020]],GLOBAL_DATA[[#This Row],[Spent 2021]],GLOBAL_DATA[[#This Row],[Spent 2022]],GLOBAL_DATA[[#This Row],[Spent 2023]])</f>
        <v>0</v>
      </c>
      <c r="AD2698" s="245" t="s">
        <v>562</v>
      </c>
      <c r="AE2698" s="246" t="s">
        <v>562</v>
      </c>
      <c r="AF2698" s="247" t="s">
        <v>562</v>
      </c>
      <c r="AG2698" s="246" t="s">
        <v>562</v>
      </c>
      <c r="AH2698" s="246" t="s">
        <v>562</v>
      </c>
      <c r="AI2698" s="246" t="s">
        <v>562</v>
      </c>
      <c r="AJ2698" s="245" t="s">
        <v>562</v>
      </c>
      <c r="AK2698" s="246" t="s">
        <v>562</v>
      </c>
      <c r="AL2698" s="247" t="s">
        <v>562</v>
      </c>
      <c r="AM2698" s="246" t="s">
        <v>562</v>
      </c>
      <c r="AN2698" s="246" t="s">
        <v>562</v>
      </c>
      <c r="AO2698" s="248" t="s">
        <v>562</v>
      </c>
      <c r="AP2698" s="249" t="s">
        <v>562</v>
      </c>
      <c r="AQ2698" s="249" t="s">
        <v>562</v>
      </c>
      <c r="AR2698" s="162"/>
      <c r="AS2698" s="180">
        <f>IF(OR(GLOBAL_DATA[[#This Row],[Status]]=DATA!$J$6,GLOBAL_DATA[[#This Row],[Status]]=DATA!$J$7,GLOBAL_DATA[[#This Row],[Status]]=DATA!$J$8),1,0)</f>
        <v>0</v>
      </c>
      <c r="AT2698" s="181">
        <f>IF(GLOBAL_DATA[[#This Row],[Status]]=Status_No_Project,"",MAX(GLOBAL_DATA[[#This Row],[Initial end]],GLOBAL_DATA[[#This Row],[Re-estimated end]],43831))</f>
        <v>43831</v>
      </c>
      <c r="AU26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8" s="222">
        <f>IF(GLOBAL_DATA[[#This Row],[Target scope]]&lt;&gt;Target_Not_Applicable,COUNTBLANK(GLOBAL_DATA[[#This Row],[Target scope]:[Target justification (if&lt;100%)]]),0)+IF(GLOBAL_DATA[[#This Row],[Status]]&lt;&gt;Status_No_Project,COUNTBLANK(GLOBAL_DATA[[#This Row],[Implementation progress rate]:[CISO assessment]]),0)</f>
        <v>4</v>
      </c>
      <c r="AW2698" s="45">
        <f>SUBTOTAL(103,GLOBAL_DATA[[#This Row],[BU]])</f>
        <v>1</v>
      </c>
    </row>
    <row r="2699" spans="1:49" ht="25.5" x14ac:dyDescent="0.25">
      <c r="A2699" s="222" t="s">
        <v>40</v>
      </c>
      <c r="B2699" s="223" t="s">
        <v>894</v>
      </c>
      <c r="C2699" s="223" t="s">
        <v>405</v>
      </c>
      <c r="D2699" s="231" t="s">
        <v>825</v>
      </c>
      <c r="E2699" s="232" t="s">
        <v>824</v>
      </c>
      <c r="F2699" s="232"/>
      <c r="G2699" s="233"/>
      <c r="H2699" s="221" t="s">
        <v>578</v>
      </c>
      <c r="I2699" s="231" t="s">
        <v>578</v>
      </c>
      <c r="J2699" s="232"/>
      <c r="K2699" s="234"/>
      <c r="L2699" s="235"/>
      <c r="M2699" s="233"/>
      <c r="N2699" s="236"/>
      <c r="O2699" s="224" t="str">
        <f>IF(GLOBAL_DATA[[#This Row],[Target scope]]="","",INDEX(DATA_TargetStatusChoice[Target_Status_Choice],MATCH(GLOBAL_DATA[[#This Row],[Target scope]],DATA_TargetStatusChoice[Value],1)))</f>
        <v/>
      </c>
      <c r="P2699" s="237" t="s">
        <v>562</v>
      </c>
      <c r="Q2699" s="238"/>
      <c r="R2699" s="250" t="s">
        <v>562</v>
      </c>
      <c r="S2699" s="251"/>
      <c r="T2699" s="251" t="s">
        <v>562</v>
      </c>
      <c r="U2699" s="252"/>
      <c r="V2699" s="239" t="s">
        <v>562</v>
      </c>
      <c r="W2699" s="240" t="s">
        <v>562</v>
      </c>
      <c r="X2699" s="241" t="s">
        <v>562</v>
      </c>
      <c r="Y2699" s="241" t="s">
        <v>562</v>
      </c>
      <c r="Z2699" s="241" t="s">
        <v>562</v>
      </c>
      <c r="AA2699" s="242">
        <f>SUM(GLOBAL_DATA[[#This Row],[Initial 2020]],GLOBAL_DATA[[#This Row],[Initial 2021]],GLOBAL_DATA[[#This Row],[Initial 2022]],GLOBAL_DATA[[#This Row],[Initial 2023]])</f>
        <v>0</v>
      </c>
      <c r="AB2699" s="243">
        <f>SUM(GLOBAL_DATA[[#This Row],[Reestimated 2020]],GLOBAL_DATA[[#This Row],[Reestimated 2021]],GLOBAL_DATA[[#This Row],[Reestimated 2022]],GLOBAL_DATA[[#This Row],[Reestimated 2023]])</f>
        <v>0</v>
      </c>
      <c r="AC2699" s="244">
        <f>SUM(GLOBAL_DATA[[#This Row],[Spent 2020]],GLOBAL_DATA[[#This Row],[Spent 2021]],GLOBAL_DATA[[#This Row],[Spent 2022]],GLOBAL_DATA[[#This Row],[Spent 2023]])</f>
        <v>0</v>
      </c>
      <c r="AD2699" s="245" t="s">
        <v>562</v>
      </c>
      <c r="AE2699" s="246" t="s">
        <v>562</v>
      </c>
      <c r="AF2699" s="247" t="s">
        <v>562</v>
      </c>
      <c r="AG2699" s="246" t="s">
        <v>562</v>
      </c>
      <c r="AH2699" s="246" t="s">
        <v>562</v>
      </c>
      <c r="AI2699" s="246" t="s">
        <v>562</v>
      </c>
      <c r="AJ2699" s="245" t="s">
        <v>562</v>
      </c>
      <c r="AK2699" s="246" t="s">
        <v>562</v>
      </c>
      <c r="AL2699" s="247" t="s">
        <v>562</v>
      </c>
      <c r="AM2699" s="246" t="s">
        <v>562</v>
      </c>
      <c r="AN2699" s="246" t="s">
        <v>562</v>
      </c>
      <c r="AO2699" s="248" t="s">
        <v>562</v>
      </c>
      <c r="AP2699" s="249" t="s">
        <v>562</v>
      </c>
      <c r="AQ2699" s="249" t="s">
        <v>562</v>
      </c>
      <c r="AR2699" s="162"/>
      <c r="AS2699" s="180">
        <f>IF(OR(GLOBAL_DATA[[#This Row],[Status]]=DATA!$J$6,GLOBAL_DATA[[#This Row],[Status]]=DATA!$J$7,GLOBAL_DATA[[#This Row],[Status]]=DATA!$J$8),1,0)</f>
        <v>0</v>
      </c>
      <c r="AT2699" s="181">
        <f>IF(GLOBAL_DATA[[#This Row],[Status]]=Status_No_Project,"",MAX(GLOBAL_DATA[[#This Row],[Initial end]],GLOBAL_DATA[[#This Row],[Re-estimated end]],43831))</f>
        <v>43831</v>
      </c>
      <c r="AU26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9" s="222">
        <f>IF(GLOBAL_DATA[[#This Row],[Target scope]]&lt;&gt;Target_Not_Applicable,COUNTBLANK(GLOBAL_DATA[[#This Row],[Target scope]:[Target justification (if&lt;100%)]]),0)+IF(GLOBAL_DATA[[#This Row],[Status]]&lt;&gt;Status_No_Project,COUNTBLANK(GLOBAL_DATA[[#This Row],[Implementation progress rate]:[CISO assessment]]),0)</f>
        <v>4</v>
      </c>
      <c r="AW2699" s="45">
        <f>SUBTOTAL(103,GLOBAL_DATA[[#This Row],[BU]])</f>
        <v>1</v>
      </c>
    </row>
    <row r="2700" spans="1:49" ht="25.5" x14ac:dyDescent="0.25">
      <c r="A2700" s="222" t="s">
        <v>40</v>
      </c>
      <c r="B2700" s="223" t="s">
        <v>894</v>
      </c>
      <c r="C2700" s="223" t="s">
        <v>405</v>
      </c>
      <c r="D2700" s="231" t="s">
        <v>826</v>
      </c>
      <c r="E2700" s="232" t="s">
        <v>824</v>
      </c>
      <c r="F2700" s="232"/>
      <c r="G2700" s="233"/>
      <c r="H2700" s="221" t="s">
        <v>571</v>
      </c>
      <c r="I2700" s="231" t="s">
        <v>571</v>
      </c>
      <c r="J2700" s="232"/>
      <c r="K2700" s="234"/>
      <c r="L2700" s="235"/>
      <c r="M2700" s="233"/>
      <c r="N2700" s="236"/>
      <c r="O2700" s="224" t="str">
        <f>IF(GLOBAL_DATA[[#This Row],[Target scope]]="","",INDEX(DATA_TargetStatusChoice[Target_Status_Choice],MATCH(GLOBAL_DATA[[#This Row],[Target scope]],DATA_TargetStatusChoice[Value],1)))</f>
        <v/>
      </c>
      <c r="P2700" s="237" t="s">
        <v>562</v>
      </c>
      <c r="Q2700" s="238"/>
      <c r="R2700" s="250" t="s">
        <v>562</v>
      </c>
      <c r="S2700" s="251"/>
      <c r="T2700" s="251" t="s">
        <v>562</v>
      </c>
      <c r="U2700" s="252"/>
      <c r="V2700" s="239" t="s">
        <v>562</v>
      </c>
      <c r="W2700" s="240" t="s">
        <v>562</v>
      </c>
      <c r="X2700" s="241" t="s">
        <v>562</v>
      </c>
      <c r="Y2700" s="241" t="s">
        <v>562</v>
      </c>
      <c r="Z2700" s="241" t="s">
        <v>562</v>
      </c>
      <c r="AA2700" s="242">
        <f>SUM(GLOBAL_DATA[[#This Row],[Initial 2020]],GLOBAL_DATA[[#This Row],[Initial 2021]],GLOBAL_DATA[[#This Row],[Initial 2022]],GLOBAL_DATA[[#This Row],[Initial 2023]])</f>
        <v>0</v>
      </c>
      <c r="AB2700" s="243">
        <f>SUM(GLOBAL_DATA[[#This Row],[Reestimated 2020]],GLOBAL_DATA[[#This Row],[Reestimated 2021]],GLOBAL_DATA[[#This Row],[Reestimated 2022]],GLOBAL_DATA[[#This Row],[Reestimated 2023]])</f>
        <v>0</v>
      </c>
      <c r="AC2700" s="244">
        <f>SUM(GLOBAL_DATA[[#This Row],[Spent 2020]],GLOBAL_DATA[[#This Row],[Spent 2021]],GLOBAL_DATA[[#This Row],[Spent 2022]],GLOBAL_DATA[[#This Row],[Spent 2023]])</f>
        <v>0</v>
      </c>
      <c r="AD2700" s="245" t="s">
        <v>562</v>
      </c>
      <c r="AE2700" s="246" t="s">
        <v>562</v>
      </c>
      <c r="AF2700" s="247" t="s">
        <v>562</v>
      </c>
      <c r="AG2700" s="246" t="s">
        <v>562</v>
      </c>
      <c r="AH2700" s="246" t="s">
        <v>562</v>
      </c>
      <c r="AI2700" s="246" t="s">
        <v>562</v>
      </c>
      <c r="AJ2700" s="245" t="s">
        <v>562</v>
      </c>
      <c r="AK2700" s="246" t="s">
        <v>562</v>
      </c>
      <c r="AL2700" s="247" t="s">
        <v>562</v>
      </c>
      <c r="AM2700" s="246" t="s">
        <v>562</v>
      </c>
      <c r="AN2700" s="246" t="s">
        <v>562</v>
      </c>
      <c r="AO2700" s="248" t="s">
        <v>562</v>
      </c>
      <c r="AP2700" s="249" t="s">
        <v>562</v>
      </c>
      <c r="AQ2700" s="249" t="s">
        <v>562</v>
      </c>
      <c r="AR2700" s="162"/>
      <c r="AS2700" s="180">
        <f>IF(OR(GLOBAL_DATA[[#This Row],[Status]]=DATA!$J$6,GLOBAL_DATA[[#This Row],[Status]]=DATA!$J$7,GLOBAL_DATA[[#This Row],[Status]]=DATA!$J$8),1,0)</f>
        <v>0</v>
      </c>
      <c r="AT2700" s="181">
        <f>IF(GLOBAL_DATA[[#This Row],[Status]]=Status_No_Project,"",MAX(GLOBAL_DATA[[#This Row],[Initial end]],GLOBAL_DATA[[#This Row],[Re-estimated end]],43831))</f>
        <v>43831</v>
      </c>
      <c r="AU27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0" s="222">
        <f>IF(GLOBAL_DATA[[#This Row],[Target scope]]&lt;&gt;Target_Not_Applicable,COUNTBLANK(GLOBAL_DATA[[#This Row],[Target scope]:[Target justification (if&lt;100%)]]),0)+IF(GLOBAL_DATA[[#This Row],[Status]]&lt;&gt;Status_No_Project,COUNTBLANK(GLOBAL_DATA[[#This Row],[Implementation progress rate]:[CISO assessment]]),0)</f>
        <v>4</v>
      </c>
      <c r="AW2700" s="45">
        <f>SUBTOTAL(103,GLOBAL_DATA[[#This Row],[BU]])</f>
        <v>1</v>
      </c>
    </row>
    <row r="2701" spans="1:49" ht="25.5" hidden="1" x14ac:dyDescent="0.25">
      <c r="A2701" s="222" t="s">
        <v>40</v>
      </c>
      <c r="B2701" s="223" t="s">
        <v>894</v>
      </c>
      <c r="C2701" s="223" t="s">
        <v>405</v>
      </c>
      <c r="D2701" s="231" t="s">
        <v>827</v>
      </c>
      <c r="E2701" s="232" t="s">
        <v>555</v>
      </c>
      <c r="F2701" s="232"/>
      <c r="G2701" s="233"/>
      <c r="H2701" s="221"/>
      <c r="I2701" s="231" t="s">
        <v>562</v>
      </c>
      <c r="J2701" s="232"/>
      <c r="K2701" s="234"/>
      <c r="L2701" s="235"/>
      <c r="M2701" s="233"/>
      <c r="N2701" s="236"/>
      <c r="O2701" s="224" t="str">
        <f>IF(GLOBAL_DATA[[#This Row],[Target scope]]="","",INDEX(DATA_TargetStatusChoice[Target_Status_Choice],MATCH(GLOBAL_DATA[[#This Row],[Target scope]],DATA_TargetStatusChoice[Value],1)))</f>
        <v>NOT APPLICABLE</v>
      </c>
      <c r="P2701" s="237" t="s">
        <v>427</v>
      </c>
      <c r="Q2701" s="238"/>
      <c r="R2701" s="250" t="s">
        <v>469</v>
      </c>
      <c r="S2701" s="251"/>
      <c r="T2701" s="251" t="s">
        <v>386</v>
      </c>
      <c r="U2701" s="252"/>
      <c r="V2701" s="239" t="s">
        <v>562</v>
      </c>
      <c r="W2701" s="240" t="s">
        <v>562</v>
      </c>
      <c r="X2701" s="241" t="s">
        <v>562</v>
      </c>
      <c r="Y2701" s="241" t="s">
        <v>562</v>
      </c>
      <c r="Z2701" s="241" t="s">
        <v>562</v>
      </c>
      <c r="AA2701" s="242">
        <f>SUM(GLOBAL_DATA[[#This Row],[Initial 2020]],GLOBAL_DATA[[#This Row],[Initial 2021]],GLOBAL_DATA[[#This Row],[Initial 2022]],GLOBAL_DATA[[#This Row],[Initial 2023]])</f>
        <v>0</v>
      </c>
      <c r="AB2701" s="243">
        <f>SUM(GLOBAL_DATA[[#This Row],[Reestimated 2020]],GLOBAL_DATA[[#This Row],[Reestimated 2021]],GLOBAL_DATA[[#This Row],[Reestimated 2022]],GLOBAL_DATA[[#This Row],[Reestimated 2023]])</f>
        <v>0</v>
      </c>
      <c r="AC2701" s="244">
        <f>SUM(GLOBAL_DATA[[#This Row],[Spent 2020]],GLOBAL_DATA[[#This Row],[Spent 2021]],GLOBAL_DATA[[#This Row],[Spent 2022]],GLOBAL_DATA[[#This Row],[Spent 2023]])</f>
        <v>0</v>
      </c>
      <c r="AD2701" s="245" t="s">
        <v>562</v>
      </c>
      <c r="AE2701" s="246" t="s">
        <v>562</v>
      </c>
      <c r="AF2701" s="247" t="s">
        <v>562</v>
      </c>
      <c r="AG2701" s="246" t="s">
        <v>562</v>
      </c>
      <c r="AH2701" s="246" t="s">
        <v>562</v>
      </c>
      <c r="AI2701" s="246" t="s">
        <v>562</v>
      </c>
      <c r="AJ2701" s="245" t="s">
        <v>562</v>
      </c>
      <c r="AK2701" s="246" t="s">
        <v>562</v>
      </c>
      <c r="AL2701" s="247" t="s">
        <v>562</v>
      </c>
      <c r="AM2701" s="246" t="s">
        <v>562</v>
      </c>
      <c r="AN2701" s="246" t="s">
        <v>562</v>
      </c>
      <c r="AO2701" s="248" t="s">
        <v>562</v>
      </c>
      <c r="AP2701" s="249" t="s">
        <v>562</v>
      </c>
      <c r="AQ2701" s="249" t="s">
        <v>562</v>
      </c>
      <c r="AR2701" s="162" t="str">
        <f>IF(GLOBAL_DATA[[#This Row],[Target scope]]&lt;&gt;Target_Not_Applicable,GLOBAL_DATA[[#This Row],[Target scope]]*GLOBAL_DATA[[#This Row],[Implementation progress rate]],"")</f>
        <v/>
      </c>
      <c r="AS2701" s="180">
        <f>IF(OR(GLOBAL_DATA[[#This Row],[Status]]=DATA!$J$6,GLOBAL_DATA[[#This Row],[Status]]=DATA!$J$7,GLOBAL_DATA[[#This Row],[Status]]=DATA!$J$8),1,0)</f>
        <v>0</v>
      </c>
      <c r="AT2701" s="181" t="str">
        <f>IF(GLOBAL_DATA[[#This Row],[Status]]=Status_No_Project,"",MAX(GLOBAL_DATA[[#This Row],[Initial end]],GLOBAL_DATA[[#This Row],[Re-estimated end]],43831))</f>
        <v/>
      </c>
      <c r="AU27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1" s="222">
        <f>IF(GLOBAL_DATA[[#This Row],[Target scope]]&lt;&gt;Target_Not_Applicable,COUNTBLANK(GLOBAL_DATA[[#This Row],[Target scope]:[Target justification (if&lt;100%)]]),0)+IF(GLOBAL_DATA[[#This Row],[Status]]&lt;&gt;Status_No_Project,COUNTBLANK(GLOBAL_DATA[[#This Row],[Implementation progress rate]:[CISO assessment]]),0)</f>
        <v>0</v>
      </c>
      <c r="AW2701" s="45">
        <f>SUBTOTAL(103,GLOBAL_DATA[[#This Row],[BU]])</f>
        <v>0</v>
      </c>
    </row>
    <row r="2702" spans="1:49" ht="25.5" hidden="1" x14ac:dyDescent="0.25">
      <c r="A2702" s="222" t="s">
        <v>40</v>
      </c>
      <c r="B2702" s="223" t="s">
        <v>894</v>
      </c>
      <c r="C2702" s="223" t="s">
        <v>405</v>
      </c>
      <c r="D2702" s="231" t="s">
        <v>895</v>
      </c>
      <c r="E2702" s="232" t="s">
        <v>555</v>
      </c>
      <c r="F2702" s="232"/>
      <c r="G2702" s="233"/>
      <c r="H2702" s="221"/>
      <c r="I2702" s="231" t="s">
        <v>562</v>
      </c>
      <c r="J2702" s="232"/>
      <c r="K2702" s="234"/>
      <c r="L2702" s="235"/>
      <c r="M2702" s="233"/>
      <c r="N2702" s="236"/>
      <c r="O2702" s="224" t="str">
        <f>IF(GLOBAL_DATA[[#This Row],[Target scope]]="","",INDEX(DATA_TargetStatusChoice[Target_Status_Choice],MATCH(GLOBAL_DATA[[#This Row],[Target scope]],DATA_TargetStatusChoice[Value],1)))</f>
        <v>NOT APPLICABLE</v>
      </c>
      <c r="P2702" s="237" t="s">
        <v>427</v>
      </c>
      <c r="Q2702" s="238"/>
      <c r="R2702" s="250" t="s">
        <v>469</v>
      </c>
      <c r="S2702" s="251"/>
      <c r="T2702" s="251" t="s">
        <v>386</v>
      </c>
      <c r="U2702" s="252"/>
      <c r="V2702" s="239" t="s">
        <v>562</v>
      </c>
      <c r="W2702" s="240" t="s">
        <v>562</v>
      </c>
      <c r="X2702" s="241" t="s">
        <v>562</v>
      </c>
      <c r="Y2702" s="241" t="s">
        <v>562</v>
      </c>
      <c r="Z2702" s="241" t="s">
        <v>562</v>
      </c>
      <c r="AA2702" s="242">
        <f>SUM(GLOBAL_DATA[[#This Row],[Initial 2020]],GLOBAL_DATA[[#This Row],[Initial 2021]],GLOBAL_DATA[[#This Row],[Initial 2022]],GLOBAL_DATA[[#This Row],[Initial 2023]])</f>
        <v>0</v>
      </c>
      <c r="AB2702" s="243">
        <f>SUM(GLOBAL_DATA[[#This Row],[Reestimated 2020]],GLOBAL_DATA[[#This Row],[Reestimated 2021]],GLOBAL_DATA[[#This Row],[Reestimated 2022]],GLOBAL_DATA[[#This Row],[Reestimated 2023]])</f>
        <v>0</v>
      </c>
      <c r="AC2702" s="244">
        <f>SUM(GLOBAL_DATA[[#This Row],[Spent 2020]],GLOBAL_DATA[[#This Row],[Spent 2021]],GLOBAL_DATA[[#This Row],[Spent 2022]],GLOBAL_DATA[[#This Row],[Spent 2023]])</f>
        <v>0</v>
      </c>
      <c r="AD2702" s="245" t="s">
        <v>562</v>
      </c>
      <c r="AE2702" s="246" t="s">
        <v>562</v>
      </c>
      <c r="AF2702" s="247" t="s">
        <v>562</v>
      </c>
      <c r="AG2702" s="246" t="s">
        <v>562</v>
      </c>
      <c r="AH2702" s="246" t="s">
        <v>562</v>
      </c>
      <c r="AI2702" s="246" t="s">
        <v>562</v>
      </c>
      <c r="AJ2702" s="245" t="s">
        <v>562</v>
      </c>
      <c r="AK2702" s="246" t="s">
        <v>562</v>
      </c>
      <c r="AL2702" s="247" t="s">
        <v>562</v>
      </c>
      <c r="AM2702" s="246" t="s">
        <v>562</v>
      </c>
      <c r="AN2702" s="246" t="s">
        <v>562</v>
      </c>
      <c r="AO2702" s="248" t="s">
        <v>562</v>
      </c>
      <c r="AP2702" s="249" t="s">
        <v>562</v>
      </c>
      <c r="AQ2702" s="249" t="s">
        <v>562</v>
      </c>
      <c r="AR2702" s="162" t="str">
        <f>IF(GLOBAL_DATA[[#This Row],[Target scope]]&lt;&gt;Target_Not_Applicable,GLOBAL_DATA[[#This Row],[Target scope]]*GLOBAL_DATA[[#This Row],[Implementation progress rate]],"")</f>
        <v/>
      </c>
      <c r="AS2702" s="180">
        <f>IF(OR(GLOBAL_DATA[[#This Row],[Status]]=DATA!$J$6,GLOBAL_DATA[[#This Row],[Status]]=DATA!$J$7,GLOBAL_DATA[[#This Row],[Status]]=DATA!$J$8),1,0)</f>
        <v>0</v>
      </c>
      <c r="AT2702" s="181" t="str">
        <f>IF(GLOBAL_DATA[[#This Row],[Status]]=Status_No_Project,"",MAX(GLOBAL_DATA[[#This Row],[Initial end]],GLOBAL_DATA[[#This Row],[Re-estimated end]],43831))</f>
        <v/>
      </c>
      <c r="AU27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2" s="222">
        <f>IF(GLOBAL_DATA[[#This Row],[Target scope]]&lt;&gt;Target_Not_Applicable,COUNTBLANK(GLOBAL_DATA[[#This Row],[Target scope]:[Target justification (if&lt;100%)]]),0)+IF(GLOBAL_DATA[[#This Row],[Status]]&lt;&gt;Status_No_Project,COUNTBLANK(GLOBAL_DATA[[#This Row],[Implementation progress rate]:[CISO assessment]]),0)</f>
        <v>0</v>
      </c>
      <c r="AW2702" s="45">
        <f>SUBTOTAL(103,GLOBAL_DATA[[#This Row],[BU]])</f>
        <v>0</v>
      </c>
    </row>
    <row r="2703" spans="1:49" ht="38.25" hidden="1" x14ac:dyDescent="0.25">
      <c r="A2703" s="222" t="s">
        <v>40</v>
      </c>
      <c r="B2703" s="223" t="s">
        <v>894</v>
      </c>
      <c r="C2703" s="223" t="s">
        <v>405</v>
      </c>
      <c r="D2703" s="231" t="s">
        <v>828</v>
      </c>
      <c r="E2703" s="232" t="s">
        <v>555</v>
      </c>
      <c r="F2703" s="232"/>
      <c r="G2703" s="233"/>
      <c r="H2703" s="221"/>
      <c r="I2703" s="231" t="s">
        <v>562</v>
      </c>
      <c r="J2703" s="232"/>
      <c r="K2703" s="234"/>
      <c r="L2703" s="235"/>
      <c r="M2703" s="233"/>
      <c r="N2703" s="236"/>
      <c r="O2703" s="224" t="str">
        <f>IF(GLOBAL_DATA[[#This Row],[Target scope]]="","",INDEX(DATA_TargetStatusChoice[Target_Status_Choice],MATCH(GLOBAL_DATA[[#This Row],[Target scope]],DATA_TargetStatusChoice[Value],1)))</f>
        <v>FULL IMPLEMENTATION</v>
      </c>
      <c r="P2703" s="237">
        <v>1</v>
      </c>
      <c r="Q2703" s="238"/>
      <c r="R2703" s="250" t="s">
        <v>32</v>
      </c>
      <c r="S2703" s="251">
        <v>0.8</v>
      </c>
      <c r="T2703" s="251" t="s">
        <v>386</v>
      </c>
      <c r="U2703" s="252"/>
      <c r="V2703" s="239" t="s">
        <v>562</v>
      </c>
      <c r="W2703" s="240" t="s">
        <v>562</v>
      </c>
      <c r="X2703" s="241">
        <v>42370</v>
      </c>
      <c r="Y2703" s="241">
        <v>42917</v>
      </c>
      <c r="Z2703" s="241">
        <v>44196</v>
      </c>
      <c r="AA2703" s="242">
        <f>SUM(GLOBAL_DATA[[#This Row],[Initial 2020]],GLOBAL_DATA[[#This Row],[Initial 2021]],GLOBAL_DATA[[#This Row],[Initial 2022]],GLOBAL_DATA[[#This Row],[Initial 2023]])</f>
        <v>0</v>
      </c>
      <c r="AB2703" s="243">
        <f>SUM(GLOBAL_DATA[[#This Row],[Reestimated 2020]],GLOBAL_DATA[[#This Row],[Reestimated 2021]],GLOBAL_DATA[[#This Row],[Reestimated 2022]],GLOBAL_DATA[[#This Row],[Reestimated 2023]])</f>
        <v>0</v>
      </c>
      <c r="AC2703" s="244">
        <f>SUM(GLOBAL_DATA[[#This Row],[Spent 2020]],GLOBAL_DATA[[#This Row],[Spent 2021]],GLOBAL_DATA[[#This Row],[Spent 2022]],GLOBAL_DATA[[#This Row],[Spent 2023]])</f>
        <v>0</v>
      </c>
      <c r="AD2703" s="245" t="s">
        <v>562</v>
      </c>
      <c r="AE2703" s="246" t="s">
        <v>562</v>
      </c>
      <c r="AF2703" s="247" t="s">
        <v>562</v>
      </c>
      <c r="AG2703" s="246" t="s">
        <v>562</v>
      </c>
      <c r="AH2703" s="246" t="s">
        <v>562</v>
      </c>
      <c r="AI2703" s="246" t="s">
        <v>562</v>
      </c>
      <c r="AJ2703" s="245" t="s">
        <v>562</v>
      </c>
      <c r="AK2703" s="246" t="s">
        <v>562</v>
      </c>
      <c r="AL2703" s="247" t="s">
        <v>562</v>
      </c>
      <c r="AM2703" s="246" t="s">
        <v>562</v>
      </c>
      <c r="AN2703" s="246" t="s">
        <v>562</v>
      </c>
      <c r="AO2703" s="248" t="s">
        <v>562</v>
      </c>
      <c r="AP2703" s="249" t="s">
        <v>562</v>
      </c>
      <c r="AQ2703" s="249" t="s">
        <v>562</v>
      </c>
      <c r="AR2703" s="162">
        <f>IF(GLOBAL_DATA[[#This Row],[Target scope]]&lt;&gt;Target_Not_Applicable,GLOBAL_DATA[[#This Row],[Target scope]]*GLOBAL_DATA[[#This Row],[Implementation progress rate]],"")</f>
        <v>0.8</v>
      </c>
      <c r="AS2703" s="180">
        <f>IF(OR(GLOBAL_DATA[[#This Row],[Status]]=DATA!$J$6,GLOBAL_DATA[[#This Row],[Status]]=DATA!$J$7,GLOBAL_DATA[[#This Row],[Status]]=DATA!$J$8),1,0)</f>
        <v>0</v>
      </c>
      <c r="AT2703" s="181">
        <f>IF(GLOBAL_DATA[[#This Row],[Status]]=Status_No_Project,"",MAX(GLOBAL_DATA[[#This Row],[Initial end]],GLOBAL_DATA[[#This Row],[Re-estimated end]],43831))</f>
        <v>44196</v>
      </c>
      <c r="AU27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3" s="222">
        <f>IF(GLOBAL_DATA[[#This Row],[Target scope]]&lt;&gt;Target_Not_Applicable,COUNTBLANK(GLOBAL_DATA[[#This Row],[Target scope]:[Target justification (if&lt;100%)]]),0)+IF(GLOBAL_DATA[[#This Row],[Status]]&lt;&gt;Status_No_Project,COUNTBLANK(GLOBAL_DATA[[#This Row],[Implementation progress rate]:[CISO assessment]]),0)</f>
        <v>1</v>
      </c>
      <c r="AW2703" s="45">
        <f>SUBTOTAL(103,GLOBAL_DATA[[#This Row],[BU]])</f>
        <v>0</v>
      </c>
    </row>
    <row r="2704" spans="1:49" ht="25.5" hidden="1" x14ac:dyDescent="0.25">
      <c r="A2704" s="222" t="s">
        <v>40</v>
      </c>
      <c r="B2704" s="223" t="s">
        <v>894</v>
      </c>
      <c r="C2704" s="223" t="s">
        <v>405</v>
      </c>
      <c r="D2704" s="231" t="s">
        <v>877</v>
      </c>
      <c r="E2704" s="232" t="s">
        <v>555</v>
      </c>
      <c r="F2704" s="232"/>
      <c r="G2704" s="233"/>
      <c r="H2704" s="221"/>
      <c r="I2704" s="231" t="s">
        <v>562</v>
      </c>
      <c r="J2704" s="232"/>
      <c r="K2704" s="234"/>
      <c r="L2704" s="235"/>
      <c r="M2704" s="233"/>
      <c r="N2704" s="236"/>
      <c r="O2704" s="224" t="str">
        <f>IF(GLOBAL_DATA[[#This Row],[Target scope]]="","",INDEX(DATA_TargetStatusChoice[Target_Status_Choice],MATCH(GLOBAL_DATA[[#This Row],[Target scope]],DATA_TargetStatusChoice[Value],1)))</f>
        <v>NOT APPLICABLE</v>
      </c>
      <c r="P2704" s="237" t="s">
        <v>427</v>
      </c>
      <c r="Q2704" s="238"/>
      <c r="R2704" s="250" t="s">
        <v>469</v>
      </c>
      <c r="S2704" s="251"/>
      <c r="T2704" s="251" t="s">
        <v>386</v>
      </c>
      <c r="U2704" s="252"/>
      <c r="V2704" s="239" t="s">
        <v>562</v>
      </c>
      <c r="W2704" s="240" t="s">
        <v>562</v>
      </c>
      <c r="X2704" s="241" t="s">
        <v>562</v>
      </c>
      <c r="Y2704" s="241" t="s">
        <v>562</v>
      </c>
      <c r="Z2704" s="241" t="s">
        <v>562</v>
      </c>
      <c r="AA2704" s="242">
        <f>SUM(GLOBAL_DATA[[#This Row],[Initial 2020]],GLOBAL_DATA[[#This Row],[Initial 2021]],GLOBAL_DATA[[#This Row],[Initial 2022]],GLOBAL_DATA[[#This Row],[Initial 2023]])</f>
        <v>0</v>
      </c>
      <c r="AB2704" s="243">
        <f>SUM(GLOBAL_DATA[[#This Row],[Reestimated 2020]],GLOBAL_DATA[[#This Row],[Reestimated 2021]],GLOBAL_DATA[[#This Row],[Reestimated 2022]],GLOBAL_DATA[[#This Row],[Reestimated 2023]])</f>
        <v>0</v>
      </c>
      <c r="AC2704" s="244">
        <f>SUM(GLOBAL_DATA[[#This Row],[Spent 2020]],GLOBAL_DATA[[#This Row],[Spent 2021]],GLOBAL_DATA[[#This Row],[Spent 2022]],GLOBAL_DATA[[#This Row],[Spent 2023]])</f>
        <v>0</v>
      </c>
      <c r="AD2704" s="245" t="s">
        <v>562</v>
      </c>
      <c r="AE2704" s="246" t="s">
        <v>562</v>
      </c>
      <c r="AF2704" s="247" t="s">
        <v>562</v>
      </c>
      <c r="AG2704" s="246" t="s">
        <v>562</v>
      </c>
      <c r="AH2704" s="246" t="s">
        <v>562</v>
      </c>
      <c r="AI2704" s="246" t="s">
        <v>562</v>
      </c>
      <c r="AJ2704" s="245" t="s">
        <v>562</v>
      </c>
      <c r="AK2704" s="246" t="s">
        <v>562</v>
      </c>
      <c r="AL2704" s="247" t="s">
        <v>562</v>
      </c>
      <c r="AM2704" s="246" t="s">
        <v>562</v>
      </c>
      <c r="AN2704" s="246" t="s">
        <v>562</v>
      </c>
      <c r="AO2704" s="248" t="s">
        <v>562</v>
      </c>
      <c r="AP2704" s="249" t="s">
        <v>562</v>
      </c>
      <c r="AQ2704" s="249" t="s">
        <v>562</v>
      </c>
      <c r="AR2704" s="162" t="str">
        <f>IF(GLOBAL_DATA[[#This Row],[Target scope]]&lt;&gt;Target_Not_Applicable,GLOBAL_DATA[[#This Row],[Target scope]]*GLOBAL_DATA[[#This Row],[Implementation progress rate]],"")</f>
        <v/>
      </c>
      <c r="AS2704" s="180">
        <f>IF(OR(GLOBAL_DATA[[#This Row],[Status]]=DATA!$J$6,GLOBAL_DATA[[#This Row],[Status]]=DATA!$J$7,GLOBAL_DATA[[#This Row],[Status]]=DATA!$J$8),1,0)</f>
        <v>0</v>
      </c>
      <c r="AT2704" s="181" t="str">
        <f>IF(GLOBAL_DATA[[#This Row],[Status]]=Status_No_Project,"",MAX(GLOBAL_DATA[[#This Row],[Initial end]],GLOBAL_DATA[[#This Row],[Re-estimated end]],43831))</f>
        <v/>
      </c>
      <c r="AU27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4" s="222">
        <f>IF(GLOBAL_DATA[[#This Row],[Target scope]]&lt;&gt;Target_Not_Applicable,COUNTBLANK(GLOBAL_DATA[[#This Row],[Target scope]:[Target justification (if&lt;100%)]]),0)+IF(GLOBAL_DATA[[#This Row],[Status]]&lt;&gt;Status_No_Project,COUNTBLANK(GLOBAL_DATA[[#This Row],[Implementation progress rate]:[CISO assessment]]),0)</f>
        <v>0</v>
      </c>
      <c r="AW2704" s="45">
        <f>SUBTOTAL(103,GLOBAL_DATA[[#This Row],[BU]])</f>
        <v>0</v>
      </c>
    </row>
    <row r="2705" spans="1:49" ht="25.5" hidden="1" x14ac:dyDescent="0.25">
      <c r="A2705" s="222" t="s">
        <v>40</v>
      </c>
      <c r="B2705" s="223" t="s">
        <v>894</v>
      </c>
      <c r="C2705" s="223" t="s">
        <v>405</v>
      </c>
      <c r="D2705" s="231" t="s">
        <v>878</v>
      </c>
      <c r="E2705" s="232" t="s">
        <v>555</v>
      </c>
      <c r="F2705" s="232"/>
      <c r="G2705" s="233"/>
      <c r="H2705" s="221"/>
      <c r="I2705" s="231" t="s">
        <v>562</v>
      </c>
      <c r="J2705" s="232"/>
      <c r="K2705" s="234"/>
      <c r="L2705" s="235"/>
      <c r="M2705" s="233"/>
      <c r="N2705" s="236"/>
      <c r="O2705" s="224" t="str">
        <f>IF(GLOBAL_DATA[[#This Row],[Target scope]]="","",INDEX(DATA_TargetStatusChoice[Target_Status_Choice],MATCH(GLOBAL_DATA[[#This Row],[Target scope]],DATA_TargetStatusChoice[Value],1)))</f>
        <v>NOT APPLICABLE</v>
      </c>
      <c r="P2705" s="237" t="s">
        <v>427</v>
      </c>
      <c r="Q2705" s="238"/>
      <c r="R2705" s="250" t="s">
        <v>469</v>
      </c>
      <c r="S2705" s="251"/>
      <c r="T2705" s="251" t="s">
        <v>386</v>
      </c>
      <c r="U2705" s="252"/>
      <c r="V2705" s="239" t="s">
        <v>562</v>
      </c>
      <c r="W2705" s="240" t="s">
        <v>562</v>
      </c>
      <c r="X2705" s="241" t="s">
        <v>562</v>
      </c>
      <c r="Y2705" s="241" t="s">
        <v>562</v>
      </c>
      <c r="Z2705" s="241" t="s">
        <v>562</v>
      </c>
      <c r="AA2705" s="242">
        <f>SUM(GLOBAL_DATA[[#This Row],[Initial 2020]],GLOBAL_DATA[[#This Row],[Initial 2021]],GLOBAL_DATA[[#This Row],[Initial 2022]],GLOBAL_DATA[[#This Row],[Initial 2023]])</f>
        <v>0</v>
      </c>
      <c r="AB2705" s="243">
        <f>SUM(GLOBAL_DATA[[#This Row],[Reestimated 2020]],GLOBAL_DATA[[#This Row],[Reestimated 2021]],GLOBAL_DATA[[#This Row],[Reestimated 2022]],GLOBAL_DATA[[#This Row],[Reestimated 2023]])</f>
        <v>0</v>
      </c>
      <c r="AC2705" s="244">
        <f>SUM(GLOBAL_DATA[[#This Row],[Spent 2020]],GLOBAL_DATA[[#This Row],[Spent 2021]],GLOBAL_DATA[[#This Row],[Spent 2022]],GLOBAL_DATA[[#This Row],[Spent 2023]])</f>
        <v>0</v>
      </c>
      <c r="AD2705" s="245" t="s">
        <v>562</v>
      </c>
      <c r="AE2705" s="246" t="s">
        <v>562</v>
      </c>
      <c r="AF2705" s="247" t="s">
        <v>562</v>
      </c>
      <c r="AG2705" s="246" t="s">
        <v>562</v>
      </c>
      <c r="AH2705" s="246" t="s">
        <v>562</v>
      </c>
      <c r="AI2705" s="246" t="s">
        <v>562</v>
      </c>
      <c r="AJ2705" s="245" t="s">
        <v>562</v>
      </c>
      <c r="AK2705" s="246" t="s">
        <v>562</v>
      </c>
      <c r="AL2705" s="247" t="s">
        <v>562</v>
      </c>
      <c r="AM2705" s="246" t="s">
        <v>562</v>
      </c>
      <c r="AN2705" s="246" t="s">
        <v>562</v>
      </c>
      <c r="AO2705" s="248" t="s">
        <v>562</v>
      </c>
      <c r="AP2705" s="249" t="s">
        <v>562</v>
      </c>
      <c r="AQ2705" s="249" t="s">
        <v>562</v>
      </c>
      <c r="AR2705" s="162" t="str">
        <f>IF(GLOBAL_DATA[[#This Row],[Target scope]]&lt;&gt;Target_Not_Applicable,GLOBAL_DATA[[#This Row],[Target scope]]*GLOBAL_DATA[[#This Row],[Implementation progress rate]],"")</f>
        <v/>
      </c>
      <c r="AS2705" s="180">
        <f>IF(OR(GLOBAL_DATA[[#This Row],[Status]]=DATA!$J$6,GLOBAL_DATA[[#This Row],[Status]]=DATA!$J$7,GLOBAL_DATA[[#This Row],[Status]]=DATA!$J$8),1,0)</f>
        <v>0</v>
      </c>
      <c r="AT2705" s="181" t="str">
        <f>IF(GLOBAL_DATA[[#This Row],[Status]]=Status_No_Project,"",MAX(GLOBAL_DATA[[#This Row],[Initial end]],GLOBAL_DATA[[#This Row],[Re-estimated end]],43831))</f>
        <v/>
      </c>
      <c r="AU27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5" s="222">
        <f>IF(GLOBAL_DATA[[#This Row],[Target scope]]&lt;&gt;Target_Not_Applicable,COUNTBLANK(GLOBAL_DATA[[#This Row],[Target scope]:[Target justification (if&lt;100%)]]),0)+IF(GLOBAL_DATA[[#This Row],[Status]]&lt;&gt;Status_No_Project,COUNTBLANK(GLOBAL_DATA[[#This Row],[Implementation progress rate]:[CISO assessment]]),0)</f>
        <v>0</v>
      </c>
      <c r="AW2705" s="45">
        <f>SUBTOTAL(103,GLOBAL_DATA[[#This Row],[BU]])</f>
        <v>0</v>
      </c>
    </row>
    <row r="2706" spans="1:49" ht="25.5" hidden="1" x14ac:dyDescent="0.25">
      <c r="A2706" s="222" t="s">
        <v>40</v>
      </c>
      <c r="B2706" s="223" t="s">
        <v>894</v>
      </c>
      <c r="C2706" s="223" t="s">
        <v>405</v>
      </c>
      <c r="D2706" s="231" t="s">
        <v>903</v>
      </c>
      <c r="E2706" s="232" t="s">
        <v>555</v>
      </c>
      <c r="F2706" s="232"/>
      <c r="G2706" s="233"/>
      <c r="H2706" s="221"/>
      <c r="I2706" s="231" t="s">
        <v>562</v>
      </c>
      <c r="J2706" s="232"/>
      <c r="K2706" s="234"/>
      <c r="L2706" s="235"/>
      <c r="M2706" s="233"/>
      <c r="N2706" s="236"/>
      <c r="O2706" s="224" t="str">
        <f>IF(GLOBAL_DATA[[#This Row],[Target scope]]="","",INDEX(DATA_TargetStatusChoice[Target_Status_Choice],MATCH(GLOBAL_DATA[[#This Row],[Target scope]],DATA_TargetStatusChoice[Value],1)))</f>
        <v>RISK ACCEPTED</v>
      </c>
      <c r="P2706" s="237">
        <v>0</v>
      </c>
      <c r="Q2706" s="238"/>
      <c r="R2706" s="250" t="s">
        <v>469</v>
      </c>
      <c r="S2706" s="251">
        <v>0</v>
      </c>
      <c r="T2706" s="251" t="s">
        <v>386</v>
      </c>
      <c r="U2706" s="252"/>
      <c r="V2706" s="239" t="s">
        <v>562</v>
      </c>
      <c r="W2706" s="240" t="s">
        <v>562</v>
      </c>
      <c r="X2706" s="241" t="s">
        <v>562</v>
      </c>
      <c r="Y2706" s="241" t="s">
        <v>562</v>
      </c>
      <c r="Z2706" s="241" t="s">
        <v>562</v>
      </c>
      <c r="AA2706" s="242">
        <f>SUM(GLOBAL_DATA[[#This Row],[Initial 2020]],GLOBAL_DATA[[#This Row],[Initial 2021]],GLOBAL_DATA[[#This Row],[Initial 2022]],GLOBAL_DATA[[#This Row],[Initial 2023]])</f>
        <v>0</v>
      </c>
      <c r="AB2706" s="243">
        <f>SUM(GLOBAL_DATA[[#This Row],[Reestimated 2020]],GLOBAL_DATA[[#This Row],[Reestimated 2021]],GLOBAL_DATA[[#This Row],[Reestimated 2022]],GLOBAL_DATA[[#This Row],[Reestimated 2023]])</f>
        <v>0</v>
      </c>
      <c r="AC2706" s="244">
        <f>SUM(GLOBAL_DATA[[#This Row],[Spent 2020]],GLOBAL_DATA[[#This Row],[Spent 2021]],GLOBAL_DATA[[#This Row],[Spent 2022]],GLOBAL_DATA[[#This Row],[Spent 2023]])</f>
        <v>0</v>
      </c>
      <c r="AD2706" s="245" t="s">
        <v>562</v>
      </c>
      <c r="AE2706" s="246" t="s">
        <v>562</v>
      </c>
      <c r="AF2706" s="247" t="s">
        <v>562</v>
      </c>
      <c r="AG2706" s="246" t="s">
        <v>562</v>
      </c>
      <c r="AH2706" s="246" t="s">
        <v>562</v>
      </c>
      <c r="AI2706" s="246" t="s">
        <v>562</v>
      </c>
      <c r="AJ2706" s="245" t="s">
        <v>562</v>
      </c>
      <c r="AK2706" s="246" t="s">
        <v>562</v>
      </c>
      <c r="AL2706" s="247" t="s">
        <v>562</v>
      </c>
      <c r="AM2706" s="246" t="s">
        <v>562</v>
      </c>
      <c r="AN2706" s="246" t="s">
        <v>562</v>
      </c>
      <c r="AO2706" s="248" t="s">
        <v>562</v>
      </c>
      <c r="AP2706" s="249" t="s">
        <v>562</v>
      </c>
      <c r="AQ2706" s="249" t="s">
        <v>562</v>
      </c>
      <c r="AR2706" s="162">
        <f>IF(GLOBAL_DATA[[#This Row],[Target scope]]&lt;&gt;Target_Not_Applicable,GLOBAL_DATA[[#This Row],[Target scope]]*GLOBAL_DATA[[#This Row],[Implementation progress rate]],"")</f>
        <v>0</v>
      </c>
      <c r="AS2706" s="180">
        <f>IF(OR(GLOBAL_DATA[[#This Row],[Status]]=DATA!$J$6,GLOBAL_DATA[[#This Row],[Status]]=DATA!$J$7,GLOBAL_DATA[[#This Row],[Status]]=DATA!$J$8),1,0)</f>
        <v>0</v>
      </c>
      <c r="AT2706" s="181" t="str">
        <f>IF(GLOBAL_DATA[[#This Row],[Status]]=Status_No_Project,"",MAX(GLOBAL_DATA[[#This Row],[Initial end]],GLOBAL_DATA[[#This Row],[Re-estimated end]],43831))</f>
        <v/>
      </c>
      <c r="AU27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6" s="222">
        <f>IF(GLOBAL_DATA[[#This Row],[Target scope]]&lt;&gt;Target_Not_Applicable,COUNTBLANK(GLOBAL_DATA[[#This Row],[Target scope]:[Target justification (if&lt;100%)]]),0)+IF(GLOBAL_DATA[[#This Row],[Status]]&lt;&gt;Status_No_Project,COUNTBLANK(GLOBAL_DATA[[#This Row],[Implementation progress rate]:[CISO assessment]]),0)</f>
        <v>1</v>
      </c>
      <c r="AW2706" s="45">
        <f>SUBTOTAL(103,GLOBAL_DATA[[#This Row],[BU]])</f>
        <v>0</v>
      </c>
    </row>
    <row r="2707" spans="1:49" ht="38.25" hidden="1" x14ac:dyDescent="0.25">
      <c r="A2707" s="222" t="s">
        <v>40</v>
      </c>
      <c r="B2707" s="223" t="s">
        <v>894</v>
      </c>
      <c r="C2707" s="223" t="s">
        <v>405</v>
      </c>
      <c r="D2707" s="231" t="s">
        <v>561</v>
      </c>
      <c r="E2707" s="232" t="s">
        <v>555</v>
      </c>
      <c r="F2707" s="232"/>
      <c r="G2707" s="233"/>
      <c r="H2707" s="221"/>
      <c r="I2707" s="231" t="s">
        <v>562</v>
      </c>
      <c r="J2707" s="232"/>
      <c r="K2707" s="234"/>
      <c r="L2707" s="235"/>
      <c r="M2707" s="233"/>
      <c r="N2707" s="236"/>
      <c r="O2707" s="224" t="str">
        <f>IF(GLOBAL_DATA[[#This Row],[Target scope]]="","",INDEX(DATA_TargetStatusChoice[Target_Status_Choice],MATCH(GLOBAL_DATA[[#This Row],[Target scope]],DATA_TargetStatusChoice[Value],1)))</f>
        <v>FULL IMPLEMENTATION</v>
      </c>
      <c r="P2707" s="237">
        <v>1</v>
      </c>
      <c r="Q2707" s="238"/>
      <c r="R2707" s="250" t="s">
        <v>32</v>
      </c>
      <c r="S2707" s="251">
        <v>0.9</v>
      </c>
      <c r="T2707" s="251" t="s">
        <v>386</v>
      </c>
      <c r="U2707" s="252"/>
      <c r="V2707" s="239" t="s">
        <v>562</v>
      </c>
      <c r="W2707" s="240" t="s">
        <v>562</v>
      </c>
      <c r="X2707" s="241">
        <v>43101</v>
      </c>
      <c r="Y2707" s="241">
        <v>43465</v>
      </c>
      <c r="Z2707" s="241">
        <v>44196</v>
      </c>
      <c r="AA2707" s="242">
        <f>SUM(GLOBAL_DATA[[#This Row],[Initial 2020]],GLOBAL_DATA[[#This Row],[Initial 2021]],GLOBAL_DATA[[#This Row],[Initial 2022]],GLOBAL_DATA[[#This Row],[Initial 2023]])</f>
        <v>0</v>
      </c>
      <c r="AB2707" s="243">
        <f>SUM(GLOBAL_DATA[[#This Row],[Reestimated 2020]],GLOBAL_DATA[[#This Row],[Reestimated 2021]],GLOBAL_DATA[[#This Row],[Reestimated 2022]],GLOBAL_DATA[[#This Row],[Reestimated 2023]])</f>
        <v>0</v>
      </c>
      <c r="AC2707" s="244">
        <f>SUM(GLOBAL_DATA[[#This Row],[Spent 2020]],GLOBAL_DATA[[#This Row],[Spent 2021]],GLOBAL_DATA[[#This Row],[Spent 2022]],GLOBAL_DATA[[#This Row],[Spent 2023]])</f>
        <v>0</v>
      </c>
      <c r="AD2707" s="245" t="s">
        <v>562</v>
      </c>
      <c r="AE2707" s="246" t="s">
        <v>562</v>
      </c>
      <c r="AF2707" s="247" t="s">
        <v>562</v>
      </c>
      <c r="AG2707" s="246" t="s">
        <v>562</v>
      </c>
      <c r="AH2707" s="246" t="s">
        <v>562</v>
      </c>
      <c r="AI2707" s="246" t="s">
        <v>562</v>
      </c>
      <c r="AJ2707" s="245" t="s">
        <v>562</v>
      </c>
      <c r="AK2707" s="246" t="s">
        <v>562</v>
      </c>
      <c r="AL2707" s="247" t="s">
        <v>562</v>
      </c>
      <c r="AM2707" s="246" t="s">
        <v>562</v>
      </c>
      <c r="AN2707" s="246" t="s">
        <v>562</v>
      </c>
      <c r="AO2707" s="248" t="s">
        <v>562</v>
      </c>
      <c r="AP2707" s="249" t="s">
        <v>562</v>
      </c>
      <c r="AQ2707" s="249" t="s">
        <v>562</v>
      </c>
      <c r="AR2707" s="162">
        <f>IF(GLOBAL_DATA[[#This Row],[Target scope]]&lt;&gt;Target_Not_Applicable,GLOBAL_DATA[[#This Row],[Target scope]]*GLOBAL_DATA[[#This Row],[Implementation progress rate]],"")</f>
        <v>0.9</v>
      </c>
      <c r="AS2707" s="180">
        <f>IF(OR(GLOBAL_DATA[[#This Row],[Status]]=DATA!$J$6,GLOBAL_DATA[[#This Row],[Status]]=DATA!$J$7,GLOBAL_DATA[[#This Row],[Status]]=DATA!$J$8),1,0)</f>
        <v>0</v>
      </c>
      <c r="AT2707" s="181">
        <f>IF(GLOBAL_DATA[[#This Row],[Status]]=Status_No_Project,"",MAX(GLOBAL_DATA[[#This Row],[Initial end]],GLOBAL_DATA[[#This Row],[Re-estimated end]],43831))</f>
        <v>44196</v>
      </c>
      <c r="AU27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7" s="222">
        <f>IF(GLOBAL_DATA[[#This Row],[Target scope]]&lt;&gt;Target_Not_Applicable,COUNTBLANK(GLOBAL_DATA[[#This Row],[Target scope]:[Target justification (if&lt;100%)]]),0)+IF(GLOBAL_DATA[[#This Row],[Status]]&lt;&gt;Status_No_Project,COUNTBLANK(GLOBAL_DATA[[#This Row],[Implementation progress rate]:[CISO assessment]]),0)</f>
        <v>1</v>
      </c>
      <c r="AW2707" s="45">
        <f>SUBTOTAL(103,GLOBAL_DATA[[#This Row],[BU]])</f>
        <v>0</v>
      </c>
    </row>
    <row r="2708" spans="1:49" ht="38.25" hidden="1" x14ac:dyDescent="0.25">
      <c r="A2708" s="222" t="s">
        <v>40</v>
      </c>
      <c r="B2708" s="223" t="s">
        <v>894</v>
      </c>
      <c r="C2708" s="223" t="s">
        <v>405</v>
      </c>
      <c r="D2708" s="231" t="s">
        <v>563</v>
      </c>
      <c r="E2708" s="232" t="s">
        <v>555</v>
      </c>
      <c r="F2708" s="232"/>
      <c r="G2708" s="233"/>
      <c r="H2708" s="221"/>
      <c r="I2708" s="231" t="s">
        <v>562</v>
      </c>
      <c r="J2708" s="232"/>
      <c r="K2708" s="234"/>
      <c r="L2708" s="235"/>
      <c r="M2708" s="233"/>
      <c r="N2708" s="236"/>
      <c r="O2708" s="224" t="str">
        <f>IF(GLOBAL_DATA[[#This Row],[Target scope]]="","",INDEX(DATA_TargetStatusChoice[Target_Status_Choice],MATCH(GLOBAL_DATA[[#This Row],[Target scope]],DATA_TargetStatusChoice[Value],1)))</f>
        <v>FULL IMPLEMENTATION</v>
      </c>
      <c r="P2708" s="237">
        <v>1</v>
      </c>
      <c r="Q2708" s="238"/>
      <c r="R2708" s="250" t="s">
        <v>31</v>
      </c>
      <c r="S2708" s="251">
        <v>0</v>
      </c>
      <c r="T2708" s="251" t="s">
        <v>386</v>
      </c>
      <c r="U2708" s="252"/>
      <c r="V2708" s="239" t="s">
        <v>562</v>
      </c>
      <c r="W2708" s="240" t="s">
        <v>924</v>
      </c>
      <c r="X2708" s="241">
        <v>44197</v>
      </c>
      <c r="Y2708" s="241">
        <v>44561</v>
      </c>
      <c r="Z2708" s="241">
        <v>44561</v>
      </c>
      <c r="AA2708" s="242">
        <f>SUM(GLOBAL_DATA[[#This Row],[Initial 2020]],GLOBAL_DATA[[#This Row],[Initial 2021]],GLOBAL_DATA[[#This Row],[Initial 2022]],GLOBAL_DATA[[#This Row],[Initial 2023]])</f>
        <v>0</v>
      </c>
      <c r="AB2708" s="243">
        <f>SUM(GLOBAL_DATA[[#This Row],[Reestimated 2020]],GLOBAL_DATA[[#This Row],[Reestimated 2021]],GLOBAL_DATA[[#This Row],[Reestimated 2022]],GLOBAL_DATA[[#This Row],[Reestimated 2023]])</f>
        <v>0</v>
      </c>
      <c r="AC2708" s="244">
        <f>SUM(GLOBAL_DATA[[#This Row],[Spent 2020]],GLOBAL_DATA[[#This Row],[Spent 2021]],GLOBAL_DATA[[#This Row],[Spent 2022]],GLOBAL_DATA[[#This Row],[Spent 2023]])</f>
        <v>0</v>
      </c>
      <c r="AD2708" s="245" t="s">
        <v>562</v>
      </c>
      <c r="AE2708" s="246" t="s">
        <v>562</v>
      </c>
      <c r="AF2708" s="247" t="s">
        <v>562</v>
      </c>
      <c r="AG2708" s="246" t="s">
        <v>562</v>
      </c>
      <c r="AH2708" s="246" t="s">
        <v>562</v>
      </c>
      <c r="AI2708" s="246" t="s">
        <v>562</v>
      </c>
      <c r="AJ2708" s="245" t="s">
        <v>562</v>
      </c>
      <c r="AK2708" s="246" t="s">
        <v>562</v>
      </c>
      <c r="AL2708" s="247" t="s">
        <v>562</v>
      </c>
      <c r="AM2708" s="246" t="s">
        <v>562</v>
      </c>
      <c r="AN2708" s="246" t="s">
        <v>562</v>
      </c>
      <c r="AO2708" s="248" t="s">
        <v>562</v>
      </c>
      <c r="AP2708" s="249" t="s">
        <v>562</v>
      </c>
      <c r="AQ2708" s="249" t="s">
        <v>562</v>
      </c>
      <c r="AR2708" s="162">
        <f>IF(GLOBAL_DATA[[#This Row],[Target scope]]&lt;&gt;Target_Not_Applicable,GLOBAL_DATA[[#This Row],[Target scope]]*GLOBAL_DATA[[#This Row],[Implementation progress rate]],"")</f>
        <v>0</v>
      </c>
      <c r="AS2708" s="180">
        <f>IF(OR(GLOBAL_DATA[[#This Row],[Status]]=DATA!$J$6,GLOBAL_DATA[[#This Row],[Status]]=DATA!$J$7,GLOBAL_DATA[[#This Row],[Status]]=DATA!$J$8),1,0)</f>
        <v>0</v>
      </c>
      <c r="AT2708" s="181">
        <f>IF(GLOBAL_DATA[[#This Row],[Status]]=Status_No_Project,"",MAX(GLOBAL_DATA[[#This Row],[Initial end]],GLOBAL_DATA[[#This Row],[Re-estimated end]],43831))</f>
        <v>44561</v>
      </c>
      <c r="AU27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8" s="222">
        <f>IF(GLOBAL_DATA[[#This Row],[Target scope]]&lt;&gt;Target_Not_Applicable,COUNTBLANK(GLOBAL_DATA[[#This Row],[Target scope]:[Target justification (if&lt;100%)]]),0)+IF(GLOBAL_DATA[[#This Row],[Status]]&lt;&gt;Status_No_Project,COUNTBLANK(GLOBAL_DATA[[#This Row],[Implementation progress rate]:[CISO assessment]]),0)</f>
        <v>1</v>
      </c>
      <c r="AW2708" s="45">
        <f>SUBTOTAL(103,GLOBAL_DATA[[#This Row],[BU]])</f>
        <v>0</v>
      </c>
    </row>
    <row r="2709" spans="1:49" ht="38.25" hidden="1" x14ac:dyDescent="0.25">
      <c r="A2709" s="222" t="s">
        <v>40</v>
      </c>
      <c r="B2709" s="223" t="s">
        <v>894</v>
      </c>
      <c r="C2709" s="223" t="s">
        <v>405</v>
      </c>
      <c r="D2709" s="231" t="s">
        <v>564</v>
      </c>
      <c r="E2709" s="232" t="s">
        <v>555</v>
      </c>
      <c r="F2709" s="232"/>
      <c r="G2709" s="233"/>
      <c r="H2709" s="221"/>
      <c r="I2709" s="231" t="s">
        <v>562</v>
      </c>
      <c r="J2709" s="232"/>
      <c r="K2709" s="234"/>
      <c r="L2709" s="235"/>
      <c r="M2709" s="233"/>
      <c r="N2709" s="236"/>
      <c r="O2709" s="224" t="str">
        <f>IF(GLOBAL_DATA[[#This Row],[Target scope]]="","",INDEX(DATA_TargetStatusChoice[Target_Status_Choice],MATCH(GLOBAL_DATA[[#This Row],[Target scope]],DATA_TargetStatusChoice[Value],1)))</f>
        <v>FULL IMPLEMENTATION</v>
      </c>
      <c r="P2709" s="237">
        <v>1</v>
      </c>
      <c r="Q2709" s="238"/>
      <c r="R2709" s="250" t="s">
        <v>32</v>
      </c>
      <c r="S2709" s="251">
        <v>0.9</v>
      </c>
      <c r="T2709" s="251" t="s">
        <v>386</v>
      </c>
      <c r="U2709" s="252"/>
      <c r="V2709" s="239" t="s">
        <v>562</v>
      </c>
      <c r="W2709" s="240" t="s">
        <v>924</v>
      </c>
      <c r="X2709" s="241">
        <v>43831</v>
      </c>
      <c r="Y2709" s="241">
        <v>44196</v>
      </c>
      <c r="Z2709" s="241">
        <v>44196</v>
      </c>
      <c r="AA2709" s="242">
        <f>SUM(GLOBAL_DATA[[#This Row],[Initial 2020]],GLOBAL_DATA[[#This Row],[Initial 2021]],GLOBAL_DATA[[#This Row],[Initial 2022]],GLOBAL_DATA[[#This Row],[Initial 2023]])</f>
        <v>0</v>
      </c>
      <c r="AB2709" s="243">
        <f>SUM(GLOBAL_DATA[[#This Row],[Reestimated 2020]],GLOBAL_DATA[[#This Row],[Reestimated 2021]],GLOBAL_DATA[[#This Row],[Reestimated 2022]],GLOBAL_DATA[[#This Row],[Reestimated 2023]])</f>
        <v>0</v>
      </c>
      <c r="AC2709" s="244">
        <f>SUM(GLOBAL_DATA[[#This Row],[Spent 2020]],GLOBAL_DATA[[#This Row],[Spent 2021]],GLOBAL_DATA[[#This Row],[Spent 2022]],GLOBAL_DATA[[#This Row],[Spent 2023]])</f>
        <v>0</v>
      </c>
      <c r="AD2709" s="245" t="s">
        <v>562</v>
      </c>
      <c r="AE2709" s="246" t="s">
        <v>562</v>
      </c>
      <c r="AF2709" s="247" t="s">
        <v>562</v>
      </c>
      <c r="AG2709" s="246" t="s">
        <v>562</v>
      </c>
      <c r="AH2709" s="246" t="s">
        <v>562</v>
      </c>
      <c r="AI2709" s="246" t="s">
        <v>562</v>
      </c>
      <c r="AJ2709" s="245" t="s">
        <v>562</v>
      </c>
      <c r="AK2709" s="246" t="s">
        <v>562</v>
      </c>
      <c r="AL2709" s="247" t="s">
        <v>562</v>
      </c>
      <c r="AM2709" s="246" t="s">
        <v>562</v>
      </c>
      <c r="AN2709" s="246" t="s">
        <v>562</v>
      </c>
      <c r="AO2709" s="248" t="s">
        <v>562</v>
      </c>
      <c r="AP2709" s="249" t="s">
        <v>562</v>
      </c>
      <c r="AQ2709" s="249" t="s">
        <v>562</v>
      </c>
      <c r="AR2709" s="162">
        <f>IF(GLOBAL_DATA[[#This Row],[Target scope]]&lt;&gt;Target_Not_Applicable,GLOBAL_DATA[[#This Row],[Target scope]]*GLOBAL_DATA[[#This Row],[Implementation progress rate]],"")</f>
        <v>0.9</v>
      </c>
      <c r="AS2709" s="180">
        <f>IF(OR(GLOBAL_DATA[[#This Row],[Status]]=DATA!$J$6,GLOBAL_DATA[[#This Row],[Status]]=DATA!$J$7,GLOBAL_DATA[[#This Row],[Status]]=DATA!$J$8),1,0)</f>
        <v>0</v>
      </c>
      <c r="AT2709" s="181">
        <f>IF(GLOBAL_DATA[[#This Row],[Status]]=Status_No_Project,"",MAX(GLOBAL_DATA[[#This Row],[Initial end]],GLOBAL_DATA[[#This Row],[Re-estimated end]],43831))</f>
        <v>44196</v>
      </c>
      <c r="AU27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9" s="222">
        <f>IF(GLOBAL_DATA[[#This Row],[Target scope]]&lt;&gt;Target_Not_Applicable,COUNTBLANK(GLOBAL_DATA[[#This Row],[Target scope]:[Target justification (if&lt;100%)]]),0)+IF(GLOBAL_DATA[[#This Row],[Status]]&lt;&gt;Status_No_Project,COUNTBLANK(GLOBAL_DATA[[#This Row],[Implementation progress rate]:[CISO assessment]]),0)</f>
        <v>1</v>
      </c>
      <c r="AW2709" s="45">
        <f>SUBTOTAL(103,GLOBAL_DATA[[#This Row],[BU]])</f>
        <v>0</v>
      </c>
    </row>
    <row r="2710" spans="1:49" ht="38.25" hidden="1" x14ac:dyDescent="0.25">
      <c r="A2710" s="222" t="s">
        <v>40</v>
      </c>
      <c r="B2710" s="223" t="s">
        <v>894</v>
      </c>
      <c r="C2710" s="223" t="s">
        <v>405</v>
      </c>
      <c r="D2710" s="231" t="s">
        <v>873</v>
      </c>
      <c r="E2710" s="232" t="s">
        <v>555</v>
      </c>
      <c r="F2710" s="232"/>
      <c r="G2710" s="233"/>
      <c r="H2710" s="221"/>
      <c r="I2710" s="231" t="s">
        <v>562</v>
      </c>
      <c r="J2710" s="232"/>
      <c r="K2710" s="234"/>
      <c r="L2710" s="235"/>
      <c r="M2710" s="233"/>
      <c r="N2710" s="236"/>
      <c r="O2710" s="224" t="str">
        <f>IF(GLOBAL_DATA[[#This Row],[Target scope]]="","",INDEX(DATA_TargetStatusChoice[Target_Status_Choice],MATCH(GLOBAL_DATA[[#This Row],[Target scope]],DATA_TargetStatusChoice[Value],1)))</f>
        <v>FULL IMPLEMENTATION</v>
      </c>
      <c r="P2710" s="237">
        <v>1</v>
      </c>
      <c r="Q2710" s="238"/>
      <c r="R2710" s="250" t="s">
        <v>32</v>
      </c>
      <c r="S2710" s="251">
        <v>0.5</v>
      </c>
      <c r="T2710" s="251" t="s">
        <v>386</v>
      </c>
      <c r="U2710" s="252"/>
      <c r="V2710" s="239" t="s">
        <v>562</v>
      </c>
      <c r="W2710" s="240" t="s">
        <v>562</v>
      </c>
      <c r="X2710" s="241">
        <v>43617</v>
      </c>
      <c r="Y2710" s="241">
        <v>43465</v>
      </c>
      <c r="Z2710" s="241">
        <v>44196</v>
      </c>
      <c r="AA2710" s="242">
        <f>SUM(GLOBAL_DATA[[#This Row],[Initial 2020]],GLOBAL_DATA[[#This Row],[Initial 2021]],GLOBAL_DATA[[#This Row],[Initial 2022]],GLOBAL_DATA[[#This Row],[Initial 2023]])</f>
        <v>0</v>
      </c>
      <c r="AB2710" s="243">
        <f>SUM(GLOBAL_DATA[[#This Row],[Reestimated 2020]],GLOBAL_DATA[[#This Row],[Reestimated 2021]],GLOBAL_DATA[[#This Row],[Reestimated 2022]],GLOBAL_DATA[[#This Row],[Reestimated 2023]])</f>
        <v>0</v>
      </c>
      <c r="AC2710" s="244">
        <f>SUM(GLOBAL_DATA[[#This Row],[Spent 2020]],GLOBAL_DATA[[#This Row],[Spent 2021]],GLOBAL_DATA[[#This Row],[Spent 2022]],GLOBAL_DATA[[#This Row],[Spent 2023]])</f>
        <v>0</v>
      </c>
      <c r="AD2710" s="245" t="s">
        <v>562</v>
      </c>
      <c r="AE2710" s="246" t="s">
        <v>562</v>
      </c>
      <c r="AF2710" s="247" t="s">
        <v>562</v>
      </c>
      <c r="AG2710" s="246" t="s">
        <v>562</v>
      </c>
      <c r="AH2710" s="246" t="s">
        <v>562</v>
      </c>
      <c r="AI2710" s="246" t="s">
        <v>562</v>
      </c>
      <c r="AJ2710" s="245" t="s">
        <v>562</v>
      </c>
      <c r="AK2710" s="246" t="s">
        <v>562</v>
      </c>
      <c r="AL2710" s="247" t="s">
        <v>562</v>
      </c>
      <c r="AM2710" s="246" t="s">
        <v>562</v>
      </c>
      <c r="AN2710" s="246" t="s">
        <v>562</v>
      </c>
      <c r="AO2710" s="248" t="s">
        <v>562</v>
      </c>
      <c r="AP2710" s="249" t="s">
        <v>562</v>
      </c>
      <c r="AQ2710" s="249" t="s">
        <v>562</v>
      </c>
      <c r="AR2710" s="162">
        <f>IF(GLOBAL_DATA[[#This Row],[Target scope]]&lt;&gt;Target_Not_Applicable,GLOBAL_DATA[[#This Row],[Target scope]]*GLOBAL_DATA[[#This Row],[Implementation progress rate]],"")</f>
        <v>0.5</v>
      </c>
      <c r="AS2710" s="180">
        <f>IF(OR(GLOBAL_DATA[[#This Row],[Status]]=DATA!$J$6,GLOBAL_DATA[[#This Row],[Status]]=DATA!$J$7,GLOBAL_DATA[[#This Row],[Status]]=DATA!$J$8),1,0)</f>
        <v>0</v>
      </c>
      <c r="AT2710" s="181">
        <f>IF(GLOBAL_DATA[[#This Row],[Status]]=Status_No_Project,"",MAX(GLOBAL_DATA[[#This Row],[Initial end]],GLOBAL_DATA[[#This Row],[Re-estimated end]],43831))</f>
        <v>44196</v>
      </c>
      <c r="AU27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0" s="222">
        <f>IF(GLOBAL_DATA[[#This Row],[Target scope]]&lt;&gt;Target_Not_Applicable,COUNTBLANK(GLOBAL_DATA[[#This Row],[Target scope]:[Target justification (if&lt;100%)]]),0)+IF(GLOBAL_DATA[[#This Row],[Status]]&lt;&gt;Status_No_Project,COUNTBLANK(GLOBAL_DATA[[#This Row],[Implementation progress rate]:[CISO assessment]]),0)</f>
        <v>1</v>
      </c>
      <c r="AW2710" s="45">
        <f>SUBTOTAL(103,GLOBAL_DATA[[#This Row],[BU]])</f>
        <v>0</v>
      </c>
    </row>
    <row r="2711" spans="1:49" ht="38.25" hidden="1" x14ac:dyDescent="0.25">
      <c r="A2711" s="222" t="s">
        <v>40</v>
      </c>
      <c r="B2711" s="223" t="s">
        <v>894</v>
      </c>
      <c r="C2711" s="223" t="s">
        <v>405</v>
      </c>
      <c r="D2711" s="231" t="s">
        <v>881</v>
      </c>
      <c r="E2711" s="232" t="s">
        <v>555</v>
      </c>
      <c r="F2711" s="232"/>
      <c r="G2711" s="233"/>
      <c r="H2711" s="221"/>
      <c r="I2711" s="231" t="s">
        <v>562</v>
      </c>
      <c r="J2711" s="232"/>
      <c r="K2711" s="234"/>
      <c r="L2711" s="235"/>
      <c r="M2711" s="233"/>
      <c r="N2711" s="236"/>
      <c r="O2711" s="224" t="str">
        <f>IF(GLOBAL_DATA[[#This Row],[Target scope]]="","",INDEX(DATA_TargetStatusChoice[Target_Status_Choice],MATCH(GLOBAL_DATA[[#This Row],[Target scope]],DATA_TargetStatusChoice[Value],1)))</f>
        <v>FULL IMPLEMENTATION</v>
      </c>
      <c r="P2711" s="237">
        <v>1</v>
      </c>
      <c r="Q2711" s="238"/>
      <c r="R2711" s="250" t="s">
        <v>32</v>
      </c>
      <c r="S2711" s="251">
        <v>0.55000000000000004</v>
      </c>
      <c r="T2711" s="251" t="s">
        <v>386</v>
      </c>
      <c r="U2711" s="252"/>
      <c r="V2711" s="239" t="s">
        <v>562</v>
      </c>
      <c r="W2711" s="240" t="s">
        <v>562</v>
      </c>
      <c r="X2711" s="241">
        <v>43101</v>
      </c>
      <c r="Y2711" s="241">
        <v>43465</v>
      </c>
      <c r="Z2711" s="241">
        <v>44196</v>
      </c>
      <c r="AA2711" s="242">
        <f>SUM(GLOBAL_DATA[[#This Row],[Initial 2020]],GLOBAL_DATA[[#This Row],[Initial 2021]],GLOBAL_DATA[[#This Row],[Initial 2022]],GLOBAL_DATA[[#This Row],[Initial 2023]])</f>
        <v>0</v>
      </c>
      <c r="AB2711" s="243">
        <f>SUM(GLOBAL_DATA[[#This Row],[Reestimated 2020]],GLOBAL_DATA[[#This Row],[Reestimated 2021]],GLOBAL_DATA[[#This Row],[Reestimated 2022]],GLOBAL_DATA[[#This Row],[Reestimated 2023]])</f>
        <v>0</v>
      </c>
      <c r="AC2711" s="244">
        <f>SUM(GLOBAL_DATA[[#This Row],[Spent 2020]],GLOBAL_DATA[[#This Row],[Spent 2021]],GLOBAL_DATA[[#This Row],[Spent 2022]],GLOBAL_DATA[[#This Row],[Spent 2023]])</f>
        <v>0</v>
      </c>
      <c r="AD2711" s="245" t="s">
        <v>562</v>
      </c>
      <c r="AE2711" s="246" t="s">
        <v>562</v>
      </c>
      <c r="AF2711" s="247" t="s">
        <v>562</v>
      </c>
      <c r="AG2711" s="246" t="s">
        <v>562</v>
      </c>
      <c r="AH2711" s="246" t="s">
        <v>562</v>
      </c>
      <c r="AI2711" s="246" t="s">
        <v>562</v>
      </c>
      <c r="AJ2711" s="245" t="s">
        <v>562</v>
      </c>
      <c r="AK2711" s="246" t="s">
        <v>562</v>
      </c>
      <c r="AL2711" s="247" t="s">
        <v>562</v>
      </c>
      <c r="AM2711" s="246" t="s">
        <v>562</v>
      </c>
      <c r="AN2711" s="246" t="s">
        <v>562</v>
      </c>
      <c r="AO2711" s="248" t="s">
        <v>562</v>
      </c>
      <c r="AP2711" s="249" t="s">
        <v>562</v>
      </c>
      <c r="AQ2711" s="249" t="s">
        <v>562</v>
      </c>
      <c r="AR2711" s="162">
        <f>IF(GLOBAL_DATA[[#This Row],[Target scope]]&lt;&gt;Target_Not_Applicable,GLOBAL_DATA[[#This Row],[Target scope]]*GLOBAL_DATA[[#This Row],[Implementation progress rate]],"")</f>
        <v>0.55000000000000004</v>
      </c>
      <c r="AS2711" s="180">
        <f>IF(OR(GLOBAL_DATA[[#This Row],[Status]]=DATA!$J$6,GLOBAL_DATA[[#This Row],[Status]]=DATA!$J$7,GLOBAL_DATA[[#This Row],[Status]]=DATA!$J$8),1,0)</f>
        <v>0</v>
      </c>
      <c r="AT2711" s="181">
        <f>IF(GLOBAL_DATA[[#This Row],[Status]]=Status_No_Project,"",MAX(GLOBAL_DATA[[#This Row],[Initial end]],GLOBAL_DATA[[#This Row],[Re-estimated end]],43831))</f>
        <v>44196</v>
      </c>
      <c r="AU27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1" s="222">
        <f>IF(GLOBAL_DATA[[#This Row],[Target scope]]&lt;&gt;Target_Not_Applicable,COUNTBLANK(GLOBAL_DATA[[#This Row],[Target scope]:[Target justification (if&lt;100%)]]),0)+IF(GLOBAL_DATA[[#This Row],[Status]]&lt;&gt;Status_No_Project,COUNTBLANK(GLOBAL_DATA[[#This Row],[Implementation progress rate]:[CISO assessment]]),0)</f>
        <v>1</v>
      </c>
      <c r="AW2711" s="45">
        <f>SUBTOTAL(103,GLOBAL_DATA[[#This Row],[BU]])</f>
        <v>0</v>
      </c>
    </row>
    <row r="2712" spans="1:49" ht="38.25" hidden="1" x14ac:dyDescent="0.25">
      <c r="A2712" s="222" t="s">
        <v>40</v>
      </c>
      <c r="B2712" s="223" t="s">
        <v>894</v>
      </c>
      <c r="C2712" s="223" t="s">
        <v>405</v>
      </c>
      <c r="D2712" s="231" t="s">
        <v>833</v>
      </c>
      <c r="E2712" s="232" t="s">
        <v>555</v>
      </c>
      <c r="F2712" s="232"/>
      <c r="G2712" s="233"/>
      <c r="H2712" s="221"/>
      <c r="I2712" s="231" t="s">
        <v>562</v>
      </c>
      <c r="J2712" s="232"/>
      <c r="K2712" s="234"/>
      <c r="L2712" s="235"/>
      <c r="M2712" s="233"/>
      <c r="N2712" s="236"/>
      <c r="O2712" s="224" t="str">
        <f>IF(GLOBAL_DATA[[#This Row],[Target scope]]="","",INDEX(DATA_TargetStatusChoice[Target_Status_Choice],MATCH(GLOBAL_DATA[[#This Row],[Target scope]],DATA_TargetStatusChoice[Value],1)))</f>
        <v>FULL IMPLEMENTATION</v>
      </c>
      <c r="P2712" s="237">
        <v>1</v>
      </c>
      <c r="Q2712" s="238"/>
      <c r="R2712" s="250" t="s">
        <v>32</v>
      </c>
      <c r="S2712" s="251">
        <v>0.6</v>
      </c>
      <c r="T2712" s="251" t="s">
        <v>386</v>
      </c>
      <c r="U2712" s="252"/>
      <c r="V2712" s="239" t="s">
        <v>562</v>
      </c>
      <c r="W2712" s="240" t="s">
        <v>562</v>
      </c>
      <c r="X2712" s="241">
        <v>43101</v>
      </c>
      <c r="Y2712" s="241">
        <v>43465</v>
      </c>
      <c r="Z2712" s="241">
        <v>44196</v>
      </c>
      <c r="AA2712" s="242">
        <f>SUM(GLOBAL_DATA[[#This Row],[Initial 2020]],GLOBAL_DATA[[#This Row],[Initial 2021]],GLOBAL_DATA[[#This Row],[Initial 2022]],GLOBAL_DATA[[#This Row],[Initial 2023]])</f>
        <v>0</v>
      </c>
      <c r="AB2712" s="243">
        <f>SUM(GLOBAL_DATA[[#This Row],[Reestimated 2020]],GLOBAL_DATA[[#This Row],[Reestimated 2021]],GLOBAL_DATA[[#This Row],[Reestimated 2022]],GLOBAL_DATA[[#This Row],[Reestimated 2023]])</f>
        <v>0</v>
      </c>
      <c r="AC2712" s="244">
        <f>SUM(GLOBAL_DATA[[#This Row],[Spent 2020]],GLOBAL_DATA[[#This Row],[Spent 2021]],GLOBAL_DATA[[#This Row],[Spent 2022]],GLOBAL_DATA[[#This Row],[Spent 2023]])</f>
        <v>0</v>
      </c>
      <c r="AD2712" s="245" t="s">
        <v>562</v>
      </c>
      <c r="AE2712" s="246" t="s">
        <v>562</v>
      </c>
      <c r="AF2712" s="247" t="s">
        <v>562</v>
      </c>
      <c r="AG2712" s="246" t="s">
        <v>562</v>
      </c>
      <c r="AH2712" s="246" t="s">
        <v>562</v>
      </c>
      <c r="AI2712" s="246" t="s">
        <v>562</v>
      </c>
      <c r="AJ2712" s="245" t="s">
        <v>562</v>
      </c>
      <c r="AK2712" s="246" t="s">
        <v>562</v>
      </c>
      <c r="AL2712" s="247" t="s">
        <v>562</v>
      </c>
      <c r="AM2712" s="246" t="s">
        <v>562</v>
      </c>
      <c r="AN2712" s="246" t="s">
        <v>562</v>
      </c>
      <c r="AO2712" s="248" t="s">
        <v>562</v>
      </c>
      <c r="AP2712" s="249" t="s">
        <v>562</v>
      </c>
      <c r="AQ2712" s="249" t="s">
        <v>562</v>
      </c>
      <c r="AR2712" s="162">
        <f>IF(GLOBAL_DATA[[#This Row],[Target scope]]&lt;&gt;Target_Not_Applicable,GLOBAL_DATA[[#This Row],[Target scope]]*GLOBAL_DATA[[#This Row],[Implementation progress rate]],"")</f>
        <v>0.6</v>
      </c>
      <c r="AS2712" s="180">
        <f>IF(OR(GLOBAL_DATA[[#This Row],[Status]]=DATA!$J$6,GLOBAL_DATA[[#This Row],[Status]]=DATA!$J$7,GLOBAL_DATA[[#This Row],[Status]]=DATA!$J$8),1,0)</f>
        <v>0</v>
      </c>
      <c r="AT2712" s="181">
        <f>IF(GLOBAL_DATA[[#This Row],[Status]]=Status_No_Project,"",MAX(GLOBAL_DATA[[#This Row],[Initial end]],GLOBAL_DATA[[#This Row],[Re-estimated end]],43831))</f>
        <v>44196</v>
      </c>
      <c r="AU27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2" s="222">
        <f>IF(GLOBAL_DATA[[#This Row],[Target scope]]&lt;&gt;Target_Not_Applicable,COUNTBLANK(GLOBAL_DATA[[#This Row],[Target scope]:[Target justification (if&lt;100%)]]),0)+IF(GLOBAL_DATA[[#This Row],[Status]]&lt;&gt;Status_No_Project,COUNTBLANK(GLOBAL_DATA[[#This Row],[Implementation progress rate]:[CISO assessment]]),0)</f>
        <v>1</v>
      </c>
      <c r="AW2712" s="45">
        <f>SUBTOTAL(103,GLOBAL_DATA[[#This Row],[BU]])</f>
        <v>0</v>
      </c>
    </row>
    <row r="2713" spans="1:49" ht="25.5" hidden="1" x14ac:dyDescent="0.25">
      <c r="A2713" s="222" t="s">
        <v>40</v>
      </c>
      <c r="B2713" s="223" t="s">
        <v>894</v>
      </c>
      <c r="C2713" s="223" t="s">
        <v>405</v>
      </c>
      <c r="D2713" s="231" t="s">
        <v>882</v>
      </c>
      <c r="E2713" s="232" t="s">
        <v>555</v>
      </c>
      <c r="F2713" s="232"/>
      <c r="G2713" s="233"/>
      <c r="H2713" s="221"/>
      <c r="I2713" s="231" t="s">
        <v>562</v>
      </c>
      <c r="J2713" s="232"/>
      <c r="K2713" s="234"/>
      <c r="L2713" s="235"/>
      <c r="M2713" s="233"/>
      <c r="N2713" s="236"/>
      <c r="O2713" s="224" t="str">
        <f>IF(GLOBAL_DATA[[#This Row],[Target scope]]="","",INDEX(DATA_TargetStatusChoice[Target_Status_Choice],MATCH(GLOBAL_DATA[[#This Row],[Target scope]],DATA_TargetStatusChoice[Value],1)))</f>
        <v>NOT APPLICABLE</v>
      </c>
      <c r="P2713" s="237" t="s">
        <v>427</v>
      </c>
      <c r="Q2713" s="238"/>
      <c r="R2713" s="250" t="s">
        <v>469</v>
      </c>
      <c r="S2713" s="251">
        <v>0</v>
      </c>
      <c r="T2713" s="251" t="s">
        <v>386</v>
      </c>
      <c r="U2713" s="252"/>
      <c r="V2713" s="239" t="s">
        <v>562</v>
      </c>
      <c r="W2713" s="240" t="s">
        <v>562</v>
      </c>
      <c r="X2713" s="241" t="s">
        <v>562</v>
      </c>
      <c r="Y2713" s="241" t="s">
        <v>562</v>
      </c>
      <c r="Z2713" s="241" t="s">
        <v>562</v>
      </c>
      <c r="AA2713" s="242">
        <f>SUM(GLOBAL_DATA[[#This Row],[Initial 2020]],GLOBAL_DATA[[#This Row],[Initial 2021]],GLOBAL_DATA[[#This Row],[Initial 2022]],GLOBAL_DATA[[#This Row],[Initial 2023]])</f>
        <v>0</v>
      </c>
      <c r="AB2713" s="243">
        <f>SUM(GLOBAL_DATA[[#This Row],[Reestimated 2020]],GLOBAL_DATA[[#This Row],[Reestimated 2021]],GLOBAL_DATA[[#This Row],[Reestimated 2022]],GLOBAL_DATA[[#This Row],[Reestimated 2023]])</f>
        <v>0</v>
      </c>
      <c r="AC2713" s="244">
        <f>SUM(GLOBAL_DATA[[#This Row],[Spent 2020]],GLOBAL_DATA[[#This Row],[Spent 2021]],GLOBAL_DATA[[#This Row],[Spent 2022]],GLOBAL_DATA[[#This Row],[Spent 2023]])</f>
        <v>0</v>
      </c>
      <c r="AD2713" s="245" t="s">
        <v>562</v>
      </c>
      <c r="AE2713" s="246" t="s">
        <v>562</v>
      </c>
      <c r="AF2713" s="247" t="s">
        <v>562</v>
      </c>
      <c r="AG2713" s="246" t="s">
        <v>562</v>
      </c>
      <c r="AH2713" s="246" t="s">
        <v>562</v>
      </c>
      <c r="AI2713" s="246" t="s">
        <v>562</v>
      </c>
      <c r="AJ2713" s="245" t="s">
        <v>562</v>
      </c>
      <c r="AK2713" s="246" t="s">
        <v>562</v>
      </c>
      <c r="AL2713" s="247" t="s">
        <v>562</v>
      </c>
      <c r="AM2713" s="246" t="s">
        <v>562</v>
      </c>
      <c r="AN2713" s="246" t="s">
        <v>562</v>
      </c>
      <c r="AO2713" s="248" t="s">
        <v>562</v>
      </c>
      <c r="AP2713" s="249" t="s">
        <v>562</v>
      </c>
      <c r="AQ2713" s="249" t="s">
        <v>562</v>
      </c>
      <c r="AR2713" s="162" t="str">
        <f>IF(GLOBAL_DATA[[#This Row],[Target scope]]&lt;&gt;Target_Not_Applicable,GLOBAL_DATA[[#This Row],[Target scope]]*GLOBAL_DATA[[#This Row],[Implementation progress rate]],"")</f>
        <v/>
      </c>
      <c r="AS2713" s="180">
        <f>IF(OR(GLOBAL_DATA[[#This Row],[Status]]=DATA!$J$6,GLOBAL_DATA[[#This Row],[Status]]=DATA!$J$7,GLOBAL_DATA[[#This Row],[Status]]=DATA!$J$8),1,0)</f>
        <v>0</v>
      </c>
      <c r="AT2713" s="181" t="str">
        <f>IF(GLOBAL_DATA[[#This Row],[Status]]=Status_No_Project,"",MAX(GLOBAL_DATA[[#This Row],[Initial end]],GLOBAL_DATA[[#This Row],[Re-estimated end]],43831))</f>
        <v/>
      </c>
      <c r="AU27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3" s="222">
        <f>IF(GLOBAL_DATA[[#This Row],[Target scope]]&lt;&gt;Target_Not_Applicable,COUNTBLANK(GLOBAL_DATA[[#This Row],[Target scope]:[Target justification (if&lt;100%)]]),0)+IF(GLOBAL_DATA[[#This Row],[Status]]&lt;&gt;Status_No_Project,COUNTBLANK(GLOBAL_DATA[[#This Row],[Implementation progress rate]:[CISO assessment]]),0)</f>
        <v>0</v>
      </c>
      <c r="AW2713" s="45">
        <f>SUBTOTAL(103,GLOBAL_DATA[[#This Row],[BU]])</f>
        <v>0</v>
      </c>
    </row>
    <row r="2714" spans="1:49" ht="25.5" hidden="1" x14ac:dyDescent="0.25">
      <c r="A2714" s="222" t="s">
        <v>40</v>
      </c>
      <c r="B2714" s="223" t="s">
        <v>894</v>
      </c>
      <c r="C2714" s="223" t="s">
        <v>405</v>
      </c>
      <c r="D2714" s="231" t="s">
        <v>869</v>
      </c>
      <c r="E2714" s="232" t="s">
        <v>555</v>
      </c>
      <c r="F2714" s="232"/>
      <c r="G2714" s="233"/>
      <c r="H2714" s="221"/>
      <c r="I2714" s="231" t="s">
        <v>562</v>
      </c>
      <c r="J2714" s="232"/>
      <c r="K2714" s="234"/>
      <c r="L2714" s="235"/>
      <c r="M2714" s="233"/>
      <c r="N2714" s="236"/>
      <c r="O2714" s="224" t="str">
        <f>IF(GLOBAL_DATA[[#This Row],[Target scope]]="","",INDEX(DATA_TargetStatusChoice[Target_Status_Choice],MATCH(GLOBAL_DATA[[#This Row],[Target scope]],DATA_TargetStatusChoice[Value],1)))</f>
        <v>NOT APPLICABLE</v>
      </c>
      <c r="P2714" s="237" t="s">
        <v>427</v>
      </c>
      <c r="Q2714" s="238"/>
      <c r="R2714" s="250" t="s">
        <v>469</v>
      </c>
      <c r="S2714" s="251"/>
      <c r="T2714" s="251" t="s">
        <v>386</v>
      </c>
      <c r="U2714" s="252"/>
      <c r="V2714" s="239" t="s">
        <v>562</v>
      </c>
      <c r="W2714" s="240" t="s">
        <v>562</v>
      </c>
      <c r="X2714" s="241" t="s">
        <v>562</v>
      </c>
      <c r="Y2714" s="241" t="s">
        <v>562</v>
      </c>
      <c r="Z2714" s="241" t="s">
        <v>562</v>
      </c>
      <c r="AA2714" s="242">
        <f>SUM(GLOBAL_DATA[[#This Row],[Initial 2020]],GLOBAL_DATA[[#This Row],[Initial 2021]],GLOBAL_DATA[[#This Row],[Initial 2022]],GLOBAL_DATA[[#This Row],[Initial 2023]])</f>
        <v>0</v>
      </c>
      <c r="AB2714" s="243">
        <f>SUM(GLOBAL_DATA[[#This Row],[Reestimated 2020]],GLOBAL_DATA[[#This Row],[Reestimated 2021]],GLOBAL_DATA[[#This Row],[Reestimated 2022]],GLOBAL_DATA[[#This Row],[Reestimated 2023]])</f>
        <v>0</v>
      </c>
      <c r="AC2714" s="244">
        <f>SUM(GLOBAL_DATA[[#This Row],[Spent 2020]],GLOBAL_DATA[[#This Row],[Spent 2021]],GLOBAL_DATA[[#This Row],[Spent 2022]],GLOBAL_DATA[[#This Row],[Spent 2023]])</f>
        <v>0</v>
      </c>
      <c r="AD2714" s="245" t="s">
        <v>562</v>
      </c>
      <c r="AE2714" s="246" t="s">
        <v>562</v>
      </c>
      <c r="AF2714" s="247" t="s">
        <v>562</v>
      </c>
      <c r="AG2714" s="246" t="s">
        <v>562</v>
      </c>
      <c r="AH2714" s="246" t="s">
        <v>562</v>
      </c>
      <c r="AI2714" s="246" t="s">
        <v>562</v>
      </c>
      <c r="AJ2714" s="245" t="s">
        <v>562</v>
      </c>
      <c r="AK2714" s="246" t="s">
        <v>562</v>
      </c>
      <c r="AL2714" s="247" t="s">
        <v>562</v>
      </c>
      <c r="AM2714" s="246" t="s">
        <v>562</v>
      </c>
      <c r="AN2714" s="246" t="s">
        <v>562</v>
      </c>
      <c r="AO2714" s="248" t="s">
        <v>562</v>
      </c>
      <c r="AP2714" s="249" t="s">
        <v>562</v>
      </c>
      <c r="AQ2714" s="249" t="s">
        <v>562</v>
      </c>
      <c r="AR2714" s="162" t="str">
        <f>IF(GLOBAL_DATA[[#This Row],[Target scope]]&lt;&gt;Target_Not_Applicable,GLOBAL_DATA[[#This Row],[Target scope]]*GLOBAL_DATA[[#This Row],[Implementation progress rate]],"")</f>
        <v/>
      </c>
      <c r="AS2714" s="180">
        <f>IF(OR(GLOBAL_DATA[[#This Row],[Status]]=DATA!$J$6,GLOBAL_DATA[[#This Row],[Status]]=DATA!$J$7,GLOBAL_DATA[[#This Row],[Status]]=DATA!$J$8),1,0)</f>
        <v>0</v>
      </c>
      <c r="AT2714" s="181" t="str">
        <f>IF(GLOBAL_DATA[[#This Row],[Status]]=Status_No_Project,"",MAX(GLOBAL_DATA[[#This Row],[Initial end]],GLOBAL_DATA[[#This Row],[Re-estimated end]],43831))</f>
        <v/>
      </c>
      <c r="AU27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4" s="222">
        <f>IF(GLOBAL_DATA[[#This Row],[Target scope]]&lt;&gt;Target_Not_Applicable,COUNTBLANK(GLOBAL_DATA[[#This Row],[Target scope]:[Target justification (if&lt;100%)]]),0)+IF(GLOBAL_DATA[[#This Row],[Status]]&lt;&gt;Status_No_Project,COUNTBLANK(GLOBAL_DATA[[#This Row],[Implementation progress rate]:[CISO assessment]]),0)</f>
        <v>0</v>
      </c>
      <c r="AW2714" s="45">
        <f>SUBTOTAL(103,GLOBAL_DATA[[#This Row],[BU]])</f>
        <v>0</v>
      </c>
    </row>
    <row r="2715" spans="1:49" ht="25.5" hidden="1" x14ac:dyDescent="0.25">
      <c r="A2715" s="222" t="s">
        <v>40</v>
      </c>
      <c r="B2715" s="223" t="s">
        <v>894</v>
      </c>
      <c r="C2715" s="223" t="s">
        <v>405</v>
      </c>
      <c r="D2715" s="231" t="s">
        <v>835</v>
      </c>
      <c r="E2715" s="232" t="s">
        <v>555</v>
      </c>
      <c r="F2715" s="232"/>
      <c r="G2715" s="233"/>
      <c r="H2715" s="221"/>
      <c r="I2715" s="231" t="s">
        <v>562</v>
      </c>
      <c r="J2715" s="232"/>
      <c r="K2715" s="234"/>
      <c r="L2715" s="235"/>
      <c r="M2715" s="233"/>
      <c r="N2715" s="236"/>
      <c r="O2715" s="224" t="str">
        <f>IF(GLOBAL_DATA[[#This Row],[Target scope]]="","",INDEX(DATA_TargetStatusChoice[Target_Status_Choice],MATCH(GLOBAL_DATA[[#This Row],[Target scope]],DATA_TargetStatusChoice[Value],1)))</f>
        <v>NOT APPLICABLE</v>
      </c>
      <c r="P2715" s="237" t="s">
        <v>427</v>
      </c>
      <c r="Q2715" s="238"/>
      <c r="R2715" s="250" t="s">
        <v>469</v>
      </c>
      <c r="S2715" s="251"/>
      <c r="T2715" s="251" t="s">
        <v>386</v>
      </c>
      <c r="U2715" s="252"/>
      <c r="V2715" s="239" t="s">
        <v>562</v>
      </c>
      <c r="W2715" s="240" t="s">
        <v>562</v>
      </c>
      <c r="X2715" s="241" t="s">
        <v>562</v>
      </c>
      <c r="Y2715" s="241" t="s">
        <v>562</v>
      </c>
      <c r="Z2715" s="241" t="s">
        <v>562</v>
      </c>
      <c r="AA2715" s="242">
        <f>SUM(GLOBAL_DATA[[#This Row],[Initial 2020]],GLOBAL_DATA[[#This Row],[Initial 2021]],GLOBAL_DATA[[#This Row],[Initial 2022]],GLOBAL_DATA[[#This Row],[Initial 2023]])</f>
        <v>0</v>
      </c>
      <c r="AB2715" s="243">
        <f>SUM(GLOBAL_DATA[[#This Row],[Reestimated 2020]],GLOBAL_DATA[[#This Row],[Reestimated 2021]],GLOBAL_DATA[[#This Row],[Reestimated 2022]],GLOBAL_DATA[[#This Row],[Reestimated 2023]])</f>
        <v>0</v>
      </c>
      <c r="AC2715" s="244">
        <f>SUM(GLOBAL_DATA[[#This Row],[Spent 2020]],GLOBAL_DATA[[#This Row],[Spent 2021]],GLOBAL_DATA[[#This Row],[Spent 2022]],GLOBAL_DATA[[#This Row],[Spent 2023]])</f>
        <v>0</v>
      </c>
      <c r="AD2715" s="245" t="s">
        <v>562</v>
      </c>
      <c r="AE2715" s="246" t="s">
        <v>562</v>
      </c>
      <c r="AF2715" s="247" t="s">
        <v>562</v>
      </c>
      <c r="AG2715" s="246" t="s">
        <v>562</v>
      </c>
      <c r="AH2715" s="246" t="s">
        <v>562</v>
      </c>
      <c r="AI2715" s="246" t="s">
        <v>562</v>
      </c>
      <c r="AJ2715" s="245" t="s">
        <v>562</v>
      </c>
      <c r="AK2715" s="246" t="s">
        <v>562</v>
      </c>
      <c r="AL2715" s="247" t="s">
        <v>562</v>
      </c>
      <c r="AM2715" s="246" t="s">
        <v>562</v>
      </c>
      <c r="AN2715" s="246" t="s">
        <v>562</v>
      </c>
      <c r="AO2715" s="248" t="s">
        <v>562</v>
      </c>
      <c r="AP2715" s="249" t="s">
        <v>562</v>
      </c>
      <c r="AQ2715" s="249" t="s">
        <v>562</v>
      </c>
      <c r="AR2715" s="162" t="str">
        <f>IF(GLOBAL_DATA[[#This Row],[Target scope]]&lt;&gt;Target_Not_Applicable,GLOBAL_DATA[[#This Row],[Target scope]]*GLOBAL_DATA[[#This Row],[Implementation progress rate]],"")</f>
        <v/>
      </c>
      <c r="AS2715" s="180">
        <f>IF(OR(GLOBAL_DATA[[#This Row],[Status]]=DATA!$J$6,GLOBAL_DATA[[#This Row],[Status]]=DATA!$J$7,GLOBAL_DATA[[#This Row],[Status]]=DATA!$J$8),1,0)</f>
        <v>0</v>
      </c>
      <c r="AT2715" s="181" t="str">
        <f>IF(GLOBAL_DATA[[#This Row],[Status]]=Status_No_Project,"",MAX(GLOBAL_DATA[[#This Row],[Initial end]],GLOBAL_DATA[[#This Row],[Re-estimated end]],43831))</f>
        <v/>
      </c>
      <c r="AU27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5" s="222">
        <f>IF(GLOBAL_DATA[[#This Row],[Target scope]]&lt;&gt;Target_Not_Applicable,COUNTBLANK(GLOBAL_DATA[[#This Row],[Target scope]:[Target justification (if&lt;100%)]]),0)+IF(GLOBAL_DATA[[#This Row],[Status]]&lt;&gt;Status_No_Project,COUNTBLANK(GLOBAL_DATA[[#This Row],[Implementation progress rate]:[CISO assessment]]),0)</f>
        <v>0</v>
      </c>
      <c r="AW2715" s="45">
        <f>SUBTOTAL(103,GLOBAL_DATA[[#This Row],[BU]])</f>
        <v>0</v>
      </c>
    </row>
    <row r="2716" spans="1:49" ht="38.25" hidden="1" x14ac:dyDescent="0.25">
      <c r="A2716" s="222" t="s">
        <v>40</v>
      </c>
      <c r="B2716" s="223" t="s">
        <v>894</v>
      </c>
      <c r="C2716" s="223" t="s">
        <v>405</v>
      </c>
      <c r="D2716" s="231" t="s">
        <v>836</v>
      </c>
      <c r="E2716" s="232" t="s">
        <v>555</v>
      </c>
      <c r="F2716" s="232"/>
      <c r="G2716" s="233"/>
      <c r="H2716" s="221"/>
      <c r="I2716" s="231" t="s">
        <v>562</v>
      </c>
      <c r="J2716" s="232"/>
      <c r="K2716" s="234"/>
      <c r="L2716" s="235"/>
      <c r="M2716" s="233"/>
      <c r="N2716" s="236"/>
      <c r="O2716" s="224" t="str">
        <f>IF(GLOBAL_DATA[[#This Row],[Target scope]]="","",INDEX(DATA_TargetStatusChoice[Target_Status_Choice],MATCH(GLOBAL_DATA[[#This Row],[Target scope]],DATA_TargetStatusChoice[Value],1)))</f>
        <v>FULL IMPLEMENTATION</v>
      </c>
      <c r="P2716" s="237">
        <v>1</v>
      </c>
      <c r="Q2716" s="238"/>
      <c r="R2716" s="250" t="s">
        <v>33</v>
      </c>
      <c r="S2716" s="251">
        <v>1</v>
      </c>
      <c r="T2716" s="251" t="s">
        <v>386</v>
      </c>
      <c r="U2716" s="252"/>
      <c r="V2716" s="239" t="s">
        <v>562</v>
      </c>
      <c r="W2716" s="240" t="s">
        <v>562</v>
      </c>
      <c r="X2716" s="241">
        <v>43466</v>
      </c>
      <c r="Y2716" s="241">
        <v>43811</v>
      </c>
      <c r="Z2716" s="241">
        <v>43811</v>
      </c>
      <c r="AA2716" s="242">
        <f>SUM(GLOBAL_DATA[[#This Row],[Initial 2020]],GLOBAL_DATA[[#This Row],[Initial 2021]],GLOBAL_DATA[[#This Row],[Initial 2022]],GLOBAL_DATA[[#This Row],[Initial 2023]])</f>
        <v>10</v>
      </c>
      <c r="AB2716" s="243">
        <f>SUM(GLOBAL_DATA[[#This Row],[Reestimated 2020]],GLOBAL_DATA[[#This Row],[Reestimated 2021]],GLOBAL_DATA[[#This Row],[Reestimated 2022]],GLOBAL_DATA[[#This Row],[Reestimated 2023]])</f>
        <v>0</v>
      </c>
      <c r="AC2716" s="244">
        <f>SUM(GLOBAL_DATA[[#This Row],[Spent 2020]],GLOBAL_DATA[[#This Row],[Spent 2021]],GLOBAL_DATA[[#This Row],[Spent 2022]],GLOBAL_DATA[[#This Row],[Spent 2023]])</f>
        <v>0</v>
      </c>
      <c r="AD2716" s="245">
        <v>10</v>
      </c>
      <c r="AE2716" s="246" t="s">
        <v>562</v>
      </c>
      <c r="AF2716" s="247" t="s">
        <v>562</v>
      </c>
      <c r="AG2716" s="246" t="s">
        <v>562</v>
      </c>
      <c r="AH2716" s="246" t="s">
        <v>562</v>
      </c>
      <c r="AI2716" s="246" t="s">
        <v>562</v>
      </c>
      <c r="AJ2716" s="245" t="s">
        <v>562</v>
      </c>
      <c r="AK2716" s="246" t="s">
        <v>562</v>
      </c>
      <c r="AL2716" s="247" t="s">
        <v>562</v>
      </c>
      <c r="AM2716" s="246" t="s">
        <v>562</v>
      </c>
      <c r="AN2716" s="246" t="s">
        <v>562</v>
      </c>
      <c r="AO2716" s="248" t="s">
        <v>562</v>
      </c>
      <c r="AP2716" s="249" t="s">
        <v>562</v>
      </c>
      <c r="AQ2716" s="249" t="s">
        <v>562</v>
      </c>
      <c r="AR2716" s="162">
        <f>IF(GLOBAL_DATA[[#This Row],[Target scope]]&lt;&gt;Target_Not_Applicable,GLOBAL_DATA[[#This Row],[Target scope]]*GLOBAL_DATA[[#This Row],[Implementation progress rate]],"")</f>
        <v>1</v>
      </c>
      <c r="AS2716" s="180">
        <f>IF(OR(GLOBAL_DATA[[#This Row],[Status]]=DATA!$J$6,GLOBAL_DATA[[#This Row],[Status]]=DATA!$J$7,GLOBAL_DATA[[#This Row],[Status]]=DATA!$J$8),1,0)</f>
        <v>1</v>
      </c>
      <c r="AT2716" s="181">
        <f>IF(GLOBAL_DATA[[#This Row],[Status]]=Status_No_Project,"",MAX(GLOBAL_DATA[[#This Row],[Initial end]],GLOBAL_DATA[[#This Row],[Re-estimated end]],43831))</f>
        <v>43831</v>
      </c>
      <c r="AU27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6" s="222">
        <f>IF(GLOBAL_DATA[[#This Row],[Target scope]]&lt;&gt;Target_Not_Applicable,COUNTBLANK(GLOBAL_DATA[[#This Row],[Target scope]:[Target justification (if&lt;100%)]]),0)+IF(GLOBAL_DATA[[#This Row],[Status]]&lt;&gt;Status_No_Project,COUNTBLANK(GLOBAL_DATA[[#This Row],[Implementation progress rate]:[CISO assessment]]),0)</f>
        <v>1</v>
      </c>
      <c r="AW2716" s="45">
        <f>SUBTOTAL(103,GLOBAL_DATA[[#This Row],[BU]])</f>
        <v>0</v>
      </c>
    </row>
    <row r="2717" spans="1:49" ht="25.5" hidden="1" x14ac:dyDescent="0.25">
      <c r="A2717" s="222" t="s">
        <v>40</v>
      </c>
      <c r="B2717" s="223" t="s">
        <v>894</v>
      </c>
      <c r="C2717" s="223" t="s">
        <v>405</v>
      </c>
      <c r="D2717" s="231" t="s">
        <v>839</v>
      </c>
      <c r="E2717" s="232" t="s">
        <v>555</v>
      </c>
      <c r="F2717" s="232"/>
      <c r="G2717" s="233"/>
      <c r="H2717" s="221"/>
      <c r="I2717" s="231" t="s">
        <v>562</v>
      </c>
      <c r="J2717" s="232"/>
      <c r="K2717" s="234"/>
      <c r="L2717" s="235"/>
      <c r="M2717" s="233"/>
      <c r="N2717" s="236"/>
      <c r="O2717" s="224" t="str">
        <f>IF(GLOBAL_DATA[[#This Row],[Target scope]]="","",INDEX(DATA_TargetStatusChoice[Target_Status_Choice],MATCH(GLOBAL_DATA[[#This Row],[Target scope]],DATA_TargetStatusChoice[Value],1)))</f>
        <v>NOT APPLICABLE</v>
      </c>
      <c r="P2717" s="237" t="s">
        <v>427</v>
      </c>
      <c r="Q2717" s="238"/>
      <c r="R2717" s="250" t="s">
        <v>469</v>
      </c>
      <c r="S2717" s="251"/>
      <c r="T2717" s="251" t="s">
        <v>386</v>
      </c>
      <c r="U2717" s="252"/>
      <c r="V2717" s="239" t="s">
        <v>562</v>
      </c>
      <c r="W2717" s="240" t="s">
        <v>562</v>
      </c>
      <c r="X2717" s="241" t="s">
        <v>562</v>
      </c>
      <c r="Y2717" s="241" t="s">
        <v>562</v>
      </c>
      <c r="Z2717" s="241" t="s">
        <v>562</v>
      </c>
      <c r="AA2717" s="242">
        <f>SUM(GLOBAL_DATA[[#This Row],[Initial 2020]],GLOBAL_DATA[[#This Row],[Initial 2021]],GLOBAL_DATA[[#This Row],[Initial 2022]],GLOBAL_DATA[[#This Row],[Initial 2023]])</f>
        <v>0</v>
      </c>
      <c r="AB2717" s="243">
        <f>SUM(GLOBAL_DATA[[#This Row],[Reestimated 2020]],GLOBAL_DATA[[#This Row],[Reestimated 2021]],GLOBAL_DATA[[#This Row],[Reestimated 2022]],GLOBAL_DATA[[#This Row],[Reestimated 2023]])</f>
        <v>0</v>
      </c>
      <c r="AC2717" s="244">
        <f>SUM(GLOBAL_DATA[[#This Row],[Spent 2020]],GLOBAL_DATA[[#This Row],[Spent 2021]],GLOBAL_DATA[[#This Row],[Spent 2022]],GLOBAL_DATA[[#This Row],[Spent 2023]])</f>
        <v>0</v>
      </c>
      <c r="AD2717" s="245" t="s">
        <v>562</v>
      </c>
      <c r="AE2717" s="246" t="s">
        <v>562</v>
      </c>
      <c r="AF2717" s="247" t="s">
        <v>562</v>
      </c>
      <c r="AG2717" s="246" t="s">
        <v>562</v>
      </c>
      <c r="AH2717" s="246" t="s">
        <v>562</v>
      </c>
      <c r="AI2717" s="246" t="s">
        <v>562</v>
      </c>
      <c r="AJ2717" s="245" t="s">
        <v>562</v>
      </c>
      <c r="AK2717" s="246" t="s">
        <v>562</v>
      </c>
      <c r="AL2717" s="247" t="s">
        <v>562</v>
      </c>
      <c r="AM2717" s="246" t="s">
        <v>562</v>
      </c>
      <c r="AN2717" s="246" t="s">
        <v>562</v>
      </c>
      <c r="AO2717" s="248" t="s">
        <v>562</v>
      </c>
      <c r="AP2717" s="249" t="s">
        <v>562</v>
      </c>
      <c r="AQ2717" s="249" t="s">
        <v>562</v>
      </c>
      <c r="AR2717" s="162" t="str">
        <f>IF(GLOBAL_DATA[[#This Row],[Target scope]]&lt;&gt;Target_Not_Applicable,GLOBAL_DATA[[#This Row],[Target scope]]*GLOBAL_DATA[[#This Row],[Implementation progress rate]],"")</f>
        <v/>
      </c>
      <c r="AS2717" s="180">
        <f>IF(OR(GLOBAL_DATA[[#This Row],[Status]]=DATA!$J$6,GLOBAL_DATA[[#This Row],[Status]]=DATA!$J$7,GLOBAL_DATA[[#This Row],[Status]]=DATA!$J$8),1,0)</f>
        <v>0</v>
      </c>
      <c r="AT2717" s="181" t="str">
        <f>IF(GLOBAL_DATA[[#This Row],[Status]]=Status_No_Project,"",MAX(GLOBAL_DATA[[#This Row],[Initial end]],GLOBAL_DATA[[#This Row],[Re-estimated end]],43831))</f>
        <v/>
      </c>
      <c r="AU27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7" s="222">
        <f>IF(GLOBAL_DATA[[#This Row],[Target scope]]&lt;&gt;Target_Not_Applicable,COUNTBLANK(GLOBAL_DATA[[#This Row],[Target scope]:[Target justification (if&lt;100%)]]),0)+IF(GLOBAL_DATA[[#This Row],[Status]]&lt;&gt;Status_No_Project,COUNTBLANK(GLOBAL_DATA[[#This Row],[Implementation progress rate]:[CISO assessment]]),0)</f>
        <v>0</v>
      </c>
      <c r="AW2717" s="45">
        <f>SUBTOTAL(103,GLOBAL_DATA[[#This Row],[BU]])</f>
        <v>0</v>
      </c>
    </row>
    <row r="2718" spans="1:49" ht="25.5" hidden="1" x14ac:dyDescent="0.25">
      <c r="A2718" s="222" t="s">
        <v>40</v>
      </c>
      <c r="B2718" s="223" t="s">
        <v>894</v>
      </c>
      <c r="C2718" s="223" t="s">
        <v>405</v>
      </c>
      <c r="D2718" s="231" t="s">
        <v>840</v>
      </c>
      <c r="E2718" s="232" t="s">
        <v>555</v>
      </c>
      <c r="F2718" s="232"/>
      <c r="G2718" s="233"/>
      <c r="H2718" s="221"/>
      <c r="I2718" s="231" t="s">
        <v>562</v>
      </c>
      <c r="J2718" s="232"/>
      <c r="K2718" s="234"/>
      <c r="L2718" s="235"/>
      <c r="M2718" s="233"/>
      <c r="N2718" s="236"/>
      <c r="O2718" s="224" t="str">
        <f>IF(GLOBAL_DATA[[#This Row],[Target scope]]="","",INDEX(DATA_TargetStatusChoice[Target_Status_Choice],MATCH(GLOBAL_DATA[[#This Row],[Target scope]],DATA_TargetStatusChoice[Value],1)))</f>
        <v>NOT APPLICABLE</v>
      </c>
      <c r="P2718" s="237" t="s">
        <v>427</v>
      </c>
      <c r="Q2718" s="238"/>
      <c r="R2718" s="250" t="s">
        <v>469</v>
      </c>
      <c r="S2718" s="251"/>
      <c r="T2718" s="251" t="s">
        <v>386</v>
      </c>
      <c r="U2718" s="252"/>
      <c r="V2718" s="239" t="s">
        <v>562</v>
      </c>
      <c r="W2718" s="240" t="s">
        <v>562</v>
      </c>
      <c r="X2718" s="241" t="s">
        <v>562</v>
      </c>
      <c r="Y2718" s="241" t="s">
        <v>562</v>
      </c>
      <c r="Z2718" s="241" t="s">
        <v>562</v>
      </c>
      <c r="AA2718" s="242">
        <f>SUM(GLOBAL_DATA[[#This Row],[Initial 2020]],GLOBAL_DATA[[#This Row],[Initial 2021]],GLOBAL_DATA[[#This Row],[Initial 2022]],GLOBAL_DATA[[#This Row],[Initial 2023]])</f>
        <v>0</v>
      </c>
      <c r="AB2718" s="243">
        <f>SUM(GLOBAL_DATA[[#This Row],[Reestimated 2020]],GLOBAL_DATA[[#This Row],[Reestimated 2021]],GLOBAL_DATA[[#This Row],[Reestimated 2022]],GLOBAL_DATA[[#This Row],[Reestimated 2023]])</f>
        <v>0</v>
      </c>
      <c r="AC2718" s="244">
        <f>SUM(GLOBAL_DATA[[#This Row],[Spent 2020]],GLOBAL_DATA[[#This Row],[Spent 2021]],GLOBAL_DATA[[#This Row],[Spent 2022]],GLOBAL_DATA[[#This Row],[Spent 2023]])</f>
        <v>0</v>
      </c>
      <c r="AD2718" s="245" t="s">
        <v>562</v>
      </c>
      <c r="AE2718" s="246" t="s">
        <v>562</v>
      </c>
      <c r="AF2718" s="247" t="s">
        <v>562</v>
      </c>
      <c r="AG2718" s="246" t="s">
        <v>562</v>
      </c>
      <c r="AH2718" s="246" t="s">
        <v>562</v>
      </c>
      <c r="AI2718" s="246" t="s">
        <v>562</v>
      </c>
      <c r="AJ2718" s="245" t="s">
        <v>562</v>
      </c>
      <c r="AK2718" s="246" t="s">
        <v>562</v>
      </c>
      <c r="AL2718" s="247" t="s">
        <v>562</v>
      </c>
      <c r="AM2718" s="246" t="s">
        <v>562</v>
      </c>
      <c r="AN2718" s="246" t="s">
        <v>562</v>
      </c>
      <c r="AO2718" s="248" t="s">
        <v>562</v>
      </c>
      <c r="AP2718" s="249" t="s">
        <v>562</v>
      </c>
      <c r="AQ2718" s="249" t="s">
        <v>562</v>
      </c>
      <c r="AR2718" s="162" t="str">
        <f>IF(GLOBAL_DATA[[#This Row],[Target scope]]&lt;&gt;Target_Not_Applicable,GLOBAL_DATA[[#This Row],[Target scope]]*GLOBAL_DATA[[#This Row],[Implementation progress rate]],"")</f>
        <v/>
      </c>
      <c r="AS2718" s="180">
        <f>IF(OR(GLOBAL_DATA[[#This Row],[Status]]=DATA!$J$6,GLOBAL_DATA[[#This Row],[Status]]=DATA!$J$7,GLOBAL_DATA[[#This Row],[Status]]=DATA!$J$8),1,0)</f>
        <v>0</v>
      </c>
      <c r="AT2718" s="181" t="str">
        <f>IF(GLOBAL_DATA[[#This Row],[Status]]=Status_No_Project,"",MAX(GLOBAL_DATA[[#This Row],[Initial end]],GLOBAL_DATA[[#This Row],[Re-estimated end]],43831))</f>
        <v/>
      </c>
      <c r="AU27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8" s="222">
        <f>IF(GLOBAL_DATA[[#This Row],[Target scope]]&lt;&gt;Target_Not_Applicable,COUNTBLANK(GLOBAL_DATA[[#This Row],[Target scope]:[Target justification (if&lt;100%)]]),0)+IF(GLOBAL_DATA[[#This Row],[Status]]&lt;&gt;Status_No_Project,COUNTBLANK(GLOBAL_DATA[[#This Row],[Implementation progress rate]:[CISO assessment]]),0)</f>
        <v>0</v>
      </c>
      <c r="AW2718" s="45">
        <f>SUBTOTAL(103,GLOBAL_DATA[[#This Row],[BU]])</f>
        <v>0</v>
      </c>
    </row>
    <row r="2719" spans="1:49" ht="25.5" hidden="1" x14ac:dyDescent="0.25">
      <c r="A2719" s="222" t="s">
        <v>40</v>
      </c>
      <c r="B2719" s="223" t="s">
        <v>894</v>
      </c>
      <c r="C2719" s="223" t="s">
        <v>405</v>
      </c>
      <c r="D2719" s="231" t="s">
        <v>841</v>
      </c>
      <c r="E2719" s="232" t="s">
        <v>555</v>
      </c>
      <c r="F2719" s="232"/>
      <c r="G2719" s="233"/>
      <c r="H2719" s="221"/>
      <c r="I2719" s="231" t="s">
        <v>562</v>
      </c>
      <c r="J2719" s="232"/>
      <c r="K2719" s="234"/>
      <c r="L2719" s="235"/>
      <c r="M2719" s="233"/>
      <c r="N2719" s="236"/>
      <c r="O2719" s="224" t="str">
        <f>IF(GLOBAL_DATA[[#This Row],[Target scope]]="","",INDEX(DATA_TargetStatusChoice[Target_Status_Choice],MATCH(GLOBAL_DATA[[#This Row],[Target scope]],DATA_TargetStatusChoice[Value],1)))</f>
        <v>NOT APPLICABLE</v>
      </c>
      <c r="P2719" s="237" t="s">
        <v>427</v>
      </c>
      <c r="Q2719" s="238"/>
      <c r="R2719" s="250" t="s">
        <v>469</v>
      </c>
      <c r="S2719" s="251"/>
      <c r="T2719" s="251" t="s">
        <v>386</v>
      </c>
      <c r="U2719" s="252"/>
      <c r="V2719" s="239" t="s">
        <v>562</v>
      </c>
      <c r="W2719" s="240" t="s">
        <v>562</v>
      </c>
      <c r="X2719" s="241" t="s">
        <v>562</v>
      </c>
      <c r="Y2719" s="241" t="s">
        <v>562</v>
      </c>
      <c r="Z2719" s="241" t="s">
        <v>562</v>
      </c>
      <c r="AA2719" s="242">
        <f>SUM(GLOBAL_DATA[[#This Row],[Initial 2020]],GLOBAL_DATA[[#This Row],[Initial 2021]],GLOBAL_DATA[[#This Row],[Initial 2022]],GLOBAL_DATA[[#This Row],[Initial 2023]])</f>
        <v>0</v>
      </c>
      <c r="AB2719" s="243">
        <f>SUM(GLOBAL_DATA[[#This Row],[Reestimated 2020]],GLOBAL_DATA[[#This Row],[Reestimated 2021]],GLOBAL_DATA[[#This Row],[Reestimated 2022]],GLOBAL_DATA[[#This Row],[Reestimated 2023]])</f>
        <v>0</v>
      </c>
      <c r="AC2719" s="244">
        <f>SUM(GLOBAL_DATA[[#This Row],[Spent 2020]],GLOBAL_DATA[[#This Row],[Spent 2021]],GLOBAL_DATA[[#This Row],[Spent 2022]],GLOBAL_DATA[[#This Row],[Spent 2023]])</f>
        <v>0</v>
      </c>
      <c r="AD2719" s="245" t="s">
        <v>562</v>
      </c>
      <c r="AE2719" s="246" t="s">
        <v>562</v>
      </c>
      <c r="AF2719" s="247" t="s">
        <v>562</v>
      </c>
      <c r="AG2719" s="246" t="s">
        <v>562</v>
      </c>
      <c r="AH2719" s="246" t="s">
        <v>562</v>
      </c>
      <c r="AI2719" s="246" t="s">
        <v>562</v>
      </c>
      <c r="AJ2719" s="245" t="s">
        <v>562</v>
      </c>
      <c r="AK2719" s="246" t="s">
        <v>562</v>
      </c>
      <c r="AL2719" s="247" t="s">
        <v>562</v>
      </c>
      <c r="AM2719" s="246" t="s">
        <v>562</v>
      </c>
      <c r="AN2719" s="246" t="s">
        <v>562</v>
      </c>
      <c r="AO2719" s="248" t="s">
        <v>562</v>
      </c>
      <c r="AP2719" s="249" t="s">
        <v>562</v>
      </c>
      <c r="AQ2719" s="249" t="s">
        <v>562</v>
      </c>
      <c r="AR2719" s="162" t="str">
        <f>IF(GLOBAL_DATA[[#This Row],[Target scope]]&lt;&gt;Target_Not_Applicable,GLOBAL_DATA[[#This Row],[Target scope]]*GLOBAL_DATA[[#This Row],[Implementation progress rate]],"")</f>
        <v/>
      </c>
      <c r="AS2719" s="180">
        <f>IF(OR(GLOBAL_DATA[[#This Row],[Status]]=DATA!$J$6,GLOBAL_DATA[[#This Row],[Status]]=DATA!$J$7,GLOBAL_DATA[[#This Row],[Status]]=DATA!$J$8),1,0)</f>
        <v>0</v>
      </c>
      <c r="AT2719" s="181" t="str">
        <f>IF(GLOBAL_DATA[[#This Row],[Status]]=Status_No_Project,"",MAX(GLOBAL_DATA[[#This Row],[Initial end]],GLOBAL_DATA[[#This Row],[Re-estimated end]],43831))</f>
        <v/>
      </c>
      <c r="AU27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9" s="222">
        <f>IF(GLOBAL_DATA[[#This Row],[Target scope]]&lt;&gt;Target_Not_Applicable,COUNTBLANK(GLOBAL_DATA[[#This Row],[Target scope]:[Target justification (if&lt;100%)]]),0)+IF(GLOBAL_DATA[[#This Row],[Status]]&lt;&gt;Status_No_Project,COUNTBLANK(GLOBAL_DATA[[#This Row],[Implementation progress rate]:[CISO assessment]]),0)</f>
        <v>0</v>
      </c>
      <c r="AW2719" s="45">
        <f>SUBTOTAL(103,GLOBAL_DATA[[#This Row],[BU]])</f>
        <v>0</v>
      </c>
    </row>
    <row r="2720" spans="1:49" ht="25.5" hidden="1" x14ac:dyDescent="0.25">
      <c r="A2720" s="222" t="s">
        <v>40</v>
      </c>
      <c r="B2720" s="223" t="s">
        <v>894</v>
      </c>
      <c r="C2720" s="223" t="s">
        <v>405</v>
      </c>
      <c r="D2720" s="231" t="s">
        <v>842</v>
      </c>
      <c r="E2720" s="232" t="s">
        <v>555</v>
      </c>
      <c r="F2720" s="232"/>
      <c r="G2720" s="233"/>
      <c r="H2720" s="221"/>
      <c r="I2720" s="231" t="s">
        <v>562</v>
      </c>
      <c r="J2720" s="232"/>
      <c r="K2720" s="234"/>
      <c r="L2720" s="235"/>
      <c r="M2720" s="233"/>
      <c r="N2720" s="236"/>
      <c r="O2720" s="224" t="str">
        <f>IF(GLOBAL_DATA[[#This Row],[Target scope]]="","",INDEX(DATA_TargetStatusChoice[Target_Status_Choice],MATCH(GLOBAL_DATA[[#This Row],[Target scope]],DATA_TargetStatusChoice[Value],1)))</f>
        <v>NOT APPLICABLE</v>
      </c>
      <c r="P2720" s="237" t="s">
        <v>427</v>
      </c>
      <c r="Q2720" s="238"/>
      <c r="R2720" s="250" t="s">
        <v>469</v>
      </c>
      <c r="S2720" s="251"/>
      <c r="T2720" s="251" t="s">
        <v>386</v>
      </c>
      <c r="U2720" s="252"/>
      <c r="V2720" s="239" t="s">
        <v>562</v>
      </c>
      <c r="W2720" s="240" t="s">
        <v>562</v>
      </c>
      <c r="X2720" s="241" t="s">
        <v>562</v>
      </c>
      <c r="Y2720" s="241" t="s">
        <v>562</v>
      </c>
      <c r="Z2720" s="241" t="s">
        <v>562</v>
      </c>
      <c r="AA2720" s="242">
        <f>SUM(GLOBAL_DATA[[#This Row],[Initial 2020]],GLOBAL_DATA[[#This Row],[Initial 2021]],GLOBAL_DATA[[#This Row],[Initial 2022]],GLOBAL_DATA[[#This Row],[Initial 2023]])</f>
        <v>0</v>
      </c>
      <c r="AB2720" s="243">
        <f>SUM(GLOBAL_DATA[[#This Row],[Reestimated 2020]],GLOBAL_DATA[[#This Row],[Reestimated 2021]],GLOBAL_DATA[[#This Row],[Reestimated 2022]],GLOBAL_DATA[[#This Row],[Reestimated 2023]])</f>
        <v>0</v>
      </c>
      <c r="AC2720" s="244">
        <f>SUM(GLOBAL_DATA[[#This Row],[Spent 2020]],GLOBAL_DATA[[#This Row],[Spent 2021]],GLOBAL_DATA[[#This Row],[Spent 2022]],GLOBAL_DATA[[#This Row],[Spent 2023]])</f>
        <v>0</v>
      </c>
      <c r="AD2720" s="245" t="s">
        <v>562</v>
      </c>
      <c r="AE2720" s="246" t="s">
        <v>562</v>
      </c>
      <c r="AF2720" s="247" t="s">
        <v>562</v>
      </c>
      <c r="AG2720" s="246" t="s">
        <v>562</v>
      </c>
      <c r="AH2720" s="246" t="s">
        <v>562</v>
      </c>
      <c r="AI2720" s="246" t="s">
        <v>562</v>
      </c>
      <c r="AJ2720" s="245" t="s">
        <v>562</v>
      </c>
      <c r="AK2720" s="246" t="s">
        <v>562</v>
      </c>
      <c r="AL2720" s="247" t="s">
        <v>562</v>
      </c>
      <c r="AM2720" s="246" t="s">
        <v>562</v>
      </c>
      <c r="AN2720" s="246" t="s">
        <v>562</v>
      </c>
      <c r="AO2720" s="248" t="s">
        <v>562</v>
      </c>
      <c r="AP2720" s="249" t="s">
        <v>562</v>
      </c>
      <c r="AQ2720" s="249" t="s">
        <v>562</v>
      </c>
      <c r="AR2720" s="162" t="str">
        <f>IF(GLOBAL_DATA[[#This Row],[Target scope]]&lt;&gt;Target_Not_Applicable,GLOBAL_DATA[[#This Row],[Target scope]]*GLOBAL_DATA[[#This Row],[Implementation progress rate]],"")</f>
        <v/>
      </c>
      <c r="AS2720" s="180">
        <f>IF(OR(GLOBAL_DATA[[#This Row],[Status]]=DATA!$J$6,GLOBAL_DATA[[#This Row],[Status]]=DATA!$J$7,GLOBAL_DATA[[#This Row],[Status]]=DATA!$J$8),1,0)</f>
        <v>0</v>
      </c>
      <c r="AT2720" s="181" t="str">
        <f>IF(GLOBAL_DATA[[#This Row],[Status]]=Status_No_Project,"",MAX(GLOBAL_DATA[[#This Row],[Initial end]],GLOBAL_DATA[[#This Row],[Re-estimated end]],43831))</f>
        <v/>
      </c>
      <c r="AU27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0" s="222">
        <f>IF(GLOBAL_DATA[[#This Row],[Target scope]]&lt;&gt;Target_Not_Applicable,COUNTBLANK(GLOBAL_DATA[[#This Row],[Target scope]:[Target justification (if&lt;100%)]]),0)+IF(GLOBAL_DATA[[#This Row],[Status]]&lt;&gt;Status_No_Project,COUNTBLANK(GLOBAL_DATA[[#This Row],[Implementation progress rate]:[CISO assessment]]),0)</f>
        <v>0</v>
      </c>
      <c r="AW2720" s="45">
        <f>SUBTOTAL(103,GLOBAL_DATA[[#This Row],[BU]])</f>
        <v>0</v>
      </c>
    </row>
    <row r="2721" spans="1:49" ht="25.5" hidden="1" x14ac:dyDescent="0.25">
      <c r="A2721" s="222" t="s">
        <v>40</v>
      </c>
      <c r="B2721" s="223" t="s">
        <v>894</v>
      </c>
      <c r="C2721" s="223" t="s">
        <v>405</v>
      </c>
      <c r="D2721" s="231" t="s">
        <v>889</v>
      </c>
      <c r="E2721" s="232" t="s">
        <v>555</v>
      </c>
      <c r="F2721" s="232"/>
      <c r="G2721" s="233"/>
      <c r="H2721" s="221"/>
      <c r="I2721" s="231" t="s">
        <v>562</v>
      </c>
      <c r="J2721" s="232"/>
      <c r="K2721" s="234"/>
      <c r="L2721" s="235"/>
      <c r="M2721" s="233"/>
      <c r="N2721" s="236"/>
      <c r="O2721" s="224" t="str">
        <f>IF(GLOBAL_DATA[[#This Row],[Target scope]]="","",INDEX(DATA_TargetStatusChoice[Target_Status_Choice],MATCH(GLOBAL_DATA[[#This Row],[Target scope]],DATA_TargetStatusChoice[Value],1)))</f>
        <v>NOT APPLICABLE</v>
      </c>
      <c r="P2721" s="237" t="s">
        <v>427</v>
      </c>
      <c r="Q2721" s="238"/>
      <c r="R2721" s="250" t="s">
        <v>469</v>
      </c>
      <c r="S2721" s="251"/>
      <c r="T2721" s="251" t="s">
        <v>386</v>
      </c>
      <c r="U2721" s="252"/>
      <c r="V2721" s="239" t="s">
        <v>562</v>
      </c>
      <c r="W2721" s="240" t="s">
        <v>562</v>
      </c>
      <c r="X2721" s="241" t="s">
        <v>562</v>
      </c>
      <c r="Y2721" s="241" t="s">
        <v>562</v>
      </c>
      <c r="Z2721" s="241" t="s">
        <v>562</v>
      </c>
      <c r="AA2721" s="242">
        <f>SUM(GLOBAL_DATA[[#This Row],[Initial 2020]],GLOBAL_DATA[[#This Row],[Initial 2021]],GLOBAL_DATA[[#This Row],[Initial 2022]],GLOBAL_DATA[[#This Row],[Initial 2023]])</f>
        <v>0</v>
      </c>
      <c r="AB2721" s="243">
        <f>SUM(GLOBAL_DATA[[#This Row],[Reestimated 2020]],GLOBAL_DATA[[#This Row],[Reestimated 2021]],GLOBAL_DATA[[#This Row],[Reestimated 2022]],GLOBAL_DATA[[#This Row],[Reestimated 2023]])</f>
        <v>0</v>
      </c>
      <c r="AC2721" s="244">
        <f>SUM(GLOBAL_DATA[[#This Row],[Spent 2020]],GLOBAL_DATA[[#This Row],[Spent 2021]],GLOBAL_DATA[[#This Row],[Spent 2022]],GLOBAL_DATA[[#This Row],[Spent 2023]])</f>
        <v>0</v>
      </c>
      <c r="AD2721" s="245" t="s">
        <v>562</v>
      </c>
      <c r="AE2721" s="246" t="s">
        <v>562</v>
      </c>
      <c r="AF2721" s="247" t="s">
        <v>562</v>
      </c>
      <c r="AG2721" s="246" t="s">
        <v>562</v>
      </c>
      <c r="AH2721" s="246" t="s">
        <v>562</v>
      </c>
      <c r="AI2721" s="246" t="s">
        <v>562</v>
      </c>
      <c r="AJ2721" s="245" t="s">
        <v>562</v>
      </c>
      <c r="AK2721" s="246" t="s">
        <v>562</v>
      </c>
      <c r="AL2721" s="247" t="s">
        <v>562</v>
      </c>
      <c r="AM2721" s="246" t="s">
        <v>562</v>
      </c>
      <c r="AN2721" s="246" t="s">
        <v>562</v>
      </c>
      <c r="AO2721" s="248" t="s">
        <v>562</v>
      </c>
      <c r="AP2721" s="249" t="s">
        <v>562</v>
      </c>
      <c r="AQ2721" s="249" t="s">
        <v>562</v>
      </c>
      <c r="AR2721" s="162" t="str">
        <f>IF(GLOBAL_DATA[[#This Row],[Target scope]]&lt;&gt;Target_Not_Applicable,GLOBAL_DATA[[#This Row],[Target scope]]*GLOBAL_DATA[[#This Row],[Implementation progress rate]],"")</f>
        <v/>
      </c>
      <c r="AS2721" s="180">
        <f>IF(OR(GLOBAL_DATA[[#This Row],[Status]]=DATA!$J$6,GLOBAL_DATA[[#This Row],[Status]]=DATA!$J$7,GLOBAL_DATA[[#This Row],[Status]]=DATA!$J$8),1,0)</f>
        <v>0</v>
      </c>
      <c r="AT2721" s="181" t="str">
        <f>IF(GLOBAL_DATA[[#This Row],[Status]]=Status_No_Project,"",MAX(GLOBAL_DATA[[#This Row],[Initial end]],GLOBAL_DATA[[#This Row],[Re-estimated end]],43831))</f>
        <v/>
      </c>
      <c r="AU27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1" s="222">
        <f>IF(GLOBAL_DATA[[#This Row],[Target scope]]&lt;&gt;Target_Not_Applicable,COUNTBLANK(GLOBAL_DATA[[#This Row],[Target scope]:[Target justification (if&lt;100%)]]),0)+IF(GLOBAL_DATA[[#This Row],[Status]]&lt;&gt;Status_No_Project,COUNTBLANK(GLOBAL_DATA[[#This Row],[Implementation progress rate]:[CISO assessment]]),0)</f>
        <v>0</v>
      </c>
      <c r="AW2721" s="45">
        <f>SUBTOTAL(103,GLOBAL_DATA[[#This Row],[BU]])</f>
        <v>0</v>
      </c>
    </row>
    <row r="2722" spans="1:49" ht="38.25" hidden="1" x14ac:dyDescent="0.25">
      <c r="A2722" s="222" t="s">
        <v>40</v>
      </c>
      <c r="B2722" s="223" t="s">
        <v>894</v>
      </c>
      <c r="C2722" s="223" t="s">
        <v>405</v>
      </c>
      <c r="D2722" s="231" t="s">
        <v>843</v>
      </c>
      <c r="E2722" s="232" t="s">
        <v>555</v>
      </c>
      <c r="F2722" s="232"/>
      <c r="G2722" s="233"/>
      <c r="H2722" s="221"/>
      <c r="I2722" s="231" t="s">
        <v>562</v>
      </c>
      <c r="J2722" s="232"/>
      <c r="K2722" s="234"/>
      <c r="L2722" s="235"/>
      <c r="M2722" s="233"/>
      <c r="N2722" s="236"/>
      <c r="O2722" s="224" t="str">
        <f>IF(GLOBAL_DATA[[#This Row],[Target scope]]="","",INDEX(DATA_TargetStatusChoice[Target_Status_Choice],MATCH(GLOBAL_DATA[[#This Row],[Target scope]],DATA_TargetStatusChoice[Value],1)))</f>
        <v>FULL IMPLEMENTATION</v>
      </c>
      <c r="P2722" s="237">
        <v>1</v>
      </c>
      <c r="Q2722" s="238"/>
      <c r="R2722" s="250" t="s">
        <v>31</v>
      </c>
      <c r="S2722" s="251">
        <v>0</v>
      </c>
      <c r="T2722" s="251" t="s">
        <v>386</v>
      </c>
      <c r="U2722" s="252"/>
      <c r="V2722" s="239" t="s">
        <v>562</v>
      </c>
      <c r="W2722" s="240" t="s">
        <v>562</v>
      </c>
      <c r="X2722" s="241">
        <v>44197</v>
      </c>
      <c r="Y2722" s="241">
        <v>44561</v>
      </c>
      <c r="Z2722" s="241">
        <v>44561</v>
      </c>
      <c r="AA2722" s="242">
        <f>SUM(GLOBAL_DATA[[#This Row],[Initial 2020]],GLOBAL_DATA[[#This Row],[Initial 2021]],GLOBAL_DATA[[#This Row],[Initial 2022]],GLOBAL_DATA[[#This Row],[Initial 2023]])</f>
        <v>0</v>
      </c>
      <c r="AB2722" s="243">
        <f>SUM(GLOBAL_DATA[[#This Row],[Reestimated 2020]],GLOBAL_DATA[[#This Row],[Reestimated 2021]],GLOBAL_DATA[[#This Row],[Reestimated 2022]],GLOBAL_DATA[[#This Row],[Reestimated 2023]])</f>
        <v>0</v>
      </c>
      <c r="AC2722" s="244">
        <f>SUM(GLOBAL_DATA[[#This Row],[Spent 2020]],GLOBAL_DATA[[#This Row],[Spent 2021]],GLOBAL_DATA[[#This Row],[Spent 2022]],GLOBAL_DATA[[#This Row],[Spent 2023]])</f>
        <v>0</v>
      </c>
      <c r="AD2722" s="245" t="s">
        <v>562</v>
      </c>
      <c r="AE2722" s="246" t="s">
        <v>562</v>
      </c>
      <c r="AF2722" s="247" t="s">
        <v>562</v>
      </c>
      <c r="AG2722" s="246" t="s">
        <v>562</v>
      </c>
      <c r="AH2722" s="246" t="s">
        <v>562</v>
      </c>
      <c r="AI2722" s="246" t="s">
        <v>562</v>
      </c>
      <c r="AJ2722" s="245" t="s">
        <v>562</v>
      </c>
      <c r="AK2722" s="246" t="s">
        <v>562</v>
      </c>
      <c r="AL2722" s="247" t="s">
        <v>562</v>
      </c>
      <c r="AM2722" s="246" t="s">
        <v>562</v>
      </c>
      <c r="AN2722" s="246" t="s">
        <v>562</v>
      </c>
      <c r="AO2722" s="248" t="s">
        <v>562</v>
      </c>
      <c r="AP2722" s="249" t="s">
        <v>562</v>
      </c>
      <c r="AQ2722" s="249" t="s">
        <v>562</v>
      </c>
      <c r="AR2722" s="162">
        <f>IF(GLOBAL_DATA[[#This Row],[Target scope]]&lt;&gt;Target_Not_Applicable,GLOBAL_DATA[[#This Row],[Target scope]]*GLOBAL_DATA[[#This Row],[Implementation progress rate]],"")</f>
        <v>0</v>
      </c>
      <c r="AS2722" s="180">
        <f>IF(OR(GLOBAL_DATA[[#This Row],[Status]]=DATA!$J$6,GLOBAL_DATA[[#This Row],[Status]]=DATA!$J$7,GLOBAL_DATA[[#This Row],[Status]]=DATA!$J$8),1,0)</f>
        <v>0</v>
      </c>
      <c r="AT2722" s="181">
        <f>IF(GLOBAL_DATA[[#This Row],[Status]]=Status_No_Project,"",MAX(GLOBAL_DATA[[#This Row],[Initial end]],GLOBAL_DATA[[#This Row],[Re-estimated end]],43831))</f>
        <v>44561</v>
      </c>
      <c r="AU27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2" s="222">
        <f>IF(GLOBAL_DATA[[#This Row],[Target scope]]&lt;&gt;Target_Not_Applicable,COUNTBLANK(GLOBAL_DATA[[#This Row],[Target scope]:[Target justification (if&lt;100%)]]),0)+IF(GLOBAL_DATA[[#This Row],[Status]]&lt;&gt;Status_No_Project,COUNTBLANK(GLOBAL_DATA[[#This Row],[Implementation progress rate]:[CISO assessment]]),0)</f>
        <v>1</v>
      </c>
      <c r="AW2722" s="45">
        <f>SUBTOTAL(103,GLOBAL_DATA[[#This Row],[BU]])</f>
        <v>0</v>
      </c>
    </row>
    <row r="2723" spans="1:49" ht="38.25" hidden="1" x14ac:dyDescent="0.25">
      <c r="A2723" s="222" t="s">
        <v>40</v>
      </c>
      <c r="B2723" s="223" t="s">
        <v>894</v>
      </c>
      <c r="C2723" s="223" t="s">
        <v>405</v>
      </c>
      <c r="D2723" s="231" t="s">
        <v>846</v>
      </c>
      <c r="E2723" s="232" t="s">
        <v>555</v>
      </c>
      <c r="F2723" s="232"/>
      <c r="G2723" s="233"/>
      <c r="H2723" s="221"/>
      <c r="I2723" s="231" t="s">
        <v>562</v>
      </c>
      <c r="J2723" s="232"/>
      <c r="K2723" s="234"/>
      <c r="L2723" s="235"/>
      <c r="M2723" s="233"/>
      <c r="N2723" s="236"/>
      <c r="O2723" s="224" t="str">
        <f>IF(GLOBAL_DATA[[#This Row],[Target scope]]="","",INDEX(DATA_TargetStatusChoice[Target_Status_Choice],MATCH(GLOBAL_DATA[[#This Row],[Target scope]],DATA_TargetStatusChoice[Value],1)))</f>
        <v>FULL IMPLEMENTATION</v>
      </c>
      <c r="P2723" s="237">
        <v>1</v>
      </c>
      <c r="Q2723" s="238"/>
      <c r="R2723" s="250" t="s">
        <v>32</v>
      </c>
      <c r="S2723" s="251">
        <v>0.5</v>
      </c>
      <c r="T2723" s="251" t="s">
        <v>386</v>
      </c>
      <c r="U2723" s="252"/>
      <c r="V2723" s="239" t="s">
        <v>562</v>
      </c>
      <c r="W2723" s="240" t="s">
        <v>562</v>
      </c>
      <c r="X2723" s="241">
        <v>43831</v>
      </c>
      <c r="Y2723" s="241">
        <v>44196</v>
      </c>
      <c r="Z2723" s="241">
        <v>44196</v>
      </c>
      <c r="AA2723" s="242">
        <f>SUM(GLOBAL_DATA[[#This Row],[Initial 2020]],GLOBAL_DATA[[#This Row],[Initial 2021]],GLOBAL_DATA[[#This Row],[Initial 2022]],GLOBAL_DATA[[#This Row],[Initial 2023]])</f>
        <v>0</v>
      </c>
      <c r="AB2723" s="243">
        <f>SUM(GLOBAL_DATA[[#This Row],[Reestimated 2020]],GLOBAL_DATA[[#This Row],[Reestimated 2021]],GLOBAL_DATA[[#This Row],[Reestimated 2022]],GLOBAL_DATA[[#This Row],[Reestimated 2023]])</f>
        <v>0</v>
      </c>
      <c r="AC2723" s="244">
        <f>SUM(GLOBAL_DATA[[#This Row],[Spent 2020]],GLOBAL_DATA[[#This Row],[Spent 2021]],GLOBAL_DATA[[#This Row],[Spent 2022]],GLOBAL_DATA[[#This Row],[Spent 2023]])</f>
        <v>0</v>
      </c>
      <c r="AD2723" s="245" t="s">
        <v>562</v>
      </c>
      <c r="AE2723" s="246" t="s">
        <v>562</v>
      </c>
      <c r="AF2723" s="247" t="s">
        <v>562</v>
      </c>
      <c r="AG2723" s="246" t="s">
        <v>562</v>
      </c>
      <c r="AH2723" s="246" t="s">
        <v>562</v>
      </c>
      <c r="AI2723" s="246" t="s">
        <v>562</v>
      </c>
      <c r="AJ2723" s="245" t="s">
        <v>562</v>
      </c>
      <c r="AK2723" s="246" t="s">
        <v>562</v>
      </c>
      <c r="AL2723" s="247" t="s">
        <v>562</v>
      </c>
      <c r="AM2723" s="246" t="s">
        <v>562</v>
      </c>
      <c r="AN2723" s="246" t="s">
        <v>562</v>
      </c>
      <c r="AO2723" s="248" t="s">
        <v>562</v>
      </c>
      <c r="AP2723" s="249" t="s">
        <v>562</v>
      </c>
      <c r="AQ2723" s="249" t="s">
        <v>562</v>
      </c>
      <c r="AR2723" s="162">
        <f>IF(GLOBAL_DATA[[#This Row],[Target scope]]&lt;&gt;Target_Not_Applicable,GLOBAL_DATA[[#This Row],[Target scope]]*GLOBAL_DATA[[#This Row],[Implementation progress rate]],"")</f>
        <v>0.5</v>
      </c>
      <c r="AS2723" s="180">
        <f>IF(OR(GLOBAL_DATA[[#This Row],[Status]]=DATA!$J$6,GLOBAL_DATA[[#This Row],[Status]]=DATA!$J$7,GLOBAL_DATA[[#This Row],[Status]]=DATA!$J$8),1,0)</f>
        <v>0</v>
      </c>
      <c r="AT2723" s="181">
        <f>IF(GLOBAL_DATA[[#This Row],[Status]]=Status_No_Project,"",MAX(GLOBAL_DATA[[#This Row],[Initial end]],GLOBAL_DATA[[#This Row],[Re-estimated end]],43831))</f>
        <v>44196</v>
      </c>
      <c r="AU27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3" s="222">
        <f>IF(GLOBAL_DATA[[#This Row],[Target scope]]&lt;&gt;Target_Not_Applicable,COUNTBLANK(GLOBAL_DATA[[#This Row],[Target scope]:[Target justification (if&lt;100%)]]),0)+IF(GLOBAL_DATA[[#This Row],[Status]]&lt;&gt;Status_No_Project,COUNTBLANK(GLOBAL_DATA[[#This Row],[Implementation progress rate]:[CISO assessment]]),0)</f>
        <v>1</v>
      </c>
      <c r="AW2723" s="45">
        <f>SUBTOTAL(103,GLOBAL_DATA[[#This Row],[BU]])</f>
        <v>0</v>
      </c>
    </row>
    <row r="2724" spans="1:49" ht="25.5" hidden="1" x14ac:dyDescent="0.25">
      <c r="A2724" s="222" t="s">
        <v>40</v>
      </c>
      <c r="B2724" s="223" t="s">
        <v>894</v>
      </c>
      <c r="C2724" s="223" t="s">
        <v>405</v>
      </c>
      <c r="D2724" s="231" t="s">
        <v>565</v>
      </c>
      <c r="E2724" s="232" t="s">
        <v>555</v>
      </c>
      <c r="F2724" s="232"/>
      <c r="G2724" s="233"/>
      <c r="H2724" s="221"/>
      <c r="I2724" s="231" t="s">
        <v>562</v>
      </c>
      <c r="J2724" s="232"/>
      <c r="K2724" s="234"/>
      <c r="L2724" s="235"/>
      <c r="M2724" s="233"/>
      <c r="N2724" s="236"/>
      <c r="O2724" s="224" t="str">
        <f>IF(GLOBAL_DATA[[#This Row],[Target scope]]="","",INDEX(DATA_TargetStatusChoice[Target_Status_Choice],MATCH(GLOBAL_DATA[[#This Row],[Target scope]],DATA_TargetStatusChoice[Value],1)))</f>
        <v>NOT APPLICABLE</v>
      </c>
      <c r="P2724" s="237" t="s">
        <v>427</v>
      </c>
      <c r="Q2724" s="238"/>
      <c r="R2724" s="250" t="s">
        <v>469</v>
      </c>
      <c r="S2724" s="251">
        <v>0</v>
      </c>
      <c r="T2724" s="251" t="s">
        <v>386</v>
      </c>
      <c r="U2724" s="252"/>
      <c r="V2724" s="239" t="s">
        <v>562</v>
      </c>
      <c r="W2724" s="240" t="s">
        <v>924</v>
      </c>
      <c r="X2724" s="241" t="s">
        <v>562</v>
      </c>
      <c r="Y2724" s="241" t="s">
        <v>562</v>
      </c>
      <c r="Z2724" s="241" t="s">
        <v>562</v>
      </c>
      <c r="AA2724" s="242">
        <f>SUM(GLOBAL_DATA[[#This Row],[Initial 2020]],GLOBAL_DATA[[#This Row],[Initial 2021]],GLOBAL_DATA[[#This Row],[Initial 2022]],GLOBAL_DATA[[#This Row],[Initial 2023]])</f>
        <v>0</v>
      </c>
      <c r="AB2724" s="243">
        <f>SUM(GLOBAL_DATA[[#This Row],[Reestimated 2020]],GLOBAL_DATA[[#This Row],[Reestimated 2021]],GLOBAL_DATA[[#This Row],[Reestimated 2022]],GLOBAL_DATA[[#This Row],[Reestimated 2023]])</f>
        <v>0</v>
      </c>
      <c r="AC2724" s="244">
        <f>SUM(GLOBAL_DATA[[#This Row],[Spent 2020]],GLOBAL_DATA[[#This Row],[Spent 2021]],GLOBAL_DATA[[#This Row],[Spent 2022]],GLOBAL_DATA[[#This Row],[Spent 2023]])</f>
        <v>0</v>
      </c>
      <c r="AD2724" s="245" t="s">
        <v>562</v>
      </c>
      <c r="AE2724" s="246" t="s">
        <v>562</v>
      </c>
      <c r="AF2724" s="247" t="s">
        <v>562</v>
      </c>
      <c r="AG2724" s="246" t="s">
        <v>562</v>
      </c>
      <c r="AH2724" s="246" t="s">
        <v>562</v>
      </c>
      <c r="AI2724" s="246" t="s">
        <v>562</v>
      </c>
      <c r="AJ2724" s="245" t="s">
        <v>562</v>
      </c>
      <c r="AK2724" s="246" t="s">
        <v>562</v>
      </c>
      <c r="AL2724" s="247" t="s">
        <v>562</v>
      </c>
      <c r="AM2724" s="246" t="s">
        <v>562</v>
      </c>
      <c r="AN2724" s="246" t="s">
        <v>562</v>
      </c>
      <c r="AO2724" s="248" t="s">
        <v>562</v>
      </c>
      <c r="AP2724" s="249" t="s">
        <v>562</v>
      </c>
      <c r="AQ2724" s="249" t="s">
        <v>562</v>
      </c>
      <c r="AR2724" s="162" t="str">
        <f>IF(GLOBAL_DATA[[#This Row],[Target scope]]&lt;&gt;Target_Not_Applicable,GLOBAL_DATA[[#This Row],[Target scope]]*GLOBAL_DATA[[#This Row],[Implementation progress rate]],"")</f>
        <v/>
      </c>
      <c r="AS2724" s="180">
        <f>IF(OR(GLOBAL_DATA[[#This Row],[Status]]=DATA!$J$6,GLOBAL_DATA[[#This Row],[Status]]=DATA!$J$7,GLOBAL_DATA[[#This Row],[Status]]=DATA!$J$8),1,0)</f>
        <v>0</v>
      </c>
      <c r="AT2724" s="181" t="str">
        <f>IF(GLOBAL_DATA[[#This Row],[Status]]=Status_No_Project,"",MAX(GLOBAL_DATA[[#This Row],[Initial end]],GLOBAL_DATA[[#This Row],[Re-estimated end]],43831))</f>
        <v/>
      </c>
      <c r="AU27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4" s="222">
        <f>IF(GLOBAL_DATA[[#This Row],[Target scope]]&lt;&gt;Target_Not_Applicable,COUNTBLANK(GLOBAL_DATA[[#This Row],[Target scope]:[Target justification (if&lt;100%)]]),0)+IF(GLOBAL_DATA[[#This Row],[Status]]&lt;&gt;Status_No_Project,COUNTBLANK(GLOBAL_DATA[[#This Row],[Implementation progress rate]:[CISO assessment]]),0)</f>
        <v>0</v>
      </c>
      <c r="AW2724" s="45">
        <f>SUBTOTAL(103,GLOBAL_DATA[[#This Row],[BU]])</f>
        <v>0</v>
      </c>
    </row>
    <row r="2725" spans="1:49" ht="25.5" hidden="1" x14ac:dyDescent="0.25">
      <c r="A2725" s="222" t="s">
        <v>40</v>
      </c>
      <c r="B2725" s="223" t="s">
        <v>894</v>
      </c>
      <c r="C2725" s="223" t="s">
        <v>405</v>
      </c>
      <c r="D2725" s="231" t="s">
        <v>566</v>
      </c>
      <c r="E2725" s="232" t="s">
        <v>555</v>
      </c>
      <c r="F2725" s="232"/>
      <c r="G2725" s="233"/>
      <c r="H2725" s="221"/>
      <c r="I2725" s="231" t="s">
        <v>562</v>
      </c>
      <c r="J2725" s="232"/>
      <c r="K2725" s="234"/>
      <c r="L2725" s="235"/>
      <c r="M2725" s="233"/>
      <c r="N2725" s="236"/>
      <c r="O2725" s="224" t="str">
        <f>IF(GLOBAL_DATA[[#This Row],[Target scope]]="","",INDEX(DATA_TargetStatusChoice[Target_Status_Choice],MATCH(GLOBAL_DATA[[#This Row],[Target scope]],DATA_TargetStatusChoice[Value],1)))</f>
        <v>NOT APPLICABLE</v>
      </c>
      <c r="P2725" s="237" t="s">
        <v>427</v>
      </c>
      <c r="Q2725" s="238"/>
      <c r="R2725" s="250" t="s">
        <v>469</v>
      </c>
      <c r="S2725" s="251"/>
      <c r="T2725" s="251" t="s">
        <v>386</v>
      </c>
      <c r="U2725" s="252"/>
      <c r="V2725" s="239" t="s">
        <v>562</v>
      </c>
      <c r="W2725" s="240" t="s">
        <v>562</v>
      </c>
      <c r="X2725" s="241" t="s">
        <v>562</v>
      </c>
      <c r="Y2725" s="241" t="s">
        <v>562</v>
      </c>
      <c r="Z2725" s="241" t="s">
        <v>562</v>
      </c>
      <c r="AA2725" s="242">
        <f>SUM(GLOBAL_DATA[[#This Row],[Initial 2020]],GLOBAL_DATA[[#This Row],[Initial 2021]],GLOBAL_DATA[[#This Row],[Initial 2022]],GLOBAL_DATA[[#This Row],[Initial 2023]])</f>
        <v>0</v>
      </c>
      <c r="AB2725" s="243">
        <f>SUM(GLOBAL_DATA[[#This Row],[Reestimated 2020]],GLOBAL_DATA[[#This Row],[Reestimated 2021]],GLOBAL_DATA[[#This Row],[Reestimated 2022]],GLOBAL_DATA[[#This Row],[Reestimated 2023]])</f>
        <v>0</v>
      </c>
      <c r="AC2725" s="244">
        <f>SUM(GLOBAL_DATA[[#This Row],[Spent 2020]],GLOBAL_DATA[[#This Row],[Spent 2021]],GLOBAL_DATA[[#This Row],[Spent 2022]],GLOBAL_DATA[[#This Row],[Spent 2023]])</f>
        <v>0</v>
      </c>
      <c r="AD2725" s="245" t="s">
        <v>562</v>
      </c>
      <c r="AE2725" s="246" t="s">
        <v>562</v>
      </c>
      <c r="AF2725" s="247" t="s">
        <v>562</v>
      </c>
      <c r="AG2725" s="246" t="s">
        <v>562</v>
      </c>
      <c r="AH2725" s="246" t="s">
        <v>562</v>
      </c>
      <c r="AI2725" s="246" t="s">
        <v>562</v>
      </c>
      <c r="AJ2725" s="245" t="s">
        <v>562</v>
      </c>
      <c r="AK2725" s="246" t="s">
        <v>562</v>
      </c>
      <c r="AL2725" s="247" t="s">
        <v>562</v>
      </c>
      <c r="AM2725" s="246" t="s">
        <v>562</v>
      </c>
      <c r="AN2725" s="246" t="s">
        <v>562</v>
      </c>
      <c r="AO2725" s="248" t="s">
        <v>562</v>
      </c>
      <c r="AP2725" s="249" t="s">
        <v>562</v>
      </c>
      <c r="AQ2725" s="249" t="s">
        <v>562</v>
      </c>
      <c r="AR2725" s="162" t="str">
        <f>IF(GLOBAL_DATA[[#This Row],[Target scope]]&lt;&gt;Target_Not_Applicable,GLOBAL_DATA[[#This Row],[Target scope]]*GLOBAL_DATA[[#This Row],[Implementation progress rate]],"")</f>
        <v/>
      </c>
      <c r="AS2725" s="180">
        <f>IF(OR(GLOBAL_DATA[[#This Row],[Status]]=DATA!$J$6,GLOBAL_DATA[[#This Row],[Status]]=DATA!$J$7,GLOBAL_DATA[[#This Row],[Status]]=DATA!$J$8),1,0)</f>
        <v>0</v>
      </c>
      <c r="AT2725" s="181" t="str">
        <f>IF(GLOBAL_DATA[[#This Row],[Status]]=Status_No_Project,"",MAX(GLOBAL_DATA[[#This Row],[Initial end]],GLOBAL_DATA[[#This Row],[Re-estimated end]],43831))</f>
        <v/>
      </c>
      <c r="AU27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5" s="222">
        <f>IF(GLOBAL_DATA[[#This Row],[Target scope]]&lt;&gt;Target_Not_Applicable,COUNTBLANK(GLOBAL_DATA[[#This Row],[Target scope]:[Target justification (if&lt;100%)]]),0)+IF(GLOBAL_DATA[[#This Row],[Status]]&lt;&gt;Status_No_Project,COUNTBLANK(GLOBAL_DATA[[#This Row],[Implementation progress rate]:[CISO assessment]]),0)</f>
        <v>0</v>
      </c>
      <c r="AW2725" s="45">
        <f>SUBTOTAL(103,GLOBAL_DATA[[#This Row],[BU]])</f>
        <v>0</v>
      </c>
    </row>
    <row r="2726" spans="1:49" ht="38.25" hidden="1" x14ac:dyDescent="0.25">
      <c r="A2726" s="222" t="s">
        <v>40</v>
      </c>
      <c r="B2726" s="223" t="s">
        <v>894</v>
      </c>
      <c r="C2726" s="223" t="s">
        <v>405</v>
      </c>
      <c r="D2726" s="231" t="s">
        <v>900</v>
      </c>
      <c r="E2726" s="232" t="s">
        <v>555</v>
      </c>
      <c r="F2726" s="232"/>
      <c r="G2726" s="233"/>
      <c r="H2726" s="221"/>
      <c r="I2726" s="231" t="s">
        <v>562</v>
      </c>
      <c r="J2726" s="232"/>
      <c r="K2726" s="234"/>
      <c r="L2726" s="235"/>
      <c r="M2726" s="233"/>
      <c r="N2726" s="236"/>
      <c r="O2726" s="224" t="str">
        <f>IF(GLOBAL_DATA[[#This Row],[Target scope]]="","",INDEX(DATA_TargetStatusChoice[Target_Status_Choice],MATCH(GLOBAL_DATA[[#This Row],[Target scope]],DATA_TargetStatusChoice[Value],1)))</f>
        <v>FULL IMPLEMENTATION</v>
      </c>
      <c r="P2726" s="237">
        <v>1</v>
      </c>
      <c r="Q2726" s="238"/>
      <c r="R2726" s="250" t="s">
        <v>32</v>
      </c>
      <c r="S2726" s="251">
        <v>0.25</v>
      </c>
      <c r="T2726" s="251" t="s">
        <v>386</v>
      </c>
      <c r="U2726" s="252"/>
      <c r="V2726" s="239" t="s">
        <v>562</v>
      </c>
      <c r="W2726" s="240" t="s">
        <v>924</v>
      </c>
      <c r="X2726" s="241">
        <v>43739</v>
      </c>
      <c r="Y2726" s="241">
        <v>43830</v>
      </c>
      <c r="Z2726" s="241">
        <v>44196</v>
      </c>
      <c r="AA2726" s="242">
        <f>SUM(GLOBAL_DATA[[#This Row],[Initial 2020]],GLOBAL_DATA[[#This Row],[Initial 2021]],GLOBAL_DATA[[#This Row],[Initial 2022]],GLOBAL_DATA[[#This Row],[Initial 2023]])</f>
        <v>39</v>
      </c>
      <c r="AB2726" s="243">
        <f>SUM(GLOBAL_DATA[[#This Row],[Reestimated 2020]],GLOBAL_DATA[[#This Row],[Reestimated 2021]],GLOBAL_DATA[[#This Row],[Reestimated 2022]],GLOBAL_DATA[[#This Row],[Reestimated 2023]])</f>
        <v>54</v>
      </c>
      <c r="AC2726" s="244">
        <f>SUM(GLOBAL_DATA[[#This Row],[Spent 2020]],GLOBAL_DATA[[#This Row],[Spent 2021]],GLOBAL_DATA[[#This Row],[Spent 2022]],GLOBAL_DATA[[#This Row],[Spent 2023]])</f>
        <v>0</v>
      </c>
      <c r="AD2726" s="245">
        <v>39</v>
      </c>
      <c r="AE2726" s="246">
        <v>54</v>
      </c>
      <c r="AF2726" s="247" t="s">
        <v>562</v>
      </c>
      <c r="AG2726" s="246" t="s">
        <v>562</v>
      </c>
      <c r="AH2726" s="246" t="s">
        <v>562</v>
      </c>
      <c r="AI2726" s="246" t="s">
        <v>562</v>
      </c>
      <c r="AJ2726" s="245" t="s">
        <v>562</v>
      </c>
      <c r="AK2726" s="246" t="s">
        <v>562</v>
      </c>
      <c r="AL2726" s="247" t="s">
        <v>562</v>
      </c>
      <c r="AM2726" s="246" t="s">
        <v>562</v>
      </c>
      <c r="AN2726" s="246" t="s">
        <v>562</v>
      </c>
      <c r="AO2726" s="248" t="s">
        <v>562</v>
      </c>
      <c r="AP2726" s="249" t="s">
        <v>562</v>
      </c>
      <c r="AQ2726" s="249" t="s">
        <v>562</v>
      </c>
      <c r="AR2726" s="162">
        <f>IF(GLOBAL_DATA[[#This Row],[Target scope]]&lt;&gt;Target_Not_Applicable,GLOBAL_DATA[[#This Row],[Target scope]]*GLOBAL_DATA[[#This Row],[Implementation progress rate]],"")</f>
        <v>0.25</v>
      </c>
      <c r="AS2726" s="180">
        <f>IF(OR(GLOBAL_DATA[[#This Row],[Status]]=DATA!$J$6,GLOBAL_DATA[[#This Row],[Status]]=DATA!$J$7,GLOBAL_DATA[[#This Row],[Status]]=DATA!$J$8),1,0)</f>
        <v>0</v>
      </c>
      <c r="AT2726" s="181">
        <f>IF(GLOBAL_DATA[[#This Row],[Status]]=Status_No_Project,"",MAX(GLOBAL_DATA[[#This Row],[Initial end]],GLOBAL_DATA[[#This Row],[Re-estimated end]],43831))</f>
        <v>44196</v>
      </c>
      <c r="AU27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6" s="222">
        <f>IF(GLOBAL_DATA[[#This Row],[Target scope]]&lt;&gt;Target_Not_Applicable,COUNTBLANK(GLOBAL_DATA[[#This Row],[Target scope]:[Target justification (if&lt;100%)]]),0)+IF(GLOBAL_DATA[[#This Row],[Status]]&lt;&gt;Status_No_Project,COUNTBLANK(GLOBAL_DATA[[#This Row],[Implementation progress rate]:[CISO assessment]]),0)</f>
        <v>1</v>
      </c>
      <c r="AW2726" s="45">
        <f>SUBTOTAL(103,GLOBAL_DATA[[#This Row],[BU]])</f>
        <v>0</v>
      </c>
    </row>
    <row r="2727" spans="1:49" ht="25.5" hidden="1" x14ac:dyDescent="0.25">
      <c r="A2727" s="222" t="s">
        <v>40</v>
      </c>
      <c r="B2727" s="223" t="s">
        <v>894</v>
      </c>
      <c r="C2727" s="223" t="s">
        <v>405</v>
      </c>
      <c r="D2727" s="231" t="s">
        <v>847</v>
      </c>
      <c r="E2727" s="232" t="s">
        <v>555</v>
      </c>
      <c r="F2727" s="232"/>
      <c r="G2727" s="233"/>
      <c r="H2727" s="221"/>
      <c r="I2727" s="231" t="s">
        <v>562</v>
      </c>
      <c r="J2727" s="232"/>
      <c r="K2727" s="234"/>
      <c r="L2727" s="235"/>
      <c r="M2727" s="233"/>
      <c r="N2727" s="236"/>
      <c r="O2727" s="224" t="str">
        <f>IF(GLOBAL_DATA[[#This Row],[Target scope]]="","",INDEX(DATA_TargetStatusChoice[Target_Status_Choice],MATCH(GLOBAL_DATA[[#This Row],[Target scope]],DATA_TargetStatusChoice[Value],1)))</f>
        <v>NOT APPLICABLE</v>
      </c>
      <c r="P2727" s="237" t="s">
        <v>427</v>
      </c>
      <c r="Q2727" s="238"/>
      <c r="R2727" s="250" t="s">
        <v>469</v>
      </c>
      <c r="S2727" s="251"/>
      <c r="T2727" s="251" t="s">
        <v>386</v>
      </c>
      <c r="U2727" s="252"/>
      <c r="V2727" s="239" t="s">
        <v>562</v>
      </c>
      <c r="W2727" s="240" t="s">
        <v>562</v>
      </c>
      <c r="X2727" s="241" t="s">
        <v>562</v>
      </c>
      <c r="Y2727" s="241" t="s">
        <v>562</v>
      </c>
      <c r="Z2727" s="241" t="s">
        <v>562</v>
      </c>
      <c r="AA2727" s="242">
        <f>SUM(GLOBAL_DATA[[#This Row],[Initial 2020]],GLOBAL_DATA[[#This Row],[Initial 2021]],GLOBAL_DATA[[#This Row],[Initial 2022]],GLOBAL_DATA[[#This Row],[Initial 2023]])</f>
        <v>0</v>
      </c>
      <c r="AB2727" s="243">
        <f>SUM(GLOBAL_DATA[[#This Row],[Reestimated 2020]],GLOBAL_DATA[[#This Row],[Reestimated 2021]],GLOBAL_DATA[[#This Row],[Reestimated 2022]],GLOBAL_DATA[[#This Row],[Reestimated 2023]])</f>
        <v>0</v>
      </c>
      <c r="AC2727" s="244">
        <f>SUM(GLOBAL_DATA[[#This Row],[Spent 2020]],GLOBAL_DATA[[#This Row],[Spent 2021]],GLOBAL_DATA[[#This Row],[Spent 2022]],GLOBAL_DATA[[#This Row],[Spent 2023]])</f>
        <v>0</v>
      </c>
      <c r="AD2727" s="245" t="s">
        <v>562</v>
      </c>
      <c r="AE2727" s="246" t="s">
        <v>562</v>
      </c>
      <c r="AF2727" s="247" t="s">
        <v>562</v>
      </c>
      <c r="AG2727" s="246" t="s">
        <v>562</v>
      </c>
      <c r="AH2727" s="246" t="s">
        <v>562</v>
      </c>
      <c r="AI2727" s="246" t="s">
        <v>562</v>
      </c>
      <c r="AJ2727" s="245" t="s">
        <v>562</v>
      </c>
      <c r="AK2727" s="246" t="s">
        <v>562</v>
      </c>
      <c r="AL2727" s="247" t="s">
        <v>562</v>
      </c>
      <c r="AM2727" s="246" t="s">
        <v>562</v>
      </c>
      <c r="AN2727" s="246" t="s">
        <v>562</v>
      </c>
      <c r="AO2727" s="248" t="s">
        <v>562</v>
      </c>
      <c r="AP2727" s="249" t="s">
        <v>562</v>
      </c>
      <c r="AQ2727" s="249" t="s">
        <v>562</v>
      </c>
      <c r="AR2727" s="162" t="str">
        <f>IF(GLOBAL_DATA[[#This Row],[Target scope]]&lt;&gt;Target_Not_Applicable,GLOBAL_DATA[[#This Row],[Target scope]]*GLOBAL_DATA[[#This Row],[Implementation progress rate]],"")</f>
        <v/>
      </c>
      <c r="AS2727" s="180">
        <f>IF(OR(GLOBAL_DATA[[#This Row],[Status]]=DATA!$J$6,GLOBAL_DATA[[#This Row],[Status]]=DATA!$J$7,GLOBAL_DATA[[#This Row],[Status]]=DATA!$J$8),1,0)</f>
        <v>0</v>
      </c>
      <c r="AT2727" s="181" t="str">
        <f>IF(GLOBAL_DATA[[#This Row],[Status]]=Status_No_Project,"",MAX(GLOBAL_DATA[[#This Row],[Initial end]],GLOBAL_DATA[[#This Row],[Re-estimated end]],43831))</f>
        <v/>
      </c>
      <c r="AU27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7" s="222">
        <f>IF(GLOBAL_DATA[[#This Row],[Target scope]]&lt;&gt;Target_Not_Applicable,COUNTBLANK(GLOBAL_DATA[[#This Row],[Target scope]:[Target justification (if&lt;100%)]]),0)+IF(GLOBAL_DATA[[#This Row],[Status]]&lt;&gt;Status_No_Project,COUNTBLANK(GLOBAL_DATA[[#This Row],[Implementation progress rate]:[CISO assessment]]),0)</f>
        <v>0</v>
      </c>
      <c r="AW2727" s="45">
        <f>SUBTOTAL(103,GLOBAL_DATA[[#This Row],[BU]])</f>
        <v>0</v>
      </c>
    </row>
    <row r="2728" spans="1:49" ht="25.5" hidden="1" x14ac:dyDescent="0.25">
      <c r="A2728" s="222" t="s">
        <v>40</v>
      </c>
      <c r="B2728" s="223" t="s">
        <v>894</v>
      </c>
      <c r="C2728" s="223" t="s">
        <v>405</v>
      </c>
      <c r="D2728" s="231" t="s">
        <v>848</v>
      </c>
      <c r="E2728" s="232" t="s">
        <v>555</v>
      </c>
      <c r="F2728" s="232"/>
      <c r="G2728" s="233"/>
      <c r="H2728" s="221"/>
      <c r="I2728" s="231" t="s">
        <v>562</v>
      </c>
      <c r="J2728" s="232"/>
      <c r="K2728" s="234"/>
      <c r="L2728" s="235"/>
      <c r="M2728" s="233"/>
      <c r="N2728" s="236"/>
      <c r="O2728" s="224" t="str">
        <f>IF(GLOBAL_DATA[[#This Row],[Target scope]]="","",INDEX(DATA_TargetStatusChoice[Target_Status_Choice],MATCH(GLOBAL_DATA[[#This Row],[Target scope]],DATA_TargetStatusChoice[Value],1)))</f>
        <v>NOT APPLICABLE</v>
      </c>
      <c r="P2728" s="237" t="s">
        <v>427</v>
      </c>
      <c r="Q2728" s="238"/>
      <c r="R2728" s="250" t="s">
        <v>469</v>
      </c>
      <c r="S2728" s="251"/>
      <c r="T2728" s="251" t="s">
        <v>386</v>
      </c>
      <c r="U2728" s="252"/>
      <c r="V2728" s="239" t="s">
        <v>562</v>
      </c>
      <c r="W2728" s="240" t="s">
        <v>562</v>
      </c>
      <c r="X2728" s="241" t="s">
        <v>562</v>
      </c>
      <c r="Y2728" s="241" t="s">
        <v>562</v>
      </c>
      <c r="Z2728" s="241" t="s">
        <v>562</v>
      </c>
      <c r="AA2728" s="242">
        <f>SUM(GLOBAL_DATA[[#This Row],[Initial 2020]],GLOBAL_DATA[[#This Row],[Initial 2021]],GLOBAL_DATA[[#This Row],[Initial 2022]],GLOBAL_DATA[[#This Row],[Initial 2023]])</f>
        <v>0</v>
      </c>
      <c r="AB2728" s="243">
        <f>SUM(GLOBAL_DATA[[#This Row],[Reestimated 2020]],GLOBAL_DATA[[#This Row],[Reestimated 2021]],GLOBAL_DATA[[#This Row],[Reestimated 2022]],GLOBAL_DATA[[#This Row],[Reestimated 2023]])</f>
        <v>0</v>
      </c>
      <c r="AC2728" s="244">
        <f>SUM(GLOBAL_DATA[[#This Row],[Spent 2020]],GLOBAL_DATA[[#This Row],[Spent 2021]],GLOBAL_DATA[[#This Row],[Spent 2022]],GLOBAL_DATA[[#This Row],[Spent 2023]])</f>
        <v>0</v>
      </c>
      <c r="AD2728" s="245" t="s">
        <v>562</v>
      </c>
      <c r="AE2728" s="246" t="s">
        <v>562</v>
      </c>
      <c r="AF2728" s="247" t="s">
        <v>562</v>
      </c>
      <c r="AG2728" s="246" t="s">
        <v>562</v>
      </c>
      <c r="AH2728" s="246" t="s">
        <v>562</v>
      </c>
      <c r="AI2728" s="246" t="s">
        <v>562</v>
      </c>
      <c r="AJ2728" s="245" t="s">
        <v>562</v>
      </c>
      <c r="AK2728" s="246" t="s">
        <v>562</v>
      </c>
      <c r="AL2728" s="247" t="s">
        <v>562</v>
      </c>
      <c r="AM2728" s="246" t="s">
        <v>562</v>
      </c>
      <c r="AN2728" s="246" t="s">
        <v>562</v>
      </c>
      <c r="AO2728" s="248" t="s">
        <v>562</v>
      </c>
      <c r="AP2728" s="249" t="s">
        <v>562</v>
      </c>
      <c r="AQ2728" s="249" t="s">
        <v>562</v>
      </c>
      <c r="AR2728" s="162" t="str">
        <f>IF(GLOBAL_DATA[[#This Row],[Target scope]]&lt;&gt;Target_Not_Applicable,GLOBAL_DATA[[#This Row],[Target scope]]*GLOBAL_DATA[[#This Row],[Implementation progress rate]],"")</f>
        <v/>
      </c>
      <c r="AS2728" s="180">
        <f>IF(OR(GLOBAL_DATA[[#This Row],[Status]]=DATA!$J$6,GLOBAL_DATA[[#This Row],[Status]]=DATA!$J$7,GLOBAL_DATA[[#This Row],[Status]]=DATA!$J$8),1,0)</f>
        <v>0</v>
      </c>
      <c r="AT2728" s="181" t="str">
        <f>IF(GLOBAL_DATA[[#This Row],[Status]]=Status_No_Project,"",MAX(GLOBAL_DATA[[#This Row],[Initial end]],GLOBAL_DATA[[#This Row],[Re-estimated end]],43831))</f>
        <v/>
      </c>
      <c r="AU27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8" s="222">
        <f>IF(GLOBAL_DATA[[#This Row],[Target scope]]&lt;&gt;Target_Not_Applicable,COUNTBLANK(GLOBAL_DATA[[#This Row],[Target scope]:[Target justification (if&lt;100%)]]),0)+IF(GLOBAL_DATA[[#This Row],[Status]]&lt;&gt;Status_No_Project,COUNTBLANK(GLOBAL_DATA[[#This Row],[Implementation progress rate]:[CISO assessment]]),0)</f>
        <v>0</v>
      </c>
      <c r="AW2728" s="45">
        <f>SUBTOTAL(103,GLOBAL_DATA[[#This Row],[BU]])</f>
        <v>0</v>
      </c>
    </row>
    <row r="2729" spans="1:49" ht="25.5" hidden="1" x14ac:dyDescent="0.25">
      <c r="A2729" s="222" t="s">
        <v>40</v>
      </c>
      <c r="B2729" s="223" t="s">
        <v>894</v>
      </c>
      <c r="C2729" s="223" t="s">
        <v>405</v>
      </c>
      <c r="D2729" s="231" t="s">
        <v>901</v>
      </c>
      <c r="E2729" s="232" t="s">
        <v>555</v>
      </c>
      <c r="F2729" s="232"/>
      <c r="G2729" s="233"/>
      <c r="H2729" s="221"/>
      <c r="I2729" s="231" t="s">
        <v>562</v>
      </c>
      <c r="J2729" s="232"/>
      <c r="K2729" s="234"/>
      <c r="L2729" s="235"/>
      <c r="M2729" s="233"/>
      <c r="N2729" s="236"/>
      <c r="O2729" s="224" t="str">
        <f>IF(GLOBAL_DATA[[#This Row],[Target scope]]="","",INDEX(DATA_TargetStatusChoice[Target_Status_Choice],MATCH(GLOBAL_DATA[[#This Row],[Target scope]],DATA_TargetStatusChoice[Value],1)))</f>
        <v>NOT APPLICABLE</v>
      </c>
      <c r="P2729" s="237" t="s">
        <v>427</v>
      </c>
      <c r="Q2729" s="238"/>
      <c r="R2729" s="250" t="s">
        <v>469</v>
      </c>
      <c r="S2729" s="251"/>
      <c r="T2729" s="251" t="s">
        <v>386</v>
      </c>
      <c r="U2729" s="252"/>
      <c r="V2729" s="239" t="s">
        <v>562</v>
      </c>
      <c r="W2729" s="240" t="s">
        <v>562</v>
      </c>
      <c r="X2729" s="241" t="s">
        <v>562</v>
      </c>
      <c r="Y2729" s="241" t="s">
        <v>562</v>
      </c>
      <c r="Z2729" s="241" t="s">
        <v>562</v>
      </c>
      <c r="AA2729" s="242">
        <f>SUM(GLOBAL_DATA[[#This Row],[Initial 2020]],GLOBAL_DATA[[#This Row],[Initial 2021]],GLOBAL_DATA[[#This Row],[Initial 2022]],GLOBAL_DATA[[#This Row],[Initial 2023]])</f>
        <v>0</v>
      </c>
      <c r="AB2729" s="243">
        <f>SUM(GLOBAL_DATA[[#This Row],[Reestimated 2020]],GLOBAL_DATA[[#This Row],[Reestimated 2021]],GLOBAL_DATA[[#This Row],[Reestimated 2022]],GLOBAL_DATA[[#This Row],[Reestimated 2023]])</f>
        <v>0</v>
      </c>
      <c r="AC2729" s="244">
        <f>SUM(GLOBAL_DATA[[#This Row],[Spent 2020]],GLOBAL_DATA[[#This Row],[Spent 2021]],GLOBAL_DATA[[#This Row],[Spent 2022]],GLOBAL_DATA[[#This Row],[Spent 2023]])</f>
        <v>0</v>
      </c>
      <c r="AD2729" s="245" t="s">
        <v>562</v>
      </c>
      <c r="AE2729" s="246" t="s">
        <v>562</v>
      </c>
      <c r="AF2729" s="247" t="s">
        <v>562</v>
      </c>
      <c r="AG2729" s="246" t="s">
        <v>562</v>
      </c>
      <c r="AH2729" s="246" t="s">
        <v>562</v>
      </c>
      <c r="AI2729" s="246" t="s">
        <v>562</v>
      </c>
      <c r="AJ2729" s="245" t="s">
        <v>562</v>
      </c>
      <c r="AK2729" s="246" t="s">
        <v>562</v>
      </c>
      <c r="AL2729" s="247" t="s">
        <v>562</v>
      </c>
      <c r="AM2729" s="246" t="s">
        <v>562</v>
      </c>
      <c r="AN2729" s="246" t="s">
        <v>562</v>
      </c>
      <c r="AO2729" s="248" t="s">
        <v>562</v>
      </c>
      <c r="AP2729" s="249" t="s">
        <v>562</v>
      </c>
      <c r="AQ2729" s="249" t="s">
        <v>562</v>
      </c>
      <c r="AR2729" s="162" t="str">
        <f>IF(GLOBAL_DATA[[#This Row],[Target scope]]&lt;&gt;Target_Not_Applicable,GLOBAL_DATA[[#This Row],[Target scope]]*GLOBAL_DATA[[#This Row],[Implementation progress rate]],"")</f>
        <v/>
      </c>
      <c r="AS2729" s="180">
        <f>IF(OR(GLOBAL_DATA[[#This Row],[Status]]=DATA!$J$6,GLOBAL_DATA[[#This Row],[Status]]=DATA!$J$7,GLOBAL_DATA[[#This Row],[Status]]=DATA!$J$8),1,0)</f>
        <v>0</v>
      </c>
      <c r="AT2729" s="181" t="str">
        <f>IF(GLOBAL_DATA[[#This Row],[Status]]=Status_No_Project,"",MAX(GLOBAL_DATA[[#This Row],[Initial end]],GLOBAL_DATA[[#This Row],[Re-estimated end]],43831))</f>
        <v/>
      </c>
      <c r="AU27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9" s="222">
        <f>IF(GLOBAL_DATA[[#This Row],[Target scope]]&lt;&gt;Target_Not_Applicable,COUNTBLANK(GLOBAL_DATA[[#This Row],[Target scope]:[Target justification (if&lt;100%)]]),0)+IF(GLOBAL_DATA[[#This Row],[Status]]&lt;&gt;Status_No_Project,COUNTBLANK(GLOBAL_DATA[[#This Row],[Implementation progress rate]:[CISO assessment]]),0)</f>
        <v>0</v>
      </c>
      <c r="AW2729" s="45">
        <f>SUBTOTAL(103,GLOBAL_DATA[[#This Row],[BU]])</f>
        <v>0</v>
      </c>
    </row>
    <row r="2730" spans="1:49" ht="25.5" hidden="1" x14ac:dyDescent="0.25">
      <c r="A2730" s="222" t="s">
        <v>40</v>
      </c>
      <c r="B2730" s="223" t="s">
        <v>894</v>
      </c>
      <c r="C2730" s="223" t="s">
        <v>405</v>
      </c>
      <c r="D2730" s="231" t="s">
        <v>861</v>
      </c>
      <c r="E2730" s="232" t="s">
        <v>539</v>
      </c>
      <c r="F2730" s="232"/>
      <c r="G2730" s="233"/>
      <c r="H2730" s="221"/>
      <c r="I2730" s="231" t="s">
        <v>562</v>
      </c>
      <c r="J2730" s="232"/>
      <c r="K2730" s="234"/>
      <c r="L2730" s="235"/>
      <c r="M2730" s="233"/>
      <c r="N2730" s="236"/>
      <c r="O2730" s="224" t="str">
        <f>IF(GLOBAL_DATA[[#This Row],[Target scope]]="","",INDEX(DATA_TargetStatusChoice[Target_Status_Choice],MATCH(GLOBAL_DATA[[#This Row],[Target scope]],DATA_TargetStatusChoice[Value],1)))</f>
        <v>NOT APPLICABLE</v>
      </c>
      <c r="P2730" s="237" t="s">
        <v>427</v>
      </c>
      <c r="Q2730" s="238"/>
      <c r="R2730" s="250" t="s">
        <v>469</v>
      </c>
      <c r="S2730" s="251"/>
      <c r="T2730" s="251" t="s">
        <v>386</v>
      </c>
      <c r="U2730" s="252"/>
      <c r="V2730" s="239" t="s">
        <v>562</v>
      </c>
      <c r="W2730" s="240" t="s">
        <v>562</v>
      </c>
      <c r="X2730" s="241" t="s">
        <v>562</v>
      </c>
      <c r="Y2730" s="241" t="s">
        <v>562</v>
      </c>
      <c r="Z2730" s="241" t="s">
        <v>562</v>
      </c>
      <c r="AA2730" s="242">
        <f>SUM(GLOBAL_DATA[[#This Row],[Initial 2020]],GLOBAL_DATA[[#This Row],[Initial 2021]],GLOBAL_DATA[[#This Row],[Initial 2022]],GLOBAL_DATA[[#This Row],[Initial 2023]])</f>
        <v>0</v>
      </c>
      <c r="AB2730" s="243">
        <f>SUM(GLOBAL_DATA[[#This Row],[Reestimated 2020]],GLOBAL_DATA[[#This Row],[Reestimated 2021]],GLOBAL_DATA[[#This Row],[Reestimated 2022]],GLOBAL_DATA[[#This Row],[Reestimated 2023]])</f>
        <v>0</v>
      </c>
      <c r="AC2730" s="244">
        <f>SUM(GLOBAL_DATA[[#This Row],[Spent 2020]],GLOBAL_DATA[[#This Row],[Spent 2021]],GLOBAL_DATA[[#This Row],[Spent 2022]],GLOBAL_DATA[[#This Row],[Spent 2023]])</f>
        <v>0</v>
      </c>
      <c r="AD2730" s="245" t="s">
        <v>562</v>
      </c>
      <c r="AE2730" s="246" t="s">
        <v>562</v>
      </c>
      <c r="AF2730" s="247" t="s">
        <v>562</v>
      </c>
      <c r="AG2730" s="246" t="s">
        <v>562</v>
      </c>
      <c r="AH2730" s="246" t="s">
        <v>562</v>
      </c>
      <c r="AI2730" s="246" t="s">
        <v>562</v>
      </c>
      <c r="AJ2730" s="245" t="s">
        <v>562</v>
      </c>
      <c r="AK2730" s="246" t="s">
        <v>562</v>
      </c>
      <c r="AL2730" s="247" t="s">
        <v>562</v>
      </c>
      <c r="AM2730" s="246" t="s">
        <v>562</v>
      </c>
      <c r="AN2730" s="246" t="s">
        <v>562</v>
      </c>
      <c r="AO2730" s="248" t="s">
        <v>562</v>
      </c>
      <c r="AP2730" s="249" t="s">
        <v>562</v>
      </c>
      <c r="AQ2730" s="249" t="s">
        <v>562</v>
      </c>
      <c r="AR2730" s="162" t="str">
        <f>IF(GLOBAL_DATA[[#This Row],[Target scope]]&lt;&gt;Target_Not_Applicable,GLOBAL_DATA[[#This Row],[Target scope]]*GLOBAL_DATA[[#This Row],[Implementation progress rate]],"")</f>
        <v/>
      </c>
      <c r="AS2730" s="180">
        <f>IF(OR(GLOBAL_DATA[[#This Row],[Status]]=DATA!$J$6,GLOBAL_DATA[[#This Row],[Status]]=DATA!$J$7,GLOBAL_DATA[[#This Row],[Status]]=DATA!$J$8),1,0)</f>
        <v>0</v>
      </c>
      <c r="AT2730" s="181" t="str">
        <f>IF(GLOBAL_DATA[[#This Row],[Status]]=Status_No_Project,"",MAX(GLOBAL_DATA[[#This Row],[Initial end]],GLOBAL_DATA[[#This Row],[Re-estimated end]],43831))</f>
        <v/>
      </c>
      <c r="AU27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0" s="222">
        <f>IF(GLOBAL_DATA[[#This Row],[Target scope]]&lt;&gt;Target_Not_Applicable,COUNTBLANK(GLOBAL_DATA[[#This Row],[Target scope]:[Target justification (if&lt;100%)]]),0)+IF(GLOBAL_DATA[[#This Row],[Status]]&lt;&gt;Status_No_Project,COUNTBLANK(GLOBAL_DATA[[#This Row],[Implementation progress rate]:[CISO assessment]]),0)</f>
        <v>0</v>
      </c>
      <c r="AW2730" s="45">
        <f>SUBTOTAL(103,GLOBAL_DATA[[#This Row],[BU]])</f>
        <v>0</v>
      </c>
    </row>
    <row r="2731" spans="1:49" ht="25.5" hidden="1" x14ac:dyDescent="0.25">
      <c r="A2731" s="222" t="s">
        <v>40</v>
      </c>
      <c r="B2731" s="223" t="s">
        <v>894</v>
      </c>
      <c r="C2731" s="223" t="s">
        <v>405</v>
      </c>
      <c r="D2731" s="231" t="s">
        <v>863</v>
      </c>
      <c r="E2731" s="232" t="s">
        <v>539</v>
      </c>
      <c r="F2731" s="232"/>
      <c r="G2731" s="233"/>
      <c r="H2731" s="221"/>
      <c r="I2731" s="231" t="s">
        <v>562</v>
      </c>
      <c r="J2731" s="232"/>
      <c r="K2731" s="234"/>
      <c r="L2731" s="235"/>
      <c r="M2731" s="233"/>
      <c r="N2731" s="236"/>
      <c r="O2731" s="224" t="str">
        <f>IF(GLOBAL_DATA[[#This Row],[Target scope]]="","",INDEX(DATA_TargetStatusChoice[Target_Status_Choice],MATCH(GLOBAL_DATA[[#This Row],[Target scope]],DATA_TargetStatusChoice[Value],1)))</f>
        <v>NOT APPLICABLE</v>
      </c>
      <c r="P2731" s="237" t="s">
        <v>427</v>
      </c>
      <c r="Q2731" s="238"/>
      <c r="R2731" s="250" t="s">
        <v>469</v>
      </c>
      <c r="S2731" s="251"/>
      <c r="T2731" s="251" t="s">
        <v>386</v>
      </c>
      <c r="U2731" s="252"/>
      <c r="V2731" s="239" t="s">
        <v>562</v>
      </c>
      <c r="W2731" s="240" t="s">
        <v>562</v>
      </c>
      <c r="X2731" s="241" t="s">
        <v>562</v>
      </c>
      <c r="Y2731" s="241" t="s">
        <v>562</v>
      </c>
      <c r="Z2731" s="241" t="s">
        <v>562</v>
      </c>
      <c r="AA2731" s="242">
        <f>SUM(GLOBAL_DATA[[#This Row],[Initial 2020]],GLOBAL_DATA[[#This Row],[Initial 2021]],GLOBAL_DATA[[#This Row],[Initial 2022]],GLOBAL_DATA[[#This Row],[Initial 2023]])</f>
        <v>0</v>
      </c>
      <c r="AB2731" s="243">
        <f>SUM(GLOBAL_DATA[[#This Row],[Reestimated 2020]],GLOBAL_DATA[[#This Row],[Reestimated 2021]],GLOBAL_DATA[[#This Row],[Reestimated 2022]],GLOBAL_DATA[[#This Row],[Reestimated 2023]])</f>
        <v>0</v>
      </c>
      <c r="AC2731" s="244">
        <f>SUM(GLOBAL_DATA[[#This Row],[Spent 2020]],GLOBAL_DATA[[#This Row],[Spent 2021]],GLOBAL_DATA[[#This Row],[Spent 2022]],GLOBAL_DATA[[#This Row],[Spent 2023]])</f>
        <v>0</v>
      </c>
      <c r="AD2731" s="245" t="s">
        <v>562</v>
      </c>
      <c r="AE2731" s="246" t="s">
        <v>562</v>
      </c>
      <c r="AF2731" s="247" t="s">
        <v>562</v>
      </c>
      <c r="AG2731" s="246" t="s">
        <v>562</v>
      </c>
      <c r="AH2731" s="246" t="s">
        <v>562</v>
      </c>
      <c r="AI2731" s="246" t="s">
        <v>562</v>
      </c>
      <c r="AJ2731" s="245" t="s">
        <v>562</v>
      </c>
      <c r="AK2731" s="246" t="s">
        <v>562</v>
      </c>
      <c r="AL2731" s="247" t="s">
        <v>562</v>
      </c>
      <c r="AM2731" s="246" t="s">
        <v>562</v>
      </c>
      <c r="AN2731" s="246" t="s">
        <v>562</v>
      </c>
      <c r="AO2731" s="248" t="s">
        <v>562</v>
      </c>
      <c r="AP2731" s="249" t="s">
        <v>562</v>
      </c>
      <c r="AQ2731" s="249" t="s">
        <v>562</v>
      </c>
      <c r="AR2731" s="162" t="str">
        <f>IF(GLOBAL_DATA[[#This Row],[Target scope]]&lt;&gt;Target_Not_Applicable,GLOBAL_DATA[[#This Row],[Target scope]]*GLOBAL_DATA[[#This Row],[Implementation progress rate]],"")</f>
        <v/>
      </c>
      <c r="AS2731" s="180">
        <f>IF(OR(GLOBAL_DATA[[#This Row],[Status]]=DATA!$J$6,GLOBAL_DATA[[#This Row],[Status]]=DATA!$J$7,GLOBAL_DATA[[#This Row],[Status]]=DATA!$J$8),1,0)</f>
        <v>0</v>
      </c>
      <c r="AT2731" s="181" t="str">
        <f>IF(GLOBAL_DATA[[#This Row],[Status]]=Status_No_Project,"",MAX(GLOBAL_DATA[[#This Row],[Initial end]],GLOBAL_DATA[[#This Row],[Re-estimated end]],43831))</f>
        <v/>
      </c>
      <c r="AU27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1" s="222">
        <f>IF(GLOBAL_DATA[[#This Row],[Target scope]]&lt;&gt;Target_Not_Applicable,COUNTBLANK(GLOBAL_DATA[[#This Row],[Target scope]:[Target justification (if&lt;100%)]]),0)+IF(GLOBAL_DATA[[#This Row],[Status]]&lt;&gt;Status_No_Project,COUNTBLANK(GLOBAL_DATA[[#This Row],[Implementation progress rate]:[CISO assessment]]),0)</f>
        <v>0</v>
      </c>
      <c r="AW2731" s="45">
        <f>SUBTOTAL(103,GLOBAL_DATA[[#This Row],[BU]])</f>
        <v>0</v>
      </c>
    </row>
    <row r="2732" spans="1:49" ht="38.25" hidden="1" x14ac:dyDescent="0.25">
      <c r="A2732" s="222" t="s">
        <v>40</v>
      </c>
      <c r="B2732" s="223" t="s">
        <v>894</v>
      </c>
      <c r="C2732" s="223" t="s">
        <v>405</v>
      </c>
      <c r="D2732" s="231"/>
      <c r="E2732" s="232" t="s">
        <v>555</v>
      </c>
      <c r="F2732" s="232"/>
      <c r="G2732" s="233"/>
      <c r="H2732" s="221"/>
      <c r="I2732" s="231" t="s">
        <v>562</v>
      </c>
      <c r="J2732" s="232"/>
      <c r="K2732" s="234"/>
      <c r="L2732" s="235"/>
      <c r="M2732" s="233"/>
      <c r="N2732" s="236"/>
      <c r="O2732" s="224" t="str">
        <f>IF(GLOBAL_DATA[[#This Row],[Target scope]]="","",INDEX(DATA_TargetStatusChoice[Target_Status_Choice],MATCH(GLOBAL_DATA[[#This Row],[Target scope]],DATA_TargetStatusChoice[Value],1)))</f>
        <v>FULL IMPLEMENTATION</v>
      </c>
      <c r="P2732" s="237">
        <v>1</v>
      </c>
      <c r="Q2732" s="238"/>
      <c r="R2732" s="250" t="s">
        <v>32</v>
      </c>
      <c r="S2732" s="251">
        <v>0.25</v>
      </c>
      <c r="T2732" s="251" t="s">
        <v>386</v>
      </c>
      <c r="U2732" s="252"/>
      <c r="V2732" s="239" t="s">
        <v>562</v>
      </c>
      <c r="W2732" s="240" t="s">
        <v>562</v>
      </c>
      <c r="X2732" s="241">
        <v>43739</v>
      </c>
      <c r="Y2732" s="241">
        <v>43830</v>
      </c>
      <c r="Z2732" s="241">
        <v>44196</v>
      </c>
      <c r="AA2732" s="242">
        <f>SUM(GLOBAL_DATA[[#This Row],[Initial 2020]],GLOBAL_DATA[[#This Row],[Initial 2021]],GLOBAL_DATA[[#This Row],[Initial 2022]],GLOBAL_DATA[[#This Row],[Initial 2023]])</f>
        <v>0</v>
      </c>
      <c r="AB2732" s="243">
        <f>SUM(GLOBAL_DATA[[#This Row],[Reestimated 2020]],GLOBAL_DATA[[#This Row],[Reestimated 2021]],GLOBAL_DATA[[#This Row],[Reestimated 2022]],GLOBAL_DATA[[#This Row],[Reestimated 2023]])</f>
        <v>0</v>
      </c>
      <c r="AC2732" s="244">
        <f>SUM(GLOBAL_DATA[[#This Row],[Spent 2020]],GLOBAL_DATA[[#This Row],[Spent 2021]],GLOBAL_DATA[[#This Row],[Spent 2022]],GLOBAL_DATA[[#This Row],[Spent 2023]])</f>
        <v>0</v>
      </c>
      <c r="AD2732" s="245" t="s">
        <v>562</v>
      </c>
      <c r="AE2732" s="246" t="s">
        <v>562</v>
      </c>
      <c r="AF2732" s="247" t="s">
        <v>562</v>
      </c>
      <c r="AG2732" s="246" t="s">
        <v>562</v>
      </c>
      <c r="AH2732" s="246" t="s">
        <v>562</v>
      </c>
      <c r="AI2732" s="246" t="s">
        <v>562</v>
      </c>
      <c r="AJ2732" s="245" t="s">
        <v>562</v>
      </c>
      <c r="AK2732" s="246" t="s">
        <v>562</v>
      </c>
      <c r="AL2732" s="247" t="s">
        <v>562</v>
      </c>
      <c r="AM2732" s="246" t="s">
        <v>562</v>
      </c>
      <c r="AN2732" s="246" t="s">
        <v>562</v>
      </c>
      <c r="AO2732" s="248" t="s">
        <v>562</v>
      </c>
      <c r="AP2732" s="249" t="s">
        <v>562</v>
      </c>
      <c r="AQ2732" s="249" t="s">
        <v>562</v>
      </c>
      <c r="AR2732" s="162">
        <f>IF(GLOBAL_DATA[[#This Row],[Target scope]]&lt;&gt;Target_Not_Applicable,GLOBAL_DATA[[#This Row],[Target scope]]*GLOBAL_DATA[[#This Row],[Implementation progress rate]],"")</f>
        <v>0.25</v>
      </c>
      <c r="AS2732" s="180">
        <f>IF(OR(GLOBAL_DATA[[#This Row],[Status]]=DATA!$J$6,GLOBAL_DATA[[#This Row],[Status]]=DATA!$J$7,GLOBAL_DATA[[#This Row],[Status]]=DATA!$J$8),1,0)</f>
        <v>0</v>
      </c>
      <c r="AT2732" s="181">
        <f>IF(GLOBAL_DATA[[#This Row],[Status]]=Status_No_Project,"",MAX(GLOBAL_DATA[[#This Row],[Initial end]],GLOBAL_DATA[[#This Row],[Re-estimated end]],43831))</f>
        <v>44196</v>
      </c>
      <c r="AU27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2" s="222">
        <f>IF(GLOBAL_DATA[[#This Row],[Target scope]]&lt;&gt;Target_Not_Applicable,COUNTBLANK(GLOBAL_DATA[[#This Row],[Target scope]:[Target justification (if&lt;100%)]]),0)+IF(GLOBAL_DATA[[#This Row],[Status]]&lt;&gt;Status_No_Project,COUNTBLANK(GLOBAL_DATA[[#This Row],[Implementation progress rate]:[CISO assessment]]),0)</f>
        <v>1</v>
      </c>
      <c r="AW2732" s="45">
        <f>SUBTOTAL(103,GLOBAL_DATA[[#This Row],[BU]])</f>
        <v>0</v>
      </c>
    </row>
    <row r="2733" spans="1:49" ht="38.25" hidden="1" x14ac:dyDescent="0.25">
      <c r="A2733" s="222" t="s">
        <v>40</v>
      </c>
      <c r="B2733" s="223" t="s">
        <v>894</v>
      </c>
      <c r="C2733" s="223" t="s">
        <v>405</v>
      </c>
      <c r="D2733" s="231"/>
      <c r="E2733" s="232" t="s">
        <v>555</v>
      </c>
      <c r="F2733" s="232"/>
      <c r="G2733" s="233"/>
      <c r="H2733" s="221"/>
      <c r="I2733" s="231" t="s">
        <v>562</v>
      </c>
      <c r="J2733" s="232"/>
      <c r="K2733" s="234"/>
      <c r="L2733" s="235"/>
      <c r="M2733" s="233"/>
      <c r="N2733" s="236"/>
      <c r="O2733" s="224" t="str">
        <f>IF(GLOBAL_DATA[[#This Row],[Target scope]]="","",INDEX(DATA_TargetStatusChoice[Target_Status_Choice],MATCH(GLOBAL_DATA[[#This Row],[Target scope]],DATA_TargetStatusChoice[Value],1)))</f>
        <v>FULL IMPLEMENTATION</v>
      </c>
      <c r="P2733" s="237">
        <v>1</v>
      </c>
      <c r="Q2733" s="238"/>
      <c r="R2733" s="250" t="s">
        <v>32</v>
      </c>
      <c r="S2733" s="251">
        <v>0.05</v>
      </c>
      <c r="T2733" s="251" t="s">
        <v>386</v>
      </c>
      <c r="U2733" s="252"/>
      <c r="V2733" s="239" t="s">
        <v>562</v>
      </c>
      <c r="W2733" s="240" t="s">
        <v>562</v>
      </c>
      <c r="X2733" s="241">
        <v>43739</v>
      </c>
      <c r="Y2733" s="241">
        <v>43830</v>
      </c>
      <c r="Z2733" s="241">
        <v>44196</v>
      </c>
      <c r="AA2733" s="242">
        <f>SUM(GLOBAL_DATA[[#This Row],[Initial 2020]],GLOBAL_DATA[[#This Row],[Initial 2021]],GLOBAL_DATA[[#This Row],[Initial 2022]],GLOBAL_DATA[[#This Row],[Initial 2023]])</f>
        <v>0</v>
      </c>
      <c r="AB2733" s="243">
        <f>SUM(GLOBAL_DATA[[#This Row],[Reestimated 2020]],GLOBAL_DATA[[#This Row],[Reestimated 2021]],GLOBAL_DATA[[#This Row],[Reestimated 2022]],GLOBAL_DATA[[#This Row],[Reestimated 2023]])</f>
        <v>0</v>
      </c>
      <c r="AC2733" s="244">
        <f>SUM(GLOBAL_DATA[[#This Row],[Spent 2020]],GLOBAL_DATA[[#This Row],[Spent 2021]],GLOBAL_DATA[[#This Row],[Spent 2022]],GLOBAL_DATA[[#This Row],[Spent 2023]])</f>
        <v>0</v>
      </c>
      <c r="AD2733" s="245" t="s">
        <v>562</v>
      </c>
      <c r="AE2733" s="246" t="s">
        <v>562</v>
      </c>
      <c r="AF2733" s="247" t="s">
        <v>562</v>
      </c>
      <c r="AG2733" s="246" t="s">
        <v>562</v>
      </c>
      <c r="AH2733" s="246" t="s">
        <v>562</v>
      </c>
      <c r="AI2733" s="246" t="s">
        <v>562</v>
      </c>
      <c r="AJ2733" s="245" t="s">
        <v>562</v>
      </c>
      <c r="AK2733" s="246" t="s">
        <v>562</v>
      </c>
      <c r="AL2733" s="247" t="s">
        <v>562</v>
      </c>
      <c r="AM2733" s="246" t="s">
        <v>562</v>
      </c>
      <c r="AN2733" s="246" t="s">
        <v>562</v>
      </c>
      <c r="AO2733" s="248" t="s">
        <v>562</v>
      </c>
      <c r="AP2733" s="249" t="s">
        <v>562</v>
      </c>
      <c r="AQ2733" s="249" t="s">
        <v>562</v>
      </c>
      <c r="AR2733" s="162">
        <f>IF(GLOBAL_DATA[[#This Row],[Target scope]]&lt;&gt;Target_Not_Applicable,GLOBAL_DATA[[#This Row],[Target scope]]*GLOBAL_DATA[[#This Row],[Implementation progress rate]],"")</f>
        <v>0.05</v>
      </c>
      <c r="AS2733" s="180">
        <f>IF(OR(GLOBAL_DATA[[#This Row],[Status]]=DATA!$J$6,GLOBAL_DATA[[#This Row],[Status]]=DATA!$J$7,GLOBAL_DATA[[#This Row],[Status]]=DATA!$J$8),1,0)</f>
        <v>0</v>
      </c>
      <c r="AT2733" s="181">
        <f>IF(GLOBAL_DATA[[#This Row],[Status]]=Status_No_Project,"",MAX(GLOBAL_DATA[[#This Row],[Initial end]],GLOBAL_DATA[[#This Row],[Re-estimated end]],43831))</f>
        <v>44196</v>
      </c>
      <c r="AU27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3" s="222">
        <f>IF(GLOBAL_DATA[[#This Row],[Target scope]]&lt;&gt;Target_Not_Applicable,COUNTBLANK(GLOBAL_DATA[[#This Row],[Target scope]:[Target justification (if&lt;100%)]]),0)+IF(GLOBAL_DATA[[#This Row],[Status]]&lt;&gt;Status_No_Project,COUNTBLANK(GLOBAL_DATA[[#This Row],[Implementation progress rate]:[CISO assessment]]),0)</f>
        <v>1</v>
      </c>
      <c r="AW2733" s="45">
        <f>SUBTOTAL(103,GLOBAL_DATA[[#This Row],[BU]])</f>
        <v>0</v>
      </c>
    </row>
    <row r="2734" spans="1:49" ht="25.5" hidden="1" x14ac:dyDescent="0.25">
      <c r="A2734" s="222" t="s">
        <v>40</v>
      </c>
      <c r="B2734" s="223" t="s">
        <v>894</v>
      </c>
      <c r="C2734" s="223" t="s">
        <v>405</v>
      </c>
      <c r="D2734" s="231"/>
      <c r="E2734" s="232" t="s">
        <v>555</v>
      </c>
      <c r="F2734" s="232"/>
      <c r="G2734" s="233"/>
      <c r="H2734" s="221"/>
      <c r="I2734" s="231" t="s">
        <v>562</v>
      </c>
      <c r="J2734" s="232"/>
      <c r="K2734" s="234"/>
      <c r="L2734" s="235"/>
      <c r="M2734" s="233"/>
      <c r="N2734" s="236"/>
      <c r="O2734" s="224" t="str">
        <f>IF(GLOBAL_DATA[[#This Row],[Target scope]]="","",INDEX(DATA_TargetStatusChoice[Target_Status_Choice],MATCH(GLOBAL_DATA[[#This Row],[Target scope]],DATA_TargetStatusChoice[Value],1)))</f>
        <v>NOT APPLICABLE</v>
      </c>
      <c r="P2734" s="237" t="s">
        <v>427</v>
      </c>
      <c r="Q2734" s="238"/>
      <c r="R2734" s="250" t="s">
        <v>469</v>
      </c>
      <c r="S2734" s="251"/>
      <c r="T2734" s="251" t="s">
        <v>386</v>
      </c>
      <c r="U2734" s="252"/>
      <c r="V2734" s="239" t="s">
        <v>562</v>
      </c>
      <c r="W2734" s="240" t="s">
        <v>562</v>
      </c>
      <c r="X2734" s="241" t="s">
        <v>562</v>
      </c>
      <c r="Y2734" s="241" t="s">
        <v>562</v>
      </c>
      <c r="Z2734" s="241" t="s">
        <v>562</v>
      </c>
      <c r="AA2734" s="242">
        <f>SUM(GLOBAL_DATA[[#This Row],[Initial 2020]],GLOBAL_DATA[[#This Row],[Initial 2021]],GLOBAL_DATA[[#This Row],[Initial 2022]],GLOBAL_DATA[[#This Row],[Initial 2023]])</f>
        <v>0</v>
      </c>
      <c r="AB2734" s="243">
        <f>SUM(GLOBAL_DATA[[#This Row],[Reestimated 2020]],GLOBAL_DATA[[#This Row],[Reestimated 2021]],GLOBAL_DATA[[#This Row],[Reestimated 2022]],GLOBAL_DATA[[#This Row],[Reestimated 2023]])</f>
        <v>0</v>
      </c>
      <c r="AC2734" s="244">
        <f>SUM(GLOBAL_DATA[[#This Row],[Spent 2020]],GLOBAL_DATA[[#This Row],[Spent 2021]],GLOBAL_DATA[[#This Row],[Spent 2022]],GLOBAL_DATA[[#This Row],[Spent 2023]])</f>
        <v>0</v>
      </c>
      <c r="AD2734" s="245" t="s">
        <v>562</v>
      </c>
      <c r="AE2734" s="246" t="s">
        <v>562</v>
      </c>
      <c r="AF2734" s="247" t="s">
        <v>562</v>
      </c>
      <c r="AG2734" s="246" t="s">
        <v>562</v>
      </c>
      <c r="AH2734" s="246" t="s">
        <v>562</v>
      </c>
      <c r="AI2734" s="246" t="s">
        <v>562</v>
      </c>
      <c r="AJ2734" s="245" t="s">
        <v>562</v>
      </c>
      <c r="AK2734" s="246" t="s">
        <v>562</v>
      </c>
      <c r="AL2734" s="247" t="s">
        <v>562</v>
      </c>
      <c r="AM2734" s="246" t="s">
        <v>562</v>
      </c>
      <c r="AN2734" s="246" t="s">
        <v>562</v>
      </c>
      <c r="AO2734" s="248" t="s">
        <v>562</v>
      </c>
      <c r="AP2734" s="249" t="s">
        <v>562</v>
      </c>
      <c r="AQ2734" s="249" t="s">
        <v>562</v>
      </c>
      <c r="AR2734" s="162" t="str">
        <f>IF(GLOBAL_DATA[[#This Row],[Target scope]]&lt;&gt;Target_Not_Applicable,GLOBAL_DATA[[#This Row],[Target scope]]*GLOBAL_DATA[[#This Row],[Implementation progress rate]],"")</f>
        <v/>
      </c>
      <c r="AS2734" s="180">
        <f>IF(OR(GLOBAL_DATA[[#This Row],[Status]]=DATA!$J$6,GLOBAL_DATA[[#This Row],[Status]]=DATA!$J$7,GLOBAL_DATA[[#This Row],[Status]]=DATA!$J$8),1,0)</f>
        <v>0</v>
      </c>
      <c r="AT2734" s="181" t="str">
        <f>IF(GLOBAL_DATA[[#This Row],[Status]]=Status_No_Project,"",MAX(GLOBAL_DATA[[#This Row],[Initial end]],GLOBAL_DATA[[#This Row],[Re-estimated end]],43831))</f>
        <v/>
      </c>
      <c r="AU27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4" s="222">
        <f>IF(GLOBAL_DATA[[#This Row],[Target scope]]&lt;&gt;Target_Not_Applicable,COUNTBLANK(GLOBAL_DATA[[#This Row],[Target scope]:[Target justification (if&lt;100%)]]),0)+IF(GLOBAL_DATA[[#This Row],[Status]]&lt;&gt;Status_No_Project,COUNTBLANK(GLOBAL_DATA[[#This Row],[Implementation progress rate]:[CISO assessment]]),0)</f>
        <v>0</v>
      </c>
      <c r="AW2734" s="45">
        <f>SUBTOTAL(103,GLOBAL_DATA[[#This Row],[BU]])</f>
        <v>0</v>
      </c>
    </row>
    <row r="2735" spans="1:49" ht="38.25" hidden="1" x14ac:dyDescent="0.25">
      <c r="A2735" s="222" t="s">
        <v>40</v>
      </c>
      <c r="B2735" s="223" t="s">
        <v>894</v>
      </c>
      <c r="C2735" s="223" t="s">
        <v>405</v>
      </c>
      <c r="D2735" s="231"/>
      <c r="E2735" s="232" t="s">
        <v>555</v>
      </c>
      <c r="F2735" s="232"/>
      <c r="G2735" s="233"/>
      <c r="H2735" s="221"/>
      <c r="I2735" s="231" t="s">
        <v>562</v>
      </c>
      <c r="J2735" s="232"/>
      <c r="K2735" s="234"/>
      <c r="L2735" s="235"/>
      <c r="M2735" s="233"/>
      <c r="N2735" s="236"/>
      <c r="O2735" s="224" t="str">
        <f>IF(GLOBAL_DATA[[#This Row],[Target scope]]="","",INDEX(DATA_TargetStatusChoice[Target_Status_Choice],MATCH(GLOBAL_DATA[[#This Row],[Target scope]],DATA_TargetStatusChoice[Value],1)))</f>
        <v>FULL IMPLEMENTATION</v>
      </c>
      <c r="P2735" s="237">
        <v>1</v>
      </c>
      <c r="Q2735" s="238"/>
      <c r="R2735" s="250" t="s">
        <v>31</v>
      </c>
      <c r="S2735" s="251">
        <v>0</v>
      </c>
      <c r="T2735" s="251" t="s">
        <v>386</v>
      </c>
      <c r="U2735" s="252"/>
      <c r="V2735" s="239" t="s">
        <v>562</v>
      </c>
      <c r="W2735" s="240" t="s">
        <v>562</v>
      </c>
      <c r="X2735" s="241">
        <v>44197</v>
      </c>
      <c r="Y2735" s="241">
        <v>44561</v>
      </c>
      <c r="Z2735" s="241">
        <v>44561</v>
      </c>
      <c r="AA2735" s="242">
        <f>SUM(GLOBAL_DATA[[#This Row],[Initial 2020]],GLOBAL_DATA[[#This Row],[Initial 2021]],GLOBAL_DATA[[#This Row],[Initial 2022]],GLOBAL_DATA[[#This Row],[Initial 2023]])</f>
        <v>0</v>
      </c>
      <c r="AB2735" s="243">
        <f>SUM(GLOBAL_DATA[[#This Row],[Reestimated 2020]],GLOBAL_DATA[[#This Row],[Reestimated 2021]],GLOBAL_DATA[[#This Row],[Reestimated 2022]],GLOBAL_DATA[[#This Row],[Reestimated 2023]])</f>
        <v>0</v>
      </c>
      <c r="AC2735" s="244">
        <f>SUM(GLOBAL_DATA[[#This Row],[Spent 2020]],GLOBAL_DATA[[#This Row],[Spent 2021]],GLOBAL_DATA[[#This Row],[Spent 2022]],GLOBAL_DATA[[#This Row],[Spent 2023]])</f>
        <v>0</v>
      </c>
      <c r="AD2735" s="245" t="s">
        <v>562</v>
      </c>
      <c r="AE2735" s="246" t="s">
        <v>562</v>
      </c>
      <c r="AF2735" s="247" t="s">
        <v>562</v>
      </c>
      <c r="AG2735" s="246" t="s">
        <v>562</v>
      </c>
      <c r="AH2735" s="246" t="s">
        <v>562</v>
      </c>
      <c r="AI2735" s="246" t="s">
        <v>562</v>
      </c>
      <c r="AJ2735" s="245" t="s">
        <v>562</v>
      </c>
      <c r="AK2735" s="246" t="s">
        <v>562</v>
      </c>
      <c r="AL2735" s="247" t="s">
        <v>562</v>
      </c>
      <c r="AM2735" s="246" t="s">
        <v>562</v>
      </c>
      <c r="AN2735" s="246" t="s">
        <v>562</v>
      </c>
      <c r="AO2735" s="248" t="s">
        <v>562</v>
      </c>
      <c r="AP2735" s="249" t="s">
        <v>562</v>
      </c>
      <c r="AQ2735" s="249" t="s">
        <v>562</v>
      </c>
      <c r="AR2735" s="162">
        <f>IF(GLOBAL_DATA[[#This Row],[Target scope]]&lt;&gt;Target_Not_Applicable,GLOBAL_DATA[[#This Row],[Target scope]]*GLOBAL_DATA[[#This Row],[Implementation progress rate]],"")</f>
        <v>0</v>
      </c>
      <c r="AS2735" s="180">
        <f>IF(OR(GLOBAL_DATA[[#This Row],[Status]]=DATA!$J$6,GLOBAL_DATA[[#This Row],[Status]]=DATA!$J$7,GLOBAL_DATA[[#This Row],[Status]]=DATA!$J$8),1,0)</f>
        <v>0</v>
      </c>
      <c r="AT2735" s="181">
        <f>IF(GLOBAL_DATA[[#This Row],[Status]]=Status_No_Project,"",MAX(GLOBAL_DATA[[#This Row],[Initial end]],GLOBAL_DATA[[#This Row],[Re-estimated end]],43831))</f>
        <v>44561</v>
      </c>
      <c r="AU27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5" s="222">
        <f>IF(GLOBAL_DATA[[#This Row],[Target scope]]&lt;&gt;Target_Not_Applicable,COUNTBLANK(GLOBAL_DATA[[#This Row],[Target scope]:[Target justification (if&lt;100%)]]),0)+IF(GLOBAL_DATA[[#This Row],[Status]]&lt;&gt;Status_No_Project,COUNTBLANK(GLOBAL_DATA[[#This Row],[Implementation progress rate]:[CISO assessment]]),0)</f>
        <v>1</v>
      </c>
      <c r="AW2735" s="45">
        <f>SUBTOTAL(103,GLOBAL_DATA[[#This Row],[BU]])</f>
        <v>0</v>
      </c>
    </row>
    <row r="2736" spans="1:49" ht="38.25" hidden="1" x14ac:dyDescent="0.25">
      <c r="A2736" s="222" t="s">
        <v>40</v>
      </c>
      <c r="B2736" s="223" t="s">
        <v>894</v>
      </c>
      <c r="C2736" s="223" t="s">
        <v>405</v>
      </c>
      <c r="D2736" s="231"/>
      <c r="E2736" s="232" t="s">
        <v>555</v>
      </c>
      <c r="F2736" s="232"/>
      <c r="G2736" s="233"/>
      <c r="H2736" s="221"/>
      <c r="I2736" s="231" t="s">
        <v>562</v>
      </c>
      <c r="J2736" s="232"/>
      <c r="K2736" s="234"/>
      <c r="L2736" s="235"/>
      <c r="M2736" s="233"/>
      <c r="N2736" s="236"/>
      <c r="O2736" s="224" t="str">
        <f>IF(GLOBAL_DATA[[#This Row],[Target scope]]="","",INDEX(DATA_TargetStatusChoice[Target_Status_Choice],MATCH(GLOBAL_DATA[[#This Row],[Target scope]],DATA_TargetStatusChoice[Value],1)))</f>
        <v>FULL IMPLEMENTATION</v>
      </c>
      <c r="P2736" s="237">
        <v>1</v>
      </c>
      <c r="Q2736" s="238"/>
      <c r="R2736" s="250" t="s">
        <v>31</v>
      </c>
      <c r="S2736" s="251">
        <v>0</v>
      </c>
      <c r="T2736" s="251" t="s">
        <v>386</v>
      </c>
      <c r="U2736" s="252"/>
      <c r="V2736" s="239" t="s">
        <v>562</v>
      </c>
      <c r="W2736" s="240" t="s">
        <v>562</v>
      </c>
      <c r="X2736" s="241">
        <v>44197</v>
      </c>
      <c r="Y2736" s="241">
        <v>44561</v>
      </c>
      <c r="Z2736" s="241">
        <v>44561</v>
      </c>
      <c r="AA2736" s="242">
        <f>SUM(GLOBAL_DATA[[#This Row],[Initial 2020]],GLOBAL_DATA[[#This Row],[Initial 2021]],GLOBAL_DATA[[#This Row],[Initial 2022]],GLOBAL_DATA[[#This Row],[Initial 2023]])</f>
        <v>0</v>
      </c>
      <c r="AB2736" s="243">
        <f>SUM(GLOBAL_DATA[[#This Row],[Reestimated 2020]],GLOBAL_DATA[[#This Row],[Reestimated 2021]],GLOBAL_DATA[[#This Row],[Reestimated 2022]],GLOBAL_DATA[[#This Row],[Reestimated 2023]])</f>
        <v>0</v>
      </c>
      <c r="AC2736" s="244">
        <f>SUM(GLOBAL_DATA[[#This Row],[Spent 2020]],GLOBAL_DATA[[#This Row],[Spent 2021]],GLOBAL_DATA[[#This Row],[Spent 2022]],GLOBAL_DATA[[#This Row],[Spent 2023]])</f>
        <v>0</v>
      </c>
      <c r="AD2736" s="245" t="s">
        <v>562</v>
      </c>
      <c r="AE2736" s="246" t="s">
        <v>562</v>
      </c>
      <c r="AF2736" s="247" t="s">
        <v>562</v>
      </c>
      <c r="AG2736" s="246" t="s">
        <v>562</v>
      </c>
      <c r="AH2736" s="246" t="s">
        <v>562</v>
      </c>
      <c r="AI2736" s="246" t="s">
        <v>562</v>
      </c>
      <c r="AJ2736" s="245" t="s">
        <v>562</v>
      </c>
      <c r="AK2736" s="246" t="s">
        <v>562</v>
      </c>
      <c r="AL2736" s="247" t="s">
        <v>562</v>
      </c>
      <c r="AM2736" s="246" t="s">
        <v>562</v>
      </c>
      <c r="AN2736" s="246" t="s">
        <v>562</v>
      </c>
      <c r="AO2736" s="248" t="s">
        <v>562</v>
      </c>
      <c r="AP2736" s="249" t="s">
        <v>562</v>
      </c>
      <c r="AQ2736" s="249" t="s">
        <v>562</v>
      </c>
      <c r="AR2736" s="162">
        <f>IF(GLOBAL_DATA[[#This Row],[Target scope]]&lt;&gt;Target_Not_Applicable,GLOBAL_DATA[[#This Row],[Target scope]]*GLOBAL_DATA[[#This Row],[Implementation progress rate]],"")</f>
        <v>0</v>
      </c>
      <c r="AS2736" s="180">
        <f>IF(OR(GLOBAL_DATA[[#This Row],[Status]]=DATA!$J$6,GLOBAL_DATA[[#This Row],[Status]]=DATA!$J$7,GLOBAL_DATA[[#This Row],[Status]]=DATA!$J$8),1,0)</f>
        <v>0</v>
      </c>
      <c r="AT2736" s="181">
        <f>IF(GLOBAL_DATA[[#This Row],[Status]]=Status_No_Project,"",MAX(GLOBAL_DATA[[#This Row],[Initial end]],GLOBAL_DATA[[#This Row],[Re-estimated end]],43831))</f>
        <v>44561</v>
      </c>
      <c r="AU27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6" s="222">
        <f>IF(GLOBAL_DATA[[#This Row],[Target scope]]&lt;&gt;Target_Not_Applicable,COUNTBLANK(GLOBAL_DATA[[#This Row],[Target scope]:[Target justification (if&lt;100%)]]),0)+IF(GLOBAL_DATA[[#This Row],[Status]]&lt;&gt;Status_No_Project,COUNTBLANK(GLOBAL_DATA[[#This Row],[Implementation progress rate]:[CISO assessment]]),0)</f>
        <v>1</v>
      </c>
      <c r="AW2736" s="45">
        <f>SUBTOTAL(103,GLOBAL_DATA[[#This Row],[BU]])</f>
        <v>0</v>
      </c>
    </row>
    <row r="2737" spans="1:49" ht="38.25" hidden="1" x14ac:dyDescent="0.25">
      <c r="A2737" s="222" t="s">
        <v>40</v>
      </c>
      <c r="B2737" s="223" t="s">
        <v>894</v>
      </c>
      <c r="C2737" s="223" t="s">
        <v>405</v>
      </c>
      <c r="D2737" s="231"/>
      <c r="E2737" s="232" t="s">
        <v>555</v>
      </c>
      <c r="F2737" s="232"/>
      <c r="G2737" s="233"/>
      <c r="H2737" s="221"/>
      <c r="I2737" s="231" t="s">
        <v>562</v>
      </c>
      <c r="J2737" s="232"/>
      <c r="K2737" s="234"/>
      <c r="L2737" s="235"/>
      <c r="M2737" s="233"/>
      <c r="N2737" s="236"/>
      <c r="O2737" s="224" t="str">
        <f>IF(GLOBAL_DATA[[#This Row],[Target scope]]="","",INDEX(DATA_TargetStatusChoice[Target_Status_Choice],MATCH(GLOBAL_DATA[[#This Row],[Target scope]],DATA_TargetStatusChoice[Value],1)))</f>
        <v>FULL IMPLEMENTATION</v>
      </c>
      <c r="P2737" s="237">
        <v>1</v>
      </c>
      <c r="Q2737" s="238"/>
      <c r="R2737" s="250" t="s">
        <v>33</v>
      </c>
      <c r="S2737" s="251">
        <v>1</v>
      </c>
      <c r="T2737" s="251" t="s">
        <v>386</v>
      </c>
      <c r="U2737" s="252"/>
      <c r="V2737" s="239" t="s">
        <v>562</v>
      </c>
      <c r="W2737" s="240" t="s">
        <v>562</v>
      </c>
      <c r="X2737" s="241">
        <v>43768</v>
      </c>
      <c r="Y2737" s="241">
        <v>43830</v>
      </c>
      <c r="Z2737" s="241">
        <v>43830</v>
      </c>
      <c r="AA2737" s="242">
        <f>SUM(GLOBAL_DATA[[#This Row],[Initial 2020]],GLOBAL_DATA[[#This Row],[Initial 2021]],GLOBAL_DATA[[#This Row],[Initial 2022]],GLOBAL_DATA[[#This Row],[Initial 2023]])</f>
        <v>0</v>
      </c>
      <c r="AB2737" s="243">
        <f>SUM(GLOBAL_DATA[[#This Row],[Reestimated 2020]],GLOBAL_DATA[[#This Row],[Reestimated 2021]],GLOBAL_DATA[[#This Row],[Reestimated 2022]],GLOBAL_DATA[[#This Row],[Reestimated 2023]])</f>
        <v>0</v>
      </c>
      <c r="AC2737" s="244">
        <f>SUM(GLOBAL_DATA[[#This Row],[Spent 2020]],GLOBAL_DATA[[#This Row],[Spent 2021]],GLOBAL_DATA[[#This Row],[Spent 2022]],GLOBAL_DATA[[#This Row],[Spent 2023]])</f>
        <v>0</v>
      </c>
      <c r="AD2737" s="245" t="s">
        <v>562</v>
      </c>
      <c r="AE2737" s="246" t="s">
        <v>562</v>
      </c>
      <c r="AF2737" s="247" t="s">
        <v>562</v>
      </c>
      <c r="AG2737" s="246" t="s">
        <v>562</v>
      </c>
      <c r="AH2737" s="246" t="s">
        <v>562</v>
      </c>
      <c r="AI2737" s="246" t="s">
        <v>562</v>
      </c>
      <c r="AJ2737" s="245" t="s">
        <v>562</v>
      </c>
      <c r="AK2737" s="246" t="s">
        <v>562</v>
      </c>
      <c r="AL2737" s="247" t="s">
        <v>562</v>
      </c>
      <c r="AM2737" s="246" t="s">
        <v>562</v>
      </c>
      <c r="AN2737" s="246" t="s">
        <v>562</v>
      </c>
      <c r="AO2737" s="248" t="s">
        <v>562</v>
      </c>
      <c r="AP2737" s="249" t="s">
        <v>562</v>
      </c>
      <c r="AQ2737" s="249" t="s">
        <v>562</v>
      </c>
      <c r="AR2737" s="162">
        <f>IF(GLOBAL_DATA[[#This Row],[Target scope]]&lt;&gt;Target_Not_Applicable,GLOBAL_DATA[[#This Row],[Target scope]]*GLOBAL_DATA[[#This Row],[Implementation progress rate]],"")</f>
        <v>1</v>
      </c>
      <c r="AS2737" s="180">
        <f>IF(OR(GLOBAL_DATA[[#This Row],[Status]]=DATA!$J$6,GLOBAL_DATA[[#This Row],[Status]]=DATA!$J$7,GLOBAL_DATA[[#This Row],[Status]]=DATA!$J$8),1,0)</f>
        <v>1</v>
      </c>
      <c r="AT2737" s="181">
        <f>IF(GLOBAL_DATA[[#This Row],[Status]]=Status_No_Project,"",MAX(GLOBAL_DATA[[#This Row],[Initial end]],GLOBAL_DATA[[#This Row],[Re-estimated end]],43831))</f>
        <v>43831</v>
      </c>
      <c r="AU27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7" s="222">
        <f>IF(GLOBAL_DATA[[#This Row],[Target scope]]&lt;&gt;Target_Not_Applicable,COUNTBLANK(GLOBAL_DATA[[#This Row],[Target scope]:[Target justification (if&lt;100%)]]),0)+IF(GLOBAL_DATA[[#This Row],[Status]]&lt;&gt;Status_No_Project,COUNTBLANK(GLOBAL_DATA[[#This Row],[Implementation progress rate]:[CISO assessment]]),0)</f>
        <v>1</v>
      </c>
      <c r="AW2737" s="45">
        <f>SUBTOTAL(103,GLOBAL_DATA[[#This Row],[BU]])</f>
        <v>0</v>
      </c>
    </row>
    <row r="2738" spans="1:49" ht="25.5" hidden="1" x14ac:dyDescent="0.25">
      <c r="A2738" s="222" t="s">
        <v>40</v>
      </c>
      <c r="B2738" s="223" t="s">
        <v>894</v>
      </c>
      <c r="C2738" s="223" t="s">
        <v>405</v>
      </c>
      <c r="D2738" s="231"/>
      <c r="E2738" s="232" t="s">
        <v>555</v>
      </c>
      <c r="F2738" s="232"/>
      <c r="G2738" s="233"/>
      <c r="H2738" s="221"/>
      <c r="I2738" s="231" t="s">
        <v>562</v>
      </c>
      <c r="J2738" s="232"/>
      <c r="K2738" s="234"/>
      <c r="L2738" s="235"/>
      <c r="M2738" s="233"/>
      <c r="N2738" s="236"/>
      <c r="O2738" s="224" t="str">
        <f>IF(GLOBAL_DATA[[#This Row],[Target scope]]="","",INDEX(DATA_TargetStatusChoice[Target_Status_Choice],MATCH(GLOBAL_DATA[[#This Row],[Target scope]],DATA_TargetStatusChoice[Value],1)))</f>
        <v>RISK ACCEPTED</v>
      </c>
      <c r="P2738" s="237">
        <v>0</v>
      </c>
      <c r="Q2738" s="238"/>
      <c r="R2738" s="250" t="s">
        <v>469</v>
      </c>
      <c r="S2738" s="251">
        <v>0</v>
      </c>
      <c r="T2738" s="251" t="s">
        <v>386</v>
      </c>
      <c r="U2738" s="252"/>
      <c r="V2738" s="239" t="s">
        <v>562</v>
      </c>
      <c r="W2738" s="240" t="s">
        <v>562</v>
      </c>
      <c r="X2738" s="241" t="s">
        <v>562</v>
      </c>
      <c r="Y2738" s="241" t="s">
        <v>562</v>
      </c>
      <c r="Z2738" s="241" t="s">
        <v>562</v>
      </c>
      <c r="AA2738" s="242">
        <f>SUM(GLOBAL_DATA[[#This Row],[Initial 2020]],GLOBAL_DATA[[#This Row],[Initial 2021]],GLOBAL_DATA[[#This Row],[Initial 2022]],GLOBAL_DATA[[#This Row],[Initial 2023]])</f>
        <v>0</v>
      </c>
      <c r="AB2738" s="243">
        <f>SUM(GLOBAL_DATA[[#This Row],[Reestimated 2020]],GLOBAL_DATA[[#This Row],[Reestimated 2021]],GLOBAL_DATA[[#This Row],[Reestimated 2022]],GLOBAL_DATA[[#This Row],[Reestimated 2023]])</f>
        <v>0</v>
      </c>
      <c r="AC2738" s="244">
        <f>SUM(GLOBAL_DATA[[#This Row],[Spent 2020]],GLOBAL_DATA[[#This Row],[Spent 2021]],GLOBAL_DATA[[#This Row],[Spent 2022]],GLOBAL_DATA[[#This Row],[Spent 2023]])</f>
        <v>0</v>
      </c>
      <c r="AD2738" s="245" t="s">
        <v>562</v>
      </c>
      <c r="AE2738" s="246" t="s">
        <v>562</v>
      </c>
      <c r="AF2738" s="247" t="s">
        <v>562</v>
      </c>
      <c r="AG2738" s="246" t="s">
        <v>562</v>
      </c>
      <c r="AH2738" s="246" t="s">
        <v>562</v>
      </c>
      <c r="AI2738" s="246" t="s">
        <v>562</v>
      </c>
      <c r="AJ2738" s="245" t="s">
        <v>562</v>
      </c>
      <c r="AK2738" s="246" t="s">
        <v>562</v>
      </c>
      <c r="AL2738" s="247" t="s">
        <v>562</v>
      </c>
      <c r="AM2738" s="246" t="s">
        <v>562</v>
      </c>
      <c r="AN2738" s="246" t="s">
        <v>562</v>
      </c>
      <c r="AO2738" s="248" t="s">
        <v>562</v>
      </c>
      <c r="AP2738" s="249" t="s">
        <v>562</v>
      </c>
      <c r="AQ2738" s="249" t="s">
        <v>562</v>
      </c>
      <c r="AR2738" s="162">
        <f>IF(GLOBAL_DATA[[#This Row],[Target scope]]&lt;&gt;Target_Not_Applicable,GLOBAL_DATA[[#This Row],[Target scope]]*GLOBAL_DATA[[#This Row],[Implementation progress rate]],"")</f>
        <v>0</v>
      </c>
      <c r="AS2738" s="180">
        <f>IF(OR(GLOBAL_DATA[[#This Row],[Status]]=DATA!$J$6,GLOBAL_DATA[[#This Row],[Status]]=DATA!$J$7,GLOBAL_DATA[[#This Row],[Status]]=DATA!$J$8),1,0)</f>
        <v>0</v>
      </c>
      <c r="AT2738" s="181" t="str">
        <f>IF(GLOBAL_DATA[[#This Row],[Status]]=Status_No_Project,"",MAX(GLOBAL_DATA[[#This Row],[Initial end]],GLOBAL_DATA[[#This Row],[Re-estimated end]],43831))</f>
        <v/>
      </c>
      <c r="AU27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8" s="222">
        <f>IF(GLOBAL_DATA[[#This Row],[Target scope]]&lt;&gt;Target_Not_Applicable,COUNTBLANK(GLOBAL_DATA[[#This Row],[Target scope]:[Target justification (if&lt;100%)]]),0)+IF(GLOBAL_DATA[[#This Row],[Status]]&lt;&gt;Status_No_Project,COUNTBLANK(GLOBAL_DATA[[#This Row],[Implementation progress rate]:[CISO assessment]]),0)</f>
        <v>1</v>
      </c>
      <c r="AW2738" s="45">
        <f>SUBTOTAL(103,GLOBAL_DATA[[#This Row],[BU]])</f>
        <v>0</v>
      </c>
    </row>
    <row r="2739" spans="1:49" ht="38.25" hidden="1" x14ac:dyDescent="0.25">
      <c r="A2739" s="222" t="s">
        <v>40</v>
      </c>
      <c r="B2739" s="223" t="s">
        <v>894</v>
      </c>
      <c r="C2739" s="223" t="s">
        <v>405</v>
      </c>
      <c r="D2739" s="231"/>
      <c r="E2739" s="232" t="s">
        <v>555</v>
      </c>
      <c r="F2739" s="232"/>
      <c r="G2739" s="233"/>
      <c r="H2739" s="221"/>
      <c r="I2739" s="231" t="s">
        <v>562</v>
      </c>
      <c r="J2739" s="232"/>
      <c r="K2739" s="234"/>
      <c r="L2739" s="235"/>
      <c r="M2739" s="233"/>
      <c r="N2739" s="236"/>
      <c r="O2739" s="224" t="str">
        <f>IF(GLOBAL_DATA[[#This Row],[Target scope]]="","",INDEX(DATA_TargetStatusChoice[Target_Status_Choice],MATCH(GLOBAL_DATA[[#This Row],[Target scope]],DATA_TargetStatusChoice[Value],1)))</f>
        <v>FULL IMPLEMENTATION</v>
      </c>
      <c r="P2739" s="237">
        <v>1</v>
      </c>
      <c r="Q2739" s="238"/>
      <c r="R2739" s="250" t="s">
        <v>31</v>
      </c>
      <c r="S2739" s="251">
        <v>0</v>
      </c>
      <c r="T2739" s="251" t="s">
        <v>386</v>
      </c>
      <c r="U2739" s="252"/>
      <c r="V2739" s="239" t="s">
        <v>562</v>
      </c>
      <c r="W2739" s="240" t="s">
        <v>562</v>
      </c>
      <c r="X2739" s="241">
        <v>44197</v>
      </c>
      <c r="Y2739" s="241">
        <v>44561</v>
      </c>
      <c r="Z2739" s="241">
        <v>44561</v>
      </c>
      <c r="AA2739" s="242">
        <f>SUM(GLOBAL_DATA[[#This Row],[Initial 2020]],GLOBAL_DATA[[#This Row],[Initial 2021]],GLOBAL_DATA[[#This Row],[Initial 2022]],GLOBAL_DATA[[#This Row],[Initial 2023]])</f>
        <v>0</v>
      </c>
      <c r="AB2739" s="243">
        <f>SUM(GLOBAL_DATA[[#This Row],[Reestimated 2020]],GLOBAL_DATA[[#This Row],[Reestimated 2021]],GLOBAL_DATA[[#This Row],[Reestimated 2022]],GLOBAL_DATA[[#This Row],[Reestimated 2023]])</f>
        <v>0</v>
      </c>
      <c r="AC2739" s="244">
        <f>SUM(GLOBAL_DATA[[#This Row],[Spent 2020]],GLOBAL_DATA[[#This Row],[Spent 2021]],GLOBAL_DATA[[#This Row],[Spent 2022]],GLOBAL_DATA[[#This Row],[Spent 2023]])</f>
        <v>0</v>
      </c>
      <c r="AD2739" s="245" t="s">
        <v>562</v>
      </c>
      <c r="AE2739" s="246" t="s">
        <v>562</v>
      </c>
      <c r="AF2739" s="247" t="s">
        <v>562</v>
      </c>
      <c r="AG2739" s="246" t="s">
        <v>562</v>
      </c>
      <c r="AH2739" s="246" t="s">
        <v>562</v>
      </c>
      <c r="AI2739" s="246" t="s">
        <v>562</v>
      </c>
      <c r="AJ2739" s="245" t="s">
        <v>562</v>
      </c>
      <c r="AK2739" s="246" t="s">
        <v>562</v>
      </c>
      <c r="AL2739" s="247" t="s">
        <v>562</v>
      </c>
      <c r="AM2739" s="246" t="s">
        <v>562</v>
      </c>
      <c r="AN2739" s="246" t="s">
        <v>562</v>
      </c>
      <c r="AO2739" s="248" t="s">
        <v>562</v>
      </c>
      <c r="AP2739" s="249" t="s">
        <v>562</v>
      </c>
      <c r="AQ2739" s="249" t="s">
        <v>562</v>
      </c>
      <c r="AR2739" s="162">
        <f>IF(GLOBAL_DATA[[#This Row],[Target scope]]&lt;&gt;Target_Not_Applicable,GLOBAL_DATA[[#This Row],[Target scope]]*GLOBAL_DATA[[#This Row],[Implementation progress rate]],"")</f>
        <v>0</v>
      </c>
      <c r="AS2739" s="180">
        <f>IF(OR(GLOBAL_DATA[[#This Row],[Status]]=DATA!$J$6,GLOBAL_DATA[[#This Row],[Status]]=DATA!$J$7,GLOBAL_DATA[[#This Row],[Status]]=DATA!$J$8),1,0)</f>
        <v>0</v>
      </c>
      <c r="AT2739" s="181">
        <f>IF(GLOBAL_DATA[[#This Row],[Status]]=Status_No_Project,"",MAX(GLOBAL_DATA[[#This Row],[Initial end]],GLOBAL_DATA[[#This Row],[Re-estimated end]],43831))</f>
        <v>44561</v>
      </c>
      <c r="AU27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9" s="222">
        <f>IF(GLOBAL_DATA[[#This Row],[Target scope]]&lt;&gt;Target_Not_Applicable,COUNTBLANK(GLOBAL_DATA[[#This Row],[Target scope]:[Target justification (if&lt;100%)]]),0)+IF(GLOBAL_DATA[[#This Row],[Status]]&lt;&gt;Status_No_Project,COUNTBLANK(GLOBAL_DATA[[#This Row],[Implementation progress rate]:[CISO assessment]]),0)</f>
        <v>1</v>
      </c>
      <c r="AW2739" s="45">
        <f>SUBTOTAL(103,GLOBAL_DATA[[#This Row],[BU]])</f>
        <v>0</v>
      </c>
    </row>
    <row r="2740" spans="1:49" ht="25.5" x14ac:dyDescent="0.25">
      <c r="A2740" s="222" t="s">
        <v>40</v>
      </c>
      <c r="B2740" s="223" t="s">
        <v>894</v>
      </c>
      <c r="C2740" s="223" t="s">
        <v>50</v>
      </c>
      <c r="D2740" s="231" t="s">
        <v>567</v>
      </c>
      <c r="E2740" s="232" t="s">
        <v>2</v>
      </c>
      <c r="F2740" s="232"/>
      <c r="G2740" s="233"/>
      <c r="H2740" s="221" t="s">
        <v>568</v>
      </c>
      <c r="I2740" s="231" t="s">
        <v>568</v>
      </c>
      <c r="J2740" s="232"/>
      <c r="K2740" s="234"/>
      <c r="L2740" s="235"/>
      <c r="M2740" s="233"/>
      <c r="N2740" s="236"/>
      <c r="O2740" s="224" t="str">
        <f>IF(GLOBAL_DATA[[#This Row],[Target scope]]="","",INDEX(DATA_TargetStatusChoice[Target_Status_Choice],MATCH(GLOBAL_DATA[[#This Row],[Target scope]],DATA_TargetStatusChoice[Value],1)))</f>
        <v/>
      </c>
      <c r="P2740" s="237" t="s">
        <v>562</v>
      </c>
      <c r="Q2740" s="238"/>
      <c r="R2740" s="250" t="s">
        <v>562</v>
      </c>
      <c r="S2740" s="251"/>
      <c r="T2740" s="251" t="s">
        <v>562</v>
      </c>
      <c r="U2740" s="252"/>
      <c r="V2740" s="239" t="s">
        <v>562</v>
      </c>
      <c r="W2740" s="240" t="s">
        <v>562</v>
      </c>
      <c r="X2740" s="241" t="s">
        <v>562</v>
      </c>
      <c r="Y2740" s="241" t="s">
        <v>562</v>
      </c>
      <c r="Z2740" s="241" t="s">
        <v>562</v>
      </c>
      <c r="AA2740" s="242">
        <f>SUM(GLOBAL_DATA[[#This Row],[Initial 2020]],GLOBAL_DATA[[#This Row],[Initial 2021]],GLOBAL_DATA[[#This Row],[Initial 2022]],GLOBAL_DATA[[#This Row],[Initial 2023]])</f>
        <v>0</v>
      </c>
      <c r="AB2740" s="243">
        <f>SUM(GLOBAL_DATA[[#This Row],[Reestimated 2020]],GLOBAL_DATA[[#This Row],[Reestimated 2021]],GLOBAL_DATA[[#This Row],[Reestimated 2022]],GLOBAL_DATA[[#This Row],[Reestimated 2023]])</f>
        <v>0</v>
      </c>
      <c r="AC2740" s="244">
        <f>SUM(GLOBAL_DATA[[#This Row],[Spent 2020]],GLOBAL_DATA[[#This Row],[Spent 2021]],GLOBAL_DATA[[#This Row],[Spent 2022]],GLOBAL_DATA[[#This Row],[Spent 2023]])</f>
        <v>0</v>
      </c>
      <c r="AD2740" s="245" t="s">
        <v>562</v>
      </c>
      <c r="AE2740" s="246" t="s">
        <v>562</v>
      </c>
      <c r="AF2740" s="247" t="s">
        <v>562</v>
      </c>
      <c r="AG2740" s="246" t="s">
        <v>562</v>
      </c>
      <c r="AH2740" s="246" t="s">
        <v>562</v>
      </c>
      <c r="AI2740" s="246" t="s">
        <v>562</v>
      </c>
      <c r="AJ2740" s="245" t="s">
        <v>562</v>
      </c>
      <c r="AK2740" s="246" t="s">
        <v>562</v>
      </c>
      <c r="AL2740" s="247" t="s">
        <v>562</v>
      </c>
      <c r="AM2740" s="246" t="s">
        <v>562</v>
      </c>
      <c r="AN2740" s="246" t="s">
        <v>562</v>
      </c>
      <c r="AO2740" s="248" t="s">
        <v>562</v>
      </c>
      <c r="AP2740" s="249" t="s">
        <v>562</v>
      </c>
      <c r="AQ2740" s="249" t="s">
        <v>562</v>
      </c>
      <c r="AR2740" s="162"/>
      <c r="AS2740" s="180">
        <f>IF(OR(GLOBAL_DATA[[#This Row],[Status]]=DATA!$J$6,GLOBAL_DATA[[#This Row],[Status]]=DATA!$J$7,GLOBAL_DATA[[#This Row],[Status]]=DATA!$J$8),1,0)</f>
        <v>0</v>
      </c>
      <c r="AT2740" s="181">
        <f>IF(GLOBAL_DATA[[#This Row],[Status]]=Status_No_Project,"",MAX(GLOBAL_DATA[[#This Row],[Initial end]],GLOBAL_DATA[[#This Row],[Re-estimated end]],43831))</f>
        <v>43831</v>
      </c>
      <c r="AU27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0" s="222">
        <f>IF(GLOBAL_DATA[[#This Row],[Target scope]]&lt;&gt;Target_Not_Applicable,COUNTBLANK(GLOBAL_DATA[[#This Row],[Target scope]:[Target justification (if&lt;100%)]]),0)+IF(GLOBAL_DATA[[#This Row],[Status]]&lt;&gt;Status_No_Project,COUNTBLANK(GLOBAL_DATA[[#This Row],[Implementation progress rate]:[CISO assessment]]),0)</f>
        <v>4</v>
      </c>
      <c r="AW2740" s="45">
        <f>SUBTOTAL(103,GLOBAL_DATA[[#This Row],[BU]])</f>
        <v>1</v>
      </c>
    </row>
    <row r="2741" spans="1:49" ht="76.5" x14ac:dyDescent="0.25">
      <c r="A2741" s="222" t="s">
        <v>40</v>
      </c>
      <c r="B2741" s="223" t="s">
        <v>894</v>
      </c>
      <c r="C2741" s="223" t="s">
        <v>50</v>
      </c>
      <c r="D2741" s="231" t="s">
        <v>569</v>
      </c>
      <c r="E2741" s="232" t="s">
        <v>2</v>
      </c>
      <c r="F2741" s="232"/>
      <c r="G2741" s="233"/>
      <c r="H2741" s="221" t="s">
        <v>570</v>
      </c>
      <c r="I2741" s="231" t="s">
        <v>568</v>
      </c>
      <c r="J2741" s="232"/>
      <c r="K2741" s="234"/>
      <c r="L2741" s="235"/>
      <c r="M2741" s="233"/>
      <c r="N2741" s="236"/>
      <c r="O2741" s="224" t="str">
        <f>IF(GLOBAL_DATA[[#This Row],[Target scope]]="","",INDEX(DATA_TargetStatusChoice[Target_Status_Choice],MATCH(GLOBAL_DATA[[#This Row],[Target scope]],DATA_TargetStatusChoice[Value],1)))</f>
        <v>FULL IMPLEMENTATION</v>
      </c>
      <c r="P2741" s="237">
        <v>1</v>
      </c>
      <c r="Q2741" s="238"/>
      <c r="R2741" s="250" t="s">
        <v>33</v>
      </c>
      <c r="S2741" s="251">
        <v>1</v>
      </c>
      <c r="T2741" s="251" t="s">
        <v>386</v>
      </c>
      <c r="U2741" s="252"/>
      <c r="V2741" s="239" t="s">
        <v>431</v>
      </c>
      <c r="W2741" s="240" t="s">
        <v>921</v>
      </c>
      <c r="X2741" s="241">
        <v>43831</v>
      </c>
      <c r="Y2741" s="241">
        <v>43831</v>
      </c>
      <c r="Z2741" s="241" t="s">
        <v>562</v>
      </c>
      <c r="AA2741" s="242">
        <f>SUM(GLOBAL_DATA[[#This Row],[Initial 2020]],GLOBAL_DATA[[#This Row],[Initial 2021]],GLOBAL_DATA[[#This Row],[Initial 2022]],GLOBAL_DATA[[#This Row],[Initial 2023]])</f>
        <v>0</v>
      </c>
      <c r="AB2741" s="243">
        <f>SUM(GLOBAL_DATA[[#This Row],[Reestimated 2020]],GLOBAL_DATA[[#This Row],[Reestimated 2021]],GLOBAL_DATA[[#This Row],[Reestimated 2022]],GLOBAL_DATA[[#This Row],[Reestimated 2023]])</f>
        <v>0</v>
      </c>
      <c r="AC2741" s="244">
        <f>SUM(GLOBAL_DATA[[#This Row],[Spent 2020]],GLOBAL_DATA[[#This Row],[Spent 2021]],GLOBAL_DATA[[#This Row],[Spent 2022]],GLOBAL_DATA[[#This Row],[Spent 2023]])</f>
        <v>0</v>
      </c>
      <c r="AD2741" s="245" t="s">
        <v>562</v>
      </c>
      <c r="AE2741" s="246" t="s">
        <v>562</v>
      </c>
      <c r="AF2741" s="247" t="s">
        <v>562</v>
      </c>
      <c r="AG2741" s="246">
        <v>0</v>
      </c>
      <c r="AH2741" s="246" t="s">
        <v>562</v>
      </c>
      <c r="AI2741" s="246" t="s">
        <v>562</v>
      </c>
      <c r="AJ2741" s="245" t="s">
        <v>562</v>
      </c>
      <c r="AK2741" s="246" t="s">
        <v>562</v>
      </c>
      <c r="AL2741" s="247" t="s">
        <v>562</v>
      </c>
      <c r="AM2741" s="246" t="s">
        <v>562</v>
      </c>
      <c r="AN2741" s="246" t="s">
        <v>562</v>
      </c>
      <c r="AO2741" s="248" t="s">
        <v>562</v>
      </c>
      <c r="AP2741" s="249" t="s">
        <v>943</v>
      </c>
      <c r="AQ2741" s="249" t="s">
        <v>562</v>
      </c>
      <c r="AR2741" s="162">
        <f>IF(GLOBAL_DATA[[#This Row],[Target scope]]&lt;&gt;Target_Not_Applicable,GLOBAL_DATA[[#This Row],[Target scope]]*GLOBAL_DATA[[#This Row],[Implementation progress rate]],"")</f>
        <v>1</v>
      </c>
      <c r="AS2741" s="180">
        <f>IF(OR(GLOBAL_DATA[[#This Row],[Status]]=DATA!$J$6,GLOBAL_DATA[[#This Row],[Status]]=DATA!$J$7,GLOBAL_DATA[[#This Row],[Status]]=DATA!$J$8),1,0)</f>
        <v>1</v>
      </c>
      <c r="AT2741" s="181">
        <f>IF(GLOBAL_DATA[[#This Row],[Status]]=Status_No_Project,"",MAX(GLOBAL_DATA[[#This Row],[Initial end]],GLOBAL_DATA[[#This Row],[Re-estimated end]],43831))</f>
        <v>43831</v>
      </c>
      <c r="AU27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1" s="222">
        <f>IF(GLOBAL_DATA[[#This Row],[Target scope]]&lt;&gt;Target_Not_Applicable,COUNTBLANK(GLOBAL_DATA[[#This Row],[Target scope]:[Target justification (if&lt;100%)]]),0)+IF(GLOBAL_DATA[[#This Row],[Status]]&lt;&gt;Status_No_Project,COUNTBLANK(GLOBAL_DATA[[#This Row],[Implementation progress rate]:[CISO assessment]]),0)</f>
        <v>1</v>
      </c>
      <c r="AW2741" s="45">
        <f>SUBTOTAL(103,GLOBAL_DATA[[#This Row],[BU]])</f>
        <v>1</v>
      </c>
    </row>
    <row r="2742" spans="1:49" ht="38.25" x14ac:dyDescent="0.25">
      <c r="A2742" s="222" t="s">
        <v>40</v>
      </c>
      <c r="B2742" s="223" t="s">
        <v>894</v>
      </c>
      <c r="C2742" s="223" t="s">
        <v>50</v>
      </c>
      <c r="D2742" s="231" t="s">
        <v>560</v>
      </c>
      <c r="E2742" s="232" t="s">
        <v>2</v>
      </c>
      <c r="F2742" s="232"/>
      <c r="G2742" s="233"/>
      <c r="H2742" s="221" t="s">
        <v>570</v>
      </c>
      <c r="I2742" s="231" t="s">
        <v>571</v>
      </c>
      <c r="J2742" s="232"/>
      <c r="K2742" s="234"/>
      <c r="L2742" s="235"/>
      <c r="M2742" s="233"/>
      <c r="N2742" s="236"/>
      <c r="O2742" s="224" t="str">
        <f>IF(GLOBAL_DATA[[#This Row],[Target scope]]="","",INDEX(DATA_TargetStatusChoice[Target_Status_Choice],MATCH(GLOBAL_DATA[[#This Row],[Target scope]],DATA_TargetStatusChoice[Value],1)))</f>
        <v>FULL IMPLEMENTATION</v>
      </c>
      <c r="P2742" s="237">
        <v>1</v>
      </c>
      <c r="Q2742" s="238"/>
      <c r="R2742" s="250" t="s">
        <v>31</v>
      </c>
      <c r="S2742" s="251">
        <v>0</v>
      </c>
      <c r="T2742" s="251" t="s">
        <v>386</v>
      </c>
      <c r="U2742" s="252"/>
      <c r="V2742" s="239" t="s">
        <v>430</v>
      </c>
      <c r="W2742" s="240" t="s">
        <v>922</v>
      </c>
      <c r="X2742" s="241">
        <v>44562</v>
      </c>
      <c r="Y2742" s="241">
        <v>44560</v>
      </c>
      <c r="Z2742" s="241">
        <v>44925</v>
      </c>
      <c r="AA2742" s="242">
        <f>SUM(GLOBAL_DATA[[#This Row],[Initial 2020]],GLOBAL_DATA[[#This Row],[Initial 2021]],GLOBAL_DATA[[#This Row],[Initial 2022]],GLOBAL_DATA[[#This Row],[Initial 2023]])</f>
        <v>30</v>
      </c>
      <c r="AB2742" s="243">
        <f>SUM(GLOBAL_DATA[[#This Row],[Reestimated 2020]],GLOBAL_DATA[[#This Row],[Reestimated 2021]],GLOBAL_DATA[[#This Row],[Reestimated 2022]],GLOBAL_DATA[[#This Row],[Reestimated 2023]])</f>
        <v>0</v>
      </c>
      <c r="AC2742" s="244">
        <f>SUM(GLOBAL_DATA[[#This Row],[Spent 2020]],GLOBAL_DATA[[#This Row],[Spent 2021]],GLOBAL_DATA[[#This Row],[Spent 2022]],GLOBAL_DATA[[#This Row],[Spent 2023]])</f>
        <v>0</v>
      </c>
      <c r="AD2742" s="245" t="s">
        <v>562</v>
      </c>
      <c r="AE2742" s="246" t="s">
        <v>562</v>
      </c>
      <c r="AF2742" s="247" t="s">
        <v>562</v>
      </c>
      <c r="AG2742" s="246" t="s">
        <v>562</v>
      </c>
      <c r="AH2742" s="246" t="s">
        <v>562</v>
      </c>
      <c r="AI2742" s="246" t="s">
        <v>562</v>
      </c>
      <c r="AJ2742" s="245">
        <v>30</v>
      </c>
      <c r="AK2742" s="246" t="s">
        <v>562</v>
      </c>
      <c r="AL2742" s="247" t="s">
        <v>562</v>
      </c>
      <c r="AM2742" s="246" t="s">
        <v>562</v>
      </c>
      <c r="AN2742" s="246" t="s">
        <v>562</v>
      </c>
      <c r="AO2742" s="248" t="s">
        <v>562</v>
      </c>
      <c r="AP2742" s="249" t="s">
        <v>562</v>
      </c>
      <c r="AQ2742" s="249" t="s">
        <v>562</v>
      </c>
      <c r="AR2742" s="162">
        <f>IF(GLOBAL_DATA[[#This Row],[Target scope]]&lt;&gt;Target_Not_Applicable,GLOBAL_DATA[[#This Row],[Target scope]]*GLOBAL_DATA[[#This Row],[Implementation progress rate]],"")</f>
        <v>0</v>
      </c>
      <c r="AS2742" s="180">
        <f>IF(OR(GLOBAL_DATA[[#This Row],[Status]]=DATA!$J$6,GLOBAL_DATA[[#This Row],[Status]]=DATA!$J$7,GLOBAL_DATA[[#This Row],[Status]]=DATA!$J$8),1,0)</f>
        <v>0</v>
      </c>
      <c r="AT2742" s="181">
        <f>IF(GLOBAL_DATA[[#This Row],[Status]]=Status_No_Project,"",MAX(GLOBAL_DATA[[#This Row],[Initial end]],GLOBAL_DATA[[#This Row],[Re-estimated end]],43831))</f>
        <v>44925</v>
      </c>
      <c r="AU27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2" s="222">
        <f>IF(GLOBAL_DATA[[#This Row],[Target scope]]&lt;&gt;Target_Not_Applicable,COUNTBLANK(GLOBAL_DATA[[#This Row],[Target scope]:[Target justification (if&lt;100%)]]),0)+IF(GLOBAL_DATA[[#This Row],[Status]]&lt;&gt;Status_No_Project,COUNTBLANK(GLOBAL_DATA[[#This Row],[Implementation progress rate]:[CISO assessment]]),0)</f>
        <v>1</v>
      </c>
      <c r="AW2742" s="45">
        <f>SUBTOTAL(103,GLOBAL_DATA[[#This Row],[BU]])</f>
        <v>1</v>
      </c>
    </row>
    <row r="2743" spans="1:49" ht="38.25" hidden="1" x14ac:dyDescent="0.25">
      <c r="A2743" s="222" t="s">
        <v>40</v>
      </c>
      <c r="B2743" s="223" t="s">
        <v>894</v>
      </c>
      <c r="C2743" s="223" t="s">
        <v>50</v>
      </c>
      <c r="D2743" s="231" t="s">
        <v>572</v>
      </c>
      <c r="E2743" s="232" t="s">
        <v>2</v>
      </c>
      <c r="F2743" s="232"/>
      <c r="G2743" s="233"/>
      <c r="H2743" s="221"/>
      <c r="I2743" s="231" t="s">
        <v>568</v>
      </c>
      <c r="J2743" s="232"/>
      <c r="K2743" s="234"/>
      <c r="L2743" s="235"/>
      <c r="M2743" s="233"/>
      <c r="N2743" s="236"/>
      <c r="O2743" s="224" t="str">
        <f>IF(GLOBAL_DATA[[#This Row],[Target scope]]="","",INDEX(DATA_TargetStatusChoice[Target_Status_Choice],MATCH(GLOBAL_DATA[[#This Row],[Target scope]],DATA_TargetStatusChoice[Value],1)))</f>
        <v>FULL IMPLEMENTATION</v>
      </c>
      <c r="P2743" s="237">
        <v>1</v>
      </c>
      <c r="Q2743" s="238"/>
      <c r="R2743" s="250" t="s">
        <v>32</v>
      </c>
      <c r="S2743" s="251">
        <v>0.5</v>
      </c>
      <c r="T2743" s="251" t="s">
        <v>386</v>
      </c>
      <c r="U2743" s="252"/>
      <c r="V2743" s="239" t="s">
        <v>431</v>
      </c>
      <c r="W2743" s="240" t="s">
        <v>921</v>
      </c>
      <c r="X2743" s="241">
        <v>43466</v>
      </c>
      <c r="Y2743" s="241">
        <v>44433</v>
      </c>
      <c r="Z2743" s="241">
        <v>44433</v>
      </c>
      <c r="AA2743" s="242">
        <f>SUM(GLOBAL_DATA[[#This Row],[Initial 2020]],GLOBAL_DATA[[#This Row],[Initial 2021]],GLOBAL_DATA[[#This Row],[Initial 2022]],GLOBAL_DATA[[#This Row],[Initial 2023]])</f>
        <v>0</v>
      </c>
      <c r="AB2743" s="243">
        <f>SUM(GLOBAL_DATA[[#This Row],[Reestimated 2020]],GLOBAL_DATA[[#This Row],[Reestimated 2021]],GLOBAL_DATA[[#This Row],[Reestimated 2022]],GLOBAL_DATA[[#This Row],[Reestimated 2023]])</f>
        <v>0</v>
      </c>
      <c r="AC2743" s="244">
        <f>SUM(GLOBAL_DATA[[#This Row],[Spent 2020]],GLOBAL_DATA[[#This Row],[Spent 2021]],GLOBAL_DATA[[#This Row],[Spent 2022]],GLOBAL_DATA[[#This Row],[Spent 2023]])</f>
        <v>0</v>
      </c>
      <c r="AD2743" s="245" t="s">
        <v>562</v>
      </c>
      <c r="AE2743" s="246" t="s">
        <v>562</v>
      </c>
      <c r="AF2743" s="247" t="s">
        <v>562</v>
      </c>
      <c r="AG2743" s="246">
        <v>0</v>
      </c>
      <c r="AH2743" s="246" t="s">
        <v>562</v>
      </c>
      <c r="AI2743" s="246" t="s">
        <v>562</v>
      </c>
      <c r="AJ2743" s="245" t="s">
        <v>562</v>
      </c>
      <c r="AK2743" s="246" t="s">
        <v>562</v>
      </c>
      <c r="AL2743" s="247" t="s">
        <v>562</v>
      </c>
      <c r="AM2743" s="246" t="s">
        <v>562</v>
      </c>
      <c r="AN2743" s="246" t="s">
        <v>562</v>
      </c>
      <c r="AO2743" s="248" t="s">
        <v>562</v>
      </c>
      <c r="AP2743" s="249" t="s">
        <v>944</v>
      </c>
      <c r="AQ2743" s="249" t="s">
        <v>562</v>
      </c>
      <c r="AR2743" s="162">
        <f>IF(GLOBAL_DATA[[#This Row],[Target scope]]&lt;&gt;Target_Not_Applicable,GLOBAL_DATA[[#This Row],[Target scope]]*GLOBAL_DATA[[#This Row],[Implementation progress rate]],"")</f>
        <v>0.5</v>
      </c>
      <c r="AS2743" s="180">
        <f>IF(OR(GLOBAL_DATA[[#This Row],[Status]]=DATA!$J$6,GLOBAL_DATA[[#This Row],[Status]]=DATA!$J$7,GLOBAL_DATA[[#This Row],[Status]]=DATA!$J$8),1,0)</f>
        <v>0</v>
      </c>
      <c r="AT2743" s="181">
        <f>IF(GLOBAL_DATA[[#This Row],[Status]]=Status_No_Project,"",MAX(GLOBAL_DATA[[#This Row],[Initial end]],GLOBAL_DATA[[#This Row],[Re-estimated end]],43831))</f>
        <v>44433</v>
      </c>
      <c r="AU27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3" s="222">
        <f>IF(GLOBAL_DATA[[#This Row],[Target scope]]&lt;&gt;Target_Not_Applicable,COUNTBLANK(GLOBAL_DATA[[#This Row],[Target scope]:[Target justification (if&lt;100%)]]),0)+IF(GLOBAL_DATA[[#This Row],[Status]]&lt;&gt;Status_No_Project,COUNTBLANK(GLOBAL_DATA[[#This Row],[Implementation progress rate]:[CISO assessment]]),0)</f>
        <v>1</v>
      </c>
      <c r="AW2743" s="45">
        <f>SUBTOTAL(103,GLOBAL_DATA[[#This Row],[BU]])</f>
        <v>0</v>
      </c>
    </row>
    <row r="2744" spans="1:49" ht="38.25" x14ac:dyDescent="0.25">
      <c r="A2744" s="222" t="s">
        <v>40</v>
      </c>
      <c r="B2744" s="223" t="s">
        <v>894</v>
      </c>
      <c r="C2744" s="223" t="s">
        <v>50</v>
      </c>
      <c r="D2744" s="231" t="s">
        <v>573</v>
      </c>
      <c r="E2744" s="232" t="s">
        <v>2</v>
      </c>
      <c r="F2744" s="232"/>
      <c r="G2744" s="233"/>
      <c r="H2744" s="221" t="s">
        <v>570</v>
      </c>
      <c r="I2744" s="231" t="s">
        <v>568</v>
      </c>
      <c r="J2744" s="232"/>
      <c r="K2744" s="234"/>
      <c r="L2744" s="235"/>
      <c r="M2744" s="233"/>
      <c r="N2744" s="236"/>
      <c r="O2744" s="224" t="str">
        <f>IF(GLOBAL_DATA[[#This Row],[Target scope]]="","",INDEX(DATA_TargetStatusChoice[Target_Status_Choice],MATCH(GLOBAL_DATA[[#This Row],[Target scope]],DATA_TargetStatusChoice[Value],1)))</f>
        <v>FULL IMPLEMENTATION</v>
      </c>
      <c r="P2744" s="237">
        <v>1</v>
      </c>
      <c r="Q2744" s="238"/>
      <c r="R2744" s="250" t="s">
        <v>32</v>
      </c>
      <c r="S2744" s="251">
        <v>0.5</v>
      </c>
      <c r="T2744" s="251" t="s">
        <v>386</v>
      </c>
      <c r="U2744" s="252"/>
      <c r="V2744" s="239" t="s">
        <v>431</v>
      </c>
      <c r="W2744" s="240" t="s">
        <v>390</v>
      </c>
      <c r="X2744" s="241">
        <v>43466</v>
      </c>
      <c r="Y2744" s="241">
        <v>44423</v>
      </c>
      <c r="Z2744" s="241">
        <v>44423</v>
      </c>
      <c r="AA2744" s="242">
        <f>SUM(GLOBAL_DATA[[#This Row],[Initial 2020]],GLOBAL_DATA[[#This Row],[Initial 2021]],GLOBAL_DATA[[#This Row],[Initial 2022]],GLOBAL_DATA[[#This Row],[Initial 2023]])</f>
        <v>0</v>
      </c>
      <c r="AB2744" s="243">
        <f>SUM(GLOBAL_DATA[[#This Row],[Reestimated 2020]],GLOBAL_DATA[[#This Row],[Reestimated 2021]],GLOBAL_DATA[[#This Row],[Reestimated 2022]],GLOBAL_DATA[[#This Row],[Reestimated 2023]])</f>
        <v>0</v>
      </c>
      <c r="AC2744" s="244">
        <f>SUM(GLOBAL_DATA[[#This Row],[Spent 2020]],GLOBAL_DATA[[#This Row],[Spent 2021]],GLOBAL_DATA[[#This Row],[Spent 2022]],GLOBAL_DATA[[#This Row],[Spent 2023]])</f>
        <v>0</v>
      </c>
      <c r="AD2744" s="245" t="s">
        <v>562</v>
      </c>
      <c r="AE2744" s="246" t="s">
        <v>562</v>
      </c>
      <c r="AF2744" s="247" t="s">
        <v>562</v>
      </c>
      <c r="AG2744" s="246">
        <v>0</v>
      </c>
      <c r="AH2744" s="246" t="s">
        <v>562</v>
      </c>
      <c r="AI2744" s="246" t="s">
        <v>562</v>
      </c>
      <c r="AJ2744" s="245" t="s">
        <v>562</v>
      </c>
      <c r="AK2744" s="246" t="s">
        <v>562</v>
      </c>
      <c r="AL2744" s="247" t="s">
        <v>562</v>
      </c>
      <c r="AM2744" s="246" t="s">
        <v>562</v>
      </c>
      <c r="AN2744" s="246" t="s">
        <v>562</v>
      </c>
      <c r="AO2744" s="248" t="s">
        <v>562</v>
      </c>
      <c r="AP2744" s="249" t="s">
        <v>562</v>
      </c>
      <c r="AQ2744" s="249" t="s">
        <v>562</v>
      </c>
      <c r="AR2744" s="162">
        <f>IF(GLOBAL_DATA[[#This Row],[Target scope]]&lt;&gt;Target_Not_Applicable,GLOBAL_DATA[[#This Row],[Target scope]]*GLOBAL_DATA[[#This Row],[Implementation progress rate]],"")</f>
        <v>0.5</v>
      </c>
      <c r="AS2744" s="180">
        <f>IF(OR(GLOBAL_DATA[[#This Row],[Status]]=DATA!$J$6,GLOBAL_DATA[[#This Row],[Status]]=DATA!$J$7,GLOBAL_DATA[[#This Row],[Status]]=DATA!$J$8),1,0)</f>
        <v>0</v>
      </c>
      <c r="AT2744" s="181">
        <f>IF(GLOBAL_DATA[[#This Row],[Status]]=Status_No_Project,"",MAX(GLOBAL_DATA[[#This Row],[Initial end]],GLOBAL_DATA[[#This Row],[Re-estimated end]],43831))</f>
        <v>44423</v>
      </c>
      <c r="AU27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4" s="222">
        <f>IF(GLOBAL_DATA[[#This Row],[Target scope]]&lt;&gt;Target_Not_Applicable,COUNTBLANK(GLOBAL_DATA[[#This Row],[Target scope]:[Target justification (if&lt;100%)]]),0)+IF(GLOBAL_DATA[[#This Row],[Status]]&lt;&gt;Status_No_Project,COUNTBLANK(GLOBAL_DATA[[#This Row],[Implementation progress rate]:[CISO assessment]]),0)</f>
        <v>1</v>
      </c>
      <c r="AW2744" s="45">
        <f>SUBTOTAL(103,GLOBAL_DATA[[#This Row],[BU]])</f>
        <v>1</v>
      </c>
    </row>
    <row r="2745" spans="1:49" ht="38.25" hidden="1" x14ac:dyDescent="0.25">
      <c r="A2745" s="222" t="s">
        <v>40</v>
      </c>
      <c r="B2745" s="223" t="s">
        <v>894</v>
      </c>
      <c r="C2745" s="223" t="s">
        <v>50</v>
      </c>
      <c r="D2745" s="231" t="s">
        <v>574</v>
      </c>
      <c r="E2745" s="232" t="s">
        <v>2</v>
      </c>
      <c r="F2745" s="232"/>
      <c r="G2745" s="233"/>
      <c r="H2745" s="221"/>
      <c r="I2745" s="231" t="s">
        <v>568</v>
      </c>
      <c r="J2745" s="232"/>
      <c r="K2745" s="234"/>
      <c r="L2745" s="235"/>
      <c r="M2745" s="233"/>
      <c r="N2745" s="236"/>
      <c r="O2745" s="224" t="str">
        <f>IF(GLOBAL_DATA[[#This Row],[Target scope]]="","",INDEX(DATA_TargetStatusChoice[Target_Status_Choice],MATCH(GLOBAL_DATA[[#This Row],[Target scope]],DATA_TargetStatusChoice[Value],1)))</f>
        <v>FULL IMPLEMENTATION</v>
      </c>
      <c r="P2745" s="237">
        <v>1</v>
      </c>
      <c r="Q2745" s="238"/>
      <c r="R2745" s="250" t="s">
        <v>32</v>
      </c>
      <c r="S2745" s="251">
        <v>0.8</v>
      </c>
      <c r="T2745" s="251" t="s">
        <v>386</v>
      </c>
      <c r="U2745" s="252"/>
      <c r="V2745" s="239" t="s">
        <v>430</v>
      </c>
      <c r="W2745" s="240" t="s">
        <v>921</v>
      </c>
      <c r="X2745" s="241">
        <v>43831</v>
      </c>
      <c r="Y2745" s="241">
        <v>44560</v>
      </c>
      <c r="Z2745" s="241">
        <v>44195</v>
      </c>
      <c r="AA2745" s="242">
        <f>SUM(GLOBAL_DATA[[#This Row],[Initial 2020]],GLOBAL_DATA[[#This Row],[Initial 2021]],GLOBAL_DATA[[#This Row],[Initial 2022]],GLOBAL_DATA[[#This Row],[Initial 2023]])</f>
        <v>15</v>
      </c>
      <c r="AB2745" s="243">
        <f>SUM(GLOBAL_DATA[[#This Row],[Reestimated 2020]],GLOBAL_DATA[[#This Row],[Reestimated 2021]],GLOBAL_DATA[[#This Row],[Reestimated 2022]],GLOBAL_DATA[[#This Row],[Reestimated 2023]])</f>
        <v>0</v>
      </c>
      <c r="AC2745" s="244">
        <f>SUM(GLOBAL_DATA[[#This Row],[Spent 2020]],GLOBAL_DATA[[#This Row],[Spent 2021]],GLOBAL_DATA[[#This Row],[Spent 2022]],GLOBAL_DATA[[#This Row],[Spent 2023]])</f>
        <v>0</v>
      </c>
      <c r="AD2745" s="245">
        <v>15</v>
      </c>
      <c r="AE2745" s="246" t="s">
        <v>562</v>
      </c>
      <c r="AF2745" s="247" t="s">
        <v>562</v>
      </c>
      <c r="AG2745" s="246" t="s">
        <v>562</v>
      </c>
      <c r="AH2745" s="246" t="s">
        <v>562</v>
      </c>
      <c r="AI2745" s="246" t="s">
        <v>562</v>
      </c>
      <c r="AJ2745" s="245" t="s">
        <v>562</v>
      </c>
      <c r="AK2745" s="246" t="s">
        <v>562</v>
      </c>
      <c r="AL2745" s="247" t="s">
        <v>562</v>
      </c>
      <c r="AM2745" s="246" t="s">
        <v>562</v>
      </c>
      <c r="AN2745" s="246" t="s">
        <v>562</v>
      </c>
      <c r="AO2745" s="248" t="s">
        <v>562</v>
      </c>
      <c r="AP2745" s="249" t="s">
        <v>932</v>
      </c>
      <c r="AQ2745" s="249" t="s">
        <v>562</v>
      </c>
      <c r="AR2745" s="162">
        <f>IF(GLOBAL_DATA[[#This Row],[Target scope]]&lt;&gt;Target_Not_Applicable,GLOBAL_DATA[[#This Row],[Target scope]]*GLOBAL_DATA[[#This Row],[Implementation progress rate]],"")</f>
        <v>0.8</v>
      </c>
      <c r="AS2745" s="180">
        <f>IF(OR(GLOBAL_DATA[[#This Row],[Status]]=DATA!$J$6,GLOBAL_DATA[[#This Row],[Status]]=DATA!$J$7,GLOBAL_DATA[[#This Row],[Status]]=DATA!$J$8),1,0)</f>
        <v>0</v>
      </c>
      <c r="AT2745" s="181">
        <f>IF(GLOBAL_DATA[[#This Row],[Status]]=Status_No_Project,"",MAX(GLOBAL_DATA[[#This Row],[Initial end]],GLOBAL_DATA[[#This Row],[Re-estimated end]],43831))</f>
        <v>44560</v>
      </c>
      <c r="AU27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5" s="222">
        <f>IF(GLOBAL_DATA[[#This Row],[Target scope]]&lt;&gt;Target_Not_Applicable,COUNTBLANK(GLOBAL_DATA[[#This Row],[Target scope]:[Target justification (if&lt;100%)]]),0)+IF(GLOBAL_DATA[[#This Row],[Status]]&lt;&gt;Status_No_Project,COUNTBLANK(GLOBAL_DATA[[#This Row],[Implementation progress rate]:[CISO assessment]]),0)</f>
        <v>1</v>
      </c>
      <c r="AW2745" s="45">
        <f>SUBTOTAL(103,GLOBAL_DATA[[#This Row],[BU]])</f>
        <v>0</v>
      </c>
    </row>
    <row r="2746" spans="1:49" ht="38.25" hidden="1" x14ac:dyDescent="0.25">
      <c r="A2746" s="222" t="s">
        <v>40</v>
      </c>
      <c r="B2746" s="223" t="s">
        <v>894</v>
      </c>
      <c r="C2746" s="223" t="s">
        <v>50</v>
      </c>
      <c r="D2746" s="231" t="s">
        <v>575</v>
      </c>
      <c r="E2746" s="232" t="s">
        <v>2</v>
      </c>
      <c r="F2746" s="232"/>
      <c r="G2746" s="233"/>
      <c r="H2746" s="221"/>
      <c r="I2746" s="231" t="s">
        <v>568</v>
      </c>
      <c r="J2746" s="232"/>
      <c r="K2746" s="234"/>
      <c r="L2746" s="235"/>
      <c r="M2746" s="233"/>
      <c r="N2746" s="236"/>
      <c r="O2746" s="224" t="str">
        <f>IF(GLOBAL_DATA[[#This Row],[Target scope]]="","",INDEX(DATA_TargetStatusChoice[Target_Status_Choice],MATCH(GLOBAL_DATA[[#This Row],[Target scope]],DATA_TargetStatusChoice[Value],1)))</f>
        <v>FULL IMPLEMENTATION</v>
      </c>
      <c r="P2746" s="237">
        <v>1</v>
      </c>
      <c r="Q2746" s="238"/>
      <c r="R2746" s="250" t="s">
        <v>31</v>
      </c>
      <c r="S2746" s="251">
        <v>0</v>
      </c>
      <c r="T2746" s="251" t="s">
        <v>386</v>
      </c>
      <c r="U2746" s="252"/>
      <c r="V2746" s="239" t="s">
        <v>430</v>
      </c>
      <c r="W2746" s="240" t="s">
        <v>921</v>
      </c>
      <c r="X2746" s="241">
        <v>44562</v>
      </c>
      <c r="Y2746" s="241">
        <v>44925</v>
      </c>
      <c r="Z2746" s="241">
        <v>44925</v>
      </c>
      <c r="AA2746" s="242">
        <f>SUM(GLOBAL_DATA[[#This Row],[Initial 2020]],GLOBAL_DATA[[#This Row],[Initial 2021]],GLOBAL_DATA[[#This Row],[Initial 2022]],GLOBAL_DATA[[#This Row],[Initial 2023]])</f>
        <v>0.3</v>
      </c>
      <c r="AB2746" s="243">
        <f>SUM(GLOBAL_DATA[[#This Row],[Reestimated 2020]],GLOBAL_DATA[[#This Row],[Reestimated 2021]],GLOBAL_DATA[[#This Row],[Reestimated 2022]],GLOBAL_DATA[[#This Row],[Reestimated 2023]])</f>
        <v>0</v>
      </c>
      <c r="AC2746" s="244">
        <f>SUM(GLOBAL_DATA[[#This Row],[Spent 2020]],GLOBAL_DATA[[#This Row],[Spent 2021]],GLOBAL_DATA[[#This Row],[Spent 2022]],GLOBAL_DATA[[#This Row],[Spent 2023]])</f>
        <v>0</v>
      </c>
      <c r="AD2746" s="245" t="s">
        <v>562</v>
      </c>
      <c r="AE2746" s="246" t="s">
        <v>562</v>
      </c>
      <c r="AF2746" s="247" t="s">
        <v>562</v>
      </c>
      <c r="AG2746" s="246" t="s">
        <v>562</v>
      </c>
      <c r="AH2746" s="246" t="s">
        <v>562</v>
      </c>
      <c r="AI2746" s="246" t="s">
        <v>562</v>
      </c>
      <c r="AJ2746" s="245">
        <v>0.3</v>
      </c>
      <c r="AK2746" s="246" t="s">
        <v>562</v>
      </c>
      <c r="AL2746" s="247" t="s">
        <v>562</v>
      </c>
      <c r="AM2746" s="246" t="s">
        <v>562</v>
      </c>
      <c r="AN2746" s="246" t="s">
        <v>562</v>
      </c>
      <c r="AO2746" s="248" t="s">
        <v>562</v>
      </c>
      <c r="AP2746" s="249" t="s">
        <v>562</v>
      </c>
      <c r="AQ2746" s="249" t="s">
        <v>562</v>
      </c>
      <c r="AR2746" s="162">
        <f>IF(GLOBAL_DATA[[#This Row],[Target scope]]&lt;&gt;Target_Not_Applicable,GLOBAL_DATA[[#This Row],[Target scope]]*GLOBAL_DATA[[#This Row],[Implementation progress rate]],"")</f>
        <v>0</v>
      </c>
      <c r="AS2746" s="180">
        <f>IF(OR(GLOBAL_DATA[[#This Row],[Status]]=DATA!$J$6,GLOBAL_DATA[[#This Row],[Status]]=DATA!$J$7,GLOBAL_DATA[[#This Row],[Status]]=DATA!$J$8),1,0)</f>
        <v>0</v>
      </c>
      <c r="AT2746" s="181">
        <f>IF(GLOBAL_DATA[[#This Row],[Status]]=Status_No_Project,"",MAX(GLOBAL_DATA[[#This Row],[Initial end]],GLOBAL_DATA[[#This Row],[Re-estimated end]],43831))</f>
        <v>44925</v>
      </c>
      <c r="AU27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6" s="222">
        <f>IF(GLOBAL_DATA[[#This Row],[Target scope]]&lt;&gt;Target_Not_Applicable,COUNTBLANK(GLOBAL_DATA[[#This Row],[Target scope]:[Target justification (if&lt;100%)]]),0)+IF(GLOBAL_DATA[[#This Row],[Status]]&lt;&gt;Status_No_Project,COUNTBLANK(GLOBAL_DATA[[#This Row],[Implementation progress rate]:[CISO assessment]]),0)</f>
        <v>1</v>
      </c>
      <c r="AW2746" s="45">
        <f>SUBTOTAL(103,GLOBAL_DATA[[#This Row],[BU]])</f>
        <v>0</v>
      </c>
    </row>
    <row r="2747" spans="1:49" ht="38.25" hidden="1" x14ac:dyDescent="0.25">
      <c r="A2747" s="222" t="s">
        <v>40</v>
      </c>
      <c r="B2747" s="223" t="s">
        <v>894</v>
      </c>
      <c r="C2747" s="223" t="s">
        <v>50</v>
      </c>
      <c r="D2747" s="231" t="s">
        <v>576</v>
      </c>
      <c r="E2747" s="232" t="s">
        <v>2</v>
      </c>
      <c r="F2747" s="232"/>
      <c r="G2747" s="233"/>
      <c r="H2747" s="221"/>
      <c r="I2747" s="231" t="s">
        <v>571</v>
      </c>
      <c r="J2747" s="232"/>
      <c r="K2747" s="234"/>
      <c r="L2747" s="235"/>
      <c r="M2747" s="233"/>
      <c r="N2747" s="236"/>
      <c r="O2747" s="224" t="str">
        <f>IF(GLOBAL_DATA[[#This Row],[Target scope]]="","",INDEX(DATA_TargetStatusChoice[Target_Status_Choice],MATCH(GLOBAL_DATA[[#This Row],[Target scope]],DATA_TargetStatusChoice[Value],1)))</f>
        <v>FULL IMPLEMENTATION</v>
      </c>
      <c r="P2747" s="237">
        <v>1</v>
      </c>
      <c r="Q2747" s="238"/>
      <c r="R2747" s="250" t="s">
        <v>32</v>
      </c>
      <c r="S2747" s="251">
        <v>0.5</v>
      </c>
      <c r="T2747" s="251" t="s">
        <v>386</v>
      </c>
      <c r="U2747" s="252"/>
      <c r="V2747" s="239" t="s">
        <v>430</v>
      </c>
      <c r="W2747" s="240" t="s">
        <v>390</v>
      </c>
      <c r="X2747" s="241">
        <v>44166</v>
      </c>
      <c r="Y2747" s="241">
        <v>44195</v>
      </c>
      <c r="Z2747" s="241">
        <v>44195</v>
      </c>
      <c r="AA2747" s="242">
        <f>SUM(GLOBAL_DATA[[#This Row],[Initial 2020]],GLOBAL_DATA[[#This Row],[Initial 2021]],GLOBAL_DATA[[#This Row],[Initial 2022]],GLOBAL_DATA[[#This Row],[Initial 2023]])</f>
        <v>25</v>
      </c>
      <c r="AB2747" s="243">
        <f>SUM(GLOBAL_DATA[[#This Row],[Reestimated 2020]],GLOBAL_DATA[[#This Row],[Reestimated 2021]],GLOBAL_DATA[[#This Row],[Reestimated 2022]],GLOBAL_DATA[[#This Row],[Reestimated 2023]])</f>
        <v>0</v>
      </c>
      <c r="AC2747" s="244">
        <f>SUM(GLOBAL_DATA[[#This Row],[Spent 2020]],GLOBAL_DATA[[#This Row],[Spent 2021]],GLOBAL_DATA[[#This Row],[Spent 2022]],GLOBAL_DATA[[#This Row],[Spent 2023]])</f>
        <v>0</v>
      </c>
      <c r="AD2747" s="245">
        <v>25</v>
      </c>
      <c r="AE2747" s="246" t="s">
        <v>562</v>
      </c>
      <c r="AF2747" s="247" t="s">
        <v>562</v>
      </c>
      <c r="AG2747" s="246" t="s">
        <v>562</v>
      </c>
      <c r="AH2747" s="246" t="s">
        <v>562</v>
      </c>
      <c r="AI2747" s="246" t="s">
        <v>562</v>
      </c>
      <c r="AJ2747" s="245" t="s">
        <v>562</v>
      </c>
      <c r="AK2747" s="246" t="s">
        <v>562</v>
      </c>
      <c r="AL2747" s="247" t="s">
        <v>562</v>
      </c>
      <c r="AM2747" s="246" t="s">
        <v>562</v>
      </c>
      <c r="AN2747" s="246" t="s">
        <v>562</v>
      </c>
      <c r="AO2747" s="248" t="s">
        <v>562</v>
      </c>
      <c r="AP2747" s="249" t="s">
        <v>562</v>
      </c>
      <c r="AQ2747" s="249" t="s">
        <v>562</v>
      </c>
      <c r="AR2747" s="162">
        <f>IF(GLOBAL_DATA[[#This Row],[Target scope]]&lt;&gt;Target_Not_Applicable,GLOBAL_DATA[[#This Row],[Target scope]]*GLOBAL_DATA[[#This Row],[Implementation progress rate]],"")</f>
        <v>0.5</v>
      </c>
      <c r="AS2747" s="180">
        <f>IF(OR(GLOBAL_DATA[[#This Row],[Status]]=DATA!$J$6,GLOBAL_DATA[[#This Row],[Status]]=DATA!$J$7,GLOBAL_DATA[[#This Row],[Status]]=DATA!$J$8),1,0)</f>
        <v>0</v>
      </c>
      <c r="AT2747" s="181">
        <f>IF(GLOBAL_DATA[[#This Row],[Status]]=Status_No_Project,"",MAX(GLOBAL_DATA[[#This Row],[Initial end]],GLOBAL_DATA[[#This Row],[Re-estimated end]],43831))</f>
        <v>44195</v>
      </c>
      <c r="AU27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7" s="222">
        <f>IF(GLOBAL_DATA[[#This Row],[Target scope]]&lt;&gt;Target_Not_Applicable,COUNTBLANK(GLOBAL_DATA[[#This Row],[Target scope]:[Target justification (if&lt;100%)]]),0)+IF(GLOBAL_DATA[[#This Row],[Status]]&lt;&gt;Status_No_Project,COUNTBLANK(GLOBAL_DATA[[#This Row],[Implementation progress rate]:[CISO assessment]]),0)</f>
        <v>1</v>
      </c>
      <c r="AW2747" s="45">
        <f>SUBTOTAL(103,GLOBAL_DATA[[#This Row],[BU]])</f>
        <v>0</v>
      </c>
    </row>
    <row r="2748" spans="1:49" ht="25.5" hidden="1" x14ac:dyDescent="0.25">
      <c r="A2748" s="222" t="s">
        <v>40</v>
      </c>
      <c r="B2748" s="223" t="s">
        <v>894</v>
      </c>
      <c r="C2748" s="223" t="s">
        <v>50</v>
      </c>
      <c r="D2748" s="231" t="s">
        <v>577</v>
      </c>
      <c r="E2748" s="232" t="s">
        <v>2</v>
      </c>
      <c r="F2748" s="232"/>
      <c r="G2748" s="233"/>
      <c r="H2748" s="221"/>
      <c r="I2748" s="231" t="s">
        <v>578</v>
      </c>
      <c r="J2748" s="232"/>
      <c r="K2748" s="234"/>
      <c r="L2748" s="235"/>
      <c r="M2748" s="233"/>
      <c r="N2748" s="236"/>
      <c r="O2748" s="224" t="str">
        <f>IF(GLOBAL_DATA[[#This Row],[Target scope]]="","",INDEX(DATA_TargetStatusChoice[Target_Status_Choice],MATCH(GLOBAL_DATA[[#This Row],[Target scope]],DATA_TargetStatusChoice[Value],1)))</f>
        <v>RISK ACCEPTED</v>
      </c>
      <c r="P2748" s="237">
        <v>0</v>
      </c>
      <c r="Q2748" s="238"/>
      <c r="R2748" s="250" t="s">
        <v>32</v>
      </c>
      <c r="S2748" s="251">
        <v>0.8</v>
      </c>
      <c r="T2748" s="251" t="s">
        <v>386</v>
      </c>
      <c r="U2748" s="252"/>
      <c r="V2748" s="239" t="s">
        <v>431</v>
      </c>
      <c r="W2748" s="240" t="s">
        <v>922</v>
      </c>
      <c r="X2748" s="241">
        <v>43466</v>
      </c>
      <c r="Y2748" s="241">
        <v>44377</v>
      </c>
      <c r="Z2748" s="241">
        <v>44377</v>
      </c>
      <c r="AA2748" s="242">
        <f>SUM(GLOBAL_DATA[[#This Row],[Initial 2020]],GLOBAL_DATA[[#This Row],[Initial 2021]],GLOBAL_DATA[[#This Row],[Initial 2022]],GLOBAL_DATA[[#This Row],[Initial 2023]])</f>
        <v>0</v>
      </c>
      <c r="AB2748" s="243">
        <f>SUM(GLOBAL_DATA[[#This Row],[Reestimated 2020]],GLOBAL_DATA[[#This Row],[Reestimated 2021]],GLOBAL_DATA[[#This Row],[Reestimated 2022]],GLOBAL_DATA[[#This Row],[Reestimated 2023]])</f>
        <v>0</v>
      </c>
      <c r="AC2748" s="244">
        <f>SUM(GLOBAL_DATA[[#This Row],[Spent 2020]],GLOBAL_DATA[[#This Row],[Spent 2021]],GLOBAL_DATA[[#This Row],[Spent 2022]],GLOBAL_DATA[[#This Row],[Spent 2023]])</f>
        <v>0</v>
      </c>
      <c r="AD2748" s="245" t="s">
        <v>562</v>
      </c>
      <c r="AE2748" s="246" t="s">
        <v>562</v>
      </c>
      <c r="AF2748" s="247" t="s">
        <v>562</v>
      </c>
      <c r="AG2748" s="246">
        <v>0</v>
      </c>
      <c r="AH2748" s="246" t="s">
        <v>562</v>
      </c>
      <c r="AI2748" s="246" t="s">
        <v>562</v>
      </c>
      <c r="AJ2748" s="245" t="s">
        <v>562</v>
      </c>
      <c r="AK2748" s="246" t="s">
        <v>562</v>
      </c>
      <c r="AL2748" s="247" t="s">
        <v>562</v>
      </c>
      <c r="AM2748" s="246" t="s">
        <v>562</v>
      </c>
      <c r="AN2748" s="246" t="s">
        <v>562</v>
      </c>
      <c r="AO2748" s="248" t="s">
        <v>562</v>
      </c>
      <c r="AP2748" s="249" t="s">
        <v>945</v>
      </c>
      <c r="AQ2748" s="249" t="s">
        <v>562</v>
      </c>
      <c r="AR2748" s="162">
        <f>IF(GLOBAL_DATA[[#This Row],[Target scope]]&lt;&gt;Target_Not_Applicable,GLOBAL_DATA[[#This Row],[Target scope]]*GLOBAL_DATA[[#This Row],[Implementation progress rate]],"")</f>
        <v>0</v>
      </c>
      <c r="AS2748" s="180">
        <f>IF(OR(GLOBAL_DATA[[#This Row],[Status]]=DATA!$J$6,GLOBAL_DATA[[#This Row],[Status]]=DATA!$J$7,GLOBAL_DATA[[#This Row],[Status]]=DATA!$J$8),1,0)</f>
        <v>0</v>
      </c>
      <c r="AT2748" s="181">
        <f>IF(GLOBAL_DATA[[#This Row],[Status]]=Status_No_Project,"",MAX(GLOBAL_DATA[[#This Row],[Initial end]],GLOBAL_DATA[[#This Row],[Re-estimated end]],43831))</f>
        <v>44377</v>
      </c>
      <c r="AU27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8" s="222">
        <f>IF(GLOBAL_DATA[[#This Row],[Target scope]]&lt;&gt;Target_Not_Applicable,COUNTBLANK(GLOBAL_DATA[[#This Row],[Target scope]:[Target justification (if&lt;100%)]]),0)+IF(GLOBAL_DATA[[#This Row],[Status]]&lt;&gt;Status_No_Project,COUNTBLANK(GLOBAL_DATA[[#This Row],[Implementation progress rate]:[CISO assessment]]),0)</f>
        <v>1</v>
      </c>
      <c r="AW2748" s="45">
        <f>SUBTOTAL(103,GLOBAL_DATA[[#This Row],[BU]])</f>
        <v>0</v>
      </c>
    </row>
    <row r="2749" spans="1:49" ht="38.25" hidden="1" x14ac:dyDescent="0.25">
      <c r="A2749" s="222" t="s">
        <v>40</v>
      </c>
      <c r="B2749" s="223" t="s">
        <v>894</v>
      </c>
      <c r="C2749" s="223" t="s">
        <v>50</v>
      </c>
      <c r="D2749" s="231" t="s">
        <v>579</v>
      </c>
      <c r="E2749" s="232" t="s">
        <v>2</v>
      </c>
      <c r="F2749" s="232"/>
      <c r="G2749" s="233"/>
      <c r="H2749" s="221"/>
      <c r="I2749" s="231" t="s">
        <v>571</v>
      </c>
      <c r="J2749" s="232"/>
      <c r="K2749" s="234"/>
      <c r="L2749" s="235"/>
      <c r="M2749" s="233"/>
      <c r="N2749" s="236"/>
      <c r="O2749" s="224" t="str">
        <f>IF(GLOBAL_DATA[[#This Row],[Target scope]]="","",INDEX(DATA_TargetStatusChoice[Target_Status_Choice],MATCH(GLOBAL_DATA[[#This Row],[Target scope]],DATA_TargetStatusChoice[Value],1)))</f>
        <v>FULL IMPLEMENTATION</v>
      </c>
      <c r="P2749" s="237">
        <v>1</v>
      </c>
      <c r="Q2749" s="238"/>
      <c r="R2749" s="250" t="s">
        <v>32</v>
      </c>
      <c r="S2749" s="251">
        <v>0.5</v>
      </c>
      <c r="T2749" s="251" t="s">
        <v>386</v>
      </c>
      <c r="U2749" s="252"/>
      <c r="V2749" s="239" t="s">
        <v>431</v>
      </c>
      <c r="W2749" s="240" t="s">
        <v>922</v>
      </c>
      <c r="X2749" s="241">
        <v>44166</v>
      </c>
      <c r="Y2749" s="241">
        <v>44195</v>
      </c>
      <c r="Z2749" s="241">
        <v>44195</v>
      </c>
      <c r="AA2749" s="242">
        <f>SUM(GLOBAL_DATA[[#This Row],[Initial 2020]],GLOBAL_DATA[[#This Row],[Initial 2021]],GLOBAL_DATA[[#This Row],[Initial 2022]],GLOBAL_DATA[[#This Row],[Initial 2023]])</f>
        <v>0</v>
      </c>
      <c r="AB2749" s="243">
        <f>SUM(GLOBAL_DATA[[#This Row],[Reestimated 2020]],GLOBAL_DATA[[#This Row],[Reestimated 2021]],GLOBAL_DATA[[#This Row],[Reestimated 2022]],GLOBAL_DATA[[#This Row],[Reestimated 2023]])</f>
        <v>0</v>
      </c>
      <c r="AC2749" s="244">
        <f>SUM(GLOBAL_DATA[[#This Row],[Spent 2020]],GLOBAL_DATA[[#This Row],[Spent 2021]],GLOBAL_DATA[[#This Row],[Spent 2022]],GLOBAL_DATA[[#This Row],[Spent 2023]])</f>
        <v>0</v>
      </c>
      <c r="AD2749" s="245">
        <v>0</v>
      </c>
      <c r="AE2749" s="246" t="s">
        <v>562</v>
      </c>
      <c r="AF2749" s="247" t="s">
        <v>562</v>
      </c>
      <c r="AG2749" s="246" t="s">
        <v>562</v>
      </c>
      <c r="AH2749" s="246" t="s">
        <v>562</v>
      </c>
      <c r="AI2749" s="246" t="s">
        <v>562</v>
      </c>
      <c r="AJ2749" s="245" t="s">
        <v>562</v>
      </c>
      <c r="AK2749" s="246" t="s">
        <v>562</v>
      </c>
      <c r="AL2749" s="247" t="s">
        <v>562</v>
      </c>
      <c r="AM2749" s="246" t="s">
        <v>562</v>
      </c>
      <c r="AN2749" s="246" t="s">
        <v>562</v>
      </c>
      <c r="AO2749" s="248" t="s">
        <v>562</v>
      </c>
      <c r="AP2749" s="249" t="s">
        <v>562</v>
      </c>
      <c r="AQ2749" s="249" t="s">
        <v>562</v>
      </c>
      <c r="AR2749" s="162">
        <f>IF(GLOBAL_DATA[[#This Row],[Target scope]]&lt;&gt;Target_Not_Applicable,GLOBAL_DATA[[#This Row],[Target scope]]*GLOBAL_DATA[[#This Row],[Implementation progress rate]],"")</f>
        <v>0.5</v>
      </c>
      <c r="AS2749" s="180">
        <f>IF(OR(GLOBAL_DATA[[#This Row],[Status]]=DATA!$J$6,GLOBAL_DATA[[#This Row],[Status]]=DATA!$J$7,GLOBAL_DATA[[#This Row],[Status]]=DATA!$J$8),1,0)</f>
        <v>0</v>
      </c>
      <c r="AT2749" s="181">
        <f>IF(GLOBAL_DATA[[#This Row],[Status]]=Status_No_Project,"",MAX(GLOBAL_DATA[[#This Row],[Initial end]],GLOBAL_DATA[[#This Row],[Re-estimated end]],43831))</f>
        <v>44195</v>
      </c>
      <c r="AU27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9" s="222">
        <f>IF(GLOBAL_DATA[[#This Row],[Target scope]]&lt;&gt;Target_Not_Applicable,COUNTBLANK(GLOBAL_DATA[[#This Row],[Target scope]:[Target justification (if&lt;100%)]]),0)+IF(GLOBAL_DATA[[#This Row],[Status]]&lt;&gt;Status_No_Project,COUNTBLANK(GLOBAL_DATA[[#This Row],[Implementation progress rate]:[CISO assessment]]),0)</f>
        <v>1</v>
      </c>
      <c r="AW2749" s="45">
        <f>SUBTOTAL(103,GLOBAL_DATA[[#This Row],[BU]])</f>
        <v>0</v>
      </c>
    </row>
    <row r="2750" spans="1:49" ht="38.25" x14ac:dyDescent="0.25">
      <c r="A2750" s="222" t="s">
        <v>40</v>
      </c>
      <c r="B2750" s="223" t="s">
        <v>894</v>
      </c>
      <c r="C2750" s="223" t="s">
        <v>50</v>
      </c>
      <c r="D2750" s="231" t="s">
        <v>580</v>
      </c>
      <c r="E2750" s="232" t="s">
        <v>2</v>
      </c>
      <c r="F2750" s="232"/>
      <c r="G2750" s="233"/>
      <c r="H2750" s="221" t="s">
        <v>570</v>
      </c>
      <c r="I2750" s="231" t="s">
        <v>571</v>
      </c>
      <c r="J2750" s="232"/>
      <c r="K2750" s="234"/>
      <c r="L2750" s="235"/>
      <c r="M2750" s="233"/>
      <c r="N2750" s="236"/>
      <c r="O2750" s="224" t="str">
        <f>IF(GLOBAL_DATA[[#This Row],[Target scope]]="","",INDEX(DATA_TargetStatusChoice[Target_Status_Choice],MATCH(GLOBAL_DATA[[#This Row],[Target scope]],DATA_TargetStatusChoice[Value],1)))</f>
        <v>FULL IMPLEMENTATION</v>
      </c>
      <c r="P2750" s="237">
        <v>1</v>
      </c>
      <c r="Q2750" s="238"/>
      <c r="R2750" s="250" t="s">
        <v>31</v>
      </c>
      <c r="S2750" s="251">
        <v>0</v>
      </c>
      <c r="T2750" s="251" t="s">
        <v>386</v>
      </c>
      <c r="U2750" s="252"/>
      <c r="V2750" s="239" t="s">
        <v>562</v>
      </c>
      <c r="W2750" s="240" t="s">
        <v>922</v>
      </c>
      <c r="X2750" s="241">
        <v>44197</v>
      </c>
      <c r="Y2750" s="241">
        <v>44560</v>
      </c>
      <c r="Z2750" s="241">
        <v>44560</v>
      </c>
      <c r="AA2750" s="242">
        <f>SUM(GLOBAL_DATA[[#This Row],[Initial 2020]],GLOBAL_DATA[[#This Row],[Initial 2021]],GLOBAL_DATA[[#This Row],[Initial 2022]],GLOBAL_DATA[[#This Row],[Initial 2023]])</f>
        <v>0</v>
      </c>
      <c r="AB2750" s="243">
        <f>SUM(GLOBAL_DATA[[#This Row],[Reestimated 2020]],GLOBAL_DATA[[#This Row],[Reestimated 2021]],GLOBAL_DATA[[#This Row],[Reestimated 2022]],GLOBAL_DATA[[#This Row],[Reestimated 2023]])</f>
        <v>0</v>
      </c>
      <c r="AC2750" s="244">
        <f>SUM(GLOBAL_DATA[[#This Row],[Spent 2020]],GLOBAL_DATA[[#This Row],[Spent 2021]],GLOBAL_DATA[[#This Row],[Spent 2022]],GLOBAL_DATA[[#This Row],[Spent 2023]])</f>
        <v>0</v>
      </c>
      <c r="AD2750" s="245" t="s">
        <v>562</v>
      </c>
      <c r="AE2750" s="246" t="s">
        <v>562</v>
      </c>
      <c r="AF2750" s="247" t="s">
        <v>562</v>
      </c>
      <c r="AG2750" s="246">
        <v>0</v>
      </c>
      <c r="AH2750" s="246" t="s">
        <v>562</v>
      </c>
      <c r="AI2750" s="246" t="s">
        <v>562</v>
      </c>
      <c r="AJ2750" s="245" t="s">
        <v>562</v>
      </c>
      <c r="AK2750" s="246" t="s">
        <v>562</v>
      </c>
      <c r="AL2750" s="247" t="s">
        <v>562</v>
      </c>
      <c r="AM2750" s="246" t="s">
        <v>562</v>
      </c>
      <c r="AN2750" s="246" t="s">
        <v>562</v>
      </c>
      <c r="AO2750" s="248" t="s">
        <v>562</v>
      </c>
      <c r="AP2750" s="249" t="s">
        <v>562</v>
      </c>
      <c r="AQ2750" s="249" t="s">
        <v>562</v>
      </c>
      <c r="AR2750" s="162">
        <f>IF(GLOBAL_DATA[[#This Row],[Target scope]]&lt;&gt;Target_Not_Applicable,GLOBAL_DATA[[#This Row],[Target scope]]*GLOBAL_DATA[[#This Row],[Implementation progress rate]],"")</f>
        <v>0</v>
      </c>
      <c r="AS2750" s="180">
        <f>IF(OR(GLOBAL_DATA[[#This Row],[Status]]=DATA!$J$6,GLOBAL_DATA[[#This Row],[Status]]=DATA!$J$7,GLOBAL_DATA[[#This Row],[Status]]=DATA!$J$8),1,0)</f>
        <v>0</v>
      </c>
      <c r="AT2750" s="181">
        <f>IF(GLOBAL_DATA[[#This Row],[Status]]=Status_No_Project,"",MAX(GLOBAL_DATA[[#This Row],[Initial end]],GLOBAL_DATA[[#This Row],[Re-estimated end]],43831))</f>
        <v>44560</v>
      </c>
      <c r="AU27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0" s="222">
        <f>IF(GLOBAL_DATA[[#This Row],[Target scope]]&lt;&gt;Target_Not_Applicable,COUNTBLANK(GLOBAL_DATA[[#This Row],[Target scope]:[Target justification (if&lt;100%)]]),0)+IF(GLOBAL_DATA[[#This Row],[Status]]&lt;&gt;Status_No_Project,COUNTBLANK(GLOBAL_DATA[[#This Row],[Implementation progress rate]:[CISO assessment]]),0)</f>
        <v>1</v>
      </c>
      <c r="AW2750" s="45">
        <f>SUBTOTAL(103,GLOBAL_DATA[[#This Row],[BU]])</f>
        <v>1</v>
      </c>
    </row>
    <row r="2751" spans="1:49" ht="127.5" hidden="1" x14ac:dyDescent="0.25">
      <c r="A2751" s="222" t="s">
        <v>40</v>
      </c>
      <c r="B2751" s="223" t="s">
        <v>894</v>
      </c>
      <c r="C2751" s="223" t="s">
        <v>50</v>
      </c>
      <c r="D2751" s="231" t="s">
        <v>581</v>
      </c>
      <c r="E2751" s="232" t="s">
        <v>2</v>
      </c>
      <c r="F2751" s="232"/>
      <c r="G2751" s="233"/>
      <c r="H2751" s="221"/>
      <c r="I2751" s="231" t="s">
        <v>568</v>
      </c>
      <c r="J2751" s="232"/>
      <c r="K2751" s="234"/>
      <c r="L2751" s="235"/>
      <c r="M2751" s="233"/>
      <c r="N2751" s="236"/>
      <c r="O2751" s="224" t="str">
        <f>IF(GLOBAL_DATA[[#This Row],[Target scope]]="","",INDEX(DATA_TargetStatusChoice[Target_Status_Choice],MATCH(GLOBAL_DATA[[#This Row],[Target scope]],DATA_TargetStatusChoice[Value],1)))</f>
        <v>FULL IMPLEMENTATION</v>
      </c>
      <c r="P2751" s="237">
        <v>1</v>
      </c>
      <c r="Q2751" s="238"/>
      <c r="R2751" s="250" t="s">
        <v>32</v>
      </c>
      <c r="S2751" s="251">
        <v>0.85</v>
      </c>
      <c r="T2751" s="251" t="s">
        <v>386</v>
      </c>
      <c r="U2751" s="252"/>
      <c r="V2751" s="239" t="s">
        <v>431</v>
      </c>
      <c r="W2751" s="240" t="s">
        <v>921</v>
      </c>
      <c r="X2751" s="241">
        <v>43647</v>
      </c>
      <c r="Y2751" s="241">
        <v>44469</v>
      </c>
      <c r="Z2751" s="241">
        <v>44560</v>
      </c>
      <c r="AA2751" s="242">
        <f>SUM(GLOBAL_DATA[[#This Row],[Initial 2020]],GLOBAL_DATA[[#This Row],[Initial 2021]],GLOBAL_DATA[[#This Row],[Initial 2022]],GLOBAL_DATA[[#This Row],[Initial 2023]])</f>
        <v>0</v>
      </c>
      <c r="AB2751" s="243">
        <f>SUM(GLOBAL_DATA[[#This Row],[Reestimated 2020]],GLOBAL_DATA[[#This Row],[Reestimated 2021]],GLOBAL_DATA[[#This Row],[Reestimated 2022]],GLOBAL_DATA[[#This Row],[Reestimated 2023]])</f>
        <v>0</v>
      </c>
      <c r="AC2751" s="244">
        <f>SUM(GLOBAL_DATA[[#This Row],[Spent 2020]],GLOBAL_DATA[[#This Row],[Spent 2021]],GLOBAL_DATA[[#This Row],[Spent 2022]],GLOBAL_DATA[[#This Row],[Spent 2023]])</f>
        <v>0</v>
      </c>
      <c r="AD2751" s="245" t="s">
        <v>562</v>
      </c>
      <c r="AE2751" s="246" t="s">
        <v>562</v>
      </c>
      <c r="AF2751" s="247" t="s">
        <v>562</v>
      </c>
      <c r="AG2751" s="246">
        <v>0</v>
      </c>
      <c r="AH2751" s="246" t="s">
        <v>562</v>
      </c>
      <c r="AI2751" s="246" t="s">
        <v>562</v>
      </c>
      <c r="AJ2751" s="245" t="s">
        <v>562</v>
      </c>
      <c r="AK2751" s="246" t="s">
        <v>562</v>
      </c>
      <c r="AL2751" s="247" t="s">
        <v>562</v>
      </c>
      <c r="AM2751" s="246" t="s">
        <v>562</v>
      </c>
      <c r="AN2751" s="246" t="s">
        <v>562</v>
      </c>
      <c r="AO2751" s="248" t="s">
        <v>562</v>
      </c>
      <c r="AP2751" s="249" t="s">
        <v>946</v>
      </c>
      <c r="AQ2751" s="249" t="s">
        <v>562</v>
      </c>
      <c r="AR2751" s="162">
        <f>IF(GLOBAL_DATA[[#This Row],[Target scope]]&lt;&gt;Target_Not_Applicable,GLOBAL_DATA[[#This Row],[Target scope]]*GLOBAL_DATA[[#This Row],[Implementation progress rate]],"")</f>
        <v>0.85</v>
      </c>
      <c r="AS2751" s="180">
        <f>IF(OR(GLOBAL_DATA[[#This Row],[Status]]=DATA!$J$6,GLOBAL_DATA[[#This Row],[Status]]=DATA!$J$7,GLOBAL_DATA[[#This Row],[Status]]=DATA!$J$8),1,0)</f>
        <v>0</v>
      </c>
      <c r="AT2751" s="181">
        <f>IF(GLOBAL_DATA[[#This Row],[Status]]=Status_No_Project,"",MAX(GLOBAL_DATA[[#This Row],[Initial end]],GLOBAL_DATA[[#This Row],[Re-estimated end]],43831))</f>
        <v>44560</v>
      </c>
      <c r="AU27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1" s="222">
        <f>IF(GLOBAL_DATA[[#This Row],[Target scope]]&lt;&gt;Target_Not_Applicable,COUNTBLANK(GLOBAL_DATA[[#This Row],[Target scope]:[Target justification (if&lt;100%)]]),0)+IF(GLOBAL_DATA[[#This Row],[Status]]&lt;&gt;Status_No_Project,COUNTBLANK(GLOBAL_DATA[[#This Row],[Implementation progress rate]:[CISO assessment]]),0)</f>
        <v>1</v>
      </c>
      <c r="AW2751" s="45">
        <f>SUBTOTAL(103,GLOBAL_DATA[[#This Row],[BU]])</f>
        <v>0</v>
      </c>
    </row>
    <row r="2752" spans="1:49" ht="38.25" hidden="1" x14ac:dyDescent="0.25">
      <c r="A2752" s="222" t="s">
        <v>40</v>
      </c>
      <c r="B2752" s="223" t="s">
        <v>894</v>
      </c>
      <c r="C2752" s="223" t="s">
        <v>50</v>
      </c>
      <c r="D2752" s="231" t="s">
        <v>582</v>
      </c>
      <c r="E2752" s="232" t="s">
        <v>2</v>
      </c>
      <c r="F2752" s="232"/>
      <c r="G2752" s="233"/>
      <c r="H2752" s="221"/>
      <c r="I2752" s="231" t="s">
        <v>568</v>
      </c>
      <c r="J2752" s="232"/>
      <c r="K2752" s="234"/>
      <c r="L2752" s="235"/>
      <c r="M2752" s="233"/>
      <c r="N2752" s="236"/>
      <c r="O2752" s="224" t="str">
        <f>IF(GLOBAL_DATA[[#This Row],[Target scope]]="","",INDEX(DATA_TargetStatusChoice[Target_Status_Choice],MATCH(GLOBAL_DATA[[#This Row],[Target scope]],DATA_TargetStatusChoice[Value],1)))</f>
        <v>FULL IMPLEMENTATION</v>
      </c>
      <c r="P2752" s="237">
        <v>1</v>
      </c>
      <c r="Q2752" s="238"/>
      <c r="R2752" s="250" t="s">
        <v>31</v>
      </c>
      <c r="S2752" s="251">
        <v>0</v>
      </c>
      <c r="T2752" s="251" t="s">
        <v>386</v>
      </c>
      <c r="U2752" s="252"/>
      <c r="V2752" s="239" t="s">
        <v>430</v>
      </c>
      <c r="W2752" s="240" t="s">
        <v>921</v>
      </c>
      <c r="X2752" s="241">
        <v>44197</v>
      </c>
      <c r="Y2752" s="241">
        <v>44560</v>
      </c>
      <c r="Z2752" s="241">
        <v>44560</v>
      </c>
      <c r="AA2752" s="242">
        <f>SUM(GLOBAL_DATA[[#This Row],[Initial 2020]],GLOBAL_DATA[[#This Row],[Initial 2021]],GLOBAL_DATA[[#This Row],[Initial 2022]],GLOBAL_DATA[[#This Row],[Initial 2023]])</f>
        <v>5</v>
      </c>
      <c r="AB2752" s="243">
        <f>SUM(GLOBAL_DATA[[#This Row],[Reestimated 2020]],GLOBAL_DATA[[#This Row],[Reestimated 2021]],GLOBAL_DATA[[#This Row],[Reestimated 2022]],GLOBAL_DATA[[#This Row],[Reestimated 2023]])</f>
        <v>0</v>
      </c>
      <c r="AC2752" s="244">
        <f>SUM(GLOBAL_DATA[[#This Row],[Spent 2020]],GLOBAL_DATA[[#This Row],[Spent 2021]],GLOBAL_DATA[[#This Row],[Spent 2022]],GLOBAL_DATA[[#This Row],[Spent 2023]])</f>
        <v>0</v>
      </c>
      <c r="AD2752" s="245" t="s">
        <v>562</v>
      </c>
      <c r="AE2752" s="246" t="s">
        <v>562</v>
      </c>
      <c r="AF2752" s="247" t="s">
        <v>562</v>
      </c>
      <c r="AG2752" s="246">
        <v>5</v>
      </c>
      <c r="AH2752" s="246" t="s">
        <v>562</v>
      </c>
      <c r="AI2752" s="246" t="s">
        <v>562</v>
      </c>
      <c r="AJ2752" s="245" t="s">
        <v>562</v>
      </c>
      <c r="AK2752" s="246" t="s">
        <v>562</v>
      </c>
      <c r="AL2752" s="247" t="s">
        <v>562</v>
      </c>
      <c r="AM2752" s="246" t="s">
        <v>562</v>
      </c>
      <c r="AN2752" s="246" t="s">
        <v>562</v>
      </c>
      <c r="AO2752" s="248" t="s">
        <v>562</v>
      </c>
      <c r="AP2752" s="249" t="s">
        <v>947</v>
      </c>
      <c r="AQ2752" s="249" t="s">
        <v>562</v>
      </c>
      <c r="AR2752" s="162">
        <f>IF(GLOBAL_DATA[[#This Row],[Target scope]]&lt;&gt;Target_Not_Applicable,GLOBAL_DATA[[#This Row],[Target scope]]*GLOBAL_DATA[[#This Row],[Implementation progress rate]],"")</f>
        <v>0</v>
      </c>
      <c r="AS2752" s="180">
        <f>IF(OR(GLOBAL_DATA[[#This Row],[Status]]=DATA!$J$6,GLOBAL_DATA[[#This Row],[Status]]=DATA!$J$7,GLOBAL_DATA[[#This Row],[Status]]=DATA!$J$8),1,0)</f>
        <v>0</v>
      </c>
      <c r="AT2752" s="181">
        <f>IF(GLOBAL_DATA[[#This Row],[Status]]=Status_No_Project,"",MAX(GLOBAL_DATA[[#This Row],[Initial end]],GLOBAL_DATA[[#This Row],[Re-estimated end]],43831))</f>
        <v>44560</v>
      </c>
      <c r="AU27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2" s="222">
        <f>IF(GLOBAL_DATA[[#This Row],[Target scope]]&lt;&gt;Target_Not_Applicable,COUNTBLANK(GLOBAL_DATA[[#This Row],[Target scope]:[Target justification (if&lt;100%)]]),0)+IF(GLOBAL_DATA[[#This Row],[Status]]&lt;&gt;Status_No_Project,COUNTBLANK(GLOBAL_DATA[[#This Row],[Implementation progress rate]:[CISO assessment]]),0)</f>
        <v>1</v>
      </c>
      <c r="AW2752" s="45">
        <f>SUBTOTAL(103,GLOBAL_DATA[[#This Row],[BU]])</f>
        <v>0</v>
      </c>
    </row>
    <row r="2753" spans="1:49" ht="25.5" hidden="1" x14ac:dyDescent="0.25">
      <c r="A2753" s="222" t="s">
        <v>40</v>
      </c>
      <c r="B2753" s="223" t="s">
        <v>894</v>
      </c>
      <c r="C2753" s="223" t="s">
        <v>50</v>
      </c>
      <c r="D2753" s="231" t="s">
        <v>583</v>
      </c>
      <c r="E2753" s="232" t="s">
        <v>2</v>
      </c>
      <c r="F2753" s="232"/>
      <c r="G2753" s="233"/>
      <c r="H2753" s="221"/>
      <c r="I2753" s="231" t="s">
        <v>578</v>
      </c>
      <c r="J2753" s="232"/>
      <c r="K2753" s="234"/>
      <c r="L2753" s="235"/>
      <c r="M2753" s="233"/>
      <c r="N2753" s="236"/>
      <c r="O2753" s="224" t="str">
        <f>IF(GLOBAL_DATA[[#This Row],[Target scope]]="","",INDEX(DATA_TargetStatusChoice[Target_Status_Choice],MATCH(GLOBAL_DATA[[#This Row],[Target scope]],DATA_TargetStatusChoice[Value],1)))</f>
        <v>RISK ACCEPTED</v>
      </c>
      <c r="P2753" s="237">
        <v>0</v>
      </c>
      <c r="Q2753" s="238"/>
      <c r="R2753" s="250" t="s">
        <v>31</v>
      </c>
      <c r="S2753" s="251">
        <v>0</v>
      </c>
      <c r="T2753" s="251" t="s">
        <v>386</v>
      </c>
      <c r="U2753" s="252"/>
      <c r="V2753" s="239" t="s">
        <v>562</v>
      </c>
      <c r="W2753" s="240" t="s">
        <v>922</v>
      </c>
      <c r="X2753" s="241">
        <v>44562</v>
      </c>
      <c r="Y2753" s="241">
        <v>44560</v>
      </c>
      <c r="Z2753" s="241">
        <v>44925</v>
      </c>
      <c r="AA2753" s="242">
        <f>SUM(GLOBAL_DATA[[#This Row],[Initial 2020]],GLOBAL_DATA[[#This Row],[Initial 2021]],GLOBAL_DATA[[#This Row],[Initial 2022]],GLOBAL_DATA[[#This Row],[Initial 2023]])</f>
        <v>9.6999999999999993</v>
      </c>
      <c r="AB2753" s="243">
        <f>SUM(GLOBAL_DATA[[#This Row],[Reestimated 2020]],GLOBAL_DATA[[#This Row],[Reestimated 2021]],GLOBAL_DATA[[#This Row],[Reestimated 2022]],GLOBAL_DATA[[#This Row],[Reestimated 2023]])</f>
        <v>0</v>
      </c>
      <c r="AC2753" s="244">
        <f>SUM(GLOBAL_DATA[[#This Row],[Spent 2020]],GLOBAL_DATA[[#This Row],[Spent 2021]],GLOBAL_DATA[[#This Row],[Spent 2022]],GLOBAL_DATA[[#This Row],[Spent 2023]])</f>
        <v>0</v>
      </c>
      <c r="AD2753" s="245" t="s">
        <v>562</v>
      </c>
      <c r="AE2753" s="246" t="s">
        <v>562</v>
      </c>
      <c r="AF2753" s="247" t="s">
        <v>562</v>
      </c>
      <c r="AG2753" s="246" t="s">
        <v>562</v>
      </c>
      <c r="AH2753" s="246" t="s">
        <v>562</v>
      </c>
      <c r="AI2753" s="246" t="s">
        <v>562</v>
      </c>
      <c r="AJ2753" s="245">
        <v>9.6999999999999993</v>
      </c>
      <c r="AK2753" s="246" t="s">
        <v>562</v>
      </c>
      <c r="AL2753" s="247" t="s">
        <v>562</v>
      </c>
      <c r="AM2753" s="246" t="s">
        <v>562</v>
      </c>
      <c r="AN2753" s="246" t="s">
        <v>562</v>
      </c>
      <c r="AO2753" s="248" t="s">
        <v>562</v>
      </c>
      <c r="AP2753" s="249" t="s">
        <v>562</v>
      </c>
      <c r="AQ2753" s="249" t="s">
        <v>562</v>
      </c>
      <c r="AR2753" s="162">
        <f>IF(GLOBAL_DATA[[#This Row],[Target scope]]&lt;&gt;Target_Not_Applicable,GLOBAL_DATA[[#This Row],[Target scope]]*GLOBAL_DATA[[#This Row],[Implementation progress rate]],"")</f>
        <v>0</v>
      </c>
      <c r="AS2753" s="180">
        <f>IF(OR(GLOBAL_DATA[[#This Row],[Status]]=DATA!$J$6,GLOBAL_DATA[[#This Row],[Status]]=DATA!$J$7,GLOBAL_DATA[[#This Row],[Status]]=DATA!$J$8),1,0)</f>
        <v>0</v>
      </c>
      <c r="AT2753" s="181">
        <f>IF(GLOBAL_DATA[[#This Row],[Status]]=Status_No_Project,"",MAX(GLOBAL_DATA[[#This Row],[Initial end]],GLOBAL_DATA[[#This Row],[Re-estimated end]],43831))</f>
        <v>44925</v>
      </c>
      <c r="AU27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3" s="222">
        <f>IF(GLOBAL_DATA[[#This Row],[Target scope]]&lt;&gt;Target_Not_Applicable,COUNTBLANK(GLOBAL_DATA[[#This Row],[Target scope]:[Target justification (if&lt;100%)]]),0)+IF(GLOBAL_DATA[[#This Row],[Status]]&lt;&gt;Status_No_Project,COUNTBLANK(GLOBAL_DATA[[#This Row],[Implementation progress rate]:[CISO assessment]]),0)</f>
        <v>1</v>
      </c>
      <c r="AW2753" s="45">
        <f>SUBTOTAL(103,GLOBAL_DATA[[#This Row],[BU]])</f>
        <v>0</v>
      </c>
    </row>
    <row r="2754" spans="1:49" ht="38.25" hidden="1" x14ac:dyDescent="0.25">
      <c r="A2754" s="222" t="s">
        <v>40</v>
      </c>
      <c r="B2754" s="223" t="s">
        <v>894</v>
      </c>
      <c r="C2754" s="223" t="s">
        <v>50</v>
      </c>
      <c r="D2754" s="231" t="s">
        <v>584</v>
      </c>
      <c r="E2754" s="232" t="s">
        <v>2</v>
      </c>
      <c r="F2754" s="232"/>
      <c r="G2754" s="233"/>
      <c r="H2754" s="221"/>
      <c r="I2754" s="231" t="s">
        <v>568</v>
      </c>
      <c r="J2754" s="232"/>
      <c r="K2754" s="234"/>
      <c r="L2754" s="235"/>
      <c r="M2754" s="233"/>
      <c r="N2754" s="236"/>
      <c r="O2754" s="224" t="str">
        <f>IF(GLOBAL_DATA[[#This Row],[Target scope]]="","",INDEX(DATA_TargetStatusChoice[Target_Status_Choice],MATCH(GLOBAL_DATA[[#This Row],[Target scope]],DATA_TargetStatusChoice[Value],1)))</f>
        <v>FULL IMPLEMENTATION</v>
      </c>
      <c r="P2754" s="237">
        <v>1</v>
      </c>
      <c r="Q2754" s="238"/>
      <c r="R2754" s="250" t="s">
        <v>31</v>
      </c>
      <c r="S2754" s="251">
        <v>0</v>
      </c>
      <c r="T2754" s="251" t="s">
        <v>386</v>
      </c>
      <c r="U2754" s="252"/>
      <c r="V2754" s="239" t="s">
        <v>430</v>
      </c>
      <c r="W2754" s="240" t="s">
        <v>921</v>
      </c>
      <c r="X2754" s="241">
        <v>44378</v>
      </c>
      <c r="Y2754" s="241">
        <v>44560</v>
      </c>
      <c r="Z2754" s="241">
        <v>44560</v>
      </c>
      <c r="AA2754" s="242">
        <f>SUM(GLOBAL_DATA[[#This Row],[Initial 2020]],GLOBAL_DATA[[#This Row],[Initial 2021]],GLOBAL_DATA[[#This Row],[Initial 2022]],GLOBAL_DATA[[#This Row],[Initial 2023]])</f>
        <v>0</v>
      </c>
      <c r="AB2754" s="243">
        <f>SUM(GLOBAL_DATA[[#This Row],[Reestimated 2020]],GLOBAL_DATA[[#This Row],[Reestimated 2021]],GLOBAL_DATA[[#This Row],[Reestimated 2022]],GLOBAL_DATA[[#This Row],[Reestimated 2023]])</f>
        <v>0</v>
      </c>
      <c r="AC2754" s="244">
        <f>SUM(GLOBAL_DATA[[#This Row],[Spent 2020]],GLOBAL_DATA[[#This Row],[Spent 2021]],GLOBAL_DATA[[#This Row],[Spent 2022]],GLOBAL_DATA[[#This Row],[Spent 2023]])</f>
        <v>0</v>
      </c>
      <c r="AD2754" s="245" t="s">
        <v>562</v>
      </c>
      <c r="AE2754" s="246" t="s">
        <v>562</v>
      </c>
      <c r="AF2754" s="247" t="s">
        <v>562</v>
      </c>
      <c r="AG2754" s="246">
        <v>0</v>
      </c>
      <c r="AH2754" s="246" t="s">
        <v>562</v>
      </c>
      <c r="AI2754" s="246" t="s">
        <v>562</v>
      </c>
      <c r="AJ2754" s="245" t="s">
        <v>562</v>
      </c>
      <c r="AK2754" s="246" t="s">
        <v>562</v>
      </c>
      <c r="AL2754" s="247" t="s">
        <v>562</v>
      </c>
      <c r="AM2754" s="246" t="s">
        <v>562</v>
      </c>
      <c r="AN2754" s="246" t="s">
        <v>562</v>
      </c>
      <c r="AO2754" s="248" t="s">
        <v>562</v>
      </c>
      <c r="AP2754" s="249" t="s">
        <v>948</v>
      </c>
      <c r="AQ2754" s="249" t="s">
        <v>562</v>
      </c>
      <c r="AR2754" s="162">
        <f>IF(GLOBAL_DATA[[#This Row],[Target scope]]&lt;&gt;Target_Not_Applicable,GLOBAL_DATA[[#This Row],[Target scope]]*GLOBAL_DATA[[#This Row],[Implementation progress rate]],"")</f>
        <v>0</v>
      </c>
      <c r="AS2754" s="180">
        <f>IF(OR(GLOBAL_DATA[[#This Row],[Status]]=DATA!$J$6,GLOBAL_DATA[[#This Row],[Status]]=DATA!$J$7,GLOBAL_DATA[[#This Row],[Status]]=DATA!$J$8),1,0)</f>
        <v>0</v>
      </c>
      <c r="AT2754" s="181">
        <f>IF(GLOBAL_DATA[[#This Row],[Status]]=Status_No_Project,"",MAX(GLOBAL_DATA[[#This Row],[Initial end]],GLOBAL_DATA[[#This Row],[Re-estimated end]],43831))</f>
        <v>44560</v>
      </c>
      <c r="AU27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4" s="222">
        <f>IF(GLOBAL_DATA[[#This Row],[Target scope]]&lt;&gt;Target_Not_Applicable,COUNTBLANK(GLOBAL_DATA[[#This Row],[Target scope]:[Target justification (if&lt;100%)]]),0)+IF(GLOBAL_DATA[[#This Row],[Status]]&lt;&gt;Status_No_Project,COUNTBLANK(GLOBAL_DATA[[#This Row],[Implementation progress rate]:[CISO assessment]]),0)</f>
        <v>1</v>
      </c>
      <c r="AW2754" s="45">
        <f>SUBTOTAL(103,GLOBAL_DATA[[#This Row],[BU]])</f>
        <v>0</v>
      </c>
    </row>
    <row r="2755" spans="1:49" ht="51" hidden="1" x14ac:dyDescent="0.25">
      <c r="A2755" s="222" t="s">
        <v>40</v>
      </c>
      <c r="B2755" s="223" t="s">
        <v>894</v>
      </c>
      <c r="C2755" s="223" t="s">
        <v>50</v>
      </c>
      <c r="D2755" s="231" t="s">
        <v>585</v>
      </c>
      <c r="E2755" s="232" t="s">
        <v>2</v>
      </c>
      <c r="F2755" s="232"/>
      <c r="G2755" s="233"/>
      <c r="H2755" s="221"/>
      <c r="I2755" s="231" t="s">
        <v>568</v>
      </c>
      <c r="J2755" s="232"/>
      <c r="K2755" s="234"/>
      <c r="L2755" s="235"/>
      <c r="M2755" s="233"/>
      <c r="N2755" s="236"/>
      <c r="O2755" s="224" t="str">
        <f>IF(GLOBAL_DATA[[#This Row],[Target scope]]="","",INDEX(DATA_TargetStatusChoice[Target_Status_Choice],MATCH(GLOBAL_DATA[[#This Row],[Target scope]],DATA_TargetStatusChoice[Value],1)))</f>
        <v>FULL IMPLEMENTATION</v>
      </c>
      <c r="P2755" s="237">
        <v>1</v>
      </c>
      <c r="Q2755" s="238"/>
      <c r="R2755" s="250" t="s">
        <v>31</v>
      </c>
      <c r="S2755" s="251">
        <v>0</v>
      </c>
      <c r="T2755" s="251" t="s">
        <v>386</v>
      </c>
      <c r="U2755" s="252"/>
      <c r="V2755" s="239" t="s">
        <v>430</v>
      </c>
      <c r="W2755" s="240" t="s">
        <v>390</v>
      </c>
      <c r="X2755" s="241">
        <v>44197</v>
      </c>
      <c r="Y2755" s="241">
        <v>44560</v>
      </c>
      <c r="Z2755" s="241">
        <v>44560</v>
      </c>
      <c r="AA2755" s="242">
        <f>SUM(GLOBAL_DATA[[#This Row],[Initial 2020]],GLOBAL_DATA[[#This Row],[Initial 2021]],GLOBAL_DATA[[#This Row],[Initial 2022]],GLOBAL_DATA[[#This Row],[Initial 2023]])</f>
        <v>0</v>
      </c>
      <c r="AB2755" s="243">
        <f>SUM(GLOBAL_DATA[[#This Row],[Reestimated 2020]],GLOBAL_DATA[[#This Row],[Reestimated 2021]],GLOBAL_DATA[[#This Row],[Reestimated 2022]],GLOBAL_DATA[[#This Row],[Reestimated 2023]])</f>
        <v>0</v>
      </c>
      <c r="AC2755" s="244">
        <f>SUM(GLOBAL_DATA[[#This Row],[Spent 2020]],GLOBAL_DATA[[#This Row],[Spent 2021]],GLOBAL_DATA[[#This Row],[Spent 2022]],GLOBAL_DATA[[#This Row],[Spent 2023]])</f>
        <v>0</v>
      </c>
      <c r="AD2755" s="245" t="s">
        <v>562</v>
      </c>
      <c r="AE2755" s="246" t="s">
        <v>562</v>
      </c>
      <c r="AF2755" s="247" t="s">
        <v>562</v>
      </c>
      <c r="AG2755" s="246">
        <v>0</v>
      </c>
      <c r="AH2755" s="246" t="s">
        <v>562</v>
      </c>
      <c r="AI2755" s="246" t="s">
        <v>562</v>
      </c>
      <c r="AJ2755" s="245" t="s">
        <v>562</v>
      </c>
      <c r="AK2755" s="246" t="s">
        <v>562</v>
      </c>
      <c r="AL2755" s="247" t="s">
        <v>562</v>
      </c>
      <c r="AM2755" s="246" t="s">
        <v>562</v>
      </c>
      <c r="AN2755" s="246" t="s">
        <v>562</v>
      </c>
      <c r="AO2755" s="248" t="s">
        <v>562</v>
      </c>
      <c r="AP2755" s="249" t="s">
        <v>949</v>
      </c>
      <c r="AQ2755" s="249" t="s">
        <v>562</v>
      </c>
      <c r="AR2755" s="162">
        <f>IF(GLOBAL_DATA[[#This Row],[Target scope]]&lt;&gt;Target_Not_Applicable,GLOBAL_DATA[[#This Row],[Target scope]]*GLOBAL_DATA[[#This Row],[Implementation progress rate]],"")</f>
        <v>0</v>
      </c>
      <c r="AS2755" s="180">
        <f>IF(OR(GLOBAL_DATA[[#This Row],[Status]]=DATA!$J$6,GLOBAL_DATA[[#This Row],[Status]]=DATA!$J$7,GLOBAL_DATA[[#This Row],[Status]]=DATA!$J$8),1,0)</f>
        <v>0</v>
      </c>
      <c r="AT2755" s="181">
        <f>IF(GLOBAL_DATA[[#This Row],[Status]]=Status_No_Project,"",MAX(GLOBAL_DATA[[#This Row],[Initial end]],GLOBAL_DATA[[#This Row],[Re-estimated end]],43831))</f>
        <v>44560</v>
      </c>
      <c r="AU27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5" s="222">
        <f>IF(GLOBAL_DATA[[#This Row],[Target scope]]&lt;&gt;Target_Not_Applicable,COUNTBLANK(GLOBAL_DATA[[#This Row],[Target scope]:[Target justification (if&lt;100%)]]),0)+IF(GLOBAL_DATA[[#This Row],[Status]]&lt;&gt;Status_No_Project,COUNTBLANK(GLOBAL_DATA[[#This Row],[Implementation progress rate]:[CISO assessment]]),0)</f>
        <v>1</v>
      </c>
      <c r="AW2755" s="45">
        <f>SUBTOTAL(103,GLOBAL_DATA[[#This Row],[BU]])</f>
        <v>0</v>
      </c>
    </row>
    <row r="2756" spans="1:49" ht="89.25" hidden="1" x14ac:dyDescent="0.25">
      <c r="A2756" s="222" t="s">
        <v>40</v>
      </c>
      <c r="B2756" s="223" t="s">
        <v>894</v>
      </c>
      <c r="C2756" s="223" t="s">
        <v>50</v>
      </c>
      <c r="D2756" s="231" t="s">
        <v>586</v>
      </c>
      <c r="E2756" s="232" t="s">
        <v>2</v>
      </c>
      <c r="F2756" s="232"/>
      <c r="G2756" s="233"/>
      <c r="H2756" s="221"/>
      <c r="I2756" s="231" t="s">
        <v>568</v>
      </c>
      <c r="J2756" s="232"/>
      <c r="K2756" s="234"/>
      <c r="L2756" s="235"/>
      <c r="M2756" s="233"/>
      <c r="N2756" s="236"/>
      <c r="O2756" s="224" t="str">
        <f>IF(GLOBAL_DATA[[#This Row],[Target scope]]="","",INDEX(DATA_TargetStatusChoice[Target_Status_Choice],MATCH(GLOBAL_DATA[[#This Row],[Target scope]],DATA_TargetStatusChoice[Value],1)))</f>
        <v>FULL IMPLEMENTATION</v>
      </c>
      <c r="P2756" s="237">
        <v>1</v>
      </c>
      <c r="Q2756" s="238"/>
      <c r="R2756" s="250" t="s">
        <v>32</v>
      </c>
      <c r="S2756" s="251">
        <v>0.7</v>
      </c>
      <c r="T2756" s="251" t="s">
        <v>386</v>
      </c>
      <c r="U2756" s="252"/>
      <c r="V2756" s="239" t="s">
        <v>431</v>
      </c>
      <c r="W2756" s="240" t="s">
        <v>921</v>
      </c>
      <c r="X2756" s="241">
        <v>43831</v>
      </c>
      <c r="Y2756" s="241">
        <v>44560</v>
      </c>
      <c r="Z2756" s="241">
        <v>44560</v>
      </c>
      <c r="AA2756" s="242">
        <f>SUM(GLOBAL_DATA[[#This Row],[Initial 2020]],GLOBAL_DATA[[#This Row],[Initial 2021]],GLOBAL_DATA[[#This Row],[Initial 2022]],GLOBAL_DATA[[#This Row],[Initial 2023]])</f>
        <v>0</v>
      </c>
      <c r="AB2756" s="243">
        <f>SUM(GLOBAL_DATA[[#This Row],[Reestimated 2020]],GLOBAL_DATA[[#This Row],[Reestimated 2021]],GLOBAL_DATA[[#This Row],[Reestimated 2022]],GLOBAL_DATA[[#This Row],[Reestimated 2023]])</f>
        <v>0</v>
      </c>
      <c r="AC2756" s="244">
        <f>SUM(GLOBAL_DATA[[#This Row],[Spent 2020]],GLOBAL_DATA[[#This Row],[Spent 2021]],GLOBAL_DATA[[#This Row],[Spent 2022]],GLOBAL_DATA[[#This Row],[Spent 2023]])</f>
        <v>0</v>
      </c>
      <c r="AD2756" s="245" t="s">
        <v>562</v>
      </c>
      <c r="AE2756" s="246" t="s">
        <v>562</v>
      </c>
      <c r="AF2756" s="247" t="s">
        <v>562</v>
      </c>
      <c r="AG2756" s="246">
        <v>0</v>
      </c>
      <c r="AH2756" s="246" t="s">
        <v>562</v>
      </c>
      <c r="AI2756" s="246" t="s">
        <v>562</v>
      </c>
      <c r="AJ2756" s="245" t="s">
        <v>562</v>
      </c>
      <c r="AK2756" s="246" t="s">
        <v>562</v>
      </c>
      <c r="AL2756" s="247" t="s">
        <v>562</v>
      </c>
      <c r="AM2756" s="246" t="s">
        <v>562</v>
      </c>
      <c r="AN2756" s="246" t="s">
        <v>562</v>
      </c>
      <c r="AO2756" s="248" t="s">
        <v>562</v>
      </c>
      <c r="AP2756" s="249" t="s">
        <v>950</v>
      </c>
      <c r="AQ2756" s="249" t="s">
        <v>562</v>
      </c>
      <c r="AR2756" s="162">
        <f>IF(GLOBAL_DATA[[#This Row],[Target scope]]&lt;&gt;Target_Not_Applicable,GLOBAL_DATA[[#This Row],[Target scope]]*GLOBAL_DATA[[#This Row],[Implementation progress rate]],"")</f>
        <v>0.7</v>
      </c>
      <c r="AS2756" s="180">
        <f>IF(OR(GLOBAL_DATA[[#This Row],[Status]]=DATA!$J$6,GLOBAL_DATA[[#This Row],[Status]]=DATA!$J$7,GLOBAL_DATA[[#This Row],[Status]]=DATA!$J$8),1,0)</f>
        <v>0</v>
      </c>
      <c r="AT2756" s="181">
        <f>IF(GLOBAL_DATA[[#This Row],[Status]]=Status_No_Project,"",MAX(GLOBAL_DATA[[#This Row],[Initial end]],GLOBAL_DATA[[#This Row],[Re-estimated end]],43831))</f>
        <v>44560</v>
      </c>
      <c r="AU27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6" s="222">
        <f>IF(GLOBAL_DATA[[#This Row],[Target scope]]&lt;&gt;Target_Not_Applicable,COUNTBLANK(GLOBAL_DATA[[#This Row],[Target scope]:[Target justification (if&lt;100%)]]),0)+IF(GLOBAL_DATA[[#This Row],[Status]]&lt;&gt;Status_No_Project,COUNTBLANK(GLOBAL_DATA[[#This Row],[Implementation progress rate]:[CISO assessment]]),0)</f>
        <v>1</v>
      </c>
      <c r="AW2756" s="45">
        <f>SUBTOTAL(103,GLOBAL_DATA[[#This Row],[BU]])</f>
        <v>0</v>
      </c>
    </row>
    <row r="2757" spans="1:49" ht="38.25" x14ac:dyDescent="0.25">
      <c r="A2757" s="222" t="s">
        <v>40</v>
      </c>
      <c r="B2757" s="223" t="s">
        <v>894</v>
      </c>
      <c r="C2757" s="223" t="s">
        <v>50</v>
      </c>
      <c r="D2757" s="231" t="s">
        <v>587</v>
      </c>
      <c r="E2757" s="232" t="s">
        <v>2</v>
      </c>
      <c r="F2757" s="232"/>
      <c r="G2757" s="233"/>
      <c r="H2757" s="221" t="s">
        <v>568</v>
      </c>
      <c r="I2757" s="231" t="s">
        <v>568</v>
      </c>
      <c r="J2757" s="232"/>
      <c r="K2757" s="234"/>
      <c r="L2757" s="235"/>
      <c r="M2757" s="233"/>
      <c r="N2757" s="236"/>
      <c r="O2757" s="224" t="str">
        <f>IF(GLOBAL_DATA[[#This Row],[Target scope]]="","",INDEX(DATA_TargetStatusChoice[Target_Status_Choice],MATCH(GLOBAL_DATA[[#This Row],[Target scope]],DATA_TargetStatusChoice[Value],1)))</f>
        <v>FULL IMPLEMENTATION</v>
      </c>
      <c r="P2757" s="237">
        <v>1</v>
      </c>
      <c r="Q2757" s="238"/>
      <c r="R2757" s="250" t="s">
        <v>32</v>
      </c>
      <c r="S2757" s="251">
        <v>0.9</v>
      </c>
      <c r="T2757" s="251" t="s">
        <v>386</v>
      </c>
      <c r="U2757" s="252"/>
      <c r="V2757" s="239" t="s">
        <v>431</v>
      </c>
      <c r="W2757" s="240" t="s">
        <v>921</v>
      </c>
      <c r="X2757" s="241">
        <v>43647</v>
      </c>
      <c r="Y2757" s="241">
        <v>44530</v>
      </c>
      <c r="Z2757" s="241">
        <v>44560</v>
      </c>
      <c r="AA2757" s="242">
        <f>SUM(GLOBAL_DATA[[#This Row],[Initial 2020]],GLOBAL_DATA[[#This Row],[Initial 2021]],GLOBAL_DATA[[#This Row],[Initial 2022]],GLOBAL_DATA[[#This Row],[Initial 2023]])</f>
        <v>0</v>
      </c>
      <c r="AB2757" s="243">
        <f>SUM(GLOBAL_DATA[[#This Row],[Reestimated 2020]],GLOBAL_DATA[[#This Row],[Reestimated 2021]],GLOBAL_DATA[[#This Row],[Reestimated 2022]],GLOBAL_DATA[[#This Row],[Reestimated 2023]])</f>
        <v>0</v>
      </c>
      <c r="AC2757" s="244">
        <f>SUM(GLOBAL_DATA[[#This Row],[Spent 2020]],GLOBAL_DATA[[#This Row],[Spent 2021]],GLOBAL_DATA[[#This Row],[Spent 2022]],GLOBAL_DATA[[#This Row],[Spent 2023]])</f>
        <v>0</v>
      </c>
      <c r="AD2757" s="245" t="s">
        <v>562</v>
      </c>
      <c r="AE2757" s="246" t="s">
        <v>562</v>
      </c>
      <c r="AF2757" s="247" t="s">
        <v>562</v>
      </c>
      <c r="AG2757" s="246">
        <v>0</v>
      </c>
      <c r="AH2757" s="246" t="s">
        <v>562</v>
      </c>
      <c r="AI2757" s="246" t="s">
        <v>562</v>
      </c>
      <c r="AJ2757" s="245" t="s">
        <v>562</v>
      </c>
      <c r="AK2757" s="246" t="s">
        <v>562</v>
      </c>
      <c r="AL2757" s="247" t="s">
        <v>562</v>
      </c>
      <c r="AM2757" s="246" t="s">
        <v>562</v>
      </c>
      <c r="AN2757" s="246" t="s">
        <v>562</v>
      </c>
      <c r="AO2757" s="248" t="s">
        <v>562</v>
      </c>
      <c r="AP2757" s="249" t="s">
        <v>951</v>
      </c>
      <c r="AQ2757" s="249" t="s">
        <v>562</v>
      </c>
      <c r="AR2757" s="162">
        <f>IF(GLOBAL_DATA[[#This Row],[Target scope]]&lt;&gt;Target_Not_Applicable,GLOBAL_DATA[[#This Row],[Target scope]]*GLOBAL_DATA[[#This Row],[Implementation progress rate]],"")</f>
        <v>0.9</v>
      </c>
      <c r="AS2757" s="180">
        <f>IF(OR(GLOBAL_DATA[[#This Row],[Status]]=DATA!$J$6,GLOBAL_DATA[[#This Row],[Status]]=DATA!$J$7,GLOBAL_DATA[[#This Row],[Status]]=DATA!$J$8),1,0)</f>
        <v>0</v>
      </c>
      <c r="AT2757" s="181">
        <f>IF(GLOBAL_DATA[[#This Row],[Status]]=Status_No_Project,"",MAX(GLOBAL_DATA[[#This Row],[Initial end]],GLOBAL_DATA[[#This Row],[Re-estimated end]],43831))</f>
        <v>44560</v>
      </c>
      <c r="AU27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7" s="222">
        <f>IF(GLOBAL_DATA[[#This Row],[Target scope]]&lt;&gt;Target_Not_Applicable,COUNTBLANK(GLOBAL_DATA[[#This Row],[Target scope]:[Target justification (if&lt;100%)]]),0)+IF(GLOBAL_DATA[[#This Row],[Status]]&lt;&gt;Status_No_Project,COUNTBLANK(GLOBAL_DATA[[#This Row],[Implementation progress rate]:[CISO assessment]]),0)</f>
        <v>1</v>
      </c>
      <c r="AW2757" s="45">
        <f>SUBTOTAL(103,GLOBAL_DATA[[#This Row],[BU]])</f>
        <v>1</v>
      </c>
    </row>
    <row r="2758" spans="1:49" ht="25.5" x14ac:dyDescent="0.25">
      <c r="A2758" s="222" t="s">
        <v>40</v>
      </c>
      <c r="B2758" s="223" t="s">
        <v>894</v>
      </c>
      <c r="C2758" s="223" t="s">
        <v>50</v>
      </c>
      <c r="D2758" s="231" t="s">
        <v>588</v>
      </c>
      <c r="E2758" s="232" t="s">
        <v>2</v>
      </c>
      <c r="F2758" s="232"/>
      <c r="G2758" s="233"/>
      <c r="H2758" s="221" t="s">
        <v>568</v>
      </c>
      <c r="I2758" s="231" t="s">
        <v>568</v>
      </c>
      <c r="J2758" s="232"/>
      <c r="K2758" s="234"/>
      <c r="L2758" s="235"/>
      <c r="M2758" s="233"/>
      <c r="N2758" s="236"/>
      <c r="O2758" s="224" t="str">
        <f>IF(GLOBAL_DATA[[#This Row],[Target scope]]="","",INDEX(DATA_TargetStatusChoice[Target_Status_Choice],MATCH(GLOBAL_DATA[[#This Row],[Target scope]],DATA_TargetStatusChoice[Value],1)))</f>
        <v/>
      </c>
      <c r="P2758" s="237" t="s">
        <v>562</v>
      </c>
      <c r="Q2758" s="238"/>
      <c r="R2758" s="250" t="s">
        <v>562</v>
      </c>
      <c r="S2758" s="251"/>
      <c r="T2758" s="251" t="s">
        <v>562</v>
      </c>
      <c r="U2758" s="252"/>
      <c r="V2758" s="239" t="s">
        <v>562</v>
      </c>
      <c r="W2758" s="240" t="s">
        <v>562</v>
      </c>
      <c r="X2758" s="241" t="s">
        <v>562</v>
      </c>
      <c r="Y2758" s="241" t="s">
        <v>562</v>
      </c>
      <c r="Z2758" s="241" t="s">
        <v>562</v>
      </c>
      <c r="AA2758" s="242">
        <f>SUM(GLOBAL_DATA[[#This Row],[Initial 2020]],GLOBAL_DATA[[#This Row],[Initial 2021]],GLOBAL_DATA[[#This Row],[Initial 2022]],GLOBAL_DATA[[#This Row],[Initial 2023]])</f>
        <v>0</v>
      </c>
      <c r="AB2758" s="243">
        <f>SUM(GLOBAL_DATA[[#This Row],[Reestimated 2020]],GLOBAL_DATA[[#This Row],[Reestimated 2021]],GLOBAL_DATA[[#This Row],[Reestimated 2022]],GLOBAL_DATA[[#This Row],[Reestimated 2023]])</f>
        <v>0</v>
      </c>
      <c r="AC2758" s="244">
        <f>SUM(GLOBAL_DATA[[#This Row],[Spent 2020]],GLOBAL_DATA[[#This Row],[Spent 2021]],GLOBAL_DATA[[#This Row],[Spent 2022]],GLOBAL_DATA[[#This Row],[Spent 2023]])</f>
        <v>0</v>
      </c>
      <c r="AD2758" s="245" t="s">
        <v>562</v>
      </c>
      <c r="AE2758" s="246" t="s">
        <v>562</v>
      </c>
      <c r="AF2758" s="247" t="s">
        <v>562</v>
      </c>
      <c r="AG2758" s="246" t="s">
        <v>562</v>
      </c>
      <c r="AH2758" s="246" t="s">
        <v>562</v>
      </c>
      <c r="AI2758" s="246" t="s">
        <v>562</v>
      </c>
      <c r="AJ2758" s="245" t="s">
        <v>562</v>
      </c>
      <c r="AK2758" s="246" t="s">
        <v>562</v>
      </c>
      <c r="AL2758" s="247" t="s">
        <v>562</v>
      </c>
      <c r="AM2758" s="246" t="s">
        <v>562</v>
      </c>
      <c r="AN2758" s="246" t="s">
        <v>562</v>
      </c>
      <c r="AO2758" s="248" t="s">
        <v>562</v>
      </c>
      <c r="AP2758" s="249" t="s">
        <v>562</v>
      </c>
      <c r="AQ2758" s="249" t="s">
        <v>562</v>
      </c>
      <c r="AR2758" s="162"/>
      <c r="AS2758" s="180">
        <f>IF(OR(GLOBAL_DATA[[#This Row],[Status]]=DATA!$J$6,GLOBAL_DATA[[#This Row],[Status]]=DATA!$J$7,GLOBAL_DATA[[#This Row],[Status]]=DATA!$J$8),1,0)</f>
        <v>0</v>
      </c>
      <c r="AT2758" s="181">
        <f>IF(GLOBAL_DATA[[#This Row],[Status]]=Status_No_Project,"",MAX(GLOBAL_DATA[[#This Row],[Initial end]],GLOBAL_DATA[[#This Row],[Re-estimated end]],43831))</f>
        <v>43831</v>
      </c>
      <c r="AU27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8" s="222">
        <f>IF(GLOBAL_DATA[[#This Row],[Target scope]]&lt;&gt;Target_Not_Applicable,COUNTBLANK(GLOBAL_DATA[[#This Row],[Target scope]:[Target justification (if&lt;100%)]]),0)+IF(GLOBAL_DATA[[#This Row],[Status]]&lt;&gt;Status_No_Project,COUNTBLANK(GLOBAL_DATA[[#This Row],[Implementation progress rate]:[CISO assessment]]),0)</f>
        <v>4</v>
      </c>
      <c r="AW2758" s="45">
        <f>SUBTOTAL(103,GLOBAL_DATA[[#This Row],[BU]])</f>
        <v>1</v>
      </c>
    </row>
    <row r="2759" spans="1:49" ht="38.25" x14ac:dyDescent="0.25">
      <c r="A2759" s="222" t="s">
        <v>40</v>
      </c>
      <c r="B2759" s="223" t="s">
        <v>894</v>
      </c>
      <c r="C2759" s="223" t="s">
        <v>50</v>
      </c>
      <c r="D2759" s="231" t="s">
        <v>589</v>
      </c>
      <c r="E2759" s="232" t="s">
        <v>2</v>
      </c>
      <c r="F2759" s="232"/>
      <c r="G2759" s="233"/>
      <c r="H2759" s="221" t="s">
        <v>570</v>
      </c>
      <c r="I2759" s="231" t="s">
        <v>568</v>
      </c>
      <c r="J2759" s="232"/>
      <c r="K2759" s="234"/>
      <c r="L2759" s="235"/>
      <c r="M2759" s="233"/>
      <c r="N2759" s="236"/>
      <c r="O2759" s="224" t="str">
        <f>IF(GLOBAL_DATA[[#This Row],[Target scope]]="","",INDEX(DATA_TargetStatusChoice[Target_Status_Choice],MATCH(GLOBAL_DATA[[#This Row],[Target scope]],DATA_TargetStatusChoice[Value],1)))</f>
        <v>FULL IMPLEMENTATION</v>
      </c>
      <c r="P2759" s="237">
        <v>1</v>
      </c>
      <c r="Q2759" s="238"/>
      <c r="R2759" s="250" t="s">
        <v>32</v>
      </c>
      <c r="S2759" s="251">
        <v>0.5</v>
      </c>
      <c r="T2759" s="251" t="s">
        <v>386</v>
      </c>
      <c r="U2759" s="252"/>
      <c r="V2759" s="239" t="s">
        <v>562</v>
      </c>
      <c r="W2759" s="240" t="s">
        <v>924</v>
      </c>
      <c r="X2759" s="241">
        <v>43647</v>
      </c>
      <c r="Y2759" s="241">
        <v>44560</v>
      </c>
      <c r="Z2759" s="241">
        <v>44560</v>
      </c>
      <c r="AA2759" s="242">
        <f>SUM(GLOBAL_DATA[[#This Row],[Initial 2020]],GLOBAL_DATA[[#This Row],[Initial 2021]],GLOBAL_DATA[[#This Row],[Initial 2022]],GLOBAL_DATA[[#This Row],[Initial 2023]])</f>
        <v>1</v>
      </c>
      <c r="AB2759" s="243">
        <f>SUM(GLOBAL_DATA[[#This Row],[Reestimated 2020]],GLOBAL_DATA[[#This Row],[Reestimated 2021]],GLOBAL_DATA[[#This Row],[Reestimated 2022]],GLOBAL_DATA[[#This Row],[Reestimated 2023]])</f>
        <v>0</v>
      </c>
      <c r="AC2759" s="244">
        <f>SUM(GLOBAL_DATA[[#This Row],[Spent 2020]],GLOBAL_DATA[[#This Row],[Spent 2021]],GLOBAL_DATA[[#This Row],[Spent 2022]],GLOBAL_DATA[[#This Row],[Spent 2023]])</f>
        <v>0</v>
      </c>
      <c r="AD2759" s="245" t="s">
        <v>562</v>
      </c>
      <c r="AE2759" s="246" t="s">
        <v>562</v>
      </c>
      <c r="AF2759" s="247" t="s">
        <v>562</v>
      </c>
      <c r="AG2759" s="246">
        <v>1</v>
      </c>
      <c r="AH2759" s="246" t="s">
        <v>562</v>
      </c>
      <c r="AI2759" s="246" t="s">
        <v>562</v>
      </c>
      <c r="AJ2759" s="245" t="s">
        <v>562</v>
      </c>
      <c r="AK2759" s="246" t="s">
        <v>562</v>
      </c>
      <c r="AL2759" s="247" t="s">
        <v>562</v>
      </c>
      <c r="AM2759" s="246" t="s">
        <v>562</v>
      </c>
      <c r="AN2759" s="246" t="s">
        <v>562</v>
      </c>
      <c r="AO2759" s="248" t="s">
        <v>562</v>
      </c>
      <c r="AP2759" s="249" t="s">
        <v>562</v>
      </c>
      <c r="AQ2759" s="249" t="s">
        <v>562</v>
      </c>
      <c r="AR2759" s="162">
        <f>IF(GLOBAL_DATA[[#This Row],[Target scope]]&lt;&gt;Target_Not_Applicable,GLOBAL_DATA[[#This Row],[Target scope]]*GLOBAL_DATA[[#This Row],[Implementation progress rate]],"")</f>
        <v>0.5</v>
      </c>
      <c r="AS2759" s="180">
        <f>IF(OR(GLOBAL_DATA[[#This Row],[Status]]=DATA!$J$6,GLOBAL_DATA[[#This Row],[Status]]=DATA!$J$7,GLOBAL_DATA[[#This Row],[Status]]=DATA!$J$8),1,0)</f>
        <v>0</v>
      </c>
      <c r="AT2759" s="181">
        <f>IF(GLOBAL_DATA[[#This Row],[Status]]=Status_No_Project,"",MAX(GLOBAL_DATA[[#This Row],[Initial end]],GLOBAL_DATA[[#This Row],[Re-estimated end]],43831))</f>
        <v>44560</v>
      </c>
      <c r="AU27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9" s="222">
        <f>IF(GLOBAL_DATA[[#This Row],[Target scope]]&lt;&gt;Target_Not_Applicable,COUNTBLANK(GLOBAL_DATA[[#This Row],[Target scope]:[Target justification (if&lt;100%)]]),0)+IF(GLOBAL_DATA[[#This Row],[Status]]&lt;&gt;Status_No_Project,COUNTBLANK(GLOBAL_DATA[[#This Row],[Implementation progress rate]:[CISO assessment]]),0)</f>
        <v>1</v>
      </c>
      <c r="AW2759" s="45">
        <f>SUBTOTAL(103,GLOBAL_DATA[[#This Row],[BU]])</f>
        <v>1</v>
      </c>
    </row>
    <row r="2760" spans="1:49" ht="38.25" x14ac:dyDescent="0.25">
      <c r="A2760" s="222" t="s">
        <v>40</v>
      </c>
      <c r="B2760" s="223" t="s">
        <v>894</v>
      </c>
      <c r="C2760" s="223" t="s">
        <v>50</v>
      </c>
      <c r="D2760" s="231" t="s">
        <v>590</v>
      </c>
      <c r="E2760" s="232" t="s">
        <v>2</v>
      </c>
      <c r="F2760" s="232"/>
      <c r="G2760" s="233"/>
      <c r="H2760" s="221" t="s">
        <v>568</v>
      </c>
      <c r="I2760" s="231" t="s">
        <v>568</v>
      </c>
      <c r="J2760" s="232"/>
      <c r="K2760" s="234"/>
      <c r="L2760" s="235"/>
      <c r="M2760" s="233"/>
      <c r="N2760" s="236"/>
      <c r="O2760" s="224" t="str">
        <f>IF(GLOBAL_DATA[[#This Row],[Target scope]]="","",INDEX(DATA_TargetStatusChoice[Target_Status_Choice],MATCH(GLOBAL_DATA[[#This Row],[Target scope]],DATA_TargetStatusChoice[Value],1)))</f>
        <v>FULL IMPLEMENTATION</v>
      </c>
      <c r="P2760" s="237">
        <v>1</v>
      </c>
      <c r="Q2760" s="238"/>
      <c r="R2760" s="250" t="s">
        <v>32</v>
      </c>
      <c r="S2760" s="251">
        <v>0.8</v>
      </c>
      <c r="T2760" s="251" t="s">
        <v>386</v>
      </c>
      <c r="U2760" s="252"/>
      <c r="V2760" s="239" t="s">
        <v>431</v>
      </c>
      <c r="W2760" s="240" t="s">
        <v>924</v>
      </c>
      <c r="X2760" s="241">
        <v>43466</v>
      </c>
      <c r="Y2760" s="241">
        <v>44560</v>
      </c>
      <c r="Z2760" s="241">
        <v>44195</v>
      </c>
      <c r="AA2760" s="242">
        <f>SUM(GLOBAL_DATA[[#This Row],[Initial 2020]],GLOBAL_DATA[[#This Row],[Initial 2021]],GLOBAL_DATA[[#This Row],[Initial 2022]],GLOBAL_DATA[[#This Row],[Initial 2023]])</f>
        <v>0</v>
      </c>
      <c r="AB2760" s="243">
        <f>SUM(GLOBAL_DATA[[#This Row],[Reestimated 2020]],GLOBAL_DATA[[#This Row],[Reestimated 2021]],GLOBAL_DATA[[#This Row],[Reestimated 2022]],GLOBAL_DATA[[#This Row],[Reestimated 2023]])</f>
        <v>0</v>
      </c>
      <c r="AC2760" s="244">
        <f>SUM(GLOBAL_DATA[[#This Row],[Spent 2020]],GLOBAL_DATA[[#This Row],[Spent 2021]],GLOBAL_DATA[[#This Row],[Spent 2022]],GLOBAL_DATA[[#This Row],[Spent 2023]])</f>
        <v>0</v>
      </c>
      <c r="AD2760" s="245" t="s">
        <v>562</v>
      </c>
      <c r="AE2760" s="246" t="s">
        <v>562</v>
      </c>
      <c r="AF2760" s="247" t="s">
        <v>562</v>
      </c>
      <c r="AG2760" s="246">
        <v>0</v>
      </c>
      <c r="AH2760" s="246" t="s">
        <v>562</v>
      </c>
      <c r="AI2760" s="246" t="s">
        <v>562</v>
      </c>
      <c r="AJ2760" s="245" t="s">
        <v>562</v>
      </c>
      <c r="AK2760" s="246" t="s">
        <v>562</v>
      </c>
      <c r="AL2760" s="247" t="s">
        <v>562</v>
      </c>
      <c r="AM2760" s="246" t="s">
        <v>562</v>
      </c>
      <c r="AN2760" s="246" t="s">
        <v>562</v>
      </c>
      <c r="AO2760" s="248" t="s">
        <v>562</v>
      </c>
      <c r="AP2760" s="249" t="s">
        <v>562</v>
      </c>
      <c r="AQ2760" s="249" t="s">
        <v>562</v>
      </c>
      <c r="AR2760" s="162">
        <f>IF(GLOBAL_DATA[[#This Row],[Target scope]]&lt;&gt;Target_Not_Applicable,GLOBAL_DATA[[#This Row],[Target scope]]*GLOBAL_DATA[[#This Row],[Implementation progress rate]],"")</f>
        <v>0.8</v>
      </c>
      <c r="AS2760" s="180">
        <f>IF(OR(GLOBAL_DATA[[#This Row],[Status]]=DATA!$J$6,GLOBAL_DATA[[#This Row],[Status]]=DATA!$J$7,GLOBAL_DATA[[#This Row],[Status]]=DATA!$J$8),1,0)</f>
        <v>0</v>
      </c>
      <c r="AT2760" s="181">
        <f>IF(GLOBAL_DATA[[#This Row],[Status]]=Status_No_Project,"",MAX(GLOBAL_DATA[[#This Row],[Initial end]],GLOBAL_DATA[[#This Row],[Re-estimated end]],43831))</f>
        <v>44560</v>
      </c>
      <c r="AU27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0" s="222">
        <f>IF(GLOBAL_DATA[[#This Row],[Target scope]]&lt;&gt;Target_Not_Applicable,COUNTBLANK(GLOBAL_DATA[[#This Row],[Target scope]:[Target justification (if&lt;100%)]]),0)+IF(GLOBAL_DATA[[#This Row],[Status]]&lt;&gt;Status_No_Project,COUNTBLANK(GLOBAL_DATA[[#This Row],[Implementation progress rate]:[CISO assessment]]),0)</f>
        <v>1</v>
      </c>
      <c r="AW2760" s="45">
        <f>SUBTOTAL(103,GLOBAL_DATA[[#This Row],[BU]])</f>
        <v>1</v>
      </c>
    </row>
    <row r="2761" spans="1:49" ht="25.5" x14ac:dyDescent="0.25">
      <c r="A2761" s="222" t="s">
        <v>40</v>
      </c>
      <c r="B2761" s="223" t="s">
        <v>894</v>
      </c>
      <c r="C2761" s="223" t="s">
        <v>50</v>
      </c>
      <c r="D2761" s="231" t="s">
        <v>591</v>
      </c>
      <c r="E2761" s="232" t="s">
        <v>2</v>
      </c>
      <c r="F2761" s="232"/>
      <c r="G2761" s="233"/>
      <c r="H2761" s="221" t="s">
        <v>568</v>
      </c>
      <c r="I2761" s="231" t="s">
        <v>568</v>
      </c>
      <c r="J2761" s="232"/>
      <c r="K2761" s="234"/>
      <c r="L2761" s="235"/>
      <c r="M2761" s="233"/>
      <c r="N2761" s="236"/>
      <c r="O2761" s="224" t="str">
        <f>IF(GLOBAL_DATA[[#This Row],[Target scope]]="","",INDEX(DATA_TargetStatusChoice[Target_Status_Choice],MATCH(GLOBAL_DATA[[#This Row],[Target scope]],DATA_TargetStatusChoice[Value],1)))</f>
        <v/>
      </c>
      <c r="P2761" s="237" t="s">
        <v>562</v>
      </c>
      <c r="Q2761" s="238"/>
      <c r="R2761" s="250" t="s">
        <v>562</v>
      </c>
      <c r="S2761" s="251"/>
      <c r="T2761" s="251" t="s">
        <v>562</v>
      </c>
      <c r="U2761" s="252"/>
      <c r="V2761" s="239" t="s">
        <v>562</v>
      </c>
      <c r="W2761" s="240" t="s">
        <v>562</v>
      </c>
      <c r="X2761" s="241" t="s">
        <v>562</v>
      </c>
      <c r="Y2761" s="241" t="s">
        <v>562</v>
      </c>
      <c r="Z2761" s="241" t="s">
        <v>562</v>
      </c>
      <c r="AA2761" s="242">
        <f>SUM(GLOBAL_DATA[[#This Row],[Initial 2020]],GLOBAL_DATA[[#This Row],[Initial 2021]],GLOBAL_DATA[[#This Row],[Initial 2022]],GLOBAL_DATA[[#This Row],[Initial 2023]])</f>
        <v>0</v>
      </c>
      <c r="AB2761" s="243">
        <f>SUM(GLOBAL_DATA[[#This Row],[Reestimated 2020]],GLOBAL_DATA[[#This Row],[Reestimated 2021]],GLOBAL_DATA[[#This Row],[Reestimated 2022]],GLOBAL_DATA[[#This Row],[Reestimated 2023]])</f>
        <v>0</v>
      </c>
      <c r="AC2761" s="244">
        <f>SUM(GLOBAL_DATA[[#This Row],[Spent 2020]],GLOBAL_DATA[[#This Row],[Spent 2021]],GLOBAL_DATA[[#This Row],[Spent 2022]],GLOBAL_DATA[[#This Row],[Spent 2023]])</f>
        <v>0</v>
      </c>
      <c r="AD2761" s="245" t="s">
        <v>562</v>
      </c>
      <c r="AE2761" s="246" t="s">
        <v>562</v>
      </c>
      <c r="AF2761" s="247" t="s">
        <v>562</v>
      </c>
      <c r="AG2761" s="246" t="s">
        <v>562</v>
      </c>
      <c r="AH2761" s="246" t="s">
        <v>562</v>
      </c>
      <c r="AI2761" s="246" t="s">
        <v>562</v>
      </c>
      <c r="AJ2761" s="245" t="s">
        <v>562</v>
      </c>
      <c r="AK2761" s="246" t="s">
        <v>562</v>
      </c>
      <c r="AL2761" s="247" t="s">
        <v>562</v>
      </c>
      <c r="AM2761" s="246" t="s">
        <v>562</v>
      </c>
      <c r="AN2761" s="246" t="s">
        <v>562</v>
      </c>
      <c r="AO2761" s="248" t="s">
        <v>562</v>
      </c>
      <c r="AP2761" s="249" t="s">
        <v>562</v>
      </c>
      <c r="AQ2761" s="249" t="s">
        <v>562</v>
      </c>
      <c r="AR2761" s="162"/>
      <c r="AS2761" s="180">
        <f>IF(OR(GLOBAL_DATA[[#This Row],[Status]]=DATA!$J$6,GLOBAL_DATA[[#This Row],[Status]]=DATA!$J$7,GLOBAL_DATA[[#This Row],[Status]]=DATA!$J$8),1,0)</f>
        <v>0</v>
      </c>
      <c r="AT2761" s="181">
        <f>IF(GLOBAL_DATA[[#This Row],[Status]]=Status_No_Project,"",MAX(GLOBAL_DATA[[#This Row],[Initial end]],GLOBAL_DATA[[#This Row],[Re-estimated end]],43831))</f>
        <v>43831</v>
      </c>
      <c r="AU27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1" s="222">
        <f>IF(GLOBAL_DATA[[#This Row],[Target scope]]&lt;&gt;Target_Not_Applicable,COUNTBLANK(GLOBAL_DATA[[#This Row],[Target scope]:[Target justification (if&lt;100%)]]),0)+IF(GLOBAL_DATA[[#This Row],[Status]]&lt;&gt;Status_No_Project,COUNTBLANK(GLOBAL_DATA[[#This Row],[Implementation progress rate]:[CISO assessment]]),0)</f>
        <v>4</v>
      </c>
      <c r="AW2761" s="45">
        <f>SUBTOTAL(103,GLOBAL_DATA[[#This Row],[BU]])</f>
        <v>1</v>
      </c>
    </row>
    <row r="2762" spans="1:49" ht="25.5" x14ac:dyDescent="0.25">
      <c r="A2762" s="222" t="s">
        <v>40</v>
      </c>
      <c r="B2762" s="223" t="s">
        <v>894</v>
      </c>
      <c r="C2762" s="223" t="s">
        <v>50</v>
      </c>
      <c r="D2762" s="231" t="s">
        <v>592</v>
      </c>
      <c r="E2762" s="232" t="s">
        <v>2</v>
      </c>
      <c r="F2762" s="232"/>
      <c r="G2762" s="233"/>
      <c r="H2762" s="221" t="s">
        <v>571</v>
      </c>
      <c r="I2762" s="231" t="s">
        <v>571</v>
      </c>
      <c r="J2762" s="232"/>
      <c r="K2762" s="234"/>
      <c r="L2762" s="235"/>
      <c r="M2762" s="233"/>
      <c r="N2762" s="236"/>
      <c r="O2762" s="224" t="str">
        <f>IF(GLOBAL_DATA[[#This Row],[Target scope]]="","",INDEX(DATA_TargetStatusChoice[Target_Status_Choice],MATCH(GLOBAL_DATA[[#This Row],[Target scope]],DATA_TargetStatusChoice[Value],1)))</f>
        <v/>
      </c>
      <c r="P2762" s="237" t="s">
        <v>562</v>
      </c>
      <c r="Q2762" s="238"/>
      <c r="R2762" s="250" t="s">
        <v>562</v>
      </c>
      <c r="S2762" s="251"/>
      <c r="T2762" s="251" t="s">
        <v>562</v>
      </c>
      <c r="U2762" s="252"/>
      <c r="V2762" s="239" t="s">
        <v>562</v>
      </c>
      <c r="W2762" s="240" t="s">
        <v>562</v>
      </c>
      <c r="X2762" s="241" t="s">
        <v>562</v>
      </c>
      <c r="Y2762" s="241" t="s">
        <v>562</v>
      </c>
      <c r="Z2762" s="241" t="s">
        <v>562</v>
      </c>
      <c r="AA2762" s="242">
        <f>SUM(GLOBAL_DATA[[#This Row],[Initial 2020]],GLOBAL_DATA[[#This Row],[Initial 2021]],GLOBAL_DATA[[#This Row],[Initial 2022]],GLOBAL_DATA[[#This Row],[Initial 2023]])</f>
        <v>0</v>
      </c>
      <c r="AB2762" s="243">
        <f>SUM(GLOBAL_DATA[[#This Row],[Reestimated 2020]],GLOBAL_DATA[[#This Row],[Reestimated 2021]],GLOBAL_DATA[[#This Row],[Reestimated 2022]],GLOBAL_DATA[[#This Row],[Reestimated 2023]])</f>
        <v>0</v>
      </c>
      <c r="AC2762" s="244">
        <f>SUM(GLOBAL_DATA[[#This Row],[Spent 2020]],GLOBAL_DATA[[#This Row],[Spent 2021]],GLOBAL_DATA[[#This Row],[Spent 2022]],GLOBAL_DATA[[#This Row],[Spent 2023]])</f>
        <v>0</v>
      </c>
      <c r="AD2762" s="245" t="s">
        <v>562</v>
      </c>
      <c r="AE2762" s="246" t="s">
        <v>562</v>
      </c>
      <c r="AF2762" s="247" t="s">
        <v>562</v>
      </c>
      <c r="AG2762" s="246" t="s">
        <v>562</v>
      </c>
      <c r="AH2762" s="246" t="s">
        <v>562</v>
      </c>
      <c r="AI2762" s="246" t="s">
        <v>562</v>
      </c>
      <c r="AJ2762" s="245" t="s">
        <v>562</v>
      </c>
      <c r="AK2762" s="246" t="s">
        <v>562</v>
      </c>
      <c r="AL2762" s="247" t="s">
        <v>562</v>
      </c>
      <c r="AM2762" s="246" t="s">
        <v>562</v>
      </c>
      <c r="AN2762" s="246" t="s">
        <v>562</v>
      </c>
      <c r="AO2762" s="248" t="s">
        <v>562</v>
      </c>
      <c r="AP2762" s="249" t="s">
        <v>562</v>
      </c>
      <c r="AQ2762" s="249" t="s">
        <v>562</v>
      </c>
      <c r="AR2762" s="162"/>
      <c r="AS2762" s="180">
        <f>IF(OR(GLOBAL_DATA[[#This Row],[Status]]=DATA!$J$6,GLOBAL_DATA[[#This Row],[Status]]=DATA!$J$7,GLOBAL_DATA[[#This Row],[Status]]=DATA!$J$8),1,0)</f>
        <v>0</v>
      </c>
      <c r="AT2762" s="181">
        <f>IF(GLOBAL_DATA[[#This Row],[Status]]=Status_No_Project,"",MAX(GLOBAL_DATA[[#This Row],[Initial end]],GLOBAL_DATA[[#This Row],[Re-estimated end]],43831))</f>
        <v>43831</v>
      </c>
      <c r="AU27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2" s="222">
        <f>IF(GLOBAL_DATA[[#This Row],[Target scope]]&lt;&gt;Target_Not_Applicable,COUNTBLANK(GLOBAL_DATA[[#This Row],[Target scope]:[Target justification (if&lt;100%)]]),0)+IF(GLOBAL_DATA[[#This Row],[Status]]&lt;&gt;Status_No_Project,COUNTBLANK(GLOBAL_DATA[[#This Row],[Implementation progress rate]:[CISO assessment]]),0)</f>
        <v>4</v>
      </c>
      <c r="AW2762" s="45">
        <f>SUBTOTAL(103,GLOBAL_DATA[[#This Row],[BU]])</f>
        <v>1</v>
      </c>
    </row>
    <row r="2763" spans="1:49" ht="38.25" x14ac:dyDescent="0.25">
      <c r="A2763" s="222" t="s">
        <v>40</v>
      </c>
      <c r="B2763" s="223" t="s">
        <v>894</v>
      </c>
      <c r="C2763" s="223" t="s">
        <v>50</v>
      </c>
      <c r="D2763" s="231" t="s">
        <v>593</v>
      </c>
      <c r="E2763" s="232" t="s">
        <v>2</v>
      </c>
      <c r="F2763" s="232"/>
      <c r="G2763" s="233"/>
      <c r="H2763" s="221" t="s">
        <v>568</v>
      </c>
      <c r="I2763" s="231" t="s">
        <v>568</v>
      </c>
      <c r="J2763" s="232"/>
      <c r="K2763" s="234"/>
      <c r="L2763" s="235"/>
      <c r="M2763" s="233"/>
      <c r="N2763" s="236"/>
      <c r="O2763" s="224" t="str">
        <f>IF(GLOBAL_DATA[[#This Row],[Target scope]]="","",INDEX(DATA_TargetStatusChoice[Target_Status_Choice],MATCH(GLOBAL_DATA[[#This Row],[Target scope]],DATA_TargetStatusChoice[Value],1)))</f>
        <v>FULL IMPLEMENTATION</v>
      </c>
      <c r="P2763" s="237">
        <v>1</v>
      </c>
      <c r="Q2763" s="238"/>
      <c r="R2763" s="250" t="s">
        <v>32</v>
      </c>
      <c r="S2763" s="251">
        <v>0.9</v>
      </c>
      <c r="T2763" s="251" t="s">
        <v>386</v>
      </c>
      <c r="U2763" s="252"/>
      <c r="V2763" s="239" t="s">
        <v>431</v>
      </c>
      <c r="W2763" s="240" t="s">
        <v>921</v>
      </c>
      <c r="X2763" s="241">
        <v>43466</v>
      </c>
      <c r="Y2763" s="241">
        <v>44499</v>
      </c>
      <c r="Z2763" s="241">
        <v>44195</v>
      </c>
      <c r="AA2763" s="242">
        <f>SUM(GLOBAL_DATA[[#This Row],[Initial 2020]],GLOBAL_DATA[[#This Row],[Initial 2021]],GLOBAL_DATA[[#This Row],[Initial 2022]],GLOBAL_DATA[[#This Row],[Initial 2023]])</f>
        <v>0</v>
      </c>
      <c r="AB2763" s="243">
        <f>SUM(GLOBAL_DATA[[#This Row],[Reestimated 2020]],GLOBAL_DATA[[#This Row],[Reestimated 2021]],GLOBAL_DATA[[#This Row],[Reestimated 2022]],GLOBAL_DATA[[#This Row],[Reestimated 2023]])</f>
        <v>0</v>
      </c>
      <c r="AC2763" s="244">
        <f>SUM(GLOBAL_DATA[[#This Row],[Spent 2020]],GLOBAL_DATA[[#This Row],[Spent 2021]],GLOBAL_DATA[[#This Row],[Spent 2022]],GLOBAL_DATA[[#This Row],[Spent 2023]])</f>
        <v>0</v>
      </c>
      <c r="AD2763" s="245" t="s">
        <v>562</v>
      </c>
      <c r="AE2763" s="246" t="s">
        <v>562</v>
      </c>
      <c r="AF2763" s="247" t="s">
        <v>562</v>
      </c>
      <c r="AG2763" s="246">
        <v>0</v>
      </c>
      <c r="AH2763" s="246" t="s">
        <v>562</v>
      </c>
      <c r="AI2763" s="246" t="s">
        <v>562</v>
      </c>
      <c r="AJ2763" s="245" t="s">
        <v>562</v>
      </c>
      <c r="AK2763" s="246" t="s">
        <v>562</v>
      </c>
      <c r="AL2763" s="247" t="s">
        <v>562</v>
      </c>
      <c r="AM2763" s="246" t="s">
        <v>562</v>
      </c>
      <c r="AN2763" s="246" t="s">
        <v>562</v>
      </c>
      <c r="AO2763" s="248" t="s">
        <v>562</v>
      </c>
      <c r="AP2763" s="249" t="s">
        <v>952</v>
      </c>
      <c r="AQ2763" s="249" t="s">
        <v>562</v>
      </c>
      <c r="AR2763" s="162">
        <f>IF(GLOBAL_DATA[[#This Row],[Target scope]]&lt;&gt;Target_Not_Applicable,GLOBAL_DATA[[#This Row],[Target scope]]*GLOBAL_DATA[[#This Row],[Implementation progress rate]],"")</f>
        <v>0.9</v>
      </c>
      <c r="AS2763" s="180">
        <f>IF(OR(GLOBAL_DATA[[#This Row],[Status]]=DATA!$J$6,GLOBAL_DATA[[#This Row],[Status]]=DATA!$J$7,GLOBAL_DATA[[#This Row],[Status]]=DATA!$J$8),1,0)</f>
        <v>0</v>
      </c>
      <c r="AT2763" s="181">
        <f>IF(GLOBAL_DATA[[#This Row],[Status]]=Status_No_Project,"",MAX(GLOBAL_DATA[[#This Row],[Initial end]],GLOBAL_DATA[[#This Row],[Re-estimated end]],43831))</f>
        <v>44499</v>
      </c>
      <c r="AU27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3" s="222">
        <f>IF(GLOBAL_DATA[[#This Row],[Target scope]]&lt;&gt;Target_Not_Applicable,COUNTBLANK(GLOBAL_DATA[[#This Row],[Target scope]:[Target justification (if&lt;100%)]]),0)+IF(GLOBAL_DATA[[#This Row],[Status]]&lt;&gt;Status_No_Project,COUNTBLANK(GLOBAL_DATA[[#This Row],[Implementation progress rate]:[CISO assessment]]),0)</f>
        <v>1</v>
      </c>
      <c r="AW2763" s="45">
        <f>SUBTOTAL(103,GLOBAL_DATA[[#This Row],[BU]])</f>
        <v>1</v>
      </c>
    </row>
    <row r="2764" spans="1:49" ht="25.5" x14ac:dyDescent="0.25">
      <c r="A2764" s="222" t="s">
        <v>40</v>
      </c>
      <c r="B2764" s="223" t="s">
        <v>894</v>
      </c>
      <c r="C2764" s="223" t="s">
        <v>50</v>
      </c>
      <c r="D2764" s="231" t="s">
        <v>594</v>
      </c>
      <c r="E2764" s="232" t="s">
        <v>2</v>
      </c>
      <c r="F2764" s="232"/>
      <c r="G2764" s="233"/>
      <c r="H2764" s="221" t="s">
        <v>568</v>
      </c>
      <c r="I2764" s="231" t="s">
        <v>568</v>
      </c>
      <c r="J2764" s="232"/>
      <c r="K2764" s="234"/>
      <c r="L2764" s="235"/>
      <c r="M2764" s="233"/>
      <c r="N2764" s="236"/>
      <c r="O2764" s="224" t="str">
        <f>IF(GLOBAL_DATA[[#This Row],[Target scope]]="","",INDEX(DATA_TargetStatusChoice[Target_Status_Choice],MATCH(GLOBAL_DATA[[#This Row],[Target scope]],DATA_TargetStatusChoice[Value],1)))</f>
        <v/>
      </c>
      <c r="P2764" s="237" t="s">
        <v>562</v>
      </c>
      <c r="Q2764" s="238"/>
      <c r="R2764" s="250" t="s">
        <v>562</v>
      </c>
      <c r="S2764" s="251"/>
      <c r="T2764" s="251" t="s">
        <v>562</v>
      </c>
      <c r="U2764" s="252"/>
      <c r="V2764" s="239" t="s">
        <v>562</v>
      </c>
      <c r="W2764" s="240" t="s">
        <v>562</v>
      </c>
      <c r="X2764" s="241" t="s">
        <v>562</v>
      </c>
      <c r="Y2764" s="241" t="s">
        <v>562</v>
      </c>
      <c r="Z2764" s="241" t="s">
        <v>562</v>
      </c>
      <c r="AA2764" s="242">
        <f>SUM(GLOBAL_DATA[[#This Row],[Initial 2020]],GLOBAL_DATA[[#This Row],[Initial 2021]],GLOBAL_DATA[[#This Row],[Initial 2022]],GLOBAL_DATA[[#This Row],[Initial 2023]])</f>
        <v>0</v>
      </c>
      <c r="AB2764" s="243">
        <f>SUM(GLOBAL_DATA[[#This Row],[Reestimated 2020]],GLOBAL_DATA[[#This Row],[Reestimated 2021]],GLOBAL_DATA[[#This Row],[Reestimated 2022]],GLOBAL_DATA[[#This Row],[Reestimated 2023]])</f>
        <v>0</v>
      </c>
      <c r="AC2764" s="244">
        <f>SUM(GLOBAL_DATA[[#This Row],[Spent 2020]],GLOBAL_DATA[[#This Row],[Spent 2021]],GLOBAL_DATA[[#This Row],[Spent 2022]],GLOBAL_DATA[[#This Row],[Spent 2023]])</f>
        <v>0</v>
      </c>
      <c r="AD2764" s="245" t="s">
        <v>562</v>
      </c>
      <c r="AE2764" s="246" t="s">
        <v>562</v>
      </c>
      <c r="AF2764" s="247" t="s">
        <v>562</v>
      </c>
      <c r="AG2764" s="246" t="s">
        <v>562</v>
      </c>
      <c r="AH2764" s="246" t="s">
        <v>562</v>
      </c>
      <c r="AI2764" s="246" t="s">
        <v>562</v>
      </c>
      <c r="AJ2764" s="245" t="s">
        <v>562</v>
      </c>
      <c r="AK2764" s="246" t="s">
        <v>562</v>
      </c>
      <c r="AL2764" s="247" t="s">
        <v>562</v>
      </c>
      <c r="AM2764" s="246" t="s">
        <v>562</v>
      </c>
      <c r="AN2764" s="246" t="s">
        <v>562</v>
      </c>
      <c r="AO2764" s="248" t="s">
        <v>562</v>
      </c>
      <c r="AP2764" s="249" t="s">
        <v>562</v>
      </c>
      <c r="AQ2764" s="249" t="s">
        <v>562</v>
      </c>
      <c r="AR2764" s="162"/>
      <c r="AS2764" s="180">
        <f>IF(OR(GLOBAL_DATA[[#This Row],[Status]]=DATA!$J$6,GLOBAL_DATA[[#This Row],[Status]]=DATA!$J$7,GLOBAL_DATA[[#This Row],[Status]]=DATA!$J$8),1,0)</f>
        <v>0</v>
      </c>
      <c r="AT2764" s="181">
        <f>IF(GLOBAL_DATA[[#This Row],[Status]]=Status_No_Project,"",MAX(GLOBAL_DATA[[#This Row],[Initial end]],GLOBAL_DATA[[#This Row],[Re-estimated end]],43831))</f>
        <v>43831</v>
      </c>
      <c r="AU27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4" s="222">
        <f>IF(GLOBAL_DATA[[#This Row],[Target scope]]&lt;&gt;Target_Not_Applicable,COUNTBLANK(GLOBAL_DATA[[#This Row],[Target scope]:[Target justification (if&lt;100%)]]),0)+IF(GLOBAL_DATA[[#This Row],[Status]]&lt;&gt;Status_No_Project,COUNTBLANK(GLOBAL_DATA[[#This Row],[Implementation progress rate]:[CISO assessment]]),0)</f>
        <v>4</v>
      </c>
      <c r="AW2764" s="45">
        <f>SUBTOTAL(103,GLOBAL_DATA[[#This Row],[BU]])</f>
        <v>1</v>
      </c>
    </row>
    <row r="2765" spans="1:49" ht="51" x14ac:dyDescent="0.25">
      <c r="A2765" s="222" t="s">
        <v>40</v>
      </c>
      <c r="B2765" s="223" t="s">
        <v>894</v>
      </c>
      <c r="C2765" s="223" t="s">
        <v>50</v>
      </c>
      <c r="D2765" s="231" t="s">
        <v>595</v>
      </c>
      <c r="E2765" s="232" t="s">
        <v>2</v>
      </c>
      <c r="F2765" s="232"/>
      <c r="G2765" s="233"/>
      <c r="H2765" s="221" t="s">
        <v>570</v>
      </c>
      <c r="I2765" s="231" t="s">
        <v>568</v>
      </c>
      <c r="J2765" s="232"/>
      <c r="K2765" s="234"/>
      <c r="L2765" s="235"/>
      <c r="M2765" s="233"/>
      <c r="N2765" s="236"/>
      <c r="O2765" s="224" t="str">
        <f>IF(GLOBAL_DATA[[#This Row],[Target scope]]="","",INDEX(DATA_TargetStatusChoice[Target_Status_Choice],MATCH(GLOBAL_DATA[[#This Row],[Target scope]],DATA_TargetStatusChoice[Value],1)))</f>
        <v>FULL IMPLEMENTATION</v>
      </c>
      <c r="P2765" s="237">
        <v>1</v>
      </c>
      <c r="Q2765" s="238"/>
      <c r="R2765" s="250" t="s">
        <v>32</v>
      </c>
      <c r="S2765" s="251">
        <v>0.9</v>
      </c>
      <c r="T2765" s="251" t="s">
        <v>386</v>
      </c>
      <c r="U2765" s="252"/>
      <c r="V2765" s="239" t="s">
        <v>430</v>
      </c>
      <c r="W2765" s="240" t="s">
        <v>921</v>
      </c>
      <c r="X2765" s="241">
        <v>43466</v>
      </c>
      <c r="Y2765" s="241">
        <v>44377</v>
      </c>
      <c r="Z2765" s="241">
        <v>44195</v>
      </c>
      <c r="AA2765" s="242">
        <f>SUM(GLOBAL_DATA[[#This Row],[Initial 2020]],GLOBAL_DATA[[#This Row],[Initial 2021]],GLOBAL_DATA[[#This Row],[Initial 2022]],GLOBAL_DATA[[#This Row],[Initial 2023]])</f>
        <v>0</v>
      </c>
      <c r="AB2765" s="243">
        <f>SUM(GLOBAL_DATA[[#This Row],[Reestimated 2020]],GLOBAL_DATA[[#This Row],[Reestimated 2021]],GLOBAL_DATA[[#This Row],[Reestimated 2022]],GLOBAL_DATA[[#This Row],[Reestimated 2023]])</f>
        <v>0</v>
      </c>
      <c r="AC2765" s="244">
        <f>SUM(GLOBAL_DATA[[#This Row],[Spent 2020]],GLOBAL_DATA[[#This Row],[Spent 2021]],GLOBAL_DATA[[#This Row],[Spent 2022]],GLOBAL_DATA[[#This Row],[Spent 2023]])</f>
        <v>0</v>
      </c>
      <c r="AD2765" s="245" t="s">
        <v>562</v>
      </c>
      <c r="AE2765" s="246" t="s">
        <v>562</v>
      </c>
      <c r="AF2765" s="247" t="s">
        <v>562</v>
      </c>
      <c r="AG2765" s="246">
        <v>0</v>
      </c>
      <c r="AH2765" s="246" t="s">
        <v>562</v>
      </c>
      <c r="AI2765" s="246" t="s">
        <v>562</v>
      </c>
      <c r="AJ2765" s="245" t="s">
        <v>562</v>
      </c>
      <c r="AK2765" s="246" t="s">
        <v>562</v>
      </c>
      <c r="AL2765" s="247" t="s">
        <v>562</v>
      </c>
      <c r="AM2765" s="246" t="s">
        <v>562</v>
      </c>
      <c r="AN2765" s="246" t="s">
        <v>562</v>
      </c>
      <c r="AO2765" s="248" t="s">
        <v>562</v>
      </c>
      <c r="AP2765" s="249" t="s">
        <v>953</v>
      </c>
      <c r="AQ2765" s="249" t="s">
        <v>562</v>
      </c>
      <c r="AR2765" s="162">
        <f>IF(GLOBAL_DATA[[#This Row],[Target scope]]&lt;&gt;Target_Not_Applicable,GLOBAL_DATA[[#This Row],[Target scope]]*GLOBAL_DATA[[#This Row],[Implementation progress rate]],"")</f>
        <v>0.9</v>
      </c>
      <c r="AS2765" s="180">
        <f>IF(OR(GLOBAL_DATA[[#This Row],[Status]]=DATA!$J$6,GLOBAL_DATA[[#This Row],[Status]]=DATA!$J$7,GLOBAL_DATA[[#This Row],[Status]]=DATA!$J$8),1,0)</f>
        <v>0</v>
      </c>
      <c r="AT2765" s="181">
        <f>IF(GLOBAL_DATA[[#This Row],[Status]]=Status_No_Project,"",MAX(GLOBAL_DATA[[#This Row],[Initial end]],GLOBAL_DATA[[#This Row],[Re-estimated end]],43831))</f>
        <v>44377</v>
      </c>
      <c r="AU27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5" s="222">
        <f>IF(GLOBAL_DATA[[#This Row],[Target scope]]&lt;&gt;Target_Not_Applicable,COUNTBLANK(GLOBAL_DATA[[#This Row],[Target scope]:[Target justification (if&lt;100%)]]),0)+IF(GLOBAL_DATA[[#This Row],[Status]]&lt;&gt;Status_No_Project,COUNTBLANK(GLOBAL_DATA[[#This Row],[Implementation progress rate]:[CISO assessment]]),0)</f>
        <v>1</v>
      </c>
      <c r="AW2765" s="45">
        <f>SUBTOTAL(103,GLOBAL_DATA[[#This Row],[BU]])</f>
        <v>1</v>
      </c>
    </row>
    <row r="2766" spans="1:49" ht="38.25" x14ac:dyDescent="0.25">
      <c r="A2766" s="222" t="s">
        <v>40</v>
      </c>
      <c r="B2766" s="223" t="s">
        <v>894</v>
      </c>
      <c r="C2766" s="223" t="s">
        <v>50</v>
      </c>
      <c r="D2766" s="231" t="s">
        <v>596</v>
      </c>
      <c r="E2766" s="232" t="s">
        <v>2</v>
      </c>
      <c r="F2766" s="232"/>
      <c r="G2766" s="233"/>
      <c r="H2766" s="221" t="s">
        <v>570</v>
      </c>
      <c r="I2766" s="231" t="s">
        <v>568</v>
      </c>
      <c r="J2766" s="232"/>
      <c r="K2766" s="234"/>
      <c r="L2766" s="235"/>
      <c r="M2766" s="233"/>
      <c r="N2766" s="236"/>
      <c r="O2766" s="224" t="str">
        <f>IF(GLOBAL_DATA[[#This Row],[Target scope]]="","",INDEX(DATA_TargetStatusChoice[Target_Status_Choice],MATCH(GLOBAL_DATA[[#This Row],[Target scope]],DATA_TargetStatusChoice[Value],1)))</f>
        <v>FULL IMPLEMENTATION</v>
      </c>
      <c r="P2766" s="237">
        <v>1</v>
      </c>
      <c r="Q2766" s="238"/>
      <c r="R2766" s="250" t="s">
        <v>32</v>
      </c>
      <c r="S2766" s="251">
        <v>0.4</v>
      </c>
      <c r="T2766" s="251" t="s">
        <v>386</v>
      </c>
      <c r="U2766" s="252"/>
      <c r="V2766" s="239" t="s">
        <v>430</v>
      </c>
      <c r="W2766" s="240" t="s">
        <v>390</v>
      </c>
      <c r="X2766" s="241">
        <v>43466</v>
      </c>
      <c r="Y2766" s="241">
        <v>44560</v>
      </c>
      <c r="Z2766" s="241">
        <v>44195</v>
      </c>
      <c r="AA2766" s="242">
        <f>SUM(GLOBAL_DATA[[#This Row],[Initial 2020]],GLOBAL_DATA[[#This Row],[Initial 2021]],GLOBAL_DATA[[#This Row],[Initial 2022]],GLOBAL_DATA[[#This Row],[Initial 2023]])</f>
        <v>0</v>
      </c>
      <c r="AB2766" s="243">
        <f>SUM(GLOBAL_DATA[[#This Row],[Reestimated 2020]],GLOBAL_DATA[[#This Row],[Reestimated 2021]],GLOBAL_DATA[[#This Row],[Reestimated 2022]],GLOBAL_DATA[[#This Row],[Reestimated 2023]])</f>
        <v>0</v>
      </c>
      <c r="AC2766" s="244">
        <f>SUM(GLOBAL_DATA[[#This Row],[Spent 2020]],GLOBAL_DATA[[#This Row],[Spent 2021]],GLOBAL_DATA[[#This Row],[Spent 2022]],GLOBAL_DATA[[#This Row],[Spent 2023]])</f>
        <v>0</v>
      </c>
      <c r="AD2766" s="245" t="s">
        <v>562</v>
      </c>
      <c r="AE2766" s="246" t="s">
        <v>562</v>
      </c>
      <c r="AF2766" s="247" t="s">
        <v>562</v>
      </c>
      <c r="AG2766" s="246">
        <v>0</v>
      </c>
      <c r="AH2766" s="246" t="s">
        <v>562</v>
      </c>
      <c r="AI2766" s="246" t="s">
        <v>562</v>
      </c>
      <c r="AJ2766" s="245" t="s">
        <v>562</v>
      </c>
      <c r="AK2766" s="246" t="s">
        <v>562</v>
      </c>
      <c r="AL2766" s="247" t="s">
        <v>562</v>
      </c>
      <c r="AM2766" s="246" t="s">
        <v>562</v>
      </c>
      <c r="AN2766" s="246" t="s">
        <v>562</v>
      </c>
      <c r="AO2766" s="248" t="s">
        <v>562</v>
      </c>
      <c r="AP2766" s="249" t="s">
        <v>954</v>
      </c>
      <c r="AQ2766" s="249" t="s">
        <v>562</v>
      </c>
      <c r="AR2766" s="162">
        <f>IF(GLOBAL_DATA[[#This Row],[Target scope]]&lt;&gt;Target_Not_Applicable,GLOBAL_DATA[[#This Row],[Target scope]]*GLOBAL_DATA[[#This Row],[Implementation progress rate]],"")</f>
        <v>0.4</v>
      </c>
      <c r="AS2766" s="180">
        <f>IF(OR(GLOBAL_DATA[[#This Row],[Status]]=DATA!$J$6,GLOBAL_DATA[[#This Row],[Status]]=DATA!$J$7,GLOBAL_DATA[[#This Row],[Status]]=DATA!$J$8),1,0)</f>
        <v>0</v>
      </c>
      <c r="AT2766" s="181">
        <f>IF(GLOBAL_DATA[[#This Row],[Status]]=Status_No_Project,"",MAX(GLOBAL_DATA[[#This Row],[Initial end]],GLOBAL_DATA[[#This Row],[Re-estimated end]],43831))</f>
        <v>44560</v>
      </c>
      <c r="AU27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6" s="222">
        <f>IF(GLOBAL_DATA[[#This Row],[Target scope]]&lt;&gt;Target_Not_Applicable,COUNTBLANK(GLOBAL_DATA[[#This Row],[Target scope]:[Target justification (if&lt;100%)]]),0)+IF(GLOBAL_DATA[[#This Row],[Status]]&lt;&gt;Status_No_Project,COUNTBLANK(GLOBAL_DATA[[#This Row],[Implementation progress rate]:[CISO assessment]]),0)</f>
        <v>1</v>
      </c>
      <c r="AW2766" s="45">
        <f>SUBTOTAL(103,GLOBAL_DATA[[#This Row],[BU]])</f>
        <v>1</v>
      </c>
    </row>
    <row r="2767" spans="1:49" ht="76.5" x14ac:dyDescent="0.25">
      <c r="A2767" s="222" t="s">
        <v>40</v>
      </c>
      <c r="B2767" s="223" t="s">
        <v>894</v>
      </c>
      <c r="C2767" s="223" t="s">
        <v>50</v>
      </c>
      <c r="D2767" s="231" t="s">
        <v>597</v>
      </c>
      <c r="E2767" s="232" t="s">
        <v>2</v>
      </c>
      <c r="F2767" s="232"/>
      <c r="G2767" s="233"/>
      <c r="H2767" s="221" t="s">
        <v>568</v>
      </c>
      <c r="I2767" s="231" t="s">
        <v>568</v>
      </c>
      <c r="J2767" s="232"/>
      <c r="K2767" s="234"/>
      <c r="L2767" s="235"/>
      <c r="M2767" s="233"/>
      <c r="N2767" s="236"/>
      <c r="O2767" s="224" t="str">
        <f>IF(GLOBAL_DATA[[#This Row],[Target scope]]="","",INDEX(DATA_TargetStatusChoice[Target_Status_Choice],MATCH(GLOBAL_DATA[[#This Row],[Target scope]],DATA_TargetStatusChoice[Value],1)))</f>
        <v>FULL IMPLEMENTATION</v>
      </c>
      <c r="P2767" s="237">
        <v>1</v>
      </c>
      <c r="Q2767" s="238"/>
      <c r="R2767" s="250" t="s">
        <v>32</v>
      </c>
      <c r="S2767" s="251">
        <v>0.2</v>
      </c>
      <c r="T2767" s="251" t="s">
        <v>386</v>
      </c>
      <c r="U2767" s="252"/>
      <c r="V2767" s="239" t="s">
        <v>431</v>
      </c>
      <c r="W2767" s="240" t="s">
        <v>921</v>
      </c>
      <c r="X2767" s="241">
        <v>43466</v>
      </c>
      <c r="Y2767" s="241">
        <v>44560</v>
      </c>
      <c r="Z2767" s="241">
        <v>44560</v>
      </c>
      <c r="AA2767" s="242">
        <f>SUM(GLOBAL_DATA[[#This Row],[Initial 2020]],GLOBAL_DATA[[#This Row],[Initial 2021]],GLOBAL_DATA[[#This Row],[Initial 2022]],GLOBAL_DATA[[#This Row],[Initial 2023]])</f>
        <v>9</v>
      </c>
      <c r="AB2767" s="243">
        <f>SUM(GLOBAL_DATA[[#This Row],[Reestimated 2020]],GLOBAL_DATA[[#This Row],[Reestimated 2021]],GLOBAL_DATA[[#This Row],[Reestimated 2022]],GLOBAL_DATA[[#This Row],[Reestimated 2023]])</f>
        <v>0</v>
      </c>
      <c r="AC2767" s="244">
        <f>SUM(GLOBAL_DATA[[#This Row],[Spent 2020]],GLOBAL_DATA[[#This Row],[Spent 2021]],GLOBAL_DATA[[#This Row],[Spent 2022]],GLOBAL_DATA[[#This Row],[Spent 2023]])</f>
        <v>0</v>
      </c>
      <c r="AD2767" s="245" t="s">
        <v>562</v>
      </c>
      <c r="AE2767" s="246" t="s">
        <v>562</v>
      </c>
      <c r="AF2767" s="247" t="s">
        <v>562</v>
      </c>
      <c r="AG2767" s="246">
        <v>9</v>
      </c>
      <c r="AH2767" s="246" t="s">
        <v>562</v>
      </c>
      <c r="AI2767" s="246" t="s">
        <v>562</v>
      </c>
      <c r="AJ2767" s="245" t="s">
        <v>562</v>
      </c>
      <c r="AK2767" s="246" t="s">
        <v>562</v>
      </c>
      <c r="AL2767" s="247" t="s">
        <v>562</v>
      </c>
      <c r="AM2767" s="246" t="s">
        <v>562</v>
      </c>
      <c r="AN2767" s="246" t="s">
        <v>562</v>
      </c>
      <c r="AO2767" s="248" t="s">
        <v>562</v>
      </c>
      <c r="AP2767" s="249" t="s">
        <v>955</v>
      </c>
      <c r="AQ2767" s="249" t="s">
        <v>562</v>
      </c>
      <c r="AR2767" s="162">
        <f>IF(GLOBAL_DATA[[#This Row],[Target scope]]&lt;&gt;Target_Not_Applicable,GLOBAL_DATA[[#This Row],[Target scope]]*GLOBAL_DATA[[#This Row],[Implementation progress rate]],"")</f>
        <v>0.2</v>
      </c>
      <c r="AS2767" s="180">
        <f>IF(OR(GLOBAL_DATA[[#This Row],[Status]]=DATA!$J$6,GLOBAL_DATA[[#This Row],[Status]]=DATA!$J$7,GLOBAL_DATA[[#This Row],[Status]]=DATA!$J$8),1,0)</f>
        <v>0</v>
      </c>
      <c r="AT2767" s="181">
        <f>IF(GLOBAL_DATA[[#This Row],[Status]]=Status_No_Project,"",MAX(GLOBAL_DATA[[#This Row],[Initial end]],GLOBAL_DATA[[#This Row],[Re-estimated end]],43831))</f>
        <v>44560</v>
      </c>
      <c r="AU27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7" s="222">
        <f>IF(GLOBAL_DATA[[#This Row],[Target scope]]&lt;&gt;Target_Not_Applicable,COUNTBLANK(GLOBAL_DATA[[#This Row],[Target scope]:[Target justification (if&lt;100%)]]),0)+IF(GLOBAL_DATA[[#This Row],[Status]]&lt;&gt;Status_No_Project,COUNTBLANK(GLOBAL_DATA[[#This Row],[Implementation progress rate]:[CISO assessment]]),0)</f>
        <v>1</v>
      </c>
      <c r="AW2767" s="45">
        <f>SUBTOTAL(103,GLOBAL_DATA[[#This Row],[BU]])</f>
        <v>1</v>
      </c>
    </row>
    <row r="2768" spans="1:49" ht="25.5" x14ac:dyDescent="0.25">
      <c r="A2768" s="222" t="s">
        <v>40</v>
      </c>
      <c r="B2768" s="223" t="s">
        <v>894</v>
      </c>
      <c r="C2768" s="223" t="s">
        <v>50</v>
      </c>
      <c r="D2768" s="231" t="s">
        <v>598</v>
      </c>
      <c r="E2768" s="232" t="s">
        <v>2</v>
      </c>
      <c r="F2768" s="232"/>
      <c r="G2768" s="233"/>
      <c r="H2768" s="221" t="s">
        <v>568</v>
      </c>
      <c r="I2768" s="231" t="s">
        <v>568</v>
      </c>
      <c r="J2768" s="232"/>
      <c r="K2768" s="234"/>
      <c r="L2768" s="235"/>
      <c r="M2768" s="233"/>
      <c r="N2768" s="236"/>
      <c r="O2768" s="224" t="str">
        <f>IF(GLOBAL_DATA[[#This Row],[Target scope]]="","",INDEX(DATA_TargetStatusChoice[Target_Status_Choice],MATCH(GLOBAL_DATA[[#This Row],[Target scope]],DATA_TargetStatusChoice[Value],1)))</f>
        <v/>
      </c>
      <c r="P2768" s="237" t="s">
        <v>562</v>
      </c>
      <c r="Q2768" s="238"/>
      <c r="R2768" s="250" t="s">
        <v>562</v>
      </c>
      <c r="S2768" s="251"/>
      <c r="T2768" s="251" t="s">
        <v>562</v>
      </c>
      <c r="U2768" s="252"/>
      <c r="V2768" s="239" t="s">
        <v>562</v>
      </c>
      <c r="W2768" s="240" t="s">
        <v>562</v>
      </c>
      <c r="X2768" s="241" t="s">
        <v>562</v>
      </c>
      <c r="Y2768" s="241" t="s">
        <v>562</v>
      </c>
      <c r="Z2768" s="241" t="s">
        <v>562</v>
      </c>
      <c r="AA2768" s="242">
        <f>SUM(GLOBAL_DATA[[#This Row],[Initial 2020]],GLOBAL_DATA[[#This Row],[Initial 2021]],GLOBAL_DATA[[#This Row],[Initial 2022]],GLOBAL_DATA[[#This Row],[Initial 2023]])</f>
        <v>0</v>
      </c>
      <c r="AB2768" s="243">
        <f>SUM(GLOBAL_DATA[[#This Row],[Reestimated 2020]],GLOBAL_DATA[[#This Row],[Reestimated 2021]],GLOBAL_DATA[[#This Row],[Reestimated 2022]],GLOBAL_DATA[[#This Row],[Reestimated 2023]])</f>
        <v>0</v>
      </c>
      <c r="AC2768" s="244">
        <f>SUM(GLOBAL_DATA[[#This Row],[Spent 2020]],GLOBAL_DATA[[#This Row],[Spent 2021]],GLOBAL_DATA[[#This Row],[Spent 2022]],GLOBAL_DATA[[#This Row],[Spent 2023]])</f>
        <v>0</v>
      </c>
      <c r="AD2768" s="245" t="s">
        <v>562</v>
      </c>
      <c r="AE2768" s="246" t="s">
        <v>562</v>
      </c>
      <c r="AF2768" s="247" t="s">
        <v>562</v>
      </c>
      <c r="AG2768" s="246" t="s">
        <v>562</v>
      </c>
      <c r="AH2768" s="246" t="s">
        <v>562</v>
      </c>
      <c r="AI2768" s="246" t="s">
        <v>562</v>
      </c>
      <c r="AJ2768" s="245" t="s">
        <v>562</v>
      </c>
      <c r="AK2768" s="246" t="s">
        <v>562</v>
      </c>
      <c r="AL2768" s="247" t="s">
        <v>562</v>
      </c>
      <c r="AM2768" s="246" t="s">
        <v>562</v>
      </c>
      <c r="AN2768" s="246" t="s">
        <v>562</v>
      </c>
      <c r="AO2768" s="248" t="s">
        <v>562</v>
      </c>
      <c r="AP2768" s="249" t="s">
        <v>562</v>
      </c>
      <c r="AQ2768" s="249" t="s">
        <v>562</v>
      </c>
      <c r="AR2768" s="162"/>
      <c r="AS2768" s="180">
        <f>IF(OR(GLOBAL_DATA[[#This Row],[Status]]=DATA!$J$6,GLOBAL_DATA[[#This Row],[Status]]=DATA!$J$7,GLOBAL_DATA[[#This Row],[Status]]=DATA!$J$8),1,0)</f>
        <v>0</v>
      </c>
      <c r="AT2768" s="181">
        <f>IF(GLOBAL_DATA[[#This Row],[Status]]=Status_No_Project,"",MAX(GLOBAL_DATA[[#This Row],[Initial end]],GLOBAL_DATA[[#This Row],[Re-estimated end]],43831))</f>
        <v>43831</v>
      </c>
      <c r="AU27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8" s="222">
        <f>IF(GLOBAL_DATA[[#This Row],[Target scope]]&lt;&gt;Target_Not_Applicable,COUNTBLANK(GLOBAL_DATA[[#This Row],[Target scope]:[Target justification (if&lt;100%)]]),0)+IF(GLOBAL_DATA[[#This Row],[Status]]&lt;&gt;Status_No_Project,COUNTBLANK(GLOBAL_DATA[[#This Row],[Implementation progress rate]:[CISO assessment]]),0)</f>
        <v>4</v>
      </c>
      <c r="AW2768" s="45">
        <f>SUBTOTAL(103,GLOBAL_DATA[[#This Row],[BU]])</f>
        <v>1</v>
      </c>
    </row>
    <row r="2769" spans="1:49" ht="38.25" x14ac:dyDescent="0.25">
      <c r="A2769" s="222" t="s">
        <v>40</v>
      </c>
      <c r="B2769" s="223" t="s">
        <v>894</v>
      </c>
      <c r="C2769" s="223" t="s">
        <v>50</v>
      </c>
      <c r="D2769" s="231" t="s">
        <v>599</v>
      </c>
      <c r="E2769" s="232" t="s">
        <v>2</v>
      </c>
      <c r="F2769" s="232"/>
      <c r="G2769" s="233"/>
      <c r="H2769" s="221" t="s">
        <v>570</v>
      </c>
      <c r="I2769" s="231" t="s">
        <v>568</v>
      </c>
      <c r="J2769" s="232"/>
      <c r="K2769" s="234"/>
      <c r="L2769" s="235"/>
      <c r="M2769" s="233"/>
      <c r="N2769" s="236"/>
      <c r="O2769" s="224" t="str">
        <f>IF(GLOBAL_DATA[[#This Row],[Target scope]]="","",INDEX(DATA_TargetStatusChoice[Target_Status_Choice],MATCH(GLOBAL_DATA[[#This Row],[Target scope]],DATA_TargetStatusChoice[Value],1)))</f>
        <v>FULL IMPLEMENTATION</v>
      </c>
      <c r="P2769" s="237">
        <v>1</v>
      </c>
      <c r="Q2769" s="238"/>
      <c r="R2769" s="250" t="s">
        <v>31</v>
      </c>
      <c r="S2769" s="251">
        <v>0</v>
      </c>
      <c r="T2769" s="251" t="s">
        <v>386</v>
      </c>
      <c r="U2769" s="252"/>
      <c r="V2769" s="239" t="s">
        <v>430</v>
      </c>
      <c r="W2769" s="240" t="s">
        <v>390</v>
      </c>
      <c r="X2769" s="241">
        <v>44197</v>
      </c>
      <c r="Y2769" s="241">
        <v>44560</v>
      </c>
      <c r="Z2769" s="241">
        <v>44560</v>
      </c>
      <c r="AA2769" s="242">
        <f>SUM(GLOBAL_DATA[[#This Row],[Initial 2020]],GLOBAL_DATA[[#This Row],[Initial 2021]],GLOBAL_DATA[[#This Row],[Initial 2022]],GLOBAL_DATA[[#This Row],[Initial 2023]])</f>
        <v>14</v>
      </c>
      <c r="AB2769" s="243">
        <f>SUM(GLOBAL_DATA[[#This Row],[Reestimated 2020]],GLOBAL_DATA[[#This Row],[Reestimated 2021]],GLOBAL_DATA[[#This Row],[Reestimated 2022]],GLOBAL_DATA[[#This Row],[Reestimated 2023]])</f>
        <v>0</v>
      </c>
      <c r="AC2769" s="244">
        <f>SUM(GLOBAL_DATA[[#This Row],[Spent 2020]],GLOBAL_DATA[[#This Row],[Spent 2021]],GLOBAL_DATA[[#This Row],[Spent 2022]],GLOBAL_DATA[[#This Row],[Spent 2023]])</f>
        <v>0</v>
      </c>
      <c r="AD2769" s="245" t="s">
        <v>562</v>
      </c>
      <c r="AE2769" s="246" t="s">
        <v>562</v>
      </c>
      <c r="AF2769" s="247" t="s">
        <v>562</v>
      </c>
      <c r="AG2769" s="246">
        <v>14</v>
      </c>
      <c r="AH2769" s="246" t="s">
        <v>562</v>
      </c>
      <c r="AI2769" s="246" t="s">
        <v>562</v>
      </c>
      <c r="AJ2769" s="245" t="s">
        <v>562</v>
      </c>
      <c r="AK2769" s="246" t="s">
        <v>562</v>
      </c>
      <c r="AL2769" s="247" t="s">
        <v>562</v>
      </c>
      <c r="AM2769" s="246" t="s">
        <v>562</v>
      </c>
      <c r="AN2769" s="246" t="s">
        <v>562</v>
      </c>
      <c r="AO2769" s="248" t="s">
        <v>562</v>
      </c>
      <c r="AP2769" s="249" t="s">
        <v>562</v>
      </c>
      <c r="AQ2769" s="249" t="s">
        <v>562</v>
      </c>
      <c r="AR2769" s="162">
        <f>IF(GLOBAL_DATA[[#This Row],[Target scope]]&lt;&gt;Target_Not_Applicable,GLOBAL_DATA[[#This Row],[Target scope]]*GLOBAL_DATA[[#This Row],[Implementation progress rate]],"")</f>
        <v>0</v>
      </c>
      <c r="AS2769" s="180">
        <f>IF(OR(GLOBAL_DATA[[#This Row],[Status]]=DATA!$J$6,GLOBAL_DATA[[#This Row],[Status]]=DATA!$J$7,GLOBAL_DATA[[#This Row],[Status]]=DATA!$J$8),1,0)</f>
        <v>0</v>
      </c>
      <c r="AT2769" s="181">
        <f>IF(GLOBAL_DATA[[#This Row],[Status]]=Status_No_Project,"",MAX(GLOBAL_DATA[[#This Row],[Initial end]],GLOBAL_DATA[[#This Row],[Re-estimated end]],43831))</f>
        <v>44560</v>
      </c>
      <c r="AU27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9" s="222">
        <f>IF(GLOBAL_DATA[[#This Row],[Target scope]]&lt;&gt;Target_Not_Applicable,COUNTBLANK(GLOBAL_DATA[[#This Row],[Target scope]:[Target justification (if&lt;100%)]]),0)+IF(GLOBAL_DATA[[#This Row],[Status]]&lt;&gt;Status_No_Project,COUNTBLANK(GLOBAL_DATA[[#This Row],[Implementation progress rate]:[CISO assessment]]),0)</f>
        <v>1</v>
      </c>
      <c r="AW2769" s="45">
        <f>SUBTOTAL(103,GLOBAL_DATA[[#This Row],[BU]])</f>
        <v>1</v>
      </c>
    </row>
    <row r="2770" spans="1:49" ht="38.25" x14ac:dyDescent="0.25">
      <c r="A2770" s="222" t="s">
        <v>40</v>
      </c>
      <c r="B2770" s="223" t="s">
        <v>894</v>
      </c>
      <c r="C2770" s="223" t="s">
        <v>50</v>
      </c>
      <c r="D2770" s="231" t="s">
        <v>600</v>
      </c>
      <c r="E2770" s="232" t="s">
        <v>2</v>
      </c>
      <c r="F2770" s="232"/>
      <c r="G2770" s="233"/>
      <c r="H2770" s="221" t="s">
        <v>568</v>
      </c>
      <c r="I2770" s="231" t="s">
        <v>568</v>
      </c>
      <c r="J2770" s="232"/>
      <c r="K2770" s="234"/>
      <c r="L2770" s="235"/>
      <c r="M2770" s="233"/>
      <c r="N2770" s="236"/>
      <c r="O2770" s="224" t="str">
        <f>IF(GLOBAL_DATA[[#This Row],[Target scope]]="","",INDEX(DATA_TargetStatusChoice[Target_Status_Choice],MATCH(GLOBAL_DATA[[#This Row],[Target scope]],DATA_TargetStatusChoice[Value],1)))</f>
        <v>FULL IMPLEMENTATION</v>
      </c>
      <c r="P2770" s="237">
        <v>1</v>
      </c>
      <c r="Q2770" s="238"/>
      <c r="R2770" s="250" t="s">
        <v>32</v>
      </c>
      <c r="S2770" s="251">
        <v>0.9</v>
      </c>
      <c r="T2770" s="251" t="s">
        <v>386</v>
      </c>
      <c r="U2770" s="252"/>
      <c r="V2770" s="239" t="s">
        <v>431</v>
      </c>
      <c r="W2770" s="240" t="s">
        <v>921</v>
      </c>
      <c r="X2770" s="241">
        <v>43466</v>
      </c>
      <c r="Y2770" s="241">
        <v>44560</v>
      </c>
      <c r="Z2770" s="241">
        <v>44560</v>
      </c>
      <c r="AA2770" s="242">
        <f>SUM(GLOBAL_DATA[[#This Row],[Initial 2020]],GLOBAL_DATA[[#This Row],[Initial 2021]],GLOBAL_DATA[[#This Row],[Initial 2022]],GLOBAL_DATA[[#This Row],[Initial 2023]])</f>
        <v>0</v>
      </c>
      <c r="AB2770" s="243">
        <f>SUM(GLOBAL_DATA[[#This Row],[Reestimated 2020]],GLOBAL_DATA[[#This Row],[Reestimated 2021]],GLOBAL_DATA[[#This Row],[Reestimated 2022]],GLOBAL_DATA[[#This Row],[Reestimated 2023]])</f>
        <v>0</v>
      </c>
      <c r="AC2770" s="244">
        <f>SUM(GLOBAL_DATA[[#This Row],[Spent 2020]],GLOBAL_DATA[[#This Row],[Spent 2021]],GLOBAL_DATA[[#This Row],[Spent 2022]],GLOBAL_DATA[[#This Row],[Spent 2023]])</f>
        <v>0</v>
      </c>
      <c r="AD2770" s="245" t="s">
        <v>562</v>
      </c>
      <c r="AE2770" s="246" t="s">
        <v>562</v>
      </c>
      <c r="AF2770" s="247" t="s">
        <v>562</v>
      </c>
      <c r="AG2770" s="246">
        <v>0</v>
      </c>
      <c r="AH2770" s="246" t="s">
        <v>562</v>
      </c>
      <c r="AI2770" s="246" t="s">
        <v>562</v>
      </c>
      <c r="AJ2770" s="245" t="s">
        <v>562</v>
      </c>
      <c r="AK2770" s="246" t="s">
        <v>562</v>
      </c>
      <c r="AL2770" s="247" t="s">
        <v>562</v>
      </c>
      <c r="AM2770" s="246" t="s">
        <v>562</v>
      </c>
      <c r="AN2770" s="246" t="s">
        <v>562</v>
      </c>
      <c r="AO2770" s="248" t="s">
        <v>562</v>
      </c>
      <c r="AP2770" s="249" t="s">
        <v>956</v>
      </c>
      <c r="AQ2770" s="249" t="s">
        <v>562</v>
      </c>
      <c r="AR2770" s="162">
        <f>IF(GLOBAL_DATA[[#This Row],[Target scope]]&lt;&gt;Target_Not_Applicable,GLOBAL_DATA[[#This Row],[Target scope]]*GLOBAL_DATA[[#This Row],[Implementation progress rate]],"")</f>
        <v>0.9</v>
      </c>
      <c r="AS2770" s="180">
        <f>IF(OR(GLOBAL_DATA[[#This Row],[Status]]=DATA!$J$6,GLOBAL_DATA[[#This Row],[Status]]=DATA!$J$7,GLOBAL_DATA[[#This Row],[Status]]=DATA!$J$8),1,0)</f>
        <v>0</v>
      </c>
      <c r="AT2770" s="181">
        <f>IF(GLOBAL_DATA[[#This Row],[Status]]=Status_No_Project,"",MAX(GLOBAL_DATA[[#This Row],[Initial end]],GLOBAL_DATA[[#This Row],[Re-estimated end]],43831))</f>
        <v>44560</v>
      </c>
      <c r="AU27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0" s="222">
        <f>IF(GLOBAL_DATA[[#This Row],[Target scope]]&lt;&gt;Target_Not_Applicable,COUNTBLANK(GLOBAL_DATA[[#This Row],[Target scope]:[Target justification (if&lt;100%)]]),0)+IF(GLOBAL_DATA[[#This Row],[Status]]&lt;&gt;Status_No_Project,COUNTBLANK(GLOBAL_DATA[[#This Row],[Implementation progress rate]:[CISO assessment]]),0)</f>
        <v>1</v>
      </c>
      <c r="AW2770" s="45">
        <f>SUBTOTAL(103,GLOBAL_DATA[[#This Row],[BU]])</f>
        <v>1</v>
      </c>
    </row>
    <row r="2771" spans="1:49" ht="25.5" x14ac:dyDescent="0.25">
      <c r="A2771" s="222" t="s">
        <v>40</v>
      </c>
      <c r="B2771" s="223" t="s">
        <v>894</v>
      </c>
      <c r="C2771" s="223" t="s">
        <v>50</v>
      </c>
      <c r="D2771" s="231" t="s">
        <v>601</v>
      </c>
      <c r="E2771" s="232" t="s">
        <v>2</v>
      </c>
      <c r="F2771" s="232"/>
      <c r="G2771" s="233"/>
      <c r="H2771" s="221" t="s">
        <v>568</v>
      </c>
      <c r="I2771" s="231" t="s">
        <v>568</v>
      </c>
      <c r="J2771" s="232"/>
      <c r="K2771" s="234"/>
      <c r="L2771" s="235"/>
      <c r="M2771" s="233"/>
      <c r="N2771" s="236"/>
      <c r="O2771" s="224" t="str">
        <f>IF(GLOBAL_DATA[[#This Row],[Target scope]]="","",INDEX(DATA_TargetStatusChoice[Target_Status_Choice],MATCH(GLOBAL_DATA[[#This Row],[Target scope]],DATA_TargetStatusChoice[Value],1)))</f>
        <v/>
      </c>
      <c r="P2771" s="237" t="s">
        <v>562</v>
      </c>
      <c r="Q2771" s="238"/>
      <c r="R2771" s="250" t="s">
        <v>562</v>
      </c>
      <c r="S2771" s="251"/>
      <c r="T2771" s="251" t="s">
        <v>562</v>
      </c>
      <c r="U2771" s="252"/>
      <c r="V2771" s="239" t="s">
        <v>562</v>
      </c>
      <c r="W2771" s="240" t="s">
        <v>562</v>
      </c>
      <c r="X2771" s="241" t="s">
        <v>562</v>
      </c>
      <c r="Y2771" s="241" t="s">
        <v>562</v>
      </c>
      <c r="Z2771" s="241" t="s">
        <v>562</v>
      </c>
      <c r="AA2771" s="242">
        <f>SUM(GLOBAL_DATA[[#This Row],[Initial 2020]],GLOBAL_DATA[[#This Row],[Initial 2021]],GLOBAL_DATA[[#This Row],[Initial 2022]],GLOBAL_DATA[[#This Row],[Initial 2023]])</f>
        <v>0</v>
      </c>
      <c r="AB2771" s="243">
        <f>SUM(GLOBAL_DATA[[#This Row],[Reestimated 2020]],GLOBAL_DATA[[#This Row],[Reestimated 2021]],GLOBAL_DATA[[#This Row],[Reestimated 2022]],GLOBAL_DATA[[#This Row],[Reestimated 2023]])</f>
        <v>0</v>
      </c>
      <c r="AC2771" s="244">
        <f>SUM(GLOBAL_DATA[[#This Row],[Spent 2020]],GLOBAL_DATA[[#This Row],[Spent 2021]],GLOBAL_DATA[[#This Row],[Spent 2022]],GLOBAL_DATA[[#This Row],[Spent 2023]])</f>
        <v>0</v>
      </c>
      <c r="AD2771" s="245" t="s">
        <v>562</v>
      </c>
      <c r="AE2771" s="246" t="s">
        <v>562</v>
      </c>
      <c r="AF2771" s="247" t="s">
        <v>562</v>
      </c>
      <c r="AG2771" s="246" t="s">
        <v>562</v>
      </c>
      <c r="AH2771" s="246" t="s">
        <v>562</v>
      </c>
      <c r="AI2771" s="246" t="s">
        <v>562</v>
      </c>
      <c r="AJ2771" s="245" t="s">
        <v>562</v>
      </c>
      <c r="AK2771" s="246" t="s">
        <v>562</v>
      </c>
      <c r="AL2771" s="247" t="s">
        <v>562</v>
      </c>
      <c r="AM2771" s="246" t="s">
        <v>562</v>
      </c>
      <c r="AN2771" s="246" t="s">
        <v>562</v>
      </c>
      <c r="AO2771" s="248" t="s">
        <v>562</v>
      </c>
      <c r="AP2771" s="249" t="s">
        <v>562</v>
      </c>
      <c r="AQ2771" s="249" t="s">
        <v>562</v>
      </c>
      <c r="AR2771" s="162"/>
      <c r="AS2771" s="180">
        <f>IF(OR(GLOBAL_DATA[[#This Row],[Status]]=DATA!$J$6,GLOBAL_DATA[[#This Row],[Status]]=DATA!$J$7,GLOBAL_DATA[[#This Row],[Status]]=DATA!$J$8),1,0)</f>
        <v>0</v>
      </c>
      <c r="AT2771" s="181">
        <f>IF(GLOBAL_DATA[[#This Row],[Status]]=Status_No_Project,"",MAX(GLOBAL_DATA[[#This Row],[Initial end]],GLOBAL_DATA[[#This Row],[Re-estimated end]],43831))</f>
        <v>43831</v>
      </c>
      <c r="AU27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1" s="222">
        <f>IF(GLOBAL_DATA[[#This Row],[Target scope]]&lt;&gt;Target_Not_Applicable,COUNTBLANK(GLOBAL_DATA[[#This Row],[Target scope]:[Target justification (if&lt;100%)]]),0)+IF(GLOBAL_DATA[[#This Row],[Status]]&lt;&gt;Status_No_Project,COUNTBLANK(GLOBAL_DATA[[#This Row],[Implementation progress rate]:[CISO assessment]]),0)</f>
        <v>4</v>
      </c>
      <c r="AW2771" s="45">
        <f>SUBTOTAL(103,GLOBAL_DATA[[#This Row],[BU]])</f>
        <v>1</v>
      </c>
    </row>
    <row r="2772" spans="1:49" ht="25.5" x14ac:dyDescent="0.25">
      <c r="A2772" s="222" t="s">
        <v>40</v>
      </c>
      <c r="B2772" s="223" t="s">
        <v>894</v>
      </c>
      <c r="C2772" s="223" t="s">
        <v>50</v>
      </c>
      <c r="D2772" s="231" t="s">
        <v>602</v>
      </c>
      <c r="E2772" s="232" t="s">
        <v>2</v>
      </c>
      <c r="F2772" s="232"/>
      <c r="G2772" s="233"/>
      <c r="H2772" s="221" t="s">
        <v>568</v>
      </c>
      <c r="I2772" s="231" t="s">
        <v>568</v>
      </c>
      <c r="J2772" s="232"/>
      <c r="K2772" s="234"/>
      <c r="L2772" s="235"/>
      <c r="M2772" s="233"/>
      <c r="N2772" s="236"/>
      <c r="O2772" s="224" t="str">
        <f>IF(GLOBAL_DATA[[#This Row],[Target scope]]="","",INDEX(DATA_TargetStatusChoice[Target_Status_Choice],MATCH(GLOBAL_DATA[[#This Row],[Target scope]],DATA_TargetStatusChoice[Value],1)))</f>
        <v/>
      </c>
      <c r="P2772" s="237" t="s">
        <v>562</v>
      </c>
      <c r="Q2772" s="238"/>
      <c r="R2772" s="250" t="s">
        <v>562</v>
      </c>
      <c r="S2772" s="251"/>
      <c r="T2772" s="251" t="s">
        <v>562</v>
      </c>
      <c r="U2772" s="252"/>
      <c r="V2772" s="239" t="s">
        <v>562</v>
      </c>
      <c r="W2772" s="240" t="s">
        <v>562</v>
      </c>
      <c r="X2772" s="241" t="s">
        <v>562</v>
      </c>
      <c r="Y2772" s="241" t="s">
        <v>562</v>
      </c>
      <c r="Z2772" s="241" t="s">
        <v>562</v>
      </c>
      <c r="AA2772" s="242">
        <f>SUM(GLOBAL_DATA[[#This Row],[Initial 2020]],GLOBAL_DATA[[#This Row],[Initial 2021]],GLOBAL_DATA[[#This Row],[Initial 2022]],GLOBAL_DATA[[#This Row],[Initial 2023]])</f>
        <v>0</v>
      </c>
      <c r="AB2772" s="243">
        <f>SUM(GLOBAL_DATA[[#This Row],[Reestimated 2020]],GLOBAL_DATA[[#This Row],[Reestimated 2021]],GLOBAL_DATA[[#This Row],[Reestimated 2022]],GLOBAL_DATA[[#This Row],[Reestimated 2023]])</f>
        <v>0</v>
      </c>
      <c r="AC2772" s="244">
        <f>SUM(GLOBAL_DATA[[#This Row],[Spent 2020]],GLOBAL_DATA[[#This Row],[Spent 2021]],GLOBAL_DATA[[#This Row],[Spent 2022]],GLOBAL_DATA[[#This Row],[Spent 2023]])</f>
        <v>0</v>
      </c>
      <c r="AD2772" s="245" t="s">
        <v>562</v>
      </c>
      <c r="AE2772" s="246" t="s">
        <v>562</v>
      </c>
      <c r="AF2772" s="247" t="s">
        <v>562</v>
      </c>
      <c r="AG2772" s="246" t="s">
        <v>562</v>
      </c>
      <c r="AH2772" s="246" t="s">
        <v>562</v>
      </c>
      <c r="AI2772" s="246" t="s">
        <v>562</v>
      </c>
      <c r="AJ2772" s="245" t="s">
        <v>562</v>
      </c>
      <c r="AK2772" s="246" t="s">
        <v>562</v>
      </c>
      <c r="AL2772" s="247" t="s">
        <v>562</v>
      </c>
      <c r="AM2772" s="246" t="s">
        <v>562</v>
      </c>
      <c r="AN2772" s="246" t="s">
        <v>562</v>
      </c>
      <c r="AO2772" s="248" t="s">
        <v>562</v>
      </c>
      <c r="AP2772" s="249" t="s">
        <v>562</v>
      </c>
      <c r="AQ2772" s="249" t="s">
        <v>562</v>
      </c>
      <c r="AR2772" s="162"/>
      <c r="AS2772" s="180">
        <f>IF(OR(GLOBAL_DATA[[#This Row],[Status]]=DATA!$J$6,GLOBAL_DATA[[#This Row],[Status]]=DATA!$J$7,GLOBAL_DATA[[#This Row],[Status]]=DATA!$J$8),1,0)</f>
        <v>0</v>
      </c>
      <c r="AT2772" s="181">
        <f>IF(GLOBAL_DATA[[#This Row],[Status]]=Status_No_Project,"",MAX(GLOBAL_DATA[[#This Row],[Initial end]],GLOBAL_DATA[[#This Row],[Re-estimated end]],43831))</f>
        <v>43831</v>
      </c>
      <c r="AU27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2" s="222">
        <f>IF(GLOBAL_DATA[[#This Row],[Target scope]]&lt;&gt;Target_Not_Applicable,COUNTBLANK(GLOBAL_DATA[[#This Row],[Target scope]:[Target justification (if&lt;100%)]]),0)+IF(GLOBAL_DATA[[#This Row],[Status]]&lt;&gt;Status_No_Project,COUNTBLANK(GLOBAL_DATA[[#This Row],[Implementation progress rate]:[CISO assessment]]),0)</f>
        <v>4</v>
      </c>
      <c r="AW2772" s="45">
        <f>SUBTOTAL(103,GLOBAL_DATA[[#This Row],[BU]])</f>
        <v>1</v>
      </c>
    </row>
    <row r="2773" spans="1:49" ht="25.5" x14ac:dyDescent="0.25">
      <c r="A2773" s="222" t="s">
        <v>40</v>
      </c>
      <c r="B2773" s="223" t="s">
        <v>894</v>
      </c>
      <c r="C2773" s="223" t="s">
        <v>50</v>
      </c>
      <c r="D2773" s="231" t="s">
        <v>603</v>
      </c>
      <c r="E2773" s="232" t="s">
        <v>2</v>
      </c>
      <c r="F2773" s="232"/>
      <c r="G2773" s="233"/>
      <c r="H2773" s="221" t="s">
        <v>568</v>
      </c>
      <c r="I2773" s="231" t="s">
        <v>568</v>
      </c>
      <c r="J2773" s="232"/>
      <c r="K2773" s="234"/>
      <c r="L2773" s="235"/>
      <c r="M2773" s="233"/>
      <c r="N2773" s="236"/>
      <c r="O2773" s="224" t="str">
        <f>IF(GLOBAL_DATA[[#This Row],[Target scope]]="","",INDEX(DATA_TargetStatusChoice[Target_Status_Choice],MATCH(GLOBAL_DATA[[#This Row],[Target scope]],DATA_TargetStatusChoice[Value],1)))</f>
        <v>RISK ACCEPTED</v>
      </c>
      <c r="P2773" s="237">
        <v>0</v>
      </c>
      <c r="Q2773" s="238"/>
      <c r="R2773" s="250" t="s">
        <v>31</v>
      </c>
      <c r="S2773" s="251">
        <v>0</v>
      </c>
      <c r="T2773" s="251" t="s">
        <v>386</v>
      </c>
      <c r="U2773" s="252"/>
      <c r="V2773" s="239" t="s">
        <v>562</v>
      </c>
      <c r="W2773" s="240" t="s">
        <v>922</v>
      </c>
      <c r="X2773" s="241">
        <v>44197</v>
      </c>
      <c r="Y2773" s="241">
        <v>44560</v>
      </c>
      <c r="Z2773" s="241">
        <v>44560</v>
      </c>
      <c r="AA2773" s="242">
        <f>SUM(GLOBAL_DATA[[#This Row],[Initial 2020]],GLOBAL_DATA[[#This Row],[Initial 2021]],GLOBAL_DATA[[#This Row],[Initial 2022]],GLOBAL_DATA[[#This Row],[Initial 2023]])</f>
        <v>14</v>
      </c>
      <c r="AB2773" s="243">
        <f>SUM(GLOBAL_DATA[[#This Row],[Reestimated 2020]],GLOBAL_DATA[[#This Row],[Reestimated 2021]],GLOBAL_DATA[[#This Row],[Reestimated 2022]],GLOBAL_DATA[[#This Row],[Reestimated 2023]])</f>
        <v>0</v>
      </c>
      <c r="AC2773" s="244">
        <f>SUM(GLOBAL_DATA[[#This Row],[Spent 2020]],GLOBAL_DATA[[#This Row],[Spent 2021]],GLOBAL_DATA[[#This Row],[Spent 2022]],GLOBAL_DATA[[#This Row],[Spent 2023]])</f>
        <v>0</v>
      </c>
      <c r="AD2773" s="245" t="s">
        <v>562</v>
      </c>
      <c r="AE2773" s="246" t="s">
        <v>562</v>
      </c>
      <c r="AF2773" s="247" t="s">
        <v>562</v>
      </c>
      <c r="AG2773" s="246">
        <v>14</v>
      </c>
      <c r="AH2773" s="246" t="s">
        <v>562</v>
      </c>
      <c r="AI2773" s="246" t="s">
        <v>562</v>
      </c>
      <c r="AJ2773" s="245" t="s">
        <v>562</v>
      </c>
      <c r="AK2773" s="246" t="s">
        <v>562</v>
      </c>
      <c r="AL2773" s="247" t="s">
        <v>562</v>
      </c>
      <c r="AM2773" s="246" t="s">
        <v>562</v>
      </c>
      <c r="AN2773" s="246" t="s">
        <v>562</v>
      </c>
      <c r="AO2773" s="248" t="s">
        <v>562</v>
      </c>
      <c r="AP2773" s="249" t="s">
        <v>562</v>
      </c>
      <c r="AQ2773" s="249" t="s">
        <v>562</v>
      </c>
      <c r="AR2773" s="162">
        <f>IF(GLOBAL_DATA[[#This Row],[Target scope]]&lt;&gt;Target_Not_Applicable,GLOBAL_DATA[[#This Row],[Target scope]]*GLOBAL_DATA[[#This Row],[Implementation progress rate]],"")</f>
        <v>0</v>
      </c>
      <c r="AS2773" s="180">
        <f>IF(OR(GLOBAL_DATA[[#This Row],[Status]]=DATA!$J$6,GLOBAL_DATA[[#This Row],[Status]]=DATA!$J$7,GLOBAL_DATA[[#This Row],[Status]]=DATA!$J$8),1,0)</f>
        <v>0</v>
      </c>
      <c r="AT2773" s="181">
        <f>IF(GLOBAL_DATA[[#This Row],[Status]]=Status_No_Project,"",MAX(GLOBAL_DATA[[#This Row],[Initial end]],GLOBAL_DATA[[#This Row],[Re-estimated end]],43831))</f>
        <v>44560</v>
      </c>
      <c r="AU27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3" s="222">
        <f>IF(GLOBAL_DATA[[#This Row],[Target scope]]&lt;&gt;Target_Not_Applicable,COUNTBLANK(GLOBAL_DATA[[#This Row],[Target scope]:[Target justification (if&lt;100%)]]),0)+IF(GLOBAL_DATA[[#This Row],[Status]]&lt;&gt;Status_No_Project,COUNTBLANK(GLOBAL_DATA[[#This Row],[Implementation progress rate]:[CISO assessment]]),0)</f>
        <v>1</v>
      </c>
      <c r="AW2773" s="45">
        <f>SUBTOTAL(103,GLOBAL_DATA[[#This Row],[BU]])</f>
        <v>1</v>
      </c>
    </row>
    <row r="2774" spans="1:49" ht="25.5" x14ac:dyDescent="0.25">
      <c r="A2774" s="222" t="s">
        <v>40</v>
      </c>
      <c r="B2774" s="223" t="s">
        <v>894</v>
      </c>
      <c r="C2774" s="223" t="s">
        <v>50</v>
      </c>
      <c r="D2774" s="231" t="s">
        <v>604</v>
      </c>
      <c r="E2774" s="232" t="s">
        <v>2</v>
      </c>
      <c r="F2774" s="232"/>
      <c r="G2774" s="233"/>
      <c r="H2774" s="221" t="s">
        <v>568</v>
      </c>
      <c r="I2774" s="231" t="s">
        <v>568</v>
      </c>
      <c r="J2774" s="232"/>
      <c r="K2774" s="234"/>
      <c r="L2774" s="235"/>
      <c r="M2774" s="233"/>
      <c r="N2774" s="236"/>
      <c r="O2774" s="224" t="str">
        <f>IF(GLOBAL_DATA[[#This Row],[Target scope]]="","",INDEX(DATA_TargetStatusChoice[Target_Status_Choice],MATCH(GLOBAL_DATA[[#This Row],[Target scope]],DATA_TargetStatusChoice[Value],1)))</f>
        <v/>
      </c>
      <c r="P2774" s="237" t="s">
        <v>562</v>
      </c>
      <c r="Q2774" s="238"/>
      <c r="R2774" s="250" t="s">
        <v>562</v>
      </c>
      <c r="S2774" s="251"/>
      <c r="T2774" s="251" t="s">
        <v>562</v>
      </c>
      <c r="U2774" s="252"/>
      <c r="V2774" s="239" t="s">
        <v>562</v>
      </c>
      <c r="W2774" s="240" t="s">
        <v>562</v>
      </c>
      <c r="X2774" s="241" t="s">
        <v>562</v>
      </c>
      <c r="Y2774" s="241" t="s">
        <v>562</v>
      </c>
      <c r="Z2774" s="241" t="s">
        <v>562</v>
      </c>
      <c r="AA2774" s="242">
        <f>SUM(GLOBAL_DATA[[#This Row],[Initial 2020]],GLOBAL_DATA[[#This Row],[Initial 2021]],GLOBAL_DATA[[#This Row],[Initial 2022]],GLOBAL_DATA[[#This Row],[Initial 2023]])</f>
        <v>0</v>
      </c>
      <c r="AB2774" s="243">
        <f>SUM(GLOBAL_DATA[[#This Row],[Reestimated 2020]],GLOBAL_DATA[[#This Row],[Reestimated 2021]],GLOBAL_DATA[[#This Row],[Reestimated 2022]],GLOBAL_DATA[[#This Row],[Reestimated 2023]])</f>
        <v>0</v>
      </c>
      <c r="AC2774" s="244">
        <f>SUM(GLOBAL_DATA[[#This Row],[Spent 2020]],GLOBAL_DATA[[#This Row],[Spent 2021]],GLOBAL_DATA[[#This Row],[Spent 2022]],GLOBAL_DATA[[#This Row],[Spent 2023]])</f>
        <v>0</v>
      </c>
      <c r="AD2774" s="245" t="s">
        <v>562</v>
      </c>
      <c r="AE2774" s="246" t="s">
        <v>562</v>
      </c>
      <c r="AF2774" s="247" t="s">
        <v>562</v>
      </c>
      <c r="AG2774" s="246" t="s">
        <v>562</v>
      </c>
      <c r="AH2774" s="246" t="s">
        <v>562</v>
      </c>
      <c r="AI2774" s="246" t="s">
        <v>562</v>
      </c>
      <c r="AJ2774" s="245" t="s">
        <v>562</v>
      </c>
      <c r="AK2774" s="246" t="s">
        <v>562</v>
      </c>
      <c r="AL2774" s="247" t="s">
        <v>562</v>
      </c>
      <c r="AM2774" s="246" t="s">
        <v>562</v>
      </c>
      <c r="AN2774" s="246" t="s">
        <v>562</v>
      </c>
      <c r="AO2774" s="248" t="s">
        <v>562</v>
      </c>
      <c r="AP2774" s="249" t="s">
        <v>562</v>
      </c>
      <c r="AQ2774" s="249" t="s">
        <v>562</v>
      </c>
      <c r="AR2774" s="162"/>
      <c r="AS2774" s="180">
        <f>IF(OR(GLOBAL_DATA[[#This Row],[Status]]=DATA!$J$6,GLOBAL_DATA[[#This Row],[Status]]=DATA!$J$7,GLOBAL_DATA[[#This Row],[Status]]=DATA!$J$8),1,0)</f>
        <v>0</v>
      </c>
      <c r="AT2774" s="181">
        <f>IF(GLOBAL_DATA[[#This Row],[Status]]=Status_No_Project,"",MAX(GLOBAL_DATA[[#This Row],[Initial end]],GLOBAL_DATA[[#This Row],[Re-estimated end]],43831))</f>
        <v>43831</v>
      </c>
      <c r="AU27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4" s="222">
        <f>IF(GLOBAL_DATA[[#This Row],[Target scope]]&lt;&gt;Target_Not_Applicable,COUNTBLANK(GLOBAL_DATA[[#This Row],[Target scope]:[Target justification (if&lt;100%)]]),0)+IF(GLOBAL_DATA[[#This Row],[Status]]&lt;&gt;Status_No_Project,COUNTBLANK(GLOBAL_DATA[[#This Row],[Implementation progress rate]:[CISO assessment]]),0)</f>
        <v>4</v>
      </c>
      <c r="AW2774" s="45">
        <f>SUBTOTAL(103,GLOBAL_DATA[[#This Row],[BU]])</f>
        <v>1</v>
      </c>
    </row>
    <row r="2775" spans="1:49" ht="25.5" x14ac:dyDescent="0.25">
      <c r="A2775" s="222" t="s">
        <v>40</v>
      </c>
      <c r="B2775" s="223" t="s">
        <v>894</v>
      </c>
      <c r="C2775" s="223" t="s">
        <v>50</v>
      </c>
      <c r="D2775" s="231" t="s">
        <v>605</v>
      </c>
      <c r="E2775" s="232" t="s">
        <v>2</v>
      </c>
      <c r="F2775" s="232"/>
      <c r="G2775" s="233"/>
      <c r="H2775" s="221" t="s">
        <v>571</v>
      </c>
      <c r="I2775" s="231" t="s">
        <v>571</v>
      </c>
      <c r="J2775" s="232"/>
      <c r="K2775" s="234"/>
      <c r="L2775" s="235"/>
      <c r="M2775" s="233"/>
      <c r="N2775" s="236"/>
      <c r="O2775" s="224" t="str">
        <f>IF(GLOBAL_DATA[[#This Row],[Target scope]]="","",INDEX(DATA_TargetStatusChoice[Target_Status_Choice],MATCH(GLOBAL_DATA[[#This Row],[Target scope]],DATA_TargetStatusChoice[Value],1)))</f>
        <v/>
      </c>
      <c r="P2775" s="237" t="s">
        <v>562</v>
      </c>
      <c r="Q2775" s="238"/>
      <c r="R2775" s="250" t="s">
        <v>562</v>
      </c>
      <c r="S2775" s="251"/>
      <c r="T2775" s="251" t="s">
        <v>562</v>
      </c>
      <c r="U2775" s="252"/>
      <c r="V2775" s="239" t="s">
        <v>562</v>
      </c>
      <c r="W2775" s="240" t="s">
        <v>562</v>
      </c>
      <c r="X2775" s="241" t="s">
        <v>562</v>
      </c>
      <c r="Y2775" s="241" t="s">
        <v>562</v>
      </c>
      <c r="Z2775" s="241" t="s">
        <v>562</v>
      </c>
      <c r="AA2775" s="242">
        <f>SUM(GLOBAL_DATA[[#This Row],[Initial 2020]],GLOBAL_DATA[[#This Row],[Initial 2021]],GLOBAL_DATA[[#This Row],[Initial 2022]],GLOBAL_DATA[[#This Row],[Initial 2023]])</f>
        <v>0</v>
      </c>
      <c r="AB2775" s="243">
        <f>SUM(GLOBAL_DATA[[#This Row],[Reestimated 2020]],GLOBAL_DATA[[#This Row],[Reestimated 2021]],GLOBAL_DATA[[#This Row],[Reestimated 2022]],GLOBAL_DATA[[#This Row],[Reestimated 2023]])</f>
        <v>0</v>
      </c>
      <c r="AC2775" s="244">
        <f>SUM(GLOBAL_DATA[[#This Row],[Spent 2020]],GLOBAL_DATA[[#This Row],[Spent 2021]],GLOBAL_DATA[[#This Row],[Spent 2022]],GLOBAL_DATA[[#This Row],[Spent 2023]])</f>
        <v>0</v>
      </c>
      <c r="AD2775" s="245" t="s">
        <v>562</v>
      </c>
      <c r="AE2775" s="246" t="s">
        <v>562</v>
      </c>
      <c r="AF2775" s="247" t="s">
        <v>562</v>
      </c>
      <c r="AG2775" s="246" t="s">
        <v>562</v>
      </c>
      <c r="AH2775" s="246" t="s">
        <v>562</v>
      </c>
      <c r="AI2775" s="246" t="s">
        <v>562</v>
      </c>
      <c r="AJ2775" s="245" t="s">
        <v>562</v>
      </c>
      <c r="AK2775" s="246" t="s">
        <v>562</v>
      </c>
      <c r="AL2775" s="247" t="s">
        <v>562</v>
      </c>
      <c r="AM2775" s="246" t="s">
        <v>562</v>
      </c>
      <c r="AN2775" s="246" t="s">
        <v>562</v>
      </c>
      <c r="AO2775" s="248" t="s">
        <v>562</v>
      </c>
      <c r="AP2775" s="249" t="s">
        <v>562</v>
      </c>
      <c r="AQ2775" s="249" t="s">
        <v>562</v>
      </c>
      <c r="AR2775" s="162"/>
      <c r="AS2775" s="180">
        <f>IF(OR(GLOBAL_DATA[[#This Row],[Status]]=DATA!$J$6,GLOBAL_DATA[[#This Row],[Status]]=DATA!$J$7,GLOBAL_DATA[[#This Row],[Status]]=DATA!$J$8),1,0)</f>
        <v>0</v>
      </c>
      <c r="AT2775" s="181">
        <f>IF(GLOBAL_DATA[[#This Row],[Status]]=Status_No_Project,"",MAX(GLOBAL_DATA[[#This Row],[Initial end]],GLOBAL_DATA[[#This Row],[Re-estimated end]],43831))</f>
        <v>43831</v>
      </c>
      <c r="AU27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5" s="222">
        <f>IF(GLOBAL_DATA[[#This Row],[Target scope]]&lt;&gt;Target_Not_Applicable,COUNTBLANK(GLOBAL_DATA[[#This Row],[Target scope]:[Target justification (if&lt;100%)]]),0)+IF(GLOBAL_DATA[[#This Row],[Status]]&lt;&gt;Status_No_Project,COUNTBLANK(GLOBAL_DATA[[#This Row],[Implementation progress rate]:[CISO assessment]]),0)</f>
        <v>4</v>
      </c>
      <c r="AW2775" s="45">
        <f>SUBTOTAL(103,GLOBAL_DATA[[#This Row],[BU]])</f>
        <v>1</v>
      </c>
    </row>
    <row r="2776" spans="1:49" ht="38.25" x14ac:dyDescent="0.25">
      <c r="A2776" s="222" t="s">
        <v>40</v>
      </c>
      <c r="B2776" s="223" t="s">
        <v>894</v>
      </c>
      <c r="C2776" s="223" t="s">
        <v>50</v>
      </c>
      <c r="D2776" s="231" t="s">
        <v>606</v>
      </c>
      <c r="E2776" s="232" t="s">
        <v>2</v>
      </c>
      <c r="F2776" s="232"/>
      <c r="G2776" s="233"/>
      <c r="H2776" s="221" t="s">
        <v>570</v>
      </c>
      <c r="I2776" s="231" t="s">
        <v>568</v>
      </c>
      <c r="J2776" s="232"/>
      <c r="K2776" s="234"/>
      <c r="L2776" s="235"/>
      <c r="M2776" s="233"/>
      <c r="N2776" s="236"/>
      <c r="O2776" s="224" t="str">
        <f>IF(GLOBAL_DATA[[#This Row],[Target scope]]="","",INDEX(DATA_TargetStatusChoice[Target_Status_Choice],MATCH(GLOBAL_DATA[[#This Row],[Target scope]],DATA_TargetStatusChoice[Value],1)))</f>
        <v>FULL IMPLEMENTATION</v>
      </c>
      <c r="P2776" s="237">
        <v>1</v>
      </c>
      <c r="Q2776" s="238"/>
      <c r="R2776" s="250" t="s">
        <v>31</v>
      </c>
      <c r="S2776" s="251">
        <v>0</v>
      </c>
      <c r="T2776" s="251" t="s">
        <v>386</v>
      </c>
      <c r="U2776" s="252"/>
      <c r="V2776" s="239" t="s">
        <v>562</v>
      </c>
      <c r="W2776" s="240" t="s">
        <v>922</v>
      </c>
      <c r="X2776" s="241">
        <v>44197</v>
      </c>
      <c r="Y2776" s="241">
        <v>44560</v>
      </c>
      <c r="Z2776" s="241">
        <v>44560</v>
      </c>
      <c r="AA2776" s="242">
        <f>SUM(GLOBAL_DATA[[#This Row],[Initial 2020]],GLOBAL_DATA[[#This Row],[Initial 2021]],GLOBAL_DATA[[#This Row],[Initial 2022]],GLOBAL_DATA[[#This Row],[Initial 2023]])</f>
        <v>0</v>
      </c>
      <c r="AB2776" s="243">
        <f>SUM(GLOBAL_DATA[[#This Row],[Reestimated 2020]],GLOBAL_DATA[[#This Row],[Reestimated 2021]],GLOBAL_DATA[[#This Row],[Reestimated 2022]],GLOBAL_DATA[[#This Row],[Reestimated 2023]])</f>
        <v>0</v>
      </c>
      <c r="AC2776" s="244">
        <f>SUM(GLOBAL_DATA[[#This Row],[Spent 2020]],GLOBAL_DATA[[#This Row],[Spent 2021]],GLOBAL_DATA[[#This Row],[Spent 2022]],GLOBAL_DATA[[#This Row],[Spent 2023]])</f>
        <v>0</v>
      </c>
      <c r="AD2776" s="245" t="s">
        <v>562</v>
      </c>
      <c r="AE2776" s="246" t="s">
        <v>562</v>
      </c>
      <c r="AF2776" s="247" t="s">
        <v>562</v>
      </c>
      <c r="AG2776" s="246">
        <v>0</v>
      </c>
      <c r="AH2776" s="246" t="s">
        <v>562</v>
      </c>
      <c r="AI2776" s="246" t="s">
        <v>562</v>
      </c>
      <c r="AJ2776" s="245" t="s">
        <v>562</v>
      </c>
      <c r="AK2776" s="246" t="s">
        <v>562</v>
      </c>
      <c r="AL2776" s="247" t="s">
        <v>562</v>
      </c>
      <c r="AM2776" s="246" t="s">
        <v>562</v>
      </c>
      <c r="AN2776" s="246" t="s">
        <v>562</v>
      </c>
      <c r="AO2776" s="248" t="s">
        <v>562</v>
      </c>
      <c r="AP2776" s="249" t="s">
        <v>562</v>
      </c>
      <c r="AQ2776" s="249" t="s">
        <v>562</v>
      </c>
      <c r="AR2776" s="162">
        <f>IF(GLOBAL_DATA[[#This Row],[Target scope]]&lt;&gt;Target_Not_Applicable,GLOBAL_DATA[[#This Row],[Target scope]]*GLOBAL_DATA[[#This Row],[Implementation progress rate]],"")</f>
        <v>0</v>
      </c>
      <c r="AS2776" s="180">
        <f>IF(OR(GLOBAL_DATA[[#This Row],[Status]]=DATA!$J$6,GLOBAL_DATA[[#This Row],[Status]]=DATA!$J$7,GLOBAL_DATA[[#This Row],[Status]]=DATA!$J$8),1,0)</f>
        <v>0</v>
      </c>
      <c r="AT2776" s="181">
        <f>IF(GLOBAL_DATA[[#This Row],[Status]]=Status_No_Project,"",MAX(GLOBAL_DATA[[#This Row],[Initial end]],GLOBAL_DATA[[#This Row],[Re-estimated end]],43831))</f>
        <v>44560</v>
      </c>
      <c r="AU27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6" s="222">
        <f>IF(GLOBAL_DATA[[#This Row],[Target scope]]&lt;&gt;Target_Not_Applicable,COUNTBLANK(GLOBAL_DATA[[#This Row],[Target scope]:[Target justification (if&lt;100%)]]),0)+IF(GLOBAL_DATA[[#This Row],[Status]]&lt;&gt;Status_No_Project,COUNTBLANK(GLOBAL_DATA[[#This Row],[Implementation progress rate]:[CISO assessment]]),0)</f>
        <v>1</v>
      </c>
      <c r="AW2776" s="45">
        <f>SUBTOTAL(103,GLOBAL_DATA[[#This Row],[BU]])</f>
        <v>1</v>
      </c>
    </row>
    <row r="2777" spans="1:49" ht="25.5" x14ac:dyDescent="0.25">
      <c r="A2777" s="222" t="s">
        <v>40</v>
      </c>
      <c r="B2777" s="223" t="s">
        <v>894</v>
      </c>
      <c r="C2777" s="223" t="s">
        <v>50</v>
      </c>
      <c r="D2777" s="231" t="s">
        <v>607</v>
      </c>
      <c r="E2777" s="232" t="s">
        <v>2</v>
      </c>
      <c r="F2777" s="232"/>
      <c r="G2777" s="233"/>
      <c r="H2777" s="221" t="s">
        <v>568</v>
      </c>
      <c r="I2777" s="231" t="s">
        <v>568</v>
      </c>
      <c r="J2777" s="232"/>
      <c r="K2777" s="234"/>
      <c r="L2777" s="235"/>
      <c r="M2777" s="233"/>
      <c r="N2777" s="236"/>
      <c r="O2777" s="224" t="str">
        <f>IF(GLOBAL_DATA[[#This Row],[Target scope]]="","",INDEX(DATA_TargetStatusChoice[Target_Status_Choice],MATCH(GLOBAL_DATA[[#This Row],[Target scope]],DATA_TargetStatusChoice[Value],1)))</f>
        <v/>
      </c>
      <c r="P2777" s="237" t="s">
        <v>562</v>
      </c>
      <c r="Q2777" s="238"/>
      <c r="R2777" s="250" t="s">
        <v>562</v>
      </c>
      <c r="S2777" s="251"/>
      <c r="T2777" s="251" t="s">
        <v>562</v>
      </c>
      <c r="U2777" s="252"/>
      <c r="V2777" s="239" t="s">
        <v>562</v>
      </c>
      <c r="W2777" s="240" t="s">
        <v>562</v>
      </c>
      <c r="X2777" s="241" t="s">
        <v>562</v>
      </c>
      <c r="Y2777" s="241" t="s">
        <v>562</v>
      </c>
      <c r="Z2777" s="241" t="s">
        <v>562</v>
      </c>
      <c r="AA2777" s="242">
        <f>SUM(GLOBAL_DATA[[#This Row],[Initial 2020]],GLOBAL_DATA[[#This Row],[Initial 2021]],GLOBAL_DATA[[#This Row],[Initial 2022]],GLOBAL_DATA[[#This Row],[Initial 2023]])</f>
        <v>0</v>
      </c>
      <c r="AB2777" s="243">
        <f>SUM(GLOBAL_DATA[[#This Row],[Reestimated 2020]],GLOBAL_DATA[[#This Row],[Reestimated 2021]],GLOBAL_DATA[[#This Row],[Reestimated 2022]],GLOBAL_DATA[[#This Row],[Reestimated 2023]])</f>
        <v>0</v>
      </c>
      <c r="AC2777" s="244">
        <f>SUM(GLOBAL_DATA[[#This Row],[Spent 2020]],GLOBAL_DATA[[#This Row],[Spent 2021]],GLOBAL_DATA[[#This Row],[Spent 2022]],GLOBAL_DATA[[#This Row],[Spent 2023]])</f>
        <v>0</v>
      </c>
      <c r="AD2777" s="245" t="s">
        <v>562</v>
      </c>
      <c r="AE2777" s="246" t="s">
        <v>562</v>
      </c>
      <c r="AF2777" s="247" t="s">
        <v>562</v>
      </c>
      <c r="AG2777" s="246" t="s">
        <v>562</v>
      </c>
      <c r="AH2777" s="246" t="s">
        <v>562</v>
      </c>
      <c r="AI2777" s="246" t="s">
        <v>562</v>
      </c>
      <c r="AJ2777" s="245" t="s">
        <v>562</v>
      </c>
      <c r="AK2777" s="246" t="s">
        <v>562</v>
      </c>
      <c r="AL2777" s="247" t="s">
        <v>562</v>
      </c>
      <c r="AM2777" s="246" t="s">
        <v>562</v>
      </c>
      <c r="AN2777" s="246" t="s">
        <v>562</v>
      </c>
      <c r="AO2777" s="248" t="s">
        <v>562</v>
      </c>
      <c r="AP2777" s="249" t="s">
        <v>562</v>
      </c>
      <c r="AQ2777" s="249" t="s">
        <v>562</v>
      </c>
      <c r="AR2777" s="162"/>
      <c r="AS2777" s="180">
        <f>IF(OR(GLOBAL_DATA[[#This Row],[Status]]=DATA!$J$6,GLOBAL_DATA[[#This Row],[Status]]=DATA!$J$7,GLOBAL_DATA[[#This Row],[Status]]=DATA!$J$8),1,0)</f>
        <v>0</v>
      </c>
      <c r="AT2777" s="181">
        <f>IF(GLOBAL_DATA[[#This Row],[Status]]=Status_No_Project,"",MAX(GLOBAL_DATA[[#This Row],[Initial end]],GLOBAL_DATA[[#This Row],[Re-estimated end]],43831))</f>
        <v>43831</v>
      </c>
      <c r="AU27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7" s="222">
        <f>IF(GLOBAL_DATA[[#This Row],[Target scope]]&lt;&gt;Target_Not_Applicable,COUNTBLANK(GLOBAL_DATA[[#This Row],[Target scope]:[Target justification (if&lt;100%)]]),0)+IF(GLOBAL_DATA[[#This Row],[Status]]&lt;&gt;Status_No_Project,COUNTBLANK(GLOBAL_DATA[[#This Row],[Implementation progress rate]:[CISO assessment]]),0)</f>
        <v>4</v>
      </c>
      <c r="AW2777" s="45">
        <f>SUBTOTAL(103,GLOBAL_DATA[[#This Row],[BU]])</f>
        <v>1</v>
      </c>
    </row>
    <row r="2778" spans="1:49" ht="38.25" x14ac:dyDescent="0.25">
      <c r="A2778" s="222" t="s">
        <v>40</v>
      </c>
      <c r="B2778" s="223" t="s">
        <v>894</v>
      </c>
      <c r="C2778" s="223" t="s">
        <v>50</v>
      </c>
      <c r="D2778" s="231" t="s">
        <v>608</v>
      </c>
      <c r="E2778" s="232" t="s">
        <v>2</v>
      </c>
      <c r="F2778" s="232"/>
      <c r="G2778" s="233"/>
      <c r="H2778" s="221" t="s">
        <v>568</v>
      </c>
      <c r="I2778" s="231" t="s">
        <v>568</v>
      </c>
      <c r="J2778" s="232"/>
      <c r="K2778" s="234"/>
      <c r="L2778" s="235"/>
      <c r="M2778" s="233"/>
      <c r="N2778" s="236"/>
      <c r="O2778" s="224" t="str">
        <f>IF(GLOBAL_DATA[[#This Row],[Target scope]]="","",INDEX(DATA_TargetStatusChoice[Target_Status_Choice],MATCH(GLOBAL_DATA[[#This Row],[Target scope]],DATA_TargetStatusChoice[Value],1)))</f>
        <v>FULL IMPLEMENTATION</v>
      </c>
      <c r="P2778" s="237">
        <v>1</v>
      </c>
      <c r="Q2778" s="238"/>
      <c r="R2778" s="250" t="s">
        <v>31</v>
      </c>
      <c r="S2778" s="251">
        <v>0</v>
      </c>
      <c r="T2778" s="251" t="s">
        <v>386</v>
      </c>
      <c r="U2778" s="252"/>
      <c r="V2778" s="239" t="s">
        <v>562</v>
      </c>
      <c r="W2778" s="240" t="s">
        <v>922</v>
      </c>
      <c r="X2778" s="241">
        <v>44197</v>
      </c>
      <c r="Y2778" s="241">
        <v>44560</v>
      </c>
      <c r="Z2778" s="241">
        <v>44560</v>
      </c>
      <c r="AA2778" s="242">
        <f>SUM(GLOBAL_DATA[[#This Row],[Initial 2020]],GLOBAL_DATA[[#This Row],[Initial 2021]],GLOBAL_DATA[[#This Row],[Initial 2022]],GLOBAL_DATA[[#This Row],[Initial 2023]])</f>
        <v>11</v>
      </c>
      <c r="AB2778" s="243">
        <f>SUM(GLOBAL_DATA[[#This Row],[Reestimated 2020]],GLOBAL_DATA[[#This Row],[Reestimated 2021]],GLOBAL_DATA[[#This Row],[Reestimated 2022]],GLOBAL_DATA[[#This Row],[Reestimated 2023]])</f>
        <v>0</v>
      </c>
      <c r="AC2778" s="244">
        <f>SUM(GLOBAL_DATA[[#This Row],[Spent 2020]],GLOBAL_DATA[[#This Row],[Spent 2021]],GLOBAL_DATA[[#This Row],[Spent 2022]],GLOBAL_DATA[[#This Row],[Spent 2023]])</f>
        <v>0</v>
      </c>
      <c r="AD2778" s="245" t="s">
        <v>562</v>
      </c>
      <c r="AE2778" s="246" t="s">
        <v>562</v>
      </c>
      <c r="AF2778" s="247" t="s">
        <v>562</v>
      </c>
      <c r="AG2778" s="246">
        <v>11</v>
      </c>
      <c r="AH2778" s="246" t="s">
        <v>562</v>
      </c>
      <c r="AI2778" s="246" t="s">
        <v>562</v>
      </c>
      <c r="AJ2778" s="245" t="s">
        <v>562</v>
      </c>
      <c r="AK2778" s="246" t="s">
        <v>562</v>
      </c>
      <c r="AL2778" s="247" t="s">
        <v>562</v>
      </c>
      <c r="AM2778" s="246" t="s">
        <v>562</v>
      </c>
      <c r="AN2778" s="246" t="s">
        <v>562</v>
      </c>
      <c r="AO2778" s="248" t="s">
        <v>562</v>
      </c>
      <c r="AP2778" s="249" t="s">
        <v>562</v>
      </c>
      <c r="AQ2778" s="249" t="s">
        <v>562</v>
      </c>
      <c r="AR2778" s="162">
        <f>IF(GLOBAL_DATA[[#This Row],[Target scope]]&lt;&gt;Target_Not_Applicable,GLOBAL_DATA[[#This Row],[Target scope]]*GLOBAL_DATA[[#This Row],[Implementation progress rate]],"")</f>
        <v>0</v>
      </c>
      <c r="AS2778" s="180">
        <f>IF(OR(GLOBAL_DATA[[#This Row],[Status]]=DATA!$J$6,GLOBAL_DATA[[#This Row],[Status]]=DATA!$J$7,GLOBAL_DATA[[#This Row],[Status]]=DATA!$J$8),1,0)</f>
        <v>0</v>
      </c>
      <c r="AT2778" s="181">
        <f>IF(GLOBAL_DATA[[#This Row],[Status]]=Status_No_Project,"",MAX(GLOBAL_DATA[[#This Row],[Initial end]],GLOBAL_DATA[[#This Row],[Re-estimated end]],43831))</f>
        <v>44560</v>
      </c>
      <c r="AU27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8" s="222">
        <f>IF(GLOBAL_DATA[[#This Row],[Target scope]]&lt;&gt;Target_Not_Applicable,COUNTBLANK(GLOBAL_DATA[[#This Row],[Target scope]:[Target justification (if&lt;100%)]]),0)+IF(GLOBAL_DATA[[#This Row],[Status]]&lt;&gt;Status_No_Project,COUNTBLANK(GLOBAL_DATA[[#This Row],[Implementation progress rate]:[CISO assessment]]),0)</f>
        <v>1</v>
      </c>
      <c r="AW2778" s="45">
        <f>SUBTOTAL(103,GLOBAL_DATA[[#This Row],[BU]])</f>
        <v>1</v>
      </c>
    </row>
    <row r="2779" spans="1:49" ht="38.25" x14ac:dyDescent="0.25">
      <c r="A2779" s="222" t="s">
        <v>40</v>
      </c>
      <c r="B2779" s="223" t="s">
        <v>894</v>
      </c>
      <c r="C2779" s="223" t="s">
        <v>50</v>
      </c>
      <c r="D2779" s="231" t="s">
        <v>609</v>
      </c>
      <c r="E2779" s="232" t="s">
        <v>2</v>
      </c>
      <c r="F2779" s="232"/>
      <c r="G2779" s="233"/>
      <c r="H2779" s="221" t="s">
        <v>568</v>
      </c>
      <c r="I2779" s="231" t="s">
        <v>568</v>
      </c>
      <c r="J2779" s="232"/>
      <c r="K2779" s="234"/>
      <c r="L2779" s="235"/>
      <c r="M2779" s="233"/>
      <c r="N2779" s="236"/>
      <c r="O2779" s="224" t="str">
        <f>IF(GLOBAL_DATA[[#This Row],[Target scope]]="","",INDEX(DATA_TargetStatusChoice[Target_Status_Choice],MATCH(GLOBAL_DATA[[#This Row],[Target scope]],DATA_TargetStatusChoice[Value],1)))</f>
        <v>FULL IMPLEMENTATION</v>
      </c>
      <c r="P2779" s="237">
        <v>1</v>
      </c>
      <c r="Q2779" s="238"/>
      <c r="R2779" s="250" t="s">
        <v>32</v>
      </c>
      <c r="S2779" s="251">
        <v>0.4</v>
      </c>
      <c r="T2779" s="251" t="s">
        <v>386</v>
      </c>
      <c r="U2779" s="252"/>
      <c r="V2779" s="239" t="s">
        <v>430</v>
      </c>
      <c r="W2779" s="240" t="s">
        <v>924</v>
      </c>
      <c r="X2779" s="241">
        <v>43466</v>
      </c>
      <c r="Y2779" s="241">
        <v>44560</v>
      </c>
      <c r="Z2779" s="241">
        <v>44560</v>
      </c>
      <c r="AA2779" s="242">
        <f>SUM(GLOBAL_DATA[[#This Row],[Initial 2020]],GLOBAL_DATA[[#This Row],[Initial 2021]],GLOBAL_DATA[[#This Row],[Initial 2022]],GLOBAL_DATA[[#This Row],[Initial 2023]])</f>
        <v>9</v>
      </c>
      <c r="AB2779" s="243">
        <f>SUM(GLOBAL_DATA[[#This Row],[Reestimated 2020]],GLOBAL_DATA[[#This Row],[Reestimated 2021]],GLOBAL_DATA[[#This Row],[Reestimated 2022]],GLOBAL_DATA[[#This Row],[Reestimated 2023]])</f>
        <v>0</v>
      </c>
      <c r="AC2779" s="244">
        <f>SUM(GLOBAL_DATA[[#This Row],[Spent 2020]],GLOBAL_DATA[[#This Row],[Spent 2021]],GLOBAL_DATA[[#This Row],[Spent 2022]],GLOBAL_DATA[[#This Row],[Spent 2023]])</f>
        <v>0</v>
      </c>
      <c r="AD2779" s="245" t="s">
        <v>562</v>
      </c>
      <c r="AE2779" s="246" t="s">
        <v>562</v>
      </c>
      <c r="AF2779" s="247" t="s">
        <v>562</v>
      </c>
      <c r="AG2779" s="246">
        <v>9</v>
      </c>
      <c r="AH2779" s="246" t="s">
        <v>562</v>
      </c>
      <c r="AI2779" s="246" t="s">
        <v>562</v>
      </c>
      <c r="AJ2779" s="245" t="s">
        <v>562</v>
      </c>
      <c r="AK2779" s="246" t="s">
        <v>562</v>
      </c>
      <c r="AL2779" s="247" t="s">
        <v>562</v>
      </c>
      <c r="AM2779" s="246" t="s">
        <v>562</v>
      </c>
      <c r="AN2779" s="246" t="s">
        <v>562</v>
      </c>
      <c r="AO2779" s="248" t="s">
        <v>562</v>
      </c>
      <c r="AP2779" s="249" t="s">
        <v>562</v>
      </c>
      <c r="AQ2779" s="249" t="s">
        <v>562</v>
      </c>
      <c r="AR2779" s="162">
        <f>IF(GLOBAL_DATA[[#This Row],[Target scope]]&lt;&gt;Target_Not_Applicable,GLOBAL_DATA[[#This Row],[Target scope]]*GLOBAL_DATA[[#This Row],[Implementation progress rate]],"")</f>
        <v>0.4</v>
      </c>
      <c r="AS2779" s="180">
        <f>IF(OR(GLOBAL_DATA[[#This Row],[Status]]=DATA!$J$6,GLOBAL_DATA[[#This Row],[Status]]=DATA!$J$7,GLOBAL_DATA[[#This Row],[Status]]=DATA!$J$8),1,0)</f>
        <v>0</v>
      </c>
      <c r="AT2779" s="181">
        <f>IF(GLOBAL_DATA[[#This Row],[Status]]=Status_No_Project,"",MAX(GLOBAL_DATA[[#This Row],[Initial end]],GLOBAL_DATA[[#This Row],[Re-estimated end]],43831))</f>
        <v>44560</v>
      </c>
      <c r="AU27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9" s="222">
        <f>IF(GLOBAL_DATA[[#This Row],[Target scope]]&lt;&gt;Target_Not_Applicable,COUNTBLANK(GLOBAL_DATA[[#This Row],[Target scope]:[Target justification (if&lt;100%)]]),0)+IF(GLOBAL_DATA[[#This Row],[Status]]&lt;&gt;Status_No_Project,COUNTBLANK(GLOBAL_DATA[[#This Row],[Implementation progress rate]:[CISO assessment]]),0)</f>
        <v>1</v>
      </c>
      <c r="AW2779" s="45">
        <f>SUBTOTAL(103,GLOBAL_DATA[[#This Row],[BU]])</f>
        <v>1</v>
      </c>
    </row>
    <row r="2780" spans="1:49" ht="25.5" x14ac:dyDescent="0.25">
      <c r="A2780" s="222" t="s">
        <v>40</v>
      </c>
      <c r="B2780" s="223" t="s">
        <v>894</v>
      </c>
      <c r="C2780" s="223" t="s">
        <v>50</v>
      </c>
      <c r="D2780" s="231" t="s">
        <v>610</v>
      </c>
      <c r="E2780" s="232" t="s">
        <v>2</v>
      </c>
      <c r="F2780" s="232"/>
      <c r="G2780" s="233"/>
      <c r="H2780" s="221" t="s">
        <v>570</v>
      </c>
      <c r="I2780" s="231" t="s">
        <v>578</v>
      </c>
      <c r="J2780" s="232"/>
      <c r="K2780" s="234"/>
      <c r="L2780" s="235"/>
      <c r="M2780" s="233"/>
      <c r="N2780" s="236"/>
      <c r="O2780" s="224" t="str">
        <f>IF(GLOBAL_DATA[[#This Row],[Target scope]]="","",INDEX(DATA_TargetStatusChoice[Target_Status_Choice],MATCH(GLOBAL_DATA[[#This Row],[Target scope]],DATA_TargetStatusChoice[Value],1)))</f>
        <v>RISK ACCEPTED</v>
      </c>
      <c r="P2780" s="237">
        <v>0</v>
      </c>
      <c r="Q2780" s="238"/>
      <c r="R2780" s="250" t="s">
        <v>31</v>
      </c>
      <c r="S2780" s="251">
        <v>0</v>
      </c>
      <c r="T2780" s="251" t="s">
        <v>386</v>
      </c>
      <c r="U2780" s="252"/>
      <c r="V2780" s="239" t="s">
        <v>562</v>
      </c>
      <c r="W2780" s="240" t="s">
        <v>922</v>
      </c>
      <c r="X2780" s="241">
        <v>44562</v>
      </c>
      <c r="Y2780" s="241">
        <v>44925</v>
      </c>
      <c r="Z2780" s="241">
        <v>44925</v>
      </c>
      <c r="AA2780" s="242">
        <f>SUM(GLOBAL_DATA[[#This Row],[Initial 2020]],GLOBAL_DATA[[#This Row],[Initial 2021]],GLOBAL_DATA[[#This Row],[Initial 2022]],GLOBAL_DATA[[#This Row],[Initial 2023]])</f>
        <v>0.1</v>
      </c>
      <c r="AB2780" s="243">
        <f>SUM(GLOBAL_DATA[[#This Row],[Reestimated 2020]],GLOBAL_DATA[[#This Row],[Reestimated 2021]],GLOBAL_DATA[[#This Row],[Reestimated 2022]],GLOBAL_DATA[[#This Row],[Reestimated 2023]])</f>
        <v>0</v>
      </c>
      <c r="AC2780" s="244">
        <f>SUM(GLOBAL_DATA[[#This Row],[Spent 2020]],GLOBAL_DATA[[#This Row],[Spent 2021]],GLOBAL_DATA[[#This Row],[Spent 2022]],GLOBAL_DATA[[#This Row],[Spent 2023]])</f>
        <v>0</v>
      </c>
      <c r="AD2780" s="245" t="s">
        <v>562</v>
      </c>
      <c r="AE2780" s="246" t="s">
        <v>562</v>
      </c>
      <c r="AF2780" s="247" t="s">
        <v>562</v>
      </c>
      <c r="AG2780" s="246" t="s">
        <v>562</v>
      </c>
      <c r="AH2780" s="246" t="s">
        <v>562</v>
      </c>
      <c r="AI2780" s="246" t="s">
        <v>562</v>
      </c>
      <c r="AJ2780" s="245">
        <v>0.1</v>
      </c>
      <c r="AK2780" s="246" t="s">
        <v>562</v>
      </c>
      <c r="AL2780" s="247" t="s">
        <v>562</v>
      </c>
      <c r="AM2780" s="246" t="s">
        <v>562</v>
      </c>
      <c r="AN2780" s="246" t="s">
        <v>562</v>
      </c>
      <c r="AO2780" s="248" t="s">
        <v>562</v>
      </c>
      <c r="AP2780" s="249" t="s">
        <v>562</v>
      </c>
      <c r="AQ2780" s="249" t="s">
        <v>562</v>
      </c>
      <c r="AR2780" s="162">
        <f>IF(GLOBAL_DATA[[#This Row],[Target scope]]&lt;&gt;Target_Not_Applicable,GLOBAL_DATA[[#This Row],[Target scope]]*GLOBAL_DATA[[#This Row],[Implementation progress rate]],"")</f>
        <v>0</v>
      </c>
      <c r="AS2780" s="180">
        <f>IF(OR(GLOBAL_DATA[[#This Row],[Status]]=DATA!$J$6,GLOBAL_DATA[[#This Row],[Status]]=DATA!$J$7,GLOBAL_DATA[[#This Row],[Status]]=DATA!$J$8),1,0)</f>
        <v>0</v>
      </c>
      <c r="AT2780" s="181">
        <f>IF(GLOBAL_DATA[[#This Row],[Status]]=Status_No_Project,"",MAX(GLOBAL_DATA[[#This Row],[Initial end]],GLOBAL_DATA[[#This Row],[Re-estimated end]],43831))</f>
        <v>44925</v>
      </c>
      <c r="AU27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0" s="222">
        <f>IF(GLOBAL_DATA[[#This Row],[Target scope]]&lt;&gt;Target_Not_Applicable,COUNTBLANK(GLOBAL_DATA[[#This Row],[Target scope]:[Target justification (if&lt;100%)]]),0)+IF(GLOBAL_DATA[[#This Row],[Status]]&lt;&gt;Status_No_Project,COUNTBLANK(GLOBAL_DATA[[#This Row],[Implementation progress rate]:[CISO assessment]]),0)</f>
        <v>1</v>
      </c>
      <c r="AW2780" s="45">
        <f>SUBTOTAL(103,GLOBAL_DATA[[#This Row],[BU]])</f>
        <v>1</v>
      </c>
    </row>
    <row r="2781" spans="1:49" ht="38.25" hidden="1" x14ac:dyDescent="0.25">
      <c r="A2781" s="222" t="s">
        <v>40</v>
      </c>
      <c r="B2781" s="223" t="s">
        <v>894</v>
      </c>
      <c r="C2781" s="223" t="s">
        <v>50</v>
      </c>
      <c r="D2781" s="231" t="s">
        <v>611</v>
      </c>
      <c r="E2781" s="232" t="s">
        <v>2</v>
      </c>
      <c r="F2781" s="232"/>
      <c r="G2781" s="233"/>
      <c r="H2781" s="221"/>
      <c r="I2781" s="231" t="s">
        <v>571</v>
      </c>
      <c r="J2781" s="232"/>
      <c r="K2781" s="234"/>
      <c r="L2781" s="235"/>
      <c r="M2781" s="233"/>
      <c r="N2781" s="236"/>
      <c r="O2781" s="224" t="str">
        <f>IF(GLOBAL_DATA[[#This Row],[Target scope]]="","",INDEX(DATA_TargetStatusChoice[Target_Status_Choice],MATCH(GLOBAL_DATA[[#This Row],[Target scope]],DATA_TargetStatusChoice[Value],1)))</f>
        <v>FULL IMPLEMENTATION</v>
      </c>
      <c r="P2781" s="237">
        <v>1</v>
      </c>
      <c r="Q2781" s="238"/>
      <c r="R2781" s="250" t="s">
        <v>31</v>
      </c>
      <c r="S2781" s="251">
        <v>0</v>
      </c>
      <c r="T2781" s="251" t="s">
        <v>386</v>
      </c>
      <c r="U2781" s="252"/>
      <c r="V2781" s="239" t="s">
        <v>562</v>
      </c>
      <c r="W2781" s="240" t="s">
        <v>922</v>
      </c>
      <c r="X2781" s="241">
        <v>44197</v>
      </c>
      <c r="Y2781" s="241">
        <v>44560</v>
      </c>
      <c r="Z2781" s="241">
        <v>44560</v>
      </c>
      <c r="AA2781" s="242">
        <f>SUM(GLOBAL_DATA[[#This Row],[Initial 2020]],GLOBAL_DATA[[#This Row],[Initial 2021]],GLOBAL_DATA[[#This Row],[Initial 2022]],GLOBAL_DATA[[#This Row],[Initial 2023]])</f>
        <v>0</v>
      </c>
      <c r="AB2781" s="243">
        <f>SUM(GLOBAL_DATA[[#This Row],[Reestimated 2020]],GLOBAL_DATA[[#This Row],[Reestimated 2021]],GLOBAL_DATA[[#This Row],[Reestimated 2022]],GLOBAL_DATA[[#This Row],[Reestimated 2023]])</f>
        <v>0</v>
      </c>
      <c r="AC2781" s="244">
        <f>SUM(GLOBAL_DATA[[#This Row],[Spent 2020]],GLOBAL_DATA[[#This Row],[Spent 2021]],GLOBAL_DATA[[#This Row],[Spent 2022]],GLOBAL_DATA[[#This Row],[Spent 2023]])</f>
        <v>0</v>
      </c>
      <c r="AD2781" s="245" t="s">
        <v>562</v>
      </c>
      <c r="AE2781" s="246" t="s">
        <v>562</v>
      </c>
      <c r="AF2781" s="247" t="s">
        <v>562</v>
      </c>
      <c r="AG2781" s="246">
        <v>0</v>
      </c>
      <c r="AH2781" s="246" t="s">
        <v>562</v>
      </c>
      <c r="AI2781" s="246" t="s">
        <v>562</v>
      </c>
      <c r="AJ2781" s="245" t="s">
        <v>562</v>
      </c>
      <c r="AK2781" s="246" t="s">
        <v>562</v>
      </c>
      <c r="AL2781" s="247" t="s">
        <v>562</v>
      </c>
      <c r="AM2781" s="246" t="s">
        <v>562</v>
      </c>
      <c r="AN2781" s="246" t="s">
        <v>562</v>
      </c>
      <c r="AO2781" s="248" t="s">
        <v>562</v>
      </c>
      <c r="AP2781" s="249" t="s">
        <v>562</v>
      </c>
      <c r="AQ2781" s="249" t="s">
        <v>562</v>
      </c>
      <c r="AR2781" s="162">
        <f>IF(GLOBAL_DATA[[#This Row],[Target scope]]&lt;&gt;Target_Not_Applicable,GLOBAL_DATA[[#This Row],[Target scope]]*GLOBAL_DATA[[#This Row],[Implementation progress rate]],"")</f>
        <v>0</v>
      </c>
      <c r="AS2781" s="180">
        <f>IF(OR(GLOBAL_DATA[[#This Row],[Status]]=DATA!$J$6,GLOBAL_DATA[[#This Row],[Status]]=DATA!$J$7,GLOBAL_DATA[[#This Row],[Status]]=DATA!$J$8),1,0)</f>
        <v>0</v>
      </c>
      <c r="AT2781" s="181">
        <f>IF(GLOBAL_DATA[[#This Row],[Status]]=Status_No_Project,"",MAX(GLOBAL_DATA[[#This Row],[Initial end]],GLOBAL_DATA[[#This Row],[Re-estimated end]],43831))</f>
        <v>44560</v>
      </c>
      <c r="AU27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1" s="222">
        <f>IF(GLOBAL_DATA[[#This Row],[Target scope]]&lt;&gt;Target_Not_Applicable,COUNTBLANK(GLOBAL_DATA[[#This Row],[Target scope]:[Target justification (if&lt;100%)]]),0)+IF(GLOBAL_DATA[[#This Row],[Status]]&lt;&gt;Status_No_Project,COUNTBLANK(GLOBAL_DATA[[#This Row],[Implementation progress rate]:[CISO assessment]]),0)</f>
        <v>1</v>
      </c>
      <c r="AW2781" s="45">
        <f>SUBTOTAL(103,GLOBAL_DATA[[#This Row],[BU]])</f>
        <v>0</v>
      </c>
    </row>
    <row r="2782" spans="1:49" ht="38.25" hidden="1" x14ac:dyDescent="0.25">
      <c r="A2782" s="222" t="s">
        <v>40</v>
      </c>
      <c r="B2782" s="223" t="s">
        <v>894</v>
      </c>
      <c r="C2782" s="223" t="s">
        <v>50</v>
      </c>
      <c r="D2782" s="231" t="s">
        <v>612</v>
      </c>
      <c r="E2782" s="232" t="s">
        <v>2</v>
      </c>
      <c r="F2782" s="232"/>
      <c r="G2782" s="233"/>
      <c r="H2782" s="221"/>
      <c r="I2782" s="231" t="s">
        <v>568</v>
      </c>
      <c r="J2782" s="232"/>
      <c r="K2782" s="234"/>
      <c r="L2782" s="235"/>
      <c r="M2782" s="233"/>
      <c r="N2782" s="236"/>
      <c r="O2782" s="224" t="str">
        <f>IF(GLOBAL_DATA[[#This Row],[Target scope]]="","",INDEX(DATA_TargetStatusChoice[Target_Status_Choice],MATCH(GLOBAL_DATA[[#This Row],[Target scope]],DATA_TargetStatusChoice[Value],1)))</f>
        <v>FULL IMPLEMENTATION</v>
      </c>
      <c r="P2782" s="237">
        <v>1</v>
      </c>
      <c r="Q2782" s="238"/>
      <c r="R2782" s="250" t="s">
        <v>32</v>
      </c>
      <c r="S2782" s="251">
        <v>0.8</v>
      </c>
      <c r="T2782" s="251" t="s">
        <v>386</v>
      </c>
      <c r="U2782" s="252"/>
      <c r="V2782" s="239" t="s">
        <v>431</v>
      </c>
      <c r="W2782" s="240" t="s">
        <v>390</v>
      </c>
      <c r="X2782" s="241">
        <v>43466</v>
      </c>
      <c r="Y2782" s="241">
        <v>44377</v>
      </c>
      <c r="Z2782" s="241">
        <v>44377</v>
      </c>
      <c r="AA2782" s="242">
        <f>SUM(GLOBAL_DATA[[#This Row],[Initial 2020]],GLOBAL_DATA[[#This Row],[Initial 2021]],GLOBAL_DATA[[#This Row],[Initial 2022]],GLOBAL_DATA[[#This Row],[Initial 2023]])</f>
        <v>0</v>
      </c>
      <c r="AB2782" s="243">
        <f>SUM(GLOBAL_DATA[[#This Row],[Reestimated 2020]],GLOBAL_DATA[[#This Row],[Reestimated 2021]],GLOBAL_DATA[[#This Row],[Reestimated 2022]],GLOBAL_DATA[[#This Row],[Reestimated 2023]])</f>
        <v>0</v>
      </c>
      <c r="AC2782" s="244">
        <f>SUM(GLOBAL_DATA[[#This Row],[Spent 2020]],GLOBAL_DATA[[#This Row],[Spent 2021]],GLOBAL_DATA[[#This Row],[Spent 2022]],GLOBAL_DATA[[#This Row],[Spent 2023]])</f>
        <v>0</v>
      </c>
      <c r="AD2782" s="245" t="s">
        <v>562</v>
      </c>
      <c r="AE2782" s="246" t="s">
        <v>562</v>
      </c>
      <c r="AF2782" s="247" t="s">
        <v>562</v>
      </c>
      <c r="AG2782" s="246">
        <v>0</v>
      </c>
      <c r="AH2782" s="246" t="s">
        <v>562</v>
      </c>
      <c r="AI2782" s="246" t="s">
        <v>562</v>
      </c>
      <c r="AJ2782" s="245" t="s">
        <v>562</v>
      </c>
      <c r="AK2782" s="246" t="s">
        <v>562</v>
      </c>
      <c r="AL2782" s="247" t="s">
        <v>562</v>
      </c>
      <c r="AM2782" s="246" t="s">
        <v>562</v>
      </c>
      <c r="AN2782" s="246" t="s">
        <v>562</v>
      </c>
      <c r="AO2782" s="248" t="s">
        <v>562</v>
      </c>
      <c r="AP2782" s="249" t="s">
        <v>562</v>
      </c>
      <c r="AQ2782" s="249" t="s">
        <v>562</v>
      </c>
      <c r="AR2782" s="162">
        <f>IF(GLOBAL_DATA[[#This Row],[Target scope]]&lt;&gt;Target_Not_Applicable,GLOBAL_DATA[[#This Row],[Target scope]]*GLOBAL_DATA[[#This Row],[Implementation progress rate]],"")</f>
        <v>0.8</v>
      </c>
      <c r="AS2782" s="180">
        <f>IF(OR(GLOBAL_DATA[[#This Row],[Status]]=DATA!$J$6,GLOBAL_DATA[[#This Row],[Status]]=DATA!$J$7,GLOBAL_DATA[[#This Row],[Status]]=DATA!$J$8),1,0)</f>
        <v>0</v>
      </c>
      <c r="AT2782" s="181">
        <f>IF(GLOBAL_DATA[[#This Row],[Status]]=Status_No_Project,"",MAX(GLOBAL_DATA[[#This Row],[Initial end]],GLOBAL_DATA[[#This Row],[Re-estimated end]],43831))</f>
        <v>44377</v>
      </c>
      <c r="AU27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2" s="222">
        <f>IF(GLOBAL_DATA[[#This Row],[Target scope]]&lt;&gt;Target_Not_Applicable,COUNTBLANK(GLOBAL_DATA[[#This Row],[Target scope]:[Target justification (if&lt;100%)]]),0)+IF(GLOBAL_DATA[[#This Row],[Status]]&lt;&gt;Status_No_Project,COUNTBLANK(GLOBAL_DATA[[#This Row],[Implementation progress rate]:[CISO assessment]]),0)</f>
        <v>1</v>
      </c>
      <c r="AW2782" s="45">
        <f>SUBTOTAL(103,GLOBAL_DATA[[#This Row],[BU]])</f>
        <v>0</v>
      </c>
    </row>
    <row r="2783" spans="1:49" ht="25.5" x14ac:dyDescent="0.25">
      <c r="A2783" s="222" t="s">
        <v>40</v>
      </c>
      <c r="B2783" s="223" t="s">
        <v>894</v>
      </c>
      <c r="C2783" s="223" t="s">
        <v>50</v>
      </c>
      <c r="D2783" s="231" t="s">
        <v>613</v>
      </c>
      <c r="E2783" s="232" t="s">
        <v>2</v>
      </c>
      <c r="F2783" s="232"/>
      <c r="G2783" s="233"/>
      <c r="H2783" s="221" t="s">
        <v>571</v>
      </c>
      <c r="I2783" s="231" t="s">
        <v>571</v>
      </c>
      <c r="J2783" s="232"/>
      <c r="K2783" s="234"/>
      <c r="L2783" s="235"/>
      <c r="M2783" s="233"/>
      <c r="N2783" s="236"/>
      <c r="O2783" s="224" t="str">
        <f>IF(GLOBAL_DATA[[#This Row],[Target scope]]="","",INDEX(DATA_TargetStatusChoice[Target_Status_Choice],MATCH(GLOBAL_DATA[[#This Row],[Target scope]],DATA_TargetStatusChoice[Value],1)))</f>
        <v/>
      </c>
      <c r="P2783" s="237" t="s">
        <v>562</v>
      </c>
      <c r="Q2783" s="238"/>
      <c r="R2783" s="250" t="s">
        <v>562</v>
      </c>
      <c r="S2783" s="251"/>
      <c r="T2783" s="251" t="s">
        <v>562</v>
      </c>
      <c r="U2783" s="252"/>
      <c r="V2783" s="239" t="s">
        <v>562</v>
      </c>
      <c r="W2783" s="240" t="s">
        <v>562</v>
      </c>
      <c r="X2783" s="241" t="s">
        <v>562</v>
      </c>
      <c r="Y2783" s="241" t="s">
        <v>562</v>
      </c>
      <c r="Z2783" s="241" t="s">
        <v>562</v>
      </c>
      <c r="AA2783" s="242">
        <f>SUM(GLOBAL_DATA[[#This Row],[Initial 2020]],GLOBAL_DATA[[#This Row],[Initial 2021]],GLOBAL_DATA[[#This Row],[Initial 2022]],GLOBAL_DATA[[#This Row],[Initial 2023]])</f>
        <v>0</v>
      </c>
      <c r="AB2783" s="243">
        <f>SUM(GLOBAL_DATA[[#This Row],[Reestimated 2020]],GLOBAL_DATA[[#This Row],[Reestimated 2021]],GLOBAL_DATA[[#This Row],[Reestimated 2022]],GLOBAL_DATA[[#This Row],[Reestimated 2023]])</f>
        <v>0</v>
      </c>
      <c r="AC2783" s="244">
        <f>SUM(GLOBAL_DATA[[#This Row],[Spent 2020]],GLOBAL_DATA[[#This Row],[Spent 2021]],GLOBAL_DATA[[#This Row],[Spent 2022]],GLOBAL_DATA[[#This Row],[Spent 2023]])</f>
        <v>0</v>
      </c>
      <c r="AD2783" s="245" t="s">
        <v>562</v>
      </c>
      <c r="AE2783" s="246" t="s">
        <v>562</v>
      </c>
      <c r="AF2783" s="247" t="s">
        <v>562</v>
      </c>
      <c r="AG2783" s="246" t="s">
        <v>562</v>
      </c>
      <c r="AH2783" s="246" t="s">
        <v>562</v>
      </c>
      <c r="AI2783" s="246" t="s">
        <v>562</v>
      </c>
      <c r="AJ2783" s="245" t="s">
        <v>562</v>
      </c>
      <c r="AK2783" s="246" t="s">
        <v>562</v>
      </c>
      <c r="AL2783" s="247" t="s">
        <v>562</v>
      </c>
      <c r="AM2783" s="246" t="s">
        <v>562</v>
      </c>
      <c r="AN2783" s="246" t="s">
        <v>562</v>
      </c>
      <c r="AO2783" s="248" t="s">
        <v>562</v>
      </c>
      <c r="AP2783" s="249" t="s">
        <v>562</v>
      </c>
      <c r="AQ2783" s="249" t="s">
        <v>562</v>
      </c>
      <c r="AR2783" s="162"/>
      <c r="AS2783" s="180">
        <f>IF(OR(GLOBAL_DATA[[#This Row],[Status]]=DATA!$J$6,GLOBAL_DATA[[#This Row],[Status]]=DATA!$J$7,GLOBAL_DATA[[#This Row],[Status]]=DATA!$J$8),1,0)</f>
        <v>0</v>
      </c>
      <c r="AT2783" s="181">
        <f>IF(GLOBAL_DATA[[#This Row],[Status]]=Status_No_Project,"",MAX(GLOBAL_DATA[[#This Row],[Initial end]],GLOBAL_DATA[[#This Row],[Re-estimated end]],43831))</f>
        <v>43831</v>
      </c>
      <c r="AU27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3" s="222">
        <f>IF(GLOBAL_DATA[[#This Row],[Target scope]]&lt;&gt;Target_Not_Applicable,COUNTBLANK(GLOBAL_DATA[[#This Row],[Target scope]:[Target justification (if&lt;100%)]]),0)+IF(GLOBAL_DATA[[#This Row],[Status]]&lt;&gt;Status_No_Project,COUNTBLANK(GLOBAL_DATA[[#This Row],[Implementation progress rate]:[CISO assessment]]),0)</f>
        <v>4</v>
      </c>
      <c r="AW2783" s="45">
        <f>SUBTOTAL(103,GLOBAL_DATA[[#This Row],[BU]])</f>
        <v>1</v>
      </c>
    </row>
    <row r="2784" spans="1:49" ht="38.25" x14ac:dyDescent="0.25">
      <c r="A2784" s="222" t="s">
        <v>40</v>
      </c>
      <c r="B2784" s="223" t="s">
        <v>894</v>
      </c>
      <c r="C2784" s="223" t="s">
        <v>50</v>
      </c>
      <c r="D2784" s="231" t="s">
        <v>614</v>
      </c>
      <c r="E2784" s="232" t="s">
        <v>2</v>
      </c>
      <c r="F2784" s="232"/>
      <c r="G2784" s="233"/>
      <c r="H2784" s="221" t="s">
        <v>568</v>
      </c>
      <c r="I2784" s="231" t="s">
        <v>568</v>
      </c>
      <c r="J2784" s="232"/>
      <c r="K2784" s="234"/>
      <c r="L2784" s="235"/>
      <c r="M2784" s="233"/>
      <c r="N2784" s="236"/>
      <c r="O2784" s="224" t="str">
        <f>IF(GLOBAL_DATA[[#This Row],[Target scope]]="","",INDEX(DATA_TargetStatusChoice[Target_Status_Choice],MATCH(GLOBAL_DATA[[#This Row],[Target scope]],DATA_TargetStatusChoice[Value],1)))</f>
        <v>FULL IMPLEMENTATION</v>
      </c>
      <c r="P2784" s="237">
        <v>1</v>
      </c>
      <c r="Q2784" s="238"/>
      <c r="R2784" s="250" t="s">
        <v>32</v>
      </c>
      <c r="S2784" s="251">
        <v>0.8</v>
      </c>
      <c r="T2784" s="251" t="s">
        <v>386</v>
      </c>
      <c r="U2784" s="252"/>
      <c r="V2784" s="239" t="s">
        <v>431</v>
      </c>
      <c r="W2784" s="240" t="s">
        <v>921</v>
      </c>
      <c r="X2784" s="241">
        <v>43466</v>
      </c>
      <c r="Y2784" s="241">
        <v>44377</v>
      </c>
      <c r="Z2784" s="241">
        <v>44377</v>
      </c>
      <c r="AA2784" s="242">
        <f>SUM(GLOBAL_DATA[[#This Row],[Initial 2020]],GLOBAL_DATA[[#This Row],[Initial 2021]],GLOBAL_DATA[[#This Row],[Initial 2022]],GLOBAL_DATA[[#This Row],[Initial 2023]])</f>
        <v>0</v>
      </c>
      <c r="AB2784" s="243">
        <f>SUM(GLOBAL_DATA[[#This Row],[Reestimated 2020]],GLOBAL_DATA[[#This Row],[Reestimated 2021]],GLOBAL_DATA[[#This Row],[Reestimated 2022]],GLOBAL_DATA[[#This Row],[Reestimated 2023]])</f>
        <v>0</v>
      </c>
      <c r="AC2784" s="244">
        <f>SUM(GLOBAL_DATA[[#This Row],[Spent 2020]],GLOBAL_DATA[[#This Row],[Spent 2021]],GLOBAL_DATA[[#This Row],[Spent 2022]],GLOBAL_DATA[[#This Row],[Spent 2023]])</f>
        <v>0</v>
      </c>
      <c r="AD2784" s="245" t="s">
        <v>562</v>
      </c>
      <c r="AE2784" s="246" t="s">
        <v>562</v>
      </c>
      <c r="AF2784" s="247" t="s">
        <v>562</v>
      </c>
      <c r="AG2784" s="246">
        <v>0</v>
      </c>
      <c r="AH2784" s="246" t="s">
        <v>562</v>
      </c>
      <c r="AI2784" s="246" t="s">
        <v>562</v>
      </c>
      <c r="AJ2784" s="245" t="s">
        <v>562</v>
      </c>
      <c r="AK2784" s="246" t="s">
        <v>562</v>
      </c>
      <c r="AL2784" s="247" t="s">
        <v>562</v>
      </c>
      <c r="AM2784" s="246" t="s">
        <v>562</v>
      </c>
      <c r="AN2784" s="246" t="s">
        <v>562</v>
      </c>
      <c r="AO2784" s="248" t="s">
        <v>562</v>
      </c>
      <c r="AP2784" s="249" t="s">
        <v>957</v>
      </c>
      <c r="AQ2784" s="249" t="s">
        <v>562</v>
      </c>
      <c r="AR2784" s="162">
        <f>IF(GLOBAL_DATA[[#This Row],[Target scope]]&lt;&gt;Target_Not_Applicable,GLOBAL_DATA[[#This Row],[Target scope]]*GLOBAL_DATA[[#This Row],[Implementation progress rate]],"")</f>
        <v>0.8</v>
      </c>
      <c r="AS2784" s="180">
        <f>IF(OR(GLOBAL_DATA[[#This Row],[Status]]=DATA!$J$6,GLOBAL_DATA[[#This Row],[Status]]=DATA!$J$7,GLOBAL_DATA[[#This Row],[Status]]=DATA!$J$8),1,0)</f>
        <v>0</v>
      </c>
      <c r="AT2784" s="181">
        <f>IF(GLOBAL_DATA[[#This Row],[Status]]=Status_No_Project,"",MAX(GLOBAL_DATA[[#This Row],[Initial end]],GLOBAL_DATA[[#This Row],[Re-estimated end]],43831))</f>
        <v>44377</v>
      </c>
      <c r="AU27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4" s="222">
        <f>IF(GLOBAL_DATA[[#This Row],[Target scope]]&lt;&gt;Target_Not_Applicable,COUNTBLANK(GLOBAL_DATA[[#This Row],[Target scope]:[Target justification (if&lt;100%)]]),0)+IF(GLOBAL_DATA[[#This Row],[Status]]&lt;&gt;Status_No_Project,COUNTBLANK(GLOBAL_DATA[[#This Row],[Implementation progress rate]:[CISO assessment]]),0)</f>
        <v>1</v>
      </c>
      <c r="AW2784" s="45">
        <f>SUBTOTAL(103,GLOBAL_DATA[[#This Row],[BU]])</f>
        <v>1</v>
      </c>
    </row>
    <row r="2785" spans="1:49" ht="25.5" x14ac:dyDescent="0.25">
      <c r="A2785" s="222" t="s">
        <v>40</v>
      </c>
      <c r="B2785" s="223" t="s">
        <v>894</v>
      </c>
      <c r="C2785" s="223" t="s">
        <v>50</v>
      </c>
      <c r="D2785" s="231" t="s">
        <v>615</v>
      </c>
      <c r="E2785" s="232" t="s">
        <v>2</v>
      </c>
      <c r="F2785" s="232"/>
      <c r="G2785" s="233"/>
      <c r="H2785" s="221" t="s">
        <v>568</v>
      </c>
      <c r="I2785" s="231" t="s">
        <v>568</v>
      </c>
      <c r="J2785" s="232"/>
      <c r="K2785" s="234"/>
      <c r="L2785" s="235"/>
      <c r="M2785" s="233"/>
      <c r="N2785" s="236"/>
      <c r="O2785" s="224" t="str">
        <f>IF(GLOBAL_DATA[[#This Row],[Target scope]]="","",INDEX(DATA_TargetStatusChoice[Target_Status_Choice],MATCH(GLOBAL_DATA[[#This Row],[Target scope]],DATA_TargetStatusChoice[Value],1)))</f>
        <v/>
      </c>
      <c r="P2785" s="237" t="s">
        <v>562</v>
      </c>
      <c r="Q2785" s="238"/>
      <c r="R2785" s="250" t="s">
        <v>562</v>
      </c>
      <c r="S2785" s="251"/>
      <c r="T2785" s="251" t="s">
        <v>562</v>
      </c>
      <c r="U2785" s="252"/>
      <c r="V2785" s="239" t="s">
        <v>562</v>
      </c>
      <c r="W2785" s="240" t="s">
        <v>562</v>
      </c>
      <c r="X2785" s="241" t="s">
        <v>562</v>
      </c>
      <c r="Y2785" s="241" t="s">
        <v>562</v>
      </c>
      <c r="Z2785" s="241" t="s">
        <v>562</v>
      </c>
      <c r="AA2785" s="242">
        <f>SUM(GLOBAL_DATA[[#This Row],[Initial 2020]],GLOBAL_DATA[[#This Row],[Initial 2021]],GLOBAL_DATA[[#This Row],[Initial 2022]],GLOBAL_DATA[[#This Row],[Initial 2023]])</f>
        <v>0</v>
      </c>
      <c r="AB2785" s="243">
        <f>SUM(GLOBAL_DATA[[#This Row],[Reestimated 2020]],GLOBAL_DATA[[#This Row],[Reestimated 2021]],GLOBAL_DATA[[#This Row],[Reestimated 2022]],GLOBAL_DATA[[#This Row],[Reestimated 2023]])</f>
        <v>0</v>
      </c>
      <c r="AC2785" s="244">
        <f>SUM(GLOBAL_DATA[[#This Row],[Spent 2020]],GLOBAL_DATA[[#This Row],[Spent 2021]],GLOBAL_DATA[[#This Row],[Spent 2022]],GLOBAL_DATA[[#This Row],[Spent 2023]])</f>
        <v>0</v>
      </c>
      <c r="AD2785" s="245" t="s">
        <v>562</v>
      </c>
      <c r="AE2785" s="246" t="s">
        <v>562</v>
      </c>
      <c r="AF2785" s="247" t="s">
        <v>562</v>
      </c>
      <c r="AG2785" s="246" t="s">
        <v>562</v>
      </c>
      <c r="AH2785" s="246" t="s">
        <v>562</v>
      </c>
      <c r="AI2785" s="246" t="s">
        <v>562</v>
      </c>
      <c r="AJ2785" s="245" t="s">
        <v>562</v>
      </c>
      <c r="AK2785" s="246" t="s">
        <v>562</v>
      </c>
      <c r="AL2785" s="247" t="s">
        <v>562</v>
      </c>
      <c r="AM2785" s="246" t="s">
        <v>562</v>
      </c>
      <c r="AN2785" s="246" t="s">
        <v>562</v>
      </c>
      <c r="AO2785" s="248" t="s">
        <v>562</v>
      </c>
      <c r="AP2785" s="249" t="s">
        <v>562</v>
      </c>
      <c r="AQ2785" s="249" t="s">
        <v>562</v>
      </c>
      <c r="AR2785" s="162"/>
      <c r="AS2785" s="180">
        <f>IF(OR(GLOBAL_DATA[[#This Row],[Status]]=DATA!$J$6,GLOBAL_DATA[[#This Row],[Status]]=DATA!$J$7,GLOBAL_DATA[[#This Row],[Status]]=DATA!$J$8),1,0)</f>
        <v>0</v>
      </c>
      <c r="AT2785" s="181">
        <f>IF(GLOBAL_DATA[[#This Row],[Status]]=Status_No_Project,"",MAX(GLOBAL_DATA[[#This Row],[Initial end]],GLOBAL_DATA[[#This Row],[Re-estimated end]],43831))</f>
        <v>43831</v>
      </c>
      <c r="AU27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5" s="222">
        <f>IF(GLOBAL_DATA[[#This Row],[Target scope]]&lt;&gt;Target_Not_Applicable,COUNTBLANK(GLOBAL_DATA[[#This Row],[Target scope]:[Target justification (if&lt;100%)]]),0)+IF(GLOBAL_DATA[[#This Row],[Status]]&lt;&gt;Status_No_Project,COUNTBLANK(GLOBAL_DATA[[#This Row],[Implementation progress rate]:[CISO assessment]]),0)</f>
        <v>4</v>
      </c>
      <c r="AW2785" s="45">
        <f>SUBTOTAL(103,GLOBAL_DATA[[#This Row],[BU]])</f>
        <v>1</v>
      </c>
    </row>
    <row r="2786" spans="1:49" ht="38.25" x14ac:dyDescent="0.25">
      <c r="A2786" s="222" t="s">
        <v>40</v>
      </c>
      <c r="B2786" s="223" t="s">
        <v>894</v>
      </c>
      <c r="C2786" s="223" t="s">
        <v>50</v>
      </c>
      <c r="D2786" s="231" t="s">
        <v>616</v>
      </c>
      <c r="E2786" s="232" t="s">
        <v>2</v>
      </c>
      <c r="F2786" s="232"/>
      <c r="G2786" s="233"/>
      <c r="H2786" s="221" t="s">
        <v>568</v>
      </c>
      <c r="I2786" s="231" t="s">
        <v>568</v>
      </c>
      <c r="J2786" s="232"/>
      <c r="K2786" s="234"/>
      <c r="L2786" s="235"/>
      <c r="M2786" s="233"/>
      <c r="N2786" s="236"/>
      <c r="O2786" s="224" t="str">
        <f>IF(GLOBAL_DATA[[#This Row],[Target scope]]="","",INDEX(DATA_TargetStatusChoice[Target_Status_Choice],MATCH(GLOBAL_DATA[[#This Row],[Target scope]],DATA_TargetStatusChoice[Value],1)))</f>
        <v>FULL IMPLEMENTATION</v>
      </c>
      <c r="P2786" s="237">
        <v>1</v>
      </c>
      <c r="Q2786" s="238"/>
      <c r="R2786" s="250" t="s">
        <v>32</v>
      </c>
      <c r="S2786" s="251">
        <v>0.8</v>
      </c>
      <c r="T2786" s="251" t="s">
        <v>386</v>
      </c>
      <c r="U2786" s="252"/>
      <c r="V2786" s="239" t="s">
        <v>430</v>
      </c>
      <c r="W2786" s="240" t="s">
        <v>924</v>
      </c>
      <c r="X2786" s="241">
        <v>43647</v>
      </c>
      <c r="Y2786" s="241">
        <v>44377</v>
      </c>
      <c r="Z2786" s="241">
        <v>44377</v>
      </c>
      <c r="AA2786" s="242">
        <f>SUM(GLOBAL_DATA[[#This Row],[Initial 2020]],GLOBAL_DATA[[#This Row],[Initial 2021]],GLOBAL_DATA[[#This Row],[Initial 2022]],GLOBAL_DATA[[#This Row],[Initial 2023]])</f>
        <v>0</v>
      </c>
      <c r="AB2786" s="243">
        <f>SUM(GLOBAL_DATA[[#This Row],[Reestimated 2020]],GLOBAL_DATA[[#This Row],[Reestimated 2021]],GLOBAL_DATA[[#This Row],[Reestimated 2022]],GLOBAL_DATA[[#This Row],[Reestimated 2023]])</f>
        <v>0</v>
      </c>
      <c r="AC2786" s="244">
        <f>SUM(GLOBAL_DATA[[#This Row],[Spent 2020]],GLOBAL_DATA[[#This Row],[Spent 2021]],GLOBAL_DATA[[#This Row],[Spent 2022]],GLOBAL_DATA[[#This Row],[Spent 2023]])</f>
        <v>0</v>
      </c>
      <c r="AD2786" s="245" t="s">
        <v>562</v>
      </c>
      <c r="AE2786" s="246" t="s">
        <v>562</v>
      </c>
      <c r="AF2786" s="247" t="s">
        <v>562</v>
      </c>
      <c r="AG2786" s="246">
        <v>0</v>
      </c>
      <c r="AH2786" s="246" t="s">
        <v>562</v>
      </c>
      <c r="AI2786" s="246" t="s">
        <v>562</v>
      </c>
      <c r="AJ2786" s="245" t="s">
        <v>562</v>
      </c>
      <c r="AK2786" s="246" t="s">
        <v>562</v>
      </c>
      <c r="AL2786" s="247" t="s">
        <v>562</v>
      </c>
      <c r="AM2786" s="246" t="s">
        <v>562</v>
      </c>
      <c r="AN2786" s="246" t="s">
        <v>562</v>
      </c>
      <c r="AO2786" s="248" t="s">
        <v>562</v>
      </c>
      <c r="AP2786" s="249" t="s">
        <v>562</v>
      </c>
      <c r="AQ2786" s="249" t="s">
        <v>562</v>
      </c>
      <c r="AR2786" s="162">
        <f>IF(GLOBAL_DATA[[#This Row],[Target scope]]&lt;&gt;Target_Not_Applicable,GLOBAL_DATA[[#This Row],[Target scope]]*GLOBAL_DATA[[#This Row],[Implementation progress rate]],"")</f>
        <v>0.8</v>
      </c>
      <c r="AS2786" s="180">
        <f>IF(OR(GLOBAL_DATA[[#This Row],[Status]]=DATA!$J$6,GLOBAL_DATA[[#This Row],[Status]]=DATA!$J$7,GLOBAL_DATA[[#This Row],[Status]]=DATA!$J$8),1,0)</f>
        <v>0</v>
      </c>
      <c r="AT2786" s="181">
        <f>IF(GLOBAL_DATA[[#This Row],[Status]]=Status_No_Project,"",MAX(GLOBAL_DATA[[#This Row],[Initial end]],GLOBAL_DATA[[#This Row],[Re-estimated end]],43831))</f>
        <v>44377</v>
      </c>
      <c r="AU27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6" s="222">
        <f>IF(GLOBAL_DATA[[#This Row],[Target scope]]&lt;&gt;Target_Not_Applicable,COUNTBLANK(GLOBAL_DATA[[#This Row],[Target scope]:[Target justification (if&lt;100%)]]),0)+IF(GLOBAL_DATA[[#This Row],[Status]]&lt;&gt;Status_No_Project,COUNTBLANK(GLOBAL_DATA[[#This Row],[Implementation progress rate]:[CISO assessment]]),0)</f>
        <v>1</v>
      </c>
      <c r="AW2786" s="45">
        <f>SUBTOTAL(103,GLOBAL_DATA[[#This Row],[BU]])</f>
        <v>1</v>
      </c>
    </row>
    <row r="2787" spans="1:49" ht="25.5" x14ac:dyDescent="0.25">
      <c r="A2787" s="222" t="s">
        <v>40</v>
      </c>
      <c r="B2787" s="223" t="s">
        <v>894</v>
      </c>
      <c r="C2787" s="223" t="s">
        <v>50</v>
      </c>
      <c r="D2787" s="231" t="s">
        <v>617</v>
      </c>
      <c r="E2787" s="232" t="s">
        <v>2</v>
      </c>
      <c r="F2787" s="232"/>
      <c r="G2787" s="233"/>
      <c r="H2787" s="221" t="s">
        <v>568</v>
      </c>
      <c r="I2787" s="231" t="s">
        <v>568</v>
      </c>
      <c r="J2787" s="232"/>
      <c r="K2787" s="234"/>
      <c r="L2787" s="235"/>
      <c r="M2787" s="233"/>
      <c r="N2787" s="236"/>
      <c r="O2787" s="224" t="str">
        <f>IF(GLOBAL_DATA[[#This Row],[Target scope]]="","",INDEX(DATA_TargetStatusChoice[Target_Status_Choice],MATCH(GLOBAL_DATA[[#This Row],[Target scope]],DATA_TargetStatusChoice[Value],1)))</f>
        <v/>
      </c>
      <c r="P2787" s="237" t="s">
        <v>562</v>
      </c>
      <c r="Q2787" s="238"/>
      <c r="R2787" s="250" t="s">
        <v>562</v>
      </c>
      <c r="S2787" s="251"/>
      <c r="T2787" s="251" t="s">
        <v>562</v>
      </c>
      <c r="U2787" s="252"/>
      <c r="V2787" s="239" t="s">
        <v>562</v>
      </c>
      <c r="W2787" s="240" t="s">
        <v>562</v>
      </c>
      <c r="X2787" s="241" t="s">
        <v>562</v>
      </c>
      <c r="Y2787" s="241" t="s">
        <v>562</v>
      </c>
      <c r="Z2787" s="241" t="s">
        <v>562</v>
      </c>
      <c r="AA2787" s="242">
        <f>SUM(GLOBAL_DATA[[#This Row],[Initial 2020]],GLOBAL_DATA[[#This Row],[Initial 2021]],GLOBAL_DATA[[#This Row],[Initial 2022]],GLOBAL_DATA[[#This Row],[Initial 2023]])</f>
        <v>0</v>
      </c>
      <c r="AB2787" s="243">
        <f>SUM(GLOBAL_DATA[[#This Row],[Reestimated 2020]],GLOBAL_DATA[[#This Row],[Reestimated 2021]],GLOBAL_DATA[[#This Row],[Reestimated 2022]],GLOBAL_DATA[[#This Row],[Reestimated 2023]])</f>
        <v>0</v>
      </c>
      <c r="AC2787" s="244">
        <f>SUM(GLOBAL_DATA[[#This Row],[Spent 2020]],GLOBAL_DATA[[#This Row],[Spent 2021]],GLOBAL_DATA[[#This Row],[Spent 2022]],GLOBAL_DATA[[#This Row],[Spent 2023]])</f>
        <v>0</v>
      </c>
      <c r="AD2787" s="245" t="s">
        <v>562</v>
      </c>
      <c r="AE2787" s="246" t="s">
        <v>562</v>
      </c>
      <c r="AF2787" s="247" t="s">
        <v>562</v>
      </c>
      <c r="AG2787" s="246" t="s">
        <v>562</v>
      </c>
      <c r="AH2787" s="246" t="s">
        <v>562</v>
      </c>
      <c r="AI2787" s="246" t="s">
        <v>562</v>
      </c>
      <c r="AJ2787" s="245" t="s">
        <v>562</v>
      </c>
      <c r="AK2787" s="246" t="s">
        <v>562</v>
      </c>
      <c r="AL2787" s="247" t="s">
        <v>562</v>
      </c>
      <c r="AM2787" s="246" t="s">
        <v>562</v>
      </c>
      <c r="AN2787" s="246" t="s">
        <v>562</v>
      </c>
      <c r="AO2787" s="248" t="s">
        <v>562</v>
      </c>
      <c r="AP2787" s="249" t="s">
        <v>562</v>
      </c>
      <c r="AQ2787" s="249" t="s">
        <v>562</v>
      </c>
      <c r="AR2787" s="162"/>
      <c r="AS2787" s="180">
        <f>IF(OR(GLOBAL_DATA[[#This Row],[Status]]=DATA!$J$6,GLOBAL_DATA[[#This Row],[Status]]=DATA!$J$7,GLOBAL_DATA[[#This Row],[Status]]=DATA!$J$8),1,0)</f>
        <v>0</v>
      </c>
      <c r="AT2787" s="181">
        <f>IF(GLOBAL_DATA[[#This Row],[Status]]=Status_No_Project,"",MAX(GLOBAL_DATA[[#This Row],[Initial end]],GLOBAL_DATA[[#This Row],[Re-estimated end]],43831))</f>
        <v>43831</v>
      </c>
      <c r="AU27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7" s="222">
        <f>IF(GLOBAL_DATA[[#This Row],[Target scope]]&lt;&gt;Target_Not_Applicable,COUNTBLANK(GLOBAL_DATA[[#This Row],[Target scope]:[Target justification (if&lt;100%)]]),0)+IF(GLOBAL_DATA[[#This Row],[Status]]&lt;&gt;Status_No_Project,COUNTBLANK(GLOBAL_DATA[[#This Row],[Implementation progress rate]:[CISO assessment]]),0)</f>
        <v>4</v>
      </c>
      <c r="AW2787" s="45">
        <f>SUBTOTAL(103,GLOBAL_DATA[[#This Row],[BU]])</f>
        <v>1</v>
      </c>
    </row>
    <row r="2788" spans="1:49" ht="38.25" x14ac:dyDescent="0.25">
      <c r="A2788" s="222" t="s">
        <v>40</v>
      </c>
      <c r="B2788" s="223" t="s">
        <v>894</v>
      </c>
      <c r="C2788" s="223" t="s">
        <v>50</v>
      </c>
      <c r="D2788" s="231" t="s">
        <v>618</v>
      </c>
      <c r="E2788" s="232" t="s">
        <v>2</v>
      </c>
      <c r="F2788" s="232"/>
      <c r="G2788" s="233"/>
      <c r="H2788" s="221" t="s">
        <v>570</v>
      </c>
      <c r="I2788" s="231" t="s">
        <v>568</v>
      </c>
      <c r="J2788" s="232"/>
      <c r="K2788" s="234"/>
      <c r="L2788" s="235"/>
      <c r="M2788" s="233"/>
      <c r="N2788" s="236"/>
      <c r="O2788" s="224" t="str">
        <f>IF(GLOBAL_DATA[[#This Row],[Target scope]]="","",INDEX(DATA_TargetStatusChoice[Target_Status_Choice],MATCH(GLOBAL_DATA[[#This Row],[Target scope]],DATA_TargetStatusChoice[Value],1)))</f>
        <v>FULL IMPLEMENTATION</v>
      </c>
      <c r="P2788" s="237">
        <v>1</v>
      </c>
      <c r="Q2788" s="238"/>
      <c r="R2788" s="250" t="s">
        <v>31</v>
      </c>
      <c r="S2788" s="251">
        <v>0</v>
      </c>
      <c r="T2788" s="251" t="s">
        <v>386</v>
      </c>
      <c r="U2788" s="252"/>
      <c r="V2788" s="239" t="s">
        <v>430</v>
      </c>
      <c r="W2788" s="240" t="s">
        <v>924</v>
      </c>
      <c r="X2788" s="241">
        <v>44197</v>
      </c>
      <c r="Y2788" s="241">
        <v>44560</v>
      </c>
      <c r="Z2788" s="241">
        <v>44560</v>
      </c>
      <c r="AA2788" s="242">
        <f>SUM(GLOBAL_DATA[[#This Row],[Initial 2020]],GLOBAL_DATA[[#This Row],[Initial 2021]],GLOBAL_DATA[[#This Row],[Initial 2022]],GLOBAL_DATA[[#This Row],[Initial 2023]])</f>
        <v>14</v>
      </c>
      <c r="AB2788" s="243">
        <f>SUM(GLOBAL_DATA[[#This Row],[Reestimated 2020]],GLOBAL_DATA[[#This Row],[Reestimated 2021]],GLOBAL_DATA[[#This Row],[Reestimated 2022]],GLOBAL_DATA[[#This Row],[Reestimated 2023]])</f>
        <v>0</v>
      </c>
      <c r="AC2788" s="244">
        <f>SUM(GLOBAL_DATA[[#This Row],[Spent 2020]],GLOBAL_DATA[[#This Row],[Spent 2021]],GLOBAL_DATA[[#This Row],[Spent 2022]],GLOBAL_DATA[[#This Row],[Spent 2023]])</f>
        <v>0</v>
      </c>
      <c r="AD2788" s="245" t="s">
        <v>562</v>
      </c>
      <c r="AE2788" s="246" t="s">
        <v>562</v>
      </c>
      <c r="AF2788" s="247" t="s">
        <v>562</v>
      </c>
      <c r="AG2788" s="246">
        <v>14</v>
      </c>
      <c r="AH2788" s="246" t="s">
        <v>562</v>
      </c>
      <c r="AI2788" s="246" t="s">
        <v>562</v>
      </c>
      <c r="AJ2788" s="245" t="s">
        <v>562</v>
      </c>
      <c r="AK2788" s="246" t="s">
        <v>562</v>
      </c>
      <c r="AL2788" s="247" t="s">
        <v>562</v>
      </c>
      <c r="AM2788" s="246" t="s">
        <v>562</v>
      </c>
      <c r="AN2788" s="246" t="s">
        <v>562</v>
      </c>
      <c r="AO2788" s="248" t="s">
        <v>562</v>
      </c>
      <c r="AP2788" s="249" t="s">
        <v>958</v>
      </c>
      <c r="AQ2788" s="249" t="s">
        <v>562</v>
      </c>
      <c r="AR2788" s="162">
        <f>IF(GLOBAL_DATA[[#This Row],[Target scope]]&lt;&gt;Target_Not_Applicable,GLOBAL_DATA[[#This Row],[Target scope]]*GLOBAL_DATA[[#This Row],[Implementation progress rate]],"")</f>
        <v>0</v>
      </c>
      <c r="AS2788" s="180">
        <f>IF(OR(GLOBAL_DATA[[#This Row],[Status]]=DATA!$J$6,GLOBAL_DATA[[#This Row],[Status]]=DATA!$J$7,GLOBAL_DATA[[#This Row],[Status]]=DATA!$J$8),1,0)</f>
        <v>0</v>
      </c>
      <c r="AT2788" s="181">
        <f>IF(GLOBAL_DATA[[#This Row],[Status]]=Status_No_Project,"",MAX(GLOBAL_DATA[[#This Row],[Initial end]],GLOBAL_DATA[[#This Row],[Re-estimated end]],43831))</f>
        <v>44560</v>
      </c>
      <c r="AU27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8" s="222">
        <f>IF(GLOBAL_DATA[[#This Row],[Target scope]]&lt;&gt;Target_Not_Applicable,COUNTBLANK(GLOBAL_DATA[[#This Row],[Target scope]:[Target justification (if&lt;100%)]]),0)+IF(GLOBAL_DATA[[#This Row],[Status]]&lt;&gt;Status_No_Project,COUNTBLANK(GLOBAL_DATA[[#This Row],[Implementation progress rate]:[CISO assessment]]),0)</f>
        <v>1</v>
      </c>
      <c r="AW2788" s="45">
        <f>SUBTOTAL(103,GLOBAL_DATA[[#This Row],[BU]])</f>
        <v>1</v>
      </c>
    </row>
    <row r="2789" spans="1:49" ht="38.25" x14ac:dyDescent="0.25">
      <c r="A2789" s="222" t="s">
        <v>40</v>
      </c>
      <c r="B2789" s="223" t="s">
        <v>894</v>
      </c>
      <c r="C2789" s="223" t="s">
        <v>50</v>
      </c>
      <c r="D2789" s="231" t="s">
        <v>619</v>
      </c>
      <c r="E2789" s="232" t="s">
        <v>2</v>
      </c>
      <c r="F2789" s="232"/>
      <c r="G2789" s="233"/>
      <c r="H2789" s="221" t="s">
        <v>568</v>
      </c>
      <c r="I2789" s="231" t="s">
        <v>568</v>
      </c>
      <c r="J2789" s="232"/>
      <c r="K2789" s="234"/>
      <c r="L2789" s="235"/>
      <c r="M2789" s="233"/>
      <c r="N2789" s="236"/>
      <c r="O2789" s="224" t="str">
        <f>IF(GLOBAL_DATA[[#This Row],[Target scope]]="","",INDEX(DATA_TargetStatusChoice[Target_Status_Choice],MATCH(GLOBAL_DATA[[#This Row],[Target scope]],DATA_TargetStatusChoice[Value],1)))</f>
        <v>FULL IMPLEMENTATION</v>
      </c>
      <c r="P2789" s="237">
        <v>1</v>
      </c>
      <c r="Q2789" s="238"/>
      <c r="R2789" s="250" t="s">
        <v>32</v>
      </c>
      <c r="S2789" s="251">
        <v>0.8</v>
      </c>
      <c r="T2789" s="251" t="s">
        <v>386</v>
      </c>
      <c r="U2789" s="252"/>
      <c r="V2789" s="239" t="s">
        <v>431</v>
      </c>
      <c r="W2789" s="240" t="s">
        <v>921</v>
      </c>
      <c r="X2789" s="241">
        <v>43466</v>
      </c>
      <c r="Y2789" s="241">
        <v>44377</v>
      </c>
      <c r="Z2789" s="241">
        <v>44377</v>
      </c>
      <c r="AA2789" s="242">
        <f>SUM(GLOBAL_DATA[[#This Row],[Initial 2020]],GLOBAL_DATA[[#This Row],[Initial 2021]],GLOBAL_DATA[[#This Row],[Initial 2022]],GLOBAL_DATA[[#This Row],[Initial 2023]])</f>
        <v>0</v>
      </c>
      <c r="AB2789" s="243">
        <f>SUM(GLOBAL_DATA[[#This Row],[Reestimated 2020]],GLOBAL_DATA[[#This Row],[Reestimated 2021]],GLOBAL_DATA[[#This Row],[Reestimated 2022]],GLOBAL_DATA[[#This Row],[Reestimated 2023]])</f>
        <v>0</v>
      </c>
      <c r="AC2789" s="244">
        <f>SUM(GLOBAL_DATA[[#This Row],[Spent 2020]],GLOBAL_DATA[[#This Row],[Spent 2021]],GLOBAL_DATA[[#This Row],[Spent 2022]],GLOBAL_DATA[[#This Row],[Spent 2023]])</f>
        <v>0</v>
      </c>
      <c r="AD2789" s="245" t="s">
        <v>562</v>
      </c>
      <c r="AE2789" s="246" t="s">
        <v>562</v>
      </c>
      <c r="AF2789" s="247" t="s">
        <v>562</v>
      </c>
      <c r="AG2789" s="246">
        <v>0</v>
      </c>
      <c r="AH2789" s="246" t="s">
        <v>562</v>
      </c>
      <c r="AI2789" s="246" t="s">
        <v>562</v>
      </c>
      <c r="AJ2789" s="245" t="s">
        <v>562</v>
      </c>
      <c r="AK2789" s="246" t="s">
        <v>562</v>
      </c>
      <c r="AL2789" s="247" t="s">
        <v>562</v>
      </c>
      <c r="AM2789" s="246" t="s">
        <v>562</v>
      </c>
      <c r="AN2789" s="246" t="s">
        <v>562</v>
      </c>
      <c r="AO2789" s="248" t="s">
        <v>562</v>
      </c>
      <c r="AP2789" s="249" t="s">
        <v>959</v>
      </c>
      <c r="AQ2789" s="249" t="s">
        <v>562</v>
      </c>
      <c r="AR2789" s="162">
        <f>IF(GLOBAL_DATA[[#This Row],[Target scope]]&lt;&gt;Target_Not_Applicable,GLOBAL_DATA[[#This Row],[Target scope]]*GLOBAL_DATA[[#This Row],[Implementation progress rate]],"")</f>
        <v>0.8</v>
      </c>
      <c r="AS2789" s="180">
        <f>IF(OR(GLOBAL_DATA[[#This Row],[Status]]=DATA!$J$6,GLOBAL_DATA[[#This Row],[Status]]=DATA!$J$7,GLOBAL_DATA[[#This Row],[Status]]=DATA!$J$8),1,0)</f>
        <v>0</v>
      </c>
      <c r="AT2789" s="181">
        <f>IF(GLOBAL_DATA[[#This Row],[Status]]=Status_No_Project,"",MAX(GLOBAL_DATA[[#This Row],[Initial end]],GLOBAL_DATA[[#This Row],[Re-estimated end]],43831))</f>
        <v>44377</v>
      </c>
      <c r="AU27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9" s="222">
        <f>IF(GLOBAL_DATA[[#This Row],[Target scope]]&lt;&gt;Target_Not_Applicable,COUNTBLANK(GLOBAL_DATA[[#This Row],[Target scope]:[Target justification (if&lt;100%)]]),0)+IF(GLOBAL_DATA[[#This Row],[Status]]&lt;&gt;Status_No_Project,COUNTBLANK(GLOBAL_DATA[[#This Row],[Implementation progress rate]:[CISO assessment]]),0)</f>
        <v>1</v>
      </c>
      <c r="AW2789" s="45">
        <f>SUBTOTAL(103,GLOBAL_DATA[[#This Row],[BU]])</f>
        <v>1</v>
      </c>
    </row>
    <row r="2790" spans="1:49" ht="25.5" x14ac:dyDescent="0.25">
      <c r="A2790" s="222" t="s">
        <v>40</v>
      </c>
      <c r="B2790" s="223" t="s">
        <v>894</v>
      </c>
      <c r="C2790" s="223" t="s">
        <v>50</v>
      </c>
      <c r="D2790" s="231" t="s">
        <v>620</v>
      </c>
      <c r="E2790" s="232" t="s">
        <v>2</v>
      </c>
      <c r="F2790" s="232"/>
      <c r="G2790" s="233"/>
      <c r="H2790" s="221" t="s">
        <v>568</v>
      </c>
      <c r="I2790" s="231" t="s">
        <v>568</v>
      </c>
      <c r="J2790" s="232"/>
      <c r="K2790" s="234"/>
      <c r="L2790" s="235"/>
      <c r="M2790" s="233"/>
      <c r="N2790" s="236"/>
      <c r="O2790" s="224" t="str">
        <f>IF(GLOBAL_DATA[[#This Row],[Target scope]]="","",INDEX(DATA_TargetStatusChoice[Target_Status_Choice],MATCH(GLOBAL_DATA[[#This Row],[Target scope]],DATA_TargetStatusChoice[Value],1)))</f>
        <v/>
      </c>
      <c r="P2790" s="237" t="s">
        <v>562</v>
      </c>
      <c r="Q2790" s="238"/>
      <c r="R2790" s="250" t="s">
        <v>562</v>
      </c>
      <c r="S2790" s="251"/>
      <c r="T2790" s="251" t="s">
        <v>562</v>
      </c>
      <c r="U2790" s="252"/>
      <c r="V2790" s="239" t="s">
        <v>562</v>
      </c>
      <c r="W2790" s="240" t="s">
        <v>562</v>
      </c>
      <c r="X2790" s="241" t="s">
        <v>562</v>
      </c>
      <c r="Y2790" s="241" t="s">
        <v>562</v>
      </c>
      <c r="Z2790" s="241" t="s">
        <v>562</v>
      </c>
      <c r="AA2790" s="242">
        <f>SUM(GLOBAL_DATA[[#This Row],[Initial 2020]],GLOBAL_DATA[[#This Row],[Initial 2021]],GLOBAL_DATA[[#This Row],[Initial 2022]],GLOBAL_DATA[[#This Row],[Initial 2023]])</f>
        <v>0</v>
      </c>
      <c r="AB2790" s="243">
        <f>SUM(GLOBAL_DATA[[#This Row],[Reestimated 2020]],GLOBAL_DATA[[#This Row],[Reestimated 2021]],GLOBAL_DATA[[#This Row],[Reestimated 2022]],GLOBAL_DATA[[#This Row],[Reestimated 2023]])</f>
        <v>0</v>
      </c>
      <c r="AC2790" s="244">
        <f>SUM(GLOBAL_DATA[[#This Row],[Spent 2020]],GLOBAL_DATA[[#This Row],[Spent 2021]],GLOBAL_DATA[[#This Row],[Spent 2022]],GLOBAL_DATA[[#This Row],[Spent 2023]])</f>
        <v>0</v>
      </c>
      <c r="AD2790" s="245" t="s">
        <v>562</v>
      </c>
      <c r="AE2790" s="246" t="s">
        <v>562</v>
      </c>
      <c r="AF2790" s="247" t="s">
        <v>562</v>
      </c>
      <c r="AG2790" s="246" t="s">
        <v>562</v>
      </c>
      <c r="AH2790" s="246" t="s">
        <v>562</v>
      </c>
      <c r="AI2790" s="246" t="s">
        <v>562</v>
      </c>
      <c r="AJ2790" s="245" t="s">
        <v>562</v>
      </c>
      <c r="AK2790" s="246" t="s">
        <v>562</v>
      </c>
      <c r="AL2790" s="247" t="s">
        <v>562</v>
      </c>
      <c r="AM2790" s="246" t="s">
        <v>562</v>
      </c>
      <c r="AN2790" s="246" t="s">
        <v>562</v>
      </c>
      <c r="AO2790" s="248" t="s">
        <v>562</v>
      </c>
      <c r="AP2790" s="249" t="s">
        <v>562</v>
      </c>
      <c r="AQ2790" s="249" t="s">
        <v>562</v>
      </c>
      <c r="AR2790" s="162"/>
      <c r="AS2790" s="180">
        <f>IF(OR(GLOBAL_DATA[[#This Row],[Status]]=DATA!$J$6,GLOBAL_DATA[[#This Row],[Status]]=DATA!$J$7,GLOBAL_DATA[[#This Row],[Status]]=DATA!$J$8),1,0)</f>
        <v>0</v>
      </c>
      <c r="AT2790" s="181">
        <f>IF(GLOBAL_DATA[[#This Row],[Status]]=Status_No_Project,"",MAX(GLOBAL_DATA[[#This Row],[Initial end]],GLOBAL_DATA[[#This Row],[Re-estimated end]],43831))</f>
        <v>43831</v>
      </c>
      <c r="AU27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0" s="222">
        <f>IF(GLOBAL_DATA[[#This Row],[Target scope]]&lt;&gt;Target_Not_Applicable,COUNTBLANK(GLOBAL_DATA[[#This Row],[Target scope]:[Target justification (if&lt;100%)]]),0)+IF(GLOBAL_DATA[[#This Row],[Status]]&lt;&gt;Status_No_Project,COUNTBLANK(GLOBAL_DATA[[#This Row],[Implementation progress rate]:[CISO assessment]]),0)</f>
        <v>4</v>
      </c>
      <c r="AW2790" s="45">
        <f>SUBTOTAL(103,GLOBAL_DATA[[#This Row],[BU]])</f>
        <v>1</v>
      </c>
    </row>
    <row r="2791" spans="1:49" ht="38.25" x14ac:dyDescent="0.25">
      <c r="A2791" s="222" t="s">
        <v>40</v>
      </c>
      <c r="B2791" s="223" t="s">
        <v>894</v>
      </c>
      <c r="C2791" s="223" t="s">
        <v>50</v>
      </c>
      <c r="D2791" s="231" t="s">
        <v>621</v>
      </c>
      <c r="E2791" s="232" t="s">
        <v>2</v>
      </c>
      <c r="F2791" s="232"/>
      <c r="G2791" s="233"/>
      <c r="H2791" s="221" t="s">
        <v>570</v>
      </c>
      <c r="I2791" s="231" t="s">
        <v>571</v>
      </c>
      <c r="J2791" s="232"/>
      <c r="K2791" s="234"/>
      <c r="L2791" s="235"/>
      <c r="M2791" s="233"/>
      <c r="N2791" s="236"/>
      <c r="O2791" s="224" t="str">
        <f>IF(GLOBAL_DATA[[#This Row],[Target scope]]="","",INDEX(DATA_TargetStatusChoice[Target_Status_Choice],MATCH(GLOBAL_DATA[[#This Row],[Target scope]],DATA_TargetStatusChoice[Value],1)))</f>
        <v>FULL IMPLEMENTATION</v>
      </c>
      <c r="P2791" s="237">
        <v>1</v>
      </c>
      <c r="Q2791" s="238"/>
      <c r="R2791" s="250" t="s">
        <v>31</v>
      </c>
      <c r="S2791" s="251">
        <v>0</v>
      </c>
      <c r="T2791" s="251" t="s">
        <v>386</v>
      </c>
      <c r="U2791" s="252"/>
      <c r="V2791" s="239" t="s">
        <v>430</v>
      </c>
      <c r="W2791" s="240" t="s">
        <v>922</v>
      </c>
      <c r="X2791" s="241">
        <v>44197</v>
      </c>
      <c r="Y2791" s="241">
        <v>44560</v>
      </c>
      <c r="Z2791" s="241">
        <v>44560</v>
      </c>
      <c r="AA2791" s="242">
        <f>SUM(GLOBAL_DATA[[#This Row],[Initial 2020]],GLOBAL_DATA[[#This Row],[Initial 2021]],GLOBAL_DATA[[#This Row],[Initial 2022]],GLOBAL_DATA[[#This Row],[Initial 2023]])</f>
        <v>8</v>
      </c>
      <c r="AB2791" s="243">
        <f>SUM(GLOBAL_DATA[[#This Row],[Reestimated 2020]],GLOBAL_DATA[[#This Row],[Reestimated 2021]],GLOBAL_DATA[[#This Row],[Reestimated 2022]],GLOBAL_DATA[[#This Row],[Reestimated 2023]])</f>
        <v>0</v>
      </c>
      <c r="AC2791" s="244">
        <f>SUM(GLOBAL_DATA[[#This Row],[Spent 2020]],GLOBAL_DATA[[#This Row],[Spent 2021]],GLOBAL_DATA[[#This Row],[Spent 2022]],GLOBAL_DATA[[#This Row],[Spent 2023]])</f>
        <v>0</v>
      </c>
      <c r="AD2791" s="245" t="s">
        <v>562</v>
      </c>
      <c r="AE2791" s="246" t="s">
        <v>562</v>
      </c>
      <c r="AF2791" s="247" t="s">
        <v>562</v>
      </c>
      <c r="AG2791" s="246">
        <v>8</v>
      </c>
      <c r="AH2791" s="246" t="s">
        <v>562</v>
      </c>
      <c r="AI2791" s="246" t="s">
        <v>562</v>
      </c>
      <c r="AJ2791" s="245" t="s">
        <v>562</v>
      </c>
      <c r="AK2791" s="246" t="s">
        <v>562</v>
      </c>
      <c r="AL2791" s="247" t="s">
        <v>562</v>
      </c>
      <c r="AM2791" s="246" t="s">
        <v>562</v>
      </c>
      <c r="AN2791" s="246" t="s">
        <v>562</v>
      </c>
      <c r="AO2791" s="248" t="s">
        <v>562</v>
      </c>
      <c r="AP2791" s="249" t="s">
        <v>562</v>
      </c>
      <c r="AQ2791" s="249" t="s">
        <v>562</v>
      </c>
      <c r="AR2791" s="162">
        <f>IF(GLOBAL_DATA[[#This Row],[Target scope]]&lt;&gt;Target_Not_Applicable,GLOBAL_DATA[[#This Row],[Target scope]]*GLOBAL_DATA[[#This Row],[Implementation progress rate]],"")</f>
        <v>0</v>
      </c>
      <c r="AS2791" s="180">
        <f>IF(OR(GLOBAL_DATA[[#This Row],[Status]]=DATA!$J$6,GLOBAL_DATA[[#This Row],[Status]]=DATA!$J$7,GLOBAL_DATA[[#This Row],[Status]]=DATA!$J$8),1,0)</f>
        <v>0</v>
      </c>
      <c r="AT2791" s="181">
        <f>IF(GLOBAL_DATA[[#This Row],[Status]]=Status_No_Project,"",MAX(GLOBAL_DATA[[#This Row],[Initial end]],GLOBAL_DATA[[#This Row],[Re-estimated end]],43831))</f>
        <v>44560</v>
      </c>
      <c r="AU27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1" s="222">
        <f>IF(GLOBAL_DATA[[#This Row],[Target scope]]&lt;&gt;Target_Not_Applicable,COUNTBLANK(GLOBAL_DATA[[#This Row],[Target scope]:[Target justification (if&lt;100%)]]),0)+IF(GLOBAL_DATA[[#This Row],[Status]]&lt;&gt;Status_No_Project,COUNTBLANK(GLOBAL_DATA[[#This Row],[Implementation progress rate]:[CISO assessment]]),0)</f>
        <v>1</v>
      </c>
      <c r="AW2791" s="45">
        <f>SUBTOTAL(103,GLOBAL_DATA[[#This Row],[BU]])</f>
        <v>1</v>
      </c>
    </row>
    <row r="2792" spans="1:49" ht="38.25" x14ac:dyDescent="0.25">
      <c r="A2792" s="222" t="s">
        <v>40</v>
      </c>
      <c r="B2792" s="223" t="s">
        <v>894</v>
      </c>
      <c r="C2792" s="223" t="s">
        <v>50</v>
      </c>
      <c r="D2792" s="231" t="s">
        <v>622</v>
      </c>
      <c r="E2792" s="232" t="s">
        <v>2</v>
      </c>
      <c r="F2792" s="232"/>
      <c r="G2792" s="233"/>
      <c r="H2792" s="221" t="s">
        <v>570</v>
      </c>
      <c r="I2792" s="231" t="s">
        <v>568</v>
      </c>
      <c r="J2792" s="232"/>
      <c r="K2792" s="234"/>
      <c r="L2792" s="235"/>
      <c r="M2792" s="233"/>
      <c r="N2792" s="236"/>
      <c r="O2792" s="224" t="str">
        <f>IF(GLOBAL_DATA[[#This Row],[Target scope]]="","",INDEX(DATA_TargetStatusChoice[Target_Status_Choice],MATCH(GLOBAL_DATA[[#This Row],[Target scope]],DATA_TargetStatusChoice[Value],1)))</f>
        <v>FULL IMPLEMENTATION</v>
      </c>
      <c r="P2792" s="237">
        <v>1</v>
      </c>
      <c r="Q2792" s="238"/>
      <c r="R2792" s="250" t="s">
        <v>32</v>
      </c>
      <c r="S2792" s="251">
        <v>0.5</v>
      </c>
      <c r="T2792" s="251" t="s">
        <v>386</v>
      </c>
      <c r="U2792" s="252"/>
      <c r="V2792" s="239" t="s">
        <v>430</v>
      </c>
      <c r="W2792" s="240" t="s">
        <v>924</v>
      </c>
      <c r="X2792" s="241">
        <v>43647</v>
      </c>
      <c r="Y2792" s="241">
        <v>44377</v>
      </c>
      <c r="Z2792" s="241">
        <v>44377</v>
      </c>
      <c r="AA2792" s="242">
        <f>SUM(GLOBAL_DATA[[#This Row],[Initial 2020]],GLOBAL_DATA[[#This Row],[Initial 2021]],GLOBAL_DATA[[#This Row],[Initial 2022]],GLOBAL_DATA[[#This Row],[Initial 2023]])</f>
        <v>0</v>
      </c>
      <c r="AB2792" s="243">
        <f>SUM(GLOBAL_DATA[[#This Row],[Reestimated 2020]],GLOBAL_DATA[[#This Row],[Reestimated 2021]],GLOBAL_DATA[[#This Row],[Reestimated 2022]],GLOBAL_DATA[[#This Row],[Reestimated 2023]])</f>
        <v>0</v>
      </c>
      <c r="AC2792" s="244">
        <f>SUM(GLOBAL_DATA[[#This Row],[Spent 2020]],GLOBAL_DATA[[#This Row],[Spent 2021]],GLOBAL_DATA[[#This Row],[Spent 2022]],GLOBAL_DATA[[#This Row],[Spent 2023]])</f>
        <v>0</v>
      </c>
      <c r="AD2792" s="245" t="s">
        <v>562</v>
      </c>
      <c r="AE2792" s="246" t="s">
        <v>562</v>
      </c>
      <c r="AF2792" s="247" t="s">
        <v>562</v>
      </c>
      <c r="AG2792" s="246">
        <v>0</v>
      </c>
      <c r="AH2792" s="246" t="s">
        <v>562</v>
      </c>
      <c r="AI2792" s="246" t="s">
        <v>562</v>
      </c>
      <c r="AJ2792" s="245" t="s">
        <v>562</v>
      </c>
      <c r="AK2792" s="246" t="s">
        <v>562</v>
      </c>
      <c r="AL2792" s="247" t="s">
        <v>562</v>
      </c>
      <c r="AM2792" s="246" t="s">
        <v>562</v>
      </c>
      <c r="AN2792" s="246" t="s">
        <v>562</v>
      </c>
      <c r="AO2792" s="248" t="s">
        <v>562</v>
      </c>
      <c r="AP2792" s="249" t="s">
        <v>562</v>
      </c>
      <c r="AQ2792" s="249" t="s">
        <v>562</v>
      </c>
      <c r="AR2792" s="162">
        <f>IF(GLOBAL_DATA[[#This Row],[Target scope]]&lt;&gt;Target_Not_Applicable,GLOBAL_DATA[[#This Row],[Target scope]]*GLOBAL_DATA[[#This Row],[Implementation progress rate]],"")</f>
        <v>0.5</v>
      </c>
      <c r="AS2792" s="180">
        <f>IF(OR(GLOBAL_DATA[[#This Row],[Status]]=DATA!$J$6,GLOBAL_DATA[[#This Row],[Status]]=DATA!$J$7,GLOBAL_DATA[[#This Row],[Status]]=DATA!$J$8),1,0)</f>
        <v>0</v>
      </c>
      <c r="AT2792" s="181">
        <f>IF(GLOBAL_DATA[[#This Row],[Status]]=Status_No_Project,"",MAX(GLOBAL_DATA[[#This Row],[Initial end]],GLOBAL_DATA[[#This Row],[Re-estimated end]],43831))</f>
        <v>44377</v>
      </c>
      <c r="AU27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2" s="222">
        <f>IF(GLOBAL_DATA[[#This Row],[Target scope]]&lt;&gt;Target_Not_Applicable,COUNTBLANK(GLOBAL_DATA[[#This Row],[Target scope]:[Target justification (if&lt;100%)]]),0)+IF(GLOBAL_DATA[[#This Row],[Status]]&lt;&gt;Status_No_Project,COUNTBLANK(GLOBAL_DATA[[#This Row],[Implementation progress rate]:[CISO assessment]]),0)</f>
        <v>1</v>
      </c>
      <c r="AW2792" s="45">
        <f>SUBTOTAL(103,GLOBAL_DATA[[#This Row],[BU]])</f>
        <v>1</v>
      </c>
    </row>
    <row r="2793" spans="1:49" ht="38.25" x14ac:dyDescent="0.25">
      <c r="A2793" s="222" t="s">
        <v>40</v>
      </c>
      <c r="B2793" s="223" t="s">
        <v>894</v>
      </c>
      <c r="C2793" s="223" t="s">
        <v>50</v>
      </c>
      <c r="D2793" s="231" t="s">
        <v>623</v>
      </c>
      <c r="E2793" s="232" t="s">
        <v>2</v>
      </c>
      <c r="F2793" s="232"/>
      <c r="G2793" s="233"/>
      <c r="H2793" s="221" t="s">
        <v>570</v>
      </c>
      <c r="I2793" s="231" t="s">
        <v>571</v>
      </c>
      <c r="J2793" s="232"/>
      <c r="K2793" s="234"/>
      <c r="L2793" s="235"/>
      <c r="M2793" s="233"/>
      <c r="N2793" s="236"/>
      <c r="O2793" s="224" t="str">
        <f>IF(GLOBAL_DATA[[#This Row],[Target scope]]="","",INDEX(DATA_TargetStatusChoice[Target_Status_Choice],MATCH(GLOBAL_DATA[[#This Row],[Target scope]],DATA_TargetStatusChoice[Value],1)))</f>
        <v>FULL IMPLEMENTATION</v>
      </c>
      <c r="P2793" s="237">
        <v>1</v>
      </c>
      <c r="Q2793" s="238"/>
      <c r="R2793" s="250" t="s">
        <v>32</v>
      </c>
      <c r="S2793" s="251">
        <v>0.5</v>
      </c>
      <c r="T2793" s="251" t="s">
        <v>386</v>
      </c>
      <c r="U2793" s="252"/>
      <c r="V2793" s="239" t="s">
        <v>430</v>
      </c>
      <c r="W2793" s="240" t="s">
        <v>922</v>
      </c>
      <c r="X2793" s="241">
        <v>43647</v>
      </c>
      <c r="Y2793" s="241">
        <v>44377</v>
      </c>
      <c r="Z2793" s="241">
        <v>44377</v>
      </c>
      <c r="AA2793" s="242">
        <f>SUM(GLOBAL_DATA[[#This Row],[Initial 2020]],GLOBAL_DATA[[#This Row],[Initial 2021]],GLOBAL_DATA[[#This Row],[Initial 2022]],GLOBAL_DATA[[#This Row],[Initial 2023]])</f>
        <v>0</v>
      </c>
      <c r="AB2793" s="243">
        <f>SUM(GLOBAL_DATA[[#This Row],[Reestimated 2020]],GLOBAL_DATA[[#This Row],[Reestimated 2021]],GLOBAL_DATA[[#This Row],[Reestimated 2022]],GLOBAL_DATA[[#This Row],[Reestimated 2023]])</f>
        <v>0</v>
      </c>
      <c r="AC2793" s="244">
        <f>SUM(GLOBAL_DATA[[#This Row],[Spent 2020]],GLOBAL_DATA[[#This Row],[Spent 2021]],GLOBAL_DATA[[#This Row],[Spent 2022]],GLOBAL_DATA[[#This Row],[Spent 2023]])</f>
        <v>0</v>
      </c>
      <c r="AD2793" s="245" t="s">
        <v>562</v>
      </c>
      <c r="AE2793" s="246" t="s">
        <v>562</v>
      </c>
      <c r="AF2793" s="247" t="s">
        <v>562</v>
      </c>
      <c r="AG2793" s="246">
        <v>0</v>
      </c>
      <c r="AH2793" s="246" t="s">
        <v>562</v>
      </c>
      <c r="AI2793" s="246" t="s">
        <v>562</v>
      </c>
      <c r="AJ2793" s="245" t="s">
        <v>562</v>
      </c>
      <c r="AK2793" s="246" t="s">
        <v>562</v>
      </c>
      <c r="AL2793" s="247" t="s">
        <v>562</v>
      </c>
      <c r="AM2793" s="246" t="s">
        <v>562</v>
      </c>
      <c r="AN2793" s="246" t="s">
        <v>562</v>
      </c>
      <c r="AO2793" s="248" t="s">
        <v>562</v>
      </c>
      <c r="AP2793" s="249" t="s">
        <v>562</v>
      </c>
      <c r="AQ2793" s="249" t="s">
        <v>562</v>
      </c>
      <c r="AR2793" s="162">
        <f>IF(GLOBAL_DATA[[#This Row],[Target scope]]&lt;&gt;Target_Not_Applicable,GLOBAL_DATA[[#This Row],[Target scope]]*GLOBAL_DATA[[#This Row],[Implementation progress rate]],"")</f>
        <v>0.5</v>
      </c>
      <c r="AS2793" s="180">
        <f>IF(OR(GLOBAL_DATA[[#This Row],[Status]]=DATA!$J$6,GLOBAL_DATA[[#This Row],[Status]]=DATA!$J$7,GLOBAL_DATA[[#This Row],[Status]]=DATA!$J$8),1,0)</f>
        <v>0</v>
      </c>
      <c r="AT2793" s="181">
        <f>IF(GLOBAL_DATA[[#This Row],[Status]]=Status_No_Project,"",MAX(GLOBAL_DATA[[#This Row],[Initial end]],GLOBAL_DATA[[#This Row],[Re-estimated end]],43831))</f>
        <v>44377</v>
      </c>
      <c r="AU27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3" s="222">
        <f>IF(GLOBAL_DATA[[#This Row],[Target scope]]&lt;&gt;Target_Not_Applicable,COUNTBLANK(GLOBAL_DATA[[#This Row],[Target scope]:[Target justification (if&lt;100%)]]),0)+IF(GLOBAL_DATA[[#This Row],[Status]]&lt;&gt;Status_No_Project,COUNTBLANK(GLOBAL_DATA[[#This Row],[Implementation progress rate]:[CISO assessment]]),0)</f>
        <v>1</v>
      </c>
      <c r="AW2793" s="45">
        <f>SUBTOTAL(103,GLOBAL_DATA[[#This Row],[BU]])</f>
        <v>1</v>
      </c>
    </row>
    <row r="2794" spans="1:49" ht="38.25" x14ac:dyDescent="0.25">
      <c r="A2794" s="222" t="s">
        <v>40</v>
      </c>
      <c r="B2794" s="223" t="s">
        <v>894</v>
      </c>
      <c r="C2794" s="223" t="s">
        <v>50</v>
      </c>
      <c r="D2794" s="231" t="s">
        <v>624</v>
      </c>
      <c r="E2794" s="232" t="s">
        <v>2</v>
      </c>
      <c r="F2794" s="232"/>
      <c r="G2794" s="233"/>
      <c r="H2794" s="221" t="s">
        <v>568</v>
      </c>
      <c r="I2794" s="231" t="s">
        <v>568</v>
      </c>
      <c r="J2794" s="232"/>
      <c r="K2794" s="234"/>
      <c r="L2794" s="235"/>
      <c r="M2794" s="233"/>
      <c r="N2794" s="236"/>
      <c r="O2794" s="224" t="str">
        <f>IF(GLOBAL_DATA[[#This Row],[Target scope]]="","",INDEX(DATA_TargetStatusChoice[Target_Status_Choice],MATCH(GLOBAL_DATA[[#This Row],[Target scope]],DATA_TargetStatusChoice[Value],1)))</f>
        <v>FULL IMPLEMENTATION</v>
      </c>
      <c r="P2794" s="237">
        <v>1</v>
      </c>
      <c r="Q2794" s="238"/>
      <c r="R2794" s="250" t="s">
        <v>31</v>
      </c>
      <c r="S2794" s="251">
        <v>0</v>
      </c>
      <c r="T2794" s="251" t="s">
        <v>386</v>
      </c>
      <c r="U2794" s="252"/>
      <c r="V2794" s="239" t="s">
        <v>430</v>
      </c>
      <c r="W2794" s="240" t="s">
        <v>924</v>
      </c>
      <c r="X2794" s="241">
        <v>44197</v>
      </c>
      <c r="Y2794" s="241">
        <v>44560</v>
      </c>
      <c r="Z2794" s="241">
        <v>44560</v>
      </c>
      <c r="AA2794" s="242">
        <f>SUM(GLOBAL_DATA[[#This Row],[Initial 2020]],GLOBAL_DATA[[#This Row],[Initial 2021]],GLOBAL_DATA[[#This Row],[Initial 2022]],GLOBAL_DATA[[#This Row],[Initial 2023]])</f>
        <v>1</v>
      </c>
      <c r="AB2794" s="243">
        <f>SUM(GLOBAL_DATA[[#This Row],[Reestimated 2020]],GLOBAL_DATA[[#This Row],[Reestimated 2021]],GLOBAL_DATA[[#This Row],[Reestimated 2022]],GLOBAL_DATA[[#This Row],[Reestimated 2023]])</f>
        <v>0</v>
      </c>
      <c r="AC2794" s="244">
        <f>SUM(GLOBAL_DATA[[#This Row],[Spent 2020]],GLOBAL_DATA[[#This Row],[Spent 2021]],GLOBAL_DATA[[#This Row],[Spent 2022]],GLOBAL_DATA[[#This Row],[Spent 2023]])</f>
        <v>0</v>
      </c>
      <c r="AD2794" s="245" t="s">
        <v>562</v>
      </c>
      <c r="AE2794" s="246" t="s">
        <v>562</v>
      </c>
      <c r="AF2794" s="247" t="s">
        <v>562</v>
      </c>
      <c r="AG2794" s="246">
        <v>1</v>
      </c>
      <c r="AH2794" s="246" t="s">
        <v>562</v>
      </c>
      <c r="AI2794" s="246" t="s">
        <v>562</v>
      </c>
      <c r="AJ2794" s="245" t="s">
        <v>562</v>
      </c>
      <c r="AK2794" s="246" t="s">
        <v>562</v>
      </c>
      <c r="AL2794" s="247" t="s">
        <v>562</v>
      </c>
      <c r="AM2794" s="246" t="s">
        <v>562</v>
      </c>
      <c r="AN2794" s="246" t="s">
        <v>562</v>
      </c>
      <c r="AO2794" s="248" t="s">
        <v>562</v>
      </c>
      <c r="AP2794" s="249" t="s">
        <v>562</v>
      </c>
      <c r="AQ2794" s="249" t="s">
        <v>562</v>
      </c>
      <c r="AR2794" s="162">
        <f>IF(GLOBAL_DATA[[#This Row],[Target scope]]&lt;&gt;Target_Not_Applicable,GLOBAL_DATA[[#This Row],[Target scope]]*GLOBAL_DATA[[#This Row],[Implementation progress rate]],"")</f>
        <v>0</v>
      </c>
      <c r="AS2794" s="180">
        <f>IF(OR(GLOBAL_DATA[[#This Row],[Status]]=DATA!$J$6,GLOBAL_DATA[[#This Row],[Status]]=DATA!$J$7,GLOBAL_DATA[[#This Row],[Status]]=DATA!$J$8),1,0)</f>
        <v>0</v>
      </c>
      <c r="AT2794" s="181">
        <f>IF(GLOBAL_DATA[[#This Row],[Status]]=Status_No_Project,"",MAX(GLOBAL_DATA[[#This Row],[Initial end]],GLOBAL_DATA[[#This Row],[Re-estimated end]],43831))</f>
        <v>44560</v>
      </c>
      <c r="AU27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4" s="222">
        <f>IF(GLOBAL_DATA[[#This Row],[Target scope]]&lt;&gt;Target_Not_Applicable,COUNTBLANK(GLOBAL_DATA[[#This Row],[Target scope]:[Target justification (if&lt;100%)]]),0)+IF(GLOBAL_DATA[[#This Row],[Status]]&lt;&gt;Status_No_Project,COUNTBLANK(GLOBAL_DATA[[#This Row],[Implementation progress rate]:[CISO assessment]]),0)</f>
        <v>1</v>
      </c>
      <c r="AW2794" s="45">
        <f>SUBTOTAL(103,GLOBAL_DATA[[#This Row],[BU]])</f>
        <v>1</v>
      </c>
    </row>
    <row r="2795" spans="1:49" ht="38.25" x14ac:dyDescent="0.25">
      <c r="A2795" s="222" t="s">
        <v>40</v>
      </c>
      <c r="B2795" s="223" t="s">
        <v>894</v>
      </c>
      <c r="C2795" s="223" t="s">
        <v>50</v>
      </c>
      <c r="D2795" s="231" t="s">
        <v>625</v>
      </c>
      <c r="E2795" s="232" t="s">
        <v>2</v>
      </c>
      <c r="F2795" s="232"/>
      <c r="G2795" s="233"/>
      <c r="H2795" s="221" t="s">
        <v>568</v>
      </c>
      <c r="I2795" s="231" t="s">
        <v>568</v>
      </c>
      <c r="J2795" s="232"/>
      <c r="K2795" s="234"/>
      <c r="L2795" s="235"/>
      <c r="M2795" s="233"/>
      <c r="N2795" s="236"/>
      <c r="O2795" s="224" t="str">
        <f>IF(GLOBAL_DATA[[#This Row],[Target scope]]="","",INDEX(DATA_TargetStatusChoice[Target_Status_Choice],MATCH(GLOBAL_DATA[[#This Row],[Target scope]],DATA_TargetStatusChoice[Value],1)))</f>
        <v>FULL IMPLEMENTATION</v>
      </c>
      <c r="P2795" s="237">
        <v>1</v>
      </c>
      <c r="Q2795" s="238"/>
      <c r="R2795" s="250" t="s">
        <v>31</v>
      </c>
      <c r="S2795" s="251">
        <v>0</v>
      </c>
      <c r="T2795" s="251" t="s">
        <v>386</v>
      </c>
      <c r="U2795" s="252"/>
      <c r="V2795" s="239" t="s">
        <v>430</v>
      </c>
      <c r="W2795" s="240" t="s">
        <v>921</v>
      </c>
      <c r="X2795" s="241">
        <v>44197</v>
      </c>
      <c r="Y2795" s="241">
        <v>44560</v>
      </c>
      <c r="Z2795" s="241">
        <v>44560</v>
      </c>
      <c r="AA2795" s="242">
        <f>SUM(GLOBAL_DATA[[#This Row],[Initial 2020]],GLOBAL_DATA[[#This Row],[Initial 2021]],GLOBAL_DATA[[#This Row],[Initial 2022]],GLOBAL_DATA[[#This Row],[Initial 2023]])</f>
        <v>19</v>
      </c>
      <c r="AB2795" s="243">
        <f>SUM(GLOBAL_DATA[[#This Row],[Reestimated 2020]],GLOBAL_DATA[[#This Row],[Reestimated 2021]],GLOBAL_DATA[[#This Row],[Reestimated 2022]],GLOBAL_DATA[[#This Row],[Reestimated 2023]])</f>
        <v>0</v>
      </c>
      <c r="AC2795" s="244">
        <f>SUM(GLOBAL_DATA[[#This Row],[Spent 2020]],GLOBAL_DATA[[#This Row],[Spent 2021]],GLOBAL_DATA[[#This Row],[Spent 2022]],GLOBAL_DATA[[#This Row],[Spent 2023]])</f>
        <v>0</v>
      </c>
      <c r="AD2795" s="245" t="s">
        <v>562</v>
      </c>
      <c r="AE2795" s="246" t="s">
        <v>562</v>
      </c>
      <c r="AF2795" s="247" t="s">
        <v>562</v>
      </c>
      <c r="AG2795" s="246">
        <v>19</v>
      </c>
      <c r="AH2795" s="246" t="s">
        <v>562</v>
      </c>
      <c r="AI2795" s="246" t="s">
        <v>562</v>
      </c>
      <c r="AJ2795" s="245" t="s">
        <v>562</v>
      </c>
      <c r="AK2795" s="246" t="s">
        <v>562</v>
      </c>
      <c r="AL2795" s="247" t="s">
        <v>562</v>
      </c>
      <c r="AM2795" s="246" t="s">
        <v>562</v>
      </c>
      <c r="AN2795" s="246" t="s">
        <v>562</v>
      </c>
      <c r="AO2795" s="248" t="s">
        <v>562</v>
      </c>
      <c r="AP2795" s="249" t="s">
        <v>562</v>
      </c>
      <c r="AQ2795" s="249" t="s">
        <v>562</v>
      </c>
      <c r="AR2795" s="162">
        <f>IF(GLOBAL_DATA[[#This Row],[Target scope]]&lt;&gt;Target_Not_Applicable,GLOBAL_DATA[[#This Row],[Target scope]]*GLOBAL_DATA[[#This Row],[Implementation progress rate]],"")</f>
        <v>0</v>
      </c>
      <c r="AS2795" s="180">
        <f>IF(OR(GLOBAL_DATA[[#This Row],[Status]]=DATA!$J$6,GLOBAL_DATA[[#This Row],[Status]]=DATA!$J$7,GLOBAL_DATA[[#This Row],[Status]]=DATA!$J$8),1,0)</f>
        <v>0</v>
      </c>
      <c r="AT2795" s="181">
        <f>IF(GLOBAL_DATA[[#This Row],[Status]]=Status_No_Project,"",MAX(GLOBAL_DATA[[#This Row],[Initial end]],GLOBAL_DATA[[#This Row],[Re-estimated end]],43831))</f>
        <v>44560</v>
      </c>
      <c r="AU27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5" s="222">
        <f>IF(GLOBAL_DATA[[#This Row],[Target scope]]&lt;&gt;Target_Not_Applicable,COUNTBLANK(GLOBAL_DATA[[#This Row],[Target scope]:[Target justification (if&lt;100%)]]),0)+IF(GLOBAL_DATA[[#This Row],[Status]]&lt;&gt;Status_No_Project,COUNTBLANK(GLOBAL_DATA[[#This Row],[Implementation progress rate]:[CISO assessment]]),0)</f>
        <v>1</v>
      </c>
      <c r="AW2795" s="45">
        <f>SUBTOTAL(103,GLOBAL_DATA[[#This Row],[BU]])</f>
        <v>1</v>
      </c>
    </row>
    <row r="2796" spans="1:49" ht="38.25" hidden="1" x14ac:dyDescent="0.25">
      <c r="A2796" s="222" t="s">
        <v>40</v>
      </c>
      <c r="B2796" s="223" t="s">
        <v>894</v>
      </c>
      <c r="C2796" s="223" t="s">
        <v>50</v>
      </c>
      <c r="D2796" s="231" t="s">
        <v>626</v>
      </c>
      <c r="E2796" s="232" t="s">
        <v>2</v>
      </c>
      <c r="F2796" s="232"/>
      <c r="G2796" s="233"/>
      <c r="H2796" s="221"/>
      <c r="I2796" s="231" t="s">
        <v>568</v>
      </c>
      <c r="J2796" s="232"/>
      <c r="K2796" s="234"/>
      <c r="L2796" s="235"/>
      <c r="M2796" s="233"/>
      <c r="N2796" s="236"/>
      <c r="O2796" s="224" t="str">
        <f>IF(GLOBAL_DATA[[#This Row],[Target scope]]="","",INDEX(DATA_TargetStatusChoice[Target_Status_Choice],MATCH(GLOBAL_DATA[[#This Row],[Target scope]],DATA_TargetStatusChoice[Value],1)))</f>
        <v>FULL IMPLEMENTATION</v>
      </c>
      <c r="P2796" s="237">
        <v>1</v>
      </c>
      <c r="Q2796" s="238"/>
      <c r="R2796" s="250" t="s">
        <v>31</v>
      </c>
      <c r="S2796" s="251">
        <v>0</v>
      </c>
      <c r="T2796" s="251" t="s">
        <v>386</v>
      </c>
      <c r="U2796" s="252"/>
      <c r="V2796" s="239" t="s">
        <v>431</v>
      </c>
      <c r="W2796" s="240" t="s">
        <v>924</v>
      </c>
      <c r="X2796" s="241">
        <v>44197</v>
      </c>
      <c r="Y2796" s="241">
        <v>44560</v>
      </c>
      <c r="Z2796" s="241">
        <v>44560</v>
      </c>
      <c r="AA2796" s="242">
        <f>SUM(GLOBAL_DATA[[#This Row],[Initial 2020]],GLOBAL_DATA[[#This Row],[Initial 2021]],GLOBAL_DATA[[#This Row],[Initial 2022]],GLOBAL_DATA[[#This Row],[Initial 2023]])</f>
        <v>0</v>
      </c>
      <c r="AB2796" s="243">
        <f>SUM(GLOBAL_DATA[[#This Row],[Reestimated 2020]],GLOBAL_DATA[[#This Row],[Reestimated 2021]],GLOBAL_DATA[[#This Row],[Reestimated 2022]],GLOBAL_DATA[[#This Row],[Reestimated 2023]])</f>
        <v>0</v>
      </c>
      <c r="AC2796" s="244">
        <f>SUM(GLOBAL_DATA[[#This Row],[Spent 2020]],GLOBAL_DATA[[#This Row],[Spent 2021]],GLOBAL_DATA[[#This Row],[Spent 2022]],GLOBAL_DATA[[#This Row],[Spent 2023]])</f>
        <v>0</v>
      </c>
      <c r="AD2796" s="245" t="s">
        <v>562</v>
      </c>
      <c r="AE2796" s="246" t="s">
        <v>562</v>
      </c>
      <c r="AF2796" s="247" t="s">
        <v>562</v>
      </c>
      <c r="AG2796" s="246">
        <v>0</v>
      </c>
      <c r="AH2796" s="246" t="s">
        <v>562</v>
      </c>
      <c r="AI2796" s="246" t="s">
        <v>562</v>
      </c>
      <c r="AJ2796" s="245" t="s">
        <v>562</v>
      </c>
      <c r="AK2796" s="246" t="s">
        <v>562</v>
      </c>
      <c r="AL2796" s="247" t="s">
        <v>562</v>
      </c>
      <c r="AM2796" s="246" t="s">
        <v>562</v>
      </c>
      <c r="AN2796" s="246" t="s">
        <v>562</v>
      </c>
      <c r="AO2796" s="248" t="s">
        <v>562</v>
      </c>
      <c r="AP2796" s="249" t="s">
        <v>562</v>
      </c>
      <c r="AQ2796" s="249" t="s">
        <v>562</v>
      </c>
      <c r="AR2796" s="162">
        <f>IF(GLOBAL_DATA[[#This Row],[Target scope]]&lt;&gt;Target_Not_Applicable,GLOBAL_DATA[[#This Row],[Target scope]]*GLOBAL_DATA[[#This Row],[Implementation progress rate]],"")</f>
        <v>0</v>
      </c>
      <c r="AS2796" s="180">
        <f>IF(OR(GLOBAL_DATA[[#This Row],[Status]]=DATA!$J$6,GLOBAL_DATA[[#This Row],[Status]]=DATA!$J$7,GLOBAL_DATA[[#This Row],[Status]]=DATA!$J$8),1,0)</f>
        <v>0</v>
      </c>
      <c r="AT2796" s="181">
        <f>IF(GLOBAL_DATA[[#This Row],[Status]]=Status_No_Project,"",MAX(GLOBAL_DATA[[#This Row],[Initial end]],GLOBAL_DATA[[#This Row],[Re-estimated end]],43831))</f>
        <v>44560</v>
      </c>
      <c r="AU27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6" s="222">
        <f>IF(GLOBAL_DATA[[#This Row],[Target scope]]&lt;&gt;Target_Not_Applicable,COUNTBLANK(GLOBAL_DATA[[#This Row],[Target scope]:[Target justification (if&lt;100%)]]),0)+IF(GLOBAL_DATA[[#This Row],[Status]]&lt;&gt;Status_No_Project,COUNTBLANK(GLOBAL_DATA[[#This Row],[Implementation progress rate]:[CISO assessment]]),0)</f>
        <v>1</v>
      </c>
      <c r="AW2796" s="45">
        <f>SUBTOTAL(103,GLOBAL_DATA[[#This Row],[BU]])</f>
        <v>0</v>
      </c>
    </row>
    <row r="2797" spans="1:49" ht="25.5" hidden="1" x14ac:dyDescent="0.25">
      <c r="A2797" s="222" t="s">
        <v>40</v>
      </c>
      <c r="B2797" s="223" t="s">
        <v>894</v>
      </c>
      <c r="C2797" s="223" t="s">
        <v>50</v>
      </c>
      <c r="D2797" s="231" t="s">
        <v>627</v>
      </c>
      <c r="E2797" s="232" t="s">
        <v>2</v>
      </c>
      <c r="F2797" s="232"/>
      <c r="G2797" s="233"/>
      <c r="H2797" s="221"/>
      <c r="I2797" s="231" t="s">
        <v>578</v>
      </c>
      <c r="J2797" s="232"/>
      <c r="K2797" s="234"/>
      <c r="L2797" s="235"/>
      <c r="M2797" s="233"/>
      <c r="N2797" s="236"/>
      <c r="O2797" s="224" t="str">
        <f>IF(GLOBAL_DATA[[#This Row],[Target scope]]="","",INDEX(DATA_TargetStatusChoice[Target_Status_Choice],MATCH(GLOBAL_DATA[[#This Row],[Target scope]],DATA_TargetStatusChoice[Value],1)))</f>
        <v>RISK ACCEPTED</v>
      </c>
      <c r="P2797" s="237">
        <v>0</v>
      </c>
      <c r="Q2797" s="238"/>
      <c r="R2797" s="250" t="s">
        <v>31</v>
      </c>
      <c r="S2797" s="251">
        <v>0</v>
      </c>
      <c r="T2797" s="251" t="s">
        <v>386</v>
      </c>
      <c r="U2797" s="252"/>
      <c r="V2797" s="239" t="s">
        <v>430</v>
      </c>
      <c r="W2797" s="240" t="s">
        <v>390</v>
      </c>
      <c r="X2797" s="241">
        <v>44197</v>
      </c>
      <c r="Y2797" s="241">
        <v>44377</v>
      </c>
      <c r="Z2797" s="241">
        <v>44560</v>
      </c>
      <c r="AA2797" s="242">
        <f>SUM(GLOBAL_DATA[[#This Row],[Initial 2020]],GLOBAL_DATA[[#This Row],[Initial 2021]],GLOBAL_DATA[[#This Row],[Initial 2022]],GLOBAL_DATA[[#This Row],[Initial 2023]])</f>
        <v>0</v>
      </c>
      <c r="AB2797" s="243">
        <f>SUM(GLOBAL_DATA[[#This Row],[Reestimated 2020]],GLOBAL_DATA[[#This Row],[Reestimated 2021]],GLOBAL_DATA[[#This Row],[Reestimated 2022]],GLOBAL_DATA[[#This Row],[Reestimated 2023]])</f>
        <v>0</v>
      </c>
      <c r="AC2797" s="244">
        <f>SUM(GLOBAL_DATA[[#This Row],[Spent 2020]],GLOBAL_DATA[[#This Row],[Spent 2021]],GLOBAL_DATA[[#This Row],[Spent 2022]],GLOBAL_DATA[[#This Row],[Spent 2023]])</f>
        <v>0</v>
      </c>
      <c r="AD2797" s="245" t="s">
        <v>562</v>
      </c>
      <c r="AE2797" s="246" t="s">
        <v>562</v>
      </c>
      <c r="AF2797" s="247" t="s">
        <v>562</v>
      </c>
      <c r="AG2797" s="246">
        <v>0</v>
      </c>
      <c r="AH2797" s="246" t="s">
        <v>562</v>
      </c>
      <c r="AI2797" s="246" t="s">
        <v>562</v>
      </c>
      <c r="AJ2797" s="245" t="s">
        <v>562</v>
      </c>
      <c r="AK2797" s="246" t="s">
        <v>562</v>
      </c>
      <c r="AL2797" s="247" t="s">
        <v>562</v>
      </c>
      <c r="AM2797" s="246" t="s">
        <v>562</v>
      </c>
      <c r="AN2797" s="246" t="s">
        <v>562</v>
      </c>
      <c r="AO2797" s="248" t="s">
        <v>562</v>
      </c>
      <c r="AP2797" s="249" t="s">
        <v>562</v>
      </c>
      <c r="AQ2797" s="249" t="s">
        <v>562</v>
      </c>
      <c r="AR2797" s="162">
        <f>IF(GLOBAL_DATA[[#This Row],[Target scope]]&lt;&gt;Target_Not_Applicable,GLOBAL_DATA[[#This Row],[Target scope]]*GLOBAL_DATA[[#This Row],[Implementation progress rate]],"")</f>
        <v>0</v>
      </c>
      <c r="AS2797" s="180">
        <f>IF(OR(GLOBAL_DATA[[#This Row],[Status]]=DATA!$J$6,GLOBAL_DATA[[#This Row],[Status]]=DATA!$J$7,GLOBAL_DATA[[#This Row],[Status]]=DATA!$J$8),1,0)</f>
        <v>0</v>
      </c>
      <c r="AT2797" s="181">
        <f>IF(GLOBAL_DATA[[#This Row],[Status]]=Status_No_Project,"",MAX(GLOBAL_DATA[[#This Row],[Initial end]],GLOBAL_DATA[[#This Row],[Re-estimated end]],43831))</f>
        <v>44560</v>
      </c>
      <c r="AU27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7" s="222">
        <f>IF(GLOBAL_DATA[[#This Row],[Target scope]]&lt;&gt;Target_Not_Applicable,COUNTBLANK(GLOBAL_DATA[[#This Row],[Target scope]:[Target justification (if&lt;100%)]]),0)+IF(GLOBAL_DATA[[#This Row],[Status]]&lt;&gt;Status_No_Project,COUNTBLANK(GLOBAL_DATA[[#This Row],[Implementation progress rate]:[CISO assessment]]),0)</f>
        <v>1</v>
      </c>
      <c r="AW2797" s="45">
        <f>SUBTOTAL(103,GLOBAL_DATA[[#This Row],[BU]])</f>
        <v>0</v>
      </c>
    </row>
    <row r="2798" spans="1:49" ht="25.5" hidden="1" x14ac:dyDescent="0.25">
      <c r="A2798" s="222" t="s">
        <v>40</v>
      </c>
      <c r="B2798" s="223" t="s">
        <v>894</v>
      </c>
      <c r="C2798" s="223" t="s">
        <v>50</v>
      </c>
      <c r="D2798" s="231" t="s">
        <v>628</v>
      </c>
      <c r="E2798" s="232" t="s">
        <v>2</v>
      </c>
      <c r="F2798" s="232"/>
      <c r="G2798" s="233"/>
      <c r="H2798" s="221"/>
      <c r="I2798" s="231" t="s">
        <v>578</v>
      </c>
      <c r="J2798" s="232"/>
      <c r="K2798" s="234"/>
      <c r="L2798" s="235"/>
      <c r="M2798" s="233"/>
      <c r="N2798" s="236"/>
      <c r="O2798" s="224" t="str">
        <f>IF(GLOBAL_DATA[[#This Row],[Target scope]]="","",INDEX(DATA_TargetStatusChoice[Target_Status_Choice],MATCH(GLOBAL_DATA[[#This Row],[Target scope]],DATA_TargetStatusChoice[Value],1)))</f>
        <v>RISK ACCEPTED</v>
      </c>
      <c r="P2798" s="237">
        <v>0</v>
      </c>
      <c r="Q2798" s="238"/>
      <c r="R2798" s="250" t="s">
        <v>469</v>
      </c>
      <c r="S2798" s="251">
        <v>0</v>
      </c>
      <c r="T2798" s="251" t="s">
        <v>386</v>
      </c>
      <c r="U2798" s="252"/>
      <c r="V2798" s="239" t="s">
        <v>430</v>
      </c>
      <c r="W2798" s="240" t="s">
        <v>922</v>
      </c>
      <c r="X2798" s="241">
        <v>44197</v>
      </c>
      <c r="Y2798" s="241">
        <v>44560</v>
      </c>
      <c r="Z2798" s="241">
        <v>44560</v>
      </c>
      <c r="AA2798" s="242">
        <f>SUM(GLOBAL_DATA[[#This Row],[Initial 2020]],GLOBAL_DATA[[#This Row],[Initial 2021]],GLOBAL_DATA[[#This Row],[Initial 2022]],GLOBAL_DATA[[#This Row],[Initial 2023]])</f>
        <v>19</v>
      </c>
      <c r="AB2798" s="243">
        <f>SUM(GLOBAL_DATA[[#This Row],[Reestimated 2020]],GLOBAL_DATA[[#This Row],[Reestimated 2021]],GLOBAL_DATA[[#This Row],[Reestimated 2022]],GLOBAL_DATA[[#This Row],[Reestimated 2023]])</f>
        <v>0</v>
      </c>
      <c r="AC2798" s="244">
        <f>SUM(GLOBAL_DATA[[#This Row],[Spent 2020]],GLOBAL_DATA[[#This Row],[Spent 2021]],GLOBAL_DATA[[#This Row],[Spent 2022]],GLOBAL_DATA[[#This Row],[Spent 2023]])</f>
        <v>0</v>
      </c>
      <c r="AD2798" s="245" t="s">
        <v>562</v>
      </c>
      <c r="AE2798" s="246" t="s">
        <v>562</v>
      </c>
      <c r="AF2798" s="247" t="s">
        <v>562</v>
      </c>
      <c r="AG2798" s="246">
        <v>19</v>
      </c>
      <c r="AH2798" s="246" t="s">
        <v>562</v>
      </c>
      <c r="AI2798" s="246" t="s">
        <v>562</v>
      </c>
      <c r="AJ2798" s="245" t="s">
        <v>562</v>
      </c>
      <c r="AK2798" s="246" t="s">
        <v>562</v>
      </c>
      <c r="AL2798" s="247" t="s">
        <v>562</v>
      </c>
      <c r="AM2798" s="246" t="s">
        <v>562</v>
      </c>
      <c r="AN2798" s="246" t="s">
        <v>562</v>
      </c>
      <c r="AO2798" s="248" t="s">
        <v>562</v>
      </c>
      <c r="AP2798" s="249" t="s">
        <v>562</v>
      </c>
      <c r="AQ2798" s="249" t="s">
        <v>562</v>
      </c>
      <c r="AR2798" s="162">
        <f>IF(GLOBAL_DATA[[#This Row],[Target scope]]&lt;&gt;Target_Not_Applicable,GLOBAL_DATA[[#This Row],[Target scope]]*GLOBAL_DATA[[#This Row],[Implementation progress rate]],"")</f>
        <v>0</v>
      </c>
      <c r="AS2798" s="180">
        <f>IF(OR(GLOBAL_DATA[[#This Row],[Status]]=DATA!$J$6,GLOBAL_DATA[[#This Row],[Status]]=DATA!$J$7,GLOBAL_DATA[[#This Row],[Status]]=DATA!$J$8),1,0)</f>
        <v>0</v>
      </c>
      <c r="AT2798" s="181" t="str">
        <f>IF(GLOBAL_DATA[[#This Row],[Status]]=Status_No_Project,"",MAX(GLOBAL_DATA[[#This Row],[Initial end]],GLOBAL_DATA[[#This Row],[Re-estimated end]],43831))</f>
        <v/>
      </c>
      <c r="AU27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8" s="222">
        <f>IF(GLOBAL_DATA[[#This Row],[Target scope]]&lt;&gt;Target_Not_Applicable,COUNTBLANK(GLOBAL_DATA[[#This Row],[Target scope]:[Target justification (if&lt;100%)]]),0)+IF(GLOBAL_DATA[[#This Row],[Status]]&lt;&gt;Status_No_Project,COUNTBLANK(GLOBAL_DATA[[#This Row],[Implementation progress rate]:[CISO assessment]]),0)</f>
        <v>1</v>
      </c>
      <c r="AW2798" s="45">
        <f>SUBTOTAL(103,GLOBAL_DATA[[#This Row],[BU]])</f>
        <v>0</v>
      </c>
    </row>
    <row r="2799" spans="1:49" ht="38.25" hidden="1" x14ac:dyDescent="0.25">
      <c r="A2799" s="222" t="s">
        <v>40</v>
      </c>
      <c r="B2799" s="223" t="s">
        <v>894</v>
      </c>
      <c r="C2799" s="223" t="s">
        <v>50</v>
      </c>
      <c r="D2799" s="231" t="s">
        <v>629</v>
      </c>
      <c r="E2799" s="232" t="s">
        <v>2</v>
      </c>
      <c r="F2799" s="232"/>
      <c r="G2799" s="233"/>
      <c r="H2799" s="221"/>
      <c r="I2799" s="231" t="s">
        <v>578</v>
      </c>
      <c r="J2799" s="232"/>
      <c r="K2799" s="234"/>
      <c r="L2799" s="235"/>
      <c r="M2799" s="233"/>
      <c r="N2799" s="236"/>
      <c r="O2799" s="224" t="str">
        <f>IF(GLOBAL_DATA[[#This Row],[Target scope]]="","",INDEX(DATA_TargetStatusChoice[Target_Status_Choice],MATCH(GLOBAL_DATA[[#This Row],[Target scope]],DATA_TargetStatusChoice[Value],1)))</f>
        <v>FULL IMPLEMENTATION</v>
      </c>
      <c r="P2799" s="237">
        <v>1</v>
      </c>
      <c r="Q2799" s="238"/>
      <c r="R2799" s="250" t="s">
        <v>33</v>
      </c>
      <c r="S2799" s="251">
        <v>1</v>
      </c>
      <c r="T2799" s="251" t="s">
        <v>386</v>
      </c>
      <c r="U2799" s="252"/>
      <c r="V2799" s="239" t="s">
        <v>430</v>
      </c>
      <c r="W2799" s="240" t="s">
        <v>922</v>
      </c>
      <c r="X2799" s="241">
        <v>43831</v>
      </c>
      <c r="Y2799" s="241">
        <v>44012</v>
      </c>
      <c r="Z2799" s="241" t="s">
        <v>562</v>
      </c>
      <c r="AA2799" s="242">
        <f>SUM(GLOBAL_DATA[[#This Row],[Initial 2020]],GLOBAL_DATA[[#This Row],[Initial 2021]],GLOBAL_DATA[[#This Row],[Initial 2022]],GLOBAL_DATA[[#This Row],[Initial 2023]])</f>
        <v>0</v>
      </c>
      <c r="AB2799" s="243">
        <f>SUM(GLOBAL_DATA[[#This Row],[Reestimated 2020]],GLOBAL_DATA[[#This Row],[Reestimated 2021]],GLOBAL_DATA[[#This Row],[Reestimated 2022]],GLOBAL_DATA[[#This Row],[Reestimated 2023]])</f>
        <v>0</v>
      </c>
      <c r="AC2799" s="244">
        <f>SUM(GLOBAL_DATA[[#This Row],[Spent 2020]],GLOBAL_DATA[[#This Row],[Spent 2021]],GLOBAL_DATA[[#This Row],[Spent 2022]],GLOBAL_DATA[[#This Row],[Spent 2023]])</f>
        <v>0</v>
      </c>
      <c r="AD2799" s="245">
        <v>0</v>
      </c>
      <c r="AE2799" s="246" t="s">
        <v>562</v>
      </c>
      <c r="AF2799" s="247" t="s">
        <v>562</v>
      </c>
      <c r="AG2799" s="246" t="s">
        <v>562</v>
      </c>
      <c r="AH2799" s="246" t="s">
        <v>562</v>
      </c>
      <c r="AI2799" s="246" t="s">
        <v>562</v>
      </c>
      <c r="AJ2799" s="245" t="s">
        <v>562</v>
      </c>
      <c r="AK2799" s="246" t="s">
        <v>562</v>
      </c>
      <c r="AL2799" s="247" t="s">
        <v>562</v>
      </c>
      <c r="AM2799" s="246" t="s">
        <v>562</v>
      </c>
      <c r="AN2799" s="246" t="s">
        <v>562</v>
      </c>
      <c r="AO2799" s="248" t="s">
        <v>562</v>
      </c>
      <c r="AP2799" s="249" t="s">
        <v>562</v>
      </c>
      <c r="AQ2799" s="249" t="s">
        <v>562</v>
      </c>
      <c r="AR2799" s="162">
        <f>IF(GLOBAL_DATA[[#This Row],[Target scope]]&lt;&gt;Target_Not_Applicable,GLOBAL_DATA[[#This Row],[Target scope]]*GLOBAL_DATA[[#This Row],[Implementation progress rate]],"")</f>
        <v>1</v>
      </c>
      <c r="AS2799" s="180">
        <f>IF(OR(GLOBAL_DATA[[#This Row],[Status]]=DATA!$J$6,GLOBAL_DATA[[#This Row],[Status]]=DATA!$J$7,GLOBAL_DATA[[#This Row],[Status]]=DATA!$J$8),1,0)</f>
        <v>1</v>
      </c>
      <c r="AT2799" s="181">
        <f>IF(GLOBAL_DATA[[#This Row],[Status]]=Status_No_Project,"",MAX(GLOBAL_DATA[[#This Row],[Initial end]],GLOBAL_DATA[[#This Row],[Re-estimated end]],43831))</f>
        <v>44012</v>
      </c>
      <c r="AU27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9" s="222">
        <f>IF(GLOBAL_DATA[[#This Row],[Target scope]]&lt;&gt;Target_Not_Applicable,COUNTBLANK(GLOBAL_DATA[[#This Row],[Target scope]:[Target justification (if&lt;100%)]]),0)+IF(GLOBAL_DATA[[#This Row],[Status]]&lt;&gt;Status_No_Project,COUNTBLANK(GLOBAL_DATA[[#This Row],[Implementation progress rate]:[CISO assessment]]),0)</f>
        <v>1</v>
      </c>
      <c r="AW2799" s="45">
        <f>SUBTOTAL(103,GLOBAL_DATA[[#This Row],[BU]])</f>
        <v>0</v>
      </c>
    </row>
    <row r="2800" spans="1:49" ht="38.25" x14ac:dyDescent="0.25">
      <c r="A2800" s="222" t="s">
        <v>40</v>
      </c>
      <c r="B2800" s="223" t="s">
        <v>894</v>
      </c>
      <c r="C2800" s="223" t="s">
        <v>50</v>
      </c>
      <c r="D2800" s="231" t="s">
        <v>630</v>
      </c>
      <c r="E2800" s="232" t="s">
        <v>2</v>
      </c>
      <c r="F2800" s="232"/>
      <c r="G2800" s="233"/>
      <c r="H2800" s="221" t="s">
        <v>568</v>
      </c>
      <c r="I2800" s="231" t="s">
        <v>568</v>
      </c>
      <c r="J2800" s="232"/>
      <c r="K2800" s="234"/>
      <c r="L2800" s="235"/>
      <c r="M2800" s="233"/>
      <c r="N2800" s="236"/>
      <c r="O2800" s="224" t="str">
        <f>IF(GLOBAL_DATA[[#This Row],[Target scope]]="","",INDEX(DATA_TargetStatusChoice[Target_Status_Choice],MATCH(GLOBAL_DATA[[#This Row],[Target scope]],DATA_TargetStatusChoice[Value],1)))</f>
        <v>FULL IMPLEMENTATION</v>
      </c>
      <c r="P2800" s="237">
        <v>1</v>
      </c>
      <c r="Q2800" s="238"/>
      <c r="R2800" s="250" t="s">
        <v>32</v>
      </c>
      <c r="S2800" s="251">
        <v>0.5</v>
      </c>
      <c r="T2800" s="251" t="s">
        <v>386</v>
      </c>
      <c r="U2800" s="252"/>
      <c r="V2800" s="239" t="s">
        <v>430</v>
      </c>
      <c r="W2800" s="240" t="s">
        <v>924</v>
      </c>
      <c r="X2800" s="241">
        <v>43466</v>
      </c>
      <c r="Y2800" s="241">
        <v>44560</v>
      </c>
      <c r="Z2800" s="241">
        <v>44560</v>
      </c>
      <c r="AA2800" s="242">
        <f>SUM(GLOBAL_DATA[[#This Row],[Initial 2020]],GLOBAL_DATA[[#This Row],[Initial 2021]],GLOBAL_DATA[[#This Row],[Initial 2022]],GLOBAL_DATA[[#This Row],[Initial 2023]])</f>
        <v>0</v>
      </c>
      <c r="AB2800" s="243">
        <f>SUM(GLOBAL_DATA[[#This Row],[Reestimated 2020]],GLOBAL_DATA[[#This Row],[Reestimated 2021]],GLOBAL_DATA[[#This Row],[Reestimated 2022]],GLOBAL_DATA[[#This Row],[Reestimated 2023]])</f>
        <v>0</v>
      </c>
      <c r="AC2800" s="244">
        <f>SUM(GLOBAL_DATA[[#This Row],[Spent 2020]],GLOBAL_DATA[[#This Row],[Spent 2021]],GLOBAL_DATA[[#This Row],[Spent 2022]],GLOBAL_DATA[[#This Row],[Spent 2023]])</f>
        <v>0</v>
      </c>
      <c r="AD2800" s="245" t="s">
        <v>562</v>
      </c>
      <c r="AE2800" s="246" t="s">
        <v>562</v>
      </c>
      <c r="AF2800" s="247" t="s">
        <v>562</v>
      </c>
      <c r="AG2800" s="246">
        <v>0</v>
      </c>
      <c r="AH2800" s="246" t="s">
        <v>562</v>
      </c>
      <c r="AI2800" s="246" t="s">
        <v>562</v>
      </c>
      <c r="AJ2800" s="245" t="s">
        <v>562</v>
      </c>
      <c r="AK2800" s="246" t="s">
        <v>562</v>
      </c>
      <c r="AL2800" s="247" t="s">
        <v>562</v>
      </c>
      <c r="AM2800" s="246" t="s">
        <v>562</v>
      </c>
      <c r="AN2800" s="246" t="s">
        <v>562</v>
      </c>
      <c r="AO2800" s="248" t="s">
        <v>562</v>
      </c>
      <c r="AP2800" s="249" t="s">
        <v>562</v>
      </c>
      <c r="AQ2800" s="249" t="s">
        <v>562</v>
      </c>
      <c r="AR2800" s="162">
        <f>IF(GLOBAL_DATA[[#This Row],[Target scope]]&lt;&gt;Target_Not_Applicable,GLOBAL_DATA[[#This Row],[Target scope]]*GLOBAL_DATA[[#This Row],[Implementation progress rate]],"")</f>
        <v>0.5</v>
      </c>
      <c r="AS2800" s="180">
        <f>IF(OR(GLOBAL_DATA[[#This Row],[Status]]=DATA!$J$6,GLOBAL_DATA[[#This Row],[Status]]=DATA!$J$7,GLOBAL_DATA[[#This Row],[Status]]=DATA!$J$8),1,0)</f>
        <v>0</v>
      </c>
      <c r="AT2800" s="181">
        <f>IF(GLOBAL_DATA[[#This Row],[Status]]=Status_No_Project,"",MAX(GLOBAL_DATA[[#This Row],[Initial end]],GLOBAL_DATA[[#This Row],[Re-estimated end]],43831))</f>
        <v>44560</v>
      </c>
      <c r="AU28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0" s="222">
        <f>IF(GLOBAL_DATA[[#This Row],[Target scope]]&lt;&gt;Target_Not_Applicable,COUNTBLANK(GLOBAL_DATA[[#This Row],[Target scope]:[Target justification (if&lt;100%)]]),0)+IF(GLOBAL_DATA[[#This Row],[Status]]&lt;&gt;Status_No_Project,COUNTBLANK(GLOBAL_DATA[[#This Row],[Implementation progress rate]:[CISO assessment]]),0)</f>
        <v>1</v>
      </c>
      <c r="AW2800" s="45">
        <f>SUBTOTAL(103,GLOBAL_DATA[[#This Row],[BU]])</f>
        <v>1</v>
      </c>
    </row>
    <row r="2801" spans="1:49" ht="25.5" x14ac:dyDescent="0.25">
      <c r="A2801" s="222" t="s">
        <v>40</v>
      </c>
      <c r="B2801" s="223" t="s">
        <v>894</v>
      </c>
      <c r="C2801" s="223" t="s">
        <v>50</v>
      </c>
      <c r="D2801" s="231" t="s">
        <v>631</v>
      </c>
      <c r="E2801" s="232" t="s">
        <v>2</v>
      </c>
      <c r="F2801" s="232"/>
      <c r="G2801" s="233"/>
      <c r="H2801" s="221" t="s">
        <v>571</v>
      </c>
      <c r="I2801" s="231" t="s">
        <v>571</v>
      </c>
      <c r="J2801" s="232"/>
      <c r="K2801" s="234"/>
      <c r="L2801" s="235"/>
      <c r="M2801" s="233"/>
      <c r="N2801" s="236"/>
      <c r="O2801" s="224" t="str">
        <f>IF(GLOBAL_DATA[[#This Row],[Target scope]]="","",INDEX(DATA_TargetStatusChoice[Target_Status_Choice],MATCH(GLOBAL_DATA[[#This Row],[Target scope]],DATA_TargetStatusChoice[Value],1)))</f>
        <v/>
      </c>
      <c r="P2801" s="237" t="s">
        <v>562</v>
      </c>
      <c r="Q2801" s="238"/>
      <c r="R2801" s="250" t="s">
        <v>562</v>
      </c>
      <c r="S2801" s="251"/>
      <c r="T2801" s="251" t="s">
        <v>562</v>
      </c>
      <c r="U2801" s="252"/>
      <c r="V2801" s="239" t="s">
        <v>562</v>
      </c>
      <c r="W2801" s="240" t="s">
        <v>562</v>
      </c>
      <c r="X2801" s="241" t="s">
        <v>562</v>
      </c>
      <c r="Y2801" s="241" t="s">
        <v>562</v>
      </c>
      <c r="Z2801" s="241" t="s">
        <v>562</v>
      </c>
      <c r="AA2801" s="242">
        <f>SUM(GLOBAL_DATA[[#This Row],[Initial 2020]],GLOBAL_DATA[[#This Row],[Initial 2021]],GLOBAL_DATA[[#This Row],[Initial 2022]],GLOBAL_DATA[[#This Row],[Initial 2023]])</f>
        <v>0</v>
      </c>
      <c r="AB2801" s="243">
        <f>SUM(GLOBAL_DATA[[#This Row],[Reestimated 2020]],GLOBAL_DATA[[#This Row],[Reestimated 2021]],GLOBAL_DATA[[#This Row],[Reestimated 2022]],GLOBAL_DATA[[#This Row],[Reestimated 2023]])</f>
        <v>0</v>
      </c>
      <c r="AC2801" s="244">
        <f>SUM(GLOBAL_DATA[[#This Row],[Spent 2020]],GLOBAL_DATA[[#This Row],[Spent 2021]],GLOBAL_DATA[[#This Row],[Spent 2022]],GLOBAL_DATA[[#This Row],[Spent 2023]])</f>
        <v>0</v>
      </c>
      <c r="AD2801" s="245" t="s">
        <v>562</v>
      </c>
      <c r="AE2801" s="246" t="s">
        <v>562</v>
      </c>
      <c r="AF2801" s="247" t="s">
        <v>562</v>
      </c>
      <c r="AG2801" s="246" t="s">
        <v>562</v>
      </c>
      <c r="AH2801" s="246" t="s">
        <v>562</v>
      </c>
      <c r="AI2801" s="246" t="s">
        <v>562</v>
      </c>
      <c r="AJ2801" s="245" t="s">
        <v>562</v>
      </c>
      <c r="AK2801" s="246" t="s">
        <v>562</v>
      </c>
      <c r="AL2801" s="247" t="s">
        <v>562</v>
      </c>
      <c r="AM2801" s="246" t="s">
        <v>562</v>
      </c>
      <c r="AN2801" s="246" t="s">
        <v>562</v>
      </c>
      <c r="AO2801" s="248" t="s">
        <v>562</v>
      </c>
      <c r="AP2801" s="249" t="s">
        <v>562</v>
      </c>
      <c r="AQ2801" s="249" t="s">
        <v>562</v>
      </c>
      <c r="AR2801" s="162"/>
      <c r="AS2801" s="180">
        <f>IF(OR(GLOBAL_DATA[[#This Row],[Status]]=DATA!$J$6,GLOBAL_DATA[[#This Row],[Status]]=DATA!$J$7,GLOBAL_DATA[[#This Row],[Status]]=DATA!$J$8),1,0)</f>
        <v>0</v>
      </c>
      <c r="AT2801" s="181">
        <f>IF(GLOBAL_DATA[[#This Row],[Status]]=Status_No_Project,"",MAX(GLOBAL_DATA[[#This Row],[Initial end]],GLOBAL_DATA[[#This Row],[Re-estimated end]],43831))</f>
        <v>43831</v>
      </c>
      <c r="AU28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1" s="222">
        <f>IF(GLOBAL_DATA[[#This Row],[Target scope]]&lt;&gt;Target_Not_Applicable,COUNTBLANK(GLOBAL_DATA[[#This Row],[Target scope]:[Target justification (if&lt;100%)]]),0)+IF(GLOBAL_DATA[[#This Row],[Status]]&lt;&gt;Status_No_Project,COUNTBLANK(GLOBAL_DATA[[#This Row],[Implementation progress rate]:[CISO assessment]]),0)</f>
        <v>4</v>
      </c>
      <c r="AW2801" s="45">
        <f>SUBTOTAL(103,GLOBAL_DATA[[#This Row],[BU]])</f>
        <v>1</v>
      </c>
    </row>
    <row r="2802" spans="1:49" ht="25.5" x14ac:dyDescent="0.25">
      <c r="A2802" s="222" t="s">
        <v>40</v>
      </c>
      <c r="B2802" s="223" t="s">
        <v>894</v>
      </c>
      <c r="C2802" s="223" t="s">
        <v>50</v>
      </c>
      <c r="D2802" s="231" t="s">
        <v>632</v>
      </c>
      <c r="E2802" s="232" t="s">
        <v>2</v>
      </c>
      <c r="F2802" s="232"/>
      <c r="G2802" s="233"/>
      <c r="H2802" s="221" t="s">
        <v>571</v>
      </c>
      <c r="I2802" s="231" t="s">
        <v>571</v>
      </c>
      <c r="J2802" s="232"/>
      <c r="K2802" s="234"/>
      <c r="L2802" s="235"/>
      <c r="M2802" s="233"/>
      <c r="N2802" s="236"/>
      <c r="O2802" s="224" t="str">
        <f>IF(GLOBAL_DATA[[#This Row],[Target scope]]="","",INDEX(DATA_TargetStatusChoice[Target_Status_Choice],MATCH(GLOBAL_DATA[[#This Row],[Target scope]],DATA_TargetStatusChoice[Value],1)))</f>
        <v/>
      </c>
      <c r="P2802" s="237" t="s">
        <v>562</v>
      </c>
      <c r="Q2802" s="238"/>
      <c r="R2802" s="250" t="s">
        <v>562</v>
      </c>
      <c r="S2802" s="251"/>
      <c r="T2802" s="251" t="s">
        <v>562</v>
      </c>
      <c r="U2802" s="252"/>
      <c r="V2802" s="239" t="s">
        <v>562</v>
      </c>
      <c r="W2802" s="240" t="s">
        <v>562</v>
      </c>
      <c r="X2802" s="241" t="s">
        <v>562</v>
      </c>
      <c r="Y2802" s="241" t="s">
        <v>562</v>
      </c>
      <c r="Z2802" s="241" t="s">
        <v>562</v>
      </c>
      <c r="AA2802" s="242">
        <f>SUM(GLOBAL_DATA[[#This Row],[Initial 2020]],GLOBAL_DATA[[#This Row],[Initial 2021]],GLOBAL_DATA[[#This Row],[Initial 2022]],GLOBAL_DATA[[#This Row],[Initial 2023]])</f>
        <v>0</v>
      </c>
      <c r="AB2802" s="243">
        <f>SUM(GLOBAL_DATA[[#This Row],[Reestimated 2020]],GLOBAL_DATA[[#This Row],[Reestimated 2021]],GLOBAL_DATA[[#This Row],[Reestimated 2022]],GLOBAL_DATA[[#This Row],[Reestimated 2023]])</f>
        <v>0</v>
      </c>
      <c r="AC2802" s="244">
        <f>SUM(GLOBAL_DATA[[#This Row],[Spent 2020]],GLOBAL_DATA[[#This Row],[Spent 2021]],GLOBAL_DATA[[#This Row],[Spent 2022]],GLOBAL_DATA[[#This Row],[Spent 2023]])</f>
        <v>0</v>
      </c>
      <c r="AD2802" s="245" t="s">
        <v>562</v>
      </c>
      <c r="AE2802" s="246" t="s">
        <v>562</v>
      </c>
      <c r="AF2802" s="247" t="s">
        <v>562</v>
      </c>
      <c r="AG2802" s="246" t="s">
        <v>562</v>
      </c>
      <c r="AH2802" s="246" t="s">
        <v>562</v>
      </c>
      <c r="AI2802" s="246" t="s">
        <v>562</v>
      </c>
      <c r="AJ2802" s="245" t="s">
        <v>562</v>
      </c>
      <c r="AK2802" s="246" t="s">
        <v>562</v>
      </c>
      <c r="AL2802" s="247" t="s">
        <v>562</v>
      </c>
      <c r="AM2802" s="246" t="s">
        <v>562</v>
      </c>
      <c r="AN2802" s="246" t="s">
        <v>562</v>
      </c>
      <c r="AO2802" s="248" t="s">
        <v>562</v>
      </c>
      <c r="AP2802" s="249" t="s">
        <v>562</v>
      </c>
      <c r="AQ2802" s="249" t="s">
        <v>562</v>
      </c>
      <c r="AR2802" s="162"/>
      <c r="AS2802" s="180">
        <f>IF(OR(GLOBAL_DATA[[#This Row],[Status]]=DATA!$J$6,GLOBAL_DATA[[#This Row],[Status]]=DATA!$J$7,GLOBAL_DATA[[#This Row],[Status]]=DATA!$J$8),1,0)</f>
        <v>0</v>
      </c>
      <c r="AT2802" s="181">
        <f>IF(GLOBAL_DATA[[#This Row],[Status]]=Status_No_Project,"",MAX(GLOBAL_DATA[[#This Row],[Initial end]],GLOBAL_DATA[[#This Row],[Re-estimated end]],43831))</f>
        <v>43831</v>
      </c>
      <c r="AU28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2" s="222">
        <f>IF(GLOBAL_DATA[[#This Row],[Target scope]]&lt;&gt;Target_Not_Applicable,COUNTBLANK(GLOBAL_DATA[[#This Row],[Target scope]:[Target justification (if&lt;100%)]]),0)+IF(GLOBAL_DATA[[#This Row],[Status]]&lt;&gt;Status_No_Project,COUNTBLANK(GLOBAL_DATA[[#This Row],[Implementation progress rate]:[CISO assessment]]),0)</f>
        <v>4</v>
      </c>
      <c r="AW2802" s="45">
        <f>SUBTOTAL(103,GLOBAL_DATA[[#This Row],[BU]])</f>
        <v>1</v>
      </c>
    </row>
    <row r="2803" spans="1:49" ht="25.5" x14ac:dyDescent="0.25">
      <c r="A2803" s="222" t="s">
        <v>40</v>
      </c>
      <c r="B2803" s="223" t="s">
        <v>894</v>
      </c>
      <c r="C2803" s="223" t="s">
        <v>50</v>
      </c>
      <c r="D2803" s="231" t="s">
        <v>633</v>
      </c>
      <c r="E2803" s="232" t="s">
        <v>2</v>
      </c>
      <c r="F2803" s="232"/>
      <c r="G2803" s="233"/>
      <c r="H2803" s="221" t="s">
        <v>571</v>
      </c>
      <c r="I2803" s="231" t="s">
        <v>571</v>
      </c>
      <c r="J2803" s="232"/>
      <c r="K2803" s="234"/>
      <c r="L2803" s="235"/>
      <c r="M2803" s="233"/>
      <c r="N2803" s="236"/>
      <c r="O2803" s="224" t="str">
        <f>IF(GLOBAL_DATA[[#This Row],[Target scope]]="","",INDEX(DATA_TargetStatusChoice[Target_Status_Choice],MATCH(GLOBAL_DATA[[#This Row],[Target scope]],DATA_TargetStatusChoice[Value],1)))</f>
        <v/>
      </c>
      <c r="P2803" s="237" t="s">
        <v>562</v>
      </c>
      <c r="Q2803" s="238"/>
      <c r="R2803" s="250" t="s">
        <v>562</v>
      </c>
      <c r="S2803" s="251"/>
      <c r="T2803" s="251" t="s">
        <v>562</v>
      </c>
      <c r="U2803" s="252"/>
      <c r="V2803" s="239" t="s">
        <v>562</v>
      </c>
      <c r="W2803" s="240" t="s">
        <v>562</v>
      </c>
      <c r="X2803" s="241" t="s">
        <v>562</v>
      </c>
      <c r="Y2803" s="241" t="s">
        <v>562</v>
      </c>
      <c r="Z2803" s="241" t="s">
        <v>562</v>
      </c>
      <c r="AA2803" s="242">
        <f>SUM(GLOBAL_DATA[[#This Row],[Initial 2020]],GLOBAL_DATA[[#This Row],[Initial 2021]],GLOBAL_DATA[[#This Row],[Initial 2022]],GLOBAL_DATA[[#This Row],[Initial 2023]])</f>
        <v>0</v>
      </c>
      <c r="AB2803" s="243">
        <f>SUM(GLOBAL_DATA[[#This Row],[Reestimated 2020]],GLOBAL_DATA[[#This Row],[Reestimated 2021]],GLOBAL_DATA[[#This Row],[Reestimated 2022]],GLOBAL_DATA[[#This Row],[Reestimated 2023]])</f>
        <v>0</v>
      </c>
      <c r="AC2803" s="244">
        <f>SUM(GLOBAL_DATA[[#This Row],[Spent 2020]],GLOBAL_DATA[[#This Row],[Spent 2021]],GLOBAL_DATA[[#This Row],[Spent 2022]],GLOBAL_DATA[[#This Row],[Spent 2023]])</f>
        <v>0</v>
      </c>
      <c r="AD2803" s="245" t="s">
        <v>562</v>
      </c>
      <c r="AE2803" s="246" t="s">
        <v>562</v>
      </c>
      <c r="AF2803" s="247" t="s">
        <v>562</v>
      </c>
      <c r="AG2803" s="246" t="s">
        <v>562</v>
      </c>
      <c r="AH2803" s="246" t="s">
        <v>562</v>
      </c>
      <c r="AI2803" s="246" t="s">
        <v>562</v>
      </c>
      <c r="AJ2803" s="245" t="s">
        <v>562</v>
      </c>
      <c r="AK2803" s="246" t="s">
        <v>562</v>
      </c>
      <c r="AL2803" s="247" t="s">
        <v>562</v>
      </c>
      <c r="AM2803" s="246" t="s">
        <v>562</v>
      </c>
      <c r="AN2803" s="246" t="s">
        <v>562</v>
      </c>
      <c r="AO2803" s="248" t="s">
        <v>562</v>
      </c>
      <c r="AP2803" s="249" t="s">
        <v>562</v>
      </c>
      <c r="AQ2803" s="249" t="s">
        <v>562</v>
      </c>
      <c r="AR2803" s="162"/>
      <c r="AS2803" s="180">
        <f>IF(OR(GLOBAL_DATA[[#This Row],[Status]]=DATA!$J$6,GLOBAL_DATA[[#This Row],[Status]]=DATA!$J$7,GLOBAL_DATA[[#This Row],[Status]]=DATA!$J$8),1,0)</f>
        <v>0</v>
      </c>
      <c r="AT2803" s="181">
        <f>IF(GLOBAL_DATA[[#This Row],[Status]]=Status_No_Project,"",MAX(GLOBAL_DATA[[#This Row],[Initial end]],GLOBAL_DATA[[#This Row],[Re-estimated end]],43831))</f>
        <v>43831</v>
      </c>
      <c r="AU28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3" s="222">
        <f>IF(GLOBAL_DATA[[#This Row],[Target scope]]&lt;&gt;Target_Not_Applicable,COUNTBLANK(GLOBAL_DATA[[#This Row],[Target scope]:[Target justification (if&lt;100%)]]),0)+IF(GLOBAL_DATA[[#This Row],[Status]]&lt;&gt;Status_No_Project,COUNTBLANK(GLOBAL_DATA[[#This Row],[Implementation progress rate]:[CISO assessment]]),0)</f>
        <v>4</v>
      </c>
      <c r="AW2803" s="45">
        <f>SUBTOTAL(103,GLOBAL_DATA[[#This Row],[BU]])</f>
        <v>1</v>
      </c>
    </row>
    <row r="2804" spans="1:49" ht="38.25" x14ac:dyDescent="0.25">
      <c r="A2804" s="222" t="s">
        <v>40</v>
      </c>
      <c r="B2804" s="223" t="s">
        <v>894</v>
      </c>
      <c r="C2804" s="223" t="s">
        <v>50</v>
      </c>
      <c r="D2804" s="231" t="s">
        <v>634</v>
      </c>
      <c r="E2804" s="232" t="s">
        <v>2</v>
      </c>
      <c r="F2804" s="232"/>
      <c r="G2804" s="233"/>
      <c r="H2804" s="221" t="s">
        <v>568</v>
      </c>
      <c r="I2804" s="231" t="s">
        <v>568</v>
      </c>
      <c r="J2804" s="232"/>
      <c r="K2804" s="234"/>
      <c r="L2804" s="235"/>
      <c r="M2804" s="233"/>
      <c r="N2804" s="236"/>
      <c r="O2804" s="224" t="str">
        <f>IF(GLOBAL_DATA[[#This Row],[Target scope]]="","",INDEX(DATA_TargetStatusChoice[Target_Status_Choice],MATCH(GLOBAL_DATA[[#This Row],[Target scope]],DATA_TargetStatusChoice[Value],1)))</f>
        <v>FULL IMPLEMENTATION</v>
      </c>
      <c r="P2804" s="237">
        <v>1</v>
      </c>
      <c r="Q2804" s="238"/>
      <c r="R2804" s="250" t="s">
        <v>32</v>
      </c>
      <c r="S2804" s="251">
        <v>0.9</v>
      </c>
      <c r="T2804" s="251" t="s">
        <v>386</v>
      </c>
      <c r="U2804" s="252"/>
      <c r="V2804" s="239" t="s">
        <v>430</v>
      </c>
      <c r="W2804" s="240" t="s">
        <v>921</v>
      </c>
      <c r="X2804" s="241">
        <v>43466</v>
      </c>
      <c r="Y2804" s="241">
        <v>44560</v>
      </c>
      <c r="Z2804" s="241">
        <v>44560</v>
      </c>
      <c r="AA2804" s="242">
        <f>SUM(GLOBAL_DATA[[#This Row],[Initial 2020]],GLOBAL_DATA[[#This Row],[Initial 2021]],GLOBAL_DATA[[#This Row],[Initial 2022]],GLOBAL_DATA[[#This Row],[Initial 2023]])</f>
        <v>19</v>
      </c>
      <c r="AB2804" s="243">
        <f>SUM(GLOBAL_DATA[[#This Row],[Reestimated 2020]],GLOBAL_DATA[[#This Row],[Reestimated 2021]],GLOBAL_DATA[[#This Row],[Reestimated 2022]],GLOBAL_DATA[[#This Row],[Reestimated 2023]])</f>
        <v>0</v>
      </c>
      <c r="AC2804" s="244">
        <f>SUM(GLOBAL_DATA[[#This Row],[Spent 2020]],GLOBAL_DATA[[#This Row],[Spent 2021]],GLOBAL_DATA[[#This Row],[Spent 2022]],GLOBAL_DATA[[#This Row],[Spent 2023]])</f>
        <v>0</v>
      </c>
      <c r="AD2804" s="245" t="s">
        <v>562</v>
      </c>
      <c r="AE2804" s="246" t="s">
        <v>562</v>
      </c>
      <c r="AF2804" s="247" t="s">
        <v>562</v>
      </c>
      <c r="AG2804" s="246">
        <v>19</v>
      </c>
      <c r="AH2804" s="246" t="s">
        <v>562</v>
      </c>
      <c r="AI2804" s="246" t="s">
        <v>562</v>
      </c>
      <c r="AJ2804" s="245" t="s">
        <v>562</v>
      </c>
      <c r="AK2804" s="246" t="s">
        <v>562</v>
      </c>
      <c r="AL2804" s="247" t="s">
        <v>562</v>
      </c>
      <c r="AM2804" s="246" t="s">
        <v>562</v>
      </c>
      <c r="AN2804" s="246" t="s">
        <v>562</v>
      </c>
      <c r="AO2804" s="248" t="s">
        <v>562</v>
      </c>
      <c r="AP2804" s="249" t="s">
        <v>960</v>
      </c>
      <c r="AQ2804" s="249" t="s">
        <v>562</v>
      </c>
      <c r="AR2804" s="162">
        <f>IF(GLOBAL_DATA[[#This Row],[Target scope]]&lt;&gt;Target_Not_Applicable,GLOBAL_DATA[[#This Row],[Target scope]]*GLOBAL_DATA[[#This Row],[Implementation progress rate]],"")</f>
        <v>0.9</v>
      </c>
      <c r="AS2804" s="180">
        <f>IF(OR(GLOBAL_DATA[[#This Row],[Status]]=DATA!$J$6,GLOBAL_DATA[[#This Row],[Status]]=DATA!$J$7,GLOBAL_DATA[[#This Row],[Status]]=DATA!$J$8),1,0)</f>
        <v>0</v>
      </c>
      <c r="AT2804" s="181">
        <f>IF(GLOBAL_DATA[[#This Row],[Status]]=Status_No_Project,"",MAX(GLOBAL_DATA[[#This Row],[Initial end]],GLOBAL_DATA[[#This Row],[Re-estimated end]],43831))</f>
        <v>44560</v>
      </c>
      <c r="AU28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4" s="222">
        <f>IF(GLOBAL_DATA[[#This Row],[Target scope]]&lt;&gt;Target_Not_Applicable,COUNTBLANK(GLOBAL_DATA[[#This Row],[Target scope]:[Target justification (if&lt;100%)]]),0)+IF(GLOBAL_DATA[[#This Row],[Status]]&lt;&gt;Status_No_Project,COUNTBLANK(GLOBAL_DATA[[#This Row],[Implementation progress rate]:[CISO assessment]]),0)</f>
        <v>1</v>
      </c>
      <c r="AW2804" s="45">
        <f>SUBTOTAL(103,GLOBAL_DATA[[#This Row],[BU]])</f>
        <v>1</v>
      </c>
    </row>
    <row r="2805" spans="1:49" ht="38.25" x14ac:dyDescent="0.25">
      <c r="A2805" s="222" t="s">
        <v>40</v>
      </c>
      <c r="B2805" s="223" t="s">
        <v>894</v>
      </c>
      <c r="C2805" s="223" t="s">
        <v>50</v>
      </c>
      <c r="D2805" s="231" t="s">
        <v>635</v>
      </c>
      <c r="E2805" s="232" t="s">
        <v>2</v>
      </c>
      <c r="F2805" s="232"/>
      <c r="G2805" s="233"/>
      <c r="H2805" s="221" t="s">
        <v>570</v>
      </c>
      <c r="I2805" s="231" t="s">
        <v>568</v>
      </c>
      <c r="J2805" s="232"/>
      <c r="K2805" s="234"/>
      <c r="L2805" s="235"/>
      <c r="M2805" s="233"/>
      <c r="N2805" s="236"/>
      <c r="O2805" s="224" t="str">
        <f>IF(GLOBAL_DATA[[#This Row],[Target scope]]="","",INDEX(DATA_TargetStatusChoice[Target_Status_Choice],MATCH(GLOBAL_DATA[[#This Row],[Target scope]],DATA_TargetStatusChoice[Value],1)))</f>
        <v>FULL IMPLEMENTATION</v>
      </c>
      <c r="P2805" s="237">
        <v>1</v>
      </c>
      <c r="Q2805" s="238"/>
      <c r="R2805" s="250" t="s">
        <v>32</v>
      </c>
      <c r="S2805" s="251">
        <v>0.9</v>
      </c>
      <c r="T2805" s="251" t="s">
        <v>386</v>
      </c>
      <c r="U2805" s="252"/>
      <c r="V2805" s="239" t="s">
        <v>431</v>
      </c>
      <c r="W2805" s="240" t="s">
        <v>924</v>
      </c>
      <c r="X2805" s="241">
        <v>43831</v>
      </c>
      <c r="Y2805" s="241">
        <v>44560</v>
      </c>
      <c r="Z2805" s="241">
        <v>44560</v>
      </c>
      <c r="AA2805" s="242">
        <f>SUM(GLOBAL_DATA[[#This Row],[Initial 2020]],GLOBAL_DATA[[#This Row],[Initial 2021]],GLOBAL_DATA[[#This Row],[Initial 2022]],GLOBAL_DATA[[#This Row],[Initial 2023]])</f>
        <v>9</v>
      </c>
      <c r="AB2805" s="243">
        <f>SUM(GLOBAL_DATA[[#This Row],[Reestimated 2020]],GLOBAL_DATA[[#This Row],[Reestimated 2021]],GLOBAL_DATA[[#This Row],[Reestimated 2022]],GLOBAL_DATA[[#This Row],[Reestimated 2023]])</f>
        <v>0</v>
      </c>
      <c r="AC2805" s="244">
        <f>SUM(GLOBAL_DATA[[#This Row],[Spent 2020]],GLOBAL_DATA[[#This Row],[Spent 2021]],GLOBAL_DATA[[#This Row],[Spent 2022]],GLOBAL_DATA[[#This Row],[Spent 2023]])</f>
        <v>0</v>
      </c>
      <c r="AD2805" s="245" t="s">
        <v>562</v>
      </c>
      <c r="AE2805" s="246" t="s">
        <v>562</v>
      </c>
      <c r="AF2805" s="247" t="s">
        <v>562</v>
      </c>
      <c r="AG2805" s="246">
        <v>9</v>
      </c>
      <c r="AH2805" s="246" t="s">
        <v>562</v>
      </c>
      <c r="AI2805" s="246" t="s">
        <v>562</v>
      </c>
      <c r="AJ2805" s="245" t="s">
        <v>562</v>
      </c>
      <c r="AK2805" s="246" t="s">
        <v>562</v>
      </c>
      <c r="AL2805" s="247" t="s">
        <v>562</v>
      </c>
      <c r="AM2805" s="246" t="s">
        <v>562</v>
      </c>
      <c r="AN2805" s="246" t="s">
        <v>562</v>
      </c>
      <c r="AO2805" s="248" t="s">
        <v>562</v>
      </c>
      <c r="AP2805" s="249" t="s">
        <v>562</v>
      </c>
      <c r="AQ2805" s="249" t="s">
        <v>562</v>
      </c>
      <c r="AR2805" s="162">
        <f>IF(GLOBAL_DATA[[#This Row],[Target scope]]&lt;&gt;Target_Not_Applicable,GLOBAL_DATA[[#This Row],[Target scope]]*GLOBAL_DATA[[#This Row],[Implementation progress rate]],"")</f>
        <v>0.9</v>
      </c>
      <c r="AS2805" s="180">
        <f>IF(OR(GLOBAL_DATA[[#This Row],[Status]]=DATA!$J$6,GLOBAL_DATA[[#This Row],[Status]]=DATA!$J$7,GLOBAL_DATA[[#This Row],[Status]]=DATA!$J$8),1,0)</f>
        <v>0</v>
      </c>
      <c r="AT2805" s="181">
        <f>IF(GLOBAL_DATA[[#This Row],[Status]]=Status_No_Project,"",MAX(GLOBAL_DATA[[#This Row],[Initial end]],GLOBAL_DATA[[#This Row],[Re-estimated end]],43831))</f>
        <v>44560</v>
      </c>
      <c r="AU28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5" s="222">
        <f>IF(GLOBAL_DATA[[#This Row],[Target scope]]&lt;&gt;Target_Not_Applicable,COUNTBLANK(GLOBAL_DATA[[#This Row],[Target scope]:[Target justification (if&lt;100%)]]),0)+IF(GLOBAL_DATA[[#This Row],[Status]]&lt;&gt;Status_No_Project,COUNTBLANK(GLOBAL_DATA[[#This Row],[Implementation progress rate]:[CISO assessment]]),0)</f>
        <v>1</v>
      </c>
      <c r="AW2805" s="45">
        <f>SUBTOTAL(103,GLOBAL_DATA[[#This Row],[BU]])</f>
        <v>1</v>
      </c>
    </row>
    <row r="2806" spans="1:49" ht="25.5" hidden="1" x14ac:dyDescent="0.25">
      <c r="A2806" s="222" t="s">
        <v>40</v>
      </c>
      <c r="B2806" s="223" t="s">
        <v>894</v>
      </c>
      <c r="C2806" s="223" t="s">
        <v>50</v>
      </c>
      <c r="D2806" s="231" t="s">
        <v>636</v>
      </c>
      <c r="E2806" s="232" t="s">
        <v>2</v>
      </c>
      <c r="F2806" s="232"/>
      <c r="G2806" s="233"/>
      <c r="H2806" s="221"/>
      <c r="I2806" s="231" t="s">
        <v>637</v>
      </c>
      <c r="J2806" s="232"/>
      <c r="K2806" s="234"/>
      <c r="L2806" s="235"/>
      <c r="M2806" s="233"/>
      <c r="N2806" s="236"/>
      <c r="O2806" s="224" t="str">
        <f>IF(GLOBAL_DATA[[#This Row],[Target scope]]="","",INDEX(DATA_TargetStatusChoice[Target_Status_Choice],MATCH(GLOBAL_DATA[[#This Row],[Target scope]],DATA_TargetStatusChoice[Value],1)))</f>
        <v>RISK ACCEPTED</v>
      </c>
      <c r="P2806" s="237">
        <v>0</v>
      </c>
      <c r="Q2806" s="238"/>
      <c r="R2806" s="250" t="s">
        <v>469</v>
      </c>
      <c r="S2806" s="251">
        <v>0</v>
      </c>
      <c r="T2806" s="251" t="s">
        <v>386</v>
      </c>
      <c r="U2806" s="252"/>
      <c r="V2806" s="239" t="s">
        <v>430</v>
      </c>
      <c r="W2806" s="240" t="s">
        <v>922</v>
      </c>
      <c r="X2806" s="241">
        <v>44562</v>
      </c>
      <c r="Y2806" s="241">
        <v>44925</v>
      </c>
      <c r="Z2806" s="241">
        <v>44925</v>
      </c>
      <c r="AA2806" s="242">
        <f>SUM(GLOBAL_DATA[[#This Row],[Initial 2020]],GLOBAL_DATA[[#This Row],[Initial 2021]],GLOBAL_DATA[[#This Row],[Initial 2022]],GLOBAL_DATA[[#This Row],[Initial 2023]])</f>
        <v>20</v>
      </c>
      <c r="AB2806" s="243">
        <f>SUM(GLOBAL_DATA[[#This Row],[Reestimated 2020]],GLOBAL_DATA[[#This Row],[Reestimated 2021]],GLOBAL_DATA[[#This Row],[Reestimated 2022]],GLOBAL_DATA[[#This Row],[Reestimated 2023]])</f>
        <v>0</v>
      </c>
      <c r="AC2806" s="244">
        <f>SUM(GLOBAL_DATA[[#This Row],[Spent 2020]],GLOBAL_DATA[[#This Row],[Spent 2021]],GLOBAL_DATA[[#This Row],[Spent 2022]],GLOBAL_DATA[[#This Row],[Spent 2023]])</f>
        <v>0</v>
      </c>
      <c r="AD2806" s="245" t="s">
        <v>562</v>
      </c>
      <c r="AE2806" s="246" t="s">
        <v>562</v>
      </c>
      <c r="AF2806" s="247" t="s">
        <v>562</v>
      </c>
      <c r="AG2806" s="246" t="s">
        <v>562</v>
      </c>
      <c r="AH2806" s="246" t="s">
        <v>562</v>
      </c>
      <c r="AI2806" s="246" t="s">
        <v>562</v>
      </c>
      <c r="AJ2806" s="245">
        <v>20</v>
      </c>
      <c r="AK2806" s="246" t="s">
        <v>562</v>
      </c>
      <c r="AL2806" s="247" t="s">
        <v>562</v>
      </c>
      <c r="AM2806" s="246" t="s">
        <v>562</v>
      </c>
      <c r="AN2806" s="246" t="s">
        <v>562</v>
      </c>
      <c r="AO2806" s="248" t="s">
        <v>562</v>
      </c>
      <c r="AP2806" s="249" t="s">
        <v>562</v>
      </c>
      <c r="AQ2806" s="249" t="s">
        <v>562</v>
      </c>
      <c r="AR2806" s="162">
        <f>IF(GLOBAL_DATA[[#This Row],[Target scope]]&lt;&gt;Target_Not_Applicable,GLOBAL_DATA[[#This Row],[Target scope]]*GLOBAL_DATA[[#This Row],[Implementation progress rate]],"")</f>
        <v>0</v>
      </c>
      <c r="AS2806" s="180">
        <f>IF(OR(GLOBAL_DATA[[#This Row],[Status]]=DATA!$J$6,GLOBAL_DATA[[#This Row],[Status]]=DATA!$J$7,GLOBAL_DATA[[#This Row],[Status]]=DATA!$J$8),1,0)</f>
        <v>0</v>
      </c>
      <c r="AT2806" s="181" t="str">
        <f>IF(GLOBAL_DATA[[#This Row],[Status]]=Status_No_Project,"",MAX(GLOBAL_DATA[[#This Row],[Initial end]],GLOBAL_DATA[[#This Row],[Re-estimated end]],43831))</f>
        <v/>
      </c>
      <c r="AU28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6" s="222">
        <f>IF(GLOBAL_DATA[[#This Row],[Target scope]]&lt;&gt;Target_Not_Applicable,COUNTBLANK(GLOBAL_DATA[[#This Row],[Target scope]:[Target justification (if&lt;100%)]]),0)+IF(GLOBAL_DATA[[#This Row],[Status]]&lt;&gt;Status_No_Project,COUNTBLANK(GLOBAL_DATA[[#This Row],[Implementation progress rate]:[CISO assessment]]),0)</f>
        <v>1</v>
      </c>
      <c r="AW2806" s="45">
        <f>SUBTOTAL(103,GLOBAL_DATA[[#This Row],[BU]])</f>
        <v>0</v>
      </c>
    </row>
    <row r="2807" spans="1:49" ht="38.25" hidden="1" x14ac:dyDescent="0.25">
      <c r="A2807" s="222" t="s">
        <v>40</v>
      </c>
      <c r="B2807" s="223" t="s">
        <v>894</v>
      </c>
      <c r="C2807" s="223" t="s">
        <v>50</v>
      </c>
      <c r="D2807" s="231" t="s">
        <v>638</v>
      </c>
      <c r="E2807" s="232" t="s">
        <v>3</v>
      </c>
      <c r="F2807" s="232"/>
      <c r="G2807" s="233"/>
      <c r="H2807" s="221"/>
      <c r="I2807" s="231" t="s">
        <v>568</v>
      </c>
      <c r="J2807" s="232"/>
      <c r="K2807" s="234"/>
      <c r="L2807" s="235"/>
      <c r="M2807" s="233"/>
      <c r="N2807" s="236"/>
      <c r="O2807" s="224" t="str">
        <f>IF(GLOBAL_DATA[[#This Row],[Target scope]]="","",INDEX(DATA_TargetStatusChoice[Target_Status_Choice],MATCH(GLOBAL_DATA[[#This Row],[Target scope]],DATA_TargetStatusChoice[Value],1)))</f>
        <v>FULL IMPLEMENTATION</v>
      </c>
      <c r="P2807" s="237">
        <v>1</v>
      </c>
      <c r="Q2807" s="238"/>
      <c r="R2807" s="250" t="s">
        <v>31</v>
      </c>
      <c r="S2807" s="251">
        <v>0</v>
      </c>
      <c r="T2807" s="251" t="s">
        <v>386</v>
      </c>
      <c r="U2807" s="252"/>
      <c r="V2807" s="239" t="s">
        <v>430</v>
      </c>
      <c r="W2807" s="240" t="s">
        <v>390</v>
      </c>
      <c r="X2807" s="241">
        <v>44197</v>
      </c>
      <c r="Y2807" s="241">
        <v>44560</v>
      </c>
      <c r="Z2807" s="241">
        <v>44560</v>
      </c>
      <c r="AA2807" s="242">
        <f>SUM(GLOBAL_DATA[[#This Row],[Initial 2020]],GLOBAL_DATA[[#This Row],[Initial 2021]],GLOBAL_DATA[[#This Row],[Initial 2022]],GLOBAL_DATA[[#This Row],[Initial 2023]])</f>
        <v>0</v>
      </c>
      <c r="AB2807" s="243">
        <f>SUM(GLOBAL_DATA[[#This Row],[Reestimated 2020]],GLOBAL_DATA[[#This Row],[Reestimated 2021]],GLOBAL_DATA[[#This Row],[Reestimated 2022]],GLOBAL_DATA[[#This Row],[Reestimated 2023]])</f>
        <v>0</v>
      </c>
      <c r="AC2807" s="244">
        <f>SUM(GLOBAL_DATA[[#This Row],[Spent 2020]],GLOBAL_DATA[[#This Row],[Spent 2021]],GLOBAL_DATA[[#This Row],[Spent 2022]],GLOBAL_DATA[[#This Row],[Spent 2023]])</f>
        <v>0</v>
      </c>
      <c r="AD2807" s="245" t="s">
        <v>562</v>
      </c>
      <c r="AE2807" s="246" t="s">
        <v>562</v>
      </c>
      <c r="AF2807" s="247" t="s">
        <v>562</v>
      </c>
      <c r="AG2807" s="246">
        <v>0</v>
      </c>
      <c r="AH2807" s="246" t="s">
        <v>562</v>
      </c>
      <c r="AI2807" s="246" t="s">
        <v>562</v>
      </c>
      <c r="AJ2807" s="245" t="s">
        <v>562</v>
      </c>
      <c r="AK2807" s="246" t="s">
        <v>562</v>
      </c>
      <c r="AL2807" s="247" t="s">
        <v>562</v>
      </c>
      <c r="AM2807" s="246" t="s">
        <v>562</v>
      </c>
      <c r="AN2807" s="246" t="s">
        <v>562</v>
      </c>
      <c r="AO2807" s="248" t="s">
        <v>562</v>
      </c>
      <c r="AP2807" s="249" t="s">
        <v>562</v>
      </c>
      <c r="AQ2807" s="249" t="s">
        <v>562</v>
      </c>
      <c r="AR2807" s="162">
        <f>IF(GLOBAL_DATA[[#This Row],[Target scope]]&lt;&gt;Target_Not_Applicable,GLOBAL_DATA[[#This Row],[Target scope]]*GLOBAL_DATA[[#This Row],[Implementation progress rate]],"")</f>
        <v>0</v>
      </c>
      <c r="AS2807" s="180">
        <f>IF(OR(GLOBAL_DATA[[#This Row],[Status]]=DATA!$J$6,GLOBAL_DATA[[#This Row],[Status]]=DATA!$J$7,GLOBAL_DATA[[#This Row],[Status]]=DATA!$J$8),1,0)</f>
        <v>0</v>
      </c>
      <c r="AT2807" s="181">
        <f>IF(GLOBAL_DATA[[#This Row],[Status]]=Status_No_Project,"",MAX(GLOBAL_DATA[[#This Row],[Initial end]],GLOBAL_DATA[[#This Row],[Re-estimated end]],43831))</f>
        <v>44560</v>
      </c>
      <c r="AU28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7" s="222">
        <f>IF(GLOBAL_DATA[[#This Row],[Target scope]]&lt;&gt;Target_Not_Applicable,COUNTBLANK(GLOBAL_DATA[[#This Row],[Target scope]:[Target justification (if&lt;100%)]]),0)+IF(GLOBAL_DATA[[#This Row],[Status]]&lt;&gt;Status_No_Project,COUNTBLANK(GLOBAL_DATA[[#This Row],[Implementation progress rate]:[CISO assessment]]),0)</f>
        <v>1</v>
      </c>
      <c r="AW2807" s="45">
        <f>SUBTOTAL(103,GLOBAL_DATA[[#This Row],[BU]])</f>
        <v>0</v>
      </c>
    </row>
    <row r="2808" spans="1:49" ht="38.25" hidden="1" x14ac:dyDescent="0.25">
      <c r="A2808" s="222" t="s">
        <v>40</v>
      </c>
      <c r="B2808" s="223" t="s">
        <v>894</v>
      </c>
      <c r="C2808" s="223" t="s">
        <v>50</v>
      </c>
      <c r="D2808" s="231" t="s">
        <v>639</v>
      </c>
      <c r="E2808" s="232" t="s">
        <v>3</v>
      </c>
      <c r="F2808" s="232"/>
      <c r="G2808" s="233"/>
      <c r="H2808" s="221"/>
      <c r="I2808" s="231" t="s">
        <v>568</v>
      </c>
      <c r="J2808" s="232"/>
      <c r="K2808" s="234"/>
      <c r="L2808" s="235"/>
      <c r="M2808" s="233"/>
      <c r="N2808" s="236"/>
      <c r="O2808" s="224" t="str">
        <f>IF(GLOBAL_DATA[[#This Row],[Target scope]]="","",INDEX(DATA_TargetStatusChoice[Target_Status_Choice],MATCH(GLOBAL_DATA[[#This Row],[Target scope]],DATA_TargetStatusChoice[Value],1)))</f>
        <v>FULL IMPLEMENTATION</v>
      </c>
      <c r="P2808" s="237">
        <v>1</v>
      </c>
      <c r="Q2808" s="238"/>
      <c r="R2808" s="250" t="s">
        <v>31</v>
      </c>
      <c r="S2808" s="251">
        <v>0</v>
      </c>
      <c r="T2808" s="251" t="s">
        <v>386</v>
      </c>
      <c r="U2808" s="252"/>
      <c r="V2808" s="239" t="s">
        <v>430</v>
      </c>
      <c r="W2808" s="240" t="s">
        <v>390</v>
      </c>
      <c r="X2808" s="241">
        <v>44197</v>
      </c>
      <c r="Y2808" s="241">
        <v>44560</v>
      </c>
      <c r="Z2808" s="241">
        <v>44560</v>
      </c>
      <c r="AA2808" s="242">
        <f>SUM(GLOBAL_DATA[[#This Row],[Initial 2020]],GLOBAL_DATA[[#This Row],[Initial 2021]],GLOBAL_DATA[[#This Row],[Initial 2022]],GLOBAL_DATA[[#This Row],[Initial 2023]])</f>
        <v>0</v>
      </c>
      <c r="AB2808" s="243">
        <f>SUM(GLOBAL_DATA[[#This Row],[Reestimated 2020]],GLOBAL_DATA[[#This Row],[Reestimated 2021]],GLOBAL_DATA[[#This Row],[Reestimated 2022]],GLOBAL_DATA[[#This Row],[Reestimated 2023]])</f>
        <v>0</v>
      </c>
      <c r="AC2808" s="244">
        <f>SUM(GLOBAL_DATA[[#This Row],[Spent 2020]],GLOBAL_DATA[[#This Row],[Spent 2021]],GLOBAL_DATA[[#This Row],[Spent 2022]],GLOBAL_DATA[[#This Row],[Spent 2023]])</f>
        <v>0</v>
      </c>
      <c r="AD2808" s="245" t="s">
        <v>562</v>
      </c>
      <c r="AE2808" s="246" t="s">
        <v>562</v>
      </c>
      <c r="AF2808" s="247" t="s">
        <v>562</v>
      </c>
      <c r="AG2808" s="246">
        <v>0</v>
      </c>
      <c r="AH2808" s="246" t="s">
        <v>562</v>
      </c>
      <c r="AI2808" s="246" t="s">
        <v>562</v>
      </c>
      <c r="AJ2808" s="245" t="s">
        <v>562</v>
      </c>
      <c r="AK2808" s="246" t="s">
        <v>562</v>
      </c>
      <c r="AL2808" s="247" t="s">
        <v>562</v>
      </c>
      <c r="AM2808" s="246" t="s">
        <v>562</v>
      </c>
      <c r="AN2808" s="246" t="s">
        <v>562</v>
      </c>
      <c r="AO2808" s="248" t="s">
        <v>562</v>
      </c>
      <c r="AP2808" s="249" t="s">
        <v>562</v>
      </c>
      <c r="AQ2808" s="249" t="s">
        <v>562</v>
      </c>
      <c r="AR2808" s="162">
        <f>IF(GLOBAL_DATA[[#This Row],[Target scope]]&lt;&gt;Target_Not_Applicable,GLOBAL_DATA[[#This Row],[Target scope]]*GLOBAL_DATA[[#This Row],[Implementation progress rate]],"")</f>
        <v>0</v>
      </c>
      <c r="AS2808" s="180">
        <f>IF(OR(GLOBAL_DATA[[#This Row],[Status]]=DATA!$J$6,GLOBAL_DATA[[#This Row],[Status]]=DATA!$J$7,GLOBAL_DATA[[#This Row],[Status]]=DATA!$J$8),1,0)</f>
        <v>0</v>
      </c>
      <c r="AT2808" s="181">
        <f>IF(GLOBAL_DATA[[#This Row],[Status]]=Status_No_Project,"",MAX(GLOBAL_DATA[[#This Row],[Initial end]],GLOBAL_DATA[[#This Row],[Re-estimated end]],43831))</f>
        <v>44560</v>
      </c>
      <c r="AU28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8" s="222">
        <f>IF(GLOBAL_DATA[[#This Row],[Target scope]]&lt;&gt;Target_Not_Applicable,COUNTBLANK(GLOBAL_DATA[[#This Row],[Target scope]:[Target justification (if&lt;100%)]]),0)+IF(GLOBAL_DATA[[#This Row],[Status]]&lt;&gt;Status_No_Project,COUNTBLANK(GLOBAL_DATA[[#This Row],[Implementation progress rate]:[CISO assessment]]),0)</f>
        <v>1</v>
      </c>
      <c r="AW2808" s="45">
        <f>SUBTOTAL(103,GLOBAL_DATA[[#This Row],[BU]])</f>
        <v>0</v>
      </c>
    </row>
    <row r="2809" spans="1:49" ht="25.5" hidden="1" x14ac:dyDescent="0.25">
      <c r="A2809" s="222" t="s">
        <v>40</v>
      </c>
      <c r="B2809" s="223" t="s">
        <v>894</v>
      </c>
      <c r="C2809" s="223" t="s">
        <v>50</v>
      </c>
      <c r="D2809" s="231" t="s">
        <v>640</v>
      </c>
      <c r="E2809" s="232" t="s">
        <v>3</v>
      </c>
      <c r="F2809" s="232"/>
      <c r="G2809" s="233"/>
      <c r="H2809" s="221"/>
      <c r="I2809" s="231" t="s">
        <v>578</v>
      </c>
      <c r="J2809" s="232"/>
      <c r="K2809" s="234"/>
      <c r="L2809" s="235"/>
      <c r="M2809" s="233"/>
      <c r="N2809" s="236"/>
      <c r="O2809" s="224" t="str">
        <f>IF(GLOBAL_DATA[[#This Row],[Target scope]]="","",INDEX(DATA_TargetStatusChoice[Target_Status_Choice],MATCH(GLOBAL_DATA[[#This Row],[Target scope]],DATA_TargetStatusChoice[Value],1)))</f>
        <v>RISK ACCEPTED</v>
      </c>
      <c r="P2809" s="237">
        <v>0</v>
      </c>
      <c r="Q2809" s="238"/>
      <c r="R2809" s="250" t="s">
        <v>31</v>
      </c>
      <c r="S2809" s="251">
        <v>0</v>
      </c>
      <c r="T2809" s="251" t="s">
        <v>386</v>
      </c>
      <c r="U2809" s="252"/>
      <c r="V2809" s="239" t="s">
        <v>430</v>
      </c>
      <c r="W2809" s="240" t="s">
        <v>922</v>
      </c>
      <c r="X2809" s="241">
        <v>44562</v>
      </c>
      <c r="Y2809" s="241">
        <v>44925</v>
      </c>
      <c r="Z2809" s="241">
        <v>44925</v>
      </c>
      <c r="AA2809" s="242">
        <f>SUM(GLOBAL_DATA[[#This Row],[Initial 2020]],GLOBAL_DATA[[#This Row],[Initial 2021]],GLOBAL_DATA[[#This Row],[Initial 2022]],GLOBAL_DATA[[#This Row],[Initial 2023]])</f>
        <v>0.1</v>
      </c>
      <c r="AB2809" s="243">
        <f>SUM(GLOBAL_DATA[[#This Row],[Reestimated 2020]],GLOBAL_DATA[[#This Row],[Reestimated 2021]],GLOBAL_DATA[[#This Row],[Reestimated 2022]],GLOBAL_DATA[[#This Row],[Reestimated 2023]])</f>
        <v>0</v>
      </c>
      <c r="AC2809" s="244">
        <f>SUM(GLOBAL_DATA[[#This Row],[Spent 2020]],GLOBAL_DATA[[#This Row],[Spent 2021]],GLOBAL_DATA[[#This Row],[Spent 2022]],GLOBAL_DATA[[#This Row],[Spent 2023]])</f>
        <v>0</v>
      </c>
      <c r="AD2809" s="245" t="s">
        <v>562</v>
      </c>
      <c r="AE2809" s="246" t="s">
        <v>562</v>
      </c>
      <c r="AF2809" s="247" t="s">
        <v>562</v>
      </c>
      <c r="AG2809" s="246" t="s">
        <v>562</v>
      </c>
      <c r="AH2809" s="246" t="s">
        <v>562</v>
      </c>
      <c r="AI2809" s="246" t="s">
        <v>562</v>
      </c>
      <c r="AJ2809" s="245">
        <v>0.1</v>
      </c>
      <c r="AK2809" s="246" t="s">
        <v>562</v>
      </c>
      <c r="AL2809" s="247" t="s">
        <v>562</v>
      </c>
      <c r="AM2809" s="246" t="s">
        <v>562</v>
      </c>
      <c r="AN2809" s="246" t="s">
        <v>562</v>
      </c>
      <c r="AO2809" s="248" t="s">
        <v>562</v>
      </c>
      <c r="AP2809" s="249" t="s">
        <v>562</v>
      </c>
      <c r="AQ2809" s="249" t="s">
        <v>562</v>
      </c>
      <c r="AR2809" s="162">
        <f>IF(GLOBAL_DATA[[#This Row],[Target scope]]&lt;&gt;Target_Not_Applicable,GLOBAL_DATA[[#This Row],[Target scope]]*GLOBAL_DATA[[#This Row],[Implementation progress rate]],"")</f>
        <v>0</v>
      </c>
      <c r="AS2809" s="180">
        <f>IF(OR(GLOBAL_DATA[[#This Row],[Status]]=DATA!$J$6,GLOBAL_DATA[[#This Row],[Status]]=DATA!$J$7,GLOBAL_DATA[[#This Row],[Status]]=DATA!$J$8),1,0)</f>
        <v>0</v>
      </c>
      <c r="AT2809" s="181">
        <f>IF(GLOBAL_DATA[[#This Row],[Status]]=Status_No_Project,"",MAX(GLOBAL_DATA[[#This Row],[Initial end]],GLOBAL_DATA[[#This Row],[Re-estimated end]],43831))</f>
        <v>44925</v>
      </c>
      <c r="AU28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9" s="222">
        <f>IF(GLOBAL_DATA[[#This Row],[Target scope]]&lt;&gt;Target_Not_Applicable,COUNTBLANK(GLOBAL_DATA[[#This Row],[Target scope]:[Target justification (if&lt;100%)]]),0)+IF(GLOBAL_DATA[[#This Row],[Status]]&lt;&gt;Status_No_Project,COUNTBLANK(GLOBAL_DATA[[#This Row],[Implementation progress rate]:[CISO assessment]]),0)</f>
        <v>1</v>
      </c>
      <c r="AW2809" s="45">
        <f>SUBTOTAL(103,GLOBAL_DATA[[#This Row],[BU]])</f>
        <v>0</v>
      </c>
    </row>
    <row r="2810" spans="1:49" ht="38.25" x14ac:dyDescent="0.25">
      <c r="A2810" s="222" t="s">
        <v>40</v>
      </c>
      <c r="B2810" s="223" t="s">
        <v>894</v>
      </c>
      <c r="C2810" s="223" t="s">
        <v>50</v>
      </c>
      <c r="D2810" s="231" t="s">
        <v>641</v>
      </c>
      <c r="E2810" s="232" t="s">
        <v>3</v>
      </c>
      <c r="F2810" s="232"/>
      <c r="G2810" s="233"/>
      <c r="H2810" s="221" t="s">
        <v>570</v>
      </c>
      <c r="I2810" s="231" t="s">
        <v>568</v>
      </c>
      <c r="J2810" s="232"/>
      <c r="K2810" s="234"/>
      <c r="L2810" s="235"/>
      <c r="M2810" s="233"/>
      <c r="N2810" s="236"/>
      <c r="O2810" s="224" t="str">
        <f>IF(GLOBAL_DATA[[#This Row],[Target scope]]="","",INDEX(DATA_TargetStatusChoice[Target_Status_Choice],MATCH(GLOBAL_DATA[[#This Row],[Target scope]],DATA_TargetStatusChoice[Value],1)))</f>
        <v>FULL IMPLEMENTATION</v>
      </c>
      <c r="P2810" s="237">
        <v>1</v>
      </c>
      <c r="Q2810" s="238"/>
      <c r="R2810" s="250" t="s">
        <v>32</v>
      </c>
      <c r="S2810" s="251">
        <v>0.8</v>
      </c>
      <c r="T2810" s="251" t="s">
        <v>386</v>
      </c>
      <c r="U2810" s="252"/>
      <c r="V2810" s="239" t="s">
        <v>431</v>
      </c>
      <c r="W2810" s="240" t="s">
        <v>921</v>
      </c>
      <c r="X2810" s="241">
        <v>43831</v>
      </c>
      <c r="Y2810" s="241">
        <v>44560</v>
      </c>
      <c r="Z2810" s="241">
        <v>44377</v>
      </c>
      <c r="AA2810" s="242">
        <f>SUM(GLOBAL_DATA[[#This Row],[Initial 2020]],GLOBAL_DATA[[#This Row],[Initial 2021]],GLOBAL_DATA[[#This Row],[Initial 2022]],GLOBAL_DATA[[#This Row],[Initial 2023]])</f>
        <v>0</v>
      </c>
      <c r="AB2810" s="243">
        <f>SUM(GLOBAL_DATA[[#This Row],[Reestimated 2020]],GLOBAL_DATA[[#This Row],[Reestimated 2021]],GLOBAL_DATA[[#This Row],[Reestimated 2022]],GLOBAL_DATA[[#This Row],[Reestimated 2023]])</f>
        <v>0</v>
      </c>
      <c r="AC2810" s="244">
        <f>SUM(GLOBAL_DATA[[#This Row],[Spent 2020]],GLOBAL_DATA[[#This Row],[Spent 2021]],GLOBAL_DATA[[#This Row],[Spent 2022]],GLOBAL_DATA[[#This Row],[Spent 2023]])</f>
        <v>0</v>
      </c>
      <c r="AD2810" s="245" t="s">
        <v>562</v>
      </c>
      <c r="AE2810" s="246" t="s">
        <v>562</v>
      </c>
      <c r="AF2810" s="247" t="s">
        <v>562</v>
      </c>
      <c r="AG2810" s="246">
        <v>0</v>
      </c>
      <c r="AH2810" s="246" t="s">
        <v>562</v>
      </c>
      <c r="AI2810" s="246" t="s">
        <v>562</v>
      </c>
      <c r="AJ2810" s="245" t="s">
        <v>562</v>
      </c>
      <c r="AK2810" s="246" t="s">
        <v>562</v>
      </c>
      <c r="AL2810" s="247" t="s">
        <v>562</v>
      </c>
      <c r="AM2810" s="246" t="s">
        <v>562</v>
      </c>
      <c r="AN2810" s="246" t="s">
        <v>562</v>
      </c>
      <c r="AO2810" s="248" t="s">
        <v>562</v>
      </c>
      <c r="AP2810" s="249" t="s">
        <v>961</v>
      </c>
      <c r="AQ2810" s="249" t="s">
        <v>562</v>
      </c>
      <c r="AR2810" s="162">
        <f>IF(GLOBAL_DATA[[#This Row],[Target scope]]&lt;&gt;Target_Not_Applicable,GLOBAL_DATA[[#This Row],[Target scope]]*GLOBAL_DATA[[#This Row],[Implementation progress rate]],"")</f>
        <v>0.8</v>
      </c>
      <c r="AS2810" s="180">
        <f>IF(OR(GLOBAL_DATA[[#This Row],[Status]]=DATA!$J$6,GLOBAL_DATA[[#This Row],[Status]]=DATA!$J$7,GLOBAL_DATA[[#This Row],[Status]]=DATA!$J$8),1,0)</f>
        <v>0</v>
      </c>
      <c r="AT2810" s="181">
        <f>IF(GLOBAL_DATA[[#This Row],[Status]]=Status_No_Project,"",MAX(GLOBAL_DATA[[#This Row],[Initial end]],GLOBAL_DATA[[#This Row],[Re-estimated end]],43831))</f>
        <v>44560</v>
      </c>
      <c r="AU28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0" s="222">
        <f>IF(GLOBAL_DATA[[#This Row],[Target scope]]&lt;&gt;Target_Not_Applicable,COUNTBLANK(GLOBAL_DATA[[#This Row],[Target scope]:[Target justification (if&lt;100%)]]),0)+IF(GLOBAL_DATA[[#This Row],[Status]]&lt;&gt;Status_No_Project,COUNTBLANK(GLOBAL_DATA[[#This Row],[Implementation progress rate]:[CISO assessment]]),0)</f>
        <v>1</v>
      </c>
      <c r="AW2810" s="45">
        <f>SUBTOTAL(103,GLOBAL_DATA[[#This Row],[BU]])</f>
        <v>1</v>
      </c>
    </row>
    <row r="2811" spans="1:49" ht="38.25" x14ac:dyDescent="0.25">
      <c r="A2811" s="222" t="s">
        <v>40</v>
      </c>
      <c r="B2811" s="223" t="s">
        <v>894</v>
      </c>
      <c r="C2811" s="223" t="s">
        <v>50</v>
      </c>
      <c r="D2811" s="231" t="s">
        <v>642</v>
      </c>
      <c r="E2811" s="232" t="s">
        <v>3</v>
      </c>
      <c r="F2811" s="232"/>
      <c r="G2811" s="233"/>
      <c r="H2811" s="221" t="s">
        <v>570</v>
      </c>
      <c r="I2811" s="231" t="s">
        <v>568</v>
      </c>
      <c r="J2811" s="232"/>
      <c r="K2811" s="234"/>
      <c r="L2811" s="235"/>
      <c r="M2811" s="233"/>
      <c r="N2811" s="236"/>
      <c r="O2811" s="224" t="str">
        <f>IF(GLOBAL_DATA[[#This Row],[Target scope]]="","",INDEX(DATA_TargetStatusChoice[Target_Status_Choice],MATCH(GLOBAL_DATA[[#This Row],[Target scope]],DATA_TargetStatusChoice[Value],1)))</f>
        <v>FULL IMPLEMENTATION</v>
      </c>
      <c r="P2811" s="237">
        <v>1</v>
      </c>
      <c r="Q2811" s="238"/>
      <c r="R2811" s="250" t="s">
        <v>31</v>
      </c>
      <c r="S2811" s="251">
        <v>0</v>
      </c>
      <c r="T2811" s="251" t="s">
        <v>386</v>
      </c>
      <c r="U2811" s="252"/>
      <c r="V2811" s="239" t="s">
        <v>430</v>
      </c>
      <c r="W2811" s="240" t="s">
        <v>390</v>
      </c>
      <c r="X2811" s="241">
        <v>44197</v>
      </c>
      <c r="Y2811" s="241">
        <v>44560</v>
      </c>
      <c r="Z2811" s="241">
        <v>44560</v>
      </c>
      <c r="AA2811" s="242">
        <f>SUM(GLOBAL_DATA[[#This Row],[Initial 2020]],GLOBAL_DATA[[#This Row],[Initial 2021]],GLOBAL_DATA[[#This Row],[Initial 2022]],GLOBAL_DATA[[#This Row],[Initial 2023]])</f>
        <v>0</v>
      </c>
      <c r="AB2811" s="243">
        <f>SUM(GLOBAL_DATA[[#This Row],[Reestimated 2020]],GLOBAL_DATA[[#This Row],[Reestimated 2021]],GLOBAL_DATA[[#This Row],[Reestimated 2022]],GLOBAL_DATA[[#This Row],[Reestimated 2023]])</f>
        <v>0</v>
      </c>
      <c r="AC2811" s="244">
        <f>SUM(GLOBAL_DATA[[#This Row],[Spent 2020]],GLOBAL_DATA[[#This Row],[Spent 2021]],GLOBAL_DATA[[#This Row],[Spent 2022]],GLOBAL_DATA[[#This Row],[Spent 2023]])</f>
        <v>0</v>
      </c>
      <c r="AD2811" s="245" t="s">
        <v>562</v>
      </c>
      <c r="AE2811" s="246" t="s">
        <v>562</v>
      </c>
      <c r="AF2811" s="247" t="s">
        <v>562</v>
      </c>
      <c r="AG2811" s="246">
        <v>0</v>
      </c>
      <c r="AH2811" s="246" t="s">
        <v>562</v>
      </c>
      <c r="AI2811" s="246" t="s">
        <v>562</v>
      </c>
      <c r="AJ2811" s="245" t="s">
        <v>562</v>
      </c>
      <c r="AK2811" s="246" t="s">
        <v>562</v>
      </c>
      <c r="AL2811" s="247" t="s">
        <v>562</v>
      </c>
      <c r="AM2811" s="246" t="s">
        <v>562</v>
      </c>
      <c r="AN2811" s="246" t="s">
        <v>562</v>
      </c>
      <c r="AO2811" s="248" t="s">
        <v>562</v>
      </c>
      <c r="AP2811" s="249" t="s">
        <v>562</v>
      </c>
      <c r="AQ2811" s="249" t="s">
        <v>562</v>
      </c>
      <c r="AR2811" s="162">
        <f>IF(GLOBAL_DATA[[#This Row],[Target scope]]&lt;&gt;Target_Not_Applicable,GLOBAL_DATA[[#This Row],[Target scope]]*GLOBAL_DATA[[#This Row],[Implementation progress rate]],"")</f>
        <v>0</v>
      </c>
      <c r="AS2811" s="180">
        <f>IF(OR(GLOBAL_DATA[[#This Row],[Status]]=DATA!$J$6,GLOBAL_DATA[[#This Row],[Status]]=DATA!$J$7,GLOBAL_DATA[[#This Row],[Status]]=DATA!$J$8),1,0)</f>
        <v>0</v>
      </c>
      <c r="AT2811" s="181">
        <f>IF(GLOBAL_DATA[[#This Row],[Status]]=Status_No_Project,"",MAX(GLOBAL_DATA[[#This Row],[Initial end]],GLOBAL_DATA[[#This Row],[Re-estimated end]],43831))</f>
        <v>44560</v>
      </c>
      <c r="AU28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1" s="222">
        <f>IF(GLOBAL_DATA[[#This Row],[Target scope]]&lt;&gt;Target_Not_Applicable,COUNTBLANK(GLOBAL_DATA[[#This Row],[Target scope]:[Target justification (if&lt;100%)]]),0)+IF(GLOBAL_DATA[[#This Row],[Status]]&lt;&gt;Status_No_Project,COUNTBLANK(GLOBAL_DATA[[#This Row],[Implementation progress rate]:[CISO assessment]]),0)</f>
        <v>1</v>
      </c>
      <c r="AW2811" s="45">
        <f>SUBTOTAL(103,GLOBAL_DATA[[#This Row],[BU]])</f>
        <v>1</v>
      </c>
    </row>
    <row r="2812" spans="1:49" ht="38.25" hidden="1" x14ac:dyDescent="0.25">
      <c r="A2812" s="222" t="s">
        <v>40</v>
      </c>
      <c r="B2812" s="223" t="s">
        <v>894</v>
      </c>
      <c r="C2812" s="223" t="s">
        <v>50</v>
      </c>
      <c r="D2812" s="231" t="s">
        <v>643</v>
      </c>
      <c r="E2812" s="232" t="s">
        <v>3</v>
      </c>
      <c r="F2812" s="232"/>
      <c r="G2812" s="233"/>
      <c r="H2812" s="221"/>
      <c r="I2812" s="231" t="s">
        <v>571</v>
      </c>
      <c r="J2812" s="232"/>
      <c r="K2812" s="234"/>
      <c r="L2812" s="235"/>
      <c r="M2812" s="233"/>
      <c r="N2812" s="236"/>
      <c r="O2812" s="224" t="str">
        <f>IF(GLOBAL_DATA[[#This Row],[Target scope]]="","",INDEX(DATA_TargetStatusChoice[Target_Status_Choice],MATCH(GLOBAL_DATA[[#This Row],[Target scope]],DATA_TargetStatusChoice[Value],1)))</f>
        <v>FULL IMPLEMENTATION</v>
      </c>
      <c r="P2812" s="237">
        <v>1</v>
      </c>
      <c r="Q2812" s="238"/>
      <c r="R2812" s="250" t="s">
        <v>32</v>
      </c>
      <c r="S2812" s="251">
        <v>0.4</v>
      </c>
      <c r="T2812" s="251" t="s">
        <v>386</v>
      </c>
      <c r="U2812" s="252"/>
      <c r="V2812" s="239" t="s">
        <v>562</v>
      </c>
      <c r="W2812" s="240" t="s">
        <v>922</v>
      </c>
      <c r="X2812" s="241">
        <v>43466</v>
      </c>
      <c r="Y2812" s="241">
        <v>44560</v>
      </c>
      <c r="Z2812" s="241">
        <v>44560</v>
      </c>
      <c r="AA2812" s="242">
        <f>SUM(GLOBAL_DATA[[#This Row],[Initial 2020]],GLOBAL_DATA[[#This Row],[Initial 2021]],GLOBAL_DATA[[#This Row],[Initial 2022]],GLOBAL_DATA[[#This Row],[Initial 2023]])</f>
        <v>0</v>
      </c>
      <c r="AB2812" s="243">
        <f>SUM(GLOBAL_DATA[[#This Row],[Reestimated 2020]],GLOBAL_DATA[[#This Row],[Reestimated 2021]],GLOBAL_DATA[[#This Row],[Reestimated 2022]],GLOBAL_DATA[[#This Row],[Reestimated 2023]])</f>
        <v>0</v>
      </c>
      <c r="AC2812" s="244">
        <f>SUM(GLOBAL_DATA[[#This Row],[Spent 2020]],GLOBAL_DATA[[#This Row],[Spent 2021]],GLOBAL_DATA[[#This Row],[Spent 2022]],GLOBAL_DATA[[#This Row],[Spent 2023]])</f>
        <v>0</v>
      </c>
      <c r="AD2812" s="245" t="s">
        <v>562</v>
      </c>
      <c r="AE2812" s="246" t="s">
        <v>562</v>
      </c>
      <c r="AF2812" s="247" t="s">
        <v>562</v>
      </c>
      <c r="AG2812" s="246">
        <v>0</v>
      </c>
      <c r="AH2812" s="246" t="s">
        <v>562</v>
      </c>
      <c r="AI2812" s="246" t="s">
        <v>562</v>
      </c>
      <c r="AJ2812" s="245" t="s">
        <v>562</v>
      </c>
      <c r="AK2812" s="246" t="s">
        <v>562</v>
      </c>
      <c r="AL2812" s="247" t="s">
        <v>562</v>
      </c>
      <c r="AM2812" s="246" t="s">
        <v>562</v>
      </c>
      <c r="AN2812" s="246" t="s">
        <v>562</v>
      </c>
      <c r="AO2812" s="248" t="s">
        <v>562</v>
      </c>
      <c r="AP2812" s="249" t="s">
        <v>562</v>
      </c>
      <c r="AQ2812" s="249" t="s">
        <v>562</v>
      </c>
      <c r="AR2812" s="162">
        <f>IF(GLOBAL_DATA[[#This Row],[Target scope]]&lt;&gt;Target_Not_Applicable,GLOBAL_DATA[[#This Row],[Target scope]]*GLOBAL_DATA[[#This Row],[Implementation progress rate]],"")</f>
        <v>0.4</v>
      </c>
      <c r="AS2812" s="180">
        <f>IF(OR(GLOBAL_DATA[[#This Row],[Status]]=DATA!$J$6,GLOBAL_DATA[[#This Row],[Status]]=DATA!$J$7,GLOBAL_DATA[[#This Row],[Status]]=DATA!$J$8),1,0)</f>
        <v>0</v>
      </c>
      <c r="AT2812" s="181">
        <f>IF(GLOBAL_DATA[[#This Row],[Status]]=Status_No_Project,"",MAX(GLOBAL_DATA[[#This Row],[Initial end]],GLOBAL_DATA[[#This Row],[Re-estimated end]],43831))</f>
        <v>44560</v>
      </c>
      <c r="AU28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2" s="222">
        <f>IF(GLOBAL_DATA[[#This Row],[Target scope]]&lt;&gt;Target_Not_Applicable,COUNTBLANK(GLOBAL_DATA[[#This Row],[Target scope]:[Target justification (if&lt;100%)]]),0)+IF(GLOBAL_DATA[[#This Row],[Status]]&lt;&gt;Status_No_Project,COUNTBLANK(GLOBAL_DATA[[#This Row],[Implementation progress rate]:[CISO assessment]]),0)</f>
        <v>1</v>
      </c>
      <c r="AW2812" s="45">
        <f>SUBTOTAL(103,GLOBAL_DATA[[#This Row],[BU]])</f>
        <v>0</v>
      </c>
    </row>
    <row r="2813" spans="1:49" ht="38.25" x14ac:dyDescent="0.25">
      <c r="A2813" s="222" t="s">
        <v>40</v>
      </c>
      <c r="B2813" s="223" t="s">
        <v>894</v>
      </c>
      <c r="C2813" s="223" t="s">
        <v>50</v>
      </c>
      <c r="D2813" s="231" t="s">
        <v>644</v>
      </c>
      <c r="E2813" s="232" t="s">
        <v>3</v>
      </c>
      <c r="F2813" s="232"/>
      <c r="G2813" s="233"/>
      <c r="H2813" s="221" t="s">
        <v>570</v>
      </c>
      <c r="I2813" s="231" t="s">
        <v>568</v>
      </c>
      <c r="J2813" s="232"/>
      <c r="K2813" s="234"/>
      <c r="L2813" s="235"/>
      <c r="M2813" s="233"/>
      <c r="N2813" s="236"/>
      <c r="O2813" s="224" t="str">
        <f>IF(GLOBAL_DATA[[#This Row],[Target scope]]="","",INDEX(DATA_TargetStatusChoice[Target_Status_Choice],MATCH(GLOBAL_DATA[[#This Row],[Target scope]],DATA_TargetStatusChoice[Value],1)))</f>
        <v>FULL IMPLEMENTATION</v>
      </c>
      <c r="P2813" s="237">
        <v>1</v>
      </c>
      <c r="Q2813" s="238"/>
      <c r="R2813" s="250" t="s">
        <v>31</v>
      </c>
      <c r="S2813" s="251">
        <v>0</v>
      </c>
      <c r="T2813" s="251" t="s">
        <v>386</v>
      </c>
      <c r="U2813" s="252"/>
      <c r="V2813" s="239" t="s">
        <v>430</v>
      </c>
      <c r="W2813" s="240" t="s">
        <v>390</v>
      </c>
      <c r="X2813" s="241">
        <v>44197</v>
      </c>
      <c r="Y2813" s="241">
        <v>44560</v>
      </c>
      <c r="Z2813" s="241">
        <v>44560</v>
      </c>
      <c r="AA2813" s="242">
        <f>SUM(GLOBAL_DATA[[#This Row],[Initial 2020]],GLOBAL_DATA[[#This Row],[Initial 2021]],GLOBAL_DATA[[#This Row],[Initial 2022]],GLOBAL_DATA[[#This Row],[Initial 2023]])</f>
        <v>0</v>
      </c>
      <c r="AB2813" s="243">
        <f>SUM(GLOBAL_DATA[[#This Row],[Reestimated 2020]],GLOBAL_DATA[[#This Row],[Reestimated 2021]],GLOBAL_DATA[[#This Row],[Reestimated 2022]],GLOBAL_DATA[[#This Row],[Reestimated 2023]])</f>
        <v>0</v>
      </c>
      <c r="AC2813" s="244">
        <f>SUM(GLOBAL_DATA[[#This Row],[Spent 2020]],GLOBAL_DATA[[#This Row],[Spent 2021]],GLOBAL_DATA[[#This Row],[Spent 2022]],GLOBAL_DATA[[#This Row],[Spent 2023]])</f>
        <v>0</v>
      </c>
      <c r="AD2813" s="245" t="s">
        <v>562</v>
      </c>
      <c r="AE2813" s="246" t="s">
        <v>562</v>
      </c>
      <c r="AF2813" s="247" t="s">
        <v>562</v>
      </c>
      <c r="AG2813" s="246">
        <v>0</v>
      </c>
      <c r="AH2813" s="246" t="s">
        <v>562</v>
      </c>
      <c r="AI2813" s="246" t="s">
        <v>562</v>
      </c>
      <c r="AJ2813" s="245" t="s">
        <v>562</v>
      </c>
      <c r="AK2813" s="246" t="s">
        <v>562</v>
      </c>
      <c r="AL2813" s="247" t="s">
        <v>562</v>
      </c>
      <c r="AM2813" s="246" t="s">
        <v>562</v>
      </c>
      <c r="AN2813" s="246" t="s">
        <v>562</v>
      </c>
      <c r="AO2813" s="248" t="s">
        <v>562</v>
      </c>
      <c r="AP2813" s="249" t="s">
        <v>562</v>
      </c>
      <c r="AQ2813" s="249" t="s">
        <v>562</v>
      </c>
      <c r="AR2813" s="162">
        <f>IF(GLOBAL_DATA[[#This Row],[Target scope]]&lt;&gt;Target_Not_Applicable,GLOBAL_DATA[[#This Row],[Target scope]]*GLOBAL_DATA[[#This Row],[Implementation progress rate]],"")</f>
        <v>0</v>
      </c>
      <c r="AS2813" s="180">
        <f>IF(OR(GLOBAL_DATA[[#This Row],[Status]]=DATA!$J$6,GLOBAL_DATA[[#This Row],[Status]]=DATA!$J$7,GLOBAL_DATA[[#This Row],[Status]]=DATA!$J$8),1,0)</f>
        <v>0</v>
      </c>
      <c r="AT2813" s="181">
        <f>IF(GLOBAL_DATA[[#This Row],[Status]]=Status_No_Project,"",MAX(GLOBAL_DATA[[#This Row],[Initial end]],GLOBAL_DATA[[#This Row],[Re-estimated end]],43831))</f>
        <v>44560</v>
      </c>
      <c r="AU28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3" s="222">
        <f>IF(GLOBAL_DATA[[#This Row],[Target scope]]&lt;&gt;Target_Not_Applicable,COUNTBLANK(GLOBAL_DATA[[#This Row],[Target scope]:[Target justification (if&lt;100%)]]),0)+IF(GLOBAL_DATA[[#This Row],[Status]]&lt;&gt;Status_No_Project,COUNTBLANK(GLOBAL_DATA[[#This Row],[Implementation progress rate]:[CISO assessment]]),0)</f>
        <v>1</v>
      </c>
      <c r="AW2813" s="45">
        <f>SUBTOTAL(103,GLOBAL_DATA[[#This Row],[BU]])</f>
        <v>1</v>
      </c>
    </row>
    <row r="2814" spans="1:49" ht="38.25" x14ac:dyDescent="0.25">
      <c r="A2814" s="222" t="s">
        <v>40</v>
      </c>
      <c r="B2814" s="223" t="s">
        <v>894</v>
      </c>
      <c r="C2814" s="223" t="s">
        <v>50</v>
      </c>
      <c r="D2814" s="231" t="s">
        <v>645</v>
      </c>
      <c r="E2814" s="232" t="s">
        <v>3</v>
      </c>
      <c r="F2814" s="232"/>
      <c r="G2814" s="233"/>
      <c r="H2814" s="221" t="s">
        <v>570</v>
      </c>
      <c r="I2814" s="231" t="s">
        <v>568</v>
      </c>
      <c r="J2814" s="232"/>
      <c r="K2814" s="234"/>
      <c r="L2814" s="235"/>
      <c r="M2814" s="233"/>
      <c r="N2814" s="236"/>
      <c r="O2814" s="224" t="str">
        <f>IF(GLOBAL_DATA[[#This Row],[Target scope]]="","",INDEX(DATA_TargetStatusChoice[Target_Status_Choice],MATCH(GLOBAL_DATA[[#This Row],[Target scope]],DATA_TargetStatusChoice[Value],1)))</f>
        <v>FULL IMPLEMENTATION</v>
      </c>
      <c r="P2814" s="237">
        <v>1</v>
      </c>
      <c r="Q2814" s="238"/>
      <c r="R2814" s="250" t="s">
        <v>31</v>
      </c>
      <c r="S2814" s="251">
        <v>0</v>
      </c>
      <c r="T2814" s="251" t="s">
        <v>386</v>
      </c>
      <c r="U2814" s="252"/>
      <c r="V2814" s="239" t="s">
        <v>431</v>
      </c>
      <c r="W2814" s="240" t="s">
        <v>921</v>
      </c>
      <c r="X2814" s="241">
        <v>44197</v>
      </c>
      <c r="Y2814" s="241">
        <v>44560</v>
      </c>
      <c r="Z2814" s="241">
        <v>44560</v>
      </c>
      <c r="AA2814" s="242">
        <f>SUM(GLOBAL_DATA[[#This Row],[Initial 2020]],GLOBAL_DATA[[#This Row],[Initial 2021]],GLOBAL_DATA[[#This Row],[Initial 2022]],GLOBAL_DATA[[#This Row],[Initial 2023]])</f>
        <v>0</v>
      </c>
      <c r="AB2814" s="243">
        <f>SUM(GLOBAL_DATA[[#This Row],[Reestimated 2020]],GLOBAL_DATA[[#This Row],[Reestimated 2021]],GLOBAL_DATA[[#This Row],[Reestimated 2022]],GLOBAL_DATA[[#This Row],[Reestimated 2023]])</f>
        <v>0</v>
      </c>
      <c r="AC2814" s="244">
        <f>SUM(GLOBAL_DATA[[#This Row],[Spent 2020]],GLOBAL_DATA[[#This Row],[Spent 2021]],GLOBAL_DATA[[#This Row],[Spent 2022]],GLOBAL_DATA[[#This Row],[Spent 2023]])</f>
        <v>0</v>
      </c>
      <c r="AD2814" s="245" t="s">
        <v>562</v>
      </c>
      <c r="AE2814" s="246" t="s">
        <v>562</v>
      </c>
      <c r="AF2814" s="247" t="s">
        <v>562</v>
      </c>
      <c r="AG2814" s="246">
        <v>0</v>
      </c>
      <c r="AH2814" s="246" t="s">
        <v>562</v>
      </c>
      <c r="AI2814" s="246" t="s">
        <v>562</v>
      </c>
      <c r="AJ2814" s="245" t="s">
        <v>562</v>
      </c>
      <c r="AK2814" s="246" t="s">
        <v>562</v>
      </c>
      <c r="AL2814" s="247" t="s">
        <v>562</v>
      </c>
      <c r="AM2814" s="246" t="s">
        <v>562</v>
      </c>
      <c r="AN2814" s="246" t="s">
        <v>562</v>
      </c>
      <c r="AO2814" s="248" t="s">
        <v>562</v>
      </c>
      <c r="AP2814" s="249" t="s">
        <v>562</v>
      </c>
      <c r="AQ2814" s="249" t="s">
        <v>562</v>
      </c>
      <c r="AR2814" s="162">
        <f>IF(GLOBAL_DATA[[#This Row],[Target scope]]&lt;&gt;Target_Not_Applicable,GLOBAL_DATA[[#This Row],[Target scope]]*GLOBAL_DATA[[#This Row],[Implementation progress rate]],"")</f>
        <v>0</v>
      </c>
      <c r="AS2814" s="180">
        <f>IF(OR(GLOBAL_DATA[[#This Row],[Status]]=DATA!$J$6,GLOBAL_DATA[[#This Row],[Status]]=DATA!$J$7,GLOBAL_DATA[[#This Row],[Status]]=DATA!$J$8),1,0)</f>
        <v>0</v>
      </c>
      <c r="AT2814" s="181">
        <f>IF(GLOBAL_DATA[[#This Row],[Status]]=Status_No_Project,"",MAX(GLOBAL_DATA[[#This Row],[Initial end]],GLOBAL_DATA[[#This Row],[Re-estimated end]],43831))</f>
        <v>44560</v>
      </c>
      <c r="AU28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4" s="222">
        <f>IF(GLOBAL_DATA[[#This Row],[Target scope]]&lt;&gt;Target_Not_Applicable,COUNTBLANK(GLOBAL_DATA[[#This Row],[Target scope]:[Target justification (if&lt;100%)]]),0)+IF(GLOBAL_DATA[[#This Row],[Status]]&lt;&gt;Status_No_Project,COUNTBLANK(GLOBAL_DATA[[#This Row],[Implementation progress rate]:[CISO assessment]]),0)</f>
        <v>1</v>
      </c>
      <c r="AW2814" s="45">
        <f>SUBTOTAL(103,GLOBAL_DATA[[#This Row],[BU]])</f>
        <v>1</v>
      </c>
    </row>
    <row r="2815" spans="1:49" ht="25.5" x14ac:dyDescent="0.25">
      <c r="A2815" s="222" t="s">
        <v>40</v>
      </c>
      <c r="B2815" s="223" t="s">
        <v>894</v>
      </c>
      <c r="C2815" s="223" t="s">
        <v>50</v>
      </c>
      <c r="D2815" s="231" t="s">
        <v>646</v>
      </c>
      <c r="E2815" s="232" t="s">
        <v>3</v>
      </c>
      <c r="F2815" s="232"/>
      <c r="G2815" s="233"/>
      <c r="H2815" s="221" t="s">
        <v>570</v>
      </c>
      <c r="I2815" s="231" t="s">
        <v>578</v>
      </c>
      <c r="J2815" s="232"/>
      <c r="K2815" s="234"/>
      <c r="L2815" s="235"/>
      <c r="M2815" s="233"/>
      <c r="N2815" s="236"/>
      <c r="O2815" s="224" t="str">
        <f>IF(GLOBAL_DATA[[#This Row],[Target scope]]="","",INDEX(DATA_TargetStatusChoice[Target_Status_Choice],MATCH(GLOBAL_DATA[[#This Row],[Target scope]],DATA_TargetStatusChoice[Value],1)))</f>
        <v>RISK ACCEPTED</v>
      </c>
      <c r="P2815" s="237">
        <v>0</v>
      </c>
      <c r="Q2815" s="238"/>
      <c r="R2815" s="250" t="s">
        <v>31</v>
      </c>
      <c r="S2815" s="251">
        <v>0</v>
      </c>
      <c r="T2815" s="251" t="s">
        <v>386</v>
      </c>
      <c r="U2815" s="252"/>
      <c r="V2815" s="239" t="s">
        <v>562</v>
      </c>
      <c r="W2815" s="240" t="s">
        <v>922</v>
      </c>
      <c r="X2815" s="241">
        <v>44197</v>
      </c>
      <c r="Y2815" s="241">
        <v>44560</v>
      </c>
      <c r="Z2815" s="241">
        <v>44560</v>
      </c>
      <c r="AA2815" s="242">
        <f>SUM(GLOBAL_DATA[[#This Row],[Initial 2020]],GLOBAL_DATA[[#This Row],[Initial 2021]],GLOBAL_DATA[[#This Row],[Initial 2022]],GLOBAL_DATA[[#This Row],[Initial 2023]])</f>
        <v>0</v>
      </c>
      <c r="AB2815" s="243">
        <f>SUM(GLOBAL_DATA[[#This Row],[Reestimated 2020]],GLOBAL_DATA[[#This Row],[Reestimated 2021]],GLOBAL_DATA[[#This Row],[Reestimated 2022]],GLOBAL_DATA[[#This Row],[Reestimated 2023]])</f>
        <v>0</v>
      </c>
      <c r="AC2815" s="244">
        <f>SUM(GLOBAL_DATA[[#This Row],[Spent 2020]],GLOBAL_DATA[[#This Row],[Spent 2021]],GLOBAL_DATA[[#This Row],[Spent 2022]],GLOBAL_DATA[[#This Row],[Spent 2023]])</f>
        <v>0</v>
      </c>
      <c r="AD2815" s="245" t="s">
        <v>562</v>
      </c>
      <c r="AE2815" s="246" t="s">
        <v>562</v>
      </c>
      <c r="AF2815" s="247" t="s">
        <v>562</v>
      </c>
      <c r="AG2815" s="246">
        <v>0</v>
      </c>
      <c r="AH2815" s="246" t="s">
        <v>562</v>
      </c>
      <c r="AI2815" s="246" t="s">
        <v>562</v>
      </c>
      <c r="AJ2815" s="245" t="s">
        <v>562</v>
      </c>
      <c r="AK2815" s="246" t="s">
        <v>562</v>
      </c>
      <c r="AL2815" s="247" t="s">
        <v>562</v>
      </c>
      <c r="AM2815" s="246" t="s">
        <v>562</v>
      </c>
      <c r="AN2815" s="246" t="s">
        <v>562</v>
      </c>
      <c r="AO2815" s="248" t="s">
        <v>562</v>
      </c>
      <c r="AP2815" s="249" t="s">
        <v>562</v>
      </c>
      <c r="AQ2815" s="249" t="s">
        <v>562</v>
      </c>
      <c r="AR2815" s="162">
        <f>IF(GLOBAL_DATA[[#This Row],[Target scope]]&lt;&gt;Target_Not_Applicable,GLOBAL_DATA[[#This Row],[Target scope]]*GLOBAL_DATA[[#This Row],[Implementation progress rate]],"")</f>
        <v>0</v>
      </c>
      <c r="AS2815" s="180">
        <f>IF(OR(GLOBAL_DATA[[#This Row],[Status]]=DATA!$J$6,GLOBAL_DATA[[#This Row],[Status]]=DATA!$J$7,GLOBAL_DATA[[#This Row],[Status]]=DATA!$J$8),1,0)</f>
        <v>0</v>
      </c>
      <c r="AT2815" s="181">
        <f>IF(GLOBAL_DATA[[#This Row],[Status]]=Status_No_Project,"",MAX(GLOBAL_DATA[[#This Row],[Initial end]],GLOBAL_DATA[[#This Row],[Re-estimated end]],43831))</f>
        <v>44560</v>
      </c>
      <c r="AU28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5" s="222">
        <f>IF(GLOBAL_DATA[[#This Row],[Target scope]]&lt;&gt;Target_Not_Applicable,COUNTBLANK(GLOBAL_DATA[[#This Row],[Target scope]:[Target justification (if&lt;100%)]]),0)+IF(GLOBAL_DATA[[#This Row],[Status]]&lt;&gt;Status_No_Project,COUNTBLANK(GLOBAL_DATA[[#This Row],[Implementation progress rate]:[CISO assessment]]),0)</f>
        <v>1</v>
      </c>
      <c r="AW2815" s="45">
        <f>SUBTOTAL(103,GLOBAL_DATA[[#This Row],[BU]])</f>
        <v>1</v>
      </c>
    </row>
    <row r="2816" spans="1:49" ht="25.5" x14ac:dyDescent="0.25">
      <c r="A2816" s="222" t="s">
        <v>40</v>
      </c>
      <c r="B2816" s="223" t="s">
        <v>894</v>
      </c>
      <c r="C2816" s="223" t="s">
        <v>50</v>
      </c>
      <c r="D2816" s="231" t="s">
        <v>647</v>
      </c>
      <c r="E2816" s="232" t="s">
        <v>3</v>
      </c>
      <c r="F2816" s="232"/>
      <c r="G2816" s="233"/>
      <c r="H2816" s="221" t="s">
        <v>568</v>
      </c>
      <c r="I2816" s="231" t="s">
        <v>568</v>
      </c>
      <c r="J2816" s="232"/>
      <c r="K2816" s="234"/>
      <c r="L2816" s="235"/>
      <c r="M2816" s="233"/>
      <c r="N2816" s="236"/>
      <c r="O2816" s="224" t="str">
        <f>IF(GLOBAL_DATA[[#This Row],[Target scope]]="","",INDEX(DATA_TargetStatusChoice[Target_Status_Choice],MATCH(GLOBAL_DATA[[#This Row],[Target scope]],DATA_TargetStatusChoice[Value],1)))</f>
        <v/>
      </c>
      <c r="P2816" s="237" t="s">
        <v>562</v>
      </c>
      <c r="Q2816" s="238"/>
      <c r="R2816" s="250" t="s">
        <v>562</v>
      </c>
      <c r="S2816" s="251"/>
      <c r="T2816" s="251" t="s">
        <v>562</v>
      </c>
      <c r="U2816" s="252"/>
      <c r="V2816" s="239" t="s">
        <v>562</v>
      </c>
      <c r="W2816" s="240" t="s">
        <v>562</v>
      </c>
      <c r="X2816" s="241" t="s">
        <v>562</v>
      </c>
      <c r="Y2816" s="241" t="s">
        <v>562</v>
      </c>
      <c r="Z2816" s="241" t="s">
        <v>562</v>
      </c>
      <c r="AA2816" s="242">
        <f>SUM(GLOBAL_DATA[[#This Row],[Initial 2020]],GLOBAL_DATA[[#This Row],[Initial 2021]],GLOBAL_DATA[[#This Row],[Initial 2022]],GLOBAL_DATA[[#This Row],[Initial 2023]])</f>
        <v>0</v>
      </c>
      <c r="AB2816" s="243">
        <f>SUM(GLOBAL_DATA[[#This Row],[Reestimated 2020]],GLOBAL_DATA[[#This Row],[Reestimated 2021]],GLOBAL_DATA[[#This Row],[Reestimated 2022]],GLOBAL_DATA[[#This Row],[Reestimated 2023]])</f>
        <v>0</v>
      </c>
      <c r="AC2816" s="244">
        <f>SUM(GLOBAL_DATA[[#This Row],[Spent 2020]],GLOBAL_DATA[[#This Row],[Spent 2021]],GLOBAL_DATA[[#This Row],[Spent 2022]],GLOBAL_DATA[[#This Row],[Spent 2023]])</f>
        <v>0</v>
      </c>
      <c r="AD2816" s="245" t="s">
        <v>562</v>
      </c>
      <c r="AE2816" s="246" t="s">
        <v>562</v>
      </c>
      <c r="AF2816" s="247" t="s">
        <v>562</v>
      </c>
      <c r="AG2816" s="246" t="s">
        <v>562</v>
      </c>
      <c r="AH2816" s="246" t="s">
        <v>562</v>
      </c>
      <c r="AI2816" s="246" t="s">
        <v>562</v>
      </c>
      <c r="AJ2816" s="245" t="s">
        <v>562</v>
      </c>
      <c r="AK2816" s="246" t="s">
        <v>562</v>
      </c>
      <c r="AL2816" s="247" t="s">
        <v>562</v>
      </c>
      <c r="AM2816" s="246" t="s">
        <v>562</v>
      </c>
      <c r="AN2816" s="246" t="s">
        <v>562</v>
      </c>
      <c r="AO2816" s="248" t="s">
        <v>562</v>
      </c>
      <c r="AP2816" s="249" t="s">
        <v>562</v>
      </c>
      <c r="AQ2816" s="249" t="s">
        <v>562</v>
      </c>
      <c r="AR2816" s="162"/>
      <c r="AS2816" s="180">
        <f>IF(OR(GLOBAL_DATA[[#This Row],[Status]]=DATA!$J$6,GLOBAL_DATA[[#This Row],[Status]]=DATA!$J$7,GLOBAL_DATA[[#This Row],[Status]]=DATA!$J$8),1,0)</f>
        <v>0</v>
      </c>
      <c r="AT2816" s="181">
        <f>IF(GLOBAL_DATA[[#This Row],[Status]]=Status_No_Project,"",MAX(GLOBAL_DATA[[#This Row],[Initial end]],GLOBAL_DATA[[#This Row],[Re-estimated end]],43831))</f>
        <v>43831</v>
      </c>
      <c r="AU28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6" s="222">
        <f>IF(GLOBAL_DATA[[#This Row],[Target scope]]&lt;&gt;Target_Not_Applicable,COUNTBLANK(GLOBAL_DATA[[#This Row],[Target scope]:[Target justification (if&lt;100%)]]),0)+IF(GLOBAL_DATA[[#This Row],[Status]]&lt;&gt;Status_No_Project,COUNTBLANK(GLOBAL_DATA[[#This Row],[Implementation progress rate]:[CISO assessment]]),0)</f>
        <v>4</v>
      </c>
      <c r="AW2816" s="45">
        <f>SUBTOTAL(103,GLOBAL_DATA[[#This Row],[BU]])</f>
        <v>1</v>
      </c>
    </row>
    <row r="2817" spans="1:49" ht="38.25" x14ac:dyDescent="0.25">
      <c r="A2817" s="222" t="s">
        <v>40</v>
      </c>
      <c r="B2817" s="223" t="s">
        <v>894</v>
      </c>
      <c r="C2817" s="223" t="s">
        <v>50</v>
      </c>
      <c r="D2817" s="231" t="s">
        <v>648</v>
      </c>
      <c r="E2817" s="232" t="s">
        <v>3</v>
      </c>
      <c r="F2817" s="232"/>
      <c r="G2817" s="233"/>
      <c r="H2817" s="221" t="s">
        <v>570</v>
      </c>
      <c r="I2817" s="231" t="s">
        <v>568</v>
      </c>
      <c r="J2817" s="232"/>
      <c r="K2817" s="234"/>
      <c r="L2817" s="235"/>
      <c r="M2817" s="233"/>
      <c r="N2817" s="236"/>
      <c r="O2817" s="224" t="str">
        <f>IF(GLOBAL_DATA[[#This Row],[Target scope]]="","",INDEX(DATA_TargetStatusChoice[Target_Status_Choice],MATCH(GLOBAL_DATA[[#This Row],[Target scope]],DATA_TargetStatusChoice[Value],1)))</f>
        <v>FULL IMPLEMENTATION</v>
      </c>
      <c r="P2817" s="237">
        <v>1</v>
      </c>
      <c r="Q2817" s="238"/>
      <c r="R2817" s="250" t="s">
        <v>31</v>
      </c>
      <c r="S2817" s="251">
        <v>0</v>
      </c>
      <c r="T2817" s="251" t="s">
        <v>386</v>
      </c>
      <c r="U2817" s="252"/>
      <c r="V2817" s="239" t="s">
        <v>562</v>
      </c>
      <c r="W2817" s="240" t="s">
        <v>390</v>
      </c>
      <c r="X2817" s="241">
        <v>44197</v>
      </c>
      <c r="Y2817" s="241">
        <v>44560</v>
      </c>
      <c r="Z2817" s="241">
        <v>44560</v>
      </c>
      <c r="AA2817" s="242">
        <f>SUM(GLOBAL_DATA[[#This Row],[Initial 2020]],GLOBAL_DATA[[#This Row],[Initial 2021]],GLOBAL_DATA[[#This Row],[Initial 2022]],GLOBAL_DATA[[#This Row],[Initial 2023]])</f>
        <v>0</v>
      </c>
      <c r="AB2817" s="243">
        <f>SUM(GLOBAL_DATA[[#This Row],[Reestimated 2020]],GLOBAL_DATA[[#This Row],[Reestimated 2021]],GLOBAL_DATA[[#This Row],[Reestimated 2022]],GLOBAL_DATA[[#This Row],[Reestimated 2023]])</f>
        <v>0</v>
      </c>
      <c r="AC2817" s="244">
        <f>SUM(GLOBAL_DATA[[#This Row],[Spent 2020]],GLOBAL_DATA[[#This Row],[Spent 2021]],GLOBAL_DATA[[#This Row],[Spent 2022]],GLOBAL_DATA[[#This Row],[Spent 2023]])</f>
        <v>0</v>
      </c>
      <c r="AD2817" s="245" t="s">
        <v>562</v>
      </c>
      <c r="AE2817" s="246" t="s">
        <v>562</v>
      </c>
      <c r="AF2817" s="247" t="s">
        <v>562</v>
      </c>
      <c r="AG2817" s="246">
        <v>0</v>
      </c>
      <c r="AH2817" s="246" t="s">
        <v>562</v>
      </c>
      <c r="AI2817" s="246" t="s">
        <v>562</v>
      </c>
      <c r="AJ2817" s="245" t="s">
        <v>562</v>
      </c>
      <c r="AK2817" s="246" t="s">
        <v>562</v>
      </c>
      <c r="AL2817" s="247" t="s">
        <v>562</v>
      </c>
      <c r="AM2817" s="246" t="s">
        <v>562</v>
      </c>
      <c r="AN2817" s="246" t="s">
        <v>562</v>
      </c>
      <c r="AO2817" s="248" t="s">
        <v>562</v>
      </c>
      <c r="AP2817" s="249" t="s">
        <v>562</v>
      </c>
      <c r="AQ2817" s="249" t="s">
        <v>562</v>
      </c>
      <c r="AR2817" s="162">
        <f>IF(GLOBAL_DATA[[#This Row],[Target scope]]&lt;&gt;Target_Not_Applicable,GLOBAL_DATA[[#This Row],[Target scope]]*GLOBAL_DATA[[#This Row],[Implementation progress rate]],"")</f>
        <v>0</v>
      </c>
      <c r="AS2817" s="180">
        <f>IF(OR(GLOBAL_DATA[[#This Row],[Status]]=DATA!$J$6,GLOBAL_DATA[[#This Row],[Status]]=DATA!$J$7,GLOBAL_DATA[[#This Row],[Status]]=DATA!$J$8),1,0)</f>
        <v>0</v>
      </c>
      <c r="AT2817" s="181">
        <f>IF(GLOBAL_DATA[[#This Row],[Status]]=Status_No_Project,"",MAX(GLOBAL_DATA[[#This Row],[Initial end]],GLOBAL_DATA[[#This Row],[Re-estimated end]],43831))</f>
        <v>44560</v>
      </c>
      <c r="AU28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7" s="222">
        <f>IF(GLOBAL_DATA[[#This Row],[Target scope]]&lt;&gt;Target_Not_Applicable,COUNTBLANK(GLOBAL_DATA[[#This Row],[Target scope]:[Target justification (if&lt;100%)]]),0)+IF(GLOBAL_DATA[[#This Row],[Status]]&lt;&gt;Status_No_Project,COUNTBLANK(GLOBAL_DATA[[#This Row],[Implementation progress rate]:[CISO assessment]]),0)</f>
        <v>1</v>
      </c>
      <c r="AW2817" s="45">
        <f>SUBTOTAL(103,GLOBAL_DATA[[#This Row],[BU]])</f>
        <v>1</v>
      </c>
    </row>
    <row r="2818" spans="1:49" ht="38.25" hidden="1" x14ac:dyDescent="0.25">
      <c r="A2818" s="222" t="s">
        <v>40</v>
      </c>
      <c r="B2818" s="223" t="s">
        <v>894</v>
      </c>
      <c r="C2818" s="223" t="s">
        <v>50</v>
      </c>
      <c r="D2818" s="231" t="s">
        <v>649</v>
      </c>
      <c r="E2818" s="232" t="s">
        <v>3</v>
      </c>
      <c r="F2818" s="232"/>
      <c r="G2818" s="233"/>
      <c r="H2818" s="221"/>
      <c r="I2818" s="231" t="s">
        <v>568</v>
      </c>
      <c r="J2818" s="232"/>
      <c r="K2818" s="234"/>
      <c r="L2818" s="235"/>
      <c r="M2818" s="233"/>
      <c r="N2818" s="236"/>
      <c r="O2818" s="224" t="str">
        <f>IF(GLOBAL_DATA[[#This Row],[Target scope]]="","",INDEX(DATA_TargetStatusChoice[Target_Status_Choice],MATCH(GLOBAL_DATA[[#This Row],[Target scope]],DATA_TargetStatusChoice[Value],1)))</f>
        <v>FULL IMPLEMENTATION</v>
      </c>
      <c r="P2818" s="237">
        <v>1</v>
      </c>
      <c r="Q2818" s="238"/>
      <c r="R2818" s="250" t="s">
        <v>31</v>
      </c>
      <c r="S2818" s="251">
        <v>0</v>
      </c>
      <c r="T2818" s="251" t="s">
        <v>386</v>
      </c>
      <c r="U2818" s="252"/>
      <c r="V2818" s="239" t="s">
        <v>562</v>
      </c>
      <c r="W2818" s="240" t="s">
        <v>390</v>
      </c>
      <c r="X2818" s="241">
        <v>44197</v>
      </c>
      <c r="Y2818" s="241">
        <v>44560</v>
      </c>
      <c r="Z2818" s="241">
        <v>44560</v>
      </c>
      <c r="AA2818" s="242">
        <f>SUM(GLOBAL_DATA[[#This Row],[Initial 2020]],GLOBAL_DATA[[#This Row],[Initial 2021]],GLOBAL_DATA[[#This Row],[Initial 2022]],GLOBAL_DATA[[#This Row],[Initial 2023]])</f>
        <v>0</v>
      </c>
      <c r="AB2818" s="243">
        <f>SUM(GLOBAL_DATA[[#This Row],[Reestimated 2020]],GLOBAL_DATA[[#This Row],[Reestimated 2021]],GLOBAL_DATA[[#This Row],[Reestimated 2022]],GLOBAL_DATA[[#This Row],[Reestimated 2023]])</f>
        <v>0</v>
      </c>
      <c r="AC2818" s="244">
        <f>SUM(GLOBAL_DATA[[#This Row],[Spent 2020]],GLOBAL_DATA[[#This Row],[Spent 2021]],GLOBAL_DATA[[#This Row],[Spent 2022]],GLOBAL_DATA[[#This Row],[Spent 2023]])</f>
        <v>0</v>
      </c>
      <c r="AD2818" s="245" t="s">
        <v>562</v>
      </c>
      <c r="AE2818" s="246" t="s">
        <v>562</v>
      </c>
      <c r="AF2818" s="247" t="s">
        <v>562</v>
      </c>
      <c r="AG2818" s="246">
        <v>0</v>
      </c>
      <c r="AH2818" s="246" t="s">
        <v>562</v>
      </c>
      <c r="AI2818" s="246" t="s">
        <v>562</v>
      </c>
      <c r="AJ2818" s="245" t="s">
        <v>562</v>
      </c>
      <c r="AK2818" s="246" t="s">
        <v>562</v>
      </c>
      <c r="AL2818" s="247" t="s">
        <v>562</v>
      </c>
      <c r="AM2818" s="246" t="s">
        <v>562</v>
      </c>
      <c r="AN2818" s="246" t="s">
        <v>562</v>
      </c>
      <c r="AO2818" s="248" t="s">
        <v>562</v>
      </c>
      <c r="AP2818" s="249" t="s">
        <v>562</v>
      </c>
      <c r="AQ2818" s="249" t="s">
        <v>562</v>
      </c>
      <c r="AR2818" s="162">
        <f>IF(GLOBAL_DATA[[#This Row],[Target scope]]&lt;&gt;Target_Not_Applicable,GLOBAL_DATA[[#This Row],[Target scope]]*GLOBAL_DATA[[#This Row],[Implementation progress rate]],"")</f>
        <v>0</v>
      </c>
      <c r="AS2818" s="180">
        <f>IF(OR(GLOBAL_DATA[[#This Row],[Status]]=DATA!$J$6,GLOBAL_DATA[[#This Row],[Status]]=DATA!$J$7,GLOBAL_DATA[[#This Row],[Status]]=DATA!$J$8),1,0)</f>
        <v>0</v>
      </c>
      <c r="AT2818" s="181">
        <f>IF(GLOBAL_DATA[[#This Row],[Status]]=Status_No_Project,"",MAX(GLOBAL_DATA[[#This Row],[Initial end]],GLOBAL_DATA[[#This Row],[Re-estimated end]],43831))</f>
        <v>44560</v>
      </c>
      <c r="AU28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8" s="222">
        <f>IF(GLOBAL_DATA[[#This Row],[Target scope]]&lt;&gt;Target_Not_Applicable,COUNTBLANK(GLOBAL_DATA[[#This Row],[Target scope]:[Target justification (if&lt;100%)]]),0)+IF(GLOBAL_DATA[[#This Row],[Status]]&lt;&gt;Status_No_Project,COUNTBLANK(GLOBAL_DATA[[#This Row],[Implementation progress rate]:[CISO assessment]]),0)</f>
        <v>1</v>
      </c>
      <c r="AW2818" s="45">
        <f>SUBTOTAL(103,GLOBAL_DATA[[#This Row],[BU]])</f>
        <v>0</v>
      </c>
    </row>
    <row r="2819" spans="1:49" ht="25.5" x14ac:dyDescent="0.25">
      <c r="A2819" s="222" t="s">
        <v>40</v>
      </c>
      <c r="B2819" s="223" t="s">
        <v>894</v>
      </c>
      <c r="C2819" s="223" t="s">
        <v>50</v>
      </c>
      <c r="D2819" s="231" t="s">
        <v>650</v>
      </c>
      <c r="E2819" s="232" t="s">
        <v>3</v>
      </c>
      <c r="F2819" s="232"/>
      <c r="G2819" s="233"/>
      <c r="H2819" s="221" t="s">
        <v>571</v>
      </c>
      <c r="I2819" s="231" t="s">
        <v>571</v>
      </c>
      <c r="J2819" s="232"/>
      <c r="K2819" s="234"/>
      <c r="L2819" s="235"/>
      <c r="M2819" s="233"/>
      <c r="N2819" s="236"/>
      <c r="O2819" s="224" t="str">
        <f>IF(GLOBAL_DATA[[#This Row],[Target scope]]="","",INDEX(DATA_TargetStatusChoice[Target_Status_Choice],MATCH(GLOBAL_DATA[[#This Row],[Target scope]],DATA_TargetStatusChoice[Value],1)))</f>
        <v/>
      </c>
      <c r="P2819" s="237" t="s">
        <v>562</v>
      </c>
      <c r="Q2819" s="238"/>
      <c r="R2819" s="250" t="s">
        <v>562</v>
      </c>
      <c r="S2819" s="251"/>
      <c r="T2819" s="251" t="s">
        <v>562</v>
      </c>
      <c r="U2819" s="252"/>
      <c r="V2819" s="239" t="s">
        <v>562</v>
      </c>
      <c r="W2819" s="240" t="s">
        <v>562</v>
      </c>
      <c r="X2819" s="241" t="s">
        <v>562</v>
      </c>
      <c r="Y2819" s="241" t="s">
        <v>562</v>
      </c>
      <c r="Z2819" s="241" t="s">
        <v>562</v>
      </c>
      <c r="AA2819" s="242">
        <f>SUM(GLOBAL_DATA[[#This Row],[Initial 2020]],GLOBAL_DATA[[#This Row],[Initial 2021]],GLOBAL_DATA[[#This Row],[Initial 2022]],GLOBAL_DATA[[#This Row],[Initial 2023]])</f>
        <v>0</v>
      </c>
      <c r="AB2819" s="243">
        <f>SUM(GLOBAL_DATA[[#This Row],[Reestimated 2020]],GLOBAL_DATA[[#This Row],[Reestimated 2021]],GLOBAL_DATA[[#This Row],[Reestimated 2022]],GLOBAL_DATA[[#This Row],[Reestimated 2023]])</f>
        <v>0</v>
      </c>
      <c r="AC2819" s="244">
        <f>SUM(GLOBAL_DATA[[#This Row],[Spent 2020]],GLOBAL_DATA[[#This Row],[Spent 2021]],GLOBAL_DATA[[#This Row],[Spent 2022]],GLOBAL_DATA[[#This Row],[Spent 2023]])</f>
        <v>0</v>
      </c>
      <c r="AD2819" s="245" t="s">
        <v>562</v>
      </c>
      <c r="AE2819" s="246" t="s">
        <v>562</v>
      </c>
      <c r="AF2819" s="247" t="s">
        <v>562</v>
      </c>
      <c r="AG2819" s="246" t="s">
        <v>562</v>
      </c>
      <c r="AH2819" s="246" t="s">
        <v>562</v>
      </c>
      <c r="AI2819" s="246" t="s">
        <v>562</v>
      </c>
      <c r="AJ2819" s="245" t="s">
        <v>562</v>
      </c>
      <c r="AK2819" s="246" t="s">
        <v>562</v>
      </c>
      <c r="AL2819" s="247" t="s">
        <v>562</v>
      </c>
      <c r="AM2819" s="246" t="s">
        <v>562</v>
      </c>
      <c r="AN2819" s="246" t="s">
        <v>562</v>
      </c>
      <c r="AO2819" s="248" t="s">
        <v>562</v>
      </c>
      <c r="AP2819" s="249" t="s">
        <v>562</v>
      </c>
      <c r="AQ2819" s="249" t="s">
        <v>562</v>
      </c>
      <c r="AR2819" s="162"/>
      <c r="AS2819" s="180">
        <f>IF(OR(GLOBAL_DATA[[#This Row],[Status]]=DATA!$J$6,GLOBAL_DATA[[#This Row],[Status]]=DATA!$J$7,GLOBAL_DATA[[#This Row],[Status]]=DATA!$J$8),1,0)</f>
        <v>0</v>
      </c>
      <c r="AT2819" s="181">
        <f>IF(GLOBAL_DATA[[#This Row],[Status]]=Status_No_Project,"",MAX(GLOBAL_DATA[[#This Row],[Initial end]],GLOBAL_DATA[[#This Row],[Re-estimated end]],43831))</f>
        <v>43831</v>
      </c>
      <c r="AU28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9" s="222">
        <f>IF(GLOBAL_DATA[[#This Row],[Target scope]]&lt;&gt;Target_Not_Applicable,COUNTBLANK(GLOBAL_DATA[[#This Row],[Target scope]:[Target justification (if&lt;100%)]]),0)+IF(GLOBAL_DATA[[#This Row],[Status]]&lt;&gt;Status_No_Project,COUNTBLANK(GLOBAL_DATA[[#This Row],[Implementation progress rate]:[CISO assessment]]),0)</f>
        <v>4</v>
      </c>
      <c r="AW2819" s="45">
        <f>SUBTOTAL(103,GLOBAL_DATA[[#This Row],[BU]])</f>
        <v>1</v>
      </c>
    </row>
    <row r="2820" spans="1:49" ht="38.25" hidden="1" x14ac:dyDescent="0.25">
      <c r="A2820" s="222" t="s">
        <v>40</v>
      </c>
      <c r="B2820" s="223" t="s">
        <v>894</v>
      </c>
      <c r="C2820" s="223" t="s">
        <v>50</v>
      </c>
      <c r="D2820" s="231" t="s">
        <v>651</v>
      </c>
      <c r="E2820" s="232" t="s">
        <v>4</v>
      </c>
      <c r="F2820" s="232"/>
      <c r="G2820" s="233"/>
      <c r="H2820" s="221"/>
      <c r="I2820" s="231" t="s">
        <v>568</v>
      </c>
      <c r="J2820" s="232"/>
      <c r="K2820" s="234"/>
      <c r="L2820" s="235"/>
      <c r="M2820" s="233"/>
      <c r="N2820" s="236"/>
      <c r="O2820" s="224" t="str">
        <f>IF(GLOBAL_DATA[[#This Row],[Target scope]]="","",INDEX(DATA_TargetStatusChoice[Target_Status_Choice],MATCH(GLOBAL_DATA[[#This Row],[Target scope]],DATA_TargetStatusChoice[Value],1)))</f>
        <v>FULL IMPLEMENTATION</v>
      </c>
      <c r="P2820" s="237">
        <v>1</v>
      </c>
      <c r="Q2820" s="238"/>
      <c r="R2820" s="250" t="s">
        <v>31</v>
      </c>
      <c r="S2820" s="251">
        <v>0</v>
      </c>
      <c r="T2820" s="251" t="s">
        <v>386</v>
      </c>
      <c r="U2820" s="252"/>
      <c r="V2820" s="239" t="s">
        <v>562</v>
      </c>
      <c r="W2820" s="240" t="s">
        <v>924</v>
      </c>
      <c r="X2820" s="241">
        <v>44197</v>
      </c>
      <c r="Y2820" s="241">
        <v>44560</v>
      </c>
      <c r="Z2820" s="241">
        <v>44560</v>
      </c>
      <c r="AA2820" s="242">
        <f>SUM(GLOBAL_DATA[[#This Row],[Initial 2020]],GLOBAL_DATA[[#This Row],[Initial 2021]],GLOBAL_DATA[[#This Row],[Initial 2022]],GLOBAL_DATA[[#This Row],[Initial 2023]])</f>
        <v>0</v>
      </c>
      <c r="AB2820" s="243">
        <f>SUM(GLOBAL_DATA[[#This Row],[Reestimated 2020]],GLOBAL_DATA[[#This Row],[Reestimated 2021]],GLOBAL_DATA[[#This Row],[Reestimated 2022]],GLOBAL_DATA[[#This Row],[Reestimated 2023]])</f>
        <v>0</v>
      </c>
      <c r="AC2820" s="244">
        <f>SUM(GLOBAL_DATA[[#This Row],[Spent 2020]],GLOBAL_DATA[[#This Row],[Spent 2021]],GLOBAL_DATA[[#This Row],[Spent 2022]],GLOBAL_DATA[[#This Row],[Spent 2023]])</f>
        <v>0</v>
      </c>
      <c r="AD2820" s="245" t="s">
        <v>562</v>
      </c>
      <c r="AE2820" s="246" t="s">
        <v>562</v>
      </c>
      <c r="AF2820" s="247" t="s">
        <v>562</v>
      </c>
      <c r="AG2820" s="246">
        <v>0</v>
      </c>
      <c r="AH2820" s="246" t="s">
        <v>562</v>
      </c>
      <c r="AI2820" s="246" t="s">
        <v>562</v>
      </c>
      <c r="AJ2820" s="245" t="s">
        <v>562</v>
      </c>
      <c r="AK2820" s="246" t="s">
        <v>562</v>
      </c>
      <c r="AL2820" s="247" t="s">
        <v>562</v>
      </c>
      <c r="AM2820" s="246" t="s">
        <v>562</v>
      </c>
      <c r="AN2820" s="246" t="s">
        <v>562</v>
      </c>
      <c r="AO2820" s="248" t="s">
        <v>562</v>
      </c>
      <c r="AP2820" s="249" t="s">
        <v>562</v>
      </c>
      <c r="AQ2820" s="249" t="s">
        <v>562</v>
      </c>
      <c r="AR2820" s="162">
        <f>IF(GLOBAL_DATA[[#This Row],[Target scope]]&lt;&gt;Target_Not_Applicable,GLOBAL_DATA[[#This Row],[Target scope]]*GLOBAL_DATA[[#This Row],[Implementation progress rate]],"")</f>
        <v>0</v>
      </c>
      <c r="AS2820" s="180">
        <f>IF(OR(GLOBAL_DATA[[#This Row],[Status]]=DATA!$J$6,GLOBAL_DATA[[#This Row],[Status]]=DATA!$J$7,GLOBAL_DATA[[#This Row],[Status]]=DATA!$J$8),1,0)</f>
        <v>0</v>
      </c>
      <c r="AT2820" s="181">
        <f>IF(GLOBAL_DATA[[#This Row],[Status]]=Status_No_Project,"",MAX(GLOBAL_DATA[[#This Row],[Initial end]],GLOBAL_DATA[[#This Row],[Re-estimated end]],43831))</f>
        <v>44560</v>
      </c>
      <c r="AU28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0" s="222">
        <f>IF(GLOBAL_DATA[[#This Row],[Target scope]]&lt;&gt;Target_Not_Applicable,COUNTBLANK(GLOBAL_DATA[[#This Row],[Target scope]:[Target justification (if&lt;100%)]]),0)+IF(GLOBAL_DATA[[#This Row],[Status]]&lt;&gt;Status_No_Project,COUNTBLANK(GLOBAL_DATA[[#This Row],[Implementation progress rate]:[CISO assessment]]),0)</f>
        <v>1</v>
      </c>
      <c r="AW2820" s="45">
        <f>SUBTOTAL(103,GLOBAL_DATA[[#This Row],[BU]])</f>
        <v>0</v>
      </c>
    </row>
    <row r="2821" spans="1:49" ht="25.5" hidden="1" x14ac:dyDescent="0.25">
      <c r="A2821" s="222" t="s">
        <v>40</v>
      </c>
      <c r="B2821" s="223" t="s">
        <v>894</v>
      </c>
      <c r="C2821" s="223" t="s">
        <v>50</v>
      </c>
      <c r="D2821" s="231" t="s">
        <v>652</v>
      </c>
      <c r="E2821" s="232" t="s">
        <v>4</v>
      </c>
      <c r="F2821" s="232"/>
      <c r="G2821" s="233"/>
      <c r="H2821" s="221"/>
      <c r="I2821" s="231" t="s">
        <v>578</v>
      </c>
      <c r="J2821" s="232"/>
      <c r="K2821" s="234"/>
      <c r="L2821" s="235"/>
      <c r="M2821" s="233"/>
      <c r="N2821" s="236"/>
      <c r="O2821" s="224" t="str">
        <f>IF(GLOBAL_DATA[[#This Row],[Target scope]]="","",INDEX(DATA_TargetStatusChoice[Target_Status_Choice],MATCH(GLOBAL_DATA[[#This Row],[Target scope]],DATA_TargetStatusChoice[Value],1)))</f>
        <v>RISK ACCEPTED</v>
      </c>
      <c r="P2821" s="237">
        <v>0</v>
      </c>
      <c r="Q2821" s="238"/>
      <c r="R2821" s="250" t="s">
        <v>31</v>
      </c>
      <c r="S2821" s="251">
        <v>0</v>
      </c>
      <c r="T2821" s="251" t="s">
        <v>386</v>
      </c>
      <c r="U2821" s="252"/>
      <c r="V2821" s="239" t="s">
        <v>562</v>
      </c>
      <c r="W2821" s="240" t="s">
        <v>922</v>
      </c>
      <c r="X2821" s="241">
        <v>44562</v>
      </c>
      <c r="Y2821" s="241">
        <v>44925</v>
      </c>
      <c r="Z2821" s="241">
        <v>44925</v>
      </c>
      <c r="AA2821" s="242">
        <f>SUM(GLOBAL_DATA[[#This Row],[Initial 2020]],GLOBAL_DATA[[#This Row],[Initial 2021]],GLOBAL_DATA[[#This Row],[Initial 2022]],GLOBAL_DATA[[#This Row],[Initial 2023]])</f>
        <v>0.1</v>
      </c>
      <c r="AB2821" s="243">
        <f>SUM(GLOBAL_DATA[[#This Row],[Reestimated 2020]],GLOBAL_DATA[[#This Row],[Reestimated 2021]],GLOBAL_DATA[[#This Row],[Reestimated 2022]],GLOBAL_DATA[[#This Row],[Reestimated 2023]])</f>
        <v>0</v>
      </c>
      <c r="AC2821" s="244">
        <f>SUM(GLOBAL_DATA[[#This Row],[Spent 2020]],GLOBAL_DATA[[#This Row],[Spent 2021]],GLOBAL_DATA[[#This Row],[Spent 2022]],GLOBAL_DATA[[#This Row],[Spent 2023]])</f>
        <v>0</v>
      </c>
      <c r="AD2821" s="245" t="s">
        <v>562</v>
      </c>
      <c r="AE2821" s="246" t="s">
        <v>562</v>
      </c>
      <c r="AF2821" s="247" t="s">
        <v>562</v>
      </c>
      <c r="AG2821" s="246" t="s">
        <v>562</v>
      </c>
      <c r="AH2821" s="246" t="s">
        <v>562</v>
      </c>
      <c r="AI2821" s="246" t="s">
        <v>562</v>
      </c>
      <c r="AJ2821" s="245">
        <v>0.1</v>
      </c>
      <c r="AK2821" s="246" t="s">
        <v>562</v>
      </c>
      <c r="AL2821" s="247" t="s">
        <v>562</v>
      </c>
      <c r="AM2821" s="246" t="s">
        <v>562</v>
      </c>
      <c r="AN2821" s="246" t="s">
        <v>562</v>
      </c>
      <c r="AO2821" s="248" t="s">
        <v>562</v>
      </c>
      <c r="AP2821" s="249" t="s">
        <v>562</v>
      </c>
      <c r="AQ2821" s="249" t="s">
        <v>562</v>
      </c>
      <c r="AR2821" s="162">
        <f>IF(GLOBAL_DATA[[#This Row],[Target scope]]&lt;&gt;Target_Not_Applicable,GLOBAL_DATA[[#This Row],[Target scope]]*GLOBAL_DATA[[#This Row],[Implementation progress rate]],"")</f>
        <v>0</v>
      </c>
      <c r="AS2821" s="180">
        <f>IF(OR(GLOBAL_DATA[[#This Row],[Status]]=DATA!$J$6,GLOBAL_DATA[[#This Row],[Status]]=DATA!$J$7,GLOBAL_DATA[[#This Row],[Status]]=DATA!$J$8),1,0)</f>
        <v>0</v>
      </c>
      <c r="AT2821" s="181">
        <f>IF(GLOBAL_DATA[[#This Row],[Status]]=Status_No_Project,"",MAX(GLOBAL_DATA[[#This Row],[Initial end]],GLOBAL_DATA[[#This Row],[Re-estimated end]],43831))</f>
        <v>44925</v>
      </c>
      <c r="AU28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1" s="222">
        <f>IF(GLOBAL_DATA[[#This Row],[Target scope]]&lt;&gt;Target_Not_Applicable,COUNTBLANK(GLOBAL_DATA[[#This Row],[Target scope]:[Target justification (if&lt;100%)]]),0)+IF(GLOBAL_DATA[[#This Row],[Status]]&lt;&gt;Status_No_Project,COUNTBLANK(GLOBAL_DATA[[#This Row],[Implementation progress rate]:[CISO assessment]]),0)</f>
        <v>1</v>
      </c>
      <c r="AW2821" s="45">
        <f>SUBTOTAL(103,GLOBAL_DATA[[#This Row],[BU]])</f>
        <v>0</v>
      </c>
    </row>
    <row r="2822" spans="1:49" ht="25.5" hidden="1" x14ac:dyDescent="0.25">
      <c r="A2822" s="222" t="s">
        <v>40</v>
      </c>
      <c r="B2822" s="223" t="s">
        <v>894</v>
      </c>
      <c r="C2822" s="223" t="s">
        <v>50</v>
      </c>
      <c r="D2822" s="231" t="s">
        <v>653</v>
      </c>
      <c r="E2822" s="232" t="s">
        <v>4</v>
      </c>
      <c r="F2822" s="232"/>
      <c r="G2822" s="233"/>
      <c r="H2822" s="221"/>
      <c r="I2822" s="231" t="s">
        <v>571</v>
      </c>
      <c r="J2822" s="232"/>
      <c r="K2822" s="234"/>
      <c r="L2822" s="235"/>
      <c r="M2822" s="233"/>
      <c r="N2822" s="236"/>
      <c r="O2822" s="224" t="str">
        <f>IF(GLOBAL_DATA[[#This Row],[Target scope]]="","",INDEX(DATA_TargetStatusChoice[Target_Status_Choice],MATCH(GLOBAL_DATA[[#This Row],[Target scope]],DATA_TargetStatusChoice[Value],1)))</f>
        <v>NOT APPLICABLE</v>
      </c>
      <c r="P2822" s="237" t="s">
        <v>427</v>
      </c>
      <c r="Q2822" s="238"/>
      <c r="R2822" s="250" t="s">
        <v>469</v>
      </c>
      <c r="S2822" s="251"/>
      <c r="T2822" s="251" t="s">
        <v>386</v>
      </c>
      <c r="U2822" s="252"/>
      <c r="V2822" s="239" t="s">
        <v>562</v>
      </c>
      <c r="W2822" s="240" t="s">
        <v>922</v>
      </c>
      <c r="X2822" s="241" t="s">
        <v>562</v>
      </c>
      <c r="Y2822" s="241" t="s">
        <v>562</v>
      </c>
      <c r="Z2822" s="241" t="s">
        <v>562</v>
      </c>
      <c r="AA2822" s="242">
        <f>SUM(GLOBAL_DATA[[#This Row],[Initial 2020]],GLOBAL_DATA[[#This Row],[Initial 2021]],GLOBAL_DATA[[#This Row],[Initial 2022]],GLOBAL_DATA[[#This Row],[Initial 2023]])</f>
        <v>0</v>
      </c>
      <c r="AB2822" s="243">
        <f>SUM(GLOBAL_DATA[[#This Row],[Reestimated 2020]],GLOBAL_DATA[[#This Row],[Reestimated 2021]],GLOBAL_DATA[[#This Row],[Reestimated 2022]],GLOBAL_DATA[[#This Row],[Reestimated 2023]])</f>
        <v>0</v>
      </c>
      <c r="AC2822" s="244">
        <f>SUM(GLOBAL_DATA[[#This Row],[Spent 2020]],GLOBAL_DATA[[#This Row],[Spent 2021]],GLOBAL_DATA[[#This Row],[Spent 2022]],GLOBAL_DATA[[#This Row],[Spent 2023]])</f>
        <v>0</v>
      </c>
      <c r="AD2822" s="245" t="s">
        <v>562</v>
      </c>
      <c r="AE2822" s="246" t="s">
        <v>562</v>
      </c>
      <c r="AF2822" s="247" t="s">
        <v>562</v>
      </c>
      <c r="AG2822" s="246" t="s">
        <v>562</v>
      </c>
      <c r="AH2822" s="246" t="s">
        <v>562</v>
      </c>
      <c r="AI2822" s="246" t="s">
        <v>562</v>
      </c>
      <c r="AJ2822" s="245" t="s">
        <v>562</v>
      </c>
      <c r="AK2822" s="246" t="s">
        <v>562</v>
      </c>
      <c r="AL2822" s="247" t="s">
        <v>562</v>
      </c>
      <c r="AM2822" s="246" t="s">
        <v>562</v>
      </c>
      <c r="AN2822" s="246" t="s">
        <v>562</v>
      </c>
      <c r="AO2822" s="248" t="s">
        <v>562</v>
      </c>
      <c r="AP2822" s="249" t="s">
        <v>562</v>
      </c>
      <c r="AQ2822" s="249" t="s">
        <v>562</v>
      </c>
      <c r="AR2822" s="162" t="str">
        <f>IF(GLOBAL_DATA[[#This Row],[Target scope]]&lt;&gt;Target_Not_Applicable,GLOBAL_DATA[[#This Row],[Target scope]]*GLOBAL_DATA[[#This Row],[Implementation progress rate]],"")</f>
        <v/>
      </c>
      <c r="AS2822" s="180">
        <f>IF(OR(GLOBAL_DATA[[#This Row],[Status]]=DATA!$J$6,GLOBAL_DATA[[#This Row],[Status]]=DATA!$J$7,GLOBAL_DATA[[#This Row],[Status]]=DATA!$J$8),1,0)</f>
        <v>0</v>
      </c>
      <c r="AT2822" s="181" t="str">
        <f>IF(GLOBAL_DATA[[#This Row],[Status]]=Status_No_Project,"",MAX(GLOBAL_DATA[[#This Row],[Initial end]],GLOBAL_DATA[[#This Row],[Re-estimated end]],43831))</f>
        <v/>
      </c>
      <c r="AU28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2" s="222">
        <f>IF(GLOBAL_DATA[[#This Row],[Target scope]]&lt;&gt;Target_Not_Applicable,COUNTBLANK(GLOBAL_DATA[[#This Row],[Target scope]:[Target justification (if&lt;100%)]]),0)+IF(GLOBAL_DATA[[#This Row],[Status]]&lt;&gt;Status_No_Project,COUNTBLANK(GLOBAL_DATA[[#This Row],[Implementation progress rate]:[CISO assessment]]),0)</f>
        <v>0</v>
      </c>
      <c r="AW2822" s="45">
        <f>SUBTOTAL(103,GLOBAL_DATA[[#This Row],[BU]])</f>
        <v>0</v>
      </c>
    </row>
    <row r="2823" spans="1:49" ht="25.5" x14ac:dyDescent="0.25">
      <c r="A2823" s="222" t="s">
        <v>40</v>
      </c>
      <c r="B2823" s="223" t="s">
        <v>894</v>
      </c>
      <c r="C2823" s="223" t="s">
        <v>50</v>
      </c>
      <c r="D2823" s="231" t="s">
        <v>654</v>
      </c>
      <c r="E2823" s="232" t="s">
        <v>4</v>
      </c>
      <c r="F2823" s="232"/>
      <c r="G2823" s="233"/>
      <c r="H2823" s="221" t="s">
        <v>570</v>
      </c>
      <c r="I2823" s="231" t="s">
        <v>571</v>
      </c>
      <c r="J2823" s="232"/>
      <c r="K2823" s="234"/>
      <c r="L2823" s="235"/>
      <c r="M2823" s="233"/>
      <c r="N2823" s="236"/>
      <c r="O2823" s="224" t="str">
        <f>IF(GLOBAL_DATA[[#This Row],[Target scope]]="","",INDEX(DATA_TargetStatusChoice[Target_Status_Choice],MATCH(GLOBAL_DATA[[#This Row],[Target scope]],DATA_TargetStatusChoice[Value],1)))</f>
        <v>NOT APPLICABLE</v>
      </c>
      <c r="P2823" s="237" t="s">
        <v>427</v>
      </c>
      <c r="Q2823" s="238"/>
      <c r="R2823" s="250" t="s">
        <v>469</v>
      </c>
      <c r="S2823" s="251"/>
      <c r="T2823" s="251" t="s">
        <v>386</v>
      </c>
      <c r="U2823" s="252"/>
      <c r="V2823" s="239" t="s">
        <v>562</v>
      </c>
      <c r="W2823" s="240" t="s">
        <v>922</v>
      </c>
      <c r="X2823" s="241" t="s">
        <v>562</v>
      </c>
      <c r="Y2823" s="241" t="s">
        <v>562</v>
      </c>
      <c r="Z2823" s="241" t="s">
        <v>562</v>
      </c>
      <c r="AA2823" s="242">
        <f>SUM(GLOBAL_DATA[[#This Row],[Initial 2020]],GLOBAL_DATA[[#This Row],[Initial 2021]],GLOBAL_DATA[[#This Row],[Initial 2022]],GLOBAL_DATA[[#This Row],[Initial 2023]])</f>
        <v>0</v>
      </c>
      <c r="AB2823" s="243">
        <f>SUM(GLOBAL_DATA[[#This Row],[Reestimated 2020]],GLOBAL_DATA[[#This Row],[Reestimated 2021]],GLOBAL_DATA[[#This Row],[Reestimated 2022]],GLOBAL_DATA[[#This Row],[Reestimated 2023]])</f>
        <v>0</v>
      </c>
      <c r="AC2823" s="244">
        <f>SUM(GLOBAL_DATA[[#This Row],[Spent 2020]],GLOBAL_DATA[[#This Row],[Spent 2021]],GLOBAL_DATA[[#This Row],[Spent 2022]],GLOBAL_DATA[[#This Row],[Spent 2023]])</f>
        <v>0</v>
      </c>
      <c r="AD2823" s="245" t="s">
        <v>562</v>
      </c>
      <c r="AE2823" s="246" t="s">
        <v>562</v>
      </c>
      <c r="AF2823" s="247" t="s">
        <v>562</v>
      </c>
      <c r="AG2823" s="246" t="s">
        <v>562</v>
      </c>
      <c r="AH2823" s="246" t="s">
        <v>562</v>
      </c>
      <c r="AI2823" s="246" t="s">
        <v>562</v>
      </c>
      <c r="AJ2823" s="245" t="s">
        <v>562</v>
      </c>
      <c r="AK2823" s="246" t="s">
        <v>562</v>
      </c>
      <c r="AL2823" s="247" t="s">
        <v>562</v>
      </c>
      <c r="AM2823" s="246" t="s">
        <v>562</v>
      </c>
      <c r="AN2823" s="246" t="s">
        <v>562</v>
      </c>
      <c r="AO2823" s="248" t="s">
        <v>562</v>
      </c>
      <c r="AP2823" s="249" t="s">
        <v>562</v>
      </c>
      <c r="AQ2823" s="249" t="s">
        <v>562</v>
      </c>
      <c r="AR2823" s="162" t="str">
        <f>IF(GLOBAL_DATA[[#This Row],[Target scope]]&lt;&gt;Target_Not_Applicable,GLOBAL_DATA[[#This Row],[Target scope]]*GLOBAL_DATA[[#This Row],[Implementation progress rate]],"")</f>
        <v/>
      </c>
      <c r="AS2823" s="180">
        <f>IF(OR(GLOBAL_DATA[[#This Row],[Status]]=DATA!$J$6,GLOBAL_DATA[[#This Row],[Status]]=DATA!$J$7,GLOBAL_DATA[[#This Row],[Status]]=DATA!$J$8),1,0)</f>
        <v>0</v>
      </c>
      <c r="AT2823" s="181" t="str">
        <f>IF(GLOBAL_DATA[[#This Row],[Status]]=Status_No_Project,"",MAX(GLOBAL_DATA[[#This Row],[Initial end]],GLOBAL_DATA[[#This Row],[Re-estimated end]],43831))</f>
        <v/>
      </c>
      <c r="AU28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3" s="222">
        <f>IF(GLOBAL_DATA[[#This Row],[Target scope]]&lt;&gt;Target_Not_Applicable,COUNTBLANK(GLOBAL_DATA[[#This Row],[Target scope]:[Target justification (if&lt;100%)]]),0)+IF(GLOBAL_DATA[[#This Row],[Status]]&lt;&gt;Status_No_Project,COUNTBLANK(GLOBAL_DATA[[#This Row],[Implementation progress rate]:[CISO assessment]]),0)</f>
        <v>0</v>
      </c>
      <c r="AW2823" s="45">
        <f>SUBTOTAL(103,GLOBAL_DATA[[#This Row],[BU]])</f>
        <v>1</v>
      </c>
    </row>
    <row r="2824" spans="1:49" ht="25.5" x14ac:dyDescent="0.25">
      <c r="A2824" s="222" t="s">
        <v>40</v>
      </c>
      <c r="B2824" s="223" t="s">
        <v>894</v>
      </c>
      <c r="C2824" s="223" t="s">
        <v>50</v>
      </c>
      <c r="D2824" s="231" t="s">
        <v>655</v>
      </c>
      <c r="E2824" s="232" t="s">
        <v>4</v>
      </c>
      <c r="F2824" s="232"/>
      <c r="G2824" s="233"/>
      <c r="H2824" s="221" t="s">
        <v>570</v>
      </c>
      <c r="I2824" s="231" t="s">
        <v>571</v>
      </c>
      <c r="J2824" s="232"/>
      <c r="K2824" s="234"/>
      <c r="L2824" s="235"/>
      <c r="M2824" s="233"/>
      <c r="N2824" s="236"/>
      <c r="O2824" s="224" t="str">
        <f>IF(GLOBAL_DATA[[#This Row],[Target scope]]="","",INDEX(DATA_TargetStatusChoice[Target_Status_Choice],MATCH(GLOBAL_DATA[[#This Row],[Target scope]],DATA_TargetStatusChoice[Value],1)))</f>
        <v>NOT APPLICABLE</v>
      </c>
      <c r="P2824" s="237" t="s">
        <v>427</v>
      </c>
      <c r="Q2824" s="238"/>
      <c r="R2824" s="250" t="s">
        <v>469</v>
      </c>
      <c r="S2824" s="251"/>
      <c r="T2824" s="251" t="s">
        <v>386</v>
      </c>
      <c r="U2824" s="252"/>
      <c r="V2824" s="239" t="s">
        <v>562</v>
      </c>
      <c r="W2824" s="240" t="s">
        <v>922</v>
      </c>
      <c r="X2824" s="241" t="s">
        <v>562</v>
      </c>
      <c r="Y2824" s="241" t="s">
        <v>562</v>
      </c>
      <c r="Z2824" s="241" t="s">
        <v>562</v>
      </c>
      <c r="AA2824" s="242">
        <f>SUM(GLOBAL_DATA[[#This Row],[Initial 2020]],GLOBAL_DATA[[#This Row],[Initial 2021]],GLOBAL_DATA[[#This Row],[Initial 2022]],GLOBAL_DATA[[#This Row],[Initial 2023]])</f>
        <v>0</v>
      </c>
      <c r="AB2824" s="243">
        <f>SUM(GLOBAL_DATA[[#This Row],[Reestimated 2020]],GLOBAL_DATA[[#This Row],[Reestimated 2021]],GLOBAL_DATA[[#This Row],[Reestimated 2022]],GLOBAL_DATA[[#This Row],[Reestimated 2023]])</f>
        <v>0</v>
      </c>
      <c r="AC2824" s="244">
        <f>SUM(GLOBAL_DATA[[#This Row],[Spent 2020]],GLOBAL_DATA[[#This Row],[Spent 2021]],GLOBAL_DATA[[#This Row],[Spent 2022]],GLOBAL_DATA[[#This Row],[Spent 2023]])</f>
        <v>0</v>
      </c>
      <c r="AD2824" s="245" t="s">
        <v>562</v>
      </c>
      <c r="AE2824" s="246" t="s">
        <v>562</v>
      </c>
      <c r="AF2824" s="247" t="s">
        <v>562</v>
      </c>
      <c r="AG2824" s="246" t="s">
        <v>562</v>
      </c>
      <c r="AH2824" s="246" t="s">
        <v>562</v>
      </c>
      <c r="AI2824" s="246" t="s">
        <v>562</v>
      </c>
      <c r="AJ2824" s="245" t="s">
        <v>562</v>
      </c>
      <c r="AK2824" s="246" t="s">
        <v>562</v>
      </c>
      <c r="AL2824" s="247" t="s">
        <v>562</v>
      </c>
      <c r="AM2824" s="246" t="s">
        <v>562</v>
      </c>
      <c r="AN2824" s="246" t="s">
        <v>562</v>
      </c>
      <c r="AO2824" s="248" t="s">
        <v>562</v>
      </c>
      <c r="AP2824" s="249" t="s">
        <v>562</v>
      </c>
      <c r="AQ2824" s="249" t="s">
        <v>562</v>
      </c>
      <c r="AR2824" s="162" t="str">
        <f>IF(GLOBAL_DATA[[#This Row],[Target scope]]&lt;&gt;Target_Not_Applicable,GLOBAL_DATA[[#This Row],[Target scope]]*GLOBAL_DATA[[#This Row],[Implementation progress rate]],"")</f>
        <v/>
      </c>
      <c r="AS2824" s="180">
        <f>IF(OR(GLOBAL_DATA[[#This Row],[Status]]=DATA!$J$6,GLOBAL_DATA[[#This Row],[Status]]=DATA!$J$7,GLOBAL_DATA[[#This Row],[Status]]=DATA!$J$8),1,0)</f>
        <v>0</v>
      </c>
      <c r="AT2824" s="181" t="str">
        <f>IF(GLOBAL_DATA[[#This Row],[Status]]=Status_No_Project,"",MAX(GLOBAL_DATA[[#This Row],[Initial end]],GLOBAL_DATA[[#This Row],[Re-estimated end]],43831))</f>
        <v/>
      </c>
      <c r="AU28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4" s="222">
        <f>IF(GLOBAL_DATA[[#This Row],[Target scope]]&lt;&gt;Target_Not_Applicable,COUNTBLANK(GLOBAL_DATA[[#This Row],[Target scope]:[Target justification (if&lt;100%)]]),0)+IF(GLOBAL_DATA[[#This Row],[Status]]&lt;&gt;Status_No_Project,COUNTBLANK(GLOBAL_DATA[[#This Row],[Implementation progress rate]:[CISO assessment]]),0)</f>
        <v>0</v>
      </c>
      <c r="AW2824" s="45">
        <f>SUBTOTAL(103,GLOBAL_DATA[[#This Row],[BU]])</f>
        <v>1</v>
      </c>
    </row>
    <row r="2825" spans="1:49" ht="25.5" x14ac:dyDescent="0.25">
      <c r="A2825" s="222" t="s">
        <v>40</v>
      </c>
      <c r="B2825" s="223" t="s">
        <v>894</v>
      </c>
      <c r="C2825" s="223" t="s">
        <v>50</v>
      </c>
      <c r="D2825" s="231" t="s">
        <v>656</v>
      </c>
      <c r="E2825" s="232" t="s">
        <v>4</v>
      </c>
      <c r="F2825" s="232"/>
      <c r="G2825" s="233"/>
      <c r="H2825" s="221" t="s">
        <v>570</v>
      </c>
      <c r="I2825" s="231" t="s">
        <v>571</v>
      </c>
      <c r="J2825" s="232"/>
      <c r="K2825" s="234"/>
      <c r="L2825" s="235"/>
      <c r="M2825" s="233"/>
      <c r="N2825" s="236"/>
      <c r="O2825" s="224" t="str">
        <f>IF(GLOBAL_DATA[[#This Row],[Target scope]]="","",INDEX(DATA_TargetStatusChoice[Target_Status_Choice],MATCH(GLOBAL_DATA[[#This Row],[Target scope]],DATA_TargetStatusChoice[Value],1)))</f>
        <v>NOT APPLICABLE</v>
      </c>
      <c r="P2825" s="237" t="s">
        <v>427</v>
      </c>
      <c r="Q2825" s="238"/>
      <c r="R2825" s="250" t="s">
        <v>469</v>
      </c>
      <c r="S2825" s="251"/>
      <c r="T2825" s="251" t="s">
        <v>386</v>
      </c>
      <c r="U2825" s="252"/>
      <c r="V2825" s="239" t="s">
        <v>562</v>
      </c>
      <c r="W2825" s="240" t="s">
        <v>922</v>
      </c>
      <c r="X2825" s="241" t="s">
        <v>562</v>
      </c>
      <c r="Y2825" s="241" t="s">
        <v>562</v>
      </c>
      <c r="Z2825" s="241" t="s">
        <v>562</v>
      </c>
      <c r="AA2825" s="242">
        <f>SUM(GLOBAL_DATA[[#This Row],[Initial 2020]],GLOBAL_DATA[[#This Row],[Initial 2021]],GLOBAL_DATA[[#This Row],[Initial 2022]],GLOBAL_DATA[[#This Row],[Initial 2023]])</f>
        <v>0</v>
      </c>
      <c r="AB2825" s="243">
        <f>SUM(GLOBAL_DATA[[#This Row],[Reestimated 2020]],GLOBAL_DATA[[#This Row],[Reestimated 2021]],GLOBAL_DATA[[#This Row],[Reestimated 2022]],GLOBAL_DATA[[#This Row],[Reestimated 2023]])</f>
        <v>0</v>
      </c>
      <c r="AC2825" s="244">
        <f>SUM(GLOBAL_DATA[[#This Row],[Spent 2020]],GLOBAL_DATA[[#This Row],[Spent 2021]],GLOBAL_DATA[[#This Row],[Spent 2022]],GLOBAL_DATA[[#This Row],[Spent 2023]])</f>
        <v>0</v>
      </c>
      <c r="AD2825" s="245" t="s">
        <v>562</v>
      </c>
      <c r="AE2825" s="246" t="s">
        <v>562</v>
      </c>
      <c r="AF2825" s="247" t="s">
        <v>562</v>
      </c>
      <c r="AG2825" s="246" t="s">
        <v>562</v>
      </c>
      <c r="AH2825" s="246" t="s">
        <v>562</v>
      </c>
      <c r="AI2825" s="246" t="s">
        <v>562</v>
      </c>
      <c r="AJ2825" s="245" t="s">
        <v>562</v>
      </c>
      <c r="AK2825" s="246" t="s">
        <v>562</v>
      </c>
      <c r="AL2825" s="247" t="s">
        <v>562</v>
      </c>
      <c r="AM2825" s="246" t="s">
        <v>562</v>
      </c>
      <c r="AN2825" s="246" t="s">
        <v>562</v>
      </c>
      <c r="AO2825" s="248" t="s">
        <v>562</v>
      </c>
      <c r="AP2825" s="249" t="s">
        <v>562</v>
      </c>
      <c r="AQ2825" s="249" t="s">
        <v>562</v>
      </c>
      <c r="AR2825" s="162" t="str">
        <f>IF(GLOBAL_DATA[[#This Row],[Target scope]]&lt;&gt;Target_Not_Applicable,GLOBAL_DATA[[#This Row],[Target scope]]*GLOBAL_DATA[[#This Row],[Implementation progress rate]],"")</f>
        <v/>
      </c>
      <c r="AS2825" s="180">
        <f>IF(OR(GLOBAL_DATA[[#This Row],[Status]]=DATA!$J$6,GLOBAL_DATA[[#This Row],[Status]]=DATA!$J$7,GLOBAL_DATA[[#This Row],[Status]]=DATA!$J$8),1,0)</f>
        <v>0</v>
      </c>
      <c r="AT2825" s="181" t="str">
        <f>IF(GLOBAL_DATA[[#This Row],[Status]]=Status_No_Project,"",MAX(GLOBAL_DATA[[#This Row],[Initial end]],GLOBAL_DATA[[#This Row],[Re-estimated end]],43831))</f>
        <v/>
      </c>
      <c r="AU28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5" s="222">
        <f>IF(GLOBAL_DATA[[#This Row],[Target scope]]&lt;&gt;Target_Not_Applicable,COUNTBLANK(GLOBAL_DATA[[#This Row],[Target scope]:[Target justification (if&lt;100%)]]),0)+IF(GLOBAL_DATA[[#This Row],[Status]]&lt;&gt;Status_No_Project,COUNTBLANK(GLOBAL_DATA[[#This Row],[Implementation progress rate]:[CISO assessment]]),0)</f>
        <v>0</v>
      </c>
      <c r="AW2825" s="45">
        <f>SUBTOTAL(103,GLOBAL_DATA[[#This Row],[BU]])</f>
        <v>1</v>
      </c>
    </row>
    <row r="2826" spans="1:49" ht="25.5" x14ac:dyDescent="0.25">
      <c r="A2826" s="222" t="s">
        <v>40</v>
      </c>
      <c r="B2826" s="223" t="s">
        <v>894</v>
      </c>
      <c r="C2826" s="223" t="s">
        <v>50</v>
      </c>
      <c r="D2826" s="231" t="s">
        <v>657</v>
      </c>
      <c r="E2826" s="232" t="s">
        <v>4</v>
      </c>
      <c r="F2826" s="232"/>
      <c r="G2826" s="233"/>
      <c r="H2826" s="221" t="s">
        <v>570</v>
      </c>
      <c r="I2826" s="231" t="s">
        <v>571</v>
      </c>
      <c r="J2826" s="232"/>
      <c r="K2826" s="234"/>
      <c r="L2826" s="235"/>
      <c r="M2826" s="233"/>
      <c r="N2826" s="236"/>
      <c r="O2826" s="224" t="str">
        <f>IF(GLOBAL_DATA[[#This Row],[Target scope]]="","",INDEX(DATA_TargetStatusChoice[Target_Status_Choice],MATCH(GLOBAL_DATA[[#This Row],[Target scope]],DATA_TargetStatusChoice[Value],1)))</f>
        <v>NOT APPLICABLE</v>
      </c>
      <c r="P2826" s="237" t="s">
        <v>427</v>
      </c>
      <c r="Q2826" s="238"/>
      <c r="R2826" s="250" t="s">
        <v>469</v>
      </c>
      <c r="S2826" s="251"/>
      <c r="T2826" s="251" t="s">
        <v>386</v>
      </c>
      <c r="U2826" s="252"/>
      <c r="V2826" s="239" t="s">
        <v>562</v>
      </c>
      <c r="W2826" s="240" t="s">
        <v>922</v>
      </c>
      <c r="X2826" s="241" t="s">
        <v>562</v>
      </c>
      <c r="Y2826" s="241" t="s">
        <v>562</v>
      </c>
      <c r="Z2826" s="241" t="s">
        <v>562</v>
      </c>
      <c r="AA2826" s="242">
        <f>SUM(GLOBAL_DATA[[#This Row],[Initial 2020]],GLOBAL_DATA[[#This Row],[Initial 2021]],GLOBAL_DATA[[#This Row],[Initial 2022]],GLOBAL_DATA[[#This Row],[Initial 2023]])</f>
        <v>0</v>
      </c>
      <c r="AB2826" s="243">
        <f>SUM(GLOBAL_DATA[[#This Row],[Reestimated 2020]],GLOBAL_DATA[[#This Row],[Reestimated 2021]],GLOBAL_DATA[[#This Row],[Reestimated 2022]],GLOBAL_DATA[[#This Row],[Reestimated 2023]])</f>
        <v>0</v>
      </c>
      <c r="AC2826" s="244">
        <f>SUM(GLOBAL_DATA[[#This Row],[Spent 2020]],GLOBAL_DATA[[#This Row],[Spent 2021]],GLOBAL_DATA[[#This Row],[Spent 2022]],GLOBAL_DATA[[#This Row],[Spent 2023]])</f>
        <v>0</v>
      </c>
      <c r="AD2826" s="245" t="s">
        <v>562</v>
      </c>
      <c r="AE2826" s="246" t="s">
        <v>562</v>
      </c>
      <c r="AF2826" s="247" t="s">
        <v>562</v>
      </c>
      <c r="AG2826" s="246" t="s">
        <v>562</v>
      </c>
      <c r="AH2826" s="246" t="s">
        <v>562</v>
      </c>
      <c r="AI2826" s="246" t="s">
        <v>562</v>
      </c>
      <c r="AJ2826" s="245" t="s">
        <v>562</v>
      </c>
      <c r="AK2826" s="246" t="s">
        <v>562</v>
      </c>
      <c r="AL2826" s="247" t="s">
        <v>562</v>
      </c>
      <c r="AM2826" s="246" t="s">
        <v>562</v>
      </c>
      <c r="AN2826" s="246" t="s">
        <v>562</v>
      </c>
      <c r="AO2826" s="248" t="s">
        <v>562</v>
      </c>
      <c r="AP2826" s="249" t="s">
        <v>562</v>
      </c>
      <c r="AQ2826" s="249" t="s">
        <v>562</v>
      </c>
      <c r="AR2826" s="162" t="str">
        <f>IF(GLOBAL_DATA[[#This Row],[Target scope]]&lt;&gt;Target_Not_Applicable,GLOBAL_DATA[[#This Row],[Target scope]]*GLOBAL_DATA[[#This Row],[Implementation progress rate]],"")</f>
        <v/>
      </c>
      <c r="AS2826" s="180">
        <f>IF(OR(GLOBAL_DATA[[#This Row],[Status]]=DATA!$J$6,GLOBAL_DATA[[#This Row],[Status]]=DATA!$J$7,GLOBAL_DATA[[#This Row],[Status]]=DATA!$J$8),1,0)</f>
        <v>0</v>
      </c>
      <c r="AT2826" s="181" t="str">
        <f>IF(GLOBAL_DATA[[#This Row],[Status]]=Status_No_Project,"",MAX(GLOBAL_DATA[[#This Row],[Initial end]],GLOBAL_DATA[[#This Row],[Re-estimated end]],43831))</f>
        <v/>
      </c>
      <c r="AU28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6" s="222">
        <f>IF(GLOBAL_DATA[[#This Row],[Target scope]]&lt;&gt;Target_Not_Applicable,COUNTBLANK(GLOBAL_DATA[[#This Row],[Target scope]:[Target justification (if&lt;100%)]]),0)+IF(GLOBAL_DATA[[#This Row],[Status]]&lt;&gt;Status_No_Project,COUNTBLANK(GLOBAL_DATA[[#This Row],[Implementation progress rate]:[CISO assessment]]),0)</f>
        <v>0</v>
      </c>
      <c r="AW2826" s="45">
        <f>SUBTOTAL(103,GLOBAL_DATA[[#This Row],[BU]])</f>
        <v>1</v>
      </c>
    </row>
    <row r="2827" spans="1:49" ht="25.5" x14ac:dyDescent="0.25">
      <c r="A2827" s="222" t="s">
        <v>40</v>
      </c>
      <c r="B2827" s="223" t="s">
        <v>894</v>
      </c>
      <c r="C2827" s="223" t="s">
        <v>50</v>
      </c>
      <c r="D2827" s="231" t="s">
        <v>658</v>
      </c>
      <c r="E2827" s="232" t="s">
        <v>4</v>
      </c>
      <c r="F2827" s="232"/>
      <c r="G2827" s="233"/>
      <c r="H2827" s="221" t="s">
        <v>570</v>
      </c>
      <c r="I2827" s="231" t="s">
        <v>571</v>
      </c>
      <c r="J2827" s="232"/>
      <c r="K2827" s="234"/>
      <c r="L2827" s="235"/>
      <c r="M2827" s="233"/>
      <c r="N2827" s="236"/>
      <c r="O2827" s="224" t="str">
        <f>IF(GLOBAL_DATA[[#This Row],[Target scope]]="","",INDEX(DATA_TargetStatusChoice[Target_Status_Choice],MATCH(GLOBAL_DATA[[#This Row],[Target scope]],DATA_TargetStatusChoice[Value],1)))</f>
        <v>NOT APPLICABLE</v>
      </c>
      <c r="P2827" s="237" t="s">
        <v>427</v>
      </c>
      <c r="Q2827" s="238"/>
      <c r="R2827" s="250" t="s">
        <v>469</v>
      </c>
      <c r="S2827" s="251"/>
      <c r="T2827" s="251" t="s">
        <v>386</v>
      </c>
      <c r="U2827" s="252"/>
      <c r="V2827" s="239" t="s">
        <v>562</v>
      </c>
      <c r="W2827" s="240" t="s">
        <v>922</v>
      </c>
      <c r="X2827" s="241" t="s">
        <v>562</v>
      </c>
      <c r="Y2827" s="241" t="s">
        <v>562</v>
      </c>
      <c r="Z2827" s="241" t="s">
        <v>562</v>
      </c>
      <c r="AA2827" s="242">
        <f>SUM(GLOBAL_DATA[[#This Row],[Initial 2020]],GLOBAL_DATA[[#This Row],[Initial 2021]],GLOBAL_DATA[[#This Row],[Initial 2022]],GLOBAL_DATA[[#This Row],[Initial 2023]])</f>
        <v>0</v>
      </c>
      <c r="AB2827" s="243">
        <f>SUM(GLOBAL_DATA[[#This Row],[Reestimated 2020]],GLOBAL_DATA[[#This Row],[Reestimated 2021]],GLOBAL_DATA[[#This Row],[Reestimated 2022]],GLOBAL_DATA[[#This Row],[Reestimated 2023]])</f>
        <v>0</v>
      </c>
      <c r="AC2827" s="244">
        <f>SUM(GLOBAL_DATA[[#This Row],[Spent 2020]],GLOBAL_DATA[[#This Row],[Spent 2021]],GLOBAL_DATA[[#This Row],[Spent 2022]],GLOBAL_DATA[[#This Row],[Spent 2023]])</f>
        <v>0</v>
      </c>
      <c r="AD2827" s="245" t="s">
        <v>562</v>
      </c>
      <c r="AE2827" s="246" t="s">
        <v>562</v>
      </c>
      <c r="AF2827" s="247" t="s">
        <v>562</v>
      </c>
      <c r="AG2827" s="246" t="s">
        <v>562</v>
      </c>
      <c r="AH2827" s="246" t="s">
        <v>562</v>
      </c>
      <c r="AI2827" s="246" t="s">
        <v>562</v>
      </c>
      <c r="AJ2827" s="245" t="s">
        <v>562</v>
      </c>
      <c r="AK2827" s="246" t="s">
        <v>562</v>
      </c>
      <c r="AL2827" s="247" t="s">
        <v>562</v>
      </c>
      <c r="AM2827" s="246" t="s">
        <v>562</v>
      </c>
      <c r="AN2827" s="246" t="s">
        <v>562</v>
      </c>
      <c r="AO2827" s="248" t="s">
        <v>562</v>
      </c>
      <c r="AP2827" s="249" t="s">
        <v>562</v>
      </c>
      <c r="AQ2827" s="249" t="s">
        <v>562</v>
      </c>
      <c r="AR2827" s="162" t="str">
        <f>IF(GLOBAL_DATA[[#This Row],[Target scope]]&lt;&gt;Target_Not_Applicable,GLOBAL_DATA[[#This Row],[Target scope]]*GLOBAL_DATA[[#This Row],[Implementation progress rate]],"")</f>
        <v/>
      </c>
      <c r="AS2827" s="180">
        <f>IF(OR(GLOBAL_DATA[[#This Row],[Status]]=DATA!$J$6,GLOBAL_DATA[[#This Row],[Status]]=DATA!$J$7,GLOBAL_DATA[[#This Row],[Status]]=DATA!$J$8),1,0)</f>
        <v>0</v>
      </c>
      <c r="AT2827" s="181" t="str">
        <f>IF(GLOBAL_DATA[[#This Row],[Status]]=Status_No_Project,"",MAX(GLOBAL_DATA[[#This Row],[Initial end]],GLOBAL_DATA[[#This Row],[Re-estimated end]],43831))</f>
        <v/>
      </c>
      <c r="AU28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7" s="222">
        <f>IF(GLOBAL_DATA[[#This Row],[Target scope]]&lt;&gt;Target_Not_Applicable,COUNTBLANK(GLOBAL_DATA[[#This Row],[Target scope]:[Target justification (if&lt;100%)]]),0)+IF(GLOBAL_DATA[[#This Row],[Status]]&lt;&gt;Status_No_Project,COUNTBLANK(GLOBAL_DATA[[#This Row],[Implementation progress rate]:[CISO assessment]]),0)</f>
        <v>0</v>
      </c>
      <c r="AW2827" s="45">
        <f>SUBTOTAL(103,GLOBAL_DATA[[#This Row],[BU]])</f>
        <v>1</v>
      </c>
    </row>
    <row r="2828" spans="1:49" ht="38.25" x14ac:dyDescent="0.25">
      <c r="A2828" s="222" t="s">
        <v>40</v>
      </c>
      <c r="B2828" s="223" t="s">
        <v>894</v>
      </c>
      <c r="C2828" s="223" t="s">
        <v>50</v>
      </c>
      <c r="D2828" s="231" t="s">
        <v>659</v>
      </c>
      <c r="E2828" s="232" t="s">
        <v>4</v>
      </c>
      <c r="F2828" s="232"/>
      <c r="G2828" s="233"/>
      <c r="H2828" s="221" t="s">
        <v>570</v>
      </c>
      <c r="I2828" s="231" t="s">
        <v>568</v>
      </c>
      <c r="J2828" s="232"/>
      <c r="K2828" s="234"/>
      <c r="L2828" s="235"/>
      <c r="M2828" s="233"/>
      <c r="N2828" s="236"/>
      <c r="O2828" s="224" t="str">
        <f>IF(GLOBAL_DATA[[#This Row],[Target scope]]="","",INDEX(DATA_TargetStatusChoice[Target_Status_Choice],MATCH(GLOBAL_DATA[[#This Row],[Target scope]],DATA_TargetStatusChoice[Value],1)))</f>
        <v>FULL IMPLEMENTATION</v>
      </c>
      <c r="P2828" s="237">
        <v>1</v>
      </c>
      <c r="Q2828" s="238"/>
      <c r="R2828" s="250" t="s">
        <v>31</v>
      </c>
      <c r="S2828" s="251">
        <v>0</v>
      </c>
      <c r="T2828" s="251" t="s">
        <v>386</v>
      </c>
      <c r="U2828" s="252"/>
      <c r="V2828" s="239" t="s">
        <v>562</v>
      </c>
      <c r="W2828" s="240" t="s">
        <v>921</v>
      </c>
      <c r="X2828" s="241">
        <v>44562</v>
      </c>
      <c r="Y2828" s="241">
        <v>44925</v>
      </c>
      <c r="Z2828" s="241">
        <v>44925</v>
      </c>
      <c r="AA2828" s="242">
        <f>SUM(GLOBAL_DATA[[#This Row],[Initial 2020]],GLOBAL_DATA[[#This Row],[Initial 2021]],GLOBAL_DATA[[#This Row],[Initial 2022]],GLOBAL_DATA[[#This Row],[Initial 2023]])</f>
        <v>1</v>
      </c>
      <c r="AB2828" s="243">
        <f>SUM(GLOBAL_DATA[[#This Row],[Reestimated 2020]],GLOBAL_DATA[[#This Row],[Reestimated 2021]],GLOBAL_DATA[[#This Row],[Reestimated 2022]],GLOBAL_DATA[[#This Row],[Reestimated 2023]])</f>
        <v>0</v>
      </c>
      <c r="AC2828" s="244">
        <f>SUM(GLOBAL_DATA[[#This Row],[Spent 2020]],GLOBAL_DATA[[#This Row],[Spent 2021]],GLOBAL_DATA[[#This Row],[Spent 2022]],GLOBAL_DATA[[#This Row],[Spent 2023]])</f>
        <v>0</v>
      </c>
      <c r="AD2828" s="245" t="s">
        <v>562</v>
      </c>
      <c r="AE2828" s="246" t="s">
        <v>562</v>
      </c>
      <c r="AF2828" s="247" t="s">
        <v>562</v>
      </c>
      <c r="AG2828" s="246" t="s">
        <v>562</v>
      </c>
      <c r="AH2828" s="246" t="s">
        <v>562</v>
      </c>
      <c r="AI2828" s="246" t="s">
        <v>562</v>
      </c>
      <c r="AJ2828" s="245">
        <v>1</v>
      </c>
      <c r="AK2828" s="246" t="s">
        <v>562</v>
      </c>
      <c r="AL2828" s="247" t="s">
        <v>562</v>
      </c>
      <c r="AM2828" s="246" t="s">
        <v>562</v>
      </c>
      <c r="AN2828" s="246" t="s">
        <v>562</v>
      </c>
      <c r="AO2828" s="248" t="s">
        <v>562</v>
      </c>
      <c r="AP2828" s="249" t="s">
        <v>562</v>
      </c>
      <c r="AQ2828" s="249" t="s">
        <v>562</v>
      </c>
      <c r="AR2828" s="162">
        <f>IF(GLOBAL_DATA[[#This Row],[Target scope]]&lt;&gt;Target_Not_Applicable,GLOBAL_DATA[[#This Row],[Target scope]]*GLOBAL_DATA[[#This Row],[Implementation progress rate]],"")</f>
        <v>0</v>
      </c>
      <c r="AS2828" s="180">
        <f>IF(OR(GLOBAL_DATA[[#This Row],[Status]]=DATA!$J$6,GLOBAL_DATA[[#This Row],[Status]]=DATA!$J$7,GLOBAL_DATA[[#This Row],[Status]]=DATA!$J$8),1,0)</f>
        <v>0</v>
      </c>
      <c r="AT2828" s="181">
        <f>IF(GLOBAL_DATA[[#This Row],[Status]]=Status_No_Project,"",MAX(GLOBAL_DATA[[#This Row],[Initial end]],GLOBAL_DATA[[#This Row],[Re-estimated end]],43831))</f>
        <v>44925</v>
      </c>
      <c r="AU28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8" s="222">
        <f>IF(GLOBAL_DATA[[#This Row],[Target scope]]&lt;&gt;Target_Not_Applicable,COUNTBLANK(GLOBAL_DATA[[#This Row],[Target scope]:[Target justification (if&lt;100%)]]),0)+IF(GLOBAL_DATA[[#This Row],[Status]]&lt;&gt;Status_No_Project,COUNTBLANK(GLOBAL_DATA[[#This Row],[Implementation progress rate]:[CISO assessment]]),0)</f>
        <v>1</v>
      </c>
      <c r="AW2828" s="45">
        <f>SUBTOTAL(103,GLOBAL_DATA[[#This Row],[BU]])</f>
        <v>1</v>
      </c>
    </row>
    <row r="2829" spans="1:49" ht="25.5" hidden="1" x14ac:dyDescent="0.25">
      <c r="A2829" s="222" t="s">
        <v>40</v>
      </c>
      <c r="B2829" s="223" t="s">
        <v>894</v>
      </c>
      <c r="C2829" s="223" t="s">
        <v>50</v>
      </c>
      <c r="D2829" s="231" t="s">
        <v>660</v>
      </c>
      <c r="E2829" s="232" t="s">
        <v>4</v>
      </c>
      <c r="F2829" s="232"/>
      <c r="G2829" s="233"/>
      <c r="H2829" s="221"/>
      <c r="I2829" s="231" t="s">
        <v>578</v>
      </c>
      <c r="J2829" s="232"/>
      <c r="K2829" s="234"/>
      <c r="L2829" s="235"/>
      <c r="M2829" s="233"/>
      <c r="N2829" s="236"/>
      <c r="O2829" s="224" t="str">
        <f>IF(GLOBAL_DATA[[#This Row],[Target scope]]="","",INDEX(DATA_TargetStatusChoice[Target_Status_Choice],MATCH(GLOBAL_DATA[[#This Row],[Target scope]],DATA_TargetStatusChoice[Value],1)))</f>
        <v>RISK ACCEPTED</v>
      </c>
      <c r="P2829" s="237">
        <v>0</v>
      </c>
      <c r="Q2829" s="238"/>
      <c r="R2829" s="250" t="s">
        <v>31</v>
      </c>
      <c r="S2829" s="251">
        <v>0</v>
      </c>
      <c r="T2829" s="251" t="s">
        <v>386</v>
      </c>
      <c r="U2829" s="252"/>
      <c r="V2829" s="239" t="s">
        <v>562</v>
      </c>
      <c r="W2829" s="240" t="s">
        <v>922</v>
      </c>
      <c r="X2829" s="241">
        <v>44562</v>
      </c>
      <c r="Y2829" s="241">
        <v>44925</v>
      </c>
      <c r="Z2829" s="241">
        <v>44925</v>
      </c>
      <c r="AA2829" s="242">
        <f>SUM(GLOBAL_DATA[[#This Row],[Initial 2020]],GLOBAL_DATA[[#This Row],[Initial 2021]],GLOBAL_DATA[[#This Row],[Initial 2022]],GLOBAL_DATA[[#This Row],[Initial 2023]])</f>
        <v>10</v>
      </c>
      <c r="AB2829" s="243">
        <f>SUM(GLOBAL_DATA[[#This Row],[Reestimated 2020]],GLOBAL_DATA[[#This Row],[Reestimated 2021]],GLOBAL_DATA[[#This Row],[Reestimated 2022]],GLOBAL_DATA[[#This Row],[Reestimated 2023]])</f>
        <v>0</v>
      </c>
      <c r="AC2829" s="244">
        <f>SUM(GLOBAL_DATA[[#This Row],[Spent 2020]],GLOBAL_DATA[[#This Row],[Spent 2021]],GLOBAL_DATA[[#This Row],[Spent 2022]],GLOBAL_DATA[[#This Row],[Spent 2023]])</f>
        <v>0</v>
      </c>
      <c r="AD2829" s="245" t="s">
        <v>562</v>
      </c>
      <c r="AE2829" s="246" t="s">
        <v>562</v>
      </c>
      <c r="AF2829" s="247" t="s">
        <v>562</v>
      </c>
      <c r="AG2829" s="246" t="s">
        <v>562</v>
      </c>
      <c r="AH2829" s="246" t="s">
        <v>562</v>
      </c>
      <c r="AI2829" s="246" t="s">
        <v>562</v>
      </c>
      <c r="AJ2829" s="245">
        <v>10</v>
      </c>
      <c r="AK2829" s="246" t="s">
        <v>562</v>
      </c>
      <c r="AL2829" s="247" t="s">
        <v>562</v>
      </c>
      <c r="AM2829" s="246" t="s">
        <v>562</v>
      </c>
      <c r="AN2829" s="246" t="s">
        <v>562</v>
      </c>
      <c r="AO2829" s="248" t="s">
        <v>562</v>
      </c>
      <c r="AP2829" s="249" t="s">
        <v>562</v>
      </c>
      <c r="AQ2829" s="249" t="s">
        <v>562</v>
      </c>
      <c r="AR2829" s="162">
        <f>IF(GLOBAL_DATA[[#This Row],[Target scope]]&lt;&gt;Target_Not_Applicable,GLOBAL_DATA[[#This Row],[Target scope]]*GLOBAL_DATA[[#This Row],[Implementation progress rate]],"")</f>
        <v>0</v>
      </c>
      <c r="AS2829" s="180">
        <f>IF(OR(GLOBAL_DATA[[#This Row],[Status]]=DATA!$J$6,GLOBAL_DATA[[#This Row],[Status]]=DATA!$J$7,GLOBAL_DATA[[#This Row],[Status]]=DATA!$J$8),1,0)</f>
        <v>0</v>
      </c>
      <c r="AT2829" s="181">
        <f>IF(GLOBAL_DATA[[#This Row],[Status]]=Status_No_Project,"",MAX(GLOBAL_DATA[[#This Row],[Initial end]],GLOBAL_DATA[[#This Row],[Re-estimated end]],43831))</f>
        <v>44925</v>
      </c>
      <c r="AU28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9" s="222">
        <f>IF(GLOBAL_DATA[[#This Row],[Target scope]]&lt;&gt;Target_Not_Applicable,COUNTBLANK(GLOBAL_DATA[[#This Row],[Target scope]:[Target justification (if&lt;100%)]]),0)+IF(GLOBAL_DATA[[#This Row],[Status]]&lt;&gt;Status_No_Project,COUNTBLANK(GLOBAL_DATA[[#This Row],[Implementation progress rate]:[CISO assessment]]),0)</f>
        <v>1</v>
      </c>
      <c r="AW2829" s="45">
        <f>SUBTOTAL(103,GLOBAL_DATA[[#This Row],[BU]])</f>
        <v>0</v>
      </c>
    </row>
    <row r="2830" spans="1:49" ht="38.25" x14ac:dyDescent="0.25">
      <c r="A2830" s="222" t="s">
        <v>40</v>
      </c>
      <c r="B2830" s="223" t="s">
        <v>894</v>
      </c>
      <c r="C2830" s="223" t="s">
        <v>50</v>
      </c>
      <c r="D2830" s="231" t="s">
        <v>661</v>
      </c>
      <c r="E2830" s="232" t="s">
        <v>4</v>
      </c>
      <c r="F2830" s="232"/>
      <c r="G2830" s="233"/>
      <c r="H2830" s="221" t="s">
        <v>570</v>
      </c>
      <c r="I2830" s="231" t="s">
        <v>568</v>
      </c>
      <c r="J2830" s="232"/>
      <c r="K2830" s="234"/>
      <c r="L2830" s="235"/>
      <c r="M2830" s="233"/>
      <c r="N2830" s="236"/>
      <c r="O2830" s="224" t="str">
        <f>IF(GLOBAL_DATA[[#This Row],[Target scope]]="","",INDEX(DATA_TargetStatusChoice[Target_Status_Choice],MATCH(GLOBAL_DATA[[#This Row],[Target scope]],DATA_TargetStatusChoice[Value],1)))</f>
        <v>FULL IMPLEMENTATION</v>
      </c>
      <c r="P2830" s="237">
        <v>1</v>
      </c>
      <c r="Q2830" s="238"/>
      <c r="R2830" s="250" t="s">
        <v>32</v>
      </c>
      <c r="S2830" s="251">
        <v>0.6</v>
      </c>
      <c r="T2830" s="251" t="s">
        <v>386</v>
      </c>
      <c r="U2830" s="252"/>
      <c r="V2830" s="239" t="s">
        <v>562</v>
      </c>
      <c r="W2830" s="240" t="s">
        <v>390</v>
      </c>
      <c r="X2830" s="241">
        <v>43466</v>
      </c>
      <c r="Y2830" s="241">
        <v>44560</v>
      </c>
      <c r="Z2830" s="241">
        <v>44560</v>
      </c>
      <c r="AA2830" s="242">
        <f>SUM(GLOBAL_DATA[[#This Row],[Initial 2020]],GLOBAL_DATA[[#This Row],[Initial 2021]],GLOBAL_DATA[[#This Row],[Initial 2022]],GLOBAL_DATA[[#This Row],[Initial 2023]])</f>
        <v>0</v>
      </c>
      <c r="AB2830" s="243">
        <f>SUM(GLOBAL_DATA[[#This Row],[Reestimated 2020]],GLOBAL_DATA[[#This Row],[Reestimated 2021]],GLOBAL_DATA[[#This Row],[Reestimated 2022]],GLOBAL_DATA[[#This Row],[Reestimated 2023]])</f>
        <v>0</v>
      </c>
      <c r="AC2830" s="244">
        <f>SUM(GLOBAL_DATA[[#This Row],[Spent 2020]],GLOBAL_DATA[[#This Row],[Spent 2021]],GLOBAL_DATA[[#This Row],[Spent 2022]],GLOBAL_DATA[[#This Row],[Spent 2023]])</f>
        <v>0</v>
      </c>
      <c r="AD2830" s="245" t="s">
        <v>562</v>
      </c>
      <c r="AE2830" s="246" t="s">
        <v>562</v>
      </c>
      <c r="AF2830" s="247" t="s">
        <v>562</v>
      </c>
      <c r="AG2830" s="246">
        <v>0</v>
      </c>
      <c r="AH2830" s="246" t="s">
        <v>562</v>
      </c>
      <c r="AI2830" s="246" t="s">
        <v>562</v>
      </c>
      <c r="AJ2830" s="245" t="s">
        <v>562</v>
      </c>
      <c r="AK2830" s="246" t="s">
        <v>562</v>
      </c>
      <c r="AL2830" s="247" t="s">
        <v>562</v>
      </c>
      <c r="AM2830" s="246" t="s">
        <v>562</v>
      </c>
      <c r="AN2830" s="246" t="s">
        <v>562</v>
      </c>
      <c r="AO2830" s="248" t="s">
        <v>562</v>
      </c>
      <c r="AP2830" s="249" t="s">
        <v>562</v>
      </c>
      <c r="AQ2830" s="249" t="s">
        <v>562</v>
      </c>
      <c r="AR2830" s="162">
        <f>IF(GLOBAL_DATA[[#This Row],[Target scope]]&lt;&gt;Target_Not_Applicable,GLOBAL_DATA[[#This Row],[Target scope]]*GLOBAL_DATA[[#This Row],[Implementation progress rate]],"")</f>
        <v>0.6</v>
      </c>
      <c r="AS2830" s="180">
        <f>IF(OR(GLOBAL_DATA[[#This Row],[Status]]=DATA!$J$6,GLOBAL_DATA[[#This Row],[Status]]=DATA!$J$7,GLOBAL_DATA[[#This Row],[Status]]=DATA!$J$8),1,0)</f>
        <v>0</v>
      </c>
      <c r="AT2830" s="181">
        <f>IF(GLOBAL_DATA[[#This Row],[Status]]=Status_No_Project,"",MAX(GLOBAL_DATA[[#This Row],[Initial end]],GLOBAL_DATA[[#This Row],[Re-estimated end]],43831))</f>
        <v>44560</v>
      </c>
      <c r="AU28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0" s="222">
        <f>IF(GLOBAL_DATA[[#This Row],[Target scope]]&lt;&gt;Target_Not_Applicable,COUNTBLANK(GLOBAL_DATA[[#This Row],[Target scope]:[Target justification (if&lt;100%)]]),0)+IF(GLOBAL_DATA[[#This Row],[Status]]&lt;&gt;Status_No_Project,COUNTBLANK(GLOBAL_DATA[[#This Row],[Implementation progress rate]:[CISO assessment]]),0)</f>
        <v>1</v>
      </c>
      <c r="AW2830" s="45">
        <f>SUBTOTAL(103,GLOBAL_DATA[[#This Row],[BU]])</f>
        <v>1</v>
      </c>
    </row>
    <row r="2831" spans="1:49" ht="25.5" hidden="1" x14ac:dyDescent="0.25">
      <c r="A2831" s="222" t="s">
        <v>40</v>
      </c>
      <c r="B2831" s="223" t="s">
        <v>894</v>
      </c>
      <c r="C2831" s="223" t="s">
        <v>50</v>
      </c>
      <c r="D2831" s="231" t="s">
        <v>662</v>
      </c>
      <c r="E2831" s="232" t="s">
        <v>4</v>
      </c>
      <c r="F2831" s="232"/>
      <c r="G2831" s="233"/>
      <c r="H2831" s="221"/>
      <c r="I2831" s="231" t="s">
        <v>578</v>
      </c>
      <c r="J2831" s="232"/>
      <c r="K2831" s="234"/>
      <c r="L2831" s="235"/>
      <c r="M2831" s="233"/>
      <c r="N2831" s="236"/>
      <c r="O2831" s="224" t="str">
        <f>IF(GLOBAL_DATA[[#This Row],[Target scope]]="","",INDEX(DATA_TargetStatusChoice[Target_Status_Choice],MATCH(GLOBAL_DATA[[#This Row],[Target scope]],DATA_TargetStatusChoice[Value],1)))</f>
        <v>RISK ACCEPTED</v>
      </c>
      <c r="P2831" s="237">
        <v>0</v>
      </c>
      <c r="Q2831" s="238"/>
      <c r="R2831" s="250" t="s">
        <v>31</v>
      </c>
      <c r="S2831" s="251">
        <v>0</v>
      </c>
      <c r="T2831" s="251" t="s">
        <v>386</v>
      </c>
      <c r="U2831" s="252"/>
      <c r="V2831" s="239" t="s">
        <v>562</v>
      </c>
      <c r="W2831" s="240" t="s">
        <v>922</v>
      </c>
      <c r="X2831" s="241">
        <v>44562</v>
      </c>
      <c r="Y2831" s="241">
        <v>44925</v>
      </c>
      <c r="Z2831" s="241">
        <v>44925</v>
      </c>
      <c r="AA2831" s="242">
        <f>SUM(GLOBAL_DATA[[#This Row],[Initial 2020]],GLOBAL_DATA[[#This Row],[Initial 2021]],GLOBAL_DATA[[#This Row],[Initial 2022]],GLOBAL_DATA[[#This Row],[Initial 2023]])</f>
        <v>6</v>
      </c>
      <c r="AB2831" s="243">
        <f>SUM(GLOBAL_DATA[[#This Row],[Reestimated 2020]],GLOBAL_DATA[[#This Row],[Reestimated 2021]],GLOBAL_DATA[[#This Row],[Reestimated 2022]],GLOBAL_DATA[[#This Row],[Reestimated 2023]])</f>
        <v>0</v>
      </c>
      <c r="AC2831" s="244">
        <f>SUM(GLOBAL_DATA[[#This Row],[Spent 2020]],GLOBAL_DATA[[#This Row],[Spent 2021]],GLOBAL_DATA[[#This Row],[Spent 2022]],GLOBAL_DATA[[#This Row],[Spent 2023]])</f>
        <v>0</v>
      </c>
      <c r="AD2831" s="245" t="s">
        <v>562</v>
      </c>
      <c r="AE2831" s="246" t="s">
        <v>562</v>
      </c>
      <c r="AF2831" s="247" t="s">
        <v>562</v>
      </c>
      <c r="AG2831" s="246" t="s">
        <v>562</v>
      </c>
      <c r="AH2831" s="246" t="s">
        <v>562</v>
      </c>
      <c r="AI2831" s="246" t="s">
        <v>562</v>
      </c>
      <c r="AJ2831" s="245">
        <v>6</v>
      </c>
      <c r="AK2831" s="246" t="s">
        <v>562</v>
      </c>
      <c r="AL2831" s="247" t="s">
        <v>562</v>
      </c>
      <c r="AM2831" s="246" t="s">
        <v>562</v>
      </c>
      <c r="AN2831" s="246" t="s">
        <v>562</v>
      </c>
      <c r="AO2831" s="248" t="s">
        <v>562</v>
      </c>
      <c r="AP2831" s="249" t="s">
        <v>562</v>
      </c>
      <c r="AQ2831" s="249" t="s">
        <v>562</v>
      </c>
      <c r="AR2831" s="162">
        <f>IF(GLOBAL_DATA[[#This Row],[Target scope]]&lt;&gt;Target_Not_Applicable,GLOBAL_DATA[[#This Row],[Target scope]]*GLOBAL_DATA[[#This Row],[Implementation progress rate]],"")</f>
        <v>0</v>
      </c>
      <c r="AS2831" s="180">
        <f>IF(OR(GLOBAL_DATA[[#This Row],[Status]]=DATA!$J$6,GLOBAL_DATA[[#This Row],[Status]]=DATA!$J$7,GLOBAL_DATA[[#This Row],[Status]]=DATA!$J$8),1,0)</f>
        <v>0</v>
      </c>
      <c r="AT2831" s="181">
        <f>IF(GLOBAL_DATA[[#This Row],[Status]]=Status_No_Project,"",MAX(GLOBAL_DATA[[#This Row],[Initial end]],GLOBAL_DATA[[#This Row],[Re-estimated end]],43831))</f>
        <v>44925</v>
      </c>
      <c r="AU28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1" s="222">
        <f>IF(GLOBAL_DATA[[#This Row],[Target scope]]&lt;&gt;Target_Not_Applicable,COUNTBLANK(GLOBAL_DATA[[#This Row],[Target scope]:[Target justification (if&lt;100%)]]),0)+IF(GLOBAL_DATA[[#This Row],[Status]]&lt;&gt;Status_No_Project,COUNTBLANK(GLOBAL_DATA[[#This Row],[Implementation progress rate]:[CISO assessment]]),0)</f>
        <v>1</v>
      </c>
      <c r="AW2831" s="45">
        <f>SUBTOTAL(103,GLOBAL_DATA[[#This Row],[BU]])</f>
        <v>0</v>
      </c>
    </row>
    <row r="2832" spans="1:49" ht="51" hidden="1" x14ac:dyDescent="0.25">
      <c r="A2832" s="222" t="s">
        <v>40</v>
      </c>
      <c r="B2832" s="223" t="s">
        <v>894</v>
      </c>
      <c r="C2832" s="223" t="s">
        <v>50</v>
      </c>
      <c r="D2832" s="231" t="s">
        <v>663</v>
      </c>
      <c r="E2832" s="232" t="s">
        <v>4</v>
      </c>
      <c r="F2832" s="232"/>
      <c r="G2832" s="233"/>
      <c r="H2832" s="221"/>
      <c r="I2832" s="231" t="s">
        <v>568</v>
      </c>
      <c r="J2832" s="232"/>
      <c r="K2832" s="234"/>
      <c r="L2832" s="235"/>
      <c r="M2832" s="233"/>
      <c r="N2832" s="236"/>
      <c r="O2832" s="224" t="str">
        <f>IF(GLOBAL_DATA[[#This Row],[Target scope]]="","",INDEX(DATA_TargetStatusChoice[Target_Status_Choice],MATCH(GLOBAL_DATA[[#This Row],[Target scope]],DATA_TargetStatusChoice[Value],1)))</f>
        <v>FULL IMPLEMENTATION</v>
      </c>
      <c r="P2832" s="237">
        <v>1</v>
      </c>
      <c r="Q2832" s="238"/>
      <c r="R2832" s="250" t="s">
        <v>32</v>
      </c>
      <c r="S2832" s="251">
        <v>0.8</v>
      </c>
      <c r="T2832" s="251" t="s">
        <v>386</v>
      </c>
      <c r="U2832" s="252"/>
      <c r="V2832" s="239" t="s">
        <v>431</v>
      </c>
      <c r="W2832" s="240" t="s">
        <v>921</v>
      </c>
      <c r="X2832" s="241">
        <v>43466</v>
      </c>
      <c r="Y2832" s="241">
        <v>44560</v>
      </c>
      <c r="Z2832" s="241">
        <v>44377</v>
      </c>
      <c r="AA2832" s="242">
        <f>SUM(GLOBAL_DATA[[#This Row],[Initial 2020]],GLOBAL_DATA[[#This Row],[Initial 2021]],GLOBAL_DATA[[#This Row],[Initial 2022]],GLOBAL_DATA[[#This Row],[Initial 2023]])</f>
        <v>0</v>
      </c>
      <c r="AB2832" s="243">
        <f>SUM(GLOBAL_DATA[[#This Row],[Reestimated 2020]],GLOBAL_DATA[[#This Row],[Reestimated 2021]],GLOBAL_DATA[[#This Row],[Reestimated 2022]],GLOBAL_DATA[[#This Row],[Reestimated 2023]])</f>
        <v>0</v>
      </c>
      <c r="AC2832" s="244">
        <f>SUM(GLOBAL_DATA[[#This Row],[Spent 2020]],GLOBAL_DATA[[#This Row],[Spent 2021]],GLOBAL_DATA[[#This Row],[Spent 2022]],GLOBAL_DATA[[#This Row],[Spent 2023]])</f>
        <v>0</v>
      </c>
      <c r="AD2832" s="245" t="s">
        <v>562</v>
      </c>
      <c r="AE2832" s="246" t="s">
        <v>562</v>
      </c>
      <c r="AF2832" s="247" t="s">
        <v>562</v>
      </c>
      <c r="AG2832" s="246">
        <v>0</v>
      </c>
      <c r="AH2832" s="246" t="s">
        <v>562</v>
      </c>
      <c r="AI2832" s="246" t="s">
        <v>562</v>
      </c>
      <c r="AJ2832" s="245" t="s">
        <v>562</v>
      </c>
      <c r="AK2832" s="246" t="s">
        <v>562</v>
      </c>
      <c r="AL2832" s="247" t="s">
        <v>562</v>
      </c>
      <c r="AM2832" s="246" t="s">
        <v>562</v>
      </c>
      <c r="AN2832" s="246" t="s">
        <v>562</v>
      </c>
      <c r="AO2832" s="248" t="s">
        <v>562</v>
      </c>
      <c r="AP2832" s="249" t="s">
        <v>962</v>
      </c>
      <c r="AQ2832" s="249" t="s">
        <v>562</v>
      </c>
      <c r="AR2832" s="162">
        <f>IF(GLOBAL_DATA[[#This Row],[Target scope]]&lt;&gt;Target_Not_Applicable,GLOBAL_DATA[[#This Row],[Target scope]]*GLOBAL_DATA[[#This Row],[Implementation progress rate]],"")</f>
        <v>0.8</v>
      </c>
      <c r="AS2832" s="180">
        <f>IF(OR(GLOBAL_DATA[[#This Row],[Status]]=DATA!$J$6,GLOBAL_DATA[[#This Row],[Status]]=DATA!$J$7,GLOBAL_DATA[[#This Row],[Status]]=DATA!$J$8),1,0)</f>
        <v>0</v>
      </c>
      <c r="AT2832" s="181">
        <f>IF(GLOBAL_DATA[[#This Row],[Status]]=Status_No_Project,"",MAX(GLOBAL_DATA[[#This Row],[Initial end]],GLOBAL_DATA[[#This Row],[Re-estimated end]],43831))</f>
        <v>44560</v>
      </c>
      <c r="AU28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2" s="222">
        <f>IF(GLOBAL_DATA[[#This Row],[Target scope]]&lt;&gt;Target_Not_Applicable,COUNTBLANK(GLOBAL_DATA[[#This Row],[Target scope]:[Target justification (if&lt;100%)]]),0)+IF(GLOBAL_DATA[[#This Row],[Status]]&lt;&gt;Status_No_Project,COUNTBLANK(GLOBAL_DATA[[#This Row],[Implementation progress rate]:[CISO assessment]]),0)</f>
        <v>1</v>
      </c>
      <c r="AW2832" s="45">
        <f>SUBTOTAL(103,GLOBAL_DATA[[#This Row],[BU]])</f>
        <v>0</v>
      </c>
    </row>
    <row r="2833" spans="1:49" ht="38.25" hidden="1" x14ac:dyDescent="0.25">
      <c r="A2833" s="222" t="s">
        <v>40</v>
      </c>
      <c r="B2833" s="223" t="s">
        <v>894</v>
      </c>
      <c r="C2833" s="223" t="s">
        <v>50</v>
      </c>
      <c r="D2833" s="231" t="s">
        <v>664</v>
      </c>
      <c r="E2833" s="232" t="s">
        <v>4</v>
      </c>
      <c r="F2833" s="232"/>
      <c r="G2833" s="233"/>
      <c r="H2833" s="221"/>
      <c r="I2833" s="231" t="s">
        <v>571</v>
      </c>
      <c r="J2833" s="232"/>
      <c r="K2833" s="234"/>
      <c r="L2833" s="235"/>
      <c r="M2833" s="233"/>
      <c r="N2833" s="236"/>
      <c r="O2833" s="224" t="str">
        <f>IF(GLOBAL_DATA[[#This Row],[Target scope]]="","",INDEX(DATA_TargetStatusChoice[Target_Status_Choice],MATCH(GLOBAL_DATA[[#This Row],[Target scope]],DATA_TargetStatusChoice[Value],1)))</f>
        <v>FULL IMPLEMENTATION</v>
      </c>
      <c r="P2833" s="237">
        <v>1</v>
      </c>
      <c r="Q2833" s="238"/>
      <c r="R2833" s="250" t="s">
        <v>31</v>
      </c>
      <c r="S2833" s="251">
        <v>0</v>
      </c>
      <c r="T2833" s="251" t="s">
        <v>386</v>
      </c>
      <c r="U2833" s="252"/>
      <c r="V2833" s="239" t="s">
        <v>430</v>
      </c>
      <c r="W2833" s="240" t="s">
        <v>924</v>
      </c>
      <c r="X2833" s="241">
        <v>44197</v>
      </c>
      <c r="Y2833" s="241">
        <v>44560</v>
      </c>
      <c r="Z2833" s="241">
        <v>44560</v>
      </c>
      <c r="AA2833" s="242">
        <f>SUM(GLOBAL_DATA[[#This Row],[Initial 2020]],GLOBAL_DATA[[#This Row],[Initial 2021]],GLOBAL_DATA[[#This Row],[Initial 2022]],GLOBAL_DATA[[#This Row],[Initial 2023]])</f>
        <v>1</v>
      </c>
      <c r="AB2833" s="243">
        <f>SUM(GLOBAL_DATA[[#This Row],[Reestimated 2020]],GLOBAL_DATA[[#This Row],[Reestimated 2021]],GLOBAL_DATA[[#This Row],[Reestimated 2022]],GLOBAL_DATA[[#This Row],[Reestimated 2023]])</f>
        <v>0</v>
      </c>
      <c r="AC2833" s="244">
        <f>SUM(GLOBAL_DATA[[#This Row],[Spent 2020]],GLOBAL_DATA[[#This Row],[Spent 2021]],GLOBAL_DATA[[#This Row],[Spent 2022]],GLOBAL_DATA[[#This Row],[Spent 2023]])</f>
        <v>0</v>
      </c>
      <c r="AD2833" s="245" t="s">
        <v>562</v>
      </c>
      <c r="AE2833" s="246" t="s">
        <v>562</v>
      </c>
      <c r="AF2833" s="247" t="s">
        <v>562</v>
      </c>
      <c r="AG2833" s="246">
        <v>1</v>
      </c>
      <c r="AH2833" s="246" t="s">
        <v>562</v>
      </c>
      <c r="AI2833" s="246" t="s">
        <v>562</v>
      </c>
      <c r="AJ2833" s="245" t="s">
        <v>562</v>
      </c>
      <c r="AK2833" s="246" t="s">
        <v>562</v>
      </c>
      <c r="AL2833" s="247" t="s">
        <v>562</v>
      </c>
      <c r="AM2833" s="246" t="s">
        <v>562</v>
      </c>
      <c r="AN2833" s="246" t="s">
        <v>562</v>
      </c>
      <c r="AO2833" s="248" t="s">
        <v>562</v>
      </c>
      <c r="AP2833" s="249" t="s">
        <v>562</v>
      </c>
      <c r="AQ2833" s="249" t="s">
        <v>562</v>
      </c>
      <c r="AR2833" s="162">
        <f>IF(GLOBAL_DATA[[#This Row],[Target scope]]&lt;&gt;Target_Not_Applicable,GLOBAL_DATA[[#This Row],[Target scope]]*GLOBAL_DATA[[#This Row],[Implementation progress rate]],"")</f>
        <v>0</v>
      </c>
      <c r="AS2833" s="180">
        <f>IF(OR(GLOBAL_DATA[[#This Row],[Status]]=DATA!$J$6,GLOBAL_DATA[[#This Row],[Status]]=DATA!$J$7,GLOBAL_DATA[[#This Row],[Status]]=DATA!$J$8),1,0)</f>
        <v>0</v>
      </c>
      <c r="AT2833" s="181">
        <f>IF(GLOBAL_DATA[[#This Row],[Status]]=Status_No_Project,"",MAX(GLOBAL_DATA[[#This Row],[Initial end]],GLOBAL_DATA[[#This Row],[Re-estimated end]],43831))</f>
        <v>44560</v>
      </c>
      <c r="AU28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3" s="222">
        <f>IF(GLOBAL_DATA[[#This Row],[Target scope]]&lt;&gt;Target_Not_Applicable,COUNTBLANK(GLOBAL_DATA[[#This Row],[Target scope]:[Target justification (if&lt;100%)]]),0)+IF(GLOBAL_DATA[[#This Row],[Status]]&lt;&gt;Status_No_Project,COUNTBLANK(GLOBAL_DATA[[#This Row],[Implementation progress rate]:[CISO assessment]]),0)</f>
        <v>1</v>
      </c>
      <c r="AW2833" s="45">
        <f>SUBTOTAL(103,GLOBAL_DATA[[#This Row],[BU]])</f>
        <v>0</v>
      </c>
    </row>
    <row r="2834" spans="1:49" ht="25.5" x14ac:dyDescent="0.25">
      <c r="A2834" s="222" t="s">
        <v>40</v>
      </c>
      <c r="B2834" s="223" t="s">
        <v>894</v>
      </c>
      <c r="C2834" s="223" t="s">
        <v>50</v>
      </c>
      <c r="D2834" s="231" t="s">
        <v>665</v>
      </c>
      <c r="E2834" s="232" t="s">
        <v>4</v>
      </c>
      <c r="F2834" s="232"/>
      <c r="G2834" s="233"/>
      <c r="H2834" s="221" t="s">
        <v>570</v>
      </c>
      <c r="I2834" s="231" t="s">
        <v>578</v>
      </c>
      <c r="J2834" s="232"/>
      <c r="K2834" s="234"/>
      <c r="L2834" s="235"/>
      <c r="M2834" s="233"/>
      <c r="N2834" s="236"/>
      <c r="O2834" s="224" t="str">
        <f>IF(GLOBAL_DATA[[#This Row],[Target scope]]="","",INDEX(DATA_TargetStatusChoice[Target_Status_Choice],MATCH(GLOBAL_DATA[[#This Row],[Target scope]],DATA_TargetStatusChoice[Value],1)))</f>
        <v>RISK ACCEPTED</v>
      </c>
      <c r="P2834" s="237">
        <v>0</v>
      </c>
      <c r="Q2834" s="238"/>
      <c r="R2834" s="250" t="s">
        <v>31</v>
      </c>
      <c r="S2834" s="251">
        <v>0</v>
      </c>
      <c r="T2834" s="251" t="s">
        <v>386</v>
      </c>
      <c r="U2834" s="252"/>
      <c r="V2834" s="239" t="s">
        <v>430</v>
      </c>
      <c r="W2834" s="240" t="s">
        <v>922</v>
      </c>
      <c r="X2834" s="241">
        <v>44197</v>
      </c>
      <c r="Y2834" s="241">
        <v>44560</v>
      </c>
      <c r="Z2834" s="241">
        <v>44560</v>
      </c>
      <c r="AA2834" s="242">
        <f>SUM(GLOBAL_DATA[[#This Row],[Initial 2020]],GLOBAL_DATA[[#This Row],[Initial 2021]],GLOBAL_DATA[[#This Row],[Initial 2022]],GLOBAL_DATA[[#This Row],[Initial 2023]])</f>
        <v>19</v>
      </c>
      <c r="AB2834" s="243">
        <f>SUM(GLOBAL_DATA[[#This Row],[Reestimated 2020]],GLOBAL_DATA[[#This Row],[Reestimated 2021]],GLOBAL_DATA[[#This Row],[Reestimated 2022]],GLOBAL_DATA[[#This Row],[Reestimated 2023]])</f>
        <v>0</v>
      </c>
      <c r="AC2834" s="244">
        <f>SUM(GLOBAL_DATA[[#This Row],[Spent 2020]],GLOBAL_DATA[[#This Row],[Spent 2021]],GLOBAL_DATA[[#This Row],[Spent 2022]],GLOBAL_DATA[[#This Row],[Spent 2023]])</f>
        <v>0</v>
      </c>
      <c r="AD2834" s="245" t="s">
        <v>562</v>
      </c>
      <c r="AE2834" s="246" t="s">
        <v>562</v>
      </c>
      <c r="AF2834" s="247" t="s">
        <v>562</v>
      </c>
      <c r="AG2834" s="246">
        <v>19</v>
      </c>
      <c r="AH2834" s="246" t="s">
        <v>562</v>
      </c>
      <c r="AI2834" s="246" t="s">
        <v>562</v>
      </c>
      <c r="AJ2834" s="245" t="s">
        <v>562</v>
      </c>
      <c r="AK2834" s="246" t="s">
        <v>562</v>
      </c>
      <c r="AL2834" s="247" t="s">
        <v>562</v>
      </c>
      <c r="AM2834" s="246" t="s">
        <v>562</v>
      </c>
      <c r="AN2834" s="246" t="s">
        <v>562</v>
      </c>
      <c r="AO2834" s="248" t="s">
        <v>562</v>
      </c>
      <c r="AP2834" s="249" t="s">
        <v>562</v>
      </c>
      <c r="AQ2834" s="249" t="s">
        <v>562</v>
      </c>
      <c r="AR2834" s="162">
        <f>IF(GLOBAL_DATA[[#This Row],[Target scope]]&lt;&gt;Target_Not_Applicable,GLOBAL_DATA[[#This Row],[Target scope]]*GLOBAL_DATA[[#This Row],[Implementation progress rate]],"")</f>
        <v>0</v>
      </c>
      <c r="AS2834" s="180">
        <f>IF(OR(GLOBAL_DATA[[#This Row],[Status]]=DATA!$J$6,GLOBAL_DATA[[#This Row],[Status]]=DATA!$J$7,GLOBAL_DATA[[#This Row],[Status]]=DATA!$J$8),1,0)</f>
        <v>0</v>
      </c>
      <c r="AT2834" s="181">
        <f>IF(GLOBAL_DATA[[#This Row],[Status]]=Status_No_Project,"",MAX(GLOBAL_DATA[[#This Row],[Initial end]],GLOBAL_DATA[[#This Row],[Re-estimated end]],43831))</f>
        <v>44560</v>
      </c>
      <c r="AU28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4" s="222">
        <f>IF(GLOBAL_DATA[[#This Row],[Target scope]]&lt;&gt;Target_Not_Applicable,COUNTBLANK(GLOBAL_DATA[[#This Row],[Target scope]:[Target justification (if&lt;100%)]]),0)+IF(GLOBAL_DATA[[#This Row],[Status]]&lt;&gt;Status_No_Project,COUNTBLANK(GLOBAL_DATA[[#This Row],[Implementation progress rate]:[CISO assessment]]),0)</f>
        <v>1</v>
      </c>
      <c r="AW2834" s="45">
        <f>SUBTOTAL(103,GLOBAL_DATA[[#This Row],[BU]])</f>
        <v>1</v>
      </c>
    </row>
    <row r="2835" spans="1:49" ht="38.25" hidden="1" x14ac:dyDescent="0.25">
      <c r="A2835" s="222" t="s">
        <v>40</v>
      </c>
      <c r="B2835" s="223" t="s">
        <v>894</v>
      </c>
      <c r="C2835" s="223" t="s">
        <v>50</v>
      </c>
      <c r="D2835" s="231" t="s">
        <v>666</v>
      </c>
      <c r="E2835" s="232" t="s">
        <v>4</v>
      </c>
      <c r="F2835" s="232"/>
      <c r="G2835" s="233"/>
      <c r="H2835" s="221"/>
      <c r="I2835" s="231" t="s">
        <v>568</v>
      </c>
      <c r="J2835" s="232"/>
      <c r="K2835" s="234"/>
      <c r="L2835" s="235"/>
      <c r="M2835" s="233"/>
      <c r="N2835" s="236"/>
      <c r="O2835" s="224" t="str">
        <f>IF(GLOBAL_DATA[[#This Row],[Target scope]]="","",INDEX(DATA_TargetStatusChoice[Target_Status_Choice],MATCH(GLOBAL_DATA[[#This Row],[Target scope]],DATA_TargetStatusChoice[Value],1)))</f>
        <v>FULL IMPLEMENTATION</v>
      </c>
      <c r="P2835" s="237">
        <v>1</v>
      </c>
      <c r="Q2835" s="238"/>
      <c r="R2835" s="250" t="s">
        <v>31</v>
      </c>
      <c r="S2835" s="251">
        <v>0</v>
      </c>
      <c r="T2835" s="251" t="s">
        <v>386</v>
      </c>
      <c r="U2835" s="252"/>
      <c r="V2835" s="239" t="s">
        <v>430</v>
      </c>
      <c r="W2835" s="240" t="s">
        <v>921</v>
      </c>
      <c r="X2835" s="241">
        <v>44197</v>
      </c>
      <c r="Y2835" s="241">
        <v>44469</v>
      </c>
      <c r="Z2835" s="241">
        <v>44469</v>
      </c>
      <c r="AA2835" s="242">
        <f>SUM(GLOBAL_DATA[[#This Row],[Initial 2020]],GLOBAL_DATA[[#This Row],[Initial 2021]],GLOBAL_DATA[[#This Row],[Initial 2022]],GLOBAL_DATA[[#This Row],[Initial 2023]])</f>
        <v>0</v>
      </c>
      <c r="AB2835" s="243">
        <f>SUM(GLOBAL_DATA[[#This Row],[Reestimated 2020]],GLOBAL_DATA[[#This Row],[Reestimated 2021]],GLOBAL_DATA[[#This Row],[Reestimated 2022]],GLOBAL_DATA[[#This Row],[Reestimated 2023]])</f>
        <v>0</v>
      </c>
      <c r="AC2835" s="244">
        <f>SUM(GLOBAL_DATA[[#This Row],[Spent 2020]],GLOBAL_DATA[[#This Row],[Spent 2021]],GLOBAL_DATA[[#This Row],[Spent 2022]],GLOBAL_DATA[[#This Row],[Spent 2023]])</f>
        <v>0</v>
      </c>
      <c r="AD2835" s="245" t="s">
        <v>562</v>
      </c>
      <c r="AE2835" s="246" t="s">
        <v>562</v>
      </c>
      <c r="AF2835" s="247" t="s">
        <v>562</v>
      </c>
      <c r="AG2835" s="246">
        <v>0</v>
      </c>
      <c r="AH2835" s="246" t="s">
        <v>562</v>
      </c>
      <c r="AI2835" s="246" t="s">
        <v>562</v>
      </c>
      <c r="AJ2835" s="245" t="s">
        <v>562</v>
      </c>
      <c r="AK2835" s="246" t="s">
        <v>562</v>
      </c>
      <c r="AL2835" s="247" t="s">
        <v>562</v>
      </c>
      <c r="AM2835" s="246" t="s">
        <v>562</v>
      </c>
      <c r="AN2835" s="246" t="s">
        <v>562</v>
      </c>
      <c r="AO2835" s="248" t="s">
        <v>562</v>
      </c>
      <c r="AP2835" s="249" t="s">
        <v>963</v>
      </c>
      <c r="AQ2835" s="249" t="s">
        <v>562</v>
      </c>
      <c r="AR2835" s="162">
        <f>IF(GLOBAL_DATA[[#This Row],[Target scope]]&lt;&gt;Target_Not_Applicable,GLOBAL_DATA[[#This Row],[Target scope]]*GLOBAL_DATA[[#This Row],[Implementation progress rate]],"")</f>
        <v>0</v>
      </c>
      <c r="AS2835" s="180">
        <f>IF(OR(GLOBAL_DATA[[#This Row],[Status]]=DATA!$J$6,GLOBAL_DATA[[#This Row],[Status]]=DATA!$J$7,GLOBAL_DATA[[#This Row],[Status]]=DATA!$J$8),1,0)</f>
        <v>0</v>
      </c>
      <c r="AT2835" s="181">
        <f>IF(GLOBAL_DATA[[#This Row],[Status]]=Status_No_Project,"",MAX(GLOBAL_DATA[[#This Row],[Initial end]],GLOBAL_DATA[[#This Row],[Re-estimated end]],43831))</f>
        <v>44469</v>
      </c>
      <c r="AU28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5" s="222">
        <f>IF(GLOBAL_DATA[[#This Row],[Target scope]]&lt;&gt;Target_Not_Applicable,COUNTBLANK(GLOBAL_DATA[[#This Row],[Target scope]:[Target justification (if&lt;100%)]]),0)+IF(GLOBAL_DATA[[#This Row],[Status]]&lt;&gt;Status_No_Project,COUNTBLANK(GLOBAL_DATA[[#This Row],[Implementation progress rate]:[CISO assessment]]),0)</f>
        <v>1</v>
      </c>
      <c r="AW2835" s="45">
        <f>SUBTOTAL(103,GLOBAL_DATA[[#This Row],[BU]])</f>
        <v>0</v>
      </c>
    </row>
    <row r="2836" spans="1:49" ht="63.75" hidden="1" x14ac:dyDescent="0.25">
      <c r="A2836" s="222" t="s">
        <v>40</v>
      </c>
      <c r="B2836" s="223" t="s">
        <v>894</v>
      </c>
      <c r="C2836" s="223" t="s">
        <v>50</v>
      </c>
      <c r="D2836" s="231" t="s">
        <v>667</v>
      </c>
      <c r="E2836" s="232" t="s">
        <v>4</v>
      </c>
      <c r="F2836" s="232"/>
      <c r="G2836" s="233"/>
      <c r="H2836" s="221"/>
      <c r="I2836" s="231" t="s">
        <v>568</v>
      </c>
      <c r="J2836" s="232"/>
      <c r="K2836" s="234"/>
      <c r="L2836" s="235"/>
      <c r="M2836" s="233"/>
      <c r="N2836" s="236"/>
      <c r="O2836" s="224" t="str">
        <f>IF(GLOBAL_DATA[[#This Row],[Target scope]]="","",INDEX(DATA_TargetStatusChoice[Target_Status_Choice],MATCH(GLOBAL_DATA[[#This Row],[Target scope]],DATA_TargetStatusChoice[Value],1)))</f>
        <v>FULL IMPLEMENTATION</v>
      </c>
      <c r="P2836" s="237">
        <v>1</v>
      </c>
      <c r="Q2836" s="238"/>
      <c r="R2836" s="250" t="s">
        <v>32</v>
      </c>
      <c r="S2836" s="251">
        <v>0.2</v>
      </c>
      <c r="T2836" s="251" t="s">
        <v>386</v>
      </c>
      <c r="U2836" s="252"/>
      <c r="V2836" s="239" t="s">
        <v>430</v>
      </c>
      <c r="W2836" s="240" t="s">
        <v>921</v>
      </c>
      <c r="X2836" s="241">
        <v>43466</v>
      </c>
      <c r="Y2836" s="241">
        <v>44560</v>
      </c>
      <c r="Z2836" s="241">
        <v>44560</v>
      </c>
      <c r="AA2836" s="242">
        <f>SUM(GLOBAL_DATA[[#This Row],[Initial 2020]],GLOBAL_DATA[[#This Row],[Initial 2021]],GLOBAL_DATA[[#This Row],[Initial 2022]],GLOBAL_DATA[[#This Row],[Initial 2023]])</f>
        <v>0</v>
      </c>
      <c r="AB2836" s="243">
        <f>SUM(GLOBAL_DATA[[#This Row],[Reestimated 2020]],GLOBAL_DATA[[#This Row],[Reestimated 2021]],GLOBAL_DATA[[#This Row],[Reestimated 2022]],GLOBAL_DATA[[#This Row],[Reestimated 2023]])</f>
        <v>0</v>
      </c>
      <c r="AC2836" s="244">
        <f>SUM(GLOBAL_DATA[[#This Row],[Spent 2020]],GLOBAL_DATA[[#This Row],[Spent 2021]],GLOBAL_DATA[[#This Row],[Spent 2022]],GLOBAL_DATA[[#This Row],[Spent 2023]])</f>
        <v>0</v>
      </c>
      <c r="AD2836" s="245" t="s">
        <v>562</v>
      </c>
      <c r="AE2836" s="246" t="s">
        <v>562</v>
      </c>
      <c r="AF2836" s="247" t="s">
        <v>562</v>
      </c>
      <c r="AG2836" s="246">
        <v>0</v>
      </c>
      <c r="AH2836" s="246" t="s">
        <v>562</v>
      </c>
      <c r="AI2836" s="246" t="s">
        <v>562</v>
      </c>
      <c r="AJ2836" s="245" t="s">
        <v>562</v>
      </c>
      <c r="AK2836" s="246" t="s">
        <v>562</v>
      </c>
      <c r="AL2836" s="247" t="s">
        <v>562</v>
      </c>
      <c r="AM2836" s="246" t="s">
        <v>562</v>
      </c>
      <c r="AN2836" s="246" t="s">
        <v>562</v>
      </c>
      <c r="AO2836" s="248" t="s">
        <v>562</v>
      </c>
      <c r="AP2836" s="249" t="s">
        <v>964</v>
      </c>
      <c r="AQ2836" s="249" t="s">
        <v>562</v>
      </c>
      <c r="AR2836" s="162">
        <f>IF(GLOBAL_DATA[[#This Row],[Target scope]]&lt;&gt;Target_Not_Applicable,GLOBAL_DATA[[#This Row],[Target scope]]*GLOBAL_DATA[[#This Row],[Implementation progress rate]],"")</f>
        <v>0.2</v>
      </c>
      <c r="AS2836" s="180">
        <f>IF(OR(GLOBAL_DATA[[#This Row],[Status]]=DATA!$J$6,GLOBAL_DATA[[#This Row],[Status]]=DATA!$J$7,GLOBAL_DATA[[#This Row],[Status]]=DATA!$J$8),1,0)</f>
        <v>0</v>
      </c>
      <c r="AT2836" s="181">
        <f>IF(GLOBAL_DATA[[#This Row],[Status]]=Status_No_Project,"",MAX(GLOBAL_DATA[[#This Row],[Initial end]],GLOBAL_DATA[[#This Row],[Re-estimated end]],43831))</f>
        <v>44560</v>
      </c>
      <c r="AU28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6" s="222">
        <f>IF(GLOBAL_DATA[[#This Row],[Target scope]]&lt;&gt;Target_Not_Applicable,COUNTBLANK(GLOBAL_DATA[[#This Row],[Target scope]:[Target justification (if&lt;100%)]]),0)+IF(GLOBAL_DATA[[#This Row],[Status]]&lt;&gt;Status_No_Project,COUNTBLANK(GLOBAL_DATA[[#This Row],[Implementation progress rate]:[CISO assessment]]),0)</f>
        <v>1</v>
      </c>
      <c r="AW2836" s="45">
        <f>SUBTOTAL(103,GLOBAL_DATA[[#This Row],[BU]])</f>
        <v>0</v>
      </c>
    </row>
    <row r="2837" spans="1:49" ht="38.25" hidden="1" x14ac:dyDescent="0.25">
      <c r="A2837" s="222" t="s">
        <v>40</v>
      </c>
      <c r="B2837" s="223" t="s">
        <v>894</v>
      </c>
      <c r="C2837" s="223" t="s">
        <v>50</v>
      </c>
      <c r="D2837" s="231" t="s">
        <v>668</v>
      </c>
      <c r="E2837" s="232" t="s">
        <v>4</v>
      </c>
      <c r="F2837" s="232"/>
      <c r="G2837" s="233"/>
      <c r="H2837" s="221"/>
      <c r="I2837" s="231" t="s">
        <v>568</v>
      </c>
      <c r="J2837" s="232"/>
      <c r="K2837" s="234"/>
      <c r="L2837" s="235"/>
      <c r="M2837" s="233"/>
      <c r="N2837" s="236"/>
      <c r="O2837" s="224" t="str">
        <f>IF(GLOBAL_DATA[[#This Row],[Target scope]]="","",INDEX(DATA_TargetStatusChoice[Target_Status_Choice],MATCH(GLOBAL_DATA[[#This Row],[Target scope]],DATA_TargetStatusChoice[Value],1)))</f>
        <v>FULL IMPLEMENTATION</v>
      </c>
      <c r="P2837" s="237">
        <v>1</v>
      </c>
      <c r="Q2837" s="238"/>
      <c r="R2837" s="250" t="s">
        <v>32</v>
      </c>
      <c r="S2837" s="251">
        <v>0.8</v>
      </c>
      <c r="T2837" s="251" t="s">
        <v>386</v>
      </c>
      <c r="U2837" s="252"/>
      <c r="V2837" s="239" t="s">
        <v>431</v>
      </c>
      <c r="W2837" s="240" t="s">
        <v>921</v>
      </c>
      <c r="X2837" s="241">
        <v>43466</v>
      </c>
      <c r="Y2837" s="241">
        <v>44560</v>
      </c>
      <c r="Z2837" s="241">
        <v>44377</v>
      </c>
      <c r="AA2837" s="242">
        <f>SUM(GLOBAL_DATA[[#This Row],[Initial 2020]],GLOBAL_DATA[[#This Row],[Initial 2021]],GLOBAL_DATA[[#This Row],[Initial 2022]],GLOBAL_DATA[[#This Row],[Initial 2023]])</f>
        <v>0</v>
      </c>
      <c r="AB2837" s="243">
        <f>SUM(GLOBAL_DATA[[#This Row],[Reestimated 2020]],GLOBAL_DATA[[#This Row],[Reestimated 2021]],GLOBAL_DATA[[#This Row],[Reestimated 2022]],GLOBAL_DATA[[#This Row],[Reestimated 2023]])</f>
        <v>0</v>
      </c>
      <c r="AC2837" s="244">
        <f>SUM(GLOBAL_DATA[[#This Row],[Spent 2020]],GLOBAL_DATA[[#This Row],[Spent 2021]],GLOBAL_DATA[[#This Row],[Spent 2022]],GLOBAL_DATA[[#This Row],[Spent 2023]])</f>
        <v>0</v>
      </c>
      <c r="AD2837" s="245" t="s">
        <v>562</v>
      </c>
      <c r="AE2837" s="246" t="s">
        <v>562</v>
      </c>
      <c r="AF2837" s="247" t="s">
        <v>562</v>
      </c>
      <c r="AG2837" s="246">
        <v>0</v>
      </c>
      <c r="AH2837" s="246" t="s">
        <v>562</v>
      </c>
      <c r="AI2837" s="246" t="s">
        <v>562</v>
      </c>
      <c r="AJ2837" s="245" t="s">
        <v>562</v>
      </c>
      <c r="AK2837" s="246" t="s">
        <v>562</v>
      </c>
      <c r="AL2837" s="247" t="s">
        <v>562</v>
      </c>
      <c r="AM2837" s="246" t="s">
        <v>562</v>
      </c>
      <c r="AN2837" s="246" t="s">
        <v>562</v>
      </c>
      <c r="AO2837" s="248" t="s">
        <v>562</v>
      </c>
      <c r="AP2837" s="249" t="s">
        <v>965</v>
      </c>
      <c r="AQ2837" s="249" t="s">
        <v>562</v>
      </c>
      <c r="AR2837" s="162">
        <f>IF(GLOBAL_DATA[[#This Row],[Target scope]]&lt;&gt;Target_Not_Applicable,GLOBAL_DATA[[#This Row],[Target scope]]*GLOBAL_DATA[[#This Row],[Implementation progress rate]],"")</f>
        <v>0.8</v>
      </c>
      <c r="AS2837" s="180">
        <f>IF(OR(GLOBAL_DATA[[#This Row],[Status]]=DATA!$J$6,GLOBAL_DATA[[#This Row],[Status]]=DATA!$J$7,GLOBAL_DATA[[#This Row],[Status]]=DATA!$J$8),1,0)</f>
        <v>0</v>
      </c>
      <c r="AT2837" s="181">
        <f>IF(GLOBAL_DATA[[#This Row],[Status]]=Status_No_Project,"",MAX(GLOBAL_DATA[[#This Row],[Initial end]],GLOBAL_DATA[[#This Row],[Re-estimated end]],43831))</f>
        <v>44560</v>
      </c>
      <c r="AU28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7" s="222">
        <f>IF(GLOBAL_DATA[[#This Row],[Target scope]]&lt;&gt;Target_Not_Applicable,COUNTBLANK(GLOBAL_DATA[[#This Row],[Target scope]:[Target justification (if&lt;100%)]]),0)+IF(GLOBAL_DATA[[#This Row],[Status]]&lt;&gt;Status_No_Project,COUNTBLANK(GLOBAL_DATA[[#This Row],[Implementation progress rate]:[CISO assessment]]),0)</f>
        <v>1</v>
      </c>
      <c r="AW2837" s="45">
        <f>SUBTOTAL(103,GLOBAL_DATA[[#This Row],[BU]])</f>
        <v>0</v>
      </c>
    </row>
    <row r="2838" spans="1:49" ht="38.25" hidden="1" x14ac:dyDescent="0.25">
      <c r="A2838" s="222" t="s">
        <v>40</v>
      </c>
      <c r="B2838" s="223" t="s">
        <v>894</v>
      </c>
      <c r="C2838" s="223" t="s">
        <v>50</v>
      </c>
      <c r="D2838" s="231" t="s">
        <v>669</v>
      </c>
      <c r="E2838" s="232" t="s">
        <v>4</v>
      </c>
      <c r="F2838" s="232"/>
      <c r="G2838" s="233"/>
      <c r="H2838" s="221"/>
      <c r="I2838" s="231" t="s">
        <v>568</v>
      </c>
      <c r="J2838" s="232"/>
      <c r="K2838" s="234"/>
      <c r="L2838" s="235"/>
      <c r="M2838" s="233"/>
      <c r="N2838" s="236"/>
      <c r="O2838" s="224" t="str">
        <f>IF(GLOBAL_DATA[[#This Row],[Target scope]]="","",INDEX(DATA_TargetStatusChoice[Target_Status_Choice],MATCH(GLOBAL_DATA[[#This Row],[Target scope]],DATA_TargetStatusChoice[Value],1)))</f>
        <v>FULL IMPLEMENTATION</v>
      </c>
      <c r="P2838" s="237">
        <v>1</v>
      </c>
      <c r="Q2838" s="238"/>
      <c r="R2838" s="250" t="s">
        <v>32</v>
      </c>
      <c r="S2838" s="251">
        <v>0.2</v>
      </c>
      <c r="T2838" s="251" t="s">
        <v>386</v>
      </c>
      <c r="U2838" s="252"/>
      <c r="V2838" s="239" t="s">
        <v>430</v>
      </c>
      <c r="W2838" s="240" t="s">
        <v>390</v>
      </c>
      <c r="X2838" s="241">
        <v>43647</v>
      </c>
      <c r="Y2838" s="241">
        <v>44377</v>
      </c>
      <c r="Z2838" s="241">
        <v>44377</v>
      </c>
      <c r="AA2838" s="242">
        <f>SUM(GLOBAL_DATA[[#This Row],[Initial 2020]],GLOBAL_DATA[[#This Row],[Initial 2021]],GLOBAL_DATA[[#This Row],[Initial 2022]],GLOBAL_DATA[[#This Row],[Initial 2023]])</f>
        <v>0</v>
      </c>
      <c r="AB2838" s="243">
        <f>SUM(GLOBAL_DATA[[#This Row],[Reestimated 2020]],GLOBAL_DATA[[#This Row],[Reestimated 2021]],GLOBAL_DATA[[#This Row],[Reestimated 2022]],GLOBAL_DATA[[#This Row],[Reestimated 2023]])</f>
        <v>0</v>
      </c>
      <c r="AC2838" s="244">
        <f>SUM(GLOBAL_DATA[[#This Row],[Spent 2020]],GLOBAL_DATA[[#This Row],[Spent 2021]],GLOBAL_DATA[[#This Row],[Spent 2022]],GLOBAL_DATA[[#This Row],[Spent 2023]])</f>
        <v>0</v>
      </c>
      <c r="AD2838" s="245" t="s">
        <v>562</v>
      </c>
      <c r="AE2838" s="246" t="s">
        <v>562</v>
      </c>
      <c r="AF2838" s="247" t="s">
        <v>562</v>
      </c>
      <c r="AG2838" s="246">
        <v>0</v>
      </c>
      <c r="AH2838" s="246" t="s">
        <v>562</v>
      </c>
      <c r="AI2838" s="246" t="s">
        <v>562</v>
      </c>
      <c r="AJ2838" s="245" t="s">
        <v>562</v>
      </c>
      <c r="AK2838" s="246" t="s">
        <v>562</v>
      </c>
      <c r="AL2838" s="247" t="s">
        <v>562</v>
      </c>
      <c r="AM2838" s="246" t="s">
        <v>562</v>
      </c>
      <c r="AN2838" s="246" t="s">
        <v>562</v>
      </c>
      <c r="AO2838" s="248" t="s">
        <v>562</v>
      </c>
      <c r="AP2838" s="249" t="s">
        <v>562</v>
      </c>
      <c r="AQ2838" s="249" t="s">
        <v>562</v>
      </c>
      <c r="AR2838" s="162">
        <f>IF(GLOBAL_DATA[[#This Row],[Target scope]]&lt;&gt;Target_Not_Applicable,GLOBAL_DATA[[#This Row],[Target scope]]*GLOBAL_DATA[[#This Row],[Implementation progress rate]],"")</f>
        <v>0.2</v>
      </c>
      <c r="AS2838" s="180">
        <f>IF(OR(GLOBAL_DATA[[#This Row],[Status]]=DATA!$J$6,GLOBAL_DATA[[#This Row],[Status]]=DATA!$J$7,GLOBAL_DATA[[#This Row],[Status]]=DATA!$J$8),1,0)</f>
        <v>0</v>
      </c>
      <c r="AT2838" s="181">
        <f>IF(GLOBAL_DATA[[#This Row],[Status]]=Status_No_Project,"",MAX(GLOBAL_DATA[[#This Row],[Initial end]],GLOBAL_DATA[[#This Row],[Re-estimated end]],43831))</f>
        <v>44377</v>
      </c>
      <c r="AU28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8" s="222">
        <f>IF(GLOBAL_DATA[[#This Row],[Target scope]]&lt;&gt;Target_Not_Applicable,COUNTBLANK(GLOBAL_DATA[[#This Row],[Target scope]:[Target justification (if&lt;100%)]]),0)+IF(GLOBAL_DATA[[#This Row],[Status]]&lt;&gt;Status_No_Project,COUNTBLANK(GLOBAL_DATA[[#This Row],[Implementation progress rate]:[CISO assessment]]),0)</f>
        <v>1</v>
      </c>
      <c r="AW2838" s="45">
        <f>SUBTOTAL(103,GLOBAL_DATA[[#This Row],[BU]])</f>
        <v>0</v>
      </c>
    </row>
    <row r="2839" spans="1:49" ht="38.25" hidden="1" x14ac:dyDescent="0.25">
      <c r="A2839" s="222" t="s">
        <v>40</v>
      </c>
      <c r="B2839" s="223" t="s">
        <v>894</v>
      </c>
      <c r="C2839" s="223" t="s">
        <v>50</v>
      </c>
      <c r="D2839" s="231" t="s">
        <v>670</v>
      </c>
      <c r="E2839" s="232" t="s">
        <v>4</v>
      </c>
      <c r="F2839" s="232"/>
      <c r="G2839" s="233"/>
      <c r="H2839" s="221"/>
      <c r="I2839" s="231" t="s">
        <v>571</v>
      </c>
      <c r="J2839" s="232"/>
      <c r="K2839" s="234"/>
      <c r="L2839" s="235"/>
      <c r="M2839" s="233"/>
      <c r="N2839" s="236"/>
      <c r="O2839" s="224" t="str">
        <f>IF(GLOBAL_DATA[[#This Row],[Target scope]]="","",INDEX(DATA_TargetStatusChoice[Target_Status_Choice],MATCH(GLOBAL_DATA[[#This Row],[Target scope]],DATA_TargetStatusChoice[Value],1)))</f>
        <v>FULL IMPLEMENTATION</v>
      </c>
      <c r="P2839" s="237">
        <v>1</v>
      </c>
      <c r="Q2839" s="238"/>
      <c r="R2839" s="250" t="s">
        <v>32</v>
      </c>
      <c r="S2839" s="251">
        <v>0.6</v>
      </c>
      <c r="T2839" s="251" t="s">
        <v>386</v>
      </c>
      <c r="U2839" s="252"/>
      <c r="V2839" s="239" t="s">
        <v>430</v>
      </c>
      <c r="W2839" s="240" t="s">
        <v>922</v>
      </c>
      <c r="X2839" s="241">
        <v>43556</v>
      </c>
      <c r="Y2839" s="241">
        <v>44560</v>
      </c>
      <c r="Z2839" s="241">
        <v>44560</v>
      </c>
      <c r="AA2839" s="242">
        <f>SUM(GLOBAL_DATA[[#This Row],[Initial 2020]],GLOBAL_DATA[[#This Row],[Initial 2021]],GLOBAL_DATA[[#This Row],[Initial 2022]],GLOBAL_DATA[[#This Row],[Initial 2023]])</f>
        <v>0</v>
      </c>
      <c r="AB2839" s="243">
        <f>SUM(GLOBAL_DATA[[#This Row],[Reestimated 2020]],GLOBAL_DATA[[#This Row],[Reestimated 2021]],GLOBAL_DATA[[#This Row],[Reestimated 2022]],GLOBAL_DATA[[#This Row],[Reestimated 2023]])</f>
        <v>0</v>
      </c>
      <c r="AC2839" s="244">
        <f>SUM(GLOBAL_DATA[[#This Row],[Spent 2020]],GLOBAL_DATA[[#This Row],[Spent 2021]],GLOBAL_DATA[[#This Row],[Spent 2022]],GLOBAL_DATA[[#This Row],[Spent 2023]])</f>
        <v>0</v>
      </c>
      <c r="AD2839" s="245" t="s">
        <v>562</v>
      </c>
      <c r="AE2839" s="246" t="s">
        <v>562</v>
      </c>
      <c r="AF2839" s="247" t="s">
        <v>562</v>
      </c>
      <c r="AG2839" s="246">
        <v>0</v>
      </c>
      <c r="AH2839" s="246" t="s">
        <v>562</v>
      </c>
      <c r="AI2839" s="246" t="s">
        <v>562</v>
      </c>
      <c r="AJ2839" s="245" t="s">
        <v>562</v>
      </c>
      <c r="AK2839" s="246" t="s">
        <v>562</v>
      </c>
      <c r="AL2839" s="247" t="s">
        <v>562</v>
      </c>
      <c r="AM2839" s="246" t="s">
        <v>562</v>
      </c>
      <c r="AN2839" s="246" t="s">
        <v>562</v>
      </c>
      <c r="AO2839" s="248" t="s">
        <v>562</v>
      </c>
      <c r="AP2839" s="249" t="s">
        <v>562</v>
      </c>
      <c r="AQ2839" s="249" t="s">
        <v>562</v>
      </c>
      <c r="AR2839" s="162">
        <f>IF(GLOBAL_DATA[[#This Row],[Target scope]]&lt;&gt;Target_Not_Applicable,GLOBAL_DATA[[#This Row],[Target scope]]*GLOBAL_DATA[[#This Row],[Implementation progress rate]],"")</f>
        <v>0.6</v>
      </c>
      <c r="AS2839" s="180">
        <f>IF(OR(GLOBAL_DATA[[#This Row],[Status]]=DATA!$J$6,GLOBAL_DATA[[#This Row],[Status]]=DATA!$J$7,GLOBAL_DATA[[#This Row],[Status]]=DATA!$J$8),1,0)</f>
        <v>0</v>
      </c>
      <c r="AT2839" s="181">
        <f>IF(GLOBAL_DATA[[#This Row],[Status]]=Status_No_Project,"",MAX(GLOBAL_DATA[[#This Row],[Initial end]],GLOBAL_DATA[[#This Row],[Re-estimated end]],43831))</f>
        <v>44560</v>
      </c>
      <c r="AU28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9" s="222">
        <f>IF(GLOBAL_DATA[[#This Row],[Target scope]]&lt;&gt;Target_Not_Applicable,COUNTBLANK(GLOBAL_DATA[[#This Row],[Target scope]:[Target justification (if&lt;100%)]]),0)+IF(GLOBAL_DATA[[#This Row],[Status]]&lt;&gt;Status_No_Project,COUNTBLANK(GLOBAL_DATA[[#This Row],[Implementation progress rate]:[CISO assessment]]),0)</f>
        <v>1</v>
      </c>
      <c r="AW2839" s="45">
        <f>SUBTOTAL(103,GLOBAL_DATA[[#This Row],[BU]])</f>
        <v>0</v>
      </c>
    </row>
    <row r="2840" spans="1:49" ht="25.5" hidden="1" x14ac:dyDescent="0.25">
      <c r="A2840" s="222" t="s">
        <v>40</v>
      </c>
      <c r="B2840" s="223" t="s">
        <v>894</v>
      </c>
      <c r="C2840" s="223" t="s">
        <v>50</v>
      </c>
      <c r="D2840" s="231" t="s">
        <v>671</v>
      </c>
      <c r="E2840" s="232" t="s">
        <v>4</v>
      </c>
      <c r="F2840" s="232"/>
      <c r="G2840" s="233"/>
      <c r="H2840" s="221"/>
      <c r="I2840" s="231" t="s">
        <v>637</v>
      </c>
      <c r="J2840" s="232"/>
      <c r="K2840" s="234"/>
      <c r="L2840" s="235"/>
      <c r="M2840" s="233"/>
      <c r="N2840" s="236"/>
      <c r="O2840" s="224" t="str">
        <f>IF(GLOBAL_DATA[[#This Row],[Target scope]]="","",INDEX(DATA_TargetStatusChoice[Target_Status_Choice],MATCH(GLOBAL_DATA[[#This Row],[Target scope]],DATA_TargetStatusChoice[Value],1)))</f>
        <v>RISK ACCEPTED</v>
      </c>
      <c r="P2840" s="237">
        <v>0</v>
      </c>
      <c r="Q2840" s="238"/>
      <c r="R2840" s="250" t="s">
        <v>31</v>
      </c>
      <c r="S2840" s="251">
        <v>0</v>
      </c>
      <c r="T2840" s="251" t="s">
        <v>386</v>
      </c>
      <c r="U2840" s="252"/>
      <c r="V2840" s="239" t="s">
        <v>430</v>
      </c>
      <c r="W2840" s="240" t="s">
        <v>922</v>
      </c>
      <c r="X2840" s="241">
        <v>44197</v>
      </c>
      <c r="Y2840" s="241">
        <v>44925</v>
      </c>
      <c r="Z2840" s="241">
        <v>44925</v>
      </c>
      <c r="AA2840" s="242">
        <f>SUM(GLOBAL_DATA[[#This Row],[Initial 2020]],GLOBAL_DATA[[#This Row],[Initial 2021]],GLOBAL_DATA[[#This Row],[Initial 2022]],GLOBAL_DATA[[#This Row],[Initial 2023]])</f>
        <v>10</v>
      </c>
      <c r="AB2840" s="243">
        <f>SUM(GLOBAL_DATA[[#This Row],[Reestimated 2020]],GLOBAL_DATA[[#This Row],[Reestimated 2021]],GLOBAL_DATA[[#This Row],[Reestimated 2022]],GLOBAL_DATA[[#This Row],[Reestimated 2023]])</f>
        <v>0</v>
      </c>
      <c r="AC2840" s="244">
        <f>SUM(GLOBAL_DATA[[#This Row],[Spent 2020]],GLOBAL_DATA[[#This Row],[Spent 2021]],GLOBAL_DATA[[#This Row],[Spent 2022]],GLOBAL_DATA[[#This Row],[Spent 2023]])</f>
        <v>0</v>
      </c>
      <c r="AD2840" s="245" t="s">
        <v>562</v>
      </c>
      <c r="AE2840" s="246" t="s">
        <v>562</v>
      </c>
      <c r="AF2840" s="247" t="s">
        <v>562</v>
      </c>
      <c r="AG2840" s="246" t="s">
        <v>562</v>
      </c>
      <c r="AH2840" s="246" t="s">
        <v>562</v>
      </c>
      <c r="AI2840" s="246" t="s">
        <v>562</v>
      </c>
      <c r="AJ2840" s="245">
        <v>10</v>
      </c>
      <c r="AK2840" s="246" t="s">
        <v>562</v>
      </c>
      <c r="AL2840" s="247" t="s">
        <v>562</v>
      </c>
      <c r="AM2840" s="246" t="s">
        <v>562</v>
      </c>
      <c r="AN2840" s="246" t="s">
        <v>562</v>
      </c>
      <c r="AO2840" s="248" t="s">
        <v>562</v>
      </c>
      <c r="AP2840" s="249" t="s">
        <v>562</v>
      </c>
      <c r="AQ2840" s="249" t="s">
        <v>562</v>
      </c>
      <c r="AR2840" s="162">
        <f>IF(GLOBAL_DATA[[#This Row],[Target scope]]&lt;&gt;Target_Not_Applicable,GLOBAL_DATA[[#This Row],[Target scope]]*GLOBAL_DATA[[#This Row],[Implementation progress rate]],"")</f>
        <v>0</v>
      </c>
      <c r="AS2840" s="180">
        <f>IF(OR(GLOBAL_DATA[[#This Row],[Status]]=DATA!$J$6,GLOBAL_DATA[[#This Row],[Status]]=DATA!$J$7,GLOBAL_DATA[[#This Row],[Status]]=DATA!$J$8),1,0)</f>
        <v>0</v>
      </c>
      <c r="AT2840" s="181">
        <f>IF(GLOBAL_DATA[[#This Row],[Status]]=Status_No_Project,"",MAX(GLOBAL_DATA[[#This Row],[Initial end]],GLOBAL_DATA[[#This Row],[Re-estimated end]],43831))</f>
        <v>44925</v>
      </c>
      <c r="AU28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0" s="222">
        <f>IF(GLOBAL_DATA[[#This Row],[Target scope]]&lt;&gt;Target_Not_Applicable,COUNTBLANK(GLOBAL_DATA[[#This Row],[Target scope]:[Target justification (if&lt;100%)]]),0)+IF(GLOBAL_DATA[[#This Row],[Status]]&lt;&gt;Status_No_Project,COUNTBLANK(GLOBAL_DATA[[#This Row],[Implementation progress rate]:[CISO assessment]]),0)</f>
        <v>1</v>
      </c>
      <c r="AW2840" s="45">
        <f>SUBTOTAL(103,GLOBAL_DATA[[#This Row],[BU]])</f>
        <v>0</v>
      </c>
    </row>
    <row r="2841" spans="1:49" ht="25.5" x14ac:dyDescent="0.25">
      <c r="A2841" s="222" t="s">
        <v>40</v>
      </c>
      <c r="B2841" s="223" t="s">
        <v>894</v>
      </c>
      <c r="C2841" s="223" t="s">
        <v>50</v>
      </c>
      <c r="D2841" s="231" t="s">
        <v>672</v>
      </c>
      <c r="E2841" s="232" t="s">
        <v>4</v>
      </c>
      <c r="F2841" s="232"/>
      <c r="G2841" s="233"/>
      <c r="H2841" s="221" t="s">
        <v>570</v>
      </c>
      <c r="I2841" s="231" t="s">
        <v>578</v>
      </c>
      <c r="J2841" s="232"/>
      <c r="K2841" s="234"/>
      <c r="L2841" s="235"/>
      <c r="M2841" s="233"/>
      <c r="N2841" s="236"/>
      <c r="O2841" s="224" t="str">
        <f>IF(GLOBAL_DATA[[#This Row],[Target scope]]="","",INDEX(DATA_TargetStatusChoice[Target_Status_Choice],MATCH(GLOBAL_DATA[[#This Row],[Target scope]],DATA_TargetStatusChoice[Value],1)))</f>
        <v>RISK ACCEPTED</v>
      </c>
      <c r="P2841" s="237">
        <v>0</v>
      </c>
      <c r="Q2841" s="238"/>
      <c r="R2841" s="250" t="s">
        <v>31</v>
      </c>
      <c r="S2841" s="251">
        <v>0</v>
      </c>
      <c r="T2841" s="251" t="s">
        <v>386</v>
      </c>
      <c r="U2841" s="252"/>
      <c r="V2841" s="239" t="s">
        <v>430</v>
      </c>
      <c r="W2841" s="240" t="s">
        <v>922</v>
      </c>
      <c r="X2841" s="241">
        <v>44562</v>
      </c>
      <c r="Y2841" s="241">
        <v>44925</v>
      </c>
      <c r="Z2841" s="241">
        <v>44925</v>
      </c>
      <c r="AA2841" s="242">
        <f>SUM(GLOBAL_DATA[[#This Row],[Initial 2020]],GLOBAL_DATA[[#This Row],[Initial 2021]],GLOBAL_DATA[[#This Row],[Initial 2022]],GLOBAL_DATA[[#This Row],[Initial 2023]])</f>
        <v>1</v>
      </c>
      <c r="AB2841" s="243">
        <f>SUM(GLOBAL_DATA[[#This Row],[Reestimated 2020]],GLOBAL_DATA[[#This Row],[Reestimated 2021]],GLOBAL_DATA[[#This Row],[Reestimated 2022]],GLOBAL_DATA[[#This Row],[Reestimated 2023]])</f>
        <v>0</v>
      </c>
      <c r="AC2841" s="244">
        <f>SUM(GLOBAL_DATA[[#This Row],[Spent 2020]],GLOBAL_DATA[[#This Row],[Spent 2021]],GLOBAL_DATA[[#This Row],[Spent 2022]],GLOBAL_DATA[[#This Row],[Spent 2023]])</f>
        <v>0</v>
      </c>
      <c r="AD2841" s="245" t="s">
        <v>562</v>
      </c>
      <c r="AE2841" s="246" t="s">
        <v>562</v>
      </c>
      <c r="AF2841" s="247" t="s">
        <v>562</v>
      </c>
      <c r="AG2841" s="246" t="s">
        <v>562</v>
      </c>
      <c r="AH2841" s="246" t="s">
        <v>562</v>
      </c>
      <c r="AI2841" s="246" t="s">
        <v>562</v>
      </c>
      <c r="AJ2841" s="245">
        <v>1</v>
      </c>
      <c r="AK2841" s="246" t="s">
        <v>562</v>
      </c>
      <c r="AL2841" s="247" t="s">
        <v>562</v>
      </c>
      <c r="AM2841" s="246" t="s">
        <v>562</v>
      </c>
      <c r="AN2841" s="246" t="s">
        <v>562</v>
      </c>
      <c r="AO2841" s="248" t="s">
        <v>562</v>
      </c>
      <c r="AP2841" s="249" t="s">
        <v>562</v>
      </c>
      <c r="AQ2841" s="249" t="s">
        <v>562</v>
      </c>
      <c r="AR2841" s="162">
        <f>IF(GLOBAL_DATA[[#This Row],[Target scope]]&lt;&gt;Target_Not_Applicable,GLOBAL_DATA[[#This Row],[Target scope]]*GLOBAL_DATA[[#This Row],[Implementation progress rate]],"")</f>
        <v>0</v>
      </c>
      <c r="AS2841" s="180">
        <f>IF(OR(GLOBAL_DATA[[#This Row],[Status]]=DATA!$J$6,GLOBAL_DATA[[#This Row],[Status]]=DATA!$J$7,GLOBAL_DATA[[#This Row],[Status]]=DATA!$J$8),1,0)</f>
        <v>0</v>
      </c>
      <c r="AT2841" s="181">
        <f>IF(GLOBAL_DATA[[#This Row],[Status]]=Status_No_Project,"",MAX(GLOBAL_DATA[[#This Row],[Initial end]],GLOBAL_DATA[[#This Row],[Re-estimated end]],43831))</f>
        <v>44925</v>
      </c>
      <c r="AU28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1" s="222">
        <f>IF(GLOBAL_DATA[[#This Row],[Target scope]]&lt;&gt;Target_Not_Applicable,COUNTBLANK(GLOBAL_DATA[[#This Row],[Target scope]:[Target justification (if&lt;100%)]]),0)+IF(GLOBAL_DATA[[#This Row],[Status]]&lt;&gt;Status_No_Project,COUNTBLANK(GLOBAL_DATA[[#This Row],[Implementation progress rate]:[CISO assessment]]),0)</f>
        <v>1</v>
      </c>
      <c r="AW2841" s="45">
        <f>SUBTOTAL(103,GLOBAL_DATA[[#This Row],[BU]])</f>
        <v>1</v>
      </c>
    </row>
    <row r="2842" spans="1:49" ht="38.25" x14ac:dyDescent="0.25">
      <c r="A2842" s="222" t="s">
        <v>40</v>
      </c>
      <c r="B2842" s="223" t="s">
        <v>894</v>
      </c>
      <c r="C2842" s="223" t="s">
        <v>50</v>
      </c>
      <c r="D2842" s="231" t="s">
        <v>673</v>
      </c>
      <c r="E2842" s="232" t="s">
        <v>4</v>
      </c>
      <c r="F2842" s="232"/>
      <c r="G2842" s="233"/>
      <c r="H2842" s="221" t="s">
        <v>570</v>
      </c>
      <c r="I2842" s="231" t="s">
        <v>568</v>
      </c>
      <c r="J2842" s="232"/>
      <c r="K2842" s="234"/>
      <c r="L2842" s="235"/>
      <c r="M2842" s="233"/>
      <c r="N2842" s="236"/>
      <c r="O2842" s="224" t="str">
        <f>IF(GLOBAL_DATA[[#This Row],[Target scope]]="","",INDEX(DATA_TargetStatusChoice[Target_Status_Choice],MATCH(GLOBAL_DATA[[#This Row],[Target scope]],DATA_TargetStatusChoice[Value],1)))</f>
        <v>FULL IMPLEMENTATION</v>
      </c>
      <c r="P2842" s="237">
        <v>1</v>
      </c>
      <c r="Q2842" s="238"/>
      <c r="R2842" s="250" t="s">
        <v>31</v>
      </c>
      <c r="S2842" s="251">
        <v>0</v>
      </c>
      <c r="T2842" s="251" t="s">
        <v>386</v>
      </c>
      <c r="U2842" s="252"/>
      <c r="V2842" s="239" t="s">
        <v>430</v>
      </c>
      <c r="W2842" s="240" t="s">
        <v>924</v>
      </c>
      <c r="X2842" s="241">
        <v>44197</v>
      </c>
      <c r="Y2842" s="241">
        <v>44560</v>
      </c>
      <c r="Z2842" s="241">
        <v>44560</v>
      </c>
      <c r="AA2842" s="242">
        <f>SUM(GLOBAL_DATA[[#This Row],[Initial 2020]],GLOBAL_DATA[[#This Row],[Initial 2021]],GLOBAL_DATA[[#This Row],[Initial 2022]],GLOBAL_DATA[[#This Row],[Initial 2023]])</f>
        <v>9</v>
      </c>
      <c r="AB2842" s="243">
        <f>SUM(GLOBAL_DATA[[#This Row],[Reestimated 2020]],GLOBAL_DATA[[#This Row],[Reestimated 2021]],GLOBAL_DATA[[#This Row],[Reestimated 2022]],GLOBAL_DATA[[#This Row],[Reestimated 2023]])</f>
        <v>0</v>
      </c>
      <c r="AC2842" s="244">
        <f>SUM(GLOBAL_DATA[[#This Row],[Spent 2020]],GLOBAL_DATA[[#This Row],[Spent 2021]],GLOBAL_DATA[[#This Row],[Spent 2022]],GLOBAL_DATA[[#This Row],[Spent 2023]])</f>
        <v>0</v>
      </c>
      <c r="AD2842" s="245" t="s">
        <v>562</v>
      </c>
      <c r="AE2842" s="246" t="s">
        <v>562</v>
      </c>
      <c r="AF2842" s="247" t="s">
        <v>562</v>
      </c>
      <c r="AG2842" s="246">
        <v>9</v>
      </c>
      <c r="AH2842" s="246" t="s">
        <v>562</v>
      </c>
      <c r="AI2842" s="246" t="s">
        <v>562</v>
      </c>
      <c r="AJ2842" s="245" t="s">
        <v>562</v>
      </c>
      <c r="AK2842" s="246" t="s">
        <v>562</v>
      </c>
      <c r="AL2842" s="247" t="s">
        <v>562</v>
      </c>
      <c r="AM2842" s="246" t="s">
        <v>562</v>
      </c>
      <c r="AN2842" s="246" t="s">
        <v>562</v>
      </c>
      <c r="AO2842" s="248" t="s">
        <v>562</v>
      </c>
      <c r="AP2842" s="249" t="s">
        <v>562</v>
      </c>
      <c r="AQ2842" s="249" t="s">
        <v>562</v>
      </c>
      <c r="AR2842" s="162">
        <f>IF(GLOBAL_DATA[[#This Row],[Target scope]]&lt;&gt;Target_Not_Applicable,GLOBAL_DATA[[#This Row],[Target scope]]*GLOBAL_DATA[[#This Row],[Implementation progress rate]],"")</f>
        <v>0</v>
      </c>
      <c r="AS2842" s="180">
        <f>IF(OR(GLOBAL_DATA[[#This Row],[Status]]=DATA!$J$6,GLOBAL_DATA[[#This Row],[Status]]=DATA!$J$7,GLOBAL_DATA[[#This Row],[Status]]=DATA!$J$8),1,0)</f>
        <v>0</v>
      </c>
      <c r="AT2842" s="181">
        <f>IF(GLOBAL_DATA[[#This Row],[Status]]=Status_No_Project,"",MAX(GLOBAL_DATA[[#This Row],[Initial end]],GLOBAL_DATA[[#This Row],[Re-estimated end]],43831))</f>
        <v>44560</v>
      </c>
      <c r="AU28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2" s="222">
        <f>IF(GLOBAL_DATA[[#This Row],[Target scope]]&lt;&gt;Target_Not_Applicable,COUNTBLANK(GLOBAL_DATA[[#This Row],[Target scope]:[Target justification (if&lt;100%)]]),0)+IF(GLOBAL_DATA[[#This Row],[Status]]&lt;&gt;Status_No_Project,COUNTBLANK(GLOBAL_DATA[[#This Row],[Implementation progress rate]:[CISO assessment]]),0)</f>
        <v>1</v>
      </c>
      <c r="AW2842" s="45">
        <f>SUBTOTAL(103,GLOBAL_DATA[[#This Row],[BU]])</f>
        <v>1</v>
      </c>
    </row>
    <row r="2843" spans="1:49" ht="38.25" hidden="1" x14ac:dyDescent="0.25">
      <c r="A2843" s="222" t="s">
        <v>40</v>
      </c>
      <c r="B2843" s="223" t="s">
        <v>894</v>
      </c>
      <c r="C2843" s="223" t="s">
        <v>50</v>
      </c>
      <c r="D2843" s="231" t="s">
        <v>674</v>
      </c>
      <c r="E2843" s="232" t="s">
        <v>4</v>
      </c>
      <c r="F2843" s="232"/>
      <c r="G2843" s="233"/>
      <c r="H2843" s="221"/>
      <c r="I2843" s="231" t="s">
        <v>568</v>
      </c>
      <c r="J2843" s="232"/>
      <c r="K2843" s="234"/>
      <c r="L2843" s="235"/>
      <c r="M2843" s="233"/>
      <c r="N2843" s="236"/>
      <c r="O2843" s="224" t="str">
        <f>IF(GLOBAL_DATA[[#This Row],[Target scope]]="","",INDEX(DATA_TargetStatusChoice[Target_Status_Choice],MATCH(GLOBAL_DATA[[#This Row],[Target scope]],DATA_TargetStatusChoice[Value],1)))</f>
        <v>FULL IMPLEMENTATION</v>
      </c>
      <c r="P2843" s="237">
        <v>1</v>
      </c>
      <c r="Q2843" s="238"/>
      <c r="R2843" s="250" t="s">
        <v>32</v>
      </c>
      <c r="S2843" s="251">
        <v>0.25</v>
      </c>
      <c r="T2843" s="251" t="s">
        <v>386</v>
      </c>
      <c r="U2843" s="252"/>
      <c r="V2843" s="239" t="s">
        <v>431</v>
      </c>
      <c r="W2843" s="240" t="s">
        <v>921</v>
      </c>
      <c r="X2843" s="241">
        <v>43983</v>
      </c>
      <c r="Y2843" s="241">
        <v>44560</v>
      </c>
      <c r="Z2843" s="241">
        <v>44560</v>
      </c>
      <c r="AA2843" s="242">
        <f>SUM(GLOBAL_DATA[[#This Row],[Initial 2020]],GLOBAL_DATA[[#This Row],[Initial 2021]],GLOBAL_DATA[[#This Row],[Initial 2022]],GLOBAL_DATA[[#This Row],[Initial 2023]])</f>
        <v>0</v>
      </c>
      <c r="AB2843" s="243">
        <f>SUM(GLOBAL_DATA[[#This Row],[Reestimated 2020]],GLOBAL_DATA[[#This Row],[Reestimated 2021]],GLOBAL_DATA[[#This Row],[Reestimated 2022]],GLOBAL_DATA[[#This Row],[Reestimated 2023]])</f>
        <v>0</v>
      </c>
      <c r="AC2843" s="244">
        <f>SUM(GLOBAL_DATA[[#This Row],[Spent 2020]],GLOBAL_DATA[[#This Row],[Spent 2021]],GLOBAL_DATA[[#This Row],[Spent 2022]],GLOBAL_DATA[[#This Row],[Spent 2023]])</f>
        <v>0</v>
      </c>
      <c r="AD2843" s="245" t="s">
        <v>562</v>
      </c>
      <c r="AE2843" s="246" t="s">
        <v>562</v>
      </c>
      <c r="AF2843" s="247" t="s">
        <v>562</v>
      </c>
      <c r="AG2843" s="246">
        <v>0</v>
      </c>
      <c r="AH2843" s="246" t="s">
        <v>562</v>
      </c>
      <c r="AI2843" s="246" t="s">
        <v>562</v>
      </c>
      <c r="AJ2843" s="245" t="s">
        <v>562</v>
      </c>
      <c r="AK2843" s="246" t="s">
        <v>562</v>
      </c>
      <c r="AL2843" s="247" t="s">
        <v>562</v>
      </c>
      <c r="AM2843" s="246" t="s">
        <v>562</v>
      </c>
      <c r="AN2843" s="246" t="s">
        <v>562</v>
      </c>
      <c r="AO2843" s="248" t="s">
        <v>562</v>
      </c>
      <c r="AP2843" s="249" t="s">
        <v>562</v>
      </c>
      <c r="AQ2843" s="249" t="s">
        <v>562</v>
      </c>
      <c r="AR2843" s="162">
        <f>IF(GLOBAL_DATA[[#This Row],[Target scope]]&lt;&gt;Target_Not_Applicable,GLOBAL_DATA[[#This Row],[Target scope]]*GLOBAL_DATA[[#This Row],[Implementation progress rate]],"")</f>
        <v>0.25</v>
      </c>
      <c r="AS2843" s="180">
        <f>IF(OR(GLOBAL_DATA[[#This Row],[Status]]=DATA!$J$6,GLOBAL_DATA[[#This Row],[Status]]=DATA!$J$7,GLOBAL_DATA[[#This Row],[Status]]=DATA!$J$8),1,0)</f>
        <v>0</v>
      </c>
      <c r="AT2843" s="181">
        <f>IF(GLOBAL_DATA[[#This Row],[Status]]=Status_No_Project,"",MAX(GLOBAL_DATA[[#This Row],[Initial end]],GLOBAL_DATA[[#This Row],[Re-estimated end]],43831))</f>
        <v>44560</v>
      </c>
      <c r="AU28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3" s="222">
        <f>IF(GLOBAL_DATA[[#This Row],[Target scope]]&lt;&gt;Target_Not_Applicable,COUNTBLANK(GLOBAL_DATA[[#This Row],[Target scope]:[Target justification (if&lt;100%)]]),0)+IF(GLOBAL_DATA[[#This Row],[Status]]&lt;&gt;Status_No_Project,COUNTBLANK(GLOBAL_DATA[[#This Row],[Implementation progress rate]:[CISO assessment]]),0)</f>
        <v>1</v>
      </c>
      <c r="AW2843" s="45">
        <f>SUBTOTAL(103,GLOBAL_DATA[[#This Row],[BU]])</f>
        <v>0</v>
      </c>
    </row>
    <row r="2844" spans="1:49" ht="25.5" x14ac:dyDescent="0.25">
      <c r="A2844" s="222" t="s">
        <v>40</v>
      </c>
      <c r="B2844" s="223" t="s">
        <v>894</v>
      </c>
      <c r="C2844" s="223" t="s">
        <v>50</v>
      </c>
      <c r="D2844" s="231" t="s">
        <v>675</v>
      </c>
      <c r="E2844" s="232" t="s">
        <v>4</v>
      </c>
      <c r="F2844" s="232"/>
      <c r="G2844" s="233"/>
      <c r="H2844" s="221" t="s">
        <v>570</v>
      </c>
      <c r="I2844" s="231" t="s">
        <v>568</v>
      </c>
      <c r="J2844" s="232"/>
      <c r="K2844" s="234"/>
      <c r="L2844" s="235"/>
      <c r="M2844" s="233"/>
      <c r="N2844" s="236"/>
      <c r="O2844" s="224" t="str">
        <f>IF(GLOBAL_DATA[[#This Row],[Target scope]]="","",INDEX(DATA_TargetStatusChoice[Target_Status_Choice],MATCH(GLOBAL_DATA[[#This Row],[Target scope]],DATA_TargetStatusChoice[Value],1)))</f>
        <v>NOT APPLICABLE</v>
      </c>
      <c r="P2844" s="237" t="s">
        <v>427</v>
      </c>
      <c r="Q2844" s="238"/>
      <c r="R2844" s="250" t="s">
        <v>469</v>
      </c>
      <c r="S2844" s="251"/>
      <c r="T2844" s="251" t="s">
        <v>386</v>
      </c>
      <c r="U2844" s="252"/>
      <c r="V2844" s="239" t="s">
        <v>562</v>
      </c>
      <c r="W2844" s="240" t="s">
        <v>922</v>
      </c>
      <c r="X2844" s="241" t="s">
        <v>562</v>
      </c>
      <c r="Y2844" s="241" t="s">
        <v>562</v>
      </c>
      <c r="Z2844" s="241" t="s">
        <v>562</v>
      </c>
      <c r="AA2844" s="242">
        <f>SUM(GLOBAL_DATA[[#This Row],[Initial 2020]],GLOBAL_DATA[[#This Row],[Initial 2021]],GLOBAL_DATA[[#This Row],[Initial 2022]],GLOBAL_DATA[[#This Row],[Initial 2023]])</f>
        <v>0</v>
      </c>
      <c r="AB2844" s="243">
        <f>SUM(GLOBAL_DATA[[#This Row],[Reestimated 2020]],GLOBAL_DATA[[#This Row],[Reestimated 2021]],GLOBAL_DATA[[#This Row],[Reestimated 2022]],GLOBAL_DATA[[#This Row],[Reestimated 2023]])</f>
        <v>0</v>
      </c>
      <c r="AC2844" s="244">
        <f>SUM(GLOBAL_DATA[[#This Row],[Spent 2020]],GLOBAL_DATA[[#This Row],[Spent 2021]],GLOBAL_DATA[[#This Row],[Spent 2022]],GLOBAL_DATA[[#This Row],[Spent 2023]])</f>
        <v>0</v>
      </c>
      <c r="AD2844" s="245" t="s">
        <v>562</v>
      </c>
      <c r="AE2844" s="246" t="s">
        <v>562</v>
      </c>
      <c r="AF2844" s="247" t="s">
        <v>562</v>
      </c>
      <c r="AG2844" s="246" t="s">
        <v>562</v>
      </c>
      <c r="AH2844" s="246" t="s">
        <v>562</v>
      </c>
      <c r="AI2844" s="246" t="s">
        <v>562</v>
      </c>
      <c r="AJ2844" s="245" t="s">
        <v>562</v>
      </c>
      <c r="AK2844" s="246" t="s">
        <v>562</v>
      </c>
      <c r="AL2844" s="247" t="s">
        <v>562</v>
      </c>
      <c r="AM2844" s="246" t="s">
        <v>562</v>
      </c>
      <c r="AN2844" s="246" t="s">
        <v>562</v>
      </c>
      <c r="AO2844" s="248" t="s">
        <v>562</v>
      </c>
      <c r="AP2844" s="249" t="s">
        <v>562</v>
      </c>
      <c r="AQ2844" s="249" t="s">
        <v>562</v>
      </c>
      <c r="AR2844" s="162" t="str">
        <f>IF(GLOBAL_DATA[[#This Row],[Target scope]]&lt;&gt;Target_Not_Applicable,GLOBAL_DATA[[#This Row],[Target scope]]*GLOBAL_DATA[[#This Row],[Implementation progress rate]],"")</f>
        <v/>
      </c>
      <c r="AS2844" s="180">
        <f>IF(OR(GLOBAL_DATA[[#This Row],[Status]]=DATA!$J$6,GLOBAL_DATA[[#This Row],[Status]]=DATA!$J$7,GLOBAL_DATA[[#This Row],[Status]]=DATA!$J$8),1,0)</f>
        <v>0</v>
      </c>
      <c r="AT2844" s="181" t="str">
        <f>IF(GLOBAL_DATA[[#This Row],[Status]]=Status_No_Project,"",MAX(GLOBAL_DATA[[#This Row],[Initial end]],GLOBAL_DATA[[#This Row],[Re-estimated end]],43831))</f>
        <v/>
      </c>
      <c r="AU28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4" s="222">
        <f>IF(GLOBAL_DATA[[#This Row],[Target scope]]&lt;&gt;Target_Not_Applicable,COUNTBLANK(GLOBAL_DATA[[#This Row],[Target scope]:[Target justification (if&lt;100%)]]),0)+IF(GLOBAL_DATA[[#This Row],[Status]]&lt;&gt;Status_No_Project,COUNTBLANK(GLOBAL_DATA[[#This Row],[Implementation progress rate]:[CISO assessment]]),0)</f>
        <v>0</v>
      </c>
      <c r="AW2844" s="45">
        <f>SUBTOTAL(103,GLOBAL_DATA[[#This Row],[BU]])</f>
        <v>1</v>
      </c>
    </row>
    <row r="2845" spans="1:49" ht="38.25" x14ac:dyDescent="0.25">
      <c r="A2845" s="222" t="s">
        <v>40</v>
      </c>
      <c r="B2845" s="223" t="s">
        <v>894</v>
      </c>
      <c r="C2845" s="223" t="s">
        <v>50</v>
      </c>
      <c r="D2845" s="231" t="s">
        <v>676</v>
      </c>
      <c r="E2845" s="232" t="s">
        <v>4</v>
      </c>
      <c r="F2845" s="232"/>
      <c r="G2845" s="233"/>
      <c r="H2845" s="221" t="s">
        <v>570</v>
      </c>
      <c r="I2845" s="231" t="s">
        <v>568</v>
      </c>
      <c r="J2845" s="232"/>
      <c r="K2845" s="234"/>
      <c r="L2845" s="235"/>
      <c r="M2845" s="233"/>
      <c r="N2845" s="236"/>
      <c r="O2845" s="224" t="str">
        <f>IF(GLOBAL_DATA[[#This Row],[Target scope]]="","",INDEX(DATA_TargetStatusChoice[Target_Status_Choice],MATCH(GLOBAL_DATA[[#This Row],[Target scope]],DATA_TargetStatusChoice[Value],1)))</f>
        <v>FULL IMPLEMENTATION</v>
      </c>
      <c r="P2845" s="237">
        <v>1</v>
      </c>
      <c r="Q2845" s="238"/>
      <c r="R2845" s="250" t="s">
        <v>32</v>
      </c>
      <c r="S2845" s="251">
        <v>0.2</v>
      </c>
      <c r="T2845" s="251" t="s">
        <v>386</v>
      </c>
      <c r="U2845" s="252"/>
      <c r="V2845" s="239" t="s">
        <v>430</v>
      </c>
      <c r="W2845" s="240" t="s">
        <v>924</v>
      </c>
      <c r="X2845" s="241">
        <v>43466</v>
      </c>
      <c r="Y2845" s="241">
        <v>44560</v>
      </c>
      <c r="Z2845" s="241">
        <v>44560</v>
      </c>
      <c r="AA2845" s="242">
        <f>SUM(GLOBAL_DATA[[#This Row],[Initial 2020]],GLOBAL_DATA[[#This Row],[Initial 2021]],GLOBAL_DATA[[#This Row],[Initial 2022]],GLOBAL_DATA[[#This Row],[Initial 2023]])</f>
        <v>0</v>
      </c>
      <c r="AB2845" s="243">
        <f>SUM(GLOBAL_DATA[[#This Row],[Reestimated 2020]],GLOBAL_DATA[[#This Row],[Reestimated 2021]],GLOBAL_DATA[[#This Row],[Reestimated 2022]],GLOBAL_DATA[[#This Row],[Reestimated 2023]])</f>
        <v>0</v>
      </c>
      <c r="AC2845" s="244">
        <f>SUM(GLOBAL_DATA[[#This Row],[Spent 2020]],GLOBAL_DATA[[#This Row],[Spent 2021]],GLOBAL_DATA[[#This Row],[Spent 2022]],GLOBAL_DATA[[#This Row],[Spent 2023]])</f>
        <v>0</v>
      </c>
      <c r="AD2845" s="245" t="s">
        <v>562</v>
      </c>
      <c r="AE2845" s="246" t="s">
        <v>562</v>
      </c>
      <c r="AF2845" s="247" t="s">
        <v>562</v>
      </c>
      <c r="AG2845" s="246">
        <v>0</v>
      </c>
      <c r="AH2845" s="246" t="s">
        <v>562</v>
      </c>
      <c r="AI2845" s="246" t="s">
        <v>562</v>
      </c>
      <c r="AJ2845" s="245" t="s">
        <v>562</v>
      </c>
      <c r="AK2845" s="246" t="s">
        <v>562</v>
      </c>
      <c r="AL2845" s="247" t="s">
        <v>562</v>
      </c>
      <c r="AM2845" s="246" t="s">
        <v>562</v>
      </c>
      <c r="AN2845" s="246" t="s">
        <v>562</v>
      </c>
      <c r="AO2845" s="248" t="s">
        <v>562</v>
      </c>
      <c r="AP2845" s="249" t="s">
        <v>562</v>
      </c>
      <c r="AQ2845" s="249" t="s">
        <v>562</v>
      </c>
      <c r="AR2845" s="162">
        <f>IF(GLOBAL_DATA[[#This Row],[Target scope]]&lt;&gt;Target_Not_Applicable,GLOBAL_DATA[[#This Row],[Target scope]]*GLOBAL_DATA[[#This Row],[Implementation progress rate]],"")</f>
        <v>0.2</v>
      </c>
      <c r="AS2845" s="180">
        <f>IF(OR(GLOBAL_DATA[[#This Row],[Status]]=DATA!$J$6,GLOBAL_DATA[[#This Row],[Status]]=DATA!$J$7,GLOBAL_DATA[[#This Row],[Status]]=DATA!$J$8),1,0)</f>
        <v>0</v>
      </c>
      <c r="AT2845" s="181">
        <f>IF(GLOBAL_DATA[[#This Row],[Status]]=Status_No_Project,"",MAX(GLOBAL_DATA[[#This Row],[Initial end]],GLOBAL_DATA[[#This Row],[Re-estimated end]],43831))</f>
        <v>44560</v>
      </c>
      <c r="AU28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5" s="222">
        <f>IF(GLOBAL_DATA[[#This Row],[Target scope]]&lt;&gt;Target_Not_Applicable,COUNTBLANK(GLOBAL_DATA[[#This Row],[Target scope]:[Target justification (if&lt;100%)]]),0)+IF(GLOBAL_DATA[[#This Row],[Status]]&lt;&gt;Status_No_Project,COUNTBLANK(GLOBAL_DATA[[#This Row],[Implementation progress rate]:[CISO assessment]]),0)</f>
        <v>1</v>
      </c>
      <c r="AW2845" s="45">
        <f>SUBTOTAL(103,GLOBAL_DATA[[#This Row],[BU]])</f>
        <v>1</v>
      </c>
    </row>
    <row r="2846" spans="1:49" ht="38.25" hidden="1" x14ac:dyDescent="0.25">
      <c r="A2846" s="222" t="s">
        <v>40</v>
      </c>
      <c r="B2846" s="223" t="s">
        <v>894</v>
      </c>
      <c r="C2846" s="223" t="s">
        <v>50</v>
      </c>
      <c r="D2846" s="231" t="s">
        <v>677</v>
      </c>
      <c r="E2846" s="232" t="s">
        <v>4</v>
      </c>
      <c r="F2846" s="232"/>
      <c r="G2846" s="233"/>
      <c r="H2846" s="221"/>
      <c r="I2846" s="231" t="s">
        <v>568</v>
      </c>
      <c r="J2846" s="232"/>
      <c r="K2846" s="234"/>
      <c r="L2846" s="235"/>
      <c r="M2846" s="233"/>
      <c r="N2846" s="236"/>
      <c r="O2846" s="224" t="str">
        <f>IF(GLOBAL_DATA[[#This Row],[Target scope]]="","",INDEX(DATA_TargetStatusChoice[Target_Status_Choice],MATCH(GLOBAL_DATA[[#This Row],[Target scope]],DATA_TargetStatusChoice[Value],1)))</f>
        <v>FULL IMPLEMENTATION</v>
      </c>
      <c r="P2846" s="237">
        <v>1</v>
      </c>
      <c r="Q2846" s="238"/>
      <c r="R2846" s="250" t="s">
        <v>31</v>
      </c>
      <c r="S2846" s="251">
        <v>0</v>
      </c>
      <c r="T2846" s="251" t="s">
        <v>386</v>
      </c>
      <c r="U2846" s="252"/>
      <c r="V2846" s="239" t="s">
        <v>562</v>
      </c>
      <c r="W2846" s="240" t="s">
        <v>921</v>
      </c>
      <c r="X2846" s="241">
        <v>44197</v>
      </c>
      <c r="Y2846" s="241">
        <v>44560</v>
      </c>
      <c r="Z2846" s="241">
        <v>44560</v>
      </c>
      <c r="AA2846" s="242">
        <f>SUM(GLOBAL_DATA[[#This Row],[Initial 2020]],GLOBAL_DATA[[#This Row],[Initial 2021]],GLOBAL_DATA[[#This Row],[Initial 2022]],GLOBAL_DATA[[#This Row],[Initial 2023]])</f>
        <v>9</v>
      </c>
      <c r="AB2846" s="243">
        <f>SUM(GLOBAL_DATA[[#This Row],[Reestimated 2020]],GLOBAL_DATA[[#This Row],[Reestimated 2021]],GLOBAL_DATA[[#This Row],[Reestimated 2022]],GLOBAL_DATA[[#This Row],[Reestimated 2023]])</f>
        <v>0</v>
      </c>
      <c r="AC2846" s="244">
        <f>SUM(GLOBAL_DATA[[#This Row],[Spent 2020]],GLOBAL_DATA[[#This Row],[Spent 2021]],GLOBAL_DATA[[#This Row],[Spent 2022]],GLOBAL_DATA[[#This Row],[Spent 2023]])</f>
        <v>0</v>
      </c>
      <c r="AD2846" s="245" t="s">
        <v>562</v>
      </c>
      <c r="AE2846" s="246" t="s">
        <v>562</v>
      </c>
      <c r="AF2846" s="247" t="s">
        <v>562</v>
      </c>
      <c r="AG2846" s="246">
        <v>9</v>
      </c>
      <c r="AH2846" s="246" t="s">
        <v>562</v>
      </c>
      <c r="AI2846" s="246" t="s">
        <v>562</v>
      </c>
      <c r="AJ2846" s="245" t="s">
        <v>562</v>
      </c>
      <c r="AK2846" s="246" t="s">
        <v>562</v>
      </c>
      <c r="AL2846" s="247" t="s">
        <v>562</v>
      </c>
      <c r="AM2846" s="246" t="s">
        <v>562</v>
      </c>
      <c r="AN2846" s="246" t="s">
        <v>562</v>
      </c>
      <c r="AO2846" s="248" t="s">
        <v>562</v>
      </c>
      <c r="AP2846" s="249" t="s">
        <v>562</v>
      </c>
      <c r="AQ2846" s="249" t="s">
        <v>562</v>
      </c>
      <c r="AR2846" s="162">
        <f>IF(GLOBAL_DATA[[#This Row],[Target scope]]&lt;&gt;Target_Not_Applicable,GLOBAL_DATA[[#This Row],[Target scope]]*GLOBAL_DATA[[#This Row],[Implementation progress rate]],"")</f>
        <v>0</v>
      </c>
      <c r="AS2846" s="180">
        <f>IF(OR(GLOBAL_DATA[[#This Row],[Status]]=DATA!$J$6,GLOBAL_DATA[[#This Row],[Status]]=DATA!$J$7,GLOBAL_DATA[[#This Row],[Status]]=DATA!$J$8),1,0)</f>
        <v>0</v>
      </c>
      <c r="AT2846" s="181">
        <f>IF(GLOBAL_DATA[[#This Row],[Status]]=Status_No_Project,"",MAX(GLOBAL_DATA[[#This Row],[Initial end]],GLOBAL_DATA[[#This Row],[Re-estimated end]],43831))</f>
        <v>44560</v>
      </c>
      <c r="AU28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6" s="222">
        <f>IF(GLOBAL_DATA[[#This Row],[Target scope]]&lt;&gt;Target_Not_Applicable,COUNTBLANK(GLOBAL_DATA[[#This Row],[Target scope]:[Target justification (if&lt;100%)]]),0)+IF(GLOBAL_DATA[[#This Row],[Status]]&lt;&gt;Status_No_Project,COUNTBLANK(GLOBAL_DATA[[#This Row],[Implementation progress rate]:[CISO assessment]]),0)</f>
        <v>1</v>
      </c>
      <c r="AW2846" s="45">
        <f>SUBTOTAL(103,GLOBAL_DATA[[#This Row],[BU]])</f>
        <v>0</v>
      </c>
    </row>
    <row r="2847" spans="1:49" ht="38.25" x14ac:dyDescent="0.25">
      <c r="A2847" s="222" t="s">
        <v>40</v>
      </c>
      <c r="B2847" s="223" t="s">
        <v>894</v>
      </c>
      <c r="C2847" s="223" t="s">
        <v>50</v>
      </c>
      <c r="D2847" s="231" t="s">
        <v>678</v>
      </c>
      <c r="E2847" s="232" t="s">
        <v>4</v>
      </c>
      <c r="F2847" s="232"/>
      <c r="G2847" s="233"/>
      <c r="H2847" s="221" t="s">
        <v>570</v>
      </c>
      <c r="I2847" s="231" t="s">
        <v>568</v>
      </c>
      <c r="J2847" s="232"/>
      <c r="K2847" s="234"/>
      <c r="L2847" s="235"/>
      <c r="M2847" s="233"/>
      <c r="N2847" s="236"/>
      <c r="O2847" s="224" t="str">
        <f>IF(GLOBAL_DATA[[#This Row],[Target scope]]="","",INDEX(DATA_TargetStatusChoice[Target_Status_Choice],MATCH(GLOBAL_DATA[[#This Row],[Target scope]],DATA_TargetStatusChoice[Value],1)))</f>
        <v>FULL IMPLEMENTATION</v>
      </c>
      <c r="P2847" s="237">
        <v>1</v>
      </c>
      <c r="Q2847" s="238"/>
      <c r="R2847" s="250" t="s">
        <v>31</v>
      </c>
      <c r="S2847" s="251">
        <v>0</v>
      </c>
      <c r="T2847" s="251" t="s">
        <v>386</v>
      </c>
      <c r="U2847" s="252"/>
      <c r="V2847" s="239" t="s">
        <v>562</v>
      </c>
      <c r="W2847" s="240" t="s">
        <v>921</v>
      </c>
      <c r="X2847" s="241">
        <v>44197</v>
      </c>
      <c r="Y2847" s="241">
        <v>44560</v>
      </c>
      <c r="Z2847" s="241">
        <v>44560</v>
      </c>
      <c r="AA2847" s="242">
        <f>SUM(GLOBAL_DATA[[#This Row],[Initial 2020]],GLOBAL_DATA[[#This Row],[Initial 2021]],GLOBAL_DATA[[#This Row],[Initial 2022]],GLOBAL_DATA[[#This Row],[Initial 2023]])</f>
        <v>0</v>
      </c>
      <c r="AB2847" s="243">
        <f>SUM(GLOBAL_DATA[[#This Row],[Reestimated 2020]],GLOBAL_DATA[[#This Row],[Reestimated 2021]],GLOBAL_DATA[[#This Row],[Reestimated 2022]],GLOBAL_DATA[[#This Row],[Reestimated 2023]])</f>
        <v>0</v>
      </c>
      <c r="AC2847" s="244">
        <f>SUM(GLOBAL_DATA[[#This Row],[Spent 2020]],GLOBAL_DATA[[#This Row],[Spent 2021]],GLOBAL_DATA[[#This Row],[Spent 2022]],GLOBAL_DATA[[#This Row],[Spent 2023]])</f>
        <v>0</v>
      </c>
      <c r="AD2847" s="245" t="s">
        <v>562</v>
      </c>
      <c r="AE2847" s="246" t="s">
        <v>562</v>
      </c>
      <c r="AF2847" s="247" t="s">
        <v>562</v>
      </c>
      <c r="AG2847" s="246">
        <v>0</v>
      </c>
      <c r="AH2847" s="246" t="s">
        <v>562</v>
      </c>
      <c r="AI2847" s="246" t="s">
        <v>562</v>
      </c>
      <c r="AJ2847" s="245" t="s">
        <v>562</v>
      </c>
      <c r="AK2847" s="246" t="s">
        <v>562</v>
      </c>
      <c r="AL2847" s="247" t="s">
        <v>562</v>
      </c>
      <c r="AM2847" s="246" t="s">
        <v>562</v>
      </c>
      <c r="AN2847" s="246" t="s">
        <v>562</v>
      </c>
      <c r="AO2847" s="248" t="s">
        <v>562</v>
      </c>
      <c r="AP2847" s="249" t="s">
        <v>562</v>
      </c>
      <c r="AQ2847" s="249" t="s">
        <v>562</v>
      </c>
      <c r="AR2847" s="162">
        <f>IF(GLOBAL_DATA[[#This Row],[Target scope]]&lt;&gt;Target_Not_Applicable,GLOBAL_DATA[[#This Row],[Target scope]]*GLOBAL_DATA[[#This Row],[Implementation progress rate]],"")</f>
        <v>0</v>
      </c>
      <c r="AS2847" s="180">
        <f>IF(OR(GLOBAL_DATA[[#This Row],[Status]]=DATA!$J$6,GLOBAL_DATA[[#This Row],[Status]]=DATA!$J$7,GLOBAL_DATA[[#This Row],[Status]]=DATA!$J$8),1,0)</f>
        <v>0</v>
      </c>
      <c r="AT2847" s="181">
        <f>IF(GLOBAL_DATA[[#This Row],[Status]]=Status_No_Project,"",MAX(GLOBAL_DATA[[#This Row],[Initial end]],GLOBAL_DATA[[#This Row],[Re-estimated end]],43831))</f>
        <v>44560</v>
      </c>
      <c r="AU28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7" s="222">
        <f>IF(GLOBAL_DATA[[#This Row],[Target scope]]&lt;&gt;Target_Not_Applicable,COUNTBLANK(GLOBAL_DATA[[#This Row],[Target scope]:[Target justification (if&lt;100%)]]),0)+IF(GLOBAL_DATA[[#This Row],[Status]]&lt;&gt;Status_No_Project,COUNTBLANK(GLOBAL_DATA[[#This Row],[Implementation progress rate]:[CISO assessment]]),0)</f>
        <v>1</v>
      </c>
      <c r="AW2847" s="45">
        <f>SUBTOTAL(103,GLOBAL_DATA[[#This Row],[BU]])</f>
        <v>1</v>
      </c>
    </row>
    <row r="2848" spans="1:49" ht="25.5" x14ac:dyDescent="0.25">
      <c r="A2848" s="222" t="s">
        <v>40</v>
      </c>
      <c r="B2848" s="223" t="s">
        <v>894</v>
      </c>
      <c r="C2848" s="223" t="s">
        <v>50</v>
      </c>
      <c r="D2848" s="231" t="s">
        <v>679</v>
      </c>
      <c r="E2848" s="232" t="s">
        <v>4</v>
      </c>
      <c r="F2848" s="232"/>
      <c r="G2848" s="233"/>
      <c r="H2848" s="221" t="s">
        <v>578</v>
      </c>
      <c r="I2848" s="231" t="s">
        <v>578</v>
      </c>
      <c r="J2848" s="232"/>
      <c r="K2848" s="234"/>
      <c r="L2848" s="235"/>
      <c r="M2848" s="233"/>
      <c r="N2848" s="236"/>
      <c r="O2848" s="224" t="str">
        <f>IF(GLOBAL_DATA[[#This Row],[Target scope]]="","",INDEX(DATA_TargetStatusChoice[Target_Status_Choice],MATCH(GLOBAL_DATA[[#This Row],[Target scope]],DATA_TargetStatusChoice[Value],1)))</f>
        <v/>
      </c>
      <c r="P2848" s="237" t="s">
        <v>562</v>
      </c>
      <c r="Q2848" s="238"/>
      <c r="R2848" s="250" t="s">
        <v>562</v>
      </c>
      <c r="S2848" s="251"/>
      <c r="T2848" s="251" t="s">
        <v>562</v>
      </c>
      <c r="U2848" s="252"/>
      <c r="V2848" s="239" t="s">
        <v>562</v>
      </c>
      <c r="W2848" s="240" t="s">
        <v>562</v>
      </c>
      <c r="X2848" s="241" t="s">
        <v>562</v>
      </c>
      <c r="Y2848" s="241" t="s">
        <v>562</v>
      </c>
      <c r="Z2848" s="241" t="s">
        <v>562</v>
      </c>
      <c r="AA2848" s="242">
        <f>SUM(GLOBAL_DATA[[#This Row],[Initial 2020]],GLOBAL_DATA[[#This Row],[Initial 2021]],GLOBAL_DATA[[#This Row],[Initial 2022]],GLOBAL_DATA[[#This Row],[Initial 2023]])</f>
        <v>0</v>
      </c>
      <c r="AB2848" s="243">
        <f>SUM(GLOBAL_DATA[[#This Row],[Reestimated 2020]],GLOBAL_DATA[[#This Row],[Reestimated 2021]],GLOBAL_DATA[[#This Row],[Reestimated 2022]],GLOBAL_DATA[[#This Row],[Reestimated 2023]])</f>
        <v>0</v>
      </c>
      <c r="AC2848" s="244">
        <f>SUM(GLOBAL_DATA[[#This Row],[Spent 2020]],GLOBAL_DATA[[#This Row],[Spent 2021]],GLOBAL_DATA[[#This Row],[Spent 2022]],GLOBAL_DATA[[#This Row],[Spent 2023]])</f>
        <v>0</v>
      </c>
      <c r="AD2848" s="245" t="s">
        <v>562</v>
      </c>
      <c r="AE2848" s="246" t="s">
        <v>562</v>
      </c>
      <c r="AF2848" s="247" t="s">
        <v>562</v>
      </c>
      <c r="AG2848" s="246" t="s">
        <v>562</v>
      </c>
      <c r="AH2848" s="246" t="s">
        <v>562</v>
      </c>
      <c r="AI2848" s="246" t="s">
        <v>562</v>
      </c>
      <c r="AJ2848" s="245" t="s">
        <v>562</v>
      </c>
      <c r="AK2848" s="246" t="s">
        <v>562</v>
      </c>
      <c r="AL2848" s="247" t="s">
        <v>562</v>
      </c>
      <c r="AM2848" s="246" t="s">
        <v>562</v>
      </c>
      <c r="AN2848" s="246" t="s">
        <v>562</v>
      </c>
      <c r="AO2848" s="248" t="s">
        <v>562</v>
      </c>
      <c r="AP2848" s="249" t="s">
        <v>562</v>
      </c>
      <c r="AQ2848" s="249" t="s">
        <v>562</v>
      </c>
      <c r="AR2848" s="162"/>
      <c r="AS2848" s="180">
        <f>IF(OR(GLOBAL_DATA[[#This Row],[Status]]=DATA!$J$6,GLOBAL_DATA[[#This Row],[Status]]=DATA!$J$7,GLOBAL_DATA[[#This Row],[Status]]=DATA!$J$8),1,0)</f>
        <v>0</v>
      </c>
      <c r="AT2848" s="181">
        <f>IF(GLOBAL_DATA[[#This Row],[Status]]=Status_No_Project,"",MAX(GLOBAL_DATA[[#This Row],[Initial end]],GLOBAL_DATA[[#This Row],[Re-estimated end]],43831))</f>
        <v>43831</v>
      </c>
      <c r="AU28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8" s="222">
        <f>IF(GLOBAL_DATA[[#This Row],[Target scope]]&lt;&gt;Target_Not_Applicable,COUNTBLANK(GLOBAL_DATA[[#This Row],[Target scope]:[Target justification (if&lt;100%)]]),0)+IF(GLOBAL_DATA[[#This Row],[Status]]&lt;&gt;Status_No_Project,COUNTBLANK(GLOBAL_DATA[[#This Row],[Implementation progress rate]:[CISO assessment]]),0)</f>
        <v>4</v>
      </c>
      <c r="AW2848" s="45">
        <f>SUBTOTAL(103,GLOBAL_DATA[[#This Row],[BU]])</f>
        <v>1</v>
      </c>
    </row>
    <row r="2849" spans="1:49" ht="38.25" x14ac:dyDescent="0.25">
      <c r="A2849" s="222" t="s">
        <v>40</v>
      </c>
      <c r="B2849" s="223" t="s">
        <v>894</v>
      </c>
      <c r="C2849" s="223" t="s">
        <v>50</v>
      </c>
      <c r="D2849" s="231" t="s">
        <v>680</v>
      </c>
      <c r="E2849" s="232" t="s">
        <v>4</v>
      </c>
      <c r="F2849" s="232"/>
      <c r="G2849" s="233"/>
      <c r="H2849" s="221" t="s">
        <v>570</v>
      </c>
      <c r="I2849" s="231" t="s">
        <v>571</v>
      </c>
      <c r="J2849" s="232"/>
      <c r="K2849" s="234"/>
      <c r="L2849" s="235"/>
      <c r="M2849" s="233"/>
      <c r="N2849" s="236"/>
      <c r="O2849" s="224" t="str">
        <f>IF(GLOBAL_DATA[[#This Row],[Target scope]]="","",INDEX(DATA_TargetStatusChoice[Target_Status_Choice],MATCH(GLOBAL_DATA[[#This Row],[Target scope]],DATA_TargetStatusChoice[Value],1)))</f>
        <v>FULL IMPLEMENTATION</v>
      </c>
      <c r="P2849" s="237">
        <v>1</v>
      </c>
      <c r="Q2849" s="238"/>
      <c r="R2849" s="250" t="s">
        <v>31</v>
      </c>
      <c r="S2849" s="251">
        <v>0</v>
      </c>
      <c r="T2849" s="251" t="s">
        <v>386</v>
      </c>
      <c r="U2849" s="252"/>
      <c r="V2849" s="239" t="s">
        <v>562</v>
      </c>
      <c r="W2849" s="240" t="s">
        <v>922</v>
      </c>
      <c r="X2849" s="241">
        <v>44562</v>
      </c>
      <c r="Y2849" s="241">
        <v>44925</v>
      </c>
      <c r="Z2849" s="241">
        <v>44926</v>
      </c>
      <c r="AA2849" s="242">
        <f>SUM(GLOBAL_DATA[[#This Row],[Initial 2020]],GLOBAL_DATA[[#This Row],[Initial 2021]],GLOBAL_DATA[[#This Row],[Initial 2022]],GLOBAL_DATA[[#This Row],[Initial 2023]])</f>
        <v>1</v>
      </c>
      <c r="AB2849" s="243">
        <f>SUM(GLOBAL_DATA[[#This Row],[Reestimated 2020]],GLOBAL_DATA[[#This Row],[Reestimated 2021]],GLOBAL_DATA[[#This Row],[Reestimated 2022]],GLOBAL_DATA[[#This Row],[Reestimated 2023]])</f>
        <v>0</v>
      </c>
      <c r="AC2849" s="244">
        <f>SUM(GLOBAL_DATA[[#This Row],[Spent 2020]],GLOBAL_DATA[[#This Row],[Spent 2021]],GLOBAL_DATA[[#This Row],[Spent 2022]],GLOBAL_DATA[[#This Row],[Spent 2023]])</f>
        <v>0</v>
      </c>
      <c r="AD2849" s="245" t="s">
        <v>562</v>
      </c>
      <c r="AE2849" s="246" t="s">
        <v>562</v>
      </c>
      <c r="AF2849" s="247" t="s">
        <v>562</v>
      </c>
      <c r="AG2849" s="246" t="s">
        <v>562</v>
      </c>
      <c r="AH2849" s="246" t="s">
        <v>562</v>
      </c>
      <c r="AI2849" s="246" t="s">
        <v>562</v>
      </c>
      <c r="AJ2849" s="245">
        <v>1</v>
      </c>
      <c r="AK2849" s="246" t="s">
        <v>562</v>
      </c>
      <c r="AL2849" s="247" t="s">
        <v>562</v>
      </c>
      <c r="AM2849" s="246" t="s">
        <v>562</v>
      </c>
      <c r="AN2849" s="246" t="s">
        <v>562</v>
      </c>
      <c r="AO2849" s="248" t="s">
        <v>562</v>
      </c>
      <c r="AP2849" s="249" t="s">
        <v>562</v>
      </c>
      <c r="AQ2849" s="249" t="s">
        <v>562</v>
      </c>
      <c r="AR2849" s="162">
        <f>IF(GLOBAL_DATA[[#This Row],[Target scope]]&lt;&gt;Target_Not_Applicable,GLOBAL_DATA[[#This Row],[Target scope]]*GLOBAL_DATA[[#This Row],[Implementation progress rate]],"")</f>
        <v>0</v>
      </c>
      <c r="AS2849" s="180">
        <f>IF(OR(GLOBAL_DATA[[#This Row],[Status]]=DATA!$J$6,GLOBAL_DATA[[#This Row],[Status]]=DATA!$J$7,GLOBAL_DATA[[#This Row],[Status]]=DATA!$J$8),1,0)</f>
        <v>0</v>
      </c>
      <c r="AT2849" s="181">
        <f>IF(GLOBAL_DATA[[#This Row],[Status]]=Status_No_Project,"",MAX(GLOBAL_DATA[[#This Row],[Initial end]],GLOBAL_DATA[[#This Row],[Re-estimated end]],43831))</f>
        <v>44926</v>
      </c>
      <c r="AU28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9" s="222">
        <f>IF(GLOBAL_DATA[[#This Row],[Target scope]]&lt;&gt;Target_Not_Applicable,COUNTBLANK(GLOBAL_DATA[[#This Row],[Target scope]:[Target justification (if&lt;100%)]]),0)+IF(GLOBAL_DATA[[#This Row],[Status]]&lt;&gt;Status_No_Project,COUNTBLANK(GLOBAL_DATA[[#This Row],[Implementation progress rate]:[CISO assessment]]),0)</f>
        <v>1</v>
      </c>
      <c r="AW2849" s="45">
        <f>SUBTOTAL(103,GLOBAL_DATA[[#This Row],[BU]])</f>
        <v>1</v>
      </c>
    </row>
    <row r="2850" spans="1:49" ht="38.25" x14ac:dyDescent="0.25">
      <c r="A2850" s="222" t="s">
        <v>40</v>
      </c>
      <c r="B2850" s="223" t="s">
        <v>894</v>
      </c>
      <c r="C2850" s="223" t="s">
        <v>50</v>
      </c>
      <c r="D2850" s="231" t="s">
        <v>681</v>
      </c>
      <c r="E2850" s="232" t="s">
        <v>4</v>
      </c>
      <c r="F2850" s="232"/>
      <c r="G2850" s="233"/>
      <c r="H2850" s="221" t="s">
        <v>570</v>
      </c>
      <c r="I2850" s="231" t="s">
        <v>568</v>
      </c>
      <c r="J2850" s="232"/>
      <c r="K2850" s="234"/>
      <c r="L2850" s="235"/>
      <c r="M2850" s="233"/>
      <c r="N2850" s="236"/>
      <c r="O2850" s="224" t="str">
        <f>IF(GLOBAL_DATA[[#This Row],[Target scope]]="","",INDEX(DATA_TargetStatusChoice[Target_Status_Choice],MATCH(GLOBAL_DATA[[#This Row],[Target scope]],DATA_TargetStatusChoice[Value],1)))</f>
        <v>FULL IMPLEMENTATION</v>
      </c>
      <c r="P2850" s="237">
        <v>1</v>
      </c>
      <c r="Q2850" s="238"/>
      <c r="R2850" s="250" t="s">
        <v>31</v>
      </c>
      <c r="S2850" s="251">
        <v>0</v>
      </c>
      <c r="T2850" s="251" t="s">
        <v>386</v>
      </c>
      <c r="U2850" s="252"/>
      <c r="V2850" s="239" t="s">
        <v>562</v>
      </c>
      <c r="W2850" s="240" t="s">
        <v>924</v>
      </c>
      <c r="X2850" s="241">
        <v>44197</v>
      </c>
      <c r="Y2850" s="241">
        <v>44560</v>
      </c>
      <c r="Z2850" s="241">
        <v>44560</v>
      </c>
      <c r="AA2850" s="242">
        <f>SUM(GLOBAL_DATA[[#This Row],[Initial 2020]],GLOBAL_DATA[[#This Row],[Initial 2021]],GLOBAL_DATA[[#This Row],[Initial 2022]],GLOBAL_DATA[[#This Row],[Initial 2023]])</f>
        <v>0</v>
      </c>
      <c r="AB2850" s="243">
        <f>SUM(GLOBAL_DATA[[#This Row],[Reestimated 2020]],GLOBAL_DATA[[#This Row],[Reestimated 2021]],GLOBAL_DATA[[#This Row],[Reestimated 2022]],GLOBAL_DATA[[#This Row],[Reestimated 2023]])</f>
        <v>0</v>
      </c>
      <c r="AC2850" s="244">
        <f>SUM(GLOBAL_DATA[[#This Row],[Spent 2020]],GLOBAL_DATA[[#This Row],[Spent 2021]],GLOBAL_DATA[[#This Row],[Spent 2022]],GLOBAL_DATA[[#This Row],[Spent 2023]])</f>
        <v>0</v>
      </c>
      <c r="AD2850" s="245" t="s">
        <v>562</v>
      </c>
      <c r="AE2850" s="246" t="s">
        <v>562</v>
      </c>
      <c r="AF2850" s="247" t="s">
        <v>562</v>
      </c>
      <c r="AG2850" s="246">
        <v>0</v>
      </c>
      <c r="AH2850" s="246" t="s">
        <v>562</v>
      </c>
      <c r="AI2850" s="246" t="s">
        <v>562</v>
      </c>
      <c r="AJ2850" s="245" t="s">
        <v>562</v>
      </c>
      <c r="AK2850" s="246" t="s">
        <v>562</v>
      </c>
      <c r="AL2850" s="247" t="s">
        <v>562</v>
      </c>
      <c r="AM2850" s="246" t="s">
        <v>562</v>
      </c>
      <c r="AN2850" s="246" t="s">
        <v>562</v>
      </c>
      <c r="AO2850" s="248" t="s">
        <v>562</v>
      </c>
      <c r="AP2850" s="249" t="s">
        <v>562</v>
      </c>
      <c r="AQ2850" s="249" t="s">
        <v>562</v>
      </c>
      <c r="AR2850" s="162">
        <f>IF(GLOBAL_DATA[[#This Row],[Target scope]]&lt;&gt;Target_Not_Applicable,GLOBAL_DATA[[#This Row],[Target scope]]*GLOBAL_DATA[[#This Row],[Implementation progress rate]],"")</f>
        <v>0</v>
      </c>
      <c r="AS2850" s="180">
        <f>IF(OR(GLOBAL_DATA[[#This Row],[Status]]=DATA!$J$6,GLOBAL_DATA[[#This Row],[Status]]=DATA!$J$7,GLOBAL_DATA[[#This Row],[Status]]=DATA!$J$8),1,0)</f>
        <v>0</v>
      </c>
      <c r="AT2850" s="181">
        <f>IF(GLOBAL_DATA[[#This Row],[Status]]=Status_No_Project,"",MAX(GLOBAL_DATA[[#This Row],[Initial end]],GLOBAL_DATA[[#This Row],[Re-estimated end]],43831))</f>
        <v>44560</v>
      </c>
      <c r="AU28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0" s="222">
        <f>IF(GLOBAL_DATA[[#This Row],[Target scope]]&lt;&gt;Target_Not_Applicable,COUNTBLANK(GLOBAL_DATA[[#This Row],[Target scope]:[Target justification (if&lt;100%)]]),0)+IF(GLOBAL_DATA[[#This Row],[Status]]&lt;&gt;Status_No_Project,COUNTBLANK(GLOBAL_DATA[[#This Row],[Implementation progress rate]:[CISO assessment]]),0)</f>
        <v>1</v>
      </c>
      <c r="AW2850" s="45">
        <f>SUBTOTAL(103,GLOBAL_DATA[[#This Row],[BU]])</f>
        <v>1</v>
      </c>
    </row>
    <row r="2851" spans="1:49" ht="38.25" hidden="1" x14ac:dyDescent="0.25">
      <c r="A2851" s="222" t="s">
        <v>40</v>
      </c>
      <c r="B2851" s="223" t="s">
        <v>894</v>
      </c>
      <c r="C2851" s="223" t="s">
        <v>50</v>
      </c>
      <c r="D2851" s="231" t="s">
        <v>682</v>
      </c>
      <c r="E2851" s="232" t="s">
        <v>5</v>
      </c>
      <c r="F2851" s="232"/>
      <c r="G2851" s="233"/>
      <c r="H2851" s="221"/>
      <c r="I2851" s="231" t="s">
        <v>568</v>
      </c>
      <c r="J2851" s="232"/>
      <c r="K2851" s="234"/>
      <c r="L2851" s="235"/>
      <c r="M2851" s="233"/>
      <c r="N2851" s="236"/>
      <c r="O2851" s="224" t="str">
        <f>IF(GLOBAL_DATA[[#This Row],[Target scope]]="","",INDEX(DATA_TargetStatusChoice[Target_Status_Choice],MATCH(GLOBAL_DATA[[#This Row],[Target scope]],DATA_TargetStatusChoice[Value],1)))</f>
        <v>FULL IMPLEMENTATION</v>
      </c>
      <c r="P2851" s="237">
        <v>1</v>
      </c>
      <c r="Q2851" s="238"/>
      <c r="R2851" s="250" t="s">
        <v>32</v>
      </c>
      <c r="S2851" s="251">
        <v>0.4</v>
      </c>
      <c r="T2851" s="251" t="s">
        <v>386</v>
      </c>
      <c r="U2851" s="252"/>
      <c r="V2851" s="239" t="s">
        <v>562</v>
      </c>
      <c r="W2851" s="240" t="s">
        <v>390</v>
      </c>
      <c r="X2851" s="241">
        <v>43466</v>
      </c>
      <c r="Y2851" s="241">
        <v>44560</v>
      </c>
      <c r="Z2851" s="241">
        <v>44560</v>
      </c>
      <c r="AA2851" s="242">
        <f>SUM(GLOBAL_DATA[[#This Row],[Initial 2020]],GLOBAL_DATA[[#This Row],[Initial 2021]],GLOBAL_DATA[[#This Row],[Initial 2022]],GLOBAL_DATA[[#This Row],[Initial 2023]])</f>
        <v>0</v>
      </c>
      <c r="AB2851" s="243">
        <f>SUM(GLOBAL_DATA[[#This Row],[Reestimated 2020]],GLOBAL_DATA[[#This Row],[Reestimated 2021]],GLOBAL_DATA[[#This Row],[Reestimated 2022]],GLOBAL_DATA[[#This Row],[Reestimated 2023]])</f>
        <v>0</v>
      </c>
      <c r="AC2851" s="244">
        <f>SUM(GLOBAL_DATA[[#This Row],[Spent 2020]],GLOBAL_DATA[[#This Row],[Spent 2021]],GLOBAL_DATA[[#This Row],[Spent 2022]],GLOBAL_DATA[[#This Row],[Spent 2023]])</f>
        <v>0</v>
      </c>
      <c r="AD2851" s="245" t="s">
        <v>562</v>
      </c>
      <c r="AE2851" s="246" t="s">
        <v>562</v>
      </c>
      <c r="AF2851" s="247" t="s">
        <v>562</v>
      </c>
      <c r="AG2851" s="246">
        <v>0</v>
      </c>
      <c r="AH2851" s="246" t="s">
        <v>562</v>
      </c>
      <c r="AI2851" s="246" t="s">
        <v>562</v>
      </c>
      <c r="AJ2851" s="245" t="s">
        <v>562</v>
      </c>
      <c r="AK2851" s="246" t="s">
        <v>562</v>
      </c>
      <c r="AL2851" s="247" t="s">
        <v>562</v>
      </c>
      <c r="AM2851" s="246" t="s">
        <v>562</v>
      </c>
      <c r="AN2851" s="246" t="s">
        <v>562</v>
      </c>
      <c r="AO2851" s="248" t="s">
        <v>562</v>
      </c>
      <c r="AP2851" s="249" t="s">
        <v>562</v>
      </c>
      <c r="AQ2851" s="249" t="s">
        <v>562</v>
      </c>
      <c r="AR2851" s="162">
        <f>IF(GLOBAL_DATA[[#This Row],[Target scope]]&lt;&gt;Target_Not_Applicable,GLOBAL_DATA[[#This Row],[Target scope]]*GLOBAL_DATA[[#This Row],[Implementation progress rate]],"")</f>
        <v>0.4</v>
      </c>
      <c r="AS2851" s="180">
        <f>IF(OR(GLOBAL_DATA[[#This Row],[Status]]=DATA!$J$6,GLOBAL_DATA[[#This Row],[Status]]=DATA!$J$7,GLOBAL_DATA[[#This Row],[Status]]=DATA!$J$8),1,0)</f>
        <v>0</v>
      </c>
      <c r="AT2851" s="181">
        <f>IF(GLOBAL_DATA[[#This Row],[Status]]=Status_No_Project,"",MAX(GLOBAL_DATA[[#This Row],[Initial end]],GLOBAL_DATA[[#This Row],[Re-estimated end]],43831))</f>
        <v>44560</v>
      </c>
      <c r="AU28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1" s="222">
        <f>IF(GLOBAL_DATA[[#This Row],[Target scope]]&lt;&gt;Target_Not_Applicable,COUNTBLANK(GLOBAL_DATA[[#This Row],[Target scope]:[Target justification (if&lt;100%)]]),0)+IF(GLOBAL_DATA[[#This Row],[Status]]&lt;&gt;Status_No_Project,COUNTBLANK(GLOBAL_DATA[[#This Row],[Implementation progress rate]:[CISO assessment]]),0)</f>
        <v>1</v>
      </c>
      <c r="AW2851" s="45">
        <f>SUBTOTAL(103,GLOBAL_DATA[[#This Row],[BU]])</f>
        <v>0</v>
      </c>
    </row>
    <row r="2852" spans="1:49" ht="25.5" hidden="1" x14ac:dyDescent="0.25">
      <c r="A2852" s="222" t="s">
        <v>40</v>
      </c>
      <c r="B2852" s="223" t="s">
        <v>894</v>
      </c>
      <c r="C2852" s="223" t="s">
        <v>50</v>
      </c>
      <c r="D2852" s="231" t="s">
        <v>683</v>
      </c>
      <c r="E2852" s="232" t="s">
        <v>5</v>
      </c>
      <c r="F2852" s="232"/>
      <c r="G2852" s="233"/>
      <c r="H2852" s="221"/>
      <c r="I2852" s="231" t="s">
        <v>578</v>
      </c>
      <c r="J2852" s="232"/>
      <c r="K2852" s="234"/>
      <c r="L2852" s="235"/>
      <c r="M2852" s="233"/>
      <c r="N2852" s="236"/>
      <c r="O2852" s="224" t="str">
        <f>IF(GLOBAL_DATA[[#This Row],[Target scope]]="","",INDEX(DATA_TargetStatusChoice[Target_Status_Choice],MATCH(GLOBAL_DATA[[#This Row],[Target scope]],DATA_TargetStatusChoice[Value],1)))</f>
        <v>RISK ACCEPTED</v>
      </c>
      <c r="P2852" s="237">
        <v>0</v>
      </c>
      <c r="Q2852" s="238"/>
      <c r="R2852" s="250" t="s">
        <v>31</v>
      </c>
      <c r="S2852" s="251">
        <v>0</v>
      </c>
      <c r="T2852" s="251" t="s">
        <v>386</v>
      </c>
      <c r="U2852" s="252"/>
      <c r="V2852" s="239" t="s">
        <v>562</v>
      </c>
      <c r="W2852" s="240" t="s">
        <v>922</v>
      </c>
      <c r="X2852" s="241">
        <v>44562</v>
      </c>
      <c r="Y2852" s="241">
        <v>44925</v>
      </c>
      <c r="Z2852" s="241">
        <v>44926</v>
      </c>
      <c r="AA2852" s="242">
        <f>SUM(GLOBAL_DATA[[#This Row],[Initial 2020]],GLOBAL_DATA[[#This Row],[Initial 2021]],GLOBAL_DATA[[#This Row],[Initial 2022]],GLOBAL_DATA[[#This Row],[Initial 2023]])</f>
        <v>0.1</v>
      </c>
      <c r="AB2852" s="243">
        <f>SUM(GLOBAL_DATA[[#This Row],[Reestimated 2020]],GLOBAL_DATA[[#This Row],[Reestimated 2021]],GLOBAL_DATA[[#This Row],[Reestimated 2022]],GLOBAL_DATA[[#This Row],[Reestimated 2023]])</f>
        <v>0</v>
      </c>
      <c r="AC2852" s="244">
        <f>SUM(GLOBAL_DATA[[#This Row],[Spent 2020]],GLOBAL_DATA[[#This Row],[Spent 2021]],GLOBAL_DATA[[#This Row],[Spent 2022]],GLOBAL_DATA[[#This Row],[Spent 2023]])</f>
        <v>0</v>
      </c>
      <c r="AD2852" s="245" t="s">
        <v>562</v>
      </c>
      <c r="AE2852" s="246" t="s">
        <v>562</v>
      </c>
      <c r="AF2852" s="247" t="s">
        <v>562</v>
      </c>
      <c r="AG2852" s="246" t="s">
        <v>562</v>
      </c>
      <c r="AH2852" s="246" t="s">
        <v>562</v>
      </c>
      <c r="AI2852" s="246" t="s">
        <v>562</v>
      </c>
      <c r="AJ2852" s="245">
        <v>0.1</v>
      </c>
      <c r="AK2852" s="246" t="s">
        <v>562</v>
      </c>
      <c r="AL2852" s="247" t="s">
        <v>562</v>
      </c>
      <c r="AM2852" s="246" t="s">
        <v>562</v>
      </c>
      <c r="AN2852" s="246" t="s">
        <v>562</v>
      </c>
      <c r="AO2852" s="248" t="s">
        <v>562</v>
      </c>
      <c r="AP2852" s="249" t="s">
        <v>562</v>
      </c>
      <c r="AQ2852" s="249" t="s">
        <v>562</v>
      </c>
      <c r="AR2852" s="162">
        <f>IF(GLOBAL_DATA[[#This Row],[Target scope]]&lt;&gt;Target_Not_Applicable,GLOBAL_DATA[[#This Row],[Target scope]]*GLOBAL_DATA[[#This Row],[Implementation progress rate]],"")</f>
        <v>0</v>
      </c>
      <c r="AS2852" s="180">
        <f>IF(OR(GLOBAL_DATA[[#This Row],[Status]]=DATA!$J$6,GLOBAL_DATA[[#This Row],[Status]]=DATA!$J$7,GLOBAL_DATA[[#This Row],[Status]]=DATA!$J$8),1,0)</f>
        <v>0</v>
      </c>
      <c r="AT2852" s="181">
        <f>IF(GLOBAL_DATA[[#This Row],[Status]]=Status_No_Project,"",MAX(GLOBAL_DATA[[#This Row],[Initial end]],GLOBAL_DATA[[#This Row],[Re-estimated end]],43831))</f>
        <v>44926</v>
      </c>
      <c r="AU28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2" s="222">
        <f>IF(GLOBAL_DATA[[#This Row],[Target scope]]&lt;&gt;Target_Not_Applicable,COUNTBLANK(GLOBAL_DATA[[#This Row],[Target scope]:[Target justification (if&lt;100%)]]),0)+IF(GLOBAL_DATA[[#This Row],[Status]]&lt;&gt;Status_No_Project,COUNTBLANK(GLOBAL_DATA[[#This Row],[Implementation progress rate]:[CISO assessment]]),0)</f>
        <v>1</v>
      </c>
      <c r="AW2852" s="45">
        <f>SUBTOTAL(103,GLOBAL_DATA[[#This Row],[BU]])</f>
        <v>0</v>
      </c>
    </row>
    <row r="2853" spans="1:49" ht="38.25" hidden="1" x14ac:dyDescent="0.25">
      <c r="A2853" s="222" t="s">
        <v>40</v>
      </c>
      <c r="B2853" s="223" t="s">
        <v>894</v>
      </c>
      <c r="C2853" s="223" t="s">
        <v>50</v>
      </c>
      <c r="D2853" s="231" t="s">
        <v>684</v>
      </c>
      <c r="E2853" s="232" t="s">
        <v>5</v>
      </c>
      <c r="F2853" s="232"/>
      <c r="G2853" s="233"/>
      <c r="H2853" s="221"/>
      <c r="I2853" s="231" t="s">
        <v>568</v>
      </c>
      <c r="J2853" s="232"/>
      <c r="K2853" s="234"/>
      <c r="L2853" s="235"/>
      <c r="M2853" s="233"/>
      <c r="N2853" s="236"/>
      <c r="O2853" s="224" t="str">
        <f>IF(GLOBAL_DATA[[#This Row],[Target scope]]="","",INDEX(DATA_TargetStatusChoice[Target_Status_Choice],MATCH(GLOBAL_DATA[[#This Row],[Target scope]],DATA_TargetStatusChoice[Value],1)))</f>
        <v>FULL IMPLEMENTATION</v>
      </c>
      <c r="P2853" s="237">
        <v>1</v>
      </c>
      <c r="Q2853" s="238"/>
      <c r="R2853" s="250" t="s">
        <v>32</v>
      </c>
      <c r="S2853" s="251">
        <v>0.6</v>
      </c>
      <c r="T2853" s="251" t="s">
        <v>386</v>
      </c>
      <c r="U2853" s="252"/>
      <c r="V2853" s="239" t="s">
        <v>562</v>
      </c>
      <c r="W2853" s="240" t="s">
        <v>390</v>
      </c>
      <c r="X2853" s="241">
        <v>43466</v>
      </c>
      <c r="Y2853" s="241">
        <v>44560</v>
      </c>
      <c r="Z2853" s="241">
        <v>44560</v>
      </c>
      <c r="AA2853" s="242">
        <f>SUM(GLOBAL_DATA[[#This Row],[Initial 2020]],GLOBAL_DATA[[#This Row],[Initial 2021]],GLOBAL_DATA[[#This Row],[Initial 2022]],GLOBAL_DATA[[#This Row],[Initial 2023]])</f>
        <v>0</v>
      </c>
      <c r="AB2853" s="243">
        <f>SUM(GLOBAL_DATA[[#This Row],[Reestimated 2020]],GLOBAL_DATA[[#This Row],[Reestimated 2021]],GLOBAL_DATA[[#This Row],[Reestimated 2022]],GLOBAL_DATA[[#This Row],[Reestimated 2023]])</f>
        <v>0</v>
      </c>
      <c r="AC2853" s="244">
        <f>SUM(GLOBAL_DATA[[#This Row],[Spent 2020]],GLOBAL_DATA[[#This Row],[Spent 2021]],GLOBAL_DATA[[#This Row],[Spent 2022]],GLOBAL_DATA[[#This Row],[Spent 2023]])</f>
        <v>0</v>
      </c>
      <c r="AD2853" s="245" t="s">
        <v>562</v>
      </c>
      <c r="AE2853" s="246" t="s">
        <v>562</v>
      </c>
      <c r="AF2853" s="247" t="s">
        <v>562</v>
      </c>
      <c r="AG2853" s="246">
        <v>0</v>
      </c>
      <c r="AH2853" s="246" t="s">
        <v>562</v>
      </c>
      <c r="AI2853" s="246" t="s">
        <v>562</v>
      </c>
      <c r="AJ2853" s="245" t="s">
        <v>562</v>
      </c>
      <c r="AK2853" s="246" t="s">
        <v>562</v>
      </c>
      <c r="AL2853" s="247" t="s">
        <v>562</v>
      </c>
      <c r="AM2853" s="246" t="s">
        <v>562</v>
      </c>
      <c r="AN2853" s="246" t="s">
        <v>562</v>
      </c>
      <c r="AO2853" s="248" t="s">
        <v>562</v>
      </c>
      <c r="AP2853" s="249" t="s">
        <v>562</v>
      </c>
      <c r="AQ2853" s="249" t="s">
        <v>562</v>
      </c>
      <c r="AR2853" s="162">
        <f>IF(GLOBAL_DATA[[#This Row],[Target scope]]&lt;&gt;Target_Not_Applicable,GLOBAL_DATA[[#This Row],[Target scope]]*GLOBAL_DATA[[#This Row],[Implementation progress rate]],"")</f>
        <v>0.6</v>
      </c>
      <c r="AS2853" s="180">
        <f>IF(OR(GLOBAL_DATA[[#This Row],[Status]]=DATA!$J$6,GLOBAL_DATA[[#This Row],[Status]]=DATA!$J$7,GLOBAL_DATA[[#This Row],[Status]]=DATA!$J$8),1,0)</f>
        <v>0</v>
      </c>
      <c r="AT2853" s="181">
        <f>IF(GLOBAL_DATA[[#This Row],[Status]]=Status_No_Project,"",MAX(GLOBAL_DATA[[#This Row],[Initial end]],GLOBAL_DATA[[#This Row],[Re-estimated end]],43831))</f>
        <v>44560</v>
      </c>
      <c r="AU28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3" s="222">
        <f>IF(GLOBAL_DATA[[#This Row],[Target scope]]&lt;&gt;Target_Not_Applicable,COUNTBLANK(GLOBAL_DATA[[#This Row],[Target scope]:[Target justification (if&lt;100%)]]),0)+IF(GLOBAL_DATA[[#This Row],[Status]]&lt;&gt;Status_No_Project,COUNTBLANK(GLOBAL_DATA[[#This Row],[Implementation progress rate]:[CISO assessment]]),0)</f>
        <v>1</v>
      </c>
      <c r="AW2853" s="45">
        <f>SUBTOTAL(103,GLOBAL_DATA[[#This Row],[BU]])</f>
        <v>0</v>
      </c>
    </row>
    <row r="2854" spans="1:49" ht="38.25" hidden="1" x14ac:dyDescent="0.25">
      <c r="A2854" s="222" t="s">
        <v>40</v>
      </c>
      <c r="B2854" s="223" t="s">
        <v>894</v>
      </c>
      <c r="C2854" s="223" t="s">
        <v>50</v>
      </c>
      <c r="D2854" s="231" t="s">
        <v>685</v>
      </c>
      <c r="E2854" s="232" t="s">
        <v>5</v>
      </c>
      <c r="F2854" s="232"/>
      <c r="G2854" s="233"/>
      <c r="H2854" s="221"/>
      <c r="I2854" s="231" t="s">
        <v>568</v>
      </c>
      <c r="J2854" s="232"/>
      <c r="K2854" s="234"/>
      <c r="L2854" s="235"/>
      <c r="M2854" s="233"/>
      <c r="N2854" s="236"/>
      <c r="O2854" s="224" t="str">
        <f>IF(GLOBAL_DATA[[#This Row],[Target scope]]="","",INDEX(DATA_TargetStatusChoice[Target_Status_Choice],MATCH(GLOBAL_DATA[[#This Row],[Target scope]],DATA_TargetStatusChoice[Value],1)))</f>
        <v>FULL IMPLEMENTATION</v>
      </c>
      <c r="P2854" s="237">
        <v>1</v>
      </c>
      <c r="Q2854" s="238"/>
      <c r="R2854" s="250" t="s">
        <v>31</v>
      </c>
      <c r="S2854" s="251">
        <v>0</v>
      </c>
      <c r="T2854" s="251" t="s">
        <v>386</v>
      </c>
      <c r="U2854" s="252"/>
      <c r="V2854" s="239" t="s">
        <v>562</v>
      </c>
      <c r="W2854" s="240" t="s">
        <v>390</v>
      </c>
      <c r="X2854" s="241">
        <v>44197</v>
      </c>
      <c r="Y2854" s="241">
        <v>44560</v>
      </c>
      <c r="Z2854" s="241">
        <v>44560</v>
      </c>
      <c r="AA2854" s="242">
        <f>SUM(GLOBAL_DATA[[#This Row],[Initial 2020]],GLOBAL_DATA[[#This Row],[Initial 2021]],GLOBAL_DATA[[#This Row],[Initial 2022]],GLOBAL_DATA[[#This Row],[Initial 2023]])</f>
        <v>1</v>
      </c>
      <c r="AB2854" s="243">
        <f>SUM(GLOBAL_DATA[[#This Row],[Reestimated 2020]],GLOBAL_DATA[[#This Row],[Reestimated 2021]],GLOBAL_DATA[[#This Row],[Reestimated 2022]],GLOBAL_DATA[[#This Row],[Reestimated 2023]])</f>
        <v>0</v>
      </c>
      <c r="AC2854" s="244">
        <f>SUM(GLOBAL_DATA[[#This Row],[Spent 2020]],GLOBAL_DATA[[#This Row],[Spent 2021]],GLOBAL_DATA[[#This Row],[Spent 2022]],GLOBAL_DATA[[#This Row],[Spent 2023]])</f>
        <v>0</v>
      </c>
      <c r="AD2854" s="245" t="s">
        <v>562</v>
      </c>
      <c r="AE2854" s="246" t="s">
        <v>562</v>
      </c>
      <c r="AF2854" s="247" t="s">
        <v>562</v>
      </c>
      <c r="AG2854" s="246" t="s">
        <v>562</v>
      </c>
      <c r="AH2854" s="246" t="s">
        <v>562</v>
      </c>
      <c r="AI2854" s="246" t="s">
        <v>562</v>
      </c>
      <c r="AJ2854" s="245">
        <v>1</v>
      </c>
      <c r="AK2854" s="246" t="s">
        <v>562</v>
      </c>
      <c r="AL2854" s="247" t="s">
        <v>562</v>
      </c>
      <c r="AM2854" s="246" t="s">
        <v>562</v>
      </c>
      <c r="AN2854" s="246" t="s">
        <v>562</v>
      </c>
      <c r="AO2854" s="248" t="s">
        <v>562</v>
      </c>
      <c r="AP2854" s="249" t="s">
        <v>562</v>
      </c>
      <c r="AQ2854" s="249" t="s">
        <v>562</v>
      </c>
      <c r="AR2854" s="162">
        <f>IF(GLOBAL_DATA[[#This Row],[Target scope]]&lt;&gt;Target_Not_Applicable,GLOBAL_DATA[[#This Row],[Target scope]]*GLOBAL_DATA[[#This Row],[Implementation progress rate]],"")</f>
        <v>0</v>
      </c>
      <c r="AS2854" s="180">
        <f>IF(OR(GLOBAL_DATA[[#This Row],[Status]]=DATA!$J$6,GLOBAL_DATA[[#This Row],[Status]]=DATA!$J$7,GLOBAL_DATA[[#This Row],[Status]]=DATA!$J$8),1,0)</f>
        <v>0</v>
      </c>
      <c r="AT2854" s="181">
        <f>IF(GLOBAL_DATA[[#This Row],[Status]]=Status_No_Project,"",MAX(GLOBAL_DATA[[#This Row],[Initial end]],GLOBAL_DATA[[#This Row],[Re-estimated end]],43831))</f>
        <v>44560</v>
      </c>
      <c r="AU28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4" s="222">
        <f>IF(GLOBAL_DATA[[#This Row],[Target scope]]&lt;&gt;Target_Not_Applicable,COUNTBLANK(GLOBAL_DATA[[#This Row],[Target scope]:[Target justification (if&lt;100%)]]),0)+IF(GLOBAL_DATA[[#This Row],[Status]]&lt;&gt;Status_No_Project,COUNTBLANK(GLOBAL_DATA[[#This Row],[Implementation progress rate]:[CISO assessment]]),0)</f>
        <v>1</v>
      </c>
      <c r="AW2854" s="45">
        <f>SUBTOTAL(103,GLOBAL_DATA[[#This Row],[BU]])</f>
        <v>0</v>
      </c>
    </row>
    <row r="2855" spans="1:49" ht="38.25" hidden="1" x14ac:dyDescent="0.25">
      <c r="A2855" s="222" t="s">
        <v>40</v>
      </c>
      <c r="B2855" s="223" t="s">
        <v>894</v>
      </c>
      <c r="C2855" s="223" t="s">
        <v>50</v>
      </c>
      <c r="D2855" s="231" t="s">
        <v>686</v>
      </c>
      <c r="E2855" s="232" t="s">
        <v>5</v>
      </c>
      <c r="F2855" s="232"/>
      <c r="G2855" s="233"/>
      <c r="H2855" s="221"/>
      <c r="I2855" s="231" t="s">
        <v>568</v>
      </c>
      <c r="J2855" s="232"/>
      <c r="K2855" s="234"/>
      <c r="L2855" s="235"/>
      <c r="M2855" s="233"/>
      <c r="N2855" s="236"/>
      <c r="O2855" s="224" t="str">
        <f>IF(GLOBAL_DATA[[#This Row],[Target scope]]="","",INDEX(DATA_TargetStatusChoice[Target_Status_Choice],MATCH(GLOBAL_DATA[[#This Row],[Target scope]],DATA_TargetStatusChoice[Value],1)))</f>
        <v>FULL IMPLEMENTATION</v>
      </c>
      <c r="P2855" s="237">
        <v>1</v>
      </c>
      <c r="Q2855" s="238"/>
      <c r="R2855" s="250" t="s">
        <v>31</v>
      </c>
      <c r="S2855" s="251">
        <v>0</v>
      </c>
      <c r="T2855" s="251" t="s">
        <v>386</v>
      </c>
      <c r="U2855" s="252"/>
      <c r="V2855" s="239" t="s">
        <v>430</v>
      </c>
      <c r="W2855" s="240" t="s">
        <v>390</v>
      </c>
      <c r="X2855" s="241">
        <v>44197</v>
      </c>
      <c r="Y2855" s="241">
        <v>44560</v>
      </c>
      <c r="Z2855" s="241">
        <v>44560</v>
      </c>
      <c r="AA2855" s="242">
        <f>SUM(GLOBAL_DATA[[#This Row],[Initial 2020]],GLOBAL_DATA[[#This Row],[Initial 2021]],GLOBAL_DATA[[#This Row],[Initial 2022]],GLOBAL_DATA[[#This Row],[Initial 2023]])</f>
        <v>0</v>
      </c>
      <c r="AB2855" s="243">
        <f>SUM(GLOBAL_DATA[[#This Row],[Reestimated 2020]],GLOBAL_DATA[[#This Row],[Reestimated 2021]],GLOBAL_DATA[[#This Row],[Reestimated 2022]],GLOBAL_DATA[[#This Row],[Reestimated 2023]])</f>
        <v>0</v>
      </c>
      <c r="AC2855" s="244">
        <f>SUM(GLOBAL_DATA[[#This Row],[Spent 2020]],GLOBAL_DATA[[#This Row],[Spent 2021]],GLOBAL_DATA[[#This Row],[Spent 2022]],GLOBAL_DATA[[#This Row],[Spent 2023]])</f>
        <v>0</v>
      </c>
      <c r="AD2855" s="245" t="s">
        <v>562</v>
      </c>
      <c r="AE2855" s="246" t="s">
        <v>562</v>
      </c>
      <c r="AF2855" s="247" t="s">
        <v>562</v>
      </c>
      <c r="AG2855" s="246">
        <v>0</v>
      </c>
      <c r="AH2855" s="246" t="s">
        <v>562</v>
      </c>
      <c r="AI2855" s="246" t="s">
        <v>562</v>
      </c>
      <c r="AJ2855" s="245" t="s">
        <v>562</v>
      </c>
      <c r="AK2855" s="246" t="s">
        <v>562</v>
      </c>
      <c r="AL2855" s="247" t="s">
        <v>562</v>
      </c>
      <c r="AM2855" s="246" t="s">
        <v>562</v>
      </c>
      <c r="AN2855" s="246" t="s">
        <v>562</v>
      </c>
      <c r="AO2855" s="248" t="s">
        <v>562</v>
      </c>
      <c r="AP2855" s="249" t="s">
        <v>562</v>
      </c>
      <c r="AQ2855" s="249" t="s">
        <v>562</v>
      </c>
      <c r="AR2855" s="162">
        <f>IF(GLOBAL_DATA[[#This Row],[Target scope]]&lt;&gt;Target_Not_Applicable,GLOBAL_DATA[[#This Row],[Target scope]]*GLOBAL_DATA[[#This Row],[Implementation progress rate]],"")</f>
        <v>0</v>
      </c>
      <c r="AS2855" s="180">
        <f>IF(OR(GLOBAL_DATA[[#This Row],[Status]]=DATA!$J$6,GLOBAL_DATA[[#This Row],[Status]]=DATA!$J$7,GLOBAL_DATA[[#This Row],[Status]]=DATA!$J$8),1,0)</f>
        <v>0</v>
      </c>
      <c r="AT2855" s="181">
        <f>IF(GLOBAL_DATA[[#This Row],[Status]]=Status_No_Project,"",MAX(GLOBAL_DATA[[#This Row],[Initial end]],GLOBAL_DATA[[#This Row],[Re-estimated end]],43831))</f>
        <v>44560</v>
      </c>
      <c r="AU28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5" s="222">
        <f>IF(GLOBAL_DATA[[#This Row],[Target scope]]&lt;&gt;Target_Not_Applicable,COUNTBLANK(GLOBAL_DATA[[#This Row],[Target scope]:[Target justification (if&lt;100%)]]),0)+IF(GLOBAL_DATA[[#This Row],[Status]]&lt;&gt;Status_No_Project,COUNTBLANK(GLOBAL_DATA[[#This Row],[Implementation progress rate]:[CISO assessment]]),0)</f>
        <v>1</v>
      </c>
      <c r="AW2855" s="45">
        <f>SUBTOTAL(103,GLOBAL_DATA[[#This Row],[BU]])</f>
        <v>0</v>
      </c>
    </row>
    <row r="2856" spans="1:49" ht="38.25" hidden="1" x14ac:dyDescent="0.25">
      <c r="A2856" s="222" t="s">
        <v>40</v>
      </c>
      <c r="B2856" s="223" t="s">
        <v>894</v>
      </c>
      <c r="C2856" s="223" t="s">
        <v>50</v>
      </c>
      <c r="D2856" s="231" t="s">
        <v>687</v>
      </c>
      <c r="E2856" s="232" t="s">
        <v>5</v>
      </c>
      <c r="F2856" s="232"/>
      <c r="G2856" s="233"/>
      <c r="H2856" s="221"/>
      <c r="I2856" s="231" t="s">
        <v>568</v>
      </c>
      <c r="J2856" s="232"/>
      <c r="K2856" s="234"/>
      <c r="L2856" s="235"/>
      <c r="M2856" s="233"/>
      <c r="N2856" s="236"/>
      <c r="O2856" s="224" t="str">
        <f>IF(GLOBAL_DATA[[#This Row],[Target scope]]="","",INDEX(DATA_TargetStatusChoice[Target_Status_Choice],MATCH(GLOBAL_DATA[[#This Row],[Target scope]],DATA_TargetStatusChoice[Value],1)))</f>
        <v>FULL IMPLEMENTATION</v>
      </c>
      <c r="P2856" s="237">
        <v>1</v>
      </c>
      <c r="Q2856" s="238"/>
      <c r="R2856" s="250" t="s">
        <v>31</v>
      </c>
      <c r="S2856" s="251">
        <v>0</v>
      </c>
      <c r="T2856" s="251" t="s">
        <v>386</v>
      </c>
      <c r="U2856" s="252"/>
      <c r="V2856" s="239" t="s">
        <v>430</v>
      </c>
      <c r="W2856" s="240" t="s">
        <v>390</v>
      </c>
      <c r="X2856" s="241">
        <v>44197</v>
      </c>
      <c r="Y2856" s="241">
        <v>44560</v>
      </c>
      <c r="Z2856" s="241">
        <v>44560</v>
      </c>
      <c r="AA2856" s="242">
        <f>SUM(GLOBAL_DATA[[#This Row],[Initial 2020]],GLOBAL_DATA[[#This Row],[Initial 2021]],GLOBAL_DATA[[#This Row],[Initial 2022]],GLOBAL_DATA[[#This Row],[Initial 2023]])</f>
        <v>0</v>
      </c>
      <c r="AB2856" s="243">
        <f>SUM(GLOBAL_DATA[[#This Row],[Reestimated 2020]],GLOBAL_DATA[[#This Row],[Reestimated 2021]],GLOBAL_DATA[[#This Row],[Reestimated 2022]],GLOBAL_DATA[[#This Row],[Reestimated 2023]])</f>
        <v>0</v>
      </c>
      <c r="AC2856" s="244">
        <f>SUM(GLOBAL_DATA[[#This Row],[Spent 2020]],GLOBAL_DATA[[#This Row],[Spent 2021]],GLOBAL_DATA[[#This Row],[Spent 2022]],GLOBAL_DATA[[#This Row],[Spent 2023]])</f>
        <v>0</v>
      </c>
      <c r="AD2856" s="245" t="s">
        <v>562</v>
      </c>
      <c r="AE2856" s="246" t="s">
        <v>562</v>
      </c>
      <c r="AF2856" s="247" t="s">
        <v>562</v>
      </c>
      <c r="AG2856" s="246">
        <v>0</v>
      </c>
      <c r="AH2856" s="246" t="s">
        <v>562</v>
      </c>
      <c r="AI2856" s="246" t="s">
        <v>562</v>
      </c>
      <c r="AJ2856" s="245" t="s">
        <v>562</v>
      </c>
      <c r="AK2856" s="246" t="s">
        <v>562</v>
      </c>
      <c r="AL2856" s="247" t="s">
        <v>562</v>
      </c>
      <c r="AM2856" s="246" t="s">
        <v>562</v>
      </c>
      <c r="AN2856" s="246" t="s">
        <v>562</v>
      </c>
      <c r="AO2856" s="248" t="s">
        <v>562</v>
      </c>
      <c r="AP2856" s="249" t="s">
        <v>562</v>
      </c>
      <c r="AQ2856" s="249" t="s">
        <v>562</v>
      </c>
      <c r="AR2856" s="162">
        <f>IF(GLOBAL_DATA[[#This Row],[Target scope]]&lt;&gt;Target_Not_Applicable,GLOBAL_DATA[[#This Row],[Target scope]]*GLOBAL_DATA[[#This Row],[Implementation progress rate]],"")</f>
        <v>0</v>
      </c>
      <c r="AS2856" s="180">
        <f>IF(OR(GLOBAL_DATA[[#This Row],[Status]]=DATA!$J$6,GLOBAL_DATA[[#This Row],[Status]]=DATA!$J$7,GLOBAL_DATA[[#This Row],[Status]]=DATA!$J$8),1,0)</f>
        <v>0</v>
      </c>
      <c r="AT2856" s="181">
        <f>IF(GLOBAL_DATA[[#This Row],[Status]]=Status_No_Project,"",MAX(GLOBAL_DATA[[#This Row],[Initial end]],GLOBAL_DATA[[#This Row],[Re-estimated end]],43831))</f>
        <v>44560</v>
      </c>
      <c r="AU28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6" s="222">
        <f>IF(GLOBAL_DATA[[#This Row],[Target scope]]&lt;&gt;Target_Not_Applicable,COUNTBLANK(GLOBAL_DATA[[#This Row],[Target scope]:[Target justification (if&lt;100%)]]),0)+IF(GLOBAL_DATA[[#This Row],[Status]]&lt;&gt;Status_No_Project,COUNTBLANK(GLOBAL_DATA[[#This Row],[Implementation progress rate]:[CISO assessment]]),0)</f>
        <v>1</v>
      </c>
      <c r="AW2856" s="45">
        <f>SUBTOTAL(103,GLOBAL_DATA[[#This Row],[BU]])</f>
        <v>0</v>
      </c>
    </row>
    <row r="2857" spans="1:49" ht="25.5" hidden="1" x14ac:dyDescent="0.25">
      <c r="A2857" s="222" t="s">
        <v>40</v>
      </c>
      <c r="B2857" s="223" t="s">
        <v>894</v>
      </c>
      <c r="C2857" s="223" t="s">
        <v>50</v>
      </c>
      <c r="D2857" s="231" t="s">
        <v>688</v>
      </c>
      <c r="E2857" s="232" t="s">
        <v>5</v>
      </c>
      <c r="F2857" s="232"/>
      <c r="G2857" s="233"/>
      <c r="H2857" s="221"/>
      <c r="I2857" s="231" t="s">
        <v>568</v>
      </c>
      <c r="J2857" s="232"/>
      <c r="K2857" s="234"/>
      <c r="L2857" s="235"/>
      <c r="M2857" s="233"/>
      <c r="N2857" s="236"/>
      <c r="O2857" s="224" t="str">
        <f>IF(GLOBAL_DATA[[#This Row],[Target scope]]="","",INDEX(DATA_TargetStatusChoice[Target_Status_Choice],MATCH(GLOBAL_DATA[[#This Row],[Target scope]],DATA_TargetStatusChoice[Value],1)))</f>
        <v>NOT APPLICABLE</v>
      </c>
      <c r="P2857" s="237" t="s">
        <v>427</v>
      </c>
      <c r="Q2857" s="238"/>
      <c r="R2857" s="250" t="s">
        <v>31</v>
      </c>
      <c r="S2857" s="251">
        <v>0</v>
      </c>
      <c r="T2857" s="251" t="s">
        <v>386</v>
      </c>
      <c r="U2857" s="252"/>
      <c r="V2857" s="239" t="s">
        <v>430</v>
      </c>
      <c r="W2857" s="240" t="s">
        <v>390</v>
      </c>
      <c r="X2857" s="241">
        <v>44197</v>
      </c>
      <c r="Y2857" s="241">
        <v>44560</v>
      </c>
      <c r="Z2857" s="241">
        <v>44560</v>
      </c>
      <c r="AA2857" s="242">
        <f>SUM(GLOBAL_DATA[[#This Row],[Initial 2020]],GLOBAL_DATA[[#This Row],[Initial 2021]],GLOBAL_DATA[[#This Row],[Initial 2022]],GLOBAL_DATA[[#This Row],[Initial 2023]])</f>
        <v>0</v>
      </c>
      <c r="AB2857" s="243">
        <f>SUM(GLOBAL_DATA[[#This Row],[Reestimated 2020]],GLOBAL_DATA[[#This Row],[Reestimated 2021]],GLOBAL_DATA[[#This Row],[Reestimated 2022]],GLOBAL_DATA[[#This Row],[Reestimated 2023]])</f>
        <v>0</v>
      </c>
      <c r="AC2857" s="244">
        <f>SUM(GLOBAL_DATA[[#This Row],[Spent 2020]],GLOBAL_DATA[[#This Row],[Spent 2021]],GLOBAL_DATA[[#This Row],[Spent 2022]],GLOBAL_DATA[[#This Row],[Spent 2023]])</f>
        <v>0</v>
      </c>
      <c r="AD2857" s="245" t="s">
        <v>562</v>
      </c>
      <c r="AE2857" s="246" t="s">
        <v>562</v>
      </c>
      <c r="AF2857" s="247" t="s">
        <v>562</v>
      </c>
      <c r="AG2857" s="246">
        <v>0</v>
      </c>
      <c r="AH2857" s="246" t="s">
        <v>562</v>
      </c>
      <c r="AI2857" s="246" t="s">
        <v>562</v>
      </c>
      <c r="AJ2857" s="245" t="s">
        <v>562</v>
      </c>
      <c r="AK2857" s="246" t="s">
        <v>562</v>
      </c>
      <c r="AL2857" s="247" t="s">
        <v>562</v>
      </c>
      <c r="AM2857" s="246" t="s">
        <v>562</v>
      </c>
      <c r="AN2857" s="246" t="s">
        <v>562</v>
      </c>
      <c r="AO2857" s="248" t="s">
        <v>562</v>
      </c>
      <c r="AP2857" s="249" t="s">
        <v>562</v>
      </c>
      <c r="AQ2857" s="249" t="s">
        <v>562</v>
      </c>
      <c r="AR2857" s="162" t="str">
        <f>IF(GLOBAL_DATA[[#This Row],[Target scope]]&lt;&gt;Target_Not_Applicable,GLOBAL_DATA[[#This Row],[Target scope]]*GLOBAL_DATA[[#This Row],[Implementation progress rate]],"")</f>
        <v/>
      </c>
      <c r="AS2857" s="180">
        <f>IF(OR(GLOBAL_DATA[[#This Row],[Status]]=DATA!$J$6,GLOBAL_DATA[[#This Row],[Status]]=DATA!$J$7,GLOBAL_DATA[[#This Row],[Status]]=DATA!$J$8),1,0)</f>
        <v>0</v>
      </c>
      <c r="AT2857" s="181">
        <f>IF(GLOBAL_DATA[[#This Row],[Status]]=Status_No_Project,"",MAX(GLOBAL_DATA[[#This Row],[Initial end]],GLOBAL_DATA[[#This Row],[Re-estimated end]],43831))</f>
        <v>44560</v>
      </c>
      <c r="AU28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7" s="222">
        <f>IF(GLOBAL_DATA[[#This Row],[Target scope]]&lt;&gt;Target_Not_Applicable,COUNTBLANK(GLOBAL_DATA[[#This Row],[Target scope]:[Target justification (if&lt;100%)]]),0)+IF(GLOBAL_DATA[[#This Row],[Status]]&lt;&gt;Status_No_Project,COUNTBLANK(GLOBAL_DATA[[#This Row],[Implementation progress rate]:[CISO assessment]]),0)</f>
        <v>0</v>
      </c>
      <c r="AW2857" s="45">
        <f>SUBTOTAL(103,GLOBAL_DATA[[#This Row],[BU]])</f>
        <v>0</v>
      </c>
    </row>
    <row r="2858" spans="1:49" ht="38.25" hidden="1" x14ac:dyDescent="0.25">
      <c r="A2858" s="222" t="s">
        <v>40</v>
      </c>
      <c r="B2858" s="223" t="s">
        <v>894</v>
      </c>
      <c r="C2858" s="223" t="s">
        <v>50</v>
      </c>
      <c r="D2858" s="231" t="s">
        <v>689</v>
      </c>
      <c r="E2858" s="232" t="s">
        <v>5</v>
      </c>
      <c r="F2858" s="232"/>
      <c r="G2858" s="233"/>
      <c r="H2858" s="221"/>
      <c r="I2858" s="231" t="s">
        <v>568</v>
      </c>
      <c r="J2858" s="232"/>
      <c r="K2858" s="234"/>
      <c r="L2858" s="235"/>
      <c r="M2858" s="233"/>
      <c r="N2858" s="236"/>
      <c r="O2858" s="224" t="str">
        <f>IF(GLOBAL_DATA[[#This Row],[Target scope]]="","",INDEX(DATA_TargetStatusChoice[Target_Status_Choice],MATCH(GLOBAL_DATA[[#This Row],[Target scope]],DATA_TargetStatusChoice[Value],1)))</f>
        <v>FULL IMPLEMENTATION</v>
      </c>
      <c r="P2858" s="237">
        <v>1</v>
      </c>
      <c r="Q2858" s="238"/>
      <c r="R2858" s="250" t="s">
        <v>32</v>
      </c>
      <c r="S2858" s="251">
        <v>0.2</v>
      </c>
      <c r="T2858" s="251" t="s">
        <v>386</v>
      </c>
      <c r="U2858" s="252"/>
      <c r="V2858" s="239" t="s">
        <v>430</v>
      </c>
      <c r="W2858" s="240" t="s">
        <v>390</v>
      </c>
      <c r="X2858" s="241">
        <v>43466</v>
      </c>
      <c r="Y2858" s="241">
        <v>44560</v>
      </c>
      <c r="Z2858" s="241">
        <v>44560</v>
      </c>
      <c r="AA2858" s="242">
        <f>SUM(GLOBAL_DATA[[#This Row],[Initial 2020]],GLOBAL_DATA[[#This Row],[Initial 2021]],GLOBAL_DATA[[#This Row],[Initial 2022]],GLOBAL_DATA[[#This Row],[Initial 2023]])</f>
        <v>0</v>
      </c>
      <c r="AB2858" s="243">
        <f>SUM(GLOBAL_DATA[[#This Row],[Reestimated 2020]],GLOBAL_DATA[[#This Row],[Reestimated 2021]],GLOBAL_DATA[[#This Row],[Reestimated 2022]],GLOBAL_DATA[[#This Row],[Reestimated 2023]])</f>
        <v>0</v>
      </c>
      <c r="AC2858" s="244">
        <f>SUM(GLOBAL_DATA[[#This Row],[Spent 2020]],GLOBAL_DATA[[#This Row],[Spent 2021]],GLOBAL_DATA[[#This Row],[Spent 2022]],GLOBAL_DATA[[#This Row],[Spent 2023]])</f>
        <v>0</v>
      </c>
      <c r="AD2858" s="245" t="s">
        <v>562</v>
      </c>
      <c r="AE2858" s="246" t="s">
        <v>562</v>
      </c>
      <c r="AF2858" s="247" t="s">
        <v>562</v>
      </c>
      <c r="AG2858" s="246">
        <v>0</v>
      </c>
      <c r="AH2858" s="246" t="s">
        <v>562</v>
      </c>
      <c r="AI2858" s="246" t="s">
        <v>562</v>
      </c>
      <c r="AJ2858" s="245" t="s">
        <v>562</v>
      </c>
      <c r="AK2858" s="246" t="s">
        <v>562</v>
      </c>
      <c r="AL2858" s="247" t="s">
        <v>562</v>
      </c>
      <c r="AM2858" s="246" t="s">
        <v>562</v>
      </c>
      <c r="AN2858" s="246" t="s">
        <v>562</v>
      </c>
      <c r="AO2858" s="248" t="s">
        <v>562</v>
      </c>
      <c r="AP2858" s="249" t="s">
        <v>562</v>
      </c>
      <c r="AQ2858" s="249" t="s">
        <v>562</v>
      </c>
      <c r="AR2858" s="162">
        <f>IF(GLOBAL_DATA[[#This Row],[Target scope]]&lt;&gt;Target_Not_Applicable,GLOBAL_DATA[[#This Row],[Target scope]]*GLOBAL_DATA[[#This Row],[Implementation progress rate]],"")</f>
        <v>0.2</v>
      </c>
      <c r="AS2858" s="180">
        <f>IF(OR(GLOBAL_DATA[[#This Row],[Status]]=DATA!$J$6,GLOBAL_DATA[[#This Row],[Status]]=DATA!$J$7,GLOBAL_DATA[[#This Row],[Status]]=DATA!$J$8),1,0)</f>
        <v>0</v>
      </c>
      <c r="AT2858" s="181">
        <f>IF(GLOBAL_DATA[[#This Row],[Status]]=Status_No_Project,"",MAX(GLOBAL_DATA[[#This Row],[Initial end]],GLOBAL_DATA[[#This Row],[Re-estimated end]],43831))</f>
        <v>44560</v>
      </c>
      <c r="AU28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8" s="222">
        <f>IF(GLOBAL_DATA[[#This Row],[Target scope]]&lt;&gt;Target_Not_Applicable,COUNTBLANK(GLOBAL_DATA[[#This Row],[Target scope]:[Target justification (if&lt;100%)]]),0)+IF(GLOBAL_DATA[[#This Row],[Status]]&lt;&gt;Status_No_Project,COUNTBLANK(GLOBAL_DATA[[#This Row],[Implementation progress rate]:[CISO assessment]]),0)</f>
        <v>1</v>
      </c>
      <c r="AW2858" s="45">
        <f>SUBTOTAL(103,GLOBAL_DATA[[#This Row],[BU]])</f>
        <v>0</v>
      </c>
    </row>
    <row r="2859" spans="1:49" ht="38.25" hidden="1" x14ac:dyDescent="0.25">
      <c r="A2859" s="222" t="s">
        <v>40</v>
      </c>
      <c r="B2859" s="223" t="s">
        <v>894</v>
      </c>
      <c r="C2859" s="223" t="s">
        <v>50</v>
      </c>
      <c r="D2859" s="231" t="s">
        <v>690</v>
      </c>
      <c r="E2859" s="232" t="s">
        <v>5</v>
      </c>
      <c r="F2859" s="232"/>
      <c r="G2859" s="233"/>
      <c r="H2859" s="221"/>
      <c r="I2859" s="231" t="s">
        <v>568</v>
      </c>
      <c r="J2859" s="232"/>
      <c r="K2859" s="234"/>
      <c r="L2859" s="235"/>
      <c r="M2859" s="233"/>
      <c r="N2859" s="236"/>
      <c r="O2859" s="224" t="str">
        <f>IF(GLOBAL_DATA[[#This Row],[Target scope]]="","",INDEX(DATA_TargetStatusChoice[Target_Status_Choice],MATCH(GLOBAL_DATA[[#This Row],[Target scope]],DATA_TargetStatusChoice[Value],1)))</f>
        <v>FULL IMPLEMENTATION</v>
      </c>
      <c r="P2859" s="237">
        <v>1</v>
      </c>
      <c r="Q2859" s="238"/>
      <c r="R2859" s="250" t="s">
        <v>32</v>
      </c>
      <c r="S2859" s="251">
        <v>0.5</v>
      </c>
      <c r="T2859" s="251" t="s">
        <v>386</v>
      </c>
      <c r="U2859" s="252"/>
      <c r="V2859" s="239" t="s">
        <v>430</v>
      </c>
      <c r="W2859" s="240" t="s">
        <v>921</v>
      </c>
      <c r="X2859" s="241">
        <v>43466</v>
      </c>
      <c r="Y2859" s="241">
        <v>44560</v>
      </c>
      <c r="Z2859" s="241">
        <v>44560</v>
      </c>
      <c r="AA2859" s="242">
        <f>SUM(GLOBAL_DATA[[#This Row],[Initial 2020]],GLOBAL_DATA[[#This Row],[Initial 2021]],GLOBAL_DATA[[#This Row],[Initial 2022]],GLOBAL_DATA[[#This Row],[Initial 2023]])</f>
        <v>0</v>
      </c>
      <c r="AB2859" s="243">
        <f>SUM(GLOBAL_DATA[[#This Row],[Reestimated 2020]],GLOBAL_DATA[[#This Row],[Reestimated 2021]],GLOBAL_DATA[[#This Row],[Reestimated 2022]],GLOBAL_DATA[[#This Row],[Reestimated 2023]])</f>
        <v>0</v>
      </c>
      <c r="AC2859" s="244">
        <f>SUM(GLOBAL_DATA[[#This Row],[Spent 2020]],GLOBAL_DATA[[#This Row],[Spent 2021]],GLOBAL_DATA[[#This Row],[Spent 2022]],GLOBAL_DATA[[#This Row],[Spent 2023]])</f>
        <v>0</v>
      </c>
      <c r="AD2859" s="245" t="s">
        <v>562</v>
      </c>
      <c r="AE2859" s="246" t="s">
        <v>562</v>
      </c>
      <c r="AF2859" s="247" t="s">
        <v>562</v>
      </c>
      <c r="AG2859" s="246">
        <v>0</v>
      </c>
      <c r="AH2859" s="246" t="s">
        <v>562</v>
      </c>
      <c r="AI2859" s="246" t="s">
        <v>562</v>
      </c>
      <c r="AJ2859" s="245" t="s">
        <v>562</v>
      </c>
      <c r="AK2859" s="246" t="s">
        <v>562</v>
      </c>
      <c r="AL2859" s="247" t="s">
        <v>562</v>
      </c>
      <c r="AM2859" s="246" t="s">
        <v>562</v>
      </c>
      <c r="AN2859" s="246" t="s">
        <v>562</v>
      </c>
      <c r="AO2859" s="248" t="s">
        <v>562</v>
      </c>
      <c r="AP2859" s="249" t="s">
        <v>966</v>
      </c>
      <c r="AQ2859" s="249" t="s">
        <v>562</v>
      </c>
      <c r="AR2859" s="162">
        <f>IF(GLOBAL_DATA[[#This Row],[Target scope]]&lt;&gt;Target_Not_Applicable,GLOBAL_DATA[[#This Row],[Target scope]]*GLOBAL_DATA[[#This Row],[Implementation progress rate]],"")</f>
        <v>0.5</v>
      </c>
      <c r="AS2859" s="180">
        <f>IF(OR(GLOBAL_DATA[[#This Row],[Status]]=DATA!$J$6,GLOBAL_DATA[[#This Row],[Status]]=DATA!$J$7,GLOBAL_DATA[[#This Row],[Status]]=DATA!$J$8),1,0)</f>
        <v>0</v>
      </c>
      <c r="AT2859" s="181">
        <f>IF(GLOBAL_DATA[[#This Row],[Status]]=Status_No_Project,"",MAX(GLOBAL_DATA[[#This Row],[Initial end]],GLOBAL_DATA[[#This Row],[Re-estimated end]],43831))</f>
        <v>44560</v>
      </c>
      <c r="AU28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9" s="222">
        <f>IF(GLOBAL_DATA[[#This Row],[Target scope]]&lt;&gt;Target_Not_Applicable,COUNTBLANK(GLOBAL_DATA[[#This Row],[Target scope]:[Target justification (if&lt;100%)]]),0)+IF(GLOBAL_DATA[[#This Row],[Status]]&lt;&gt;Status_No_Project,COUNTBLANK(GLOBAL_DATA[[#This Row],[Implementation progress rate]:[CISO assessment]]),0)</f>
        <v>1</v>
      </c>
      <c r="AW2859" s="45">
        <f>SUBTOTAL(103,GLOBAL_DATA[[#This Row],[BU]])</f>
        <v>0</v>
      </c>
    </row>
    <row r="2860" spans="1:49" ht="25.5" hidden="1" x14ac:dyDescent="0.25">
      <c r="A2860" s="222" t="s">
        <v>40</v>
      </c>
      <c r="B2860" s="223" t="s">
        <v>894</v>
      </c>
      <c r="C2860" s="223" t="s">
        <v>50</v>
      </c>
      <c r="D2860" s="231" t="s">
        <v>691</v>
      </c>
      <c r="E2860" s="232" t="s">
        <v>6</v>
      </c>
      <c r="F2860" s="232"/>
      <c r="G2860" s="233"/>
      <c r="H2860" s="221"/>
      <c r="I2860" s="231" t="s">
        <v>637</v>
      </c>
      <c r="J2860" s="232"/>
      <c r="K2860" s="234"/>
      <c r="L2860" s="235"/>
      <c r="M2860" s="233"/>
      <c r="N2860" s="236"/>
      <c r="O2860" s="224" t="str">
        <f>IF(GLOBAL_DATA[[#This Row],[Target scope]]="","",INDEX(DATA_TargetStatusChoice[Target_Status_Choice],MATCH(GLOBAL_DATA[[#This Row],[Target scope]],DATA_TargetStatusChoice[Value],1)))</f>
        <v>RISK ACCEPTED</v>
      </c>
      <c r="P2860" s="237">
        <v>0</v>
      </c>
      <c r="Q2860" s="238"/>
      <c r="R2860" s="250" t="s">
        <v>469</v>
      </c>
      <c r="S2860" s="251"/>
      <c r="T2860" s="251" t="s">
        <v>386</v>
      </c>
      <c r="U2860" s="252"/>
      <c r="V2860" s="239" t="s">
        <v>562</v>
      </c>
      <c r="W2860" s="240" t="s">
        <v>922</v>
      </c>
      <c r="X2860" s="241" t="s">
        <v>562</v>
      </c>
      <c r="Y2860" s="241" t="s">
        <v>562</v>
      </c>
      <c r="Z2860" s="241" t="s">
        <v>562</v>
      </c>
      <c r="AA2860" s="242">
        <f>SUM(GLOBAL_DATA[[#This Row],[Initial 2020]],GLOBAL_DATA[[#This Row],[Initial 2021]],GLOBAL_DATA[[#This Row],[Initial 2022]],GLOBAL_DATA[[#This Row],[Initial 2023]])</f>
        <v>0</v>
      </c>
      <c r="AB2860" s="243">
        <f>SUM(GLOBAL_DATA[[#This Row],[Reestimated 2020]],GLOBAL_DATA[[#This Row],[Reestimated 2021]],GLOBAL_DATA[[#This Row],[Reestimated 2022]],GLOBAL_DATA[[#This Row],[Reestimated 2023]])</f>
        <v>0</v>
      </c>
      <c r="AC2860" s="244">
        <f>SUM(GLOBAL_DATA[[#This Row],[Spent 2020]],GLOBAL_DATA[[#This Row],[Spent 2021]],GLOBAL_DATA[[#This Row],[Spent 2022]],GLOBAL_DATA[[#This Row],[Spent 2023]])</f>
        <v>0</v>
      </c>
      <c r="AD2860" s="245" t="s">
        <v>562</v>
      </c>
      <c r="AE2860" s="246" t="s">
        <v>562</v>
      </c>
      <c r="AF2860" s="247" t="s">
        <v>562</v>
      </c>
      <c r="AG2860" s="246" t="s">
        <v>562</v>
      </c>
      <c r="AH2860" s="246" t="s">
        <v>562</v>
      </c>
      <c r="AI2860" s="246" t="s">
        <v>562</v>
      </c>
      <c r="AJ2860" s="245" t="s">
        <v>562</v>
      </c>
      <c r="AK2860" s="246" t="s">
        <v>562</v>
      </c>
      <c r="AL2860" s="247" t="s">
        <v>562</v>
      </c>
      <c r="AM2860" s="246" t="s">
        <v>562</v>
      </c>
      <c r="AN2860" s="246" t="s">
        <v>562</v>
      </c>
      <c r="AO2860" s="248" t="s">
        <v>562</v>
      </c>
      <c r="AP2860" s="249" t="s">
        <v>562</v>
      </c>
      <c r="AQ2860" s="249" t="s">
        <v>562</v>
      </c>
      <c r="AR2860" s="162">
        <f>IF(GLOBAL_DATA[[#This Row],[Target scope]]&lt;&gt;Target_Not_Applicable,GLOBAL_DATA[[#This Row],[Target scope]]*GLOBAL_DATA[[#This Row],[Implementation progress rate]],"")</f>
        <v>0</v>
      </c>
      <c r="AS2860" s="180">
        <f>IF(OR(GLOBAL_DATA[[#This Row],[Status]]=DATA!$J$6,GLOBAL_DATA[[#This Row],[Status]]=DATA!$J$7,GLOBAL_DATA[[#This Row],[Status]]=DATA!$J$8),1,0)</f>
        <v>0</v>
      </c>
      <c r="AT2860" s="181" t="str">
        <f>IF(GLOBAL_DATA[[#This Row],[Status]]=Status_No_Project,"",MAX(GLOBAL_DATA[[#This Row],[Initial end]],GLOBAL_DATA[[#This Row],[Re-estimated end]],43831))</f>
        <v/>
      </c>
      <c r="AU28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0" s="222">
        <f>IF(GLOBAL_DATA[[#This Row],[Target scope]]&lt;&gt;Target_Not_Applicable,COUNTBLANK(GLOBAL_DATA[[#This Row],[Target scope]:[Target justification (if&lt;100%)]]),0)+IF(GLOBAL_DATA[[#This Row],[Status]]&lt;&gt;Status_No_Project,COUNTBLANK(GLOBAL_DATA[[#This Row],[Implementation progress rate]:[CISO assessment]]),0)</f>
        <v>1</v>
      </c>
      <c r="AW2860" s="45">
        <f>SUBTOTAL(103,GLOBAL_DATA[[#This Row],[BU]])</f>
        <v>0</v>
      </c>
    </row>
    <row r="2861" spans="1:49" ht="25.5" hidden="1" x14ac:dyDescent="0.25">
      <c r="A2861" s="222" t="s">
        <v>40</v>
      </c>
      <c r="B2861" s="223" t="s">
        <v>894</v>
      </c>
      <c r="C2861" s="223" t="s">
        <v>50</v>
      </c>
      <c r="D2861" s="231" t="s">
        <v>692</v>
      </c>
      <c r="E2861" s="232" t="s">
        <v>6</v>
      </c>
      <c r="F2861" s="232"/>
      <c r="G2861" s="233"/>
      <c r="H2861" s="221"/>
      <c r="I2861" s="231" t="s">
        <v>637</v>
      </c>
      <c r="J2861" s="232"/>
      <c r="K2861" s="234"/>
      <c r="L2861" s="235"/>
      <c r="M2861" s="233"/>
      <c r="N2861" s="236"/>
      <c r="O2861" s="224" t="str">
        <f>IF(GLOBAL_DATA[[#This Row],[Target scope]]="","",INDEX(DATA_TargetStatusChoice[Target_Status_Choice],MATCH(GLOBAL_DATA[[#This Row],[Target scope]],DATA_TargetStatusChoice[Value],1)))</f>
        <v>RISK ACCEPTED</v>
      </c>
      <c r="P2861" s="237">
        <v>0</v>
      </c>
      <c r="Q2861" s="238"/>
      <c r="R2861" s="250" t="s">
        <v>469</v>
      </c>
      <c r="S2861" s="251">
        <v>0</v>
      </c>
      <c r="T2861" s="251" t="s">
        <v>386</v>
      </c>
      <c r="U2861" s="252"/>
      <c r="V2861" s="239" t="s">
        <v>430</v>
      </c>
      <c r="W2861" s="240" t="s">
        <v>922</v>
      </c>
      <c r="X2861" s="241">
        <v>44197</v>
      </c>
      <c r="Y2861" s="241">
        <v>44560</v>
      </c>
      <c r="Z2861" s="241">
        <v>44560</v>
      </c>
      <c r="AA2861" s="242">
        <f>SUM(GLOBAL_DATA[[#This Row],[Initial 2020]],GLOBAL_DATA[[#This Row],[Initial 2021]],GLOBAL_DATA[[#This Row],[Initial 2022]],GLOBAL_DATA[[#This Row],[Initial 2023]])</f>
        <v>8</v>
      </c>
      <c r="AB2861" s="243">
        <f>SUM(GLOBAL_DATA[[#This Row],[Reestimated 2020]],GLOBAL_DATA[[#This Row],[Reestimated 2021]],GLOBAL_DATA[[#This Row],[Reestimated 2022]],GLOBAL_DATA[[#This Row],[Reestimated 2023]])</f>
        <v>0</v>
      </c>
      <c r="AC2861" s="244">
        <f>SUM(GLOBAL_DATA[[#This Row],[Spent 2020]],GLOBAL_DATA[[#This Row],[Spent 2021]],GLOBAL_DATA[[#This Row],[Spent 2022]],GLOBAL_DATA[[#This Row],[Spent 2023]])</f>
        <v>0</v>
      </c>
      <c r="AD2861" s="245" t="s">
        <v>562</v>
      </c>
      <c r="AE2861" s="246" t="s">
        <v>562</v>
      </c>
      <c r="AF2861" s="247" t="s">
        <v>562</v>
      </c>
      <c r="AG2861" s="246">
        <v>8</v>
      </c>
      <c r="AH2861" s="246" t="s">
        <v>562</v>
      </c>
      <c r="AI2861" s="246" t="s">
        <v>562</v>
      </c>
      <c r="AJ2861" s="245" t="s">
        <v>562</v>
      </c>
      <c r="AK2861" s="246" t="s">
        <v>562</v>
      </c>
      <c r="AL2861" s="247" t="s">
        <v>562</v>
      </c>
      <c r="AM2861" s="246" t="s">
        <v>562</v>
      </c>
      <c r="AN2861" s="246" t="s">
        <v>562</v>
      </c>
      <c r="AO2861" s="248" t="s">
        <v>562</v>
      </c>
      <c r="AP2861" s="249" t="s">
        <v>562</v>
      </c>
      <c r="AQ2861" s="249" t="s">
        <v>562</v>
      </c>
      <c r="AR2861" s="162">
        <f>IF(GLOBAL_DATA[[#This Row],[Target scope]]&lt;&gt;Target_Not_Applicable,GLOBAL_DATA[[#This Row],[Target scope]]*GLOBAL_DATA[[#This Row],[Implementation progress rate]],"")</f>
        <v>0</v>
      </c>
      <c r="AS2861" s="180">
        <f>IF(OR(GLOBAL_DATA[[#This Row],[Status]]=DATA!$J$6,GLOBAL_DATA[[#This Row],[Status]]=DATA!$J$7,GLOBAL_DATA[[#This Row],[Status]]=DATA!$J$8),1,0)</f>
        <v>0</v>
      </c>
      <c r="AT2861" s="181" t="str">
        <f>IF(GLOBAL_DATA[[#This Row],[Status]]=Status_No_Project,"",MAX(GLOBAL_DATA[[#This Row],[Initial end]],GLOBAL_DATA[[#This Row],[Re-estimated end]],43831))</f>
        <v/>
      </c>
      <c r="AU28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1" s="222">
        <f>IF(GLOBAL_DATA[[#This Row],[Target scope]]&lt;&gt;Target_Not_Applicable,COUNTBLANK(GLOBAL_DATA[[#This Row],[Target scope]:[Target justification (if&lt;100%)]]),0)+IF(GLOBAL_DATA[[#This Row],[Status]]&lt;&gt;Status_No_Project,COUNTBLANK(GLOBAL_DATA[[#This Row],[Implementation progress rate]:[CISO assessment]]),0)</f>
        <v>1</v>
      </c>
      <c r="AW2861" s="45">
        <f>SUBTOTAL(103,GLOBAL_DATA[[#This Row],[BU]])</f>
        <v>0</v>
      </c>
    </row>
    <row r="2862" spans="1:49" ht="25.5" x14ac:dyDescent="0.25">
      <c r="A2862" s="222" t="s">
        <v>40</v>
      </c>
      <c r="B2862" s="223" t="s">
        <v>894</v>
      </c>
      <c r="C2862" s="223" t="s">
        <v>50</v>
      </c>
      <c r="D2862" s="231" t="s">
        <v>693</v>
      </c>
      <c r="E2862" s="232" t="s">
        <v>6</v>
      </c>
      <c r="F2862" s="232"/>
      <c r="G2862" s="233"/>
      <c r="H2862" s="221" t="s">
        <v>570</v>
      </c>
      <c r="I2862" s="231" t="s">
        <v>637</v>
      </c>
      <c r="J2862" s="232"/>
      <c r="K2862" s="234"/>
      <c r="L2862" s="235"/>
      <c r="M2862" s="233"/>
      <c r="N2862" s="236"/>
      <c r="O2862" s="224" t="str">
        <f>IF(GLOBAL_DATA[[#This Row],[Target scope]]="","",INDEX(DATA_TargetStatusChoice[Target_Status_Choice],MATCH(GLOBAL_DATA[[#This Row],[Target scope]],DATA_TargetStatusChoice[Value],1)))</f>
        <v>RISK ACCEPTED</v>
      </c>
      <c r="P2862" s="237">
        <v>0</v>
      </c>
      <c r="Q2862" s="238"/>
      <c r="R2862" s="250" t="s">
        <v>31</v>
      </c>
      <c r="S2862" s="251">
        <v>0</v>
      </c>
      <c r="T2862" s="251" t="s">
        <v>386</v>
      </c>
      <c r="U2862" s="252"/>
      <c r="V2862" s="239" t="s">
        <v>562</v>
      </c>
      <c r="W2862" s="240" t="s">
        <v>922</v>
      </c>
      <c r="X2862" s="241">
        <v>44562</v>
      </c>
      <c r="Y2862" s="241">
        <v>44925</v>
      </c>
      <c r="Z2862" s="241">
        <v>44926</v>
      </c>
      <c r="AA2862" s="242">
        <f>SUM(GLOBAL_DATA[[#This Row],[Initial 2020]],GLOBAL_DATA[[#This Row],[Initial 2021]],GLOBAL_DATA[[#This Row],[Initial 2022]],GLOBAL_DATA[[#This Row],[Initial 2023]])</f>
        <v>10</v>
      </c>
      <c r="AB2862" s="243">
        <f>SUM(GLOBAL_DATA[[#This Row],[Reestimated 2020]],GLOBAL_DATA[[#This Row],[Reestimated 2021]],GLOBAL_DATA[[#This Row],[Reestimated 2022]],GLOBAL_DATA[[#This Row],[Reestimated 2023]])</f>
        <v>0</v>
      </c>
      <c r="AC2862" s="244">
        <f>SUM(GLOBAL_DATA[[#This Row],[Spent 2020]],GLOBAL_DATA[[#This Row],[Spent 2021]],GLOBAL_DATA[[#This Row],[Spent 2022]],GLOBAL_DATA[[#This Row],[Spent 2023]])</f>
        <v>0</v>
      </c>
      <c r="AD2862" s="245" t="s">
        <v>562</v>
      </c>
      <c r="AE2862" s="246" t="s">
        <v>562</v>
      </c>
      <c r="AF2862" s="247" t="s">
        <v>562</v>
      </c>
      <c r="AG2862" s="246" t="s">
        <v>562</v>
      </c>
      <c r="AH2862" s="246" t="s">
        <v>562</v>
      </c>
      <c r="AI2862" s="246" t="s">
        <v>562</v>
      </c>
      <c r="AJ2862" s="245">
        <v>10</v>
      </c>
      <c r="AK2862" s="246" t="s">
        <v>562</v>
      </c>
      <c r="AL2862" s="247" t="s">
        <v>562</v>
      </c>
      <c r="AM2862" s="246" t="s">
        <v>562</v>
      </c>
      <c r="AN2862" s="246" t="s">
        <v>562</v>
      </c>
      <c r="AO2862" s="248" t="s">
        <v>562</v>
      </c>
      <c r="AP2862" s="249" t="s">
        <v>562</v>
      </c>
      <c r="AQ2862" s="249" t="s">
        <v>562</v>
      </c>
      <c r="AR2862" s="162">
        <f>IF(GLOBAL_DATA[[#This Row],[Target scope]]&lt;&gt;Target_Not_Applicable,GLOBAL_DATA[[#This Row],[Target scope]]*GLOBAL_DATA[[#This Row],[Implementation progress rate]],"")</f>
        <v>0</v>
      </c>
      <c r="AS2862" s="180">
        <f>IF(OR(GLOBAL_DATA[[#This Row],[Status]]=DATA!$J$6,GLOBAL_DATA[[#This Row],[Status]]=DATA!$J$7,GLOBAL_DATA[[#This Row],[Status]]=DATA!$J$8),1,0)</f>
        <v>0</v>
      </c>
      <c r="AT2862" s="181">
        <f>IF(GLOBAL_DATA[[#This Row],[Status]]=Status_No_Project,"",MAX(GLOBAL_DATA[[#This Row],[Initial end]],GLOBAL_DATA[[#This Row],[Re-estimated end]],43831))</f>
        <v>44926</v>
      </c>
      <c r="AU28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2" s="222">
        <f>IF(GLOBAL_DATA[[#This Row],[Target scope]]&lt;&gt;Target_Not_Applicable,COUNTBLANK(GLOBAL_DATA[[#This Row],[Target scope]:[Target justification (if&lt;100%)]]),0)+IF(GLOBAL_DATA[[#This Row],[Status]]&lt;&gt;Status_No_Project,COUNTBLANK(GLOBAL_DATA[[#This Row],[Implementation progress rate]:[CISO assessment]]),0)</f>
        <v>1</v>
      </c>
      <c r="AW2862" s="45">
        <f>SUBTOTAL(103,GLOBAL_DATA[[#This Row],[BU]])</f>
        <v>1</v>
      </c>
    </row>
    <row r="2863" spans="1:49" ht="25.5" hidden="1" x14ac:dyDescent="0.25">
      <c r="A2863" s="222" t="s">
        <v>40</v>
      </c>
      <c r="B2863" s="223" t="s">
        <v>894</v>
      </c>
      <c r="C2863" s="223" t="s">
        <v>50</v>
      </c>
      <c r="D2863" s="231" t="s">
        <v>694</v>
      </c>
      <c r="E2863" s="232" t="s">
        <v>6</v>
      </c>
      <c r="F2863" s="232"/>
      <c r="G2863" s="233"/>
      <c r="H2863" s="221"/>
      <c r="I2863" s="231" t="s">
        <v>578</v>
      </c>
      <c r="J2863" s="232"/>
      <c r="K2863" s="234"/>
      <c r="L2863" s="235"/>
      <c r="M2863" s="233"/>
      <c r="N2863" s="236"/>
      <c r="O2863" s="224" t="str">
        <f>IF(GLOBAL_DATA[[#This Row],[Target scope]]="","",INDEX(DATA_TargetStatusChoice[Target_Status_Choice],MATCH(GLOBAL_DATA[[#This Row],[Target scope]],DATA_TargetStatusChoice[Value],1)))</f>
        <v>RISK ACCEPTED</v>
      </c>
      <c r="P2863" s="237">
        <v>0</v>
      </c>
      <c r="Q2863" s="238"/>
      <c r="R2863" s="250" t="s">
        <v>31</v>
      </c>
      <c r="S2863" s="251">
        <v>0</v>
      </c>
      <c r="T2863" s="251" t="s">
        <v>386</v>
      </c>
      <c r="U2863" s="252"/>
      <c r="V2863" s="239" t="s">
        <v>562</v>
      </c>
      <c r="W2863" s="240" t="s">
        <v>922</v>
      </c>
      <c r="X2863" s="241">
        <v>44197</v>
      </c>
      <c r="Y2863" s="241">
        <v>44560</v>
      </c>
      <c r="Z2863" s="241">
        <v>44560</v>
      </c>
      <c r="AA2863" s="242">
        <f>SUM(GLOBAL_DATA[[#This Row],[Initial 2020]],GLOBAL_DATA[[#This Row],[Initial 2021]],GLOBAL_DATA[[#This Row],[Initial 2022]],GLOBAL_DATA[[#This Row],[Initial 2023]])</f>
        <v>0</v>
      </c>
      <c r="AB2863" s="243">
        <f>SUM(GLOBAL_DATA[[#This Row],[Reestimated 2020]],GLOBAL_DATA[[#This Row],[Reestimated 2021]],GLOBAL_DATA[[#This Row],[Reestimated 2022]],GLOBAL_DATA[[#This Row],[Reestimated 2023]])</f>
        <v>0</v>
      </c>
      <c r="AC2863" s="244">
        <f>SUM(GLOBAL_DATA[[#This Row],[Spent 2020]],GLOBAL_DATA[[#This Row],[Spent 2021]],GLOBAL_DATA[[#This Row],[Spent 2022]],GLOBAL_DATA[[#This Row],[Spent 2023]])</f>
        <v>0</v>
      </c>
      <c r="AD2863" s="245" t="s">
        <v>562</v>
      </c>
      <c r="AE2863" s="246" t="s">
        <v>562</v>
      </c>
      <c r="AF2863" s="247" t="s">
        <v>562</v>
      </c>
      <c r="AG2863" s="246">
        <v>0</v>
      </c>
      <c r="AH2863" s="246" t="s">
        <v>562</v>
      </c>
      <c r="AI2863" s="246" t="s">
        <v>562</v>
      </c>
      <c r="AJ2863" s="245" t="s">
        <v>562</v>
      </c>
      <c r="AK2863" s="246" t="s">
        <v>562</v>
      </c>
      <c r="AL2863" s="247" t="s">
        <v>562</v>
      </c>
      <c r="AM2863" s="246" t="s">
        <v>562</v>
      </c>
      <c r="AN2863" s="246" t="s">
        <v>562</v>
      </c>
      <c r="AO2863" s="248" t="s">
        <v>562</v>
      </c>
      <c r="AP2863" s="249" t="s">
        <v>562</v>
      </c>
      <c r="AQ2863" s="249" t="s">
        <v>562</v>
      </c>
      <c r="AR2863" s="162">
        <f>IF(GLOBAL_DATA[[#This Row],[Target scope]]&lt;&gt;Target_Not_Applicable,GLOBAL_DATA[[#This Row],[Target scope]]*GLOBAL_DATA[[#This Row],[Implementation progress rate]],"")</f>
        <v>0</v>
      </c>
      <c r="AS2863" s="180">
        <f>IF(OR(GLOBAL_DATA[[#This Row],[Status]]=DATA!$J$6,GLOBAL_DATA[[#This Row],[Status]]=DATA!$J$7,GLOBAL_DATA[[#This Row],[Status]]=DATA!$J$8),1,0)</f>
        <v>0</v>
      </c>
      <c r="AT2863" s="181">
        <f>IF(GLOBAL_DATA[[#This Row],[Status]]=Status_No_Project,"",MAX(GLOBAL_DATA[[#This Row],[Initial end]],GLOBAL_DATA[[#This Row],[Re-estimated end]],43831))</f>
        <v>44560</v>
      </c>
      <c r="AU28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3" s="222">
        <f>IF(GLOBAL_DATA[[#This Row],[Target scope]]&lt;&gt;Target_Not_Applicable,COUNTBLANK(GLOBAL_DATA[[#This Row],[Target scope]:[Target justification (if&lt;100%)]]),0)+IF(GLOBAL_DATA[[#This Row],[Status]]&lt;&gt;Status_No_Project,COUNTBLANK(GLOBAL_DATA[[#This Row],[Implementation progress rate]:[CISO assessment]]),0)</f>
        <v>1</v>
      </c>
      <c r="AW2863" s="45">
        <f>SUBTOTAL(103,GLOBAL_DATA[[#This Row],[BU]])</f>
        <v>0</v>
      </c>
    </row>
    <row r="2864" spans="1:49" ht="25.5" x14ac:dyDescent="0.25">
      <c r="A2864" s="222" t="s">
        <v>40</v>
      </c>
      <c r="B2864" s="223" t="s">
        <v>894</v>
      </c>
      <c r="C2864" s="223" t="s">
        <v>50</v>
      </c>
      <c r="D2864" s="231" t="s">
        <v>695</v>
      </c>
      <c r="E2864" s="232" t="s">
        <v>6</v>
      </c>
      <c r="F2864" s="232"/>
      <c r="G2864" s="233"/>
      <c r="H2864" s="221" t="s">
        <v>570</v>
      </c>
      <c r="I2864" s="231" t="s">
        <v>578</v>
      </c>
      <c r="J2864" s="232"/>
      <c r="K2864" s="234"/>
      <c r="L2864" s="235"/>
      <c r="M2864" s="233"/>
      <c r="N2864" s="236"/>
      <c r="O2864" s="224" t="str">
        <f>IF(GLOBAL_DATA[[#This Row],[Target scope]]="","",INDEX(DATA_TargetStatusChoice[Target_Status_Choice],MATCH(GLOBAL_DATA[[#This Row],[Target scope]],DATA_TargetStatusChoice[Value],1)))</f>
        <v>RISK ACCEPTED</v>
      </c>
      <c r="P2864" s="237">
        <v>0</v>
      </c>
      <c r="Q2864" s="238"/>
      <c r="R2864" s="250" t="s">
        <v>31</v>
      </c>
      <c r="S2864" s="251">
        <v>0</v>
      </c>
      <c r="T2864" s="251" t="s">
        <v>386</v>
      </c>
      <c r="U2864" s="252"/>
      <c r="V2864" s="239" t="s">
        <v>562</v>
      </c>
      <c r="W2864" s="240" t="s">
        <v>922</v>
      </c>
      <c r="X2864" s="241">
        <v>44562</v>
      </c>
      <c r="Y2864" s="241">
        <v>44925</v>
      </c>
      <c r="Z2864" s="241">
        <v>44926</v>
      </c>
      <c r="AA2864" s="242">
        <f>SUM(GLOBAL_DATA[[#This Row],[Initial 2020]],GLOBAL_DATA[[#This Row],[Initial 2021]],GLOBAL_DATA[[#This Row],[Initial 2022]],GLOBAL_DATA[[#This Row],[Initial 2023]])</f>
        <v>1</v>
      </c>
      <c r="AB2864" s="243">
        <f>SUM(GLOBAL_DATA[[#This Row],[Reestimated 2020]],GLOBAL_DATA[[#This Row],[Reestimated 2021]],GLOBAL_DATA[[#This Row],[Reestimated 2022]],GLOBAL_DATA[[#This Row],[Reestimated 2023]])</f>
        <v>0</v>
      </c>
      <c r="AC2864" s="244">
        <f>SUM(GLOBAL_DATA[[#This Row],[Spent 2020]],GLOBAL_DATA[[#This Row],[Spent 2021]],GLOBAL_DATA[[#This Row],[Spent 2022]],GLOBAL_DATA[[#This Row],[Spent 2023]])</f>
        <v>0</v>
      </c>
      <c r="AD2864" s="245" t="s">
        <v>562</v>
      </c>
      <c r="AE2864" s="246" t="s">
        <v>562</v>
      </c>
      <c r="AF2864" s="247" t="s">
        <v>562</v>
      </c>
      <c r="AG2864" s="246" t="s">
        <v>562</v>
      </c>
      <c r="AH2864" s="246" t="s">
        <v>562</v>
      </c>
      <c r="AI2864" s="246" t="s">
        <v>562</v>
      </c>
      <c r="AJ2864" s="245">
        <v>1</v>
      </c>
      <c r="AK2864" s="246" t="s">
        <v>562</v>
      </c>
      <c r="AL2864" s="247" t="s">
        <v>562</v>
      </c>
      <c r="AM2864" s="246" t="s">
        <v>562</v>
      </c>
      <c r="AN2864" s="246" t="s">
        <v>562</v>
      </c>
      <c r="AO2864" s="248" t="s">
        <v>562</v>
      </c>
      <c r="AP2864" s="249" t="s">
        <v>562</v>
      </c>
      <c r="AQ2864" s="249" t="s">
        <v>562</v>
      </c>
      <c r="AR2864" s="162">
        <f>IF(GLOBAL_DATA[[#This Row],[Target scope]]&lt;&gt;Target_Not_Applicable,GLOBAL_DATA[[#This Row],[Target scope]]*GLOBAL_DATA[[#This Row],[Implementation progress rate]],"")</f>
        <v>0</v>
      </c>
      <c r="AS2864" s="180">
        <f>IF(OR(GLOBAL_DATA[[#This Row],[Status]]=DATA!$J$6,GLOBAL_DATA[[#This Row],[Status]]=DATA!$J$7,GLOBAL_DATA[[#This Row],[Status]]=DATA!$J$8),1,0)</f>
        <v>0</v>
      </c>
      <c r="AT2864" s="181">
        <f>IF(GLOBAL_DATA[[#This Row],[Status]]=Status_No_Project,"",MAX(GLOBAL_DATA[[#This Row],[Initial end]],GLOBAL_DATA[[#This Row],[Re-estimated end]],43831))</f>
        <v>44926</v>
      </c>
      <c r="AU28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4" s="222">
        <f>IF(GLOBAL_DATA[[#This Row],[Target scope]]&lt;&gt;Target_Not_Applicable,COUNTBLANK(GLOBAL_DATA[[#This Row],[Target scope]:[Target justification (if&lt;100%)]]),0)+IF(GLOBAL_DATA[[#This Row],[Status]]&lt;&gt;Status_No_Project,COUNTBLANK(GLOBAL_DATA[[#This Row],[Implementation progress rate]:[CISO assessment]]),0)</f>
        <v>1</v>
      </c>
      <c r="AW2864" s="45">
        <f>SUBTOTAL(103,GLOBAL_DATA[[#This Row],[BU]])</f>
        <v>1</v>
      </c>
    </row>
    <row r="2865" spans="1:49" ht="25.5" hidden="1" x14ac:dyDescent="0.25">
      <c r="A2865" s="222" t="s">
        <v>40</v>
      </c>
      <c r="B2865" s="223" t="s">
        <v>894</v>
      </c>
      <c r="C2865" s="223" t="s">
        <v>50</v>
      </c>
      <c r="D2865" s="231" t="s">
        <v>696</v>
      </c>
      <c r="E2865" s="232" t="s">
        <v>6</v>
      </c>
      <c r="F2865" s="232"/>
      <c r="G2865" s="233"/>
      <c r="H2865" s="221"/>
      <c r="I2865" s="231" t="s">
        <v>637</v>
      </c>
      <c r="J2865" s="232"/>
      <c r="K2865" s="234"/>
      <c r="L2865" s="235"/>
      <c r="M2865" s="233"/>
      <c r="N2865" s="236"/>
      <c r="O2865" s="224" t="str">
        <f>IF(GLOBAL_DATA[[#This Row],[Target scope]]="","",INDEX(DATA_TargetStatusChoice[Target_Status_Choice],MATCH(GLOBAL_DATA[[#This Row],[Target scope]],DATA_TargetStatusChoice[Value],1)))</f>
        <v>RISK ACCEPTED</v>
      </c>
      <c r="P2865" s="237">
        <v>0</v>
      </c>
      <c r="Q2865" s="238"/>
      <c r="R2865" s="250" t="s">
        <v>469</v>
      </c>
      <c r="S2865" s="251">
        <v>0</v>
      </c>
      <c r="T2865" s="251" t="s">
        <v>386</v>
      </c>
      <c r="U2865" s="252"/>
      <c r="V2865" s="239" t="s">
        <v>430</v>
      </c>
      <c r="W2865" s="240" t="s">
        <v>922</v>
      </c>
      <c r="X2865" s="241">
        <v>44562</v>
      </c>
      <c r="Y2865" s="241">
        <v>44925</v>
      </c>
      <c r="Z2865" s="241">
        <v>44926</v>
      </c>
      <c r="AA2865" s="242">
        <f>SUM(GLOBAL_DATA[[#This Row],[Initial 2020]],GLOBAL_DATA[[#This Row],[Initial 2021]],GLOBAL_DATA[[#This Row],[Initial 2022]],GLOBAL_DATA[[#This Row],[Initial 2023]])</f>
        <v>0.3</v>
      </c>
      <c r="AB2865" s="243">
        <f>SUM(GLOBAL_DATA[[#This Row],[Reestimated 2020]],GLOBAL_DATA[[#This Row],[Reestimated 2021]],GLOBAL_DATA[[#This Row],[Reestimated 2022]],GLOBAL_DATA[[#This Row],[Reestimated 2023]])</f>
        <v>0</v>
      </c>
      <c r="AC2865" s="244">
        <f>SUM(GLOBAL_DATA[[#This Row],[Spent 2020]],GLOBAL_DATA[[#This Row],[Spent 2021]],GLOBAL_DATA[[#This Row],[Spent 2022]],GLOBAL_DATA[[#This Row],[Spent 2023]])</f>
        <v>0</v>
      </c>
      <c r="AD2865" s="245" t="s">
        <v>562</v>
      </c>
      <c r="AE2865" s="246" t="s">
        <v>562</v>
      </c>
      <c r="AF2865" s="247" t="s">
        <v>562</v>
      </c>
      <c r="AG2865" s="246" t="s">
        <v>562</v>
      </c>
      <c r="AH2865" s="246" t="s">
        <v>562</v>
      </c>
      <c r="AI2865" s="246" t="s">
        <v>562</v>
      </c>
      <c r="AJ2865" s="245">
        <v>0.3</v>
      </c>
      <c r="AK2865" s="246" t="s">
        <v>562</v>
      </c>
      <c r="AL2865" s="247" t="s">
        <v>562</v>
      </c>
      <c r="AM2865" s="246" t="s">
        <v>562</v>
      </c>
      <c r="AN2865" s="246" t="s">
        <v>562</v>
      </c>
      <c r="AO2865" s="248" t="s">
        <v>562</v>
      </c>
      <c r="AP2865" s="249" t="s">
        <v>562</v>
      </c>
      <c r="AQ2865" s="249" t="s">
        <v>562</v>
      </c>
      <c r="AR2865" s="162">
        <f>IF(GLOBAL_DATA[[#This Row],[Target scope]]&lt;&gt;Target_Not_Applicable,GLOBAL_DATA[[#This Row],[Target scope]]*GLOBAL_DATA[[#This Row],[Implementation progress rate]],"")</f>
        <v>0</v>
      </c>
      <c r="AS2865" s="180">
        <f>IF(OR(GLOBAL_DATA[[#This Row],[Status]]=DATA!$J$6,GLOBAL_DATA[[#This Row],[Status]]=DATA!$J$7,GLOBAL_DATA[[#This Row],[Status]]=DATA!$J$8),1,0)</f>
        <v>0</v>
      </c>
      <c r="AT2865" s="181" t="str">
        <f>IF(GLOBAL_DATA[[#This Row],[Status]]=Status_No_Project,"",MAX(GLOBAL_DATA[[#This Row],[Initial end]],GLOBAL_DATA[[#This Row],[Re-estimated end]],43831))</f>
        <v/>
      </c>
      <c r="AU28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5" s="222">
        <f>IF(GLOBAL_DATA[[#This Row],[Target scope]]&lt;&gt;Target_Not_Applicable,COUNTBLANK(GLOBAL_DATA[[#This Row],[Target scope]:[Target justification (if&lt;100%)]]),0)+IF(GLOBAL_DATA[[#This Row],[Status]]&lt;&gt;Status_No_Project,COUNTBLANK(GLOBAL_DATA[[#This Row],[Implementation progress rate]:[CISO assessment]]),0)</f>
        <v>1</v>
      </c>
      <c r="AW2865" s="45">
        <f>SUBTOTAL(103,GLOBAL_DATA[[#This Row],[BU]])</f>
        <v>0</v>
      </c>
    </row>
    <row r="2866" spans="1:49" ht="38.25" hidden="1" x14ac:dyDescent="0.25">
      <c r="A2866" s="222" t="s">
        <v>40</v>
      </c>
      <c r="B2866" s="223" t="s">
        <v>894</v>
      </c>
      <c r="C2866" s="223" t="s">
        <v>50</v>
      </c>
      <c r="D2866" s="231" t="s">
        <v>697</v>
      </c>
      <c r="E2866" s="232" t="s">
        <v>6</v>
      </c>
      <c r="F2866" s="232"/>
      <c r="G2866" s="233"/>
      <c r="H2866" s="221"/>
      <c r="I2866" s="231" t="s">
        <v>568</v>
      </c>
      <c r="J2866" s="232"/>
      <c r="K2866" s="234"/>
      <c r="L2866" s="235"/>
      <c r="M2866" s="233"/>
      <c r="N2866" s="236"/>
      <c r="O2866" s="224" t="str">
        <f>IF(GLOBAL_DATA[[#This Row],[Target scope]]="","",INDEX(DATA_TargetStatusChoice[Target_Status_Choice],MATCH(GLOBAL_DATA[[#This Row],[Target scope]],DATA_TargetStatusChoice[Value],1)))</f>
        <v>FULL IMPLEMENTATION</v>
      </c>
      <c r="P2866" s="237">
        <v>1</v>
      </c>
      <c r="Q2866" s="238"/>
      <c r="R2866" s="250" t="s">
        <v>31</v>
      </c>
      <c r="S2866" s="251">
        <v>0</v>
      </c>
      <c r="T2866" s="251" t="s">
        <v>386</v>
      </c>
      <c r="U2866" s="252"/>
      <c r="V2866" s="239" t="s">
        <v>562</v>
      </c>
      <c r="W2866" s="240" t="s">
        <v>924</v>
      </c>
      <c r="X2866" s="241">
        <v>44197</v>
      </c>
      <c r="Y2866" s="241">
        <v>44560</v>
      </c>
      <c r="Z2866" s="241">
        <v>44560</v>
      </c>
      <c r="AA2866" s="242">
        <f>SUM(GLOBAL_DATA[[#This Row],[Initial 2020]],GLOBAL_DATA[[#This Row],[Initial 2021]],GLOBAL_DATA[[#This Row],[Initial 2022]],GLOBAL_DATA[[#This Row],[Initial 2023]])</f>
        <v>0</v>
      </c>
      <c r="AB2866" s="243">
        <f>SUM(GLOBAL_DATA[[#This Row],[Reestimated 2020]],GLOBAL_DATA[[#This Row],[Reestimated 2021]],GLOBAL_DATA[[#This Row],[Reestimated 2022]],GLOBAL_DATA[[#This Row],[Reestimated 2023]])</f>
        <v>0</v>
      </c>
      <c r="AC2866" s="244">
        <f>SUM(GLOBAL_DATA[[#This Row],[Spent 2020]],GLOBAL_DATA[[#This Row],[Spent 2021]],GLOBAL_DATA[[#This Row],[Spent 2022]],GLOBAL_DATA[[#This Row],[Spent 2023]])</f>
        <v>0</v>
      </c>
      <c r="AD2866" s="245" t="s">
        <v>562</v>
      </c>
      <c r="AE2866" s="246" t="s">
        <v>562</v>
      </c>
      <c r="AF2866" s="247" t="s">
        <v>562</v>
      </c>
      <c r="AG2866" s="246">
        <v>0</v>
      </c>
      <c r="AH2866" s="246" t="s">
        <v>562</v>
      </c>
      <c r="AI2866" s="246" t="s">
        <v>562</v>
      </c>
      <c r="AJ2866" s="245" t="s">
        <v>562</v>
      </c>
      <c r="AK2866" s="246" t="s">
        <v>562</v>
      </c>
      <c r="AL2866" s="247" t="s">
        <v>562</v>
      </c>
      <c r="AM2866" s="246" t="s">
        <v>562</v>
      </c>
      <c r="AN2866" s="246" t="s">
        <v>562</v>
      </c>
      <c r="AO2866" s="248" t="s">
        <v>562</v>
      </c>
      <c r="AP2866" s="249" t="s">
        <v>562</v>
      </c>
      <c r="AQ2866" s="249" t="s">
        <v>562</v>
      </c>
      <c r="AR2866" s="162">
        <f>IF(GLOBAL_DATA[[#This Row],[Target scope]]&lt;&gt;Target_Not_Applicable,GLOBAL_DATA[[#This Row],[Target scope]]*GLOBAL_DATA[[#This Row],[Implementation progress rate]],"")</f>
        <v>0</v>
      </c>
      <c r="AS2866" s="180">
        <f>IF(OR(GLOBAL_DATA[[#This Row],[Status]]=DATA!$J$6,GLOBAL_DATA[[#This Row],[Status]]=DATA!$J$7,GLOBAL_DATA[[#This Row],[Status]]=DATA!$J$8),1,0)</f>
        <v>0</v>
      </c>
      <c r="AT2866" s="181">
        <f>IF(GLOBAL_DATA[[#This Row],[Status]]=Status_No_Project,"",MAX(GLOBAL_DATA[[#This Row],[Initial end]],GLOBAL_DATA[[#This Row],[Re-estimated end]],43831))</f>
        <v>44560</v>
      </c>
      <c r="AU28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6" s="222">
        <f>IF(GLOBAL_DATA[[#This Row],[Target scope]]&lt;&gt;Target_Not_Applicable,COUNTBLANK(GLOBAL_DATA[[#This Row],[Target scope]:[Target justification (if&lt;100%)]]),0)+IF(GLOBAL_DATA[[#This Row],[Status]]&lt;&gt;Status_No_Project,COUNTBLANK(GLOBAL_DATA[[#This Row],[Implementation progress rate]:[CISO assessment]]),0)</f>
        <v>1</v>
      </c>
      <c r="AW2866" s="45">
        <f>SUBTOTAL(103,GLOBAL_DATA[[#This Row],[BU]])</f>
        <v>0</v>
      </c>
    </row>
    <row r="2867" spans="1:49" ht="38.25" x14ac:dyDescent="0.25">
      <c r="A2867" s="222" t="s">
        <v>40</v>
      </c>
      <c r="B2867" s="223" t="s">
        <v>894</v>
      </c>
      <c r="C2867" s="223" t="s">
        <v>50</v>
      </c>
      <c r="D2867" s="231" t="s">
        <v>698</v>
      </c>
      <c r="E2867" s="232" t="s">
        <v>6</v>
      </c>
      <c r="F2867" s="232"/>
      <c r="G2867" s="233"/>
      <c r="H2867" s="221" t="s">
        <v>568</v>
      </c>
      <c r="I2867" s="231" t="s">
        <v>568</v>
      </c>
      <c r="J2867" s="232"/>
      <c r="K2867" s="234"/>
      <c r="L2867" s="235"/>
      <c r="M2867" s="233"/>
      <c r="N2867" s="236"/>
      <c r="O2867" s="224" t="str">
        <f>IF(GLOBAL_DATA[[#This Row],[Target scope]]="","",INDEX(DATA_TargetStatusChoice[Target_Status_Choice],MATCH(GLOBAL_DATA[[#This Row],[Target scope]],DATA_TargetStatusChoice[Value],1)))</f>
        <v>FULL IMPLEMENTATION</v>
      </c>
      <c r="P2867" s="237">
        <v>1</v>
      </c>
      <c r="Q2867" s="238"/>
      <c r="R2867" s="250" t="s">
        <v>31</v>
      </c>
      <c r="S2867" s="251">
        <v>0</v>
      </c>
      <c r="T2867" s="251" t="s">
        <v>386</v>
      </c>
      <c r="U2867" s="252"/>
      <c r="V2867" s="239" t="s">
        <v>562</v>
      </c>
      <c r="W2867" s="240" t="s">
        <v>922</v>
      </c>
      <c r="X2867" s="241">
        <v>44197</v>
      </c>
      <c r="Y2867" s="241">
        <v>44560</v>
      </c>
      <c r="Z2867" s="241">
        <v>44560</v>
      </c>
      <c r="AA2867" s="242">
        <f>SUM(GLOBAL_DATA[[#This Row],[Initial 2020]],GLOBAL_DATA[[#This Row],[Initial 2021]],GLOBAL_DATA[[#This Row],[Initial 2022]],GLOBAL_DATA[[#This Row],[Initial 2023]])</f>
        <v>10</v>
      </c>
      <c r="AB2867" s="243">
        <f>SUM(GLOBAL_DATA[[#This Row],[Reestimated 2020]],GLOBAL_DATA[[#This Row],[Reestimated 2021]],GLOBAL_DATA[[#This Row],[Reestimated 2022]],GLOBAL_DATA[[#This Row],[Reestimated 2023]])</f>
        <v>0</v>
      </c>
      <c r="AC2867" s="244">
        <f>SUM(GLOBAL_DATA[[#This Row],[Spent 2020]],GLOBAL_DATA[[#This Row],[Spent 2021]],GLOBAL_DATA[[#This Row],[Spent 2022]],GLOBAL_DATA[[#This Row],[Spent 2023]])</f>
        <v>0</v>
      </c>
      <c r="AD2867" s="245" t="s">
        <v>562</v>
      </c>
      <c r="AE2867" s="246" t="s">
        <v>562</v>
      </c>
      <c r="AF2867" s="247" t="s">
        <v>562</v>
      </c>
      <c r="AG2867" s="246">
        <v>10</v>
      </c>
      <c r="AH2867" s="246" t="s">
        <v>562</v>
      </c>
      <c r="AI2867" s="246" t="s">
        <v>562</v>
      </c>
      <c r="AJ2867" s="245" t="s">
        <v>562</v>
      </c>
      <c r="AK2867" s="246" t="s">
        <v>562</v>
      </c>
      <c r="AL2867" s="247" t="s">
        <v>562</v>
      </c>
      <c r="AM2867" s="246" t="s">
        <v>562</v>
      </c>
      <c r="AN2867" s="246" t="s">
        <v>562</v>
      </c>
      <c r="AO2867" s="248" t="s">
        <v>562</v>
      </c>
      <c r="AP2867" s="249" t="s">
        <v>562</v>
      </c>
      <c r="AQ2867" s="249" t="s">
        <v>562</v>
      </c>
      <c r="AR2867" s="162">
        <f>IF(GLOBAL_DATA[[#This Row],[Target scope]]&lt;&gt;Target_Not_Applicable,GLOBAL_DATA[[#This Row],[Target scope]]*GLOBAL_DATA[[#This Row],[Implementation progress rate]],"")</f>
        <v>0</v>
      </c>
      <c r="AS2867" s="180">
        <f>IF(OR(GLOBAL_DATA[[#This Row],[Status]]=DATA!$J$6,GLOBAL_DATA[[#This Row],[Status]]=DATA!$J$7,GLOBAL_DATA[[#This Row],[Status]]=DATA!$J$8),1,0)</f>
        <v>0</v>
      </c>
      <c r="AT2867" s="181">
        <f>IF(GLOBAL_DATA[[#This Row],[Status]]=Status_No_Project,"",MAX(GLOBAL_DATA[[#This Row],[Initial end]],GLOBAL_DATA[[#This Row],[Re-estimated end]],43831))</f>
        <v>44560</v>
      </c>
      <c r="AU28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7" s="222">
        <f>IF(GLOBAL_DATA[[#This Row],[Target scope]]&lt;&gt;Target_Not_Applicable,COUNTBLANK(GLOBAL_DATA[[#This Row],[Target scope]:[Target justification (if&lt;100%)]]),0)+IF(GLOBAL_DATA[[#This Row],[Status]]&lt;&gt;Status_No_Project,COUNTBLANK(GLOBAL_DATA[[#This Row],[Implementation progress rate]:[CISO assessment]]),0)</f>
        <v>1</v>
      </c>
      <c r="AW2867" s="45">
        <f>SUBTOTAL(103,GLOBAL_DATA[[#This Row],[BU]])</f>
        <v>1</v>
      </c>
    </row>
    <row r="2868" spans="1:49" ht="25.5" x14ac:dyDescent="0.25">
      <c r="A2868" s="222" t="s">
        <v>40</v>
      </c>
      <c r="B2868" s="223" t="s">
        <v>894</v>
      </c>
      <c r="C2868" s="223" t="s">
        <v>50</v>
      </c>
      <c r="D2868" s="231" t="s">
        <v>699</v>
      </c>
      <c r="E2868" s="232" t="s">
        <v>6</v>
      </c>
      <c r="F2868" s="232"/>
      <c r="G2868" s="233"/>
      <c r="H2868" s="221" t="s">
        <v>568</v>
      </c>
      <c r="I2868" s="231" t="s">
        <v>568</v>
      </c>
      <c r="J2868" s="232"/>
      <c r="K2868" s="234"/>
      <c r="L2868" s="235"/>
      <c r="M2868" s="233"/>
      <c r="N2868" s="236"/>
      <c r="O2868" s="224" t="str">
        <f>IF(GLOBAL_DATA[[#This Row],[Target scope]]="","",INDEX(DATA_TargetStatusChoice[Target_Status_Choice],MATCH(GLOBAL_DATA[[#This Row],[Target scope]],DATA_TargetStatusChoice[Value],1)))</f>
        <v/>
      </c>
      <c r="P2868" s="237" t="s">
        <v>562</v>
      </c>
      <c r="Q2868" s="238"/>
      <c r="R2868" s="250" t="s">
        <v>562</v>
      </c>
      <c r="S2868" s="251"/>
      <c r="T2868" s="251" t="s">
        <v>562</v>
      </c>
      <c r="U2868" s="252"/>
      <c r="V2868" s="239" t="s">
        <v>562</v>
      </c>
      <c r="W2868" s="240" t="s">
        <v>562</v>
      </c>
      <c r="X2868" s="241" t="s">
        <v>562</v>
      </c>
      <c r="Y2868" s="241" t="s">
        <v>562</v>
      </c>
      <c r="Z2868" s="241" t="s">
        <v>562</v>
      </c>
      <c r="AA2868" s="242">
        <f>SUM(GLOBAL_DATA[[#This Row],[Initial 2020]],GLOBAL_DATA[[#This Row],[Initial 2021]],GLOBAL_DATA[[#This Row],[Initial 2022]],GLOBAL_DATA[[#This Row],[Initial 2023]])</f>
        <v>0</v>
      </c>
      <c r="AB2868" s="243">
        <f>SUM(GLOBAL_DATA[[#This Row],[Reestimated 2020]],GLOBAL_DATA[[#This Row],[Reestimated 2021]],GLOBAL_DATA[[#This Row],[Reestimated 2022]],GLOBAL_DATA[[#This Row],[Reestimated 2023]])</f>
        <v>0</v>
      </c>
      <c r="AC2868" s="244">
        <f>SUM(GLOBAL_DATA[[#This Row],[Spent 2020]],GLOBAL_DATA[[#This Row],[Spent 2021]],GLOBAL_DATA[[#This Row],[Spent 2022]],GLOBAL_DATA[[#This Row],[Spent 2023]])</f>
        <v>0</v>
      </c>
      <c r="AD2868" s="245" t="s">
        <v>562</v>
      </c>
      <c r="AE2868" s="246" t="s">
        <v>562</v>
      </c>
      <c r="AF2868" s="247" t="s">
        <v>562</v>
      </c>
      <c r="AG2868" s="246" t="s">
        <v>562</v>
      </c>
      <c r="AH2868" s="246" t="s">
        <v>562</v>
      </c>
      <c r="AI2868" s="246" t="s">
        <v>562</v>
      </c>
      <c r="AJ2868" s="245" t="s">
        <v>562</v>
      </c>
      <c r="AK2868" s="246" t="s">
        <v>562</v>
      </c>
      <c r="AL2868" s="247" t="s">
        <v>562</v>
      </c>
      <c r="AM2868" s="246" t="s">
        <v>562</v>
      </c>
      <c r="AN2868" s="246" t="s">
        <v>562</v>
      </c>
      <c r="AO2868" s="248" t="s">
        <v>562</v>
      </c>
      <c r="AP2868" s="249" t="s">
        <v>562</v>
      </c>
      <c r="AQ2868" s="249" t="s">
        <v>562</v>
      </c>
      <c r="AR2868" s="162"/>
      <c r="AS2868" s="180">
        <f>IF(OR(GLOBAL_DATA[[#This Row],[Status]]=DATA!$J$6,GLOBAL_DATA[[#This Row],[Status]]=DATA!$J$7,GLOBAL_DATA[[#This Row],[Status]]=DATA!$J$8),1,0)</f>
        <v>0</v>
      </c>
      <c r="AT2868" s="181">
        <f>IF(GLOBAL_DATA[[#This Row],[Status]]=Status_No_Project,"",MAX(GLOBAL_DATA[[#This Row],[Initial end]],GLOBAL_DATA[[#This Row],[Re-estimated end]],43831))</f>
        <v>43831</v>
      </c>
      <c r="AU28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8" s="222">
        <f>IF(GLOBAL_DATA[[#This Row],[Target scope]]&lt;&gt;Target_Not_Applicable,COUNTBLANK(GLOBAL_DATA[[#This Row],[Target scope]:[Target justification (if&lt;100%)]]),0)+IF(GLOBAL_DATA[[#This Row],[Status]]&lt;&gt;Status_No_Project,COUNTBLANK(GLOBAL_DATA[[#This Row],[Implementation progress rate]:[CISO assessment]]),0)</f>
        <v>4</v>
      </c>
      <c r="AW2868" s="45">
        <f>SUBTOTAL(103,GLOBAL_DATA[[#This Row],[BU]])</f>
        <v>1</v>
      </c>
    </row>
    <row r="2869" spans="1:49" ht="25.5" hidden="1" x14ac:dyDescent="0.25">
      <c r="A2869" s="222" t="s">
        <v>40</v>
      </c>
      <c r="B2869" s="223" t="s">
        <v>894</v>
      </c>
      <c r="C2869" s="223" t="s">
        <v>50</v>
      </c>
      <c r="D2869" s="231" t="s">
        <v>700</v>
      </c>
      <c r="E2869" s="232" t="s">
        <v>6</v>
      </c>
      <c r="F2869" s="232"/>
      <c r="G2869" s="233"/>
      <c r="H2869" s="221"/>
      <c r="I2869" s="231" t="s">
        <v>578</v>
      </c>
      <c r="J2869" s="232"/>
      <c r="K2869" s="234"/>
      <c r="L2869" s="235"/>
      <c r="M2869" s="233"/>
      <c r="N2869" s="236"/>
      <c r="O2869" s="224" t="str">
        <f>IF(GLOBAL_DATA[[#This Row],[Target scope]]="","",INDEX(DATA_TargetStatusChoice[Target_Status_Choice],MATCH(GLOBAL_DATA[[#This Row],[Target scope]],DATA_TargetStatusChoice[Value],1)))</f>
        <v>RISK ACCEPTED</v>
      </c>
      <c r="P2869" s="237">
        <v>0</v>
      </c>
      <c r="Q2869" s="238"/>
      <c r="R2869" s="250" t="s">
        <v>31</v>
      </c>
      <c r="S2869" s="251">
        <v>0</v>
      </c>
      <c r="T2869" s="251" t="s">
        <v>386</v>
      </c>
      <c r="U2869" s="252"/>
      <c r="V2869" s="239" t="s">
        <v>562</v>
      </c>
      <c r="W2869" s="240" t="s">
        <v>922</v>
      </c>
      <c r="X2869" s="241">
        <v>44197</v>
      </c>
      <c r="Y2869" s="241">
        <v>44560</v>
      </c>
      <c r="Z2869" s="241">
        <v>44560</v>
      </c>
      <c r="AA2869" s="242">
        <f>SUM(GLOBAL_DATA[[#This Row],[Initial 2020]],GLOBAL_DATA[[#This Row],[Initial 2021]],GLOBAL_DATA[[#This Row],[Initial 2022]],GLOBAL_DATA[[#This Row],[Initial 2023]])</f>
        <v>6</v>
      </c>
      <c r="AB2869" s="243">
        <f>SUM(GLOBAL_DATA[[#This Row],[Reestimated 2020]],GLOBAL_DATA[[#This Row],[Reestimated 2021]],GLOBAL_DATA[[#This Row],[Reestimated 2022]],GLOBAL_DATA[[#This Row],[Reestimated 2023]])</f>
        <v>0</v>
      </c>
      <c r="AC2869" s="244">
        <f>SUM(GLOBAL_DATA[[#This Row],[Spent 2020]],GLOBAL_DATA[[#This Row],[Spent 2021]],GLOBAL_DATA[[#This Row],[Spent 2022]],GLOBAL_DATA[[#This Row],[Spent 2023]])</f>
        <v>0</v>
      </c>
      <c r="AD2869" s="245" t="s">
        <v>562</v>
      </c>
      <c r="AE2869" s="246" t="s">
        <v>562</v>
      </c>
      <c r="AF2869" s="247" t="s">
        <v>562</v>
      </c>
      <c r="AG2869" s="246">
        <v>6</v>
      </c>
      <c r="AH2869" s="246" t="s">
        <v>562</v>
      </c>
      <c r="AI2869" s="246" t="s">
        <v>562</v>
      </c>
      <c r="AJ2869" s="245" t="s">
        <v>562</v>
      </c>
      <c r="AK2869" s="246" t="s">
        <v>562</v>
      </c>
      <c r="AL2869" s="247" t="s">
        <v>562</v>
      </c>
      <c r="AM2869" s="246" t="s">
        <v>562</v>
      </c>
      <c r="AN2869" s="246" t="s">
        <v>562</v>
      </c>
      <c r="AO2869" s="248" t="s">
        <v>562</v>
      </c>
      <c r="AP2869" s="249" t="s">
        <v>562</v>
      </c>
      <c r="AQ2869" s="249" t="s">
        <v>562</v>
      </c>
      <c r="AR2869" s="162">
        <f>IF(GLOBAL_DATA[[#This Row],[Target scope]]&lt;&gt;Target_Not_Applicable,GLOBAL_DATA[[#This Row],[Target scope]]*GLOBAL_DATA[[#This Row],[Implementation progress rate]],"")</f>
        <v>0</v>
      </c>
      <c r="AS2869" s="180">
        <f>IF(OR(GLOBAL_DATA[[#This Row],[Status]]=DATA!$J$6,GLOBAL_DATA[[#This Row],[Status]]=DATA!$J$7,GLOBAL_DATA[[#This Row],[Status]]=DATA!$J$8),1,0)</f>
        <v>0</v>
      </c>
      <c r="AT2869" s="181">
        <f>IF(GLOBAL_DATA[[#This Row],[Status]]=Status_No_Project,"",MAX(GLOBAL_DATA[[#This Row],[Initial end]],GLOBAL_DATA[[#This Row],[Re-estimated end]],43831))</f>
        <v>44560</v>
      </c>
      <c r="AU28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9" s="222">
        <f>IF(GLOBAL_DATA[[#This Row],[Target scope]]&lt;&gt;Target_Not_Applicable,COUNTBLANK(GLOBAL_DATA[[#This Row],[Target scope]:[Target justification (if&lt;100%)]]),0)+IF(GLOBAL_DATA[[#This Row],[Status]]&lt;&gt;Status_No_Project,COUNTBLANK(GLOBAL_DATA[[#This Row],[Implementation progress rate]:[CISO assessment]]),0)</f>
        <v>1</v>
      </c>
      <c r="AW2869" s="45">
        <f>SUBTOTAL(103,GLOBAL_DATA[[#This Row],[BU]])</f>
        <v>0</v>
      </c>
    </row>
    <row r="2870" spans="1:49" ht="25.5" x14ac:dyDescent="0.25">
      <c r="A2870" s="222" t="s">
        <v>40</v>
      </c>
      <c r="B2870" s="223" t="s">
        <v>894</v>
      </c>
      <c r="C2870" s="223" t="s">
        <v>50</v>
      </c>
      <c r="D2870" s="231" t="s">
        <v>701</v>
      </c>
      <c r="E2870" s="232" t="s">
        <v>6</v>
      </c>
      <c r="F2870" s="232"/>
      <c r="G2870" s="233"/>
      <c r="H2870" s="221" t="s">
        <v>578</v>
      </c>
      <c r="I2870" s="231" t="s">
        <v>578</v>
      </c>
      <c r="J2870" s="232"/>
      <c r="K2870" s="234"/>
      <c r="L2870" s="235"/>
      <c r="M2870" s="233"/>
      <c r="N2870" s="236"/>
      <c r="O2870" s="224" t="str">
        <f>IF(GLOBAL_DATA[[#This Row],[Target scope]]="","",INDEX(DATA_TargetStatusChoice[Target_Status_Choice],MATCH(GLOBAL_DATA[[#This Row],[Target scope]],DATA_TargetStatusChoice[Value],1)))</f>
        <v>RISK ACCEPTED</v>
      </c>
      <c r="P2870" s="237">
        <v>0</v>
      </c>
      <c r="Q2870" s="238"/>
      <c r="R2870" s="250" t="s">
        <v>32</v>
      </c>
      <c r="S2870" s="251">
        <v>0.5</v>
      </c>
      <c r="T2870" s="251" t="s">
        <v>386</v>
      </c>
      <c r="U2870" s="252"/>
      <c r="V2870" s="239" t="s">
        <v>562</v>
      </c>
      <c r="W2870" s="240" t="s">
        <v>922</v>
      </c>
      <c r="X2870" s="241">
        <v>43647</v>
      </c>
      <c r="Y2870" s="241">
        <v>44469</v>
      </c>
      <c r="Z2870" s="241">
        <v>44560</v>
      </c>
      <c r="AA2870" s="242">
        <f>SUM(GLOBAL_DATA[[#This Row],[Initial 2020]],GLOBAL_DATA[[#This Row],[Initial 2021]],GLOBAL_DATA[[#This Row],[Initial 2022]],GLOBAL_DATA[[#This Row],[Initial 2023]])</f>
        <v>1</v>
      </c>
      <c r="AB2870" s="243">
        <f>SUM(GLOBAL_DATA[[#This Row],[Reestimated 2020]],GLOBAL_DATA[[#This Row],[Reestimated 2021]],GLOBAL_DATA[[#This Row],[Reestimated 2022]],GLOBAL_DATA[[#This Row],[Reestimated 2023]])</f>
        <v>0</v>
      </c>
      <c r="AC2870" s="244">
        <f>SUM(GLOBAL_DATA[[#This Row],[Spent 2020]],GLOBAL_DATA[[#This Row],[Spent 2021]],GLOBAL_DATA[[#This Row],[Spent 2022]],GLOBAL_DATA[[#This Row],[Spent 2023]])</f>
        <v>0</v>
      </c>
      <c r="AD2870" s="245" t="s">
        <v>562</v>
      </c>
      <c r="AE2870" s="246" t="s">
        <v>562</v>
      </c>
      <c r="AF2870" s="247" t="s">
        <v>562</v>
      </c>
      <c r="AG2870" s="246">
        <v>1</v>
      </c>
      <c r="AH2870" s="246" t="s">
        <v>562</v>
      </c>
      <c r="AI2870" s="246" t="s">
        <v>562</v>
      </c>
      <c r="AJ2870" s="245" t="s">
        <v>562</v>
      </c>
      <c r="AK2870" s="246" t="s">
        <v>562</v>
      </c>
      <c r="AL2870" s="247" t="s">
        <v>562</v>
      </c>
      <c r="AM2870" s="246" t="s">
        <v>562</v>
      </c>
      <c r="AN2870" s="246" t="s">
        <v>562</v>
      </c>
      <c r="AO2870" s="248" t="s">
        <v>562</v>
      </c>
      <c r="AP2870" s="249" t="s">
        <v>562</v>
      </c>
      <c r="AQ2870" s="249" t="s">
        <v>562</v>
      </c>
      <c r="AR2870" s="162">
        <f>IF(GLOBAL_DATA[[#This Row],[Target scope]]&lt;&gt;Target_Not_Applicable,GLOBAL_DATA[[#This Row],[Target scope]]*GLOBAL_DATA[[#This Row],[Implementation progress rate]],"")</f>
        <v>0</v>
      </c>
      <c r="AS2870" s="180">
        <f>IF(OR(GLOBAL_DATA[[#This Row],[Status]]=DATA!$J$6,GLOBAL_DATA[[#This Row],[Status]]=DATA!$J$7,GLOBAL_DATA[[#This Row],[Status]]=DATA!$J$8),1,0)</f>
        <v>0</v>
      </c>
      <c r="AT2870" s="181">
        <f>IF(GLOBAL_DATA[[#This Row],[Status]]=Status_No_Project,"",MAX(GLOBAL_DATA[[#This Row],[Initial end]],GLOBAL_DATA[[#This Row],[Re-estimated end]],43831))</f>
        <v>44560</v>
      </c>
      <c r="AU28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0" s="222">
        <f>IF(GLOBAL_DATA[[#This Row],[Target scope]]&lt;&gt;Target_Not_Applicable,COUNTBLANK(GLOBAL_DATA[[#This Row],[Target scope]:[Target justification (if&lt;100%)]]),0)+IF(GLOBAL_DATA[[#This Row],[Status]]&lt;&gt;Status_No_Project,COUNTBLANK(GLOBAL_DATA[[#This Row],[Implementation progress rate]:[CISO assessment]]),0)</f>
        <v>1</v>
      </c>
      <c r="AW2870" s="45">
        <f>SUBTOTAL(103,GLOBAL_DATA[[#This Row],[BU]])</f>
        <v>1</v>
      </c>
    </row>
    <row r="2871" spans="1:49" ht="25.5" hidden="1" x14ac:dyDescent="0.25">
      <c r="A2871" s="222" t="s">
        <v>40</v>
      </c>
      <c r="B2871" s="223" t="s">
        <v>894</v>
      </c>
      <c r="C2871" s="223" t="s">
        <v>50</v>
      </c>
      <c r="D2871" s="231" t="s">
        <v>702</v>
      </c>
      <c r="E2871" s="232" t="s">
        <v>6</v>
      </c>
      <c r="F2871" s="232"/>
      <c r="G2871" s="233"/>
      <c r="H2871" s="221"/>
      <c r="I2871" s="231" t="s">
        <v>578</v>
      </c>
      <c r="J2871" s="232"/>
      <c r="K2871" s="234"/>
      <c r="L2871" s="235"/>
      <c r="M2871" s="233"/>
      <c r="N2871" s="236"/>
      <c r="O2871" s="224" t="str">
        <f>IF(GLOBAL_DATA[[#This Row],[Target scope]]="","",INDEX(DATA_TargetStatusChoice[Target_Status_Choice],MATCH(GLOBAL_DATA[[#This Row],[Target scope]],DATA_TargetStatusChoice[Value],1)))</f>
        <v>RISK ACCEPTED</v>
      </c>
      <c r="P2871" s="237">
        <v>0</v>
      </c>
      <c r="Q2871" s="238"/>
      <c r="R2871" s="250" t="s">
        <v>31</v>
      </c>
      <c r="S2871" s="251">
        <v>0</v>
      </c>
      <c r="T2871" s="251" t="s">
        <v>386</v>
      </c>
      <c r="U2871" s="252"/>
      <c r="V2871" s="239" t="s">
        <v>562</v>
      </c>
      <c r="W2871" s="240" t="s">
        <v>922</v>
      </c>
      <c r="X2871" s="241">
        <v>44197</v>
      </c>
      <c r="Y2871" s="241">
        <v>44560</v>
      </c>
      <c r="Z2871" s="241">
        <v>44560</v>
      </c>
      <c r="AA2871" s="242">
        <f>SUM(GLOBAL_DATA[[#This Row],[Initial 2020]],GLOBAL_DATA[[#This Row],[Initial 2021]],GLOBAL_DATA[[#This Row],[Initial 2022]],GLOBAL_DATA[[#This Row],[Initial 2023]])</f>
        <v>10</v>
      </c>
      <c r="AB2871" s="243">
        <f>SUM(GLOBAL_DATA[[#This Row],[Reestimated 2020]],GLOBAL_DATA[[#This Row],[Reestimated 2021]],GLOBAL_DATA[[#This Row],[Reestimated 2022]],GLOBAL_DATA[[#This Row],[Reestimated 2023]])</f>
        <v>0</v>
      </c>
      <c r="AC2871" s="244">
        <f>SUM(GLOBAL_DATA[[#This Row],[Spent 2020]],GLOBAL_DATA[[#This Row],[Spent 2021]],GLOBAL_DATA[[#This Row],[Spent 2022]],GLOBAL_DATA[[#This Row],[Spent 2023]])</f>
        <v>0</v>
      </c>
      <c r="AD2871" s="245" t="s">
        <v>562</v>
      </c>
      <c r="AE2871" s="246" t="s">
        <v>562</v>
      </c>
      <c r="AF2871" s="247" t="s">
        <v>562</v>
      </c>
      <c r="AG2871" s="246">
        <v>10</v>
      </c>
      <c r="AH2871" s="246" t="s">
        <v>562</v>
      </c>
      <c r="AI2871" s="246" t="s">
        <v>562</v>
      </c>
      <c r="AJ2871" s="245" t="s">
        <v>562</v>
      </c>
      <c r="AK2871" s="246" t="s">
        <v>562</v>
      </c>
      <c r="AL2871" s="247" t="s">
        <v>562</v>
      </c>
      <c r="AM2871" s="246" t="s">
        <v>562</v>
      </c>
      <c r="AN2871" s="246" t="s">
        <v>562</v>
      </c>
      <c r="AO2871" s="248" t="s">
        <v>562</v>
      </c>
      <c r="AP2871" s="249" t="s">
        <v>562</v>
      </c>
      <c r="AQ2871" s="249" t="s">
        <v>562</v>
      </c>
      <c r="AR2871" s="162">
        <f>IF(GLOBAL_DATA[[#This Row],[Target scope]]&lt;&gt;Target_Not_Applicable,GLOBAL_DATA[[#This Row],[Target scope]]*GLOBAL_DATA[[#This Row],[Implementation progress rate]],"")</f>
        <v>0</v>
      </c>
      <c r="AS2871" s="180">
        <f>IF(OR(GLOBAL_DATA[[#This Row],[Status]]=DATA!$J$6,GLOBAL_DATA[[#This Row],[Status]]=DATA!$J$7,GLOBAL_DATA[[#This Row],[Status]]=DATA!$J$8),1,0)</f>
        <v>0</v>
      </c>
      <c r="AT2871" s="181">
        <f>IF(GLOBAL_DATA[[#This Row],[Status]]=Status_No_Project,"",MAX(GLOBAL_DATA[[#This Row],[Initial end]],GLOBAL_DATA[[#This Row],[Re-estimated end]],43831))</f>
        <v>44560</v>
      </c>
      <c r="AU28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1" s="222">
        <f>IF(GLOBAL_DATA[[#This Row],[Target scope]]&lt;&gt;Target_Not_Applicable,COUNTBLANK(GLOBAL_DATA[[#This Row],[Target scope]:[Target justification (if&lt;100%)]]),0)+IF(GLOBAL_DATA[[#This Row],[Status]]&lt;&gt;Status_No_Project,COUNTBLANK(GLOBAL_DATA[[#This Row],[Implementation progress rate]:[CISO assessment]]),0)</f>
        <v>1</v>
      </c>
      <c r="AW2871" s="45">
        <f>SUBTOTAL(103,GLOBAL_DATA[[#This Row],[BU]])</f>
        <v>0</v>
      </c>
    </row>
    <row r="2872" spans="1:49" ht="25.5" hidden="1" x14ac:dyDescent="0.25">
      <c r="A2872" s="222" t="s">
        <v>40</v>
      </c>
      <c r="B2872" s="223" t="s">
        <v>894</v>
      </c>
      <c r="C2872" s="223" t="s">
        <v>50</v>
      </c>
      <c r="D2872" s="231" t="s">
        <v>703</v>
      </c>
      <c r="E2872" s="232" t="s">
        <v>6</v>
      </c>
      <c r="F2872" s="232"/>
      <c r="G2872" s="233"/>
      <c r="H2872" s="221"/>
      <c r="I2872" s="231" t="s">
        <v>578</v>
      </c>
      <c r="J2872" s="232"/>
      <c r="K2872" s="234"/>
      <c r="L2872" s="235"/>
      <c r="M2872" s="233"/>
      <c r="N2872" s="236"/>
      <c r="O2872" s="224" t="str">
        <f>IF(GLOBAL_DATA[[#This Row],[Target scope]]="","",INDEX(DATA_TargetStatusChoice[Target_Status_Choice],MATCH(GLOBAL_DATA[[#This Row],[Target scope]],DATA_TargetStatusChoice[Value],1)))</f>
        <v>RISK ACCEPTED</v>
      </c>
      <c r="P2872" s="237">
        <v>0</v>
      </c>
      <c r="Q2872" s="238"/>
      <c r="R2872" s="250" t="s">
        <v>469</v>
      </c>
      <c r="S2872" s="251"/>
      <c r="T2872" s="251" t="s">
        <v>386</v>
      </c>
      <c r="U2872" s="252"/>
      <c r="V2872" s="239" t="s">
        <v>562</v>
      </c>
      <c r="W2872" s="240" t="s">
        <v>922</v>
      </c>
      <c r="X2872" s="241" t="s">
        <v>562</v>
      </c>
      <c r="Y2872" s="241" t="s">
        <v>562</v>
      </c>
      <c r="Z2872" s="241" t="s">
        <v>562</v>
      </c>
      <c r="AA2872" s="242">
        <f>SUM(GLOBAL_DATA[[#This Row],[Initial 2020]],GLOBAL_DATA[[#This Row],[Initial 2021]],GLOBAL_DATA[[#This Row],[Initial 2022]],GLOBAL_DATA[[#This Row],[Initial 2023]])</f>
        <v>0</v>
      </c>
      <c r="AB2872" s="243">
        <f>SUM(GLOBAL_DATA[[#This Row],[Reestimated 2020]],GLOBAL_DATA[[#This Row],[Reestimated 2021]],GLOBAL_DATA[[#This Row],[Reestimated 2022]],GLOBAL_DATA[[#This Row],[Reestimated 2023]])</f>
        <v>0</v>
      </c>
      <c r="AC2872" s="244">
        <f>SUM(GLOBAL_DATA[[#This Row],[Spent 2020]],GLOBAL_DATA[[#This Row],[Spent 2021]],GLOBAL_DATA[[#This Row],[Spent 2022]],GLOBAL_DATA[[#This Row],[Spent 2023]])</f>
        <v>0</v>
      </c>
      <c r="AD2872" s="245" t="s">
        <v>562</v>
      </c>
      <c r="AE2872" s="246" t="s">
        <v>562</v>
      </c>
      <c r="AF2872" s="247" t="s">
        <v>562</v>
      </c>
      <c r="AG2872" s="246" t="s">
        <v>562</v>
      </c>
      <c r="AH2872" s="246" t="s">
        <v>562</v>
      </c>
      <c r="AI2872" s="246" t="s">
        <v>562</v>
      </c>
      <c r="AJ2872" s="245" t="s">
        <v>562</v>
      </c>
      <c r="AK2872" s="246" t="s">
        <v>562</v>
      </c>
      <c r="AL2872" s="247" t="s">
        <v>562</v>
      </c>
      <c r="AM2872" s="246" t="s">
        <v>562</v>
      </c>
      <c r="AN2872" s="246" t="s">
        <v>562</v>
      </c>
      <c r="AO2872" s="248" t="s">
        <v>562</v>
      </c>
      <c r="AP2872" s="249" t="s">
        <v>562</v>
      </c>
      <c r="AQ2872" s="249" t="s">
        <v>562</v>
      </c>
      <c r="AR2872" s="162">
        <f>IF(GLOBAL_DATA[[#This Row],[Target scope]]&lt;&gt;Target_Not_Applicable,GLOBAL_DATA[[#This Row],[Target scope]]*GLOBAL_DATA[[#This Row],[Implementation progress rate]],"")</f>
        <v>0</v>
      </c>
      <c r="AS2872" s="180">
        <f>IF(OR(GLOBAL_DATA[[#This Row],[Status]]=DATA!$J$6,GLOBAL_DATA[[#This Row],[Status]]=DATA!$J$7,GLOBAL_DATA[[#This Row],[Status]]=DATA!$J$8),1,0)</f>
        <v>0</v>
      </c>
      <c r="AT2872" s="181" t="str">
        <f>IF(GLOBAL_DATA[[#This Row],[Status]]=Status_No_Project,"",MAX(GLOBAL_DATA[[#This Row],[Initial end]],GLOBAL_DATA[[#This Row],[Re-estimated end]],43831))</f>
        <v/>
      </c>
      <c r="AU28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2" s="222">
        <f>IF(GLOBAL_DATA[[#This Row],[Target scope]]&lt;&gt;Target_Not_Applicable,COUNTBLANK(GLOBAL_DATA[[#This Row],[Target scope]:[Target justification (if&lt;100%)]]),0)+IF(GLOBAL_DATA[[#This Row],[Status]]&lt;&gt;Status_No_Project,COUNTBLANK(GLOBAL_DATA[[#This Row],[Implementation progress rate]:[CISO assessment]]),0)</f>
        <v>1</v>
      </c>
      <c r="AW2872" s="45">
        <f>SUBTOTAL(103,GLOBAL_DATA[[#This Row],[BU]])</f>
        <v>0</v>
      </c>
    </row>
    <row r="2873" spans="1:49" ht="38.25" hidden="1" x14ac:dyDescent="0.25">
      <c r="A2873" s="222" t="s">
        <v>40</v>
      </c>
      <c r="B2873" s="223" t="s">
        <v>894</v>
      </c>
      <c r="C2873" s="223" t="s">
        <v>50</v>
      </c>
      <c r="D2873" s="231" t="s">
        <v>704</v>
      </c>
      <c r="E2873" s="232" t="s">
        <v>6</v>
      </c>
      <c r="F2873" s="232"/>
      <c r="G2873" s="233"/>
      <c r="H2873" s="221"/>
      <c r="I2873" s="231" t="s">
        <v>568</v>
      </c>
      <c r="J2873" s="232"/>
      <c r="K2873" s="234"/>
      <c r="L2873" s="235"/>
      <c r="M2873" s="233"/>
      <c r="N2873" s="236"/>
      <c r="O2873" s="224" t="str">
        <f>IF(GLOBAL_DATA[[#This Row],[Target scope]]="","",INDEX(DATA_TargetStatusChoice[Target_Status_Choice],MATCH(GLOBAL_DATA[[#This Row],[Target scope]],DATA_TargetStatusChoice[Value],1)))</f>
        <v>FULL IMPLEMENTATION</v>
      </c>
      <c r="P2873" s="237">
        <v>1</v>
      </c>
      <c r="Q2873" s="238"/>
      <c r="R2873" s="250" t="s">
        <v>31</v>
      </c>
      <c r="S2873" s="251">
        <v>0</v>
      </c>
      <c r="T2873" s="251" t="s">
        <v>386</v>
      </c>
      <c r="U2873" s="252"/>
      <c r="V2873" s="239" t="s">
        <v>562</v>
      </c>
      <c r="W2873" s="240" t="s">
        <v>390</v>
      </c>
      <c r="X2873" s="241">
        <v>44197</v>
      </c>
      <c r="Y2873" s="241">
        <v>44560</v>
      </c>
      <c r="Z2873" s="241">
        <v>44560</v>
      </c>
      <c r="AA2873" s="242">
        <f>SUM(GLOBAL_DATA[[#This Row],[Initial 2020]],GLOBAL_DATA[[#This Row],[Initial 2021]],GLOBAL_DATA[[#This Row],[Initial 2022]],GLOBAL_DATA[[#This Row],[Initial 2023]])</f>
        <v>0</v>
      </c>
      <c r="AB2873" s="243">
        <f>SUM(GLOBAL_DATA[[#This Row],[Reestimated 2020]],GLOBAL_DATA[[#This Row],[Reestimated 2021]],GLOBAL_DATA[[#This Row],[Reestimated 2022]],GLOBAL_DATA[[#This Row],[Reestimated 2023]])</f>
        <v>0</v>
      </c>
      <c r="AC2873" s="244">
        <f>SUM(GLOBAL_DATA[[#This Row],[Spent 2020]],GLOBAL_DATA[[#This Row],[Spent 2021]],GLOBAL_DATA[[#This Row],[Spent 2022]],GLOBAL_DATA[[#This Row],[Spent 2023]])</f>
        <v>0</v>
      </c>
      <c r="AD2873" s="245" t="s">
        <v>562</v>
      </c>
      <c r="AE2873" s="246" t="s">
        <v>562</v>
      </c>
      <c r="AF2873" s="247" t="s">
        <v>562</v>
      </c>
      <c r="AG2873" s="246">
        <v>0</v>
      </c>
      <c r="AH2873" s="246" t="s">
        <v>562</v>
      </c>
      <c r="AI2873" s="246" t="s">
        <v>562</v>
      </c>
      <c r="AJ2873" s="245" t="s">
        <v>562</v>
      </c>
      <c r="AK2873" s="246" t="s">
        <v>562</v>
      </c>
      <c r="AL2873" s="247" t="s">
        <v>562</v>
      </c>
      <c r="AM2873" s="246" t="s">
        <v>562</v>
      </c>
      <c r="AN2873" s="246" t="s">
        <v>562</v>
      </c>
      <c r="AO2873" s="248" t="s">
        <v>562</v>
      </c>
      <c r="AP2873" s="249" t="s">
        <v>562</v>
      </c>
      <c r="AQ2873" s="249" t="s">
        <v>562</v>
      </c>
      <c r="AR2873" s="162">
        <f>IF(GLOBAL_DATA[[#This Row],[Target scope]]&lt;&gt;Target_Not_Applicable,GLOBAL_DATA[[#This Row],[Target scope]]*GLOBAL_DATA[[#This Row],[Implementation progress rate]],"")</f>
        <v>0</v>
      </c>
      <c r="AS2873" s="180">
        <f>IF(OR(GLOBAL_DATA[[#This Row],[Status]]=DATA!$J$6,GLOBAL_DATA[[#This Row],[Status]]=DATA!$J$7,GLOBAL_DATA[[#This Row],[Status]]=DATA!$J$8),1,0)</f>
        <v>0</v>
      </c>
      <c r="AT2873" s="181">
        <f>IF(GLOBAL_DATA[[#This Row],[Status]]=Status_No_Project,"",MAX(GLOBAL_DATA[[#This Row],[Initial end]],GLOBAL_DATA[[#This Row],[Re-estimated end]],43831))</f>
        <v>44560</v>
      </c>
      <c r="AU28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3" s="222">
        <f>IF(GLOBAL_DATA[[#This Row],[Target scope]]&lt;&gt;Target_Not_Applicable,COUNTBLANK(GLOBAL_DATA[[#This Row],[Target scope]:[Target justification (if&lt;100%)]]),0)+IF(GLOBAL_DATA[[#This Row],[Status]]&lt;&gt;Status_No_Project,COUNTBLANK(GLOBAL_DATA[[#This Row],[Implementation progress rate]:[CISO assessment]]),0)</f>
        <v>1</v>
      </c>
      <c r="AW2873" s="45">
        <f>SUBTOTAL(103,GLOBAL_DATA[[#This Row],[BU]])</f>
        <v>0</v>
      </c>
    </row>
    <row r="2874" spans="1:49" ht="25.5" x14ac:dyDescent="0.25">
      <c r="A2874" s="222" t="s">
        <v>40</v>
      </c>
      <c r="B2874" s="223" t="s">
        <v>894</v>
      </c>
      <c r="C2874" s="223" t="s">
        <v>50</v>
      </c>
      <c r="D2874" s="231" t="s">
        <v>705</v>
      </c>
      <c r="E2874" s="232" t="s">
        <v>6</v>
      </c>
      <c r="F2874" s="232"/>
      <c r="G2874" s="233"/>
      <c r="H2874" s="221" t="s">
        <v>571</v>
      </c>
      <c r="I2874" s="231" t="s">
        <v>568</v>
      </c>
      <c r="J2874" s="232"/>
      <c r="K2874" s="234"/>
      <c r="L2874" s="235"/>
      <c r="M2874" s="233"/>
      <c r="N2874" s="236"/>
      <c r="O2874" s="224" t="str">
        <f>IF(GLOBAL_DATA[[#This Row],[Target scope]]="","",INDEX(DATA_TargetStatusChoice[Target_Status_Choice],MATCH(GLOBAL_DATA[[#This Row],[Target scope]],DATA_TargetStatusChoice[Value],1)))</f>
        <v/>
      </c>
      <c r="P2874" s="237" t="s">
        <v>562</v>
      </c>
      <c r="Q2874" s="238"/>
      <c r="R2874" s="250" t="s">
        <v>562</v>
      </c>
      <c r="S2874" s="251"/>
      <c r="T2874" s="251" t="s">
        <v>562</v>
      </c>
      <c r="U2874" s="252"/>
      <c r="V2874" s="239" t="s">
        <v>562</v>
      </c>
      <c r="W2874" s="240" t="s">
        <v>562</v>
      </c>
      <c r="X2874" s="241" t="s">
        <v>562</v>
      </c>
      <c r="Y2874" s="241" t="s">
        <v>562</v>
      </c>
      <c r="Z2874" s="241" t="s">
        <v>562</v>
      </c>
      <c r="AA2874" s="242">
        <f>SUM(GLOBAL_DATA[[#This Row],[Initial 2020]],GLOBAL_DATA[[#This Row],[Initial 2021]],GLOBAL_DATA[[#This Row],[Initial 2022]],GLOBAL_DATA[[#This Row],[Initial 2023]])</f>
        <v>0</v>
      </c>
      <c r="AB2874" s="243">
        <f>SUM(GLOBAL_DATA[[#This Row],[Reestimated 2020]],GLOBAL_DATA[[#This Row],[Reestimated 2021]],GLOBAL_DATA[[#This Row],[Reestimated 2022]],GLOBAL_DATA[[#This Row],[Reestimated 2023]])</f>
        <v>0</v>
      </c>
      <c r="AC2874" s="244">
        <f>SUM(GLOBAL_DATA[[#This Row],[Spent 2020]],GLOBAL_DATA[[#This Row],[Spent 2021]],GLOBAL_DATA[[#This Row],[Spent 2022]],GLOBAL_DATA[[#This Row],[Spent 2023]])</f>
        <v>0</v>
      </c>
      <c r="AD2874" s="245" t="s">
        <v>562</v>
      </c>
      <c r="AE2874" s="246" t="s">
        <v>562</v>
      </c>
      <c r="AF2874" s="247" t="s">
        <v>562</v>
      </c>
      <c r="AG2874" s="246" t="s">
        <v>562</v>
      </c>
      <c r="AH2874" s="246" t="s">
        <v>562</v>
      </c>
      <c r="AI2874" s="246" t="s">
        <v>562</v>
      </c>
      <c r="AJ2874" s="245" t="s">
        <v>562</v>
      </c>
      <c r="AK2874" s="246" t="s">
        <v>562</v>
      </c>
      <c r="AL2874" s="247" t="s">
        <v>562</v>
      </c>
      <c r="AM2874" s="246" t="s">
        <v>562</v>
      </c>
      <c r="AN2874" s="246" t="s">
        <v>562</v>
      </c>
      <c r="AO2874" s="248" t="s">
        <v>562</v>
      </c>
      <c r="AP2874" s="249" t="s">
        <v>562</v>
      </c>
      <c r="AQ2874" s="249" t="s">
        <v>562</v>
      </c>
      <c r="AR2874" s="162"/>
      <c r="AS2874" s="180">
        <f>IF(OR(GLOBAL_DATA[[#This Row],[Status]]=DATA!$J$6,GLOBAL_DATA[[#This Row],[Status]]=DATA!$J$7,GLOBAL_DATA[[#This Row],[Status]]=DATA!$J$8),1,0)</f>
        <v>0</v>
      </c>
      <c r="AT2874" s="181">
        <f>IF(GLOBAL_DATA[[#This Row],[Status]]=Status_No_Project,"",MAX(GLOBAL_DATA[[#This Row],[Initial end]],GLOBAL_DATA[[#This Row],[Re-estimated end]],43831))</f>
        <v>43831</v>
      </c>
      <c r="AU28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4" s="222">
        <f>IF(GLOBAL_DATA[[#This Row],[Target scope]]&lt;&gt;Target_Not_Applicable,COUNTBLANK(GLOBAL_DATA[[#This Row],[Target scope]:[Target justification (if&lt;100%)]]),0)+IF(GLOBAL_DATA[[#This Row],[Status]]&lt;&gt;Status_No_Project,COUNTBLANK(GLOBAL_DATA[[#This Row],[Implementation progress rate]:[CISO assessment]]),0)</f>
        <v>4</v>
      </c>
      <c r="AW2874" s="45">
        <f>SUBTOTAL(103,GLOBAL_DATA[[#This Row],[BU]])</f>
        <v>1</v>
      </c>
    </row>
    <row r="2875" spans="1:49" ht="38.25" hidden="1" x14ac:dyDescent="0.25">
      <c r="A2875" s="222" t="s">
        <v>40</v>
      </c>
      <c r="B2875" s="223" t="s">
        <v>894</v>
      </c>
      <c r="C2875" s="223" t="s">
        <v>50</v>
      </c>
      <c r="D2875" s="231" t="s">
        <v>706</v>
      </c>
      <c r="E2875" s="232" t="s">
        <v>6</v>
      </c>
      <c r="F2875" s="232"/>
      <c r="G2875" s="233"/>
      <c r="H2875" s="221"/>
      <c r="I2875" s="231" t="s">
        <v>568</v>
      </c>
      <c r="J2875" s="232"/>
      <c r="K2875" s="234"/>
      <c r="L2875" s="235"/>
      <c r="M2875" s="233"/>
      <c r="N2875" s="236"/>
      <c r="O2875" s="224" t="str">
        <f>IF(GLOBAL_DATA[[#This Row],[Target scope]]="","",INDEX(DATA_TargetStatusChoice[Target_Status_Choice],MATCH(GLOBAL_DATA[[#This Row],[Target scope]],DATA_TargetStatusChoice[Value],1)))</f>
        <v>FULL IMPLEMENTATION</v>
      </c>
      <c r="P2875" s="237">
        <v>1</v>
      </c>
      <c r="Q2875" s="238"/>
      <c r="R2875" s="250" t="s">
        <v>32</v>
      </c>
      <c r="S2875" s="251">
        <v>0.2</v>
      </c>
      <c r="T2875" s="251" t="s">
        <v>386</v>
      </c>
      <c r="U2875" s="252"/>
      <c r="V2875" s="239" t="s">
        <v>562</v>
      </c>
      <c r="W2875" s="240" t="s">
        <v>922</v>
      </c>
      <c r="X2875" s="241">
        <v>43556</v>
      </c>
      <c r="Y2875" s="241">
        <v>44560</v>
      </c>
      <c r="Z2875" s="241">
        <v>44560</v>
      </c>
      <c r="AA2875" s="242">
        <f>SUM(GLOBAL_DATA[[#This Row],[Initial 2020]],GLOBAL_DATA[[#This Row],[Initial 2021]],GLOBAL_DATA[[#This Row],[Initial 2022]],GLOBAL_DATA[[#This Row],[Initial 2023]])</f>
        <v>19</v>
      </c>
      <c r="AB2875" s="243">
        <f>SUM(GLOBAL_DATA[[#This Row],[Reestimated 2020]],GLOBAL_DATA[[#This Row],[Reestimated 2021]],GLOBAL_DATA[[#This Row],[Reestimated 2022]],GLOBAL_DATA[[#This Row],[Reestimated 2023]])</f>
        <v>0</v>
      </c>
      <c r="AC2875" s="244">
        <f>SUM(GLOBAL_DATA[[#This Row],[Spent 2020]],GLOBAL_DATA[[#This Row],[Spent 2021]],GLOBAL_DATA[[#This Row],[Spent 2022]],GLOBAL_DATA[[#This Row],[Spent 2023]])</f>
        <v>0</v>
      </c>
      <c r="AD2875" s="245" t="s">
        <v>562</v>
      </c>
      <c r="AE2875" s="246" t="s">
        <v>562</v>
      </c>
      <c r="AF2875" s="247" t="s">
        <v>562</v>
      </c>
      <c r="AG2875" s="246">
        <v>19</v>
      </c>
      <c r="AH2875" s="246" t="s">
        <v>562</v>
      </c>
      <c r="AI2875" s="246" t="s">
        <v>562</v>
      </c>
      <c r="AJ2875" s="245" t="s">
        <v>562</v>
      </c>
      <c r="AK2875" s="246" t="s">
        <v>562</v>
      </c>
      <c r="AL2875" s="247" t="s">
        <v>562</v>
      </c>
      <c r="AM2875" s="246" t="s">
        <v>562</v>
      </c>
      <c r="AN2875" s="246" t="s">
        <v>562</v>
      </c>
      <c r="AO2875" s="248" t="s">
        <v>562</v>
      </c>
      <c r="AP2875" s="249" t="s">
        <v>562</v>
      </c>
      <c r="AQ2875" s="249" t="s">
        <v>562</v>
      </c>
      <c r="AR2875" s="162">
        <f>IF(GLOBAL_DATA[[#This Row],[Target scope]]&lt;&gt;Target_Not_Applicable,GLOBAL_DATA[[#This Row],[Target scope]]*GLOBAL_DATA[[#This Row],[Implementation progress rate]],"")</f>
        <v>0.2</v>
      </c>
      <c r="AS2875" s="180">
        <f>IF(OR(GLOBAL_DATA[[#This Row],[Status]]=DATA!$J$6,GLOBAL_DATA[[#This Row],[Status]]=DATA!$J$7,GLOBAL_DATA[[#This Row],[Status]]=DATA!$J$8),1,0)</f>
        <v>0</v>
      </c>
      <c r="AT2875" s="181">
        <f>IF(GLOBAL_DATA[[#This Row],[Status]]=Status_No_Project,"",MAX(GLOBAL_DATA[[#This Row],[Initial end]],GLOBAL_DATA[[#This Row],[Re-estimated end]],43831))</f>
        <v>44560</v>
      </c>
      <c r="AU28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5" s="222">
        <f>IF(GLOBAL_DATA[[#This Row],[Target scope]]&lt;&gt;Target_Not_Applicable,COUNTBLANK(GLOBAL_DATA[[#This Row],[Target scope]:[Target justification (if&lt;100%)]]),0)+IF(GLOBAL_DATA[[#This Row],[Status]]&lt;&gt;Status_No_Project,COUNTBLANK(GLOBAL_DATA[[#This Row],[Implementation progress rate]:[CISO assessment]]),0)</f>
        <v>1</v>
      </c>
      <c r="AW2875" s="45">
        <f>SUBTOTAL(103,GLOBAL_DATA[[#This Row],[BU]])</f>
        <v>0</v>
      </c>
    </row>
    <row r="2876" spans="1:49" ht="25.5" x14ac:dyDescent="0.25">
      <c r="A2876" s="222" t="s">
        <v>40</v>
      </c>
      <c r="B2876" s="223" t="s">
        <v>894</v>
      </c>
      <c r="C2876" s="223" t="s">
        <v>50</v>
      </c>
      <c r="D2876" s="231" t="s">
        <v>707</v>
      </c>
      <c r="E2876" s="232" t="s">
        <v>6</v>
      </c>
      <c r="F2876" s="232"/>
      <c r="G2876" s="233"/>
      <c r="H2876" s="221" t="s">
        <v>568</v>
      </c>
      <c r="I2876" s="231" t="s">
        <v>568</v>
      </c>
      <c r="J2876" s="232"/>
      <c r="K2876" s="234"/>
      <c r="L2876" s="235"/>
      <c r="M2876" s="233"/>
      <c r="N2876" s="236"/>
      <c r="O2876" s="224" t="str">
        <f>IF(GLOBAL_DATA[[#This Row],[Target scope]]="","",INDEX(DATA_TargetStatusChoice[Target_Status_Choice],MATCH(GLOBAL_DATA[[#This Row],[Target scope]],DATA_TargetStatusChoice[Value],1)))</f>
        <v/>
      </c>
      <c r="P2876" s="237" t="s">
        <v>562</v>
      </c>
      <c r="Q2876" s="238"/>
      <c r="R2876" s="250" t="s">
        <v>562</v>
      </c>
      <c r="S2876" s="251"/>
      <c r="T2876" s="251" t="s">
        <v>562</v>
      </c>
      <c r="U2876" s="252"/>
      <c r="V2876" s="239" t="s">
        <v>562</v>
      </c>
      <c r="W2876" s="240" t="s">
        <v>562</v>
      </c>
      <c r="X2876" s="241" t="s">
        <v>562</v>
      </c>
      <c r="Y2876" s="241" t="s">
        <v>562</v>
      </c>
      <c r="Z2876" s="241" t="s">
        <v>562</v>
      </c>
      <c r="AA2876" s="242">
        <f>SUM(GLOBAL_DATA[[#This Row],[Initial 2020]],GLOBAL_DATA[[#This Row],[Initial 2021]],GLOBAL_DATA[[#This Row],[Initial 2022]],GLOBAL_DATA[[#This Row],[Initial 2023]])</f>
        <v>0</v>
      </c>
      <c r="AB2876" s="243">
        <f>SUM(GLOBAL_DATA[[#This Row],[Reestimated 2020]],GLOBAL_DATA[[#This Row],[Reestimated 2021]],GLOBAL_DATA[[#This Row],[Reestimated 2022]],GLOBAL_DATA[[#This Row],[Reestimated 2023]])</f>
        <v>0</v>
      </c>
      <c r="AC2876" s="244">
        <f>SUM(GLOBAL_DATA[[#This Row],[Spent 2020]],GLOBAL_DATA[[#This Row],[Spent 2021]],GLOBAL_DATA[[#This Row],[Spent 2022]],GLOBAL_DATA[[#This Row],[Spent 2023]])</f>
        <v>0</v>
      </c>
      <c r="AD2876" s="245" t="s">
        <v>562</v>
      </c>
      <c r="AE2876" s="246" t="s">
        <v>562</v>
      </c>
      <c r="AF2876" s="247" t="s">
        <v>562</v>
      </c>
      <c r="AG2876" s="246" t="s">
        <v>562</v>
      </c>
      <c r="AH2876" s="246" t="s">
        <v>562</v>
      </c>
      <c r="AI2876" s="246" t="s">
        <v>562</v>
      </c>
      <c r="AJ2876" s="245" t="s">
        <v>562</v>
      </c>
      <c r="AK2876" s="246" t="s">
        <v>562</v>
      </c>
      <c r="AL2876" s="247" t="s">
        <v>562</v>
      </c>
      <c r="AM2876" s="246" t="s">
        <v>562</v>
      </c>
      <c r="AN2876" s="246" t="s">
        <v>562</v>
      </c>
      <c r="AO2876" s="248" t="s">
        <v>562</v>
      </c>
      <c r="AP2876" s="249" t="s">
        <v>562</v>
      </c>
      <c r="AQ2876" s="249" t="s">
        <v>562</v>
      </c>
      <c r="AR2876" s="162"/>
      <c r="AS2876" s="180">
        <f>IF(OR(GLOBAL_DATA[[#This Row],[Status]]=DATA!$J$6,GLOBAL_DATA[[#This Row],[Status]]=DATA!$J$7,GLOBAL_DATA[[#This Row],[Status]]=DATA!$J$8),1,0)</f>
        <v>0</v>
      </c>
      <c r="AT2876" s="181">
        <f>IF(GLOBAL_DATA[[#This Row],[Status]]=Status_No_Project,"",MAX(GLOBAL_DATA[[#This Row],[Initial end]],GLOBAL_DATA[[#This Row],[Re-estimated end]],43831))</f>
        <v>43831</v>
      </c>
      <c r="AU28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6" s="222">
        <f>IF(GLOBAL_DATA[[#This Row],[Target scope]]&lt;&gt;Target_Not_Applicable,COUNTBLANK(GLOBAL_DATA[[#This Row],[Target scope]:[Target justification (if&lt;100%)]]),0)+IF(GLOBAL_DATA[[#This Row],[Status]]&lt;&gt;Status_No_Project,COUNTBLANK(GLOBAL_DATA[[#This Row],[Implementation progress rate]:[CISO assessment]]),0)</f>
        <v>4</v>
      </c>
      <c r="AW2876" s="45">
        <f>SUBTOTAL(103,GLOBAL_DATA[[#This Row],[BU]])</f>
        <v>1</v>
      </c>
    </row>
    <row r="2877" spans="1:49" ht="38.25" hidden="1" x14ac:dyDescent="0.25">
      <c r="A2877" s="222" t="s">
        <v>40</v>
      </c>
      <c r="B2877" s="223" t="s">
        <v>894</v>
      </c>
      <c r="C2877" s="223" t="s">
        <v>50</v>
      </c>
      <c r="D2877" s="231" t="s">
        <v>708</v>
      </c>
      <c r="E2877" s="232" t="s">
        <v>6</v>
      </c>
      <c r="F2877" s="232"/>
      <c r="G2877" s="233"/>
      <c r="H2877" s="221"/>
      <c r="I2877" s="231" t="s">
        <v>568</v>
      </c>
      <c r="J2877" s="232"/>
      <c r="K2877" s="234"/>
      <c r="L2877" s="235"/>
      <c r="M2877" s="233"/>
      <c r="N2877" s="236"/>
      <c r="O2877" s="224" t="str">
        <f>IF(GLOBAL_DATA[[#This Row],[Target scope]]="","",INDEX(DATA_TargetStatusChoice[Target_Status_Choice],MATCH(GLOBAL_DATA[[#This Row],[Target scope]],DATA_TargetStatusChoice[Value],1)))</f>
        <v>FULL IMPLEMENTATION</v>
      </c>
      <c r="P2877" s="237">
        <v>1</v>
      </c>
      <c r="Q2877" s="238"/>
      <c r="R2877" s="250" t="s">
        <v>32</v>
      </c>
      <c r="S2877" s="251">
        <v>0.2</v>
      </c>
      <c r="T2877" s="251" t="s">
        <v>386</v>
      </c>
      <c r="U2877" s="252"/>
      <c r="V2877" s="239" t="s">
        <v>562</v>
      </c>
      <c r="W2877" s="240" t="s">
        <v>924</v>
      </c>
      <c r="X2877" s="241">
        <v>43556</v>
      </c>
      <c r="Y2877" s="241">
        <v>44560</v>
      </c>
      <c r="Z2877" s="241">
        <v>44560</v>
      </c>
      <c r="AA2877" s="242">
        <f>SUM(GLOBAL_DATA[[#This Row],[Initial 2020]],GLOBAL_DATA[[#This Row],[Initial 2021]],GLOBAL_DATA[[#This Row],[Initial 2022]],GLOBAL_DATA[[#This Row],[Initial 2023]])</f>
        <v>3</v>
      </c>
      <c r="AB2877" s="243">
        <f>SUM(GLOBAL_DATA[[#This Row],[Reestimated 2020]],GLOBAL_DATA[[#This Row],[Reestimated 2021]],GLOBAL_DATA[[#This Row],[Reestimated 2022]],GLOBAL_DATA[[#This Row],[Reestimated 2023]])</f>
        <v>0</v>
      </c>
      <c r="AC2877" s="244">
        <f>SUM(GLOBAL_DATA[[#This Row],[Spent 2020]],GLOBAL_DATA[[#This Row],[Spent 2021]],GLOBAL_DATA[[#This Row],[Spent 2022]],GLOBAL_DATA[[#This Row],[Spent 2023]])</f>
        <v>0</v>
      </c>
      <c r="AD2877" s="245" t="s">
        <v>562</v>
      </c>
      <c r="AE2877" s="246" t="s">
        <v>562</v>
      </c>
      <c r="AF2877" s="247" t="s">
        <v>562</v>
      </c>
      <c r="AG2877" s="246">
        <v>3</v>
      </c>
      <c r="AH2877" s="246" t="s">
        <v>562</v>
      </c>
      <c r="AI2877" s="246" t="s">
        <v>562</v>
      </c>
      <c r="AJ2877" s="245" t="s">
        <v>562</v>
      </c>
      <c r="AK2877" s="246" t="s">
        <v>562</v>
      </c>
      <c r="AL2877" s="247" t="s">
        <v>562</v>
      </c>
      <c r="AM2877" s="246" t="s">
        <v>562</v>
      </c>
      <c r="AN2877" s="246" t="s">
        <v>562</v>
      </c>
      <c r="AO2877" s="248" t="s">
        <v>562</v>
      </c>
      <c r="AP2877" s="249" t="s">
        <v>562</v>
      </c>
      <c r="AQ2877" s="249" t="s">
        <v>562</v>
      </c>
      <c r="AR2877" s="162">
        <f>IF(GLOBAL_DATA[[#This Row],[Target scope]]&lt;&gt;Target_Not_Applicable,GLOBAL_DATA[[#This Row],[Target scope]]*GLOBAL_DATA[[#This Row],[Implementation progress rate]],"")</f>
        <v>0.2</v>
      </c>
      <c r="AS2877" s="180">
        <f>IF(OR(GLOBAL_DATA[[#This Row],[Status]]=DATA!$J$6,GLOBAL_DATA[[#This Row],[Status]]=DATA!$J$7,GLOBAL_DATA[[#This Row],[Status]]=DATA!$J$8),1,0)</f>
        <v>0</v>
      </c>
      <c r="AT2877" s="181">
        <f>IF(GLOBAL_DATA[[#This Row],[Status]]=Status_No_Project,"",MAX(GLOBAL_DATA[[#This Row],[Initial end]],GLOBAL_DATA[[#This Row],[Re-estimated end]],43831))</f>
        <v>44560</v>
      </c>
      <c r="AU28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7" s="222">
        <f>IF(GLOBAL_DATA[[#This Row],[Target scope]]&lt;&gt;Target_Not_Applicable,COUNTBLANK(GLOBAL_DATA[[#This Row],[Target scope]:[Target justification (if&lt;100%)]]),0)+IF(GLOBAL_DATA[[#This Row],[Status]]&lt;&gt;Status_No_Project,COUNTBLANK(GLOBAL_DATA[[#This Row],[Implementation progress rate]:[CISO assessment]]),0)</f>
        <v>1</v>
      </c>
      <c r="AW2877" s="45">
        <f>SUBTOTAL(103,GLOBAL_DATA[[#This Row],[BU]])</f>
        <v>0</v>
      </c>
    </row>
    <row r="2878" spans="1:49" ht="25.5" hidden="1" x14ac:dyDescent="0.25">
      <c r="A2878" s="222" t="s">
        <v>40</v>
      </c>
      <c r="B2878" s="223" t="s">
        <v>894</v>
      </c>
      <c r="C2878" s="223" t="s">
        <v>50</v>
      </c>
      <c r="D2878" s="231" t="s">
        <v>709</v>
      </c>
      <c r="E2878" s="232" t="s">
        <v>6</v>
      </c>
      <c r="F2878" s="232"/>
      <c r="G2878" s="233"/>
      <c r="H2878" s="221"/>
      <c r="I2878" s="231" t="s">
        <v>578</v>
      </c>
      <c r="J2878" s="232"/>
      <c r="K2878" s="234"/>
      <c r="L2878" s="235"/>
      <c r="M2878" s="233"/>
      <c r="N2878" s="236"/>
      <c r="O2878" s="224" t="str">
        <f>IF(GLOBAL_DATA[[#This Row],[Target scope]]="","",INDEX(DATA_TargetStatusChoice[Target_Status_Choice],MATCH(GLOBAL_DATA[[#This Row],[Target scope]],DATA_TargetStatusChoice[Value],1)))</f>
        <v>RISK ACCEPTED</v>
      </c>
      <c r="P2878" s="237">
        <v>0</v>
      </c>
      <c r="Q2878" s="238"/>
      <c r="R2878" s="250" t="s">
        <v>31</v>
      </c>
      <c r="S2878" s="251">
        <v>0</v>
      </c>
      <c r="T2878" s="251" t="s">
        <v>386</v>
      </c>
      <c r="U2878" s="252"/>
      <c r="V2878" s="239" t="s">
        <v>562</v>
      </c>
      <c r="W2878" s="240" t="s">
        <v>922</v>
      </c>
      <c r="X2878" s="241">
        <v>44562</v>
      </c>
      <c r="Y2878" s="241">
        <v>44925</v>
      </c>
      <c r="Z2878" s="241">
        <v>44926</v>
      </c>
      <c r="AA2878" s="242">
        <f>SUM(GLOBAL_DATA[[#This Row],[Initial 2020]],GLOBAL_DATA[[#This Row],[Initial 2021]],GLOBAL_DATA[[#This Row],[Initial 2022]],GLOBAL_DATA[[#This Row],[Initial 2023]])</f>
        <v>1</v>
      </c>
      <c r="AB2878" s="243">
        <f>SUM(GLOBAL_DATA[[#This Row],[Reestimated 2020]],GLOBAL_DATA[[#This Row],[Reestimated 2021]],GLOBAL_DATA[[#This Row],[Reestimated 2022]],GLOBAL_DATA[[#This Row],[Reestimated 2023]])</f>
        <v>0</v>
      </c>
      <c r="AC2878" s="244">
        <f>SUM(GLOBAL_DATA[[#This Row],[Spent 2020]],GLOBAL_DATA[[#This Row],[Spent 2021]],GLOBAL_DATA[[#This Row],[Spent 2022]],GLOBAL_DATA[[#This Row],[Spent 2023]])</f>
        <v>0</v>
      </c>
      <c r="AD2878" s="245" t="s">
        <v>562</v>
      </c>
      <c r="AE2878" s="246" t="s">
        <v>562</v>
      </c>
      <c r="AF2878" s="247" t="s">
        <v>562</v>
      </c>
      <c r="AG2878" s="246" t="s">
        <v>562</v>
      </c>
      <c r="AH2878" s="246" t="s">
        <v>562</v>
      </c>
      <c r="AI2878" s="246" t="s">
        <v>562</v>
      </c>
      <c r="AJ2878" s="245">
        <v>1</v>
      </c>
      <c r="AK2878" s="246" t="s">
        <v>562</v>
      </c>
      <c r="AL2878" s="247" t="s">
        <v>562</v>
      </c>
      <c r="AM2878" s="246" t="s">
        <v>562</v>
      </c>
      <c r="AN2878" s="246" t="s">
        <v>562</v>
      </c>
      <c r="AO2878" s="248" t="s">
        <v>562</v>
      </c>
      <c r="AP2878" s="249" t="s">
        <v>562</v>
      </c>
      <c r="AQ2878" s="249" t="s">
        <v>562</v>
      </c>
      <c r="AR2878" s="162">
        <f>IF(GLOBAL_DATA[[#This Row],[Target scope]]&lt;&gt;Target_Not_Applicable,GLOBAL_DATA[[#This Row],[Target scope]]*GLOBAL_DATA[[#This Row],[Implementation progress rate]],"")</f>
        <v>0</v>
      </c>
      <c r="AS2878" s="180">
        <f>IF(OR(GLOBAL_DATA[[#This Row],[Status]]=DATA!$J$6,GLOBAL_DATA[[#This Row],[Status]]=DATA!$J$7,GLOBAL_DATA[[#This Row],[Status]]=DATA!$J$8),1,0)</f>
        <v>0</v>
      </c>
      <c r="AT2878" s="181">
        <f>IF(GLOBAL_DATA[[#This Row],[Status]]=Status_No_Project,"",MAX(GLOBAL_DATA[[#This Row],[Initial end]],GLOBAL_DATA[[#This Row],[Re-estimated end]],43831))</f>
        <v>44926</v>
      </c>
      <c r="AU28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8" s="222">
        <f>IF(GLOBAL_DATA[[#This Row],[Target scope]]&lt;&gt;Target_Not_Applicable,COUNTBLANK(GLOBAL_DATA[[#This Row],[Target scope]:[Target justification (if&lt;100%)]]),0)+IF(GLOBAL_DATA[[#This Row],[Status]]&lt;&gt;Status_No_Project,COUNTBLANK(GLOBAL_DATA[[#This Row],[Implementation progress rate]:[CISO assessment]]),0)</f>
        <v>1</v>
      </c>
      <c r="AW2878" s="45">
        <f>SUBTOTAL(103,GLOBAL_DATA[[#This Row],[BU]])</f>
        <v>0</v>
      </c>
    </row>
    <row r="2879" spans="1:49" ht="25.5" hidden="1" x14ac:dyDescent="0.25">
      <c r="A2879" s="222" t="s">
        <v>40</v>
      </c>
      <c r="B2879" s="223" t="s">
        <v>894</v>
      </c>
      <c r="C2879" s="223" t="s">
        <v>50</v>
      </c>
      <c r="D2879" s="231" t="s">
        <v>710</v>
      </c>
      <c r="E2879" s="232" t="s">
        <v>6</v>
      </c>
      <c r="F2879" s="232"/>
      <c r="G2879" s="233"/>
      <c r="H2879" s="221"/>
      <c r="I2879" s="231" t="s">
        <v>637</v>
      </c>
      <c r="J2879" s="232"/>
      <c r="K2879" s="234"/>
      <c r="L2879" s="235"/>
      <c r="M2879" s="233"/>
      <c r="N2879" s="236"/>
      <c r="O2879" s="224" t="str">
        <f>IF(GLOBAL_DATA[[#This Row],[Target scope]]="","",INDEX(DATA_TargetStatusChoice[Target_Status_Choice],MATCH(GLOBAL_DATA[[#This Row],[Target scope]],DATA_TargetStatusChoice[Value],1)))</f>
        <v>RISK ACCEPTED</v>
      </c>
      <c r="P2879" s="237">
        <v>0</v>
      </c>
      <c r="Q2879" s="238"/>
      <c r="R2879" s="250" t="s">
        <v>469</v>
      </c>
      <c r="S2879" s="251">
        <v>0</v>
      </c>
      <c r="T2879" s="251" t="s">
        <v>386</v>
      </c>
      <c r="U2879" s="252"/>
      <c r="V2879" s="239" t="s">
        <v>430</v>
      </c>
      <c r="W2879" s="240" t="s">
        <v>922</v>
      </c>
      <c r="X2879" s="241">
        <v>44197</v>
      </c>
      <c r="Y2879" s="241">
        <v>44925</v>
      </c>
      <c r="Z2879" s="241">
        <v>44926</v>
      </c>
      <c r="AA2879" s="242">
        <f>SUM(GLOBAL_DATA[[#This Row],[Initial 2020]],GLOBAL_DATA[[#This Row],[Initial 2021]],GLOBAL_DATA[[#This Row],[Initial 2022]],GLOBAL_DATA[[#This Row],[Initial 2023]])</f>
        <v>7</v>
      </c>
      <c r="AB2879" s="243">
        <f>SUM(GLOBAL_DATA[[#This Row],[Reestimated 2020]],GLOBAL_DATA[[#This Row],[Reestimated 2021]],GLOBAL_DATA[[#This Row],[Reestimated 2022]],GLOBAL_DATA[[#This Row],[Reestimated 2023]])</f>
        <v>0</v>
      </c>
      <c r="AC2879" s="244">
        <f>SUM(GLOBAL_DATA[[#This Row],[Spent 2020]],GLOBAL_DATA[[#This Row],[Spent 2021]],GLOBAL_DATA[[#This Row],[Spent 2022]],GLOBAL_DATA[[#This Row],[Spent 2023]])</f>
        <v>0</v>
      </c>
      <c r="AD2879" s="245" t="s">
        <v>562</v>
      </c>
      <c r="AE2879" s="246" t="s">
        <v>562</v>
      </c>
      <c r="AF2879" s="247" t="s">
        <v>562</v>
      </c>
      <c r="AG2879" s="246" t="s">
        <v>562</v>
      </c>
      <c r="AH2879" s="246" t="s">
        <v>562</v>
      </c>
      <c r="AI2879" s="246" t="s">
        <v>562</v>
      </c>
      <c r="AJ2879" s="245">
        <v>7</v>
      </c>
      <c r="AK2879" s="246" t="s">
        <v>562</v>
      </c>
      <c r="AL2879" s="247" t="s">
        <v>562</v>
      </c>
      <c r="AM2879" s="246" t="s">
        <v>562</v>
      </c>
      <c r="AN2879" s="246" t="s">
        <v>562</v>
      </c>
      <c r="AO2879" s="248" t="s">
        <v>562</v>
      </c>
      <c r="AP2879" s="249" t="s">
        <v>562</v>
      </c>
      <c r="AQ2879" s="249" t="s">
        <v>562</v>
      </c>
      <c r="AR2879" s="162">
        <f>IF(GLOBAL_DATA[[#This Row],[Target scope]]&lt;&gt;Target_Not_Applicable,GLOBAL_DATA[[#This Row],[Target scope]]*GLOBAL_DATA[[#This Row],[Implementation progress rate]],"")</f>
        <v>0</v>
      </c>
      <c r="AS2879" s="180">
        <f>IF(OR(GLOBAL_DATA[[#This Row],[Status]]=DATA!$J$6,GLOBAL_DATA[[#This Row],[Status]]=DATA!$J$7,GLOBAL_DATA[[#This Row],[Status]]=DATA!$J$8),1,0)</f>
        <v>0</v>
      </c>
      <c r="AT2879" s="181" t="str">
        <f>IF(GLOBAL_DATA[[#This Row],[Status]]=Status_No_Project,"",MAX(GLOBAL_DATA[[#This Row],[Initial end]],GLOBAL_DATA[[#This Row],[Re-estimated end]],43831))</f>
        <v/>
      </c>
      <c r="AU28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9" s="222">
        <f>IF(GLOBAL_DATA[[#This Row],[Target scope]]&lt;&gt;Target_Not_Applicable,COUNTBLANK(GLOBAL_DATA[[#This Row],[Target scope]:[Target justification (if&lt;100%)]]),0)+IF(GLOBAL_DATA[[#This Row],[Status]]&lt;&gt;Status_No_Project,COUNTBLANK(GLOBAL_DATA[[#This Row],[Implementation progress rate]:[CISO assessment]]),0)</f>
        <v>1</v>
      </c>
      <c r="AW2879" s="45">
        <f>SUBTOTAL(103,GLOBAL_DATA[[#This Row],[BU]])</f>
        <v>0</v>
      </c>
    </row>
    <row r="2880" spans="1:49" ht="25.5" hidden="1" x14ac:dyDescent="0.25">
      <c r="A2880" s="222" t="s">
        <v>40</v>
      </c>
      <c r="B2880" s="223" t="s">
        <v>894</v>
      </c>
      <c r="C2880" s="223" t="s">
        <v>50</v>
      </c>
      <c r="D2880" s="231" t="s">
        <v>711</v>
      </c>
      <c r="E2880" s="232" t="s">
        <v>7</v>
      </c>
      <c r="F2880" s="232"/>
      <c r="G2880" s="233"/>
      <c r="H2880" s="221"/>
      <c r="I2880" s="231" t="s">
        <v>571</v>
      </c>
      <c r="J2880" s="232"/>
      <c r="K2880" s="234"/>
      <c r="L2880" s="235"/>
      <c r="M2880" s="233"/>
      <c r="N2880" s="236"/>
      <c r="O2880" s="224" t="str">
        <f>IF(GLOBAL_DATA[[#This Row],[Target scope]]="","",INDEX(DATA_TargetStatusChoice[Target_Status_Choice],MATCH(GLOBAL_DATA[[#This Row],[Target scope]],DATA_TargetStatusChoice[Value],1)))</f>
        <v>RISK ACCEPTED</v>
      </c>
      <c r="P2880" s="237">
        <v>0</v>
      </c>
      <c r="Q2880" s="238"/>
      <c r="R2880" s="250" t="s">
        <v>469</v>
      </c>
      <c r="S2880" s="251">
        <v>0</v>
      </c>
      <c r="T2880" s="251" t="s">
        <v>386</v>
      </c>
      <c r="U2880" s="252"/>
      <c r="V2880" s="239" t="s">
        <v>430</v>
      </c>
      <c r="W2880" s="240" t="s">
        <v>922</v>
      </c>
      <c r="X2880" s="241">
        <v>44562</v>
      </c>
      <c r="Y2880" s="241">
        <v>44925</v>
      </c>
      <c r="Z2880" s="241">
        <v>44926</v>
      </c>
      <c r="AA2880" s="242">
        <f>SUM(GLOBAL_DATA[[#This Row],[Initial 2020]],GLOBAL_DATA[[#This Row],[Initial 2021]],GLOBAL_DATA[[#This Row],[Initial 2022]],GLOBAL_DATA[[#This Row],[Initial 2023]])</f>
        <v>0.1</v>
      </c>
      <c r="AB2880" s="243">
        <f>SUM(GLOBAL_DATA[[#This Row],[Reestimated 2020]],GLOBAL_DATA[[#This Row],[Reestimated 2021]],GLOBAL_DATA[[#This Row],[Reestimated 2022]],GLOBAL_DATA[[#This Row],[Reestimated 2023]])</f>
        <v>0</v>
      </c>
      <c r="AC2880" s="244">
        <f>SUM(GLOBAL_DATA[[#This Row],[Spent 2020]],GLOBAL_DATA[[#This Row],[Spent 2021]],GLOBAL_DATA[[#This Row],[Spent 2022]],GLOBAL_DATA[[#This Row],[Spent 2023]])</f>
        <v>0</v>
      </c>
      <c r="AD2880" s="245" t="s">
        <v>562</v>
      </c>
      <c r="AE2880" s="246" t="s">
        <v>562</v>
      </c>
      <c r="AF2880" s="247" t="s">
        <v>562</v>
      </c>
      <c r="AG2880" s="246" t="s">
        <v>562</v>
      </c>
      <c r="AH2880" s="246" t="s">
        <v>562</v>
      </c>
      <c r="AI2880" s="246" t="s">
        <v>562</v>
      </c>
      <c r="AJ2880" s="245">
        <v>0.1</v>
      </c>
      <c r="AK2880" s="246" t="s">
        <v>562</v>
      </c>
      <c r="AL2880" s="247" t="s">
        <v>562</v>
      </c>
      <c r="AM2880" s="246" t="s">
        <v>562</v>
      </c>
      <c r="AN2880" s="246" t="s">
        <v>562</v>
      </c>
      <c r="AO2880" s="248" t="s">
        <v>562</v>
      </c>
      <c r="AP2880" s="249" t="s">
        <v>562</v>
      </c>
      <c r="AQ2880" s="249" t="s">
        <v>562</v>
      </c>
      <c r="AR2880" s="162">
        <f>IF(GLOBAL_DATA[[#This Row],[Target scope]]&lt;&gt;Target_Not_Applicable,GLOBAL_DATA[[#This Row],[Target scope]]*GLOBAL_DATA[[#This Row],[Implementation progress rate]],"")</f>
        <v>0</v>
      </c>
      <c r="AS2880" s="180">
        <f>IF(OR(GLOBAL_DATA[[#This Row],[Status]]=DATA!$J$6,GLOBAL_DATA[[#This Row],[Status]]=DATA!$J$7,GLOBAL_DATA[[#This Row],[Status]]=DATA!$J$8),1,0)</f>
        <v>0</v>
      </c>
      <c r="AT2880" s="181" t="str">
        <f>IF(GLOBAL_DATA[[#This Row],[Status]]=Status_No_Project,"",MAX(GLOBAL_DATA[[#This Row],[Initial end]],GLOBAL_DATA[[#This Row],[Re-estimated end]],43831))</f>
        <v/>
      </c>
      <c r="AU28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0" s="222">
        <f>IF(GLOBAL_DATA[[#This Row],[Target scope]]&lt;&gt;Target_Not_Applicable,COUNTBLANK(GLOBAL_DATA[[#This Row],[Target scope]:[Target justification (if&lt;100%)]]),0)+IF(GLOBAL_DATA[[#This Row],[Status]]&lt;&gt;Status_No_Project,COUNTBLANK(GLOBAL_DATA[[#This Row],[Implementation progress rate]:[CISO assessment]]),0)</f>
        <v>1</v>
      </c>
      <c r="AW2880" s="45">
        <f>SUBTOTAL(103,GLOBAL_DATA[[#This Row],[BU]])</f>
        <v>0</v>
      </c>
    </row>
    <row r="2881" spans="1:49" ht="25.5" hidden="1" x14ac:dyDescent="0.25">
      <c r="A2881" s="222" t="s">
        <v>40</v>
      </c>
      <c r="B2881" s="223" t="s">
        <v>894</v>
      </c>
      <c r="C2881" s="223" t="s">
        <v>50</v>
      </c>
      <c r="D2881" s="231" t="s">
        <v>712</v>
      </c>
      <c r="E2881" s="232" t="s">
        <v>7</v>
      </c>
      <c r="F2881" s="232"/>
      <c r="G2881" s="233"/>
      <c r="H2881" s="221"/>
      <c r="I2881" s="231" t="s">
        <v>637</v>
      </c>
      <c r="J2881" s="232"/>
      <c r="K2881" s="234"/>
      <c r="L2881" s="235"/>
      <c r="M2881" s="233"/>
      <c r="N2881" s="236"/>
      <c r="O2881" s="224" t="str">
        <f>IF(GLOBAL_DATA[[#This Row],[Target scope]]="","",INDEX(DATA_TargetStatusChoice[Target_Status_Choice],MATCH(GLOBAL_DATA[[#This Row],[Target scope]],DATA_TargetStatusChoice[Value],1)))</f>
        <v>RISK ACCEPTED</v>
      </c>
      <c r="P2881" s="237">
        <v>0</v>
      </c>
      <c r="Q2881" s="238"/>
      <c r="R2881" s="250" t="s">
        <v>469</v>
      </c>
      <c r="S2881" s="251">
        <v>0</v>
      </c>
      <c r="T2881" s="251" t="s">
        <v>386</v>
      </c>
      <c r="U2881" s="252"/>
      <c r="V2881" s="239" t="s">
        <v>430</v>
      </c>
      <c r="W2881" s="240" t="s">
        <v>922</v>
      </c>
      <c r="X2881" s="241" t="s">
        <v>562</v>
      </c>
      <c r="Y2881" s="241" t="s">
        <v>562</v>
      </c>
      <c r="Z2881" s="241" t="s">
        <v>562</v>
      </c>
      <c r="AA2881" s="242">
        <f>SUM(GLOBAL_DATA[[#This Row],[Initial 2020]],GLOBAL_DATA[[#This Row],[Initial 2021]],GLOBAL_DATA[[#This Row],[Initial 2022]],GLOBAL_DATA[[#This Row],[Initial 2023]])</f>
        <v>0</v>
      </c>
      <c r="AB2881" s="243">
        <f>SUM(GLOBAL_DATA[[#This Row],[Reestimated 2020]],GLOBAL_DATA[[#This Row],[Reestimated 2021]],GLOBAL_DATA[[#This Row],[Reestimated 2022]],GLOBAL_DATA[[#This Row],[Reestimated 2023]])</f>
        <v>0</v>
      </c>
      <c r="AC2881" s="244">
        <f>SUM(GLOBAL_DATA[[#This Row],[Spent 2020]],GLOBAL_DATA[[#This Row],[Spent 2021]],GLOBAL_DATA[[#This Row],[Spent 2022]],GLOBAL_DATA[[#This Row],[Spent 2023]])</f>
        <v>0</v>
      </c>
      <c r="AD2881" s="245" t="s">
        <v>562</v>
      </c>
      <c r="AE2881" s="246" t="s">
        <v>562</v>
      </c>
      <c r="AF2881" s="247" t="s">
        <v>562</v>
      </c>
      <c r="AG2881" s="246" t="s">
        <v>562</v>
      </c>
      <c r="AH2881" s="246" t="s">
        <v>562</v>
      </c>
      <c r="AI2881" s="246" t="s">
        <v>562</v>
      </c>
      <c r="AJ2881" s="245" t="s">
        <v>562</v>
      </c>
      <c r="AK2881" s="246" t="s">
        <v>562</v>
      </c>
      <c r="AL2881" s="247" t="s">
        <v>562</v>
      </c>
      <c r="AM2881" s="246" t="s">
        <v>562</v>
      </c>
      <c r="AN2881" s="246" t="s">
        <v>562</v>
      </c>
      <c r="AO2881" s="248" t="s">
        <v>562</v>
      </c>
      <c r="AP2881" s="249" t="s">
        <v>562</v>
      </c>
      <c r="AQ2881" s="249" t="s">
        <v>562</v>
      </c>
      <c r="AR2881" s="162">
        <f>IF(GLOBAL_DATA[[#This Row],[Target scope]]&lt;&gt;Target_Not_Applicable,GLOBAL_DATA[[#This Row],[Target scope]]*GLOBAL_DATA[[#This Row],[Implementation progress rate]],"")</f>
        <v>0</v>
      </c>
      <c r="AS2881" s="180">
        <f>IF(OR(GLOBAL_DATA[[#This Row],[Status]]=DATA!$J$6,GLOBAL_DATA[[#This Row],[Status]]=DATA!$J$7,GLOBAL_DATA[[#This Row],[Status]]=DATA!$J$8),1,0)</f>
        <v>0</v>
      </c>
      <c r="AT2881" s="181" t="str">
        <f>IF(GLOBAL_DATA[[#This Row],[Status]]=Status_No_Project,"",MAX(GLOBAL_DATA[[#This Row],[Initial end]],GLOBAL_DATA[[#This Row],[Re-estimated end]],43831))</f>
        <v/>
      </c>
      <c r="AU28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1" s="222">
        <f>IF(GLOBAL_DATA[[#This Row],[Target scope]]&lt;&gt;Target_Not_Applicable,COUNTBLANK(GLOBAL_DATA[[#This Row],[Target scope]:[Target justification (if&lt;100%)]]),0)+IF(GLOBAL_DATA[[#This Row],[Status]]&lt;&gt;Status_No_Project,COUNTBLANK(GLOBAL_DATA[[#This Row],[Implementation progress rate]:[CISO assessment]]),0)</f>
        <v>1</v>
      </c>
      <c r="AW2881" s="45">
        <f>SUBTOTAL(103,GLOBAL_DATA[[#This Row],[BU]])</f>
        <v>0</v>
      </c>
    </row>
    <row r="2882" spans="1:49" ht="25.5" hidden="1" x14ac:dyDescent="0.25">
      <c r="A2882" s="222" t="s">
        <v>40</v>
      </c>
      <c r="B2882" s="223" t="s">
        <v>894</v>
      </c>
      <c r="C2882" s="223" t="s">
        <v>50</v>
      </c>
      <c r="D2882" s="231" t="s">
        <v>713</v>
      </c>
      <c r="E2882" s="232" t="s">
        <v>7</v>
      </c>
      <c r="F2882" s="232"/>
      <c r="G2882" s="233"/>
      <c r="H2882" s="221"/>
      <c r="I2882" s="231" t="s">
        <v>637</v>
      </c>
      <c r="J2882" s="232"/>
      <c r="K2882" s="234"/>
      <c r="L2882" s="235"/>
      <c r="M2882" s="233"/>
      <c r="N2882" s="236"/>
      <c r="O2882" s="224" t="str">
        <f>IF(GLOBAL_DATA[[#This Row],[Target scope]]="","",INDEX(DATA_TargetStatusChoice[Target_Status_Choice],MATCH(GLOBAL_DATA[[#This Row],[Target scope]],DATA_TargetStatusChoice[Value],1)))</f>
        <v>RISK ACCEPTED</v>
      </c>
      <c r="P2882" s="237">
        <v>0</v>
      </c>
      <c r="Q2882" s="238"/>
      <c r="R2882" s="250" t="s">
        <v>469</v>
      </c>
      <c r="S2882" s="251">
        <v>0</v>
      </c>
      <c r="T2882" s="251" t="s">
        <v>386</v>
      </c>
      <c r="U2882" s="252"/>
      <c r="V2882" s="239" t="s">
        <v>430</v>
      </c>
      <c r="W2882" s="240" t="s">
        <v>922</v>
      </c>
      <c r="X2882" s="241">
        <v>44562</v>
      </c>
      <c r="Y2882" s="241">
        <v>44925</v>
      </c>
      <c r="Z2882" s="241">
        <v>44926</v>
      </c>
      <c r="AA2882" s="242">
        <f>SUM(GLOBAL_DATA[[#This Row],[Initial 2020]],GLOBAL_DATA[[#This Row],[Initial 2021]],GLOBAL_DATA[[#This Row],[Initial 2022]],GLOBAL_DATA[[#This Row],[Initial 2023]])</f>
        <v>0.1</v>
      </c>
      <c r="AB2882" s="243">
        <f>SUM(GLOBAL_DATA[[#This Row],[Reestimated 2020]],GLOBAL_DATA[[#This Row],[Reestimated 2021]],GLOBAL_DATA[[#This Row],[Reestimated 2022]],GLOBAL_DATA[[#This Row],[Reestimated 2023]])</f>
        <v>0</v>
      </c>
      <c r="AC2882" s="244">
        <f>SUM(GLOBAL_DATA[[#This Row],[Spent 2020]],GLOBAL_DATA[[#This Row],[Spent 2021]],GLOBAL_DATA[[#This Row],[Spent 2022]],GLOBAL_DATA[[#This Row],[Spent 2023]])</f>
        <v>0</v>
      </c>
      <c r="AD2882" s="245" t="s">
        <v>562</v>
      </c>
      <c r="AE2882" s="246" t="s">
        <v>562</v>
      </c>
      <c r="AF2882" s="247" t="s">
        <v>562</v>
      </c>
      <c r="AG2882" s="246" t="s">
        <v>562</v>
      </c>
      <c r="AH2882" s="246" t="s">
        <v>562</v>
      </c>
      <c r="AI2882" s="246" t="s">
        <v>562</v>
      </c>
      <c r="AJ2882" s="245">
        <v>0.1</v>
      </c>
      <c r="AK2882" s="246" t="s">
        <v>562</v>
      </c>
      <c r="AL2882" s="247" t="s">
        <v>562</v>
      </c>
      <c r="AM2882" s="246" t="s">
        <v>562</v>
      </c>
      <c r="AN2882" s="246" t="s">
        <v>562</v>
      </c>
      <c r="AO2882" s="248" t="s">
        <v>562</v>
      </c>
      <c r="AP2882" s="249" t="s">
        <v>562</v>
      </c>
      <c r="AQ2882" s="249" t="s">
        <v>562</v>
      </c>
      <c r="AR2882" s="162">
        <f>IF(GLOBAL_DATA[[#This Row],[Target scope]]&lt;&gt;Target_Not_Applicable,GLOBAL_DATA[[#This Row],[Target scope]]*GLOBAL_DATA[[#This Row],[Implementation progress rate]],"")</f>
        <v>0</v>
      </c>
      <c r="AS2882" s="180">
        <f>IF(OR(GLOBAL_DATA[[#This Row],[Status]]=DATA!$J$6,GLOBAL_DATA[[#This Row],[Status]]=DATA!$J$7,GLOBAL_DATA[[#This Row],[Status]]=DATA!$J$8),1,0)</f>
        <v>0</v>
      </c>
      <c r="AT2882" s="181" t="str">
        <f>IF(GLOBAL_DATA[[#This Row],[Status]]=Status_No_Project,"",MAX(GLOBAL_DATA[[#This Row],[Initial end]],GLOBAL_DATA[[#This Row],[Re-estimated end]],43831))</f>
        <v/>
      </c>
      <c r="AU28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2" s="222">
        <f>IF(GLOBAL_DATA[[#This Row],[Target scope]]&lt;&gt;Target_Not_Applicable,COUNTBLANK(GLOBAL_DATA[[#This Row],[Target scope]:[Target justification (if&lt;100%)]]),0)+IF(GLOBAL_DATA[[#This Row],[Status]]&lt;&gt;Status_No_Project,COUNTBLANK(GLOBAL_DATA[[#This Row],[Implementation progress rate]:[CISO assessment]]),0)</f>
        <v>1</v>
      </c>
      <c r="AW2882" s="45">
        <f>SUBTOTAL(103,GLOBAL_DATA[[#This Row],[BU]])</f>
        <v>0</v>
      </c>
    </row>
    <row r="2883" spans="1:49" ht="25.5" hidden="1" x14ac:dyDescent="0.25">
      <c r="A2883" s="222" t="s">
        <v>40</v>
      </c>
      <c r="B2883" s="223" t="s">
        <v>894</v>
      </c>
      <c r="C2883" s="223" t="s">
        <v>50</v>
      </c>
      <c r="D2883" s="231" t="s">
        <v>714</v>
      </c>
      <c r="E2883" s="232" t="s">
        <v>7</v>
      </c>
      <c r="F2883" s="232"/>
      <c r="G2883" s="233"/>
      <c r="H2883" s="221"/>
      <c r="I2883" s="231" t="s">
        <v>637</v>
      </c>
      <c r="J2883" s="232"/>
      <c r="K2883" s="234"/>
      <c r="L2883" s="235"/>
      <c r="M2883" s="233"/>
      <c r="N2883" s="236"/>
      <c r="O2883" s="224" t="str">
        <f>IF(GLOBAL_DATA[[#This Row],[Target scope]]="","",INDEX(DATA_TargetStatusChoice[Target_Status_Choice],MATCH(GLOBAL_DATA[[#This Row],[Target scope]],DATA_TargetStatusChoice[Value],1)))</f>
        <v>RISK ACCEPTED</v>
      </c>
      <c r="P2883" s="237">
        <v>0</v>
      </c>
      <c r="Q2883" s="238"/>
      <c r="R2883" s="250" t="s">
        <v>469</v>
      </c>
      <c r="S2883" s="251">
        <v>0</v>
      </c>
      <c r="T2883" s="251" t="s">
        <v>386</v>
      </c>
      <c r="U2883" s="252"/>
      <c r="V2883" s="239" t="s">
        <v>430</v>
      </c>
      <c r="W2883" s="240" t="s">
        <v>922</v>
      </c>
      <c r="X2883" s="241" t="s">
        <v>562</v>
      </c>
      <c r="Y2883" s="241" t="s">
        <v>562</v>
      </c>
      <c r="Z2883" s="241" t="s">
        <v>562</v>
      </c>
      <c r="AA2883" s="242">
        <f>SUM(GLOBAL_DATA[[#This Row],[Initial 2020]],GLOBAL_DATA[[#This Row],[Initial 2021]],GLOBAL_DATA[[#This Row],[Initial 2022]],GLOBAL_DATA[[#This Row],[Initial 2023]])</f>
        <v>0</v>
      </c>
      <c r="AB2883" s="243">
        <f>SUM(GLOBAL_DATA[[#This Row],[Reestimated 2020]],GLOBAL_DATA[[#This Row],[Reestimated 2021]],GLOBAL_DATA[[#This Row],[Reestimated 2022]],GLOBAL_DATA[[#This Row],[Reestimated 2023]])</f>
        <v>0</v>
      </c>
      <c r="AC2883" s="244">
        <f>SUM(GLOBAL_DATA[[#This Row],[Spent 2020]],GLOBAL_DATA[[#This Row],[Spent 2021]],GLOBAL_DATA[[#This Row],[Spent 2022]],GLOBAL_DATA[[#This Row],[Spent 2023]])</f>
        <v>0</v>
      </c>
      <c r="AD2883" s="245" t="s">
        <v>562</v>
      </c>
      <c r="AE2883" s="246" t="s">
        <v>562</v>
      </c>
      <c r="AF2883" s="247" t="s">
        <v>562</v>
      </c>
      <c r="AG2883" s="246" t="s">
        <v>562</v>
      </c>
      <c r="AH2883" s="246" t="s">
        <v>562</v>
      </c>
      <c r="AI2883" s="246" t="s">
        <v>562</v>
      </c>
      <c r="AJ2883" s="245" t="s">
        <v>562</v>
      </c>
      <c r="AK2883" s="246" t="s">
        <v>562</v>
      </c>
      <c r="AL2883" s="247" t="s">
        <v>562</v>
      </c>
      <c r="AM2883" s="246" t="s">
        <v>562</v>
      </c>
      <c r="AN2883" s="246" t="s">
        <v>562</v>
      </c>
      <c r="AO2883" s="248" t="s">
        <v>562</v>
      </c>
      <c r="AP2883" s="249" t="s">
        <v>562</v>
      </c>
      <c r="AQ2883" s="249" t="s">
        <v>562</v>
      </c>
      <c r="AR2883" s="162">
        <f>IF(GLOBAL_DATA[[#This Row],[Target scope]]&lt;&gt;Target_Not_Applicable,GLOBAL_DATA[[#This Row],[Target scope]]*GLOBAL_DATA[[#This Row],[Implementation progress rate]],"")</f>
        <v>0</v>
      </c>
      <c r="AS2883" s="180">
        <f>IF(OR(GLOBAL_DATA[[#This Row],[Status]]=DATA!$J$6,GLOBAL_DATA[[#This Row],[Status]]=DATA!$J$7,GLOBAL_DATA[[#This Row],[Status]]=DATA!$J$8),1,0)</f>
        <v>0</v>
      </c>
      <c r="AT2883" s="181" t="str">
        <f>IF(GLOBAL_DATA[[#This Row],[Status]]=Status_No_Project,"",MAX(GLOBAL_DATA[[#This Row],[Initial end]],GLOBAL_DATA[[#This Row],[Re-estimated end]],43831))</f>
        <v/>
      </c>
      <c r="AU28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3" s="222">
        <f>IF(GLOBAL_DATA[[#This Row],[Target scope]]&lt;&gt;Target_Not_Applicable,COUNTBLANK(GLOBAL_DATA[[#This Row],[Target scope]:[Target justification (if&lt;100%)]]),0)+IF(GLOBAL_DATA[[#This Row],[Status]]&lt;&gt;Status_No_Project,COUNTBLANK(GLOBAL_DATA[[#This Row],[Implementation progress rate]:[CISO assessment]]),0)</f>
        <v>1</v>
      </c>
      <c r="AW2883" s="45">
        <f>SUBTOTAL(103,GLOBAL_DATA[[#This Row],[BU]])</f>
        <v>0</v>
      </c>
    </row>
    <row r="2884" spans="1:49" ht="25.5" hidden="1" x14ac:dyDescent="0.25">
      <c r="A2884" s="222" t="s">
        <v>40</v>
      </c>
      <c r="B2884" s="223" t="s">
        <v>894</v>
      </c>
      <c r="C2884" s="223" t="s">
        <v>50</v>
      </c>
      <c r="D2884" s="231" t="s">
        <v>715</v>
      </c>
      <c r="E2884" s="232" t="s">
        <v>7</v>
      </c>
      <c r="F2884" s="232"/>
      <c r="G2884" s="233"/>
      <c r="H2884" s="221"/>
      <c r="I2884" s="231" t="s">
        <v>637</v>
      </c>
      <c r="J2884" s="232"/>
      <c r="K2884" s="234"/>
      <c r="L2884" s="235"/>
      <c r="M2884" s="233"/>
      <c r="N2884" s="236"/>
      <c r="O2884" s="224" t="str">
        <f>IF(GLOBAL_DATA[[#This Row],[Target scope]]="","",INDEX(DATA_TargetStatusChoice[Target_Status_Choice],MATCH(GLOBAL_DATA[[#This Row],[Target scope]],DATA_TargetStatusChoice[Value],1)))</f>
        <v>RISK ACCEPTED</v>
      </c>
      <c r="P2884" s="237">
        <v>0</v>
      </c>
      <c r="Q2884" s="238"/>
      <c r="R2884" s="250" t="s">
        <v>469</v>
      </c>
      <c r="S2884" s="251">
        <v>0</v>
      </c>
      <c r="T2884" s="251" t="s">
        <v>386</v>
      </c>
      <c r="U2884" s="252"/>
      <c r="V2884" s="239" t="s">
        <v>430</v>
      </c>
      <c r="W2884" s="240" t="s">
        <v>922</v>
      </c>
      <c r="X2884" s="241" t="s">
        <v>562</v>
      </c>
      <c r="Y2884" s="241" t="s">
        <v>562</v>
      </c>
      <c r="Z2884" s="241" t="s">
        <v>562</v>
      </c>
      <c r="AA2884" s="242">
        <f>SUM(GLOBAL_DATA[[#This Row],[Initial 2020]],GLOBAL_DATA[[#This Row],[Initial 2021]],GLOBAL_DATA[[#This Row],[Initial 2022]],GLOBAL_DATA[[#This Row],[Initial 2023]])</f>
        <v>0</v>
      </c>
      <c r="AB2884" s="243">
        <f>SUM(GLOBAL_DATA[[#This Row],[Reestimated 2020]],GLOBAL_DATA[[#This Row],[Reestimated 2021]],GLOBAL_DATA[[#This Row],[Reestimated 2022]],GLOBAL_DATA[[#This Row],[Reestimated 2023]])</f>
        <v>0</v>
      </c>
      <c r="AC2884" s="244">
        <f>SUM(GLOBAL_DATA[[#This Row],[Spent 2020]],GLOBAL_DATA[[#This Row],[Spent 2021]],GLOBAL_DATA[[#This Row],[Spent 2022]],GLOBAL_DATA[[#This Row],[Spent 2023]])</f>
        <v>0</v>
      </c>
      <c r="AD2884" s="245" t="s">
        <v>562</v>
      </c>
      <c r="AE2884" s="246" t="s">
        <v>562</v>
      </c>
      <c r="AF2884" s="247" t="s">
        <v>562</v>
      </c>
      <c r="AG2884" s="246" t="s">
        <v>562</v>
      </c>
      <c r="AH2884" s="246" t="s">
        <v>562</v>
      </c>
      <c r="AI2884" s="246" t="s">
        <v>562</v>
      </c>
      <c r="AJ2884" s="245" t="s">
        <v>562</v>
      </c>
      <c r="AK2884" s="246" t="s">
        <v>562</v>
      </c>
      <c r="AL2884" s="247" t="s">
        <v>562</v>
      </c>
      <c r="AM2884" s="246" t="s">
        <v>562</v>
      </c>
      <c r="AN2884" s="246" t="s">
        <v>562</v>
      </c>
      <c r="AO2884" s="248" t="s">
        <v>562</v>
      </c>
      <c r="AP2884" s="249" t="s">
        <v>562</v>
      </c>
      <c r="AQ2884" s="249" t="s">
        <v>562</v>
      </c>
      <c r="AR2884" s="162">
        <f>IF(GLOBAL_DATA[[#This Row],[Target scope]]&lt;&gt;Target_Not_Applicable,GLOBAL_DATA[[#This Row],[Target scope]]*GLOBAL_DATA[[#This Row],[Implementation progress rate]],"")</f>
        <v>0</v>
      </c>
      <c r="AS2884" s="180">
        <f>IF(OR(GLOBAL_DATA[[#This Row],[Status]]=DATA!$J$6,GLOBAL_DATA[[#This Row],[Status]]=DATA!$J$7,GLOBAL_DATA[[#This Row],[Status]]=DATA!$J$8),1,0)</f>
        <v>0</v>
      </c>
      <c r="AT2884" s="181" t="str">
        <f>IF(GLOBAL_DATA[[#This Row],[Status]]=Status_No_Project,"",MAX(GLOBAL_DATA[[#This Row],[Initial end]],GLOBAL_DATA[[#This Row],[Re-estimated end]],43831))</f>
        <v/>
      </c>
      <c r="AU28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4" s="222">
        <f>IF(GLOBAL_DATA[[#This Row],[Target scope]]&lt;&gt;Target_Not_Applicable,COUNTBLANK(GLOBAL_DATA[[#This Row],[Target scope]:[Target justification (if&lt;100%)]]),0)+IF(GLOBAL_DATA[[#This Row],[Status]]&lt;&gt;Status_No_Project,COUNTBLANK(GLOBAL_DATA[[#This Row],[Implementation progress rate]:[CISO assessment]]),0)</f>
        <v>1</v>
      </c>
      <c r="AW2884" s="45">
        <f>SUBTOTAL(103,GLOBAL_DATA[[#This Row],[BU]])</f>
        <v>0</v>
      </c>
    </row>
    <row r="2885" spans="1:49" ht="25.5" hidden="1" x14ac:dyDescent="0.25">
      <c r="A2885" s="222" t="s">
        <v>40</v>
      </c>
      <c r="B2885" s="223" t="s">
        <v>894</v>
      </c>
      <c r="C2885" s="223" t="s">
        <v>50</v>
      </c>
      <c r="D2885" s="231" t="s">
        <v>716</v>
      </c>
      <c r="E2885" s="232" t="s">
        <v>7</v>
      </c>
      <c r="F2885" s="232"/>
      <c r="G2885" s="233"/>
      <c r="H2885" s="221"/>
      <c r="I2885" s="231" t="s">
        <v>578</v>
      </c>
      <c r="J2885" s="232"/>
      <c r="K2885" s="234"/>
      <c r="L2885" s="235"/>
      <c r="M2885" s="233"/>
      <c r="N2885" s="236"/>
      <c r="O2885" s="224" t="str">
        <f>IF(GLOBAL_DATA[[#This Row],[Target scope]]="","",INDEX(DATA_TargetStatusChoice[Target_Status_Choice],MATCH(GLOBAL_DATA[[#This Row],[Target scope]],DATA_TargetStatusChoice[Value],1)))</f>
        <v>RISK ACCEPTED</v>
      </c>
      <c r="P2885" s="237">
        <v>0</v>
      </c>
      <c r="Q2885" s="238"/>
      <c r="R2885" s="250" t="s">
        <v>469</v>
      </c>
      <c r="S2885" s="251"/>
      <c r="T2885" s="251" t="s">
        <v>386</v>
      </c>
      <c r="U2885" s="252"/>
      <c r="V2885" s="239" t="s">
        <v>562</v>
      </c>
      <c r="W2885" s="240" t="s">
        <v>922</v>
      </c>
      <c r="X2885" s="241" t="s">
        <v>562</v>
      </c>
      <c r="Y2885" s="241" t="s">
        <v>562</v>
      </c>
      <c r="Z2885" s="241" t="s">
        <v>562</v>
      </c>
      <c r="AA2885" s="242">
        <f>SUM(GLOBAL_DATA[[#This Row],[Initial 2020]],GLOBAL_DATA[[#This Row],[Initial 2021]],GLOBAL_DATA[[#This Row],[Initial 2022]],GLOBAL_DATA[[#This Row],[Initial 2023]])</f>
        <v>0</v>
      </c>
      <c r="AB2885" s="243">
        <f>SUM(GLOBAL_DATA[[#This Row],[Reestimated 2020]],GLOBAL_DATA[[#This Row],[Reestimated 2021]],GLOBAL_DATA[[#This Row],[Reestimated 2022]],GLOBAL_DATA[[#This Row],[Reestimated 2023]])</f>
        <v>0</v>
      </c>
      <c r="AC2885" s="244">
        <f>SUM(GLOBAL_DATA[[#This Row],[Spent 2020]],GLOBAL_DATA[[#This Row],[Spent 2021]],GLOBAL_DATA[[#This Row],[Spent 2022]],GLOBAL_DATA[[#This Row],[Spent 2023]])</f>
        <v>0</v>
      </c>
      <c r="AD2885" s="245" t="s">
        <v>562</v>
      </c>
      <c r="AE2885" s="246" t="s">
        <v>562</v>
      </c>
      <c r="AF2885" s="247" t="s">
        <v>562</v>
      </c>
      <c r="AG2885" s="246" t="s">
        <v>562</v>
      </c>
      <c r="AH2885" s="246" t="s">
        <v>562</v>
      </c>
      <c r="AI2885" s="246" t="s">
        <v>562</v>
      </c>
      <c r="AJ2885" s="245" t="s">
        <v>562</v>
      </c>
      <c r="AK2885" s="246" t="s">
        <v>562</v>
      </c>
      <c r="AL2885" s="247" t="s">
        <v>562</v>
      </c>
      <c r="AM2885" s="246" t="s">
        <v>562</v>
      </c>
      <c r="AN2885" s="246" t="s">
        <v>562</v>
      </c>
      <c r="AO2885" s="248" t="s">
        <v>562</v>
      </c>
      <c r="AP2885" s="249" t="s">
        <v>562</v>
      </c>
      <c r="AQ2885" s="249" t="s">
        <v>562</v>
      </c>
      <c r="AR2885" s="162">
        <f>IF(GLOBAL_DATA[[#This Row],[Target scope]]&lt;&gt;Target_Not_Applicable,GLOBAL_DATA[[#This Row],[Target scope]]*GLOBAL_DATA[[#This Row],[Implementation progress rate]],"")</f>
        <v>0</v>
      </c>
      <c r="AS2885" s="180">
        <f>IF(OR(GLOBAL_DATA[[#This Row],[Status]]=DATA!$J$6,GLOBAL_DATA[[#This Row],[Status]]=DATA!$J$7,GLOBAL_DATA[[#This Row],[Status]]=DATA!$J$8),1,0)</f>
        <v>0</v>
      </c>
      <c r="AT2885" s="181" t="str">
        <f>IF(GLOBAL_DATA[[#This Row],[Status]]=Status_No_Project,"",MAX(GLOBAL_DATA[[#This Row],[Initial end]],GLOBAL_DATA[[#This Row],[Re-estimated end]],43831))</f>
        <v/>
      </c>
      <c r="AU28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5" s="222">
        <f>IF(GLOBAL_DATA[[#This Row],[Target scope]]&lt;&gt;Target_Not_Applicable,COUNTBLANK(GLOBAL_DATA[[#This Row],[Target scope]:[Target justification (if&lt;100%)]]),0)+IF(GLOBAL_DATA[[#This Row],[Status]]&lt;&gt;Status_No_Project,COUNTBLANK(GLOBAL_DATA[[#This Row],[Implementation progress rate]:[CISO assessment]]),0)</f>
        <v>1</v>
      </c>
      <c r="AW2885" s="45">
        <f>SUBTOTAL(103,GLOBAL_DATA[[#This Row],[BU]])</f>
        <v>0</v>
      </c>
    </row>
    <row r="2886" spans="1:49" ht="25.5" hidden="1" x14ac:dyDescent="0.25">
      <c r="A2886" s="222" t="s">
        <v>40</v>
      </c>
      <c r="B2886" s="223" t="s">
        <v>894</v>
      </c>
      <c r="C2886" s="223" t="s">
        <v>50</v>
      </c>
      <c r="D2886" s="231" t="s">
        <v>717</v>
      </c>
      <c r="E2886" s="232" t="s">
        <v>7</v>
      </c>
      <c r="F2886" s="232"/>
      <c r="G2886" s="233"/>
      <c r="H2886" s="221"/>
      <c r="I2886" s="231" t="s">
        <v>568</v>
      </c>
      <c r="J2886" s="232"/>
      <c r="K2886" s="234"/>
      <c r="L2886" s="235"/>
      <c r="M2886" s="233"/>
      <c r="N2886" s="236"/>
      <c r="O2886" s="224" t="str">
        <f>IF(GLOBAL_DATA[[#This Row],[Target scope]]="","",INDEX(DATA_TargetStatusChoice[Target_Status_Choice],MATCH(GLOBAL_DATA[[#This Row],[Target scope]],DATA_TargetStatusChoice[Value],1)))</f>
        <v>NOT APPLICABLE</v>
      </c>
      <c r="P2886" s="237" t="s">
        <v>427</v>
      </c>
      <c r="Q2886" s="238"/>
      <c r="R2886" s="250" t="s">
        <v>469</v>
      </c>
      <c r="S2886" s="251"/>
      <c r="T2886" s="251" t="s">
        <v>386</v>
      </c>
      <c r="U2886" s="252"/>
      <c r="V2886" s="239" t="s">
        <v>562</v>
      </c>
      <c r="W2886" s="240" t="s">
        <v>922</v>
      </c>
      <c r="X2886" s="241" t="s">
        <v>562</v>
      </c>
      <c r="Y2886" s="241" t="s">
        <v>562</v>
      </c>
      <c r="Z2886" s="241" t="s">
        <v>562</v>
      </c>
      <c r="AA2886" s="242">
        <f>SUM(GLOBAL_DATA[[#This Row],[Initial 2020]],GLOBAL_DATA[[#This Row],[Initial 2021]],GLOBAL_DATA[[#This Row],[Initial 2022]],GLOBAL_DATA[[#This Row],[Initial 2023]])</f>
        <v>0</v>
      </c>
      <c r="AB2886" s="243">
        <f>SUM(GLOBAL_DATA[[#This Row],[Reestimated 2020]],GLOBAL_DATA[[#This Row],[Reestimated 2021]],GLOBAL_DATA[[#This Row],[Reestimated 2022]],GLOBAL_DATA[[#This Row],[Reestimated 2023]])</f>
        <v>0</v>
      </c>
      <c r="AC2886" s="244">
        <f>SUM(GLOBAL_DATA[[#This Row],[Spent 2020]],GLOBAL_DATA[[#This Row],[Spent 2021]],GLOBAL_DATA[[#This Row],[Spent 2022]],GLOBAL_DATA[[#This Row],[Spent 2023]])</f>
        <v>0</v>
      </c>
      <c r="AD2886" s="245" t="s">
        <v>562</v>
      </c>
      <c r="AE2886" s="246" t="s">
        <v>562</v>
      </c>
      <c r="AF2886" s="247" t="s">
        <v>562</v>
      </c>
      <c r="AG2886" s="246" t="s">
        <v>562</v>
      </c>
      <c r="AH2886" s="246" t="s">
        <v>562</v>
      </c>
      <c r="AI2886" s="246" t="s">
        <v>562</v>
      </c>
      <c r="AJ2886" s="245" t="s">
        <v>562</v>
      </c>
      <c r="AK2886" s="246" t="s">
        <v>562</v>
      </c>
      <c r="AL2886" s="247" t="s">
        <v>562</v>
      </c>
      <c r="AM2886" s="246" t="s">
        <v>562</v>
      </c>
      <c r="AN2886" s="246" t="s">
        <v>562</v>
      </c>
      <c r="AO2886" s="248" t="s">
        <v>562</v>
      </c>
      <c r="AP2886" s="249" t="s">
        <v>562</v>
      </c>
      <c r="AQ2886" s="249" t="s">
        <v>562</v>
      </c>
      <c r="AR2886" s="162" t="str">
        <f>IF(GLOBAL_DATA[[#This Row],[Target scope]]&lt;&gt;Target_Not_Applicable,GLOBAL_DATA[[#This Row],[Target scope]]*GLOBAL_DATA[[#This Row],[Implementation progress rate]],"")</f>
        <v/>
      </c>
      <c r="AS2886" s="180">
        <f>IF(OR(GLOBAL_DATA[[#This Row],[Status]]=DATA!$J$6,GLOBAL_DATA[[#This Row],[Status]]=DATA!$J$7,GLOBAL_DATA[[#This Row],[Status]]=DATA!$J$8),1,0)</f>
        <v>0</v>
      </c>
      <c r="AT2886" s="181" t="str">
        <f>IF(GLOBAL_DATA[[#This Row],[Status]]=Status_No_Project,"",MAX(GLOBAL_DATA[[#This Row],[Initial end]],GLOBAL_DATA[[#This Row],[Re-estimated end]],43831))</f>
        <v/>
      </c>
      <c r="AU28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6" s="222">
        <f>IF(GLOBAL_DATA[[#This Row],[Target scope]]&lt;&gt;Target_Not_Applicable,COUNTBLANK(GLOBAL_DATA[[#This Row],[Target scope]:[Target justification (if&lt;100%)]]),0)+IF(GLOBAL_DATA[[#This Row],[Status]]&lt;&gt;Status_No_Project,COUNTBLANK(GLOBAL_DATA[[#This Row],[Implementation progress rate]:[CISO assessment]]),0)</f>
        <v>0</v>
      </c>
      <c r="AW2886" s="45">
        <f>SUBTOTAL(103,GLOBAL_DATA[[#This Row],[BU]])</f>
        <v>0</v>
      </c>
    </row>
    <row r="2887" spans="1:49" ht="38.25" hidden="1" x14ac:dyDescent="0.25">
      <c r="A2887" s="222" t="s">
        <v>40</v>
      </c>
      <c r="B2887" s="223" t="s">
        <v>894</v>
      </c>
      <c r="C2887" s="223" t="s">
        <v>50</v>
      </c>
      <c r="D2887" s="231" t="s">
        <v>718</v>
      </c>
      <c r="E2887" s="232" t="s">
        <v>7</v>
      </c>
      <c r="F2887" s="232"/>
      <c r="G2887" s="233"/>
      <c r="H2887" s="221"/>
      <c r="I2887" s="231" t="s">
        <v>568</v>
      </c>
      <c r="J2887" s="232"/>
      <c r="K2887" s="234"/>
      <c r="L2887" s="235"/>
      <c r="M2887" s="233"/>
      <c r="N2887" s="236"/>
      <c r="O2887" s="224" t="str">
        <f>IF(GLOBAL_DATA[[#This Row],[Target scope]]="","",INDEX(DATA_TargetStatusChoice[Target_Status_Choice],MATCH(GLOBAL_DATA[[#This Row],[Target scope]],DATA_TargetStatusChoice[Value],1)))</f>
        <v>FULL IMPLEMENTATION</v>
      </c>
      <c r="P2887" s="237">
        <v>1</v>
      </c>
      <c r="Q2887" s="238"/>
      <c r="R2887" s="250" t="s">
        <v>31</v>
      </c>
      <c r="S2887" s="251">
        <v>0</v>
      </c>
      <c r="T2887" s="251" t="s">
        <v>386</v>
      </c>
      <c r="U2887" s="252"/>
      <c r="V2887" s="239" t="s">
        <v>430</v>
      </c>
      <c r="W2887" s="240" t="s">
        <v>924</v>
      </c>
      <c r="X2887" s="241">
        <v>44197</v>
      </c>
      <c r="Y2887" s="241">
        <v>44560</v>
      </c>
      <c r="Z2887" s="241">
        <v>44560</v>
      </c>
      <c r="AA2887" s="242">
        <f>SUM(GLOBAL_DATA[[#This Row],[Initial 2020]],GLOBAL_DATA[[#This Row],[Initial 2021]],GLOBAL_DATA[[#This Row],[Initial 2022]],GLOBAL_DATA[[#This Row],[Initial 2023]])</f>
        <v>0</v>
      </c>
      <c r="AB2887" s="243">
        <f>SUM(GLOBAL_DATA[[#This Row],[Reestimated 2020]],GLOBAL_DATA[[#This Row],[Reestimated 2021]],GLOBAL_DATA[[#This Row],[Reestimated 2022]],GLOBAL_DATA[[#This Row],[Reestimated 2023]])</f>
        <v>0</v>
      </c>
      <c r="AC2887" s="244">
        <f>SUM(GLOBAL_DATA[[#This Row],[Spent 2020]],GLOBAL_DATA[[#This Row],[Spent 2021]],GLOBAL_DATA[[#This Row],[Spent 2022]],GLOBAL_DATA[[#This Row],[Spent 2023]])</f>
        <v>0</v>
      </c>
      <c r="AD2887" s="245" t="s">
        <v>562</v>
      </c>
      <c r="AE2887" s="246" t="s">
        <v>562</v>
      </c>
      <c r="AF2887" s="247" t="s">
        <v>562</v>
      </c>
      <c r="AG2887" s="246">
        <v>0</v>
      </c>
      <c r="AH2887" s="246" t="s">
        <v>562</v>
      </c>
      <c r="AI2887" s="246" t="s">
        <v>562</v>
      </c>
      <c r="AJ2887" s="245" t="s">
        <v>562</v>
      </c>
      <c r="AK2887" s="246" t="s">
        <v>562</v>
      </c>
      <c r="AL2887" s="247" t="s">
        <v>562</v>
      </c>
      <c r="AM2887" s="246" t="s">
        <v>562</v>
      </c>
      <c r="AN2887" s="246" t="s">
        <v>562</v>
      </c>
      <c r="AO2887" s="248" t="s">
        <v>562</v>
      </c>
      <c r="AP2887" s="249" t="s">
        <v>562</v>
      </c>
      <c r="AQ2887" s="249" t="s">
        <v>562</v>
      </c>
      <c r="AR2887" s="162">
        <f>IF(GLOBAL_DATA[[#This Row],[Target scope]]&lt;&gt;Target_Not_Applicable,GLOBAL_DATA[[#This Row],[Target scope]]*GLOBAL_DATA[[#This Row],[Implementation progress rate]],"")</f>
        <v>0</v>
      </c>
      <c r="AS2887" s="180">
        <f>IF(OR(GLOBAL_DATA[[#This Row],[Status]]=DATA!$J$6,GLOBAL_DATA[[#This Row],[Status]]=DATA!$J$7,GLOBAL_DATA[[#This Row],[Status]]=DATA!$J$8),1,0)</f>
        <v>0</v>
      </c>
      <c r="AT2887" s="181">
        <f>IF(GLOBAL_DATA[[#This Row],[Status]]=Status_No_Project,"",MAX(GLOBAL_DATA[[#This Row],[Initial end]],GLOBAL_DATA[[#This Row],[Re-estimated end]],43831))</f>
        <v>44560</v>
      </c>
      <c r="AU28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7" s="222">
        <f>IF(GLOBAL_DATA[[#This Row],[Target scope]]&lt;&gt;Target_Not_Applicable,COUNTBLANK(GLOBAL_DATA[[#This Row],[Target scope]:[Target justification (if&lt;100%)]]),0)+IF(GLOBAL_DATA[[#This Row],[Status]]&lt;&gt;Status_No_Project,COUNTBLANK(GLOBAL_DATA[[#This Row],[Implementation progress rate]:[CISO assessment]]),0)</f>
        <v>1</v>
      </c>
      <c r="AW2887" s="45">
        <f>SUBTOTAL(103,GLOBAL_DATA[[#This Row],[BU]])</f>
        <v>0</v>
      </c>
    </row>
    <row r="2888" spans="1:49" ht="25.5" hidden="1" x14ac:dyDescent="0.25">
      <c r="A2888" s="222" t="s">
        <v>40</v>
      </c>
      <c r="B2888" s="223" t="s">
        <v>894</v>
      </c>
      <c r="C2888" s="223" t="s">
        <v>50</v>
      </c>
      <c r="D2888" s="231" t="s">
        <v>719</v>
      </c>
      <c r="E2888" s="232" t="s">
        <v>7</v>
      </c>
      <c r="F2888" s="232"/>
      <c r="G2888" s="233"/>
      <c r="H2888" s="221"/>
      <c r="I2888" s="231" t="s">
        <v>578</v>
      </c>
      <c r="J2888" s="232"/>
      <c r="K2888" s="234"/>
      <c r="L2888" s="235"/>
      <c r="M2888" s="233"/>
      <c r="N2888" s="236"/>
      <c r="O2888" s="224" t="str">
        <f>IF(GLOBAL_DATA[[#This Row],[Target scope]]="","",INDEX(DATA_TargetStatusChoice[Target_Status_Choice],MATCH(GLOBAL_DATA[[#This Row],[Target scope]],DATA_TargetStatusChoice[Value],1)))</f>
        <v>RISK ACCEPTED</v>
      </c>
      <c r="P2888" s="237">
        <v>0</v>
      </c>
      <c r="Q2888" s="238"/>
      <c r="R2888" s="250" t="s">
        <v>469</v>
      </c>
      <c r="S2888" s="251"/>
      <c r="T2888" s="251" t="s">
        <v>386</v>
      </c>
      <c r="U2888" s="252"/>
      <c r="V2888" s="239" t="s">
        <v>562</v>
      </c>
      <c r="W2888" s="240" t="s">
        <v>922</v>
      </c>
      <c r="X2888" s="241" t="s">
        <v>562</v>
      </c>
      <c r="Y2888" s="241" t="s">
        <v>562</v>
      </c>
      <c r="Z2888" s="241" t="s">
        <v>562</v>
      </c>
      <c r="AA2888" s="242">
        <f>SUM(GLOBAL_DATA[[#This Row],[Initial 2020]],GLOBAL_DATA[[#This Row],[Initial 2021]],GLOBAL_DATA[[#This Row],[Initial 2022]],GLOBAL_DATA[[#This Row],[Initial 2023]])</f>
        <v>0</v>
      </c>
      <c r="AB2888" s="243">
        <f>SUM(GLOBAL_DATA[[#This Row],[Reestimated 2020]],GLOBAL_DATA[[#This Row],[Reestimated 2021]],GLOBAL_DATA[[#This Row],[Reestimated 2022]],GLOBAL_DATA[[#This Row],[Reestimated 2023]])</f>
        <v>0</v>
      </c>
      <c r="AC2888" s="244">
        <f>SUM(GLOBAL_DATA[[#This Row],[Spent 2020]],GLOBAL_DATA[[#This Row],[Spent 2021]],GLOBAL_DATA[[#This Row],[Spent 2022]],GLOBAL_DATA[[#This Row],[Spent 2023]])</f>
        <v>0</v>
      </c>
      <c r="AD2888" s="245" t="s">
        <v>562</v>
      </c>
      <c r="AE2888" s="246" t="s">
        <v>562</v>
      </c>
      <c r="AF2888" s="247" t="s">
        <v>562</v>
      </c>
      <c r="AG2888" s="246" t="s">
        <v>562</v>
      </c>
      <c r="AH2888" s="246" t="s">
        <v>562</v>
      </c>
      <c r="AI2888" s="246" t="s">
        <v>562</v>
      </c>
      <c r="AJ2888" s="245" t="s">
        <v>562</v>
      </c>
      <c r="AK2888" s="246" t="s">
        <v>562</v>
      </c>
      <c r="AL2888" s="247" t="s">
        <v>562</v>
      </c>
      <c r="AM2888" s="246" t="s">
        <v>562</v>
      </c>
      <c r="AN2888" s="246" t="s">
        <v>562</v>
      </c>
      <c r="AO2888" s="248" t="s">
        <v>562</v>
      </c>
      <c r="AP2888" s="249" t="s">
        <v>562</v>
      </c>
      <c r="AQ2888" s="249" t="s">
        <v>562</v>
      </c>
      <c r="AR2888" s="162">
        <f>IF(GLOBAL_DATA[[#This Row],[Target scope]]&lt;&gt;Target_Not_Applicable,GLOBAL_DATA[[#This Row],[Target scope]]*GLOBAL_DATA[[#This Row],[Implementation progress rate]],"")</f>
        <v>0</v>
      </c>
      <c r="AS2888" s="180">
        <f>IF(OR(GLOBAL_DATA[[#This Row],[Status]]=DATA!$J$6,GLOBAL_DATA[[#This Row],[Status]]=DATA!$J$7,GLOBAL_DATA[[#This Row],[Status]]=DATA!$J$8),1,0)</f>
        <v>0</v>
      </c>
      <c r="AT2888" s="181" t="str">
        <f>IF(GLOBAL_DATA[[#This Row],[Status]]=Status_No_Project,"",MAX(GLOBAL_DATA[[#This Row],[Initial end]],GLOBAL_DATA[[#This Row],[Re-estimated end]],43831))</f>
        <v/>
      </c>
      <c r="AU28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8" s="222">
        <f>IF(GLOBAL_DATA[[#This Row],[Target scope]]&lt;&gt;Target_Not_Applicable,COUNTBLANK(GLOBAL_DATA[[#This Row],[Target scope]:[Target justification (if&lt;100%)]]),0)+IF(GLOBAL_DATA[[#This Row],[Status]]&lt;&gt;Status_No_Project,COUNTBLANK(GLOBAL_DATA[[#This Row],[Implementation progress rate]:[CISO assessment]]),0)</f>
        <v>1</v>
      </c>
      <c r="AW2888" s="45">
        <f>SUBTOTAL(103,GLOBAL_DATA[[#This Row],[BU]])</f>
        <v>0</v>
      </c>
    </row>
    <row r="2889" spans="1:49" ht="25.5" hidden="1" x14ac:dyDescent="0.25">
      <c r="A2889" s="222" t="s">
        <v>40</v>
      </c>
      <c r="B2889" s="223" t="s">
        <v>894</v>
      </c>
      <c r="C2889" s="223" t="s">
        <v>50</v>
      </c>
      <c r="D2889" s="231" t="s">
        <v>720</v>
      </c>
      <c r="E2889" s="232" t="s">
        <v>7</v>
      </c>
      <c r="F2889" s="232"/>
      <c r="G2889" s="233"/>
      <c r="H2889" s="221"/>
      <c r="I2889" s="231" t="s">
        <v>568</v>
      </c>
      <c r="J2889" s="232"/>
      <c r="K2889" s="234"/>
      <c r="L2889" s="235"/>
      <c r="M2889" s="233"/>
      <c r="N2889" s="236"/>
      <c r="O2889" s="224" t="str">
        <f>IF(GLOBAL_DATA[[#This Row],[Target scope]]="","",INDEX(DATA_TargetStatusChoice[Target_Status_Choice],MATCH(GLOBAL_DATA[[#This Row],[Target scope]],DATA_TargetStatusChoice[Value],1)))</f>
        <v>NOT APPLICABLE</v>
      </c>
      <c r="P2889" s="237" t="s">
        <v>427</v>
      </c>
      <c r="Q2889" s="238"/>
      <c r="R2889" s="250" t="s">
        <v>469</v>
      </c>
      <c r="S2889" s="251"/>
      <c r="T2889" s="251" t="s">
        <v>386</v>
      </c>
      <c r="U2889" s="252"/>
      <c r="V2889" s="239" t="s">
        <v>562</v>
      </c>
      <c r="W2889" s="240" t="s">
        <v>922</v>
      </c>
      <c r="X2889" s="241" t="s">
        <v>562</v>
      </c>
      <c r="Y2889" s="241" t="s">
        <v>562</v>
      </c>
      <c r="Z2889" s="241" t="s">
        <v>562</v>
      </c>
      <c r="AA2889" s="242">
        <f>SUM(GLOBAL_DATA[[#This Row],[Initial 2020]],GLOBAL_DATA[[#This Row],[Initial 2021]],GLOBAL_DATA[[#This Row],[Initial 2022]],GLOBAL_DATA[[#This Row],[Initial 2023]])</f>
        <v>0</v>
      </c>
      <c r="AB2889" s="243">
        <f>SUM(GLOBAL_DATA[[#This Row],[Reestimated 2020]],GLOBAL_DATA[[#This Row],[Reestimated 2021]],GLOBAL_DATA[[#This Row],[Reestimated 2022]],GLOBAL_DATA[[#This Row],[Reestimated 2023]])</f>
        <v>0</v>
      </c>
      <c r="AC2889" s="244">
        <f>SUM(GLOBAL_DATA[[#This Row],[Spent 2020]],GLOBAL_DATA[[#This Row],[Spent 2021]],GLOBAL_DATA[[#This Row],[Spent 2022]],GLOBAL_DATA[[#This Row],[Spent 2023]])</f>
        <v>0</v>
      </c>
      <c r="AD2889" s="245" t="s">
        <v>562</v>
      </c>
      <c r="AE2889" s="246" t="s">
        <v>562</v>
      </c>
      <c r="AF2889" s="247" t="s">
        <v>562</v>
      </c>
      <c r="AG2889" s="246" t="s">
        <v>562</v>
      </c>
      <c r="AH2889" s="246" t="s">
        <v>562</v>
      </c>
      <c r="AI2889" s="246" t="s">
        <v>562</v>
      </c>
      <c r="AJ2889" s="245" t="s">
        <v>562</v>
      </c>
      <c r="AK2889" s="246" t="s">
        <v>562</v>
      </c>
      <c r="AL2889" s="247" t="s">
        <v>562</v>
      </c>
      <c r="AM2889" s="246" t="s">
        <v>562</v>
      </c>
      <c r="AN2889" s="246" t="s">
        <v>562</v>
      </c>
      <c r="AO2889" s="248" t="s">
        <v>562</v>
      </c>
      <c r="AP2889" s="249" t="s">
        <v>562</v>
      </c>
      <c r="AQ2889" s="249" t="s">
        <v>562</v>
      </c>
      <c r="AR2889" s="162" t="str">
        <f>IF(GLOBAL_DATA[[#This Row],[Target scope]]&lt;&gt;Target_Not_Applicable,GLOBAL_DATA[[#This Row],[Target scope]]*GLOBAL_DATA[[#This Row],[Implementation progress rate]],"")</f>
        <v/>
      </c>
      <c r="AS2889" s="180">
        <f>IF(OR(GLOBAL_DATA[[#This Row],[Status]]=DATA!$J$6,GLOBAL_DATA[[#This Row],[Status]]=DATA!$J$7,GLOBAL_DATA[[#This Row],[Status]]=DATA!$J$8),1,0)</f>
        <v>0</v>
      </c>
      <c r="AT2889" s="181" t="str">
        <f>IF(GLOBAL_DATA[[#This Row],[Status]]=Status_No_Project,"",MAX(GLOBAL_DATA[[#This Row],[Initial end]],GLOBAL_DATA[[#This Row],[Re-estimated end]],43831))</f>
        <v/>
      </c>
      <c r="AU28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9" s="222">
        <f>IF(GLOBAL_DATA[[#This Row],[Target scope]]&lt;&gt;Target_Not_Applicable,COUNTBLANK(GLOBAL_DATA[[#This Row],[Target scope]:[Target justification (if&lt;100%)]]),0)+IF(GLOBAL_DATA[[#This Row],[Status]]&lt;&gt;Status_No_Project,COUNTBLANK(GLOBAL_DATA[[#This Row],[Implementation progress rate]:[CISO assessment]]),0)</f>
        <v>0</v>
      </c>
      <c r="AW2889" s="45">
        <f>SUBTOTAL(103,GLOBAL_DATA[[#This Row],[BU]])</f>
        <v>0</v>
      </c>
    </row>
    <row r="2890" spans="1:49" ht="25.5" hidden="1" x14ac:dyDescent="0.25">
      <c r="A2890" s="222" t="s">
        <v>40</v>
      </c>
      <c r="B2890" s="223" t="s">
        <v>894</v>
      </c>
      <c r="C2890" s="223" t="s">
        <v>50</v>
      </c>
      <c r="D2890" s="231" t="s">
        <v>721</v>
      </c>
      <c r="E2890" s="232" t="s">
        <v>7</v>
      </c>
      <c r="F2890" s="232"/>
      <c r="G2890" s="233"/>
      <c r="H2890" s="221"/>
      <c r="I2890" s="231" t="s">
        <v>578</v>
      </c>
      <c r="J2890" s="232"/>
      <c r="K2890" s="234"/>
      <c r="L2890" s="235"/>
      <c r="M2890" s="233"/>
      <c r="N2890" s="236"/>
      <c r="O2890" s="224" t="str">
        <f>IF(GLOBAL_DATA[[#This Row],[Target scope]]="","",INDEX(DATA_TargetStatusChoice[Target_Status_Choice],MATCH(GLOBAL_DATA[[#This Row],[Target scope]],DATA_TargetStatusChoice[Value],1)))</f>
        <v>RISK ACCEPTED</v>
      </c>
      <c r="P2890" s="237">
        <v>0</v>
      </c>
      <c r="Q2890" s="238"/>
      <c r="R2890" s="250" t="s">
        <v>469</v>
      </c>
      <c r="S2890" s="251"/>
      <c r="T2890" s="251" t="s">
        <v>386</v>
      </c>
      <c r="U2890" s="252"/>
      <c r="V2890" s="239" t="s">
        <v>562</v>
      </c>
      <c r="W2890" s="240" t="s">
        <v>922</v>
      </c>
      <c r="X2890" s="241" t="s">
        <v>562</v>
      </c>
      <c r="Y2890" s="241" t="s">
        <v>562</v>
      </c>
      <c r="Z2890" s="241" t="s">
        <v>562</v>
      </c>
      <c r="AA2890" s="242">
        <f>SUM(GLOBAL_DATA[[#This Row],[Initial 2020]],GLOBAL_DATA[[#This Row],[Initial 2021]],GLOBAL_DATA[[#This Row],[Initial 2022]],GLOBAL_DATA[[#This Row],[Initial 2023]])</f>
        <v>0</v>
      </c>
      <c r="AB2890" s="243">
        <f>SUM(GLOBAL_DATA[[#This Row],[Reestimated 2020]],GLOBAL_DATA[[#This Row],[Reestimated 2021]],GLOBAL_DATA[[#This Row],[Reestimated 2022]],GLOBAL_DATA[[#This Row],[Reestimated 2023]])</f>
        <v>0</v>
      </c>
      <c r="AC2890" s="244">
        <f>SUM(GLOBAL_DATA[[#This Row],[Spent 2020]],GLOBAL_DATA[[#This Row],[Spent 2021]],GLOBAL_DATA[[#This Row],[Spent 2022]],GLOBAL_DATA[[#This Row],[Spent 2023]])</f>
        <v>0</v>
      </c>
      <c r="AD2890" s="245" t="s">
        <v>562</v>
      </c>
      <c r="AE2890" s="246" t="s">
        <v>562</v>
      </c>
      <c r="AF2890" s="247" t="s">
        <v>562</v>
      </c>
      <c r="AG2890" s="246" t="s">
        <v>562</v>
      </c>
      <c r="AH2890" s="246" t="s">
        <v>562</v>
      </c>
      <c r="AI2890" s="246" t="s">
        <v>562</v>
      </c>
      <c r="AJ2890" s="245" t="s">
        <v>562</v>
      </c>
      <c r="AK2890" s="246" t="s">
        <v>562</v>
      </c>
      <c r="AL2890" s="247" t="s">
        <v>562</v>
      </c>
      <c r="AM2890" s="246" t="s">
        <v>562</v>
      </c>
      <c r="AN2890" s="246" t="s">
        <v>562</v>
      </c>
      <c r="AO2890" s="248" t="s">
        <v>562</v>
      </c>
      <c r="AP2890" s="249" t="s">
        <v>562</v>
      </c>
      <c r="AQ2890" s="249" t="s">
        <v>562</v>
      </c>
      <c r="AR2890" s="162">
        <f>IF(GLOBAL_DATA[[#This Row],[Target scope]]&lt;&gt;Target_Not_Applicable,GLOBAL_DATA[[#This Row],[Target scope]]*GLOBAL_DATA[[#This Row],[Implementation progress rate]],"")</f>
        <v>0</v>
      </c>
      <c r="AS2890" s="180">
        <f>IF(OR(GLOBAL_DATA[[#This Row],[Status]]=DATA!$J$6,GLOBAL_DATA[[#This Row],[Status]]=DATA!$J$7,GLOBAL_DATA[[#This Row],[Status]]=DATA!$J$8),1,0)</f>
        <v>0</v>
      </c>
      <c r="AT2890" s="181" t="str">
        <f>IF(GLOBAL_DATA[[#This Row],[Status]]=Status_No_Project,"",MAX(GLOBAL_DATA[[#This Row],[Initial end]],GLOBAL_DATA[[#This Row],[Re-estimated end]],43831))</f>
        <v/>
      </c>
      <c r="AU28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0" s="222">
        <f>IF(GLOBAL_DATA[[#This Row],[Target scope]]&lt;&gt;Target_Not_Applicable,COUNTBLANK(GLOBAL_DATA[[#This Row],[Target scope]:[Target justification (if&lt;100%)]]),0)+IF(GLOBAL_DATA[[#This Row],[Status]]&lt;&gt;Status_No_Project,COUNTBLANK(GLOBAL_DATA[[#This Row],[Implementation progress rate]:[CISO assessment]]),0)</f>
        <v>1</v>
      </c>
      <c r="AW2890" s="45">
        <f>SUBTOTAL(103,GLOBAL_DATA[[#This Row],[BU]])</f>
        <v>0</v>
      </c>
    </row>
    <row r="2891" spans="1:49" ht="25.5" x14ac:dyDescent="0.25">
      <c r="A2891" s="222" t="s">
        <v>40</v>
      </c>
      <c r="B2891" s="223" t="s">
        <v>894</v>
      </c>
      <c r="C2891" s="223" t="s">
        <v>50</v>
      </c>
      <c r="D2891" s="231" t="s">
        <v>722</v>
      </c>
      <c r="E2891" s="232" t="s">
        <v>7</v>
      </c>
      <c r="F2891" s="232"/>
      <c r="G2891" s="233"/>
      <c r="H2891" s="221" t="s">
        <v>578</v>
      </c>
      <c r="I2891" s="231" t="s">
        <v>578</v>
      </c>
      <c r="J2891" s="232"/>
      <c r="K2891" s="234"/>
      <c r="L2891" s="235"/>
      <c r="M2891" s="233"/>
      <c r="N2891" s="236"/>
      <c r="O2891" s="224" t="str">
        <f>IF(GLOBAL_DATA[[#This Row],[Target scope]]="","",INDEX(DATA_TargetStatusChoice[Target_Status_Choice],MATCH(GLOBAL_DATA[[#This Row],[Target scope]],DATA_TargetStatusChoice[Value],1)))</f>
        <v>RISK ACCEPTED</v>
      </c>
      <c r="P2891" s="237">
        <v>0</v>
      </c>
      <c r="Q2891" s="238"/>
      <c r="R2891" s="250" t="s">
        <v>469</v>
      </c>
      <c r="S2891" s="251"/>
      <c r="T2891" s="251" t="s">
        <v>386</v>
      </c>
      <c r="U2891" s="252"/>
      <c r="V2891" s="239" t="s">
        <v>562</v>
      </c>
      <c r="W2891" s="240" t="s">
        <v>922</v>
      </c>
      <c r="X2891" s="241" t="s">
        <v>562</v>
      </c>
      <c r="Y2891" s="241" t="s">
        <v>562</v>
      </c>
      <c r="Z2891" s="241" t="s">
        <v>562</v>
      </c>
      <c r="AA2891" s="242">
        <f>SUM(GLOBAL_DATA[[#This Row],[Initial 2020]],GLOBAL_DATA[[#This Row],[Initial 2021]],GLOBAL_DATA[[#This Row],[Initial 2022]],GLOBAL_DATA[[#This Row],[Initial 2023]])</f>
        <v>0</v>
      </c>
      <c r="AB2891" s="243">
        <f>SUM(GLOBAL_DATA[[#This Row],[Reestimated 2020]],GLOBAL_DATA[[#This Row],[Reestimated 2021]],GLOBAL_DATA[[#This Row],[Reestimated 2022]],GLOBAL_DATA[[#This Row],[Reestimated 2023]])</f>
        <v>0</v>
      </c>
      <c r="AC2891" s="244">
        <f>SUM(GLOBAL_DATA[[#This Row],[Spent 2020]],GLOBAL_DATA[[#This Row],[Spent 2021]],GLOBAL_DATA[[#This Row],[Spent 2022]],GLOBAL_DATA[[#This Row],[Spent 2023]])</f>
        <v>0</v>
      </c>
      <c r="AD2891" s="245" t="s">
        <v>562</v>
      </c>
      <c r="AE2891" s="246" t="s">
        <v>562</v>
      </c>
      <c r="AF2891" s="247" t="s">
        <v>562</v>
      </c>
      <c r="AG2891" s="246" t="s">
        <v>562</v>
      </c>
      <c r="AH2891" s="246" t="s">
        <v>562</v>
      </c>
      <c r="AI2891" s="246" t="s">
        <v>562</v>
      </c>
      <c r="AJ2891" s="245" t="s">
        <v>562</v>
      </c>
      <c r="AK2891" s="246" t="s">
        <v>562</v>
      </c>
      <c r="AL2891" s="247" t="s">
        <v>562</v>
      </c>
      <c r="AM2891" s="246" t="s">
        <v>562</v>
      </c>
      <c r="AN2891" s="246" t="s">
        <v>562</v>
      </c>
      <c r="AO2891" s="248" t="s">
        <v>562</v>
      </c>
      <c r="AP2891" s="249" t="s">
        <v>562</v>
      </c>
      <c r="AQ2891" s="249" t="s">
        <v>562</v>
      </c>
      <c r="AR2891" s="162">
        <f>IF(GLOBAL_DATA[[#This Row],[Target scope]]&lt;&gt;Target_Not_Applicable,GLOBAL_DATA[[#This Row],[Target scope]]*GLOBAL_DATA[[#This Row],[Implementation progress rate]],"")</f>
        <v>0</v>
      </c>
      <c r="AS2891" s="180">
        <f>IF(OR(GLOBAL_DATA[[#This Row],[Status]]=DATA!$J$6,GLOBAL_DATA[[#This Row],[Status]]=DATA!$J$7,GLOBAL_DATA[[#This Row],[Status]]=DATA!$J$8),1,0)</f>
        <v>0</v>
      </c>
      <c r="AT2891" s="181" t="str">
        <f>IF(GLOBAL_DATA[[#This Row],[Status]]=Status_No_Project,"",MAX(GLOBAL_DATA[[#This Row],[Initial end]],GLOBAL_DATA[[#This Row],[Re-estimated end]],43831))</f>
        <v/>
      </c>
      <c r="AU28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1" s="222">
        <f>IF(GLOBAL_DATA[[#This Row],[Target scope]]&lt;&gt;Target_Not_Applicable,COUNTBLANK(GLOBAL_DATA[[#This Row],[Target scope]:[Target justification (if&lt;100%)]]),0)+IF(GLOBAL_DATA[[#This Row],[Status]]&lt;&gt;Status_No_Project,COUNTBLANK(GLOBAL_DATA[[#This Row],[Implementation progress rate]:[CISO assessment]]),0)</f>
        <v>1</v>
      </c>
      <c r="AW2891" s="45">
        <f>SUBTOTAL(103,GLOBAL_DATA[[#This Row],[BU]])</f>
        <v>1</v>
      </c>
    </row>
    <row r="2892" spans="1:49" ht="25.5" hidden="1" x14ac:dyDescent="0.25">
      <c r="A2892" s="222" t="s">
        <v>40</v>
      </c>
      <c r="B2892" s="223" t="s">
        <v>894</v>
      </c>
      <c r="C2892" s="223" t="s">
        <v>50</v>
      </c>
      <c r="D2892" s="231" t="s">
        <v>723</v>
      </c>
      <c r="E2892" s="232" t="s">
        <v>7</v>
      </c>
      <c r="F2892" s="232"/>
      <c r="G2892" s="233"/>
      <c r="H2892" s="221"/>
      <c r="I2892" s="231" t="s">
        <v>578</v>
      </c>
      <c r="J2892" s="232"/>
      <c r="K2892" s="234"/>
      <c r="L2892" s="235"/>
      <c r="M2892" s="233"/>
      <c r="N2892" s="236"/>
      <c r="O2892" s="224" t="str">
        <f>IF(GLOBAL_DATA[[#This Row],[Target scope]]="","",INDEX(DATA_TargetStatusChoice[Target_Status_Choice],MATCH(GLOBAL_DATA[[#This Row],[Target scope]],DATA_TargetStatusChoice[Value],1)))</f>
        <v>RISK ACCEPTED</v>
      </c>
      <c r="P2892" s="237">
        <v>0</v>
      </c>
      <c r="Q2892" s="238"/>
      <c r="R2892" s="250" t="s">
        <v>469</v>
      </c>
      <c r="S2892" s="251"/>
      <c r="T2892" s="251" t="s">
        <v>386</v>
      </c>
      <c r="U2892" s="252"/>
      <c r="V2892" s="239" t="s">
        <v>562</v>
      </c>
      <c r="W2892" s="240" t="s">
        <v>922</v>
      </c>
      <c r="X2892" s="241" t="s">
        <v>562</v>
      </c>
      <c r="Y2892" s="241" t="s">
        <v>562</v>
      </c>
      <c r="Z2892" s="241" t="s">
        <v>562</v>
      </c>
      <c r="AA2892" s="242">
        <f>SUM(GLOBAL_DATA[[#This Row],[Initial 2020]],GLOBAL_DATA[[#This Row],[Initial 2021]],GLOBAL_DATA[[#This Row],[Initial 2022]],GLOBAL_DATA[[#This Row],[Initial 2023]])</f>
        <v>0</v>
      </c>
      <c r="AB2892" s="243">
        <f>SUM(GLOBAL_DATA[[#This Row],[Reestimated 2020]],GLOBAL_DATA[[#This Row],[Reestimated 2021]],GLOBAL_DATA[[#This Row],[Reestimated 2022]],GLOBAL_DATA[[#This Row],[Reestimated 2023]])</f>
        <v>0</v>
      </c>
      <c r="AC2892" s="244">
        <f>SUM(GLOBAL_DATA[[#This Row],[Spent 2020]],GLOBAL_DATA[[#This Row],[Spent 2021]],GLOBAL_DATA[[#This Row],[Spent 2022]],GLOBAL_DATA[[#This Row],[Spent 2023]])</f>
        <v>0</v>
      </c>
      <c r="AD2892" s="245" t="s">
        <v>562</v>
      </c>
      <c r="AE2892" s="246" t="s">
        <v>562</v>
      </c>
      <c r="AF2892" s="247" t="s">
        <v>562</v>
      </c>
      <c r="AG2892" s="246" t="s">
        <v>562</v>
      </c>
      <c r="AH2892" s="246" t="s">
        <v>562</v>
      </c>
      <c r="AI2892" s="246" t="s">
        <v>562</v>
      </c>
      <c r="AJ2892" s="245" t="s">
        <v>562</v>
      </c>
      <c r="AK2892" s="246" t="s">
        <v>562</v>
      </c>
      <c r="AL2892" s="247" t="s">
        <v>562</v>
      </c>
      <c r="AM2892" s="246" t="s">
        <v>562</v>
      </c>
      <c r="AN2892" s="246" t="s">
        <v>562</v>
      </c>
      <c r="AO2892" s="248" t="s">
        <v>562</v>
      </c>
      <c r="AP2892" s="249" t="s">
        <v>562</v>
      </c>
      <c r="AQ2892" s="249" t="s">
        <v>562</v>
      </c>
      <c r="AR2892" s="162">
        <f>IF(GLOBAL_DATA[[#This Row],[Target scope]]&lt;&gt;Target_Not_Applicable,GLOBAL_DATA[[#This Row],[Target scope]]*GLOBAL_DATA[[#This Row],[Implementation progress rate]],"")</f>
        <v>0</v>
      </c>
      <c r="AS2892" s="180">
        <f>IF(OR(GLOBAL_DATA[[#This Row],[Status]]=DATA!$J$6,GLOBAL_DATA[[#This Row],[Status]]=DATA!$J$7,GLOBAL_DATA[[#This Row],[Status]]=DATA!$J$8),1,0)</f>
        <v>0</v>
      </c>
      <c r="AT2892" s="181" t="str">
        <f>IF(GLOBAL_DATA[[#This Row],[Status]]=Status_No_Project,"",MAX(GLOBAL_DATA[[#This Row],[Initial end]],GLOBAL_DATA[[#This Row],[Re-estimated end]],43831))</f>
        <v/>
      </c>
      <c r="AU28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2" s="222">
        <f>IF(GLOBAL_DATA[[#This Row],[Target scope]]&lt;&gt;Target_Not_Applicable,COUNTBLANK(GLOBAL_DATA[[#This Row],[Target scope]:[Target justification (if&lt;100%)]]),0)+IF(GLOBAL_DATA[[#This Row],[Status]]&lt;&gt;Status_No_Project,COUNTBLANK(GLOBAL_DATA[[#This Row],[Implementation progress rate]:[CISO assessment]]),0)</f>
        <v>1</v>
      </c>
      <c r="AW2892" s="45">
        <f>SUBTOTAL(103,GLOBAL_DATA[[#This Row],[BU]])</f>
        <v>0</v>
      </c>
    </row>
    <row r="2893" spans="1:49" ht="38.25" hidden="1" x14ac:dyDescent="0.25">
      <c r="A2893" s="222" t="s">
        <v>40</v>
      </c>
      <c r="B2893" s="223" t="s">
        <v>894</v>
      </c>
      <c r="C2893" s="223" t="s">
        <v>50</v>
      </c>
      <c r="D2893" s="231" t="s">
        <v>724</v>
      </c>
      <c r="E2893" s="232" t="s">
        <v>7</v>
      </c>
      <c r="F2893" s="232"/>
      <c r="G2893" s="233"/>
      <c r="H2893" s="221"/>
      <c r="I2893" s="231" t="s">
        <v>568</v>
      </c>
      <c r="J2893" s="232"/>
      <c r="K2893" s="234"/>
      <c r="L2893" s="235"/>
      <c r="M2893" s="233"/>
      <c r="N2893" s="236"/>
      <c r="O2893" s="224" t="str">
        <f>IF(GLOBAL_DATA[[#This Row],[Target scope]]="","",INDEX(DATA_TargetStatusChoice[Target_Status_Choice],MATCH(GLOBAL_DATA[[#This Row],[Target scope]],DATA_TargetStatusChoice[Value],1)))</f>
        <v>FULL IMPLEMENTATION</v>
      </c>
      <c r="P2893" s="237">
        <v>1</v>
      </c>
      <c r="Q2893" s="238"/>
      <c r="R2893" s="250" t="s">
        <v>31</v>
      </c>
      <c r="S2893" s="251">
        <v>0</v>
      </c>
      <c r="T2893" s="251" t="s">
        <v>386</v>
      </c>
      <c r="U2893" s="252"/>
      <c r="V2893" s="239" t="s">
        <v>430</v>
      </c>
      <c r="W2893" s="240" t="s">
        <v>921</v>
      </c>
      <c r="X2893" s="241">
        <v>44197</v>
      </c>
      <c r="Y2893" s="241">
        <v>44560</v>
      </c>
      <c r="Z2893" s="241">
        <v>44560</v>
      </c>
      <c r="AA2893" s="242">
        <f>SUM(GLOBAL_DATA[[#This Row],[Initial 2020]],GLOBAL_DATA[[#This Row],[Initial 2021]],GLOBAL_DATA[[#This Row],[Initial 2022]],GLOBAL_DATA[[#This Row],[Initial 2023]])</f>
        <v>0</v>
      </c>
      <c r="AB2893" s="243">
        <f>SUM(GLOBAL_DATA[[#This Row],[Reestimated 2020]],GLOBAL_DATA[[#This Row],[Reestimated 2021]],GLOBAL_DATA[[#This Row],[Reestimated 2022]],GLOBAL_DATA[[#This Row],[Reestimated 2023]])</f>
        <v>0</v>
      </c>
      <c r="AC2893" s="244">
        <f>SUM(GLOBAL_DATA[[#This Row],[Spent 2020]],GLOBAL_DATA[[#This Row],[Spent 2021]],GLOBAL_DATA[[#This Row],[Spent 2022]],GLOBAL_DATA[[#This Row],[Spent 2023]])</f>
        <v>0</v>
      </c>
      <c r="AD2893" s="245" t="s">
        <v>562</v>
      </c>
      <c r="AE2893" s="246" t="s">
        <v>562</v>
      </c>
      <c r="AF2893" s="247" t="s">
        <v>562</v>
      </c>
      <c r="AG2893" s="246">
        <v>0</v>
      </c>
      <c r="AH2893" s="246" t="s">
        <v>562</v>
      </c>
      <c r="AI2893" s="246" t="s">
        <v>562</v>
      </c>
      <c r="AJ2893" s="245" t="s">
        <v>562</v>
      </c>
      <c r="AK2893" s="246" t="s">
        <v>562</v>
      </c>
      <c r="AL2893" s="247" t="s">
        <v>562</v>
      </c>
      <c r="AM2893" s="246" t="s">
        <v>562</v>
      </c>
      <c r="AN2893" s="246" t="s">
        <v>562</v>
      </c>
      <c r="AO2893" s="248" t="s">
        <v>562</v>
      </c>
      <c r="AP2893" s="249" t="s">
        <v>562</v>
      </c>
      <c r="AQ2893" s="249" t="s">
        <v>562</v>
      </c>
      <c r="AR2893" s="162">
        <f>IF(GLOBAL_DATA[[#This Row],[Target scope]]&lt;&gt;Target_Not_Applicable,GLOBAL_DATA[[#This Row],[Target scope]]*GLOBAL_DATA[[#This Row],[Implementation progress rate]],"")</f>
        <v>0</v>
      </c>
      <c r="AS2893" s="180">
        <f>IF(OR(GLOBAL_DATA[[#This Row],[Status]]=DATA!$J$6,GLOBAL_DATA[[#This Row],[Status]]=DATA!$J$7,GLOBAL_DATA[[#This Row],[Status]]=DATA!$J$8),1,0)</f>
        <v>0</v>
      </c>
      <c r="AT2893" s="181">
        <f>IF(GLOBAL_DATA[[#This Row],[Status]]=Status_No_Project,"",MAX(GLOBAL_DATA[[#This Row],[Initial end]],GLOBAL_DATA[[#This Row],[Re-estimated end]],43831))</f>
        <v>44560</v>
      </c>
      <c r="AU28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3" s="222">
        <f>IF(GLOBAL_DATA[[#This Row],[Target scope]]&lt;&gt;Target_Not_Applicable,COUNTBLANK(GLOBAL_DATA[[#This Row],[Target scope]:[Target justification (if&lt;100%)]]),0)+IF(GLOBAL_DATA[[#This Row],[Status]]&lt;&gt;Status_No_Project,COUNTBLANK(GLOBAL_DATA[[#This Row],[Implementation progress rate]:[CISO assessment]]),0)</f>
        <v>1</v>
      </c>
      <c r="AW2893" s="45">
        <f>SUBTOTAL(103,GLOBAL_DATA[[#This Row],[BU]])</f>
        <v>0</v>
      </c>
    </row>
    <row r="2894" spans="1:49" ht="25.5" hidden="1" x14ac:dyDescent="0.25">
      <c r="A2894" s="222" t="s">
        <v>40</v>
      </c>
      <c r="B2894" s="223" t="s">
        <v>894</v>
      </c>
      <c r="C2894" s="223" t="s">
        <v>50</v>
      </c>
      <c r="D2894" s="231" t="s">
        <v>725</v>
      </c>
      <c r="E2894" s="232" t="s">
        <v>7</v>
      </c>
      <c r="F2894" s="232"/>
      <c r="G2894" s="233"/>
      <c r="H2894" s="221"/>
      <c r="I2894" s="231" t="s">
        <v>578</v>
      </c>
      <c r="J2894" s="232"/>
      <c r="K2894" s="234"/>
      <c r="L2894" s="235"/>
      <c r="M2894" s="233"/>
      <c r="N2894" s="236"/>
      <c r="O2894" s="224" t="str">
        <f>IF(GLOBAL_DATA[[#This Row],[Target scope]]="","",INDEX(DATA_TargetStatusChoice[Target_Status_Choice],MATCH(GLOBAL_DATA[[#This Row],[Target scope]],DATA_TargetStatusChoice[Value],1)))</f>
        <v>RISK ACCEPTED</v>
      </c>
      <c r="P2894" s="237">
        <v>0</v>
      </c>
      <c r="Q2894" s="238"/>
      <c r="R2894" s="250" t="s">
        <v>31</v>
      </c>
      <c r="S2894" s="251">
        <v>0</v>
      </c>
      <c r="T2894" s="251" t="s">
        <v>386</v>
      </c>
      <c r="U2894" s="252"/>
      <c r="V2894" s="239" t="s">
        <v>430</v>
      </c>
      <c r="W2894" s="240" t="s">
        <v>922</v>
      </c>
      <c r="X2894" s="241">
        <v>44562</v>
      </c>
      <c r="Y2894" s="241">
        <v>44925</v>
      </c>
      <c r="Z2894" s="241">
        <v>44926</v>
      </c>
      <c r="AA2894" s="242">
        <f>SUM(GLOBAL_DATA[[#This Row],[Initial 2020]],GLOBAL_DATA[[#This Row],[Initial 2021]],GLOBAL_DATA[[#This Row],[Initial 2022]],GLOBAL_DATA[[#This Row],[Initial 2023]])</f>
        <v>0.1</v>
      </c>
      <c r="AB2894" s="243">
        <f>SUM(GLOBAL_DATA[[#This Row],[Reestimated 2020]],GLOBAL_DATA[[#This Row],[Reestimated 2021]],GLOBAL_DATA[[#This Row],[Reestimated 2022]],GLOBAL_DATA[[#This Row],[Reestimated 2023]])</f>
        <v>0</v>
      </c>
      <c r="AC2894" s="244">
        <f>SUM(GLOBAL_DATA[[#This Row],[Spent 2020]],GLOBAL_DATA[[#This Row],[Spent 2021]],GLOBAL_DATA[[#This Row],[Spent 2022]],GLOBAL_DATA[[#This Row],[Spent 2023]])</f>
        <v>0</v>
      </c>
      <c r="AD2894" s="245" t="s">
        <v>562</v>
      </c>
      <c r="AE2894" s="246" t="s">
        <v>562</v>
      </c>
      <c r="AF2894" s="247" t="s">
        <v>562</v>
      </c>
      <c r="AG2894" s="246" t="s">
        <v>562</v>
      </c>
      <c r="AH2894" s="246" t="s">
        <v>562</v>
      </c>
      <c r="AI2894" s="246" t="s">
        <v>562</v>
      </c>
      <c r="AJ2894" s="245">
        <v>0.1</v>
      </c>
      <c r="AK2894" s="246" t="s">
        <v>562</v>
      </c>
      <c r="AL2894" s="247" t="s">
        <v>562</v>
      </c>
      <c r="AM2894" s="246" t="s">
        <v>562</v>
      </c>
      <c r="AN2894" s="246" t="s">
        <v>562</v>
      </c>
      <c r="AO2894" s="248" t="s">
        <v>562</v>
      </c>
      <c r="AP2894" s="249" t="s">
        <v>562</v>
      </c>
      <c r="AQ2894" s="249" t="s">
        <v>562</v>
      </c>
      <c r="AR2894" s="162">
        <f>IF(GLOBAL_DATA[[#This Row],[Target scope]]&lt;&gt;Target_Not_Applicable,GLOBAL_DATA[[#This Row],[Target scope]]*GLOBAL_DATA[[#This Row],[Implementation progress rate]],"")</f>
        <v>0</v>
      </c>
      <c r="AS2894" s="180">
        <f>IF(OR(GLOBAL_DATA[[#This Row],[Status]]=DATA!$J$6,GLOBAL_DATA[[#This Row],[Status]]=DATA!$J$7,GLOBAL_DATA[[#This Row],[Status]]=DATA!$J$8),1,0)</f>
        <v>0</v>
      </c>
      <c r="AT2894" s="181">
        <f>IF(GLOBAL_DATA[[#This Row],[Status]]=Status_No_Project,"",MAX(GLOBAL_DATA[[#This Row],[Initial end]],GLOBAL_DATA[[#This Row],[Re-estimated end]],43831))</f>
        <v>44926</v>
      </c>
      <c r="AU28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4" s="222">
        <f>IF(GLOBAL_DATA[[#This Row],[Target scope]]&lt;&gt;Target_Not_Applicable,COUNTBLANK(GLOBAL_DATA[[#This Row],[Target scope]:[Target justification (if&lt;100%)]]),0)+IF(GLOBAL_DATA[[#This Row],[Status]]&lt;&gt;Status_No_Project,COUNTBLANK(GLOBAL_DATA[[#This Row],[Implementation progress rate]:[CISO assessment]]),0)</f>
        <v>1</v>
      </c>
      <c r="AW2894" s="45">
        <f>SUBTOTAL(103,GLOBAL_DATA[[#This Row],[BU]])</f>
        <v>0</v>
      </c>
    </row>
    <row r="2895" spans="1:49" ht="38.25" hidden="1" x14ac:dyDescent="0.25">
      <c r="A2895" s="222" t="s">
        <v>40</v>
      </c>
      <c r="B2895" s="223" t="s">
        <v>894</v>
      </c>
      <c r="C2895" s="223" t="s">
        <v>50</v>
      </c>
      <c r="D2895" s="231" t="s">
        <v>726</v>
      </c>
      <c r="E2895" s="232" t="s">
        <v>7</v>
      </c>
      <c r="F2895" s="232"/>
      <c r="G2895" s="233"/>
      <c r="H2895" s="221"/>
      <c r="I2895" s="231" t="s">
        <v>568</v>
      </c>
      <c r="J2895" s="232"/>
      <c r="K2895" s="234"/>
      <c r="L2895" s="235"/>
      <c r="M2895" s="233"/>
      <c r="N2895" s="236"/>
      <c r="O2895" s="224" t="str">
        <f>IF(GLOBAL_DATA[[#This Row],[Target scope]]="","",INDEX(DATA_TargetStatusChoice[Target_Status_Choice],MATCH(GLOBAL_DATA[[#This Row],[Target scope]],DATA_TargetStatusChoice[Value],1)))</f>
        <v>FULL IMPLEMENTATION</v>
      </c>
      <c r="P2895" s="237">
        <v>1</v>
      </c>
      <c r="Q2895" s="238"/>
      <c r="R2895" s="250" t="s">
        <v>31</v>
      </c>
      <c r="S2895" s="251">
        <v>0</v>
      </c>
      <c r="T2895" s="251" t="s">
        <v>386</v>
      </c>
      <c r="U2895" s="252"/>
      <c r="V2895" s="239" t="s">
        <v>430</v>
      </c>
      <c r="W2895" s="240" t="s">
        <v>921</v>
      </c>
      <c r="X2895" s="241">
        <v>44197</v>
      </c>
      <c r="Y2895" s="241">
        <v>44560</v>
      </c>
      <c r="Z2895" s="241">
        <v>44560</v>
      </c>
      <c r="AA2895" s="242">
        <f>SUM(GLOBAL_DATA[[#This Row],[Initial 2020]],GLOBAL_DATA[[#This Row],[Initial 2021]],GLOBAL_DATA[[#This Row],[Initial 2022]],GLOBAL_DATA[[#This Row],[Initial 2023]])</f>
        <v>0</v>
      </c>
      <c r="AB2895" s="243">
        <f>SUM(GLOBAL_DATA[[#This Row],[Reestimated 2020]],GLOBAL_DATA[[#This Row],[Reestimated 2021]],GLOBAL_DATA[[#This Row],[Reestimated 2022]],GLOBAL_DATA[[#This Row],[Reestimated 2023]])</f>
        <v>0</v>
      </c>
      <c r="AC2895" s="244">
        <f>SUM(GLOBAL_DATA[[#This Row],[Spent 2020]],GLOBAL_DATA[[#This Row],[Spent 2021]],GLOBAL_DATA[[#This Row],[Spent 2022]],GLOBAL_DATA[[#This Row],[Spent 2023]])</f>
        <v>0</v>
      </c>
      <c r="AD2895" s="245" t="s">
        <v>562</v>
      </c>
      <c r="AE2895" s="246" t="s">
        <v>562</v>
      </c>
      <c r="AF2895" s="247" t="s">
        <v>562</v>
      </c>
      <c r="AG2895" s="246">
        <v>0</v>
      </c>
      <c r="AH2895" s="246" t="s">
        <v>562</v>
      </c>
      <c r="AI2895" s="246" t="s">
        <v>562</v>
      </c>
      <c r="AJ2895" s="245" t="s">
        <v>562</v>
      </c>
      <c r="AK2895" s="246" t="s">
        <v>562</v>
      </c>
      <c r="AL2895" s="247" t="s">
        <v>562</v>
      </c>
      <c r="AM2895" s="246" t="s">
        <v>562</v>
      </c>
      <c r="AN2895" s="246" t="s">
        <v>562</v>
      </c>
      <c r="AO2895" s="248" t="s">
        <v>562</v>
      </c>
      <c r="AP2895" s="249" t="s">
        <v>562</v>
      </c>
      <c r="AQ2895" s="249" t="s">
        <v>562</v>
      </c>
      <c r="AR2895" s="162">
        <f>IF(GLOBAL_DATA[[#This Row],[Target scope]]&lt;&gt;Target_Not_Applicable,GLOBAL_DATA[[#This Row],[Target scope]]*GLOBAL_DATA[[#This Row],[Implementation progress rate]],"")</f>
        <v>0</v>
      </c>
      <c r="AS2895" s="180">
        <f>IF(OR(GLOBAL_DATA[[#This Row],[Status]]=DATA!$J$6,GLOBAL_DATA[[#This Row],[Status]]=DATA!$J$7,GLOBAL_DATA[[#This Row],[Status]]=DATA!$J$8),1,0)</f>
        <v>0</v>
      </c>
      <c r="AT2895" s="181">
        <f>IF(GLOBAL_DATA[[#This Row],[Status]]=Status_No_Project,"",MAX(GLOBAL_DATA[[#This Row],[Initial end]],GLOBAL_DATA[[#This Row],[Re-estimated end]],43831))</f>
        <v>44560</v>
      </c>
      <c r="AU28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5" s="222">
        <f>IF(GLOBAL_DATA[[#This Row],[Target scope]]&lt;&gt;Target_Not_Applicable,COUNTBLANK(GLOBAL_DATA[[#This Row],[Target scope]:[Target justification (if&lt;100%)]]),0)+IF(GLOBAL_DATA[[#This Row],[Status]]&lt;&gt;Status_No_Project,COUNTBLANK(GLOBAL_DATA[[#This Row],[Implementation progress rate]:[CISO assessment]]),0)</f>
        <v>1</v>
      </c>
      <c r="AW2895" s="45">
        <f>SUBTOTAL(103,GLOBAL_DATA[[#This Row],[BU]])</f>
        <v>0</v>
      </c>
    </row>
    <row r="2896" spans="1:49" ht="25.5" hidden="1" x14ac:dyDescent="0.25">
      <c r="A2896" s="222" t="s">
        <v>40</v>
      </c>
      <c r="B2896" s="223" t="s">
        <v>894</v>
      </c>
      <c r="C2896" s="223" t="s">
        <v>50</v>
      </c>
      <c r="D2896" s="231" t="s">
        <v>727</v>
      </c>
      <c r="E2896" s="232" t="s">
        <v>7</v>
      </c>
      <c r="F2896" s="232"/>
      <c r="G2896" s="233"/>
      <c r="H2896" s="221"/>
      <c r="I2896" s="231" t="s">
        <v>637</v>
      </c>
      <c r="J2896" s="232"/>
      <c r="K2896" s="234"/>
      <c r="L2896" s="235"/>
      <c r="M2896" s="233"/>
      <c r="N2896" s="236"/>
      <c r="O2896" s="224" t="str">
        <f>IF(GLOBAL_DATA[[#This Row],[Target scope]]="","",INDEX(DATA_TargetStatusChoice[Target_Status_Choice],MATCH(GLOBAL_DATA[[#This Row],[Target scope]],DATA_TargetStatusChoice[Value],1)))</f>
        <v>RISK ACCEPTED</v>
      </c>
      <c r="P2896" s="237">
        <v>0</v>
      </c>
      <c r="Q2896" s="238"/>
      <c r="R2896" s="250" t="s">
        <v>469</v>
      </c>
      <c r="S2896" s="251">
        <v>0</v>
      </c>
      <c r="T2896" s="251" t="s">
        <v>386</v>
      </c>
      <c r="U2896" s="252"/>
      <c r="V2896" s="239" t="s">
        <v>430</v>
      </c>
      <c r="W2896" s="240" t="s">
        <v>922</v>
      </c>
      <c r="X2896" s="241">
        <v>44562</v>
      </c>
      <c r="Y2896" s="241">
        <v>44925</v>
      </c>
      <c r="Z2896" s="241">
        <v>44926</v>
      </c>
      <c r="AA2896" s="242">
        <f>SUM(GLOBAL_DATA[[#This Row],[Initial 2020]],GLOBAL_DATA[[#This Row],[Initial 2021]],GLOBAL_DATA[[#This Row],[Initial 2022]],GLOBAL_DATA[[#This Row],[Initial 2023]])</f>
        <v>0.1</v>
      </c>
      <c r="AB2896" s="243">
        <f>SUM(GLOBAL_DATA[[#This Row],[Reestimated 2020]],GLOBAL_DATA[[#This Row],[Reestimated 2021]],GLOBAL_DATA[[#This Row],[Reestimated 2022]],GLOBAL_DATA[[#This Row],[Reestimated 2023]])</f>
        <v>0</v>
      </c>
      <c r="AC2896" s="244">
        <f>SUM(GLOBAL_DATA[[#This Row],[Spent 2020]],GLOBAL_DATA[[#This Row],[Spent 2021]],GLOBAL_DATA[[#This Row],[Spent 2022]],GLOBAL_DATA[[#This Row],[Spent 2023]])</f>
        <v>0</v>
      </c>
      <c r="AD2896" s="245" t="s">
        <v>562</v>
      </c>
      <c r="AE2896" s="246" t="s">
        <v>562</v>
      </c>
      <c r="AF2896" s="247" t="s">
        <v>562</v>
      </c>
      <c r="AG2896" s="246" t="s">
        <v>562</v>
      </c>
      <c r="AH2896" s="246" t="s">
        <v>562</v>
      </c>
      <c r="AI2896" s="246" t="s">
        <v>562</v>
      </c>
      <c r="AJ2896" s="245">
        <v>0.1</v>
      </c>
      <c r="AK2896" s="246" t="s">
        <v>562</v>
      </c>
      <c r="AL2896" s="247" t="s">
        <v>562</v>
      </c>
      <c r="AM2896" s="246" t="s">
        <v>562</v>
      </c>
      <c r="AN2896" s="246" t="s">
        <v>562</v>
      </c>
      <c r="AO2896" s="248" t="s">
        <v>562</v>
      </c>
      <c r="AP2896" s="249" t="s">
        <v>562</v>
      </c>
      <c r="AQ2896" s="249" t="s">
        <v>562</v>
      </c>
      <c r="AR2896" s="162">
        <f>IF(GLOBAL_DATA[[#This Row],[Target scope]]&lt;&gt;Target_Not_Applicable,GLOBAL_DATA[[#This Row],[Target scope]]*GLOBAL_DATA[[#This Row],[Implementation progress rate]],"")</f>
        <v>0</v>
      </c>
      <c r="AS2896" s="180">
        <f>IF(OR(GLOBAL_DATA[[#This Row],[Status]]=DATA!$J$6,GLOBAL_DATA[[#This Row],[Status]]=DATA!$J$7,GLOBAL_DATA[[#This Row],[Status]]=DATA!$J$8),1,0)</f>
        <v>0</v>
      </c>
      <c r="AT2896" s="181" t="str">
        <f>IF(GLOBAL_DATA[[#This Row],[Status]]=Status_No_Project,"",MAX(GLOBAL_DATA[[#This Row],[Initial end]],GLOBAL_DATA[[#This Row],[Re-estimated end]],43831))</f>
        <v/>
      </c>
      <c r="AU28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6" s="222">
        <f>IF(GLOBAL_DATA[[#This Row],[Target scope]]&lt;&gt;Target_Not_Applicable,COUNTBLANK(GLOBAL_DATA[[#This Row],[Target scope]:[Target justification (if&lt;100%)]]),0)+IF(GLOBAL_DATA[[#This Row],[Status]]&lt;&gt;Status_No_Project,COUNTBLANK(GLOBAL_DATA[[#This Row],[Implementation progress rate]:[CISO assessment]]),0)</f>
        <v>1</v>
      </c>
      <c r="AW2896" s="45">
        <f>SUBTOTAL(103,GLOBAL_DATA[[#This Row],[BU]])</f>
        <v>0</v>
      </c>
    </row>
    <row r="2897" spans="1:49" ht="25.5" hidden="1" x14ac:dyDescent="0.25">
      <c r="A2897" s="222" t="s">
        <v>40</v>
      </c>
      <c r="B2897" s="223" t="s">
        <v>894</v>
      </c>
      <c r="C2897" s="223" t="s">
        <v>50</v>
      </c>
      <c r="D2897" s="231" t="s">
        <v>728</v>
      </c>
      <c r="E2897" s="232" t="s">
        <v>7</v>
      </c>
      <c r="F2897" s="232"/>
      <c r="G2897" s="233"/>
      <c r="H2897" s="221"/>
      <c r="I2897" s="231" t="s">
        <v>578</v>
      </c>
      <c r="J2897" s="232"/>
      <c r="K2897" s="234"/>
      <c r="L2897" s="235"/>
      <c r="M2897" s="233"/>
      <c r="N2897" s="236"/>
      <c r="O2897" s="224" t="str">
        <f>IF(GLOBAL_DATA[[#This Row],[Target scope]]="","",INDEX(DATA_TargetStatusChoice[Target_Status_Choice],MATCH(GLOBAL_DATA[[#This Row],[Target scope]],DATA_TargetStatusChoice[Value],1)))</f>
        <v>RISK ACCEPTED</v>
      </c>
      <c r="P2897" s="237">
        <v>0</v>
      </c>
      <c r="Q2897" s="238"/>
      <c r="R2897" s="250" t="s">
        <v>31</v>
      </c>
      <c r="S2897" s="251">
        <v>0</v>
      </c>
      <c r="T2897" s="251" t="s">
        <v>386</v>
      </c>
      <c r="U2897" s="252"/>
      <c r="V2897" s="239" t="s">
        <v>430</v>
      </c>
      <c r="W2897" s="240" t="s">
        <v>922</v>
      </c>
      <c r="X2897" s="241">
        <v>44562</v>
      </c>
      <c r="Y2897" s="241">
        <v>44925</v>
      </c>
      <c r="Z2897" s="241">
        <v>44926</v>
      </c>
      <c r="AA2897" s="242">
        <f>SUM(GLOBAL_DATA[[#This Row],[Initial 2020]],GLOBAL_DATA[[#This Row],[Initial 2021]],GLOBAL_DATA[[#This Row],[Initial 2022]],GLOBAL_DATA[[#This Row],[Initial 2023]])</f>
        <v>10</v>
      </c>
      <c r="AB2897" s="243">
        <f>SUM(GLOBAL_DATA[[#This Row],[Reestimated 2020]],GLOBAL_DATA[[#This Row],[Reestimated 2021]],GLOBAL_DATA[[#This Row],[Reestimated 2022]],GLOBAL_DATA[[#This Row],[Reestimated 2023]])</f>
        <v>0</v>
      </c>
      <c r="AC2897" s="244">
        <f>SUM(GLOBAL_DATA[[#This Row],[Spent 2020]],GLOBAL_DATA[[#This Row],[Spent 2021]],GLOBAL_DATA[[#This Row],[Spent 2022]],GLOBAL_DATA[[#This Row],[Spent 2023]])</f>
        <v>0</v>
      </c>
      <c r="AD2897" s="245" t="s">
        <v>562</v>
      </c>
      <c r="AE2897" s="246" t="s">
        <v>562</v>
      </c>
      <c r="AF2897" s="247" t="s">
        <v>562</v>
      </c>
      <c r="AG2897" s="246" t="s">
        <v>562</v>
      </c>
      <c r="AH2897" s="246" t="s">
        <v>562</v>
      </c>
      <c r="AI2897" s="246" t="s">
        <v>562</v>
      </c>
      <c r="AJ2897" s="245">
        <v>10</v>
      </c>
      <c r="AK2897" s="246" t="s">
        <v>562</v>
      </c>
      <c r="AL2897" s="247" t="s">
        <v>562</v>
      </c>
      <c r="AM2897" s="246" t="s">
        <v>562</v>
      </c>
      <c r="AN2897" s="246" t="s">
        <v>562</v>
      </c>
      <c r="AO2897" s="248" t="s">
        <v>562</v>
      </c>
      <c r="AP2897" s="249" t="s">
        <v>562</v>
      </c>
      <c r="AQ2897" s="249" t="s">
        <v>562</v>
      </c>
      <c r="AR2897" s="162">
        <f>IF(GLOBAL_DATA[[#This Row],[Target scope]]&lt;&gt;Target_Not_Applicable,GLOBAL_DATA[[#This Row],[Target scope]]*GLOBAL_DATA[[#This Row],[Implementation progress rate]],"")</f>
        <v>0</v>
      </c>
      <c r="AS2897" s="180">
        <f>IF(OR(GLOBAL_DATA[[#This Row],[Status]]=DATA!$J$6,GLOBAL_DATA[[#This Row],[Status]]=DATA!$J$7,GLOBAL_DATA[[#This Row],[Status]]=DATA!$J$8),1,0)</f>
        <v>0</v>
      </c>
      <c r="AT2897" s="181">
        <f>IF(GLOBAL_DATA[[#This Row],[Status]]=Status_No_Project,"",MAX(GLOBAL_DATA[[#This Row],[Initial end]],GLOBAL_DATA[[#This Row],[Re-estimated end]],43831))</f>
        <v>44926</v>
      </c>
      <c r="AU28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7" s="222">
        <f>IF(GLOBAL_DATA[[#This Row],[Target scope]]&lt;&gt;Target_Not_Applicable,COUNTBLANK(GLOBAL_DATA[[#This Row],[Target scope]:[Target justification (if&lt;100%)]]),0)+IF(GLOBAL_DATA[[#This Row],[Status]]&lt;&gt;Status_No_Project,COUNTBLANK(GLOBAL_DATA[[#This Row],[Implementation progress rate]:[CISO assessment]]),0)</f>
        <v>1</v>
      </c>
      <c r="AW2897" s="45">
        <f>SUBTOTAL(103,GLOBAL_DATA[[#This Row],[BU]])</f>
        <v>0</v>
      </c>
    </row>
    <row r="2898" spans="1:49" ht="38.25" hidden="1" x14ac:dyDescent="0.25">
      <c r="A2898" s="222" t="s">
        <v>40</v>
      </c>
      <c r="B2898" s="223" t="s">
        <v>894</v>
      </c>
      <c r="C2898" s="223" t="s">
        <v>50</v>
      </c>
      <c r="D2898" s="231" t="s">
        <v>729</v>
      </c>
      <c r="E2898" s="232" t="s">
        <v>7</v>
      </c>
      <c r="F2898" s="232"/>
      <c r="G2898" s="233"/>
      <c r="H2898" s="221"/>
      <c r="I2898" s="231" t="s">
        <v>571</v>
      </c>
      <c r="J2898" s="232"/>
      <c r="K2898" s="234"/>
      <c r="L2898" s="235"/>
      <c r="M2898" s="233"/>
      <c r="N2898" s="236"/>
      <c r="O2898" s="224" t="str">
        <f>IF(GLOBAL_DATA[[#This Row],[Target scope]]="","",INDEX(DATA_TargetStatusChoice[Target_Status_Choice],MATCH(GLOBAL_DATA[[#This Row],[Target scope]],DATA_TargetStatusChoice[Value],1)))</f>
        <v>FULL IMPLEMENTATION</v>
      </c>
      <c r="P2898" s="237">
        <v>1</v>
      </c>
      <c r="Q2898" s="238"/>
      <c r="R2898" s="250" t="s">
        <v>31</v>
      </c>
      <c r="S2898" s="251">
        <v>0</v>
      </c>
      <c r="T2898" s="251" t="s">
        <v>386</v>
      </c>
      <c r="U2898" s="252"/>
      <c r="V2898" s="239" t="s">
        <v>430</v>
      </c>
      <c r="W2898" s="240" t="s">
        <v>922</v>
      </c>
      <c r="X2898" s="241">
        <v>44562</v>
      </c>
      <c r="Y2898" s="241">
        <v>44925</v>
      </c>
      <c r="Z2898" s="241">
        <v>44926</v>
      </c>
      <c r="AA2898" s="242">
        <f>SUM(GLOBAL_DATA[[#This Row],[Initial 2020]],GLOBAL_DATA[[#This Row],[Initial 2021]],GLOBAL_DATA[[#This Row],[Initial 2022]],GLOBAL_DATA[[#This Row],[Initial 2023]])</f>
        <v>10</v>
      </c>
      <c r="AB2898" s="243">
        <f>SUM(GLOBAL_DATA[[#This Row],[Reestimated 2020]],GLOBAL_DATA[[#This Row],[Reestimated 2021]],GLOBAL_DATA[[#This Row],[Reestimated 2022]],GLOBAL_DATA[[#This Row],[Reestimated 2023]])</f>
        <v>0</v>
      </c>
      <c r="AC2898" s="244">
        <f>SUM(GLOBAL_DATA[[#This Row],[Spent 2020]],GLOBAL_DATA[[#This Row],[Spent 2021]],GLOBAL_DATA[[#This Row],[Spent 2022]],GLOBAL_DATA[[#This Row],[Spent 2023]])</f>
        <v>0</v>
      </c>
      <c r="AD2898" s="245" t="s">
        <v>562</v>
      </c>
      <c r="AE2898" s="246" t="s">
        <v>562</v>
      </c>
      <c r="AF2898" s="247" t="s">
        <v>562</v>
      </c>
      <c r="AG2898" s="246" t="s">
        <v>562</v>
      </c>
      <c r="AH2898" s="246" t="s">
        <v>562</v>
      </c>
      <c r="AI2898" s="246" t="s">
        <v>562</v>
      </c>
      <c r="AJ2898" s="245">
        <v>10</v>
      </c>
      <c r="AK2898" s="246" t="s">
        <v>562</v>
      </c>
      <c r="AL2898" s="247" t="s">
        <v>562</v>
      </c>
      <c r="AM2898" s="246" t="s">
        <v>562</v>
      </c>
      <c r="AN2898" s="246" t="s">
        <v>562</v>
      </c>
      <c r="AO2898" s="248" t="s">
        <v>562</v>
      </c>
      <c r="AP2898" s="249" t="s">
        <v>562</v>
      </c>
      <c r="AQ2898" s="249" t="s">
        <v>562</v>
      </c>
      <c r="AR2898" s="162">
        <f>IF(GLOBAL_DATA[[#This Row],[Target scope]]&lt;&gt;Target_Not_Applicable,GLOBAL_DATA[[#This Row],[Target scope]]*GLOBAL_DATA[[#This Row],[Implementation progress rate]],"")</f>
        <v>0</v>
      </c>
      <c r="AS2898" s="180">
        <f>IF(OR(GLOBAL_DATA[[#This Row],[Status]]=DATA!$J$6,GLOBAL_DATA[[#This Row],[Status]]=DATA!$J$7,GLOBAL_DATA[[#This Row],[Status]]=DATA!$J$8),1,0)</f>
        <v>0</v>
      </c>
      <c r="AT2898" s="181">
        <f>IF(GLOBAL_DATA[[#This Row],[Status]]=Status_No_Project,"",MAX(GLOBAL_DATA[[#This Row],[Initial end]],GLOBAL_DATA[[#This Row],[Re-estimated end]],43831))</f>
        <v>44926</v>
      </c>
      <c r="AU28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8" s="222">
        <f>IF(GLOBAL_DATA[[#This Row],[Target scope]]&lt;&gt;Target_Not_Applicable,COUNTBLANK(GLOBAL_DATA[[#This Row],[Target scope]:[Target justification (if&lt;100%)]]),0)+IF(GLOBAL_DATA[[#This Row],[Status]]&lt;&gt;Status_No_Project,COUNTBLANK(GLOBAL_DATA[[#This Row],[Implementation progress rate]:[CISO assessment]]),0)</f>
        <v>1</v>
      </c>
      <c r="AW2898" s="45">
        <f>SUBTOTAL(103,GLOBAL_DATA[[#This Row],[BU]])</f>
        <v>0</v>
      </c>
    </row>
    <row r="2899" spans="1:49" ht="25.5" hidden="1" x14ac:dyDescent="0.25">
      <c r="A2899" s="222" t="s">
        <v>40</v>
      </c>
      <c r="B2899" s="223" t="s">
        <v>894</v>
      </c>
      <c r="C2899" s="223" t="s">
        <v>50</v>
      </c>
      <c r="D2899" s="231" t="s">
        <v>730</v>
      </c>
      <c r="E2899" s="232" t="s">
        <v>7</v>
      </c>
      <c r="F2899" s="232"/>
      <c r="G2899" s="233"/>
      <c r="H2899" s="221"/>
      <c r="I2899" s="231" t="s">
        <v>637</v>
      </c>
      <c r="J2899" s="232"/>
      <c r="K2899" s="234"/>
      <c r="L2899" s="235"/>
      <c r="M2899" s="233"/>
      <c r="N2899" s="236"/>
      <c r="O2899" s="224" t="str">
        <f>IF(GLOBAL_DATA[[#This Row],[Target scope]]="","",INDEX(DATA_TargetStatusChoice[Target_Status_Choice],MATCH(GLOBAL_DATA[[#This Row],[Target scope]],DATA_TargetStatusChoice[Value],1)))</f>
        <v>RISK ACCEPTED</v>
      </c>
      <c r="P2899" s="237">
        <v>0</v>
      </c>
      <c r="Q2899" s="238"/>
      <c r="R2899" s="250" t="s">
        <v>469</v>
      </c>
      <c r="S2899" s="251"/>
      <c r="T2899" s="251" t="s">
        <v>386</v>
      </c>
      <c r="U2899" s="252"/>
      <c r="V2899" s="239" t="s">
        <v>562</v>
      </c>
      <c r="W2899" s="240" t="s">
        <v>922</v>
      </c>
      <c r="X2899" s="241" t="s">
        <v>562</v>
      </c>
      <c r="Y2899" s="241" t="s">
        <v>562</v>
      </c>
      <c r="Z2899" s="241" t="s">
        <v>562</v>
      </c>
      <c r="AA2899" s="242">
        <f>SUM(GLOBAL_DATA[[#This Row],[Initial 2020]],GLOBAL_DATA[[#This Row],[Initial 2021]],GLOBAL_DATA[[#This Row],[Initial 2022]],GLOBAL_DATA[[#This Row],[Initial 2023]])</f>
        <v>0</v>
      </c>
      <c r="AB2899" s="243">
        <f>SUM(GLOBAL_DATA[[#This Row],[Reestimated 2020]],GLOBAL_DATA[[#This Row],[Reestimated 2021]],GLOBAL_DATA[[#This Row],[Reestimated 2022]],GLOBAL_DATA[[#This Row],[Reestimated 2023]])</f>
        <v>0</v>
      </c>
      <c r="AC2899" s="244">
        <f>SUM(GLOBAL_DATA[[#This Row],[Spent 2020]],GLOBAL_DATA[[#This Row],[Spent 2021]],GLOBAL_DATA[[#This Row],[Spent 2022]],GLOBAL_DATA[[#This Row],[Spent 2023]])</f>
        <v>0</v>
      </c>
      <c r="AD2899" s="245" t="s">
        <v>562</v>
      </c>
      <c r="AE2899" s="246" t="s">
        <v>562</v>
      </c>
      <c r="AF2899" s="247" t="s">
        <v>562</v>
      </c>
      <c r="AG2899" s="246" t="s">
        <v>562</v>
      </c>
      <c r="AH2899" s="246" t="s">
        <v>562</v>
      </c>
      <c r="AI2899" s="246" t="s">
        <v>562</v>
      </c>
      <c r="AJ2899" s="245" t="s">
        <v>562</v>
      </c>
      <c r="AK2899" s="246" t="s">
        <v>562</v>
      </c>
      <c r="AL2899" s="247" t="s">
        <v>562</v>
      </c>
      <c r="AM2899" s="246" t="s">
        <v>562</v>
      </c>
      <c r="AN2899" s="246" t="s">
        <v>562</v>
      </c>
      <c r="AO2899" s="248" t="s">
        <v>562</v>
      </c>
      <c r="AP2899" s="249" t="s">
        <v>562</v>
      </c>
      <c r="AQ2899" s="249" t="s">
        <v>562</v>
      </c>
      <c r="AR2899" s="162">
        <f>IF(GLOBAL_DATA[[#This Row],[Target scope]]&lt;&gt;Target_Not_Applicable,GLOBAL_DATA[[#This Row],[Target scope]]*GLOBAL_DATA[[#This Row],[Implementation progress rate]],"")</f>
        <v>0</v>
      </c>
      <c r="AS2899" s="180">
        <f>IF(OR(GLOBAL_DATA[[#This Row],[Status]]=DATA!$J$6,GLOBAL_DATA[[#This Row],[Status]]=DATA!$J$7,GLOBAL_DATA[[#This Row],[Status]]=DATA!$J$8),1,0)</f>
        <v>0</v>
      </c>
      <c r="AT2899" s="181" t="str">
        <f>IF(GLOBAL_DATA[[#This Row],[Status]]=Status_No_Project,"",MAX(GLOBAL_DATA[[#This Row],[Initial end]],GLOBAL_DATA[[#This Row],[Re-estimated end]],43831))</f>
        <v/>
      </c>
      <c r="AU28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9" s="222">
        <f>IF(GLOBAL_DATA[[#This Row],[Target scope]]&lt;&gt;Target_Not_Applicable,COUNTBLANK(GLOBAL_DATA[[#This Row],[Target scope]:[Target justification (if&lt;100%)]]),0)+IF(GLOBAL_DATA[[#This Row],[Status]]&lt;&gt;Status_No_Project,COUNTBLANK(GLOBAL_DATA[[#This Row],[Implementation progress rate]:[CISO assessment]]),0)</f>
        <v>1</v>
      </c>
      <c r="AW2899" s="45">
        <f>SUBTOTAL(103,GLOBAL_DATA[[#This Row],[BU]])</f>
        <v>0</v>
      </c>
    </row>
    <row r="2900" spans="1:49" ht="38.25" hidden="1" x14ac:dyDescent="0.25">
      <c r="A2900" s="222" t="s">
        <v>40</v>
      </c>
      <c r="B2900" s="223" t="s">
        <v>894</v>
      </c>
      <c r="C2900" s="223" t="s">
        <v>50</v>
      </c>
      <c r="D2900" s="231" t="s">
        <v>731</v>
      </c>
      <c r="E2900" s="232" t="s">
        <v>7</v>
      </c>
      <c r="F2900" s="232"/>
      <c r="G2900" s="233"/>
      <c r="H2900" s="221"/>
      <c r="I2900" s="231" t="s">
        <v>568</v>
      </c>
      <c r="J2900" s="232"/>
      <c r="K2900" s="234"/>
      <c r="L2900" s="235"/>
      <c r="M2900" s="233"/>
      <c r="N2900" s="236"/>
      <c r="O2900" s="224" t="str">
        <f>IF(GLOBAL_DATA[[#This Row],[Target scope]]="","",INDEX(DATA_TargetStatusChoice[Target_Status_Choice],MATCH(GLOBAL_DATA[[#This Row],[Target scope]],DATA_TargetStatusChoice[Value],1)))</f>
        <v>FULL IMPLEMENTATION</v>
      </c>
      <c r="P2900" s="237">
        <v>1</v>
      </c>
      <c r="Q2900" s="238"/>
      <c r="R2900" s="250" t="s">
        <v>31</v>
      </c>
      <c r="S2900" s="251"/>
      <c r="T2900" s="251" t="s">
        <v>386</v>
      </c>
      <c r="U2900" s="252"/>
      <c r="V2900" s="239" t="s">
        <v>430</v>
      </c>
      <c r="W2900" s="240" t="s">
        <v>924</v>
      </c>
      <c r="X2900" s="241">
        <v>44197</v>
      </c>
      <c r="Y2900" s="241">
        <v>44561</v>
      </c>
      <c r="Z2900" s="241" t="s">
        <v>562</v>
      </c>
      <c r="AA2900" s="242">
        <f>SUM(GLOBAL_DATA[[#This Row],[Initial 2020]],GLOBAL_DATA[[#This Row],[Initial 2021]],GLOBAL_DATA[[#This Row],[Initial 2022]],GLOBAL_DATA[[#This Row],[Initial 2023]])</f>
        <v>0</v>
      </c>
      <c r="AB2900" s="243">
        <f>SUM(GLOBAL_DATA[[#This Row],[Reestimated 2020]],GLOBAL_DATA[[#This Row],[Reestimated 2021]],GLOBAL_DATA[[#This Row],[Reestimated 2022]],GLOBAL_DATA[[#This Row],[Reestimated 2023]])</f>
        <v>0</v>
      </c>
      <c r="AC2900" s="244">
        <f>SUM(GLOBAL_DATA[[#This Row],[Spent 2020]],GLOBAL_DATA[[#This Row],[Spent 2021]],GLOBAL_DATA[[#This Row],[Spent 2022]],GLOBAL_DATA[[#This Row],[Spent 2023]])</f>
        <v>0</v>
      </c>
      <c r="AD2900" s="245" t="s">
        <v>562</v>
      </c>
      <c r="AE2900" s="246" t="s">
        <v>562</v>
      </c>
      <c r="AF2900" s="247" t="s">
        <v>562</v>
      </c>
      <c r="AG2900" s="246">
        <v>0</v>
      </c>
      <c r="AH2900" s="246" t="s">
        <v>562</v>
      </c>
      <c r="AI2900" s="246" t="s">
        <v>562</v>
      </c>
      <c r="AJ2900" s="245" t="s">
        <v>562</v>
      </c>
      <c r="AK2900" s="246" t="s">
        <v>562</v>
      </c>
      <c r="AL2900" s="247" t="s">
        <v>562</v>
      </c>
      <c r="AM2900" s="246" t="s">
        <v>562</v>
      </c>
      <c r="AN2900" s="246" t="s">
        <v>562</v>
      </c>
      <c r="AO2900" s="248" t="s">
        <v>562</v>
      </c>
      <c r="AP2900" s="249" t="s">
        <v>562</v>
      </c>
      <c r="AQ2900" s="249" t="s">
        <v>562</v>
      </c>
      <c r="AR2900" s="162">
        <f>IF(GLOBAL_DATA[[#This Row],[Target scope]]&lt;&gt;Target_Not_Applicable,GLOBAL_DATA[[#This Row],[Target scope]]*GLOBAL_DATA[[#This Row],[Implementation progress rate]],"")</f>
        <v>0</v>
      </c>
      <c r="AS2900" s="180">
        <f>IF(OR(GLOBAL_DATA[[#This Row],[Status]]=DATA!$J$6,GLOBAL_DATA[[#This Row],[Status]]=DATA!$J$7,GLOBAL_DATA[[#This Row],[Status]]=DATA!$J$8),1,0)</f>
        <v>0</v>
      </c>
      <c r="AT2900" s="181">
        <f>IF(GLOBAL_DATA[[#This Row],[Status]]=Status_No_Project,"",MAX(GLOBAL_DATA[[#This Row],[Initial end]],GLOBAL_DATA[[#This Row],[Re-estimated end]],43831))</f>
        <v>44561</v>
      </c>
      <c r="AU29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0" s="222">
        <f>IF(GLOBAL_DATA[[#This Row],[Target scope]]&lt;&gt;Target_Not_Applicable,COUNTBLANK(GLOBAL_DATA[[#This Row],[Target scope]:[Target justification (if&lt;100%)]]),0)+IF(GLOBAL_DATA[[#This Row],[Status]]&lt;&gt;Status_No_Project,COUNTBLANK(GLOBAL_DATA[[#This Row],[Implementation progress rate]:[CISO assessment]]),0)</f>
        <v>2</v>
      </c>
      <c r="AW2900" s="45">
        <f>SUBTOTAL(103,GLOBAL_DATA[[#This Row],[BU]])</f>
        <v>0</v>
      </c>
    </row>
    <row r="2901" spans="1:49" ht="38.25" hidden="1" x14ac:dyDescent="0.25">
      <c r="A2901" s="222" t="s">
        <v>40</v>
      </c>
      <c r="B2901" s="223" t="s">
        <v>894</v>
      </c>
      <c r="C2901" s="223" t="s">
        <v>50</v>
      </c>
      <c r="D2901" s="231" t="s">
        <v>732</v>
      </c>
      <c r="E2901" s="232" t="s">
        <v>7</v>
      </c>
      <c r="F2901" s="232"/>
      <c r="G2901" s="233"/>
      <c r="H2901" s="221"/>
      <c r="I2901" s="231" t="s">
        <v>571</v>
      </c>
      <c r="J2901" s="232"/>
      <c r="K2901" s="234"/>
      <c r="L2901" s="235"/>
      <c r="M2901" s="233"/>
      <c r="N2901" s="236"/>
      <c r="O2901" s="224" t="str">
        <f>IF(GLOBAL_DATA[[#This Row],[Target scope]]="","",INDEX(DATA_TargetStatusChoice[Target_Status_Choice],MATCH(GLOBAL_DATA[[#This Row],[Target scope]],DATA_TargetStatusChoice[Value],1)))</f>
        <v>FULL IMPLEMENTATION</v>
      </c>
      <c r="P2901" s="237">
        <v>1</v>
      </c>
      <c r="Q2901" s="238"/>
      <c r="R2901" s="250" t="s">
        <v>31</v>
      </c>
      <c r="S2901" s="251">
        <v>0</v>
      </c>
      <c r="T2901" s="251" t="s">
        <v>386</v>
      </c>
      <c r="U2901" s="252"/>
      <c r="V2901" s="239" t="s">
        <v>430</v>
      </c>
      <c r="W2901" s="240" t="s">
        <v>921</v>
      </c>
      <c r="X2901" s="241">
        <v>44562</v>
      </c>
      <c r="Y2901" s="241">
        <v>44925</v>
      </c>
      <c r="Z2901" s="241">
        <v>44926</v>
      </c>
      <c r="AA2901" s="242">
        <f>SUM(GLOBAL_DATA[[#This Row],[Initial 2020]],GLOBAL_DATA[[#This Row],[Initial 2021]],GLOBAL_DATA[[#This Row],[Initial 2022]],GLOBAL_DATA[[#This Row],[Initial 2023]])</f>
        <v>0.1</v>
      </c>
      <c r="AB2901" s="243">
        <f>SUM(GLOBAL_DATA[[#This Row],[Reestimated 2020]],GLOBAL_DATA[[#This Row],[Reestimated 2021]],GLOBAL_DATA[[#This Row],[Reestimated 2022]],GLOBAL_DATA[[#This Row],[Reestimated 2023]])</f>
        <v>0</v>
      </c>
      <c r="AC2901" s="244">
        <f>SUM(GLOBAL_DATA[[#This Row],[Spent 2020]],GLOBAL_DATA[[#This Row],[Spent 2021]],GLOBAL_DATA[[#This Row],[Spent 2022]],GLOBAL_DATA[[#This Row],[Spent 2023]])</f>
        <v>0</v>
      </c>
      <c r="AD2901" s="245" t="s">
        <v>562</v>
      </c>
      <c r="AE2901" s="246" t="s">
        <v>562</v>
      </c>
      <c r="AF2901" s="247" t="s">
        <v>562</v>
      </c>
      <c r="AG2901" s="246" t="s">
        <v>562</v>
      </c>
      <c r="AH2901" s="246" t="s">
        <v>562</v>
      </c>
      <c r="AI2901" s="246" t="s">
        <v>562</v>
      </c>
      <c r="AJ2901" s="245">
        <v>0.1</v>
      </c>
      <c r="AK2901" s="246" t="s">
        <v>562</v>
      </c>
      <c r="AL2901" s="247" t="s">
        <v>562</v>
      </c>
      <c r="AM2901" s="246" t="s">
        <v>562</v>
      </c>
      <c r="AN2901" s="246" t="s">
        <v>562</v>
      </c>
      <c r="AO2901" s="248" t="s">
        <v>562</v>
      </c>
      <c r="AP2901" s="249" t="s">
        <v>562</v>
      </c>
      <c r="AQ2901" s="249" t="s">
        <v>562</v>
      </c>
      <c r="AR2901" s="162">
        <f>IF(GLOBAL_DATA[[#This Row],[Target scope]]&lt;&gt;Target_Not_Applicable,GLOBAL_DATA[[#This Row],[Target scope]]*GLOBAL_DATA[[#This Row],[Implementation progress rate]],"")</f>
        <v>0</v>
      </c>
      <c r="AS2901" s="180">
        <f>IF(OR(GLOBAL_DATA[[#This Row],[Status]]=DATA!$J$6,GLOBAL_DATA[[#This Row],[Status]]=DATA!$J$7,GLOBAL_DATA[[#This Row],[Status]]=DATA!$J$8),1,0)</f>
        <v>0</v>
      </c>
      <c r="AT2901" s="181">
        <f>IF(GLOBAL_DATA[[#This Row],[Status]]=Status_No_Project,"",MAX(GLOBAL_DATA[[#This Row],[Initial end]],GLOBAL_DATA[[#This Row],[Re-estimated end]],43831))</f>
        <v>44926</v>
      </c>
      <c r="AU29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1" s="222">
        <f>IF(GLOBAL_DATA[[#This Row],[Target scope]]&lt;&gt;Target_Not_Applicable,COUNTBLANK(GLOBAL_DATA[[#This Row],[Target scope]:[Target justification (if&lt;100%)]]),0)+IF(GLOBAL_DATA[[#This Row],[Status]]&lt;&gt;Status_No_Project,COUNTBLANK(GLOBAL_DATA[[#This Row],[Implementation progress rate]:[CISO assessment]]),0)</f>
        <v>1</v>
      </c>
      <c r="AW2901" s="45">
        <f>SUBTOTAL(103,GLOBAL_DATA[[#This Row],[BU]])</f>
        <v>0</v>
      </c>
    </row>
    <row r="2902" spans="1:49" ht="25.5" hidden="1" x14ac:dyDescent="0.25">
      <c r="A2902" s="222" t="s">
        <v>40</v>
      </c>
      <c r="B2902" s="223" t="s">
        <v>894</v>
      </c>
      <c r="C2902" s="223" t="s">
        <v>50</v>
      </c>
      <c r="D2902" s="231" t="s">
        <v>733</v>
      </c>
      <c r="E2902" s="232" t="s">
        <v>7</v>
      </c>
      <c r="F2902" s="232"/>
      <c r="G2902" s="233"/>
      <c r="H2902" s="221"/>
      <c r="I2902" s="231" t="s">
        <v>578</v>
      </c>
      <c r="J2902" s="232"/>
      <c r="K2902" s="234"/>
      <c r="L2902" s="235"/>
      <c r="M2902" s="233"/>
      <c r="N2902" s="236"/>
      <c r="O2902" s="224" t="str">
        <f>IF(GLOBAL_DATA[[#This Row],[Target scope]]="","",INDEX(DATA_TargetStatusChoice[Target_Status_Choice],MATCH(GLOBAL_DATA[[#This Row],[Target scope]],DATA_TargetStatusChoice[Value],1)))</f>
        <v>RISK ACCEPTED</v>
      </c>
      <c r="P2902" s="237">
        <v>0</v>
      </c>
      <c r="Q2902" s="238"/>
      <c r="R2902" s="250" t="s">
        <v>469</v>
      </c>
      <c r="S2902" s="251"/>
      <c r="T2902" s="251" t="s">
        <v>386</v>
      </c>
      <c r="U2902" s="252"/>
      <c r="V2902" s="239" t="s">
        <v>562</v>
      </c>
      <c r="W2902" s="240" t="s">
        <v>922</v>
      </c>
      <c r="X2902" s="241" t="s">
        <v>562</v>
      </c>
      <c r="Y2902" s="241" t="s">
        <v>562</v>
      </c>
      <c r="Z2902" s="241" t="s">
        <v>562</v>
      </c>
      <c r="AA2902" s="242">
        <f>SUM(GLOBAL_DATA[[#This Row],[Initial 2020]],GLOBAL_DATA[[#This Row],[Initial 2021]],GLOBAL_DATA[[#This Row],[Initial 2022]],GLOBAL_DATA[[#This Row],[Initial 2023]])</f>
        <v>0</v>
      </c>
      <c r="AB2902" s="243">
        <f>SUM(GLOBAL_DATA[[#This Row],[Reestimated 2020]],GLOBAL_DATA[[#This Row],[Reestimated 2021]],GLOBAL_DATA[[#This Row],[Reestimated 2022]],GLOBAL_DATA[[#This Row],[Reestimated 2023]])</f>
        <v>0</v>
      </c>
      <c r="AC2902" s="244">
        <f>SUM(GLOBAL_DATA[[#This Row],[Spent 2020]],GLOBAL_DATA[[#This Row],[Spent 2021]],GLOBAL_DATA[[#This Row],[Spent 2022]],GLOBAL_DATA[[#This Row],[Spent 2023]])</f>
        <v>0</v>
      </c>
      <c r="AD2902" s="245" t="s">
        <v>562</v>
      </c>
      <c r="AE2902" s="246" t="s">
        <v>562</v>
      </c>
      <c r="AF2902" s="247" t="s">
        <v>562</v>
      </c>
      <c r="AG2902" s="246" t="s">
        <v>562</v>
      </c>
      <c r="AH2902" s="246" t="s">
        <v>562</v>
      </c>
      <c r="AI2902" s="246" t="s">
        <v>562</v>
      </c>
      <c r="AJ2902" s="245" t="s">
        <v>562</v>
      </c>
      <c r="AK2902" s="246" t="s">
        <v>562</v>
      </c>
      <c r="AL2902" s="247" t="s">
        <v>562</v>
      </c>
      <c r="AM2902" s="246" t="s">
        <v>562</v>
      </c>
      <c r="AN2902" s="246" t="s">
        <v>562</v>
      </c>
      <c r="AO2902" s="248" t="s">
        <v>562</v>
      </c>
      <c r="AP2902" s="249" t="s">
        <v>562</v>
      </c>
      <c r="AQ2902" s="249" t="s">
        <v>562</v>
      </c>
      <c r="AR2902" s="162">
        <f>IF(GLOBAL_DATA[[#This Row],[Target scope]]&lt;&gt;Target_Not_Applicable,GLOBAL_DATA[[#This Row],[Target scope]]*GLOBAL_DATA[[#This Row],[Implementation progress rate]],"")</f>
        <v>0</v>
      </c>
      <c r="AS2902" s="180">
        <f>IF(OR(GLOBAL_DATA[[#This Row],[Status]]=DATA!$J$6,GLOBAL_DATA[[#This Row],[Status]]=DATA!$J$7,GLOBAL_DATA[[#This Row],[Status]]=DATA!$J$8),1,0)</f>
        <v>0</v>
      </c>
      <c r="AT2902" s="181" t="str">
        <f>IF(GLOBAL_DATA[[#This Row],[Status]]=Status_No_Project,"",MAX(GLOBAL_DATA[[#This Row],[Initial end]],GLOBAL_DATA[[#This Row],[Re-estimated end]],43831))</f>
        <v/>
      </c>
      <c r="AU29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2" s="222">
        <f>IF(GLOBAL_DATA[[#This Row],[Target scope]]&lt;&gt;Target_Not_Applicable,COUNTBLANK(GLOBAL_DATA[[#This Row],[Target scope]:[Target justification (if&lt;100%)]]),0)+IF(GLOBAL_DATA[[#This Row],[Status]]&lt;&gt;Status_No_Project,COUNTBLANK(GLOBAL_DATA[[#This Row],[Implementation progress rate]:[CISO assessment]]),0)</f>
        <v>1</v>
      </c>
      <c r="AW2902" s="45">
        <f>SUBTOTAL(103,GLOBAL_DATA[[#This Row],[BU]])</f>
        <v>0</v>
      </c>
    </row>
    <row r="2903" spans="1:49" ht="25.5" hidden="1" x14ac:dyDescent="0.25">
      <c r="A2903" s="222" t="s">
        <v>40</v>
      </c>
      <c r="B2903" s="223" t="s">
        <v>894</v>
      </c>
      <c r="C2903" s="223" t="s">
        <v>50</v>
      </c>
      <c r="D2903" s="231" t="s">
        <v>734</v>
      </c>
      <c r="E2903" s="232" t="s">
        <v>7</v>
      </c>
      <c r="F2903" s="232"/>
      <c r="G2903" s="233"/>
      <c r="H2903" s="221"/>
      <c r="I2903" s="231" t="s">
        <v>571</v>
      </c>
      <c r="J2903" s="232"/>
      <c r="K2903" s="234"/>
      <c r="L2903" s="235"/>
      <c r="M2903" s="233"/>
      <c r="N2903" s="236"/>
      <c r="O2903" s="224" t="str">
        <f>IF(GLOBAL_DATA[[#This Row],[Target scope]]="","",INDEX(DATA_TargetStatusChoice[Target_Status_Choice],MATCH(GLOBAL_DATA[[#This Row],[Target scope]],DATA_TargetStatusChoice[Value],1)))</f>
        <v>NOT APPLICABLE</v>
      </c>
      <c r="P2903" s="237" t="s">
        <v>427</v>
      </c>
      <c r="Q2903" s="238"/>
      <c r="R2903" s="250" t="s">
        <v>469</v>
      </c>
      <c r="S2903" s="251"/>
      <c r="T2903" s="251" t="s">
        <v>386</v>
      </c>
      <c r="U2903" s="252"/>
      <c r="V2903" s="239" t="s">
        <v>562</v>
      </c>
      <c r="W2903" s="240" t="s">
        <v>922</v>
      </c>
      <c r="X2903" s="241" t="s">
        <v>562</v>
      </c>
      <c r="Y2903" s="241" t="s">
        <v>562</v>
      </c>
      <c r="Z2903" s="241" t="s">
        <v>562</v>
      </c>
      <c r="AA2903" s="242">
        <f>SUM(GLOBAL_DATA[[#This Row],[Initial 2020]],GLOBAL_DATA[[#This Row],[Initial 2021]],GLOBAL_DATA[[#This Row],[Initial 2022]],GLOBAL_DATA[[#This Row],[Initial 2023]])</f>
        <v>0</v>
      </c>
      <c r="AB2903" s="243">
        <f>SUM(GLOBAL_DATA[[#This Row],[Reestimated 2020]],GLOBAL_DATA[[#This Row],[Reestimated 2021]],GLOBAL_DATA[[#This Row],[Reestimated 2022]],GLOBAL_DATA[[#This Row],[Reestimated 2023]])</f>
        <v>0</v>
      </c>
      <c r="AC2903" s="244">
        <f>SUM(GLOBAL_DATA[[#This Row],[Spent 2020]],GLOBAL_DATA[[#This Row],[Spent 2021]],GLOBAL_DATA[[#This Row],[Spent 2022]],GLOBAL_DATA[[#This Row],[Spent 2023]])</f>
        <v>0</v>
      </c>
      <c r="AD2903" s="245" t="s">
        <v>562</v>
      </c>
      <c r="AE2903" s="246" t="s">
        <v>562</v>
      </c>
      <c r="AF2903" s="247" t="s">
        <v>562</v>
      </c>
      <c r="AG2903" s="246" t="s">
        <v>562</v>
      </c>
      <c r="AH2903" s="246" t="s">
        <v>562</v>
      </c>
      <c r="AI2903" s="246" t="s">
        <v>562</v>
      </c>
      <c r="AJ2903" s="245" t="s">
        <v>562</v>
      </c>
      <c r="AK2903" s="246" t="s">
        <v>562</v>
      </c>
      <c r="AL2903" s="247" t="s">
        <v>562</v>
      </c>
      <c r="AM2903" s="246" t="s">
        <v>562</v>
      </c>
      <c r="AN2903" s="246" t="s">
        <v>562</v>
      </c>
      <c r="AO2903" s="248" t="s">
        <v>562</v>
      </c>
      <c r="AP2903" s="249" t="s">
        <v>562</v>
      </c>
      <c r="AQ2903" s="249" t="s">
        <v>562</v>
      </c>
      <c r="AR2903" s="162" t="str">
        <f>IF(GLOBAL_DATA[[#This Row],[Target scope]]&lt;&gt;Target_Not_Applicable,GLOBAL_DATA[[#This Row],[Target scope]]*GLOBAL_DATA[[#This Row],[Implementation progress rate]],"")</f>
        <v/>
      </c>
      <c r="AS2903" s="180">
        <f>IF(OR(GLOBAL_DATA[[#This Row],[Status]]=DATA!$J$6,GLOBAL_DATA[[#This Row],[Status]]=DATA!$J$7,GLOBAL_DATA[[#This Row],[Status]]=DATA!$J$8),1,0)</f>
        <v>0</v>
      </c>
      <c r="AT2903" s="181" t="str">
        <f>IF(GLOBAL_DATA[[#This Row],[Status]]=Status_No_Project,"",MAX(GLOBAL_DATA[[#This Row],[Initial end]],GLOBAL_DATA[[#This Row],[Re-estimated end]],43831))</f>
        <v/>
      </c>
      <c r="AU29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3" s="222">
        <f>IF(GLOBAL_DATA[[#This Row],[Target scope]]&lt;&gt;Target_Not_Applicable,COUNTBLANK(GLOBAL_DATA[[#This Row],[Target scope]:[Target justification (if&lt;100%)]]),0)+IF(GLOBAL_DATA[[#This Row],[Status]]&lt;&gt;Status_No_Project,COUNTBLANK(GLOBAL_DATA[[#This Row],[Implementation progress rate]:[CISO assessment]]),0)</f>
        <v>0</v>
      </c>
      <c r="AW2903" s="45">
        <f>SUBTOTAL(103,GLOBAL_DATA[[#This Row],[BU]])</f>
        <v>0</v>
      </c>
    </row>
    <row r="2904" spans="1:49" ht="25.5" hidden="1" x14ac:dyDescent="0.25">
      <c r="A2904" s="222" t="s">
        <v>40</v>
      </c>
      <c r="B2904" s="223" t="s">
        <v>894</v>
      </c>
      <c r="C2904" s="223" t="s">
        <v>50</v>
      </c>
      <c r="D2904" s="231" t="s">
        <v>735</v>
      </c>
      <c r="E2904" s="232" t="s">
        <v>7</v>
      </c>
      <c r="F2904" s="232"/>
      <c r="G2904" s="233"/>
      <c r="H2904" s="221"/>
      <c r="I2904" s="231" t="s">
        <v>637</v>
      </c>
      <c r="J2904" s="232"/>
      <c r="K2904" s="234"/>
      <c r="L2904" s="235"/>
      <c r="M2904" s="233"/>
      <c r="N2904" s="236"/>
      <c r="O2904" s="224" t="str">
        <f>IF(GLOBAL_DATA[[#This Row],[Target scope]]="","",INDEX(DATA_TargetStatusChoice[Target_Status_Choice],MATCH(GLOBAL_DATA[[#This Row],[Target scope]],DATA_TargetStatusChoice[Value],1)))</f>
        <v>RISK ACCEPTED</v>
      </c>
      <c r="P2904" s="237">
        <v>0</v>
      </c>
      <c r="Q2904" s="238"/>
      <c r="R2904" s="250" t="s">
        <v>469</v>
      </c>
      <c r="S2904" s="251">
        <v>0</v>
      </c>
      <c r="T2904" s="251" t="s">
        <v>386</v>
      </c>
      <c r="U2904" s="252"/>
      <c r="V2904" s="239" t="s">
        <v>430</v>
      </c>
      <c r="W2904" s="240" t="s">
        <v>922</v>
      </c>
      <c r="X2904" s="241" t="s">
        <v>562</v>
      </c>
      <c r="Y2904" s="241" t="s">
        <v>562</v>
      </c>
      <c r="Z2904" s="241" t="s">
        <v>562</v>
      </c>
      <c r="AA2904" s="242">
        <f>SUM(GLOBAL_DATA[[#This Row],[Initial 2020]],GLOBAL_DATA[[#This Row],[Initial 2021]],GLOBAL_DATA[[#This Row],[Initial 2022]],GLOBAL_DATA[[#This Row],[Initial 2023]])</f>
        <v>0</v>
      </c>
      <c r="AB2904" s="243">
        <f>SUM(GLOBAL_DATA[[#This Row],[Reestimated 2020]],GLOBAL_DATA[[#This Row],[Reestimated 2021]],GLOBAL_DATA[[#This Row],[Reestimated 2022]],GLOBAL_DATA[[#This Row],[Reestimated 2023]])</f>
        <v>0</v>
      </c>
      <c r="AC2904" s="244">
        <f>SUM(GLOBAL_DATA[[#This Row],[Spent 2020]],GLOBAL_DATA[[#This Row],[Spent 2021]],GLOBAL_DATA[[#This Row],[Spent 2022]],GLOBAL_DATA[[#This Row],[Spent 2023]])</f>
        <v>0</v>
      </c>
      <c r="AD2904" s="245" t="s">
        <v>562</v>
      </c>
      <c r="AE2904" s="246" t="s">
        <v>562</v>
      </c>
      <c r="AF2904" s="247" t="s">
        <v>562</v>
      </c>
      <c r="AG2904" s="246" t="s">
        <v>562</v>
      </c>
      <c r="AH2904" s="246" t="s">
        <v>562</v>
      </c>
      <c r="AI2904" s="246" t="s">
        <v>562</v>
      </c>
      <c r="AJ2904" s="245" t="s">
        <v>562</v>
      </c>
      <c r="AK2904" s="246" t="s">
        <v>562</v>
      </c>
      <c r="AL2904" s="247" t="s">
        <v>562</v>
      </c>
      <c r="AM2904" s="246" t="s">
        <v>562</v>
      </c>
      <c r="AN2904" s="246" t="s">
        <v>562</v>
      </c>
      <c r="AO2904" s="248" t="s">
        <v>562</v>
      </c>
      <c r="AP2904" s="249" t="s">
        <v>562</v>
      </c>
      <c r="AQ2904" s="249" t="s">
        <v>562</v>
      </c>
      <c r="AR2904" s="162">
        <f>IF(GLOBAL_DATA[[#This Row],[Target scope]]&lt;&gt;Target_Not_Applicable,GLOBAL_DATA[[#This Row],[Target scope]]*GLOBAL_DATA[[#This Row],[Implementation progress rate]],"")</f>
        <v>0</v>
      </c>
      <c r="AS2904" s="180">
        <f>IF(OR(GLOBAL_DATA[[#This Row],[Status]]=DATA!$J$6,GLOBAL_DATA[[#This Row],[Status]]=DATA!$J$7,GLOBAL_DATA[[#This Row],[Status]]=DATA!$J$8),1,0)</f>
        <v>0</v>
      </c>
      <c r="AT2904" s="181" t="str">
        <f>IF(GLOBAL_DATA[[#This Row],[Status]]=Status_No_Project,"",MAX(GLOBAL_DATA[[#This Row],[Initial end]],GLOBAL_DATA[[#This Row],[Re-estimated end]],43831))</f>
        <v/>
      </c>
      <c r="AU29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4" s="222">
        <f>IF(GLOBAL_DATA[[#This Row],[Target scope]]&lt;&gt;Target_Not_Applicable,COUNTBLANK(GLOBAL_DATA[[#This Row],[Target scope]:[Target justification (if&lt;100%)]]),0)+IF(GLOBAL_DATA[[#This Row],[Status]]&lt;&gt;Status_No_Project,COUNTBLANK(GLOBAL_DATA[[#This Row],[Implementation progress rate]:[CISO assessment]]),0)</f>
        <v>1</v>
      </c>
      <c r="AW2904" s="45">
        <f>SUBTOTAL(103,GLOBAL_DATA[[#This Row],[BU]])</f>
        <v>0</v>
      </c>
    </row>
    <row r="2905" spans="1:49" ht="25.5" hidden="1" x14ac:dyDescent="0.25">
      <c r="A2905" s="222" t="s">
        <v>40</v>
      </c>
      <c r="B2905" s="223" t="s">
        <v>894</v>
      </c>
      <c r="C2905" s="223" t="s">
        <v>50</v>
      </c>
      <c r="D2905" s="231" t="s">
        <v>736</v>
      </c>
      <c r="E2905" s="232" t="s">
        <v>7</v>
      </c>
      <c r="F2905" s="232"/>
      <c r="G2905" s="233"/>
      <c r="H2905" s="221"/>
      <c r="I2905" s="231" t="s">
        <v>637</v>
      </c>
      <c r="J2905" s="232"/>
      <c r="K2905" s="234"/>
      <c r="L2905" s="235"/>
      <c r="M2905" s="233"/>
      <c r="N2905" s="236"/>
      <c r="O2905" s="224" t="str">
        <f>IF(GLOBAL_DATA[[#This Row],[Target scope]]="","",INDEX(DATA_TargetStatusChoice[Target_Status_Choice],MATCH(GLOBAL_DATA[[#This Row],[Target scope]],DATA_TargetStatusChoice[Value],1)))</f>
        <v>RISK ACCEPTED</v>
      </c>
      <c r="P2905" s="237">
        <v>0</v>
      </c>
      <c r="Q2905" s="238"/>
      <c r="R2905" s="250" t="s">
        <v>469</v>
      </c>
      <c r="S2905" s="251">
        <v>0</v>
      </c>
      <c r="T2905" s="251" t="s">
        <v>386</v>
      </c>
      <c r="U2905" s="252"/>
      <c r="V2905" s="239" t="s">
        <v>430</v>
      </c>
      <c r="W2905" s="240" t="s">
        <v>922</v>
      </c>
      <c r="X2905" s="241" t="s">
        <v>562</v>
      </c>
      <c r="Y2905" s="241" t="s">
        <v>562</v>
      </c>
      <c r="Z2905" s="241" t="s">
        <v>562</v>
      </c>
      <c r="AA2905" s="242">
        <f>SUM(GLOBAL_DATA[[#This Row],[Initial 2020]],GLOBAL_DATA[[#This Row],[Initial 2021]],GLOBAL_DATA[[#This Row],[Initial 2022]],GLOBAL_DATA[[#This Row],[Initial 2023]])</f>
        <v>0</v>
      </c>
      <c r="AB2905" s="243">
        <f>SUM(GLOBAL_DATA[[#This Row],[Reestimated 2020]],GLOBAL_DATA[[#This Row],[Reestimated 2021]],GLOBAL_DATA[[#This Row],[Reestimated 2022]],GLOBAL_DATA[[#This Row],[Reestimated 2023]])</f>
        <v>0</v>
      </c>
      <c r="AC2905" s="244">
        <f>SUM(GLOBAL_DATA[[#This Row],[Spent 2020]],GLOBAL_DATA[[#This Row],[Spent 2021]],GLOBAL_DATA[[#This Row],[Spent 2022]],GLOBAL_DATA[[#This Row],[Spent 2023]])</f>
        <v>0</v>
      </c>
      <c r="AD2905" s="245" t="s">
        <v>562</v>
      </c>
      <c r="AE2905" s="246" t="s">
        <v>562</v>
      </c>
      <c r="AF2905" s="247" t="s">
        <v>562</v>
      </c>
      <c r="AG2905" s="246" t="s">
        <v>562</v>
      </c>
      <c r="AH2905" s="246" t="s">
        <v>562</v>
      </c>
      <c r="AI2905" s="246" t="s">
        <v>562</v>
      </c>
      <c r="AJ2905" s="245" t="s">
        <v>562</v>
      </c>
      <c r="AK2905" s="246" t="s">
        <v>562</v>
      </c>
      <c r="AL2905" s="247" t="s">
        <v>562</v>
      </c>
      <c r="AM2905" s="246" t="s">
        <v>562</v>
      </c>
      <c r="AN2905" s="246" t="s">
        <v>562</v>
      </c>
      <c r="AO2905" s="248" t="s">
        <v>562</v>
      </c>
      <c r="AP2905" s="249" t="s">
        <v>562</v>
      </c>
      <c r="AQ2905" s="249" t="s">
        <v>562</v>
      </c>
      <c r="AR2905" s="162">
        <f>IF(GLOBAL_DATA[[#This Row],[Target scope]]&lt;&gt;Target_Not_Applicable,GLOBAL_DATA[[#This Row],[Target scope]]*GLOBAL_DATA[[#This Row],[Implementation progress rate]],"")</f>
        <v>0</v>
      </c>
      <c r="AS2905" s="180">
        <f>IF(OR(GLOBAL_DATA[[#This Row],[Status]]=DATA!$J$6,GLOBAL_DATA[[#This Row],[Status]]=DATA!$J$7,GLOBAL_DATA[[#This Row],[Status]]=DATA!$J$8),1,0)</f>
        <v>0</v>
      </c>
      <c r="AT2905" s="181" t="str">
        <f>IF(GLOBAL_DATA[[#This Row],[Status]]=Status_No_Project,"",MAX(GLOBAL_DATA[[#This Row],[Initial end]],GLOBAL_DATA[[#This Row],[Re-estimated end]],43831))</f>
        <v/>
      </c>
      <c r="AU29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5" s="222">
        <f>IF(GLOBAL_DATA[[#This Row],[Target scope]]&lt;&gt;Target_Not_Applicable,COUNTBLANK(GLOBAL_DATA[[#This Row],[Target scope]:[Target justification (if&lt;100%)]]),0)+IF(GLOBAL_DATA[[#This Row],[Status]]&lt;&gt;Status_No_Project,COUNTBLANK(GLOBAL_DATA[[#This Row],[Implementation progress rate]:[CISO assessment]]),0)</f>
        <v>1</v>
      </c>
      <c r="AW2905" s="45">
        <f>SUBTOTAL(103,GLOBAL_DATA[[#This Row],[BU]])</f>
        <v>0</v>
      </c>
    </row>
    <row r="2906" spans="1:49" ht="38.25" hidden="1" x14ac:dyDescent="0.25">
      <c r="A2906" s="222" t="s">
        <v>40</v>
      </c>
      <c r="B2906" s="223" t="s">
        <v>894</v>
      </c>
      <c r="C2906" s="223" t="s">
        <v>50</v>
      </c>
      <c r="D2906" s="231" t="s">
        <v>737</v>
      </c>
      <c r="E2906" s="232" t="s">
        <v>7</v>
      </c>
      <c r="F2906" s="232"/>
      <c r="G2906" s="233"/>
      <c r="H2906" s="221"/>
      <c r="I2906" s="231" t="s">
        <v>568</v>
      </c>
      <c r="J2906" s="232"/>
      <c r="K2906" s="234"/>
      <c r="L2906" s="235"/>
      <c r="M2906" s="233"/>
      <c r="N2906" s="236"/>
      <c r="O2906" s="224" t="str">
        <f>IF(GLOBAL_DATA[[#This Row],[Target scope]]="","",INDEX(DATA_TargetStatusChoice[Target_Status_Choice],MATCH(GLOBAL_DATA[[#This Row],[Target scope]],DATA_TargetStatusChoice[Value],1)))</f>
        <v>FULL IMPLEMENTATION</v>
      </c>
      <c r="P2906" s="237">
        <v>1</v>
      </c>
      <c r="Q2906" s="238"/>
      <c r="R2906" s="250" t="s">
        <v>31</v>
      </c>
      <c r="S2906" s="251">
        <v>0</v>
      </c>
      <c r="T2906" s="251" t="s">
        <v>386</v>
      </c>
      <c r="U2906" s="252"/>
      <c r="V2906" s="239" t="s">
        <v>430</v>
      </c>
      <c r="W2906" s="240" t="s">
        <v>390</v>
      </c>
      <c r="X2906" s="241">
        <v>44197</v>
      </c>
      <c r="Y2906" s="241">
        <v>44560</v>
      </c>
      <c r="Z2906" s="241">
        <v>44560</v>
      </c>
      <c r="AA2906" s="242">
        <f>SUM(GLOBAL_DATA[[#This Row],[Initial 2020]],GLOBAL_DATA[[#This Row],[Initial 2021]],GLOBAL_DATA[[#This Row],[Initial 2022]],GLOBAL_DATA[[#This Row],[Initial 2023]])</f>
        <v>0</v>
      </c>
      <c r="AB2906" s="243">
        <f>SUM(GLOBAL_DATA[[#This Row],[Reestimated 2020]],GLOBAL_DATA[[#This Row],[Reestimated 2021]],GLOBAL_DATA[[#This Row],[Reestimated 2022]],GLOBAL_DATA[[#This Row],[Reestimated 2023]])</f>
        <v>0</v>
      </c>
      <c r="AC2906" s="244">
        <f>SUM(GLOBAL_DATA[[#This Row],[Spent 2020]],GLOBAL_DATA[[#This Row],[Spent 2021]],GLOBAL_DATA[[#This Row],[Spent 2022]],GLOBAL_DATA[[#This Row],[Spent 2023]])</f>
        <v>0</v>
      </c>
      <c r="AD2906" s="245" t="s">
        <v>562</v>
      </c>
      <c r="AE2906" s="246" t="s">
        <v>562</v>
      </c>
      <c r="AF2906" s="247" t="s">
        <v>562</v>
      </c>
      <c r="AG2906" s="246">
        <v>0</v>
      </c>
      <c r="AH2906" s="246" t="s">
        <v>562</v>
      </c>
      <c r="AI2906" s="246" t="s">
        <v>562</v>
      </c>
      <c r="AJ2906" s="245" t="s">
        <v>562</v>
      </c>
      <c r="AK2906" s="246" t="s">
        <v>562</v>
      </c>
      <c r="AL2906" s="247" t="s">
        <v>562</v>
      </c>
      <c r="AM2906" s="246" t="s">
        <v>562</v>
      </c>
      <c r="AN2906" s="246" t="s">
        <v>562</v>
      </c>
      <c r="AO2906" s="248" t="s">
        <v>562</v>
      </c>
      <c r="AP2906" s="249" t="s">
        <v>562</v>
      </c>
      <c r="AQ2906" s="249" t="s">
        <v>562</v>
      </c>
      <c r="AR2906" s="162">
        <f>IF(GLOBAL_DATA[[#This Row],[Target scope]]&lt;&gt;Target_Not_Applicable,GLOBAL_DATA[[#This Row],[Target scope]]*GLOBAL_DATA[[#This Row],[Implementation progress rate]],"")</f>
        <v>0</v>
      </c>
      <c r="AS2906" s="180">
        <f>IF(OR(GLOBAL_DATA[[#This Row],[Status]]=DATA!$J$6,GLOBAL_DATA[[#This Row],[Status]]=DATA!$J$7,GLOBAL_DATA[[#This Row],[Status]]=DATA!$J$8),1,0)</f>
        <v>0</v>
      </c>
      <c r="AT2906" s="181">
        <f>IF(GLOBAL_DATA[[#This Row],[Status]]=Status_No_Project,"",MAX(GLOBAL_DATA[[#This Row],[Initial end]],GLOBAL_DATA[[#This Row],[Re-estimated end]],43831))</f>
        <v>44560</v>
      </c>
      <c r="AU29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6" s="222">
        <f>IF(GLOBAL_DATA[[#This Row],[Target scope]]&lt;&gt;Target_Not_Applicable,COUNTBLANK(GLOBAL_DATA[[#This Row],[Target scope]:[Target justification (if&lt;100%)]]),0)+IF(GLOBAL_DATA[[#This Row],[Status]]&lt;&gt;Status_No_Project,COUNTBLANK(GLOBAL_DATA[[#This Row],[Implementation progress rate]:[CISO assessment]]),0)</f>
        <v>1</v>
      </c>
      <c r="AW2906" s="45">
        <f>SUBTOTAL(103,GLOBAL_DATA[[#This Row],[BU]])</f>
        <v>0</v>
      </c>
    </row>
    <row r="2907" spans="1:49" ht="25.5" hidden="1" x14ac:dyDescent="0.25">
      <c r="A2907" s="222" t="s">
        <v>40</v>
      </c>
      <c r="B2907" s="223" t="s">
        <v>894</v>
      </c>
      <c r="C2907" s="223" t="s">
        <v>50</v>
      </c>
      <c r="D2907" s="231" t="s">
        <v>738</v>
      </c>
      <c r="E2907" s="232" t="s">
        <v>7</v>
      </c>
      <c r="F2907" s="232"/>
      <c r="G2907" s="233"/>
      <c r="H2907" s="221"/>
      <c r="I2907" s="231" t="s">
        <v>571</v>
      </c>
      <c r="J2907" s="232"/>
      <c r="K2907" s="234"/>
      <c r="L2907" s="235"/>
      <c r="M2907" s="233"/>
      <c r="N2907" s="236"/>
      <c r="O2907" s="224" t="str">
        <f>IF(GLOBAL_DATA[[#This Row],[Target scope]]="","",INDEX(DATA_TargetStatusChoice[Target_Status_Choice],MATCH(GLOBAL_DATA[[#This Row],[Target scope]],DATA_TargetStatusChoice[Value],1)))</f>
        <v>NOT APPLICABLE</v>
      </c>
      <c r="P2907" s="237" t="s">
        <v>427</v>
      </c>
      <c r="Q2907" s="238"/>
      <c r="R2907" s="250" t="s">
        <v>469</v>
      </c>
      <c r="S2907" s="251"/>
      <c r="T2907" s="251" t="s">
        <v>386</v>
      </c>
      <c r="U2907" s="252"/>
      <c r="V2907" s="239" t="s">
        <v>562</v>
      </c>
      <c r="W2907" s="240" t="s">
        <v>562</v>
      </c>
      <c r="X2907" s="241" t="s">
        <v>562</v>
      </c>
      <c r="Y2907" s="241" t="s">
        <v>562</v>
      </c>
      <c r="Z2907" s="241" t="s">
        <v>562</v>
      </c>
      <c r="AA2907" s="242">
        <f>SUM(GLOBAL_DATA[[#This Row],[Initial 2020]],GLOBAL_DATA[[#This Row],[Initial 2021]],GLOBAL_DATA[[#This Row],[Initial 2022]],GLOBAL_DATA[[#This Row],[Initial 2023]])</f>
        <v>0</v>
      </c>
      <c r="AB2907" s="243">
        <f>SUM(GLOBAL_DATA[[#This Row],[Reestimated 2020]],GLOBAL_DATA[[#This Row],[Reestimated 2021]],GLOBAL_DATA[[#This Row],[Reestimated 2022]],GLOBAL_DATA[[#This Row],[Reestimated 2023]])</f>
        <v>0</v>
      </c>
      <c r="AC2907" s="244">
        <f>SUM(GLOBAL_DATA[[#This Row],[Spent 2020]],GLOBAL_DATA[[#This Row],[Spent 2021]],GLOBAL_DATA[[#This Row],[Spent 2022]],GLOBAL_DATA[[#This Row],[Spent 2023]])</f>
        <v>0</v>
      </c>
      <c r="AD2907" s="245" t="s">
        <v>562</v>
      </c>
      <c r="AE2907" s="246" t="s">
        <v>562</v>
      </c>
      <c r="AF2907" s="247" t="s">
        <v>562</v>
      </c>
      <c r="AG2907" s="246" t="s">
        <v>562</v>
      </c>
      <c r="AH2907" s="246" t="s">
        <v>562</v>
      </c>
      <c r="AI2907" s="246" t="s">
        <v>562</v>
      </c>
      <c r="AJ2907" s="245" t="s">
        <v>562</v>
      </c>
      <c r="AK2907" s="246" t="s">
        <v>562</v>
      </c>
      <c r="AL2907" s="247" t="s">
        <v>562</v>
      </c>
      <c r="AM2907" s="246" t="s">
        <v>562</v>
      </c>
      <c r="AN2907" s="246" t="s">
        <v>562</v>
      </c>
      <c r="AO2907" s="248" t="s">
        <v>562</v>
      </c>
      <c r="AP2907" s="249" t="s">
        <v>562</v>
      </c>
      <c r="AQ2907" s="249" t="s">
        <v>562</v>
      </c>
      <c r="AR2907" s="162" t="str">
        <f>IF(GLOBAL_DATA[[#This Row],[Target scope]]&lt;&gt;Target_Not_Applicable,GLOBAL_DATA[[#This Row],[Target scope]]*GLOBAL_DATA[[#This Row],[Implementation progress rate]],"")</f>
        <v/>
      </c>
      <c r="AS2907" s="180">
        <f>IF(OR(GLOBAL_DATA[[#This Row],[Status]]=DATA!$J$6,GLOBAL_DATA[[#This Row],[Status]]=DATA!$J$7,GLOBAL_DATA[[#This Row],[Status]]=DATA!$J$8),1,0)</f>
        <v>0</v>
      </c>
      <c r="AT2907" s="181" t="str">
        <f>IF(GLOBAL_DATA[[#This Row],[Status]]=Status_No_Project,"",MAX(GLOBAL_DATA[[#This Row],[Initial end]],GLOBAL_DATA[[#This Row],[Re-estimated end]],43831))</f>
        <v/>
      </c>
      <c r="AU29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7" s="222">
        <f>IF(GLOBAL_DATA[[#This Row],[Target scope]]&lt;&gt;Target_Not_Applicable,COUNTBLANK(GLOBAL_DATA[[#This Row],[Target scope]:[Target justification (if&lt;100%)]]),0)+IF(GLOBAL_DATA[[#This Row],[Status]]&lt;&gt;Status_No_Project,COUNTBLANK(GLOBAL_DATA[[#This Row],[Implementation progress rate]:[CISO assessment]]),0)</f>
        <v>0</v>
      </c>
      <c r="AW2907" s="45">
        <f>SUBTOTAL(103,GLOBAL_DATA[[#This Row],[BU]])</f>
        <v>0</v>
      </c>
    </row>
    <row r="2908" spans="1:49" ht="25.5" hidden="1" x14ac:dyDescent="0.25">
      <c r="A2908" s="222" t="s">
        <v>40</v>
      </c>
      <c r="B2908" s="223" t="s">
        <v>894</v>
      </c>
      <c r="C2908" s="223" t="s">
        <v>50</v>
      </c>
      <c r="D2908" s="231" t="s">
        <v>739</v>
      </c>
      <c r="E2908" s="232" t="s">
        <v>7</v>
      </c>
      <c r="F2908" s="232"/>
      <c r="G2908" s="233"/>
      <c r="H2908" s="221"/>
      <c r="I2908" s="231" t="s">
        <v>578</v>
      </c>
      <c r="J2908" s="232"/>
      <c r="K2908" s="234"/>
      <c r="L2908" s="235"/>
      <c r="M2908" s="233"/>
      <c r="N2908" s="236"/>
      <c r="O2908" s="224" t="str">
        <f>IF(GLOBAL_DATA[[#This Row],[Target scope]]="","",INDEX(DATA_TargetStatusChoice[Target_Status_Choice],MATCH(GLOBAL_DATA[[#This Row],[Target scope]],DATA_TargetStatusChoice[Value],1)))</f>
        <v>RISK ACCEPTED</v>
      </c>
      <c r="P2908" s="237">
        <v>0</v>
      </c>
      <c r="Q2908" s="238"/>
      <c r="R2908" s="250" t="s">
        <v>31</v>
      </c>
      <c r="S2908" s="251">
        <v>0</v>
      </c>
      <c r="T2908" s="251" t="s">
        <v>386</v>
      </c>
      <c r="U2908" s="252"/>
      <c r="V2908" s="239" t="s">
        <v>430</v>
      </c>
      <c r="W2908" s="240" t="s">
        <v>922</v>
      </c>
      <c r="X2908" s="241">
        <v>44562</v>
      </c>
      <c r="Y2908" s="241">
        <v>44925</v>
      </c>
      <c r="Z2908" s="241">
        <v>44926</v>
      </c>
      <c r="AA2908" s="242">
        <f>SUM(GLOBAL_DATA[[#This Row],[Initial 2020]],GLOBAL_DATA[[#This Row],[Initial 2021]],GLOBAL_DATA[[#This Row],[Initial 2022]],GLOBAL_DATA[[#This Row],[Initial 2023]])</f>
        <v>0.1</v>
      </c>
      <c r="AB2908" s="243">
        <f>SUM(GLOBAL_DATA[[#This Row],[Reestimated 2020]],GLOBAL_DATA[[#This Row],[Reestimated 2021]],GLOBAL_DATA[[#This Row],[Reestimated 2022]],GLOBAL_DATA[[#This Row],[Reestimated 2023]])</f>
        <v>0</v>
      </c>
      <c r="AC2908" s="244">
        <f>SUM(GLOBAL_DATA[[#This Row],[Spent 2020]],GLOBAL_DATA[[#This Row],[Spent 2021]],GLOBAL_DATA[[#This Row],[Spent 2022]],GLOBAL_DATA[[#This Row],[Spent 2023]])</f>
        <v>0</v>
      </c>
      <c r="AD2908" s="245" t="s">
        <v>562</v>
      </c>
      <c r="AE2908" s="246" t="s">
        <v>562</v>
      </c>
      <c r="AF2908" s="247" t="s">
        <v>562</v>
      </c>
      <c r="AG2908" s="246" t="s">
        <v>562</v>
      </c>
      <c r="AH2908" s="246" t="s">
        <v>562</v>
      </c>
      <c r="AI2908" s="246" t="s">
        <v>562</v>
      </c>
      <c r="AJ2908" s="245">
        <v>0.1</v>
      </c>
      <c r="AK2908" s="246" t="s">
        <v>562</v>
      </c>
      <c r="AL2908" s="247" t="s">
        <v>562</v>
      </c>
      <c r="AM2908" s="246" t="s">
        <v>562</v>
      </c>
      <c r="AN2908" s="246" t="s">
        <v>562</v>
      </c>
      <c r="AO2908" s="248" t="s">
        <v>562</v>
      </c>
      <c r="AP2908" s="249" t="s">
        <v>562</v>
      </c>
      <c r="AQ2908" s="249" t="s">
        <v>562</v>
      </c>
      <c r="AR2908" s="162">
        <f>IF(GLOBAL_DATA[[#This Row],[Target scope]]&lt;&gt;Target_Not_Applicable,GLOBAL_DATA[[#This Row],[Target scope]]*GLOBAL_DATA[[#This Row],[Implementation progress rate]],"")</f>
        <v>0</v>
      </c>
      <c r="AS2908" s="180">
        <f>IF(OR(GLOBAL_DATA[[#This Row],[Status]]=DATA!$J$6,GLOBAL_DATA[[#This Row],[Status]]=DATA!$J$7,GLOBAL_DATA[[#This Row],[Status]]=DATA!$J$8),1,0)</f>
        <v>0</v>
      </c>
      <c r="AT2908" s="181">
        <f>IF(GLOBAL_DATA[[#This Row],[Status]]=Status_No_Project,"",MAX(GLOBAL_DATA[[#This Row],[Initial end]],GLOBAL_DATA[[#This Row],[Re-estimated end]],43831))</f>
        <v>44926</v>
      </c>
      <c r="AU29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8" s="222">
        <f>IF(GLOBAL_DATA[[#This Row],[Target scope]]&lt;&gt;Target_Not_Applicable,COUNTBLANK(GLOBAL_DATA[[#This Row],[Target scope]:[Target justification (if&lt;100%)]]),0)+IF(GLOBAL_DATA[[#This Row],[Status]]&lt;&gt;Status_No_Project,COUNTBLANK(GLOBAL_DATA[[#This Row],[Implementation progress rate]:[CISO assessment]]),0)</f>
        <v>1</v>
      </c>
      <c r="AW2908" s="45">
        <f>SUBTOTAL(103,GLOBAL_DATA[[#This Row],[BU]])</f>
        <v>0</v>
      </c>
    </row>
    <row r="2909" spans="1:49" ht="38.25" hidden="1" x14ac:dyDescent="0.25">
      <c r="A2909" s="222" t="s">
        <v>40</v>
      </c>
      <c r="B2909" s="223" t="s">
        <v>894</v>
      </c>
      <c r="C2909" s="223" t="s">
        <v>50</v>
      </c>
      <c r="D2909" s="231" t="s">
        <v>740</v>
      </c>
      <c r="E2909" s="232" t="s">
        <v>7</v>
      </c>
      <c r="F2909" s="232"/>
      <c r="G2909" s="233"/>
      <c r="H2909" s="221"/>
      <c r="I2909" s="231" t="s">
        <v>571</v>
      </c>
      <c r="J2909" s="232"/>
      <c r="K2909" s="234"/>
      <c r="L2909" s="235"/>
      <c r="M2909" s="233"/>
      <c r="N2909" s="236"/>
      <c r="O2909" s="224" t="str">
        <f>IF(GLOBAL_DATA[[#This Row],[Target scope]]="","",INDEX(DATA_TargetStatusChoice[Target_Status_Choice],MATCH(GLOBAL_DATA[[#This Row],[Target scope]],DATA_TargetStatusChoice[Value],1)))</f>
        <v>FULL IMPLEMENTATION</v>
      </c>
      <c r="P2909" s="237">
        <v>1</v>
      </c>
      <c r="Q2909" s="238"/>
      <c r="R2909" s="250" t="s">
        <v>31</v>
      </c>
      <c r="S2909" s="251">
        <v>0</v>
      </c>
      <c r="T2909" s="251" t="s">
        <v>386</v>
      </c>
      <c r="U2909" s="252"/>
      <c r="V2909" s="239" t="s">
        <v>430</v>
      </c>
      <c r="W2909" s="240" t="s">
        <v>921</v>
      </c>
      <c r="X2909" s="241">
        <v>44197</v>
      </c>
      <c r="Y2909" s="241">
        <v>44560</v>
      </c>
      <c r="Z2909" s="241">
        <v>44560</v>
      </c>
      <c r="AA2909" s="242">
        <f>SUM(GLOBAL_DATA[[#This Row],[Initial 2020]],GLOBAL_DATA[[#This Row],[Initial 2021]],GLOBAL_DATA[[#This Row],[Initial 2022]],GLOBAL_DATA[[#This Row],[Initial 2023]])</f>
        <v>0</v>
      </c>
      <c r="AB2909" s="243">
        <f>SUM(GLOBAL_DATA[[#This Row],[Reestimated 2020]],GLOBAL_DATA[[#This Row],[Reestimated 2021]],GLOBAL_DATA[[#This Row],[Reestimated 2022]],GLOBAL_DATA[[#This Row],[Reestimated 2023]])</f>
        <v>0</v>
      </c>
      <c r="AC2909" s="244">
        <f>SUM(GLOBAL_DATA[[#This Row],[Spent 2020]],GLOBAL_DATA[[#This Row],[Spent 2021]],GLOBAL_DATA[[#This Row],[Spent 2022]],GLOBAL_DATA[[#This Row],[Spent 2023]])</f>
        <v>0</v>
      </c>
      <c r="AD2909" s="245" t="s">
        <v>562</v>
      </c>
      <c r="AE2909" s="246" t="s">
        <v>562</v>
      </c>
      <c r="AF2909" s="247" t="s">
        <v>562</v>
      </c>
      <c r="AG2909" s="246">
        <v>0</v>
      </c>
      <c r="AH2909" s="246" t="s">
        <v>562</v>
      </c>
      <c r="AI2909" s="246" t="s">
        <v>562</v>
      </c>
      <c r="AJ2909" s="245" t="s">
        <v>562</v>
      </c>
      <c r="AK2909" s="246" t="s">
        <v>562</v>
      </c>
      <c r="AL2909" s="247" t="s">
        <v>562</v>
      </c>
      <c r="AM2909" s="246" t="s">
        <v>562</v>
      </c>
      <c r="AN2909" s="246" t="s">
        <v>562</v>
      </c>
      <c r="AO2909" s="248" t="s">
        <v>562</v>
      </c>
      <c r="AP2909" s="249" t="s">
        <v>562</v>
      </c>
      <c r="AQ2909" s="249" t="s">
        <v>562</v>
      </c>
      <c r="AR2909" s="162">
        <f>IF(GLOBAL_DATA[[#This Row],[Target scope]]&lt;&gt;Target_Not_Applicable,GLOBAL_DATA[[#This Row],[Target scope]]*GLOBAL_DATA[[#This Row],[Implementation progress rate]],"")</f>
        <v>0</v>
      </c>
      <c r="AS2909" s="180">
        <f>IF(OR(GLOBAL_DATA[[#This Row],[Status]]=DATA!$J$6,GLOBAL_DATA[[#This Row],[Status]]=DATA!$J$7,GLOBAL_DATA[[#This Row],[Status]]=DATA!$J$8),1,0)</f>
        <v>0</v>
      </c>
      <c r="AT2909" s="181">
        <f>IF(GLOBAL_DATA[[#This Row],[Status]]=Status_No_Project,"",MAX(GLOBAL_DATA[[#This Row],[Initial end]],GLOBAL_DATA[[#This Row],[Re-estimated end]],43831))</f>
        <v>44560</v>
      </c>
      <c r="AU29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9" s="222">
        <f>IF(GLOBAL_DATA[[#This Row],[Target scope]]&lt;&gt;Target_Not_Applicable,COUNTBLANK(GLOBAL_DATA[[#This Row],[Target scope]:[Target justification (if&lt;100%)]]),0)+IF(GLOBAL_DATA[[#This Row],[Status]]&lt;&gt;Status_No_Project,COUNTBLANK(GLOBAL_DATA[[#This Row],[Implementation progress rate]:[CISO assessment]]),0)</f>
        <v>1</v>
      </c>
      <c r="AW2909" s="45">
        <f>SUBTOTAL(103,GLOBAL_DATA[[#This Row],[BU]])</f>
        <v>0</v>
      </c>
    </row>
    <row r="2910" spans="1:49" ht="25.5" hidden="1" x14ac:dyDescent="0.25">
      <c r="A2910" s="222" t="s">
        <v>40</v>
      </c>
      <c r="B2910" s="223" t="s">
        <v>894</v>
      </c>
      <c r="C2910" s="223" t="s">
        <v>50</v>
      </c>
      <c r="D2910" s="231" t="s">
        <v>741</v>
      </c>
      <c r="E2910" s="232" t="s">
        <v>7</v>
      </c>
      <c r="F2910" s="232"/>
      <c r="G2910" s="233"/>
      <c r="H2910" s="221"/>
      <c r="I2910" s="231" t="s">
        <v>571</v>
      </c>
      <c r="J2910" s="232"/>
      <c r="K2910" s="234"/>
      <c r="L2910" s="235"/>
      <c r="M2910" s="233"/>
      <c r="N2910" s="236"/>
      <c r="O2910" s="224" t="str">
        <f>IF(GLOBAL_DATA[[#This Row],[Target scope]]="","",INDEX(DATA_TargetStatusChoice[Target_Status_Choice],MATCH(GLOBAL_DATA[[#This Row],[Target scope]],DATA_TargetStatusChoice[Value],1)))</f>
        <v>NOT APPLICABLE</v>
      </c>
      <c r="P2910" s="237" t="s">
        <v>427</v>
      </c>
      <c r="Q2910" s="238"/>
      <c r="R2910" s="250" t="s">
        <v>469</v>
      </c>
      <c r="S2910" s="251"/>
      <c r="T2910" s="251" t="s">
        <v>386</v>
      </c>
      <c r="U2910" s="252"/>
      <c r="V2910" s="239" t="s">
        <v>562</v>
      </c>
      <c r="W2910" s="240" t="s">
        <v>922</v>
      </c>
      <c r="X2910" s="241" t="s">
        <v>562</v>
      </c>
      <c r="Y2910" s="241" t="s">
        <v>562</v>
      </c>
      <c r="Z2910" s="241" t="s">
        <v>562</v>
      </c>
      <c r="AA2910" s="242">
        <f>SUM(GLOBAL_DATA[[#This Row],[Initial 2020]],GLOBAL_DATA[[#This Row],[Initial 2021]],GLOBAL_DATA[[#This Row],[Initial 2022]],GLOBAL_DATA[[#This Row],[Initial 2023]])</f>
        <v>0</v>
      </c>
      <c r="AB2910" s="243">
        <f>SUM(GLOBAL_DATA[[#This Row],[Reestimated 2020]],GLOBAL_DATA[[#This Row],[Reestimated 2021]],GLOBAL_DATA[[#This Row],[Reestimated 2022]],GLOBAL_DATA[[#This Row],[Reestimated 2023]])</f>
        <v>0</v>
      </c>
      <c r="AC2910" s="244">
        <f>SUM(GLOBAL_DATA[[#This Row],[Spent 2020]],GLOBAL_DATA[[#This Row],[Spent 2021]],GLOBAL_DATA[[#This Row],[Spent 2022]],GLOBAL_DATA[[#This Row],[Spent 2023]])</f>
        <v>0</v>
      </c>
      <c r="AD2910" s="245" t="s">
        <v>562</v>
      </c>
      <c r="AE2910" s="246" t="s">
        <v>562</v>
      </c>
      <c r="AF2910" s="247" t="s">
        <v>562</v>
      </c>
      <c r="AG2910" s="246" t="s">
        <v>562</v>
      </c>
      <c r="AH2910" s="246" t="s">
        <v>562</v>
      </c>
      <c r="AI2910" s="246" t="s">
        <v>562</v>
      </c>
      <c r="AJ2910" s="245" t="s">
        <v>562</v>
      </c>
      <c r="AK2910" s="246" t="s">
        <v>562</v>
      </c>
      <c r="AL2910" s="247" t="s">
        <v>562</v>
      </c>
      <c r="AM2910" s="246" t="s">
        <v>562</v>
      </c>
      <c r="AN2910" s="246" t="s">
        <v>562</v>
      </c>
      <c r="AO2910" s="248" t="s">
        <v>562</v>
      </c>
      <c r="AP2910" s="249" t="s">
        <v>562</v>
      </c>
      <c r="AQ2910" s="249" t="s">
        <v>562</v>
      </c>
      <c r="AR2910" s="162" t="str">
        <f>IF(GLOBAL_DATA[[#This Row],[Target scope]]&lt;&gt;Target_Not_Applicable,GLOBAL_DATA[[#This Row],[Target scope]]*GLOBAL_DATA[[#This Row],[Implementation progress rate]],"")</f>
        <v/>
      </c>
      <c r="AS2910" s="180">
        <f>IF(OR(GLOBAL_DATA[[#This Row],[Status]]=DATA!$J$6,GLOBAL_DATA[[#This Row],[Status]]=DATA!$J$7,GLOBAL_DATA[[#This Row],[Status]]=DATA!$J$8),1,0)</f>
        <v>0</v>
      </c>
      <c r="AT2910" s="181" t="str">
        <f>IF(GLOBAL_DATA[[#This Row],[Status]]=Status_No_Project,"",MAX(GLOBAL_DATA[[#This Row],[Initial end]],GLOBAL_DATA[[#This Row],[Re-estimated end]],43831))</f>
        <v/>
      </c>
      <c r="AU29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0" s="222">
        <f>IF(GLOBAL_DATA[[#This Row],[Target scope]]&lt;&gt;Target_Not_Applicable,COUNTBLANK(GLOBAL_DATA[[#This Row],[Target scope]:[Target justification (if&lt;100%)]]),0)+IF(GLOBAL_DATA[[#This Row],[Status]]&lt;&gt;Status_No_Project,COUNTBLANK(GLOBAL_DATA[[#This Row],[Implementation progress rate]:[CISO assessment]]),0)</f>
        <v>0</v>
      </c>
      <c r="AW2910" s="45">
        <f>SUBTOTAL(103,GLOBAL_DATA[[#This Row],[BU]])</f>
        <v>0</v>
      </c>
    </row>
    <row r="2911" spans="1:49" ht="25.5" hidden="1" x14ac:dyDescent="0.25">
      <c r="A2911" s="222" t="s">
        <v>40</v>
      </c>
      <c r="B2911" s="223" t="s">
        <v>894</v>
      </c>
      <c r="C2911" s="223" t="s">
        <v>50</v>
      </c>
      <c r="D2911" s="231" t="s">
        <v>742</v>
      </c>
      <c r="E2911" s="232" t="s">
        <v>7</v>
      </c>
      <c r="F2911" s="232"/>
      <c r="G2911" s="233"/>
      <c r="H2911" s="221"/>
      <c r="I2911" s="231" t="s">
        <v>571</v>
      </c>
      <c r="J2911" s="232"/>
      <c r="K2911" s="234"/>
      <c r="L2911" s="235"/>
      <c r="M2911" s="233"/>
      <c r="N2911" s="236"/>
      <c r="O2911" s="224" t="str">
        <f>IF(GLOBAL_DATA[[#This Row],[Target scope]]="","",INDEX(DATA_TargetStatusChoice[Target_Status_Choice],MATCH(GLOBAL_DATA[[#This Row],[Target scope]],DATA_TargetStatusChoice[Value],1)))</f>
        <v>NOT APPLICABLE</v>
      </c>
      <c r="P2911" s="237" t="s">
        <v>427</v>
      </c>
      <c r="Q2911" s="238"/>
      <c r="R2911" s="250" t="s">
        <v>469</v>
      </c>
      <c r="S2911" s="251"/>
      <c r="T2911" s="251" t="s">
        <v>386</v>
      </c>
      <c r="U2911" s="252"/>
      <c r="V2911" s="239" t="s">
        <v>562</v>
      </c>
      <c r="W2911" s="240" t="s">
        <v>922</v>
      </c>
      <c r="X2911" s="241" t="s">
        <v>562</v>
      </c>
      <c r="Y2911" s="241" t="s">
        <v>562</v>
      </c>
      <c r="Z2911" s="241" t="s">
        <v>562</v>
      </c>
      <c r="AA2911" s="242">
        <f>SUM(GLOBAL_DATA[[#This Row],[Initial 2020]],GLOBAL_DATA[[#This Row],[Initial 2021]],GLOBAL_DATA[[#This Row],[Initial 2022]],GLOBAL_DATA[[#This Row],[Initial 2023]])</f>
        <v>0</v>
      </c>
      <c r="AB2911" s="243">
        <f>SUM(GLOBAL_DATA[[#This Row],[Reestimated 2020]],GLOBAL_DATA[[#This Row],[Reestimated 2021]],GLOBAL_DATA[[#This Row],[Reestimated 2022]],GLOBAL_DATA[[#This Row],[Reestimated 2023]])</f>
        <v>0</v>
      </c>
      <c r="AC2911" s="244">
        <f>SUM(GLOBAL_DATA[[#This Row],[Spent 2020]],GLOBAL_DATA[[#This Row],[Spent 2021]],GLOBAL_DATA[[#This Row],[Spent 2022]],GLOBAL_DATA[[#This Row],[Spent 2023]])</f>
        <v>0</v>
      </c>
      <c r="AD2911" s="245" t="s">
        <v>562</v>
      </c>
      <c r="AE2911" s="246" t="s">
        <v>562</v>
      </c>
      <c r="AF2911" s="247" t="s">
        <v>562</v>
      </c>
      <c r="AG2911" s="246" t="s">
        <v>562</v>
      </c>
      <c r="AH2911" s="246" t="s">
        <v>562</v>
      </c>
      <c r="AI2911" s="246" t="s">
        <v>562</v>
      </c>
      <c r="AJ2911" s="245" t="s">
        <v>562</v>
      </c>
      <c r="AK2911" s="246" t="s">
        <v>562</v>
      </c>
      <c r="AL2911" s="247" t="s">
        <v>562</v>
      </c>
      <c r="AM2911" s="246" t="s">
        <v>562</v>
      </c>
      <c r="AN2911" s="246" t="s">
        <v>562</v>
      </c>
      <c r="AO2911" s="248" t="s">
        <v>562</v>
      </c>
      <c r="AP2911" s="249" t="s">
        <v>562</v>
      </c>
      <c r="AQ2911" s="249" t="s">
        <v>562</v>
      </c>
      <c r="AR2911" s="162" t="str">
        <f>IF(GLOBAL_DATA[[#This Row],[Target scope]]&lt;&gt;Target_Not_Applicable,GLOBAL_DATA[[#This Row],[Target scope]]*GLOBAL_DATA[[#This Row],[Implementation progress rate]],"")</f>
        <v/>
      </c>
      <c r="AS2911" s="180">
        <f>IF(OR(GLOBAL_DATA[[#This Row],[Status]]=DATA!$J$6,GLOBAL_DATA[[#This Row],[Status]]=DATA!$J$7,GLOBAL_DATA[[#This Row],[Status]]=DATA!$J$8),1,0)</f>
        <v>0</v>
      </c>
      <c r="AT2911" s="181" t="str">
        <f>IF(GLOBAL_DATA[[#This Row],[Status]]=Status_No_Project,"",MAX(GLOBAL_DATA[[#This Row],[Initial end]],GLOBAL_DATA[[#This Row],[Re-estimated end]],43831))</f>
        <v/>
      </c>
      <c r="AU29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1" s="222">
        <f>IF(GLOBAL_DATA[[#This Row],[Target scope]]&lt;&gt;Target_Not_Applicable,COUNTBLANK(GLOBAL_DATA[[#This Row],[Target scope]:[Target justification (if&lt;100%)]]),0)+IF(GLOBAL_DATA[[#This Row],[Status]]&lt;&gt;Status_No_Project,COUNTBLANK(GLOBAL_DATA[[#This Row],[Implementation progress rate]:[CISO assessment]]),0)</f>
        <v>0</v>
      </c>
      <c r="AW2911" s="45">
        <f>SUBTOTAL(103,GLOBAL_DATA[[#This Row],[BU]])</f>
        <v>0</v>
      </c>
    </row>
    <row r="2912" spans="1:49" ht="25.5" hidden="1" x14ac:dyDescent="0.25">
      <c r="A2912" s="222" t="s">
        <v>40</v>
      </c>
      <c r="B2912" s="223" t="s">
        <v>894</v>
      </c>
      <c r="C2912" s="223" t="s">
        <v>50</v>
      </c>
      <c r="D2912" s="231" t="s">
        <v>743</v>
      </c>
      <c r="E2912" s="232" t="s">
        <v>7</v>
      </c>
      <c r="F2912" s="232"/>
      <c r="G2912" s="233"/>
      <c r="H2912" s="221"/>
      <c r="I2912" s="231" t="s">
        <v>571</v>
      </c>
      <c r="J2912" s="232"/>
      <c r="K2912" s="234"/>
      <c r="L2912" s="235"/>
      <c r="M2912" s="233"/>
      <c r="N2912" s="236"/>
      <c r="O2912" s="224" t="str">
        <f>IF(GLOBAL_DATA[[#This Row],[Target scope]]="","",INDEX(DATA_TargetStatusChoice[Target_Status_Choice],MATCH(GLOBAL_DATA[[#This Row],[Target scope]],DATA_TargetStatusChoice[Value],1)))</f>
        <v>NOT APPLICABLE</v>
      </c>
      <c r="P2912" s="237" t="s">
        <v>427</v>
      </c>
      <c r="Q2912" s="238"/>
      <c r="R2912" s="250" t="s">
        <v>469</v>
      </c>
      <c r="S2912" s="251"/>
      <c r="T2912" s="251" t="s">
        <v>386</v>
      </c>
      <c r="U2912" s="252"/>
      <c r="V2912" s="239" t="s">
        <v>562</v>
      </c>
      <c r="W2912" s="240" t="s">
        <v>922</v>
      </c>
      <c r="X2912" s="241" t="s">
        <v>562</v>
      </c>
      <c r="Y2912" s="241" t="s">
        <v>562</v>
      </c>
      <c r="Z2912" s="241" t="s">
        <v>562</v>
      </c>
      <c r="AA2912" s="242">
        <f>SUM(GLOBAL_DATA[[#This Row],[Initial 2020]],GLOBAL_DATA[[#This Row],[Initial 2021]],GLOBAL_DATA[[#This Row],[Initial 2022]],GLOBAL_DATA[[#This Row],[Initial 2023]])</f>
        <v>0</v>
      </c>
      <c r="AB2912" s="243">
        <f>SUM(GLOBAL_DATA[[#This Row],[Reestimated 2020]],GLOBAL_DATA[[#This Row],[Reestimated 2021]],GLOBAL_DATA[[#This Row],[Reestimated 2022]],GLOBAL_DATA[[#This Row],[Reestimated 2023]])</f>
        <v>0</v>
      </c>
      <c r="AC2912" s="244">
        <f>SUM(GLOBAL_DATA[[#This Row],[Spent 2020]],GLOBAL_DATA[[#This Row],[Spent 2021]],GLOBAL_DATA[[#This Row],[Spent 2022]],GLOBAL_DATA[[#This Row],[Spent 2023]])</f>
        <v>0</v>
      </c>
      <c r="AD2912" s="245" t="s">
        <v>562</v>
      </c>
      <c r="AE2912" s="246" t="s">
        <v>562</v>
      </c>
      <c r="AF2912" s="247" t="s">
        <v>562</v>
      </c>
      <c r="AG2912" s="246" t="s">
        <v>562</v>
      </c>
      <c r="AH2912" s="246" t="s">
        <v>562</v>
      </c>
      <c r="AI2912" s="246" t="s">
        <v>562</v>
      </c>
      <c r="AJ2912" s="245" t="s">
        <v>562</v>
      </c>
      <c r="AK2912" s="246" t="s">
        <v>562</v>
      </c>
      <c r="AL2912" s="247" t="s">
        <v>562</v>
      </c>
      <c r="AM2912" s="246" t="s">
        <v>562</v>
      </c>
      <c r="AN2912" s="246" t="s">
        <v>562</v>
      </c>
      <c r="AO2912" s="248" t="s">
        <v>562</v>
      </c>
      <c r="AP2912" s="249" t="s">
        <v>562</v>
      </c>
      <c r="AQ2912" s="249" t="s">
        <v>562</v>
      </c>
      <c r="AR2912" s="162" t="str">
        <f>IF(GLOBAL_DATA[[#This Row],[Target scope]]&lt;&gt;Target_Not_Applicable,GLOBAL_DATA[[#This Row],[Target scope]]*GLOBAL_DATA[[#This Row],[Implementation progress rate]],"")</f>
        <v/>
      </c>
      <c r="AS2912" s="180">
        <f>IF(OR(GLOBAL_DATA[[#This Row],[Status]]=DATA!$J$6,GLOBAL_DATA[[#This Row],[Status]]=DATA!$J$7,GLOBAL_DATA[[#This Row],[Status]]=DATA!$J$8),1,0)</f>
        <v>0</v>
      </c>
      <c r="AT2912" s="181" t="str">
        <f>IF(GLOBAL_DATA[[#This Row],[Status]]=Status_No_Project,"",MAX(GLOBAL_DATA[[#This Row],[Initial end]],GLOBAL_DATA[[#This Row],[Re-estimated end]],43831))</f>
        <v/>
      </c>
      <c r="AU29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2" s="222">
        <f>IF(GLOBAL_DATA[[#This Row],[Target scope]]&lt;&gt;Target_Not_Applicable,COUNTBLANK(GLOBAL_DATA[[#This Row],[Target scope]:[Target justification (if&lt;100%)]]),0)+IF(GLOBAL_DATA[[#This Row],[Status]]&lt;&gt;Status_No_Project,COUNTBLANK(GLOBAL_DATA[[#This Row],[Implementation progress rate]:[CISO assessment]]),0)</f>
        <v>0</v>
      </c>
      <c r="AW2912" s="45">
        <f>SUBTOTAL(103,GLOBAL_DATA[[#This Row],[BU]])</f>
        <v>0</v>
      </c>
    </row>
    <row r="2913" spans="1:49" ht="25.5" hidden="1" x14ac:dyDescent="0.25">
      <c r="A2913" s="222" t="s">
        <v>40</v>
      </c>
      <c r="B2913" s="223" t="s">
        <v>894</v>
      </c>
      <c r="C2913" s="223" t="s">
        <v>50</v>
      </c>
      <c r="D2913" s="231" t="s">
        <v>744</v>
      </c>
      <c r="E2913" s="232" t="s">
        <v>7</v>
      </c>
      <c r="F2913" s="232"/>
      <c r="G2913" s="233"/>
      <c r="H2913" s="221"/>
      <c r="I2913" s="231" t="s">
        <v>571</v>
      </c>
      <c r="J2913" s="232"/>
      <c r="K2913" s="234"/>
      <c r="L2913" s="235"/>
      <c r="M2913" s="233"/>
      <c r="N2913" s="236"/>
      <c r="O2913" s="224" t="str">
        <f>IF(GLOBAL_DATA[[#This Row],[Target scope]]="","",INDEX(DATA_TargetStatusChoice[Target_Status_Choice],MATCH(GLOBAL_DATA[[#This Row],[Target scope]],DATA_TargetStatusChoice[Value],1)))</f>
        <v>NOT APPLICABLE</v>
      </c>
      <c r="P2913" s="237" t="s">
        <v>427</v>
      </c>
      <c r="Q2913" s="238"/>
      <c r="R2913" s="250" t="s">
        <v>469</v>
      </c>
      <c r="S2913" s="251"/>
      <c r="T2913" s="251" t="s">
        <v>386</v>
      </c>
      <c r="U2913" s="252"/>
      <c r="V2913" s="239" t="s">
        <v>562</v>
      </c>
      <c r="W2913" s="240" t="s">
        <v>922</v>
      </c>
      <c r="X2913" s="241" t="s">
        <v>562</v>
      </c>
      <c r="Y2913" s="241" t="s">
        <v>562</v>
      </c>
      <c r="Z2913" s="241" t="s">
        <v>562</v>
      </c>
      <c r="AA2913" s="242">
        <f>SUM(GLOBAL_DATA[[#This Row],[Initial 2020]],GLOBAL_DATA[[#This Row],[Initial 2021]],GLOBAL_DATA[[#This Row],[Initial 2022]],GLOBAL_DATA[[#This Row],[Initial 2023]])</f>
        <v>0</v>
      </c>
      <c r="AB2913" s="243">
        <f>SUM(GLOBAL_DATA[[#This Row],[Reestimated 2020]],GLOBAL_DATA[[#This Row],[Reestimated 2021]],GLOBAL_DATA[[#This Row],[Reestimated 2022]],GLOBAL_DATA[[#This Row],[Reestimated 2023]])</f>
        <v>0</v>
      </c>
      <c r="AC2913" s="244">
        <f>SUM(GLOBAL_DATA[[#This Row],[Spent 2020]],GLOBAL_DATA[[#This Row],[Spent 2021]],GLOBAL_DATA[[#This Row],[Spent 2022]],GLOBAL_DATA[[#This Row],[Spent 2023]])</f>
        <v>0</v>
      </c>
      <c r="AD2913" s="245" t="s">
        <v>562</v>
      </c>
      <c r="AE2913" s="246" t="s">
        <v>562</v>
      </c>
      <c r="AF2913" s="247" t="s">
        <v>562</v>
      </c>
      <c r="AG2913" s="246" t="s">
        <v>562</v>
      </c>
      <c r="AH2913" s="246" t="s">
        <v>562</v>
      </c>
      <c r="AI2913" s="246" t="s">
        <v>562</v>
      </c>
      <c r="AJ2913" s="245" t="s">
        <v>562</v>
      </c>
      <c r="AK2913" s="246" t="s">
        <v>562</v>
      </c>
      <c r="AL2913" s="247" t="s">
        <v>562</v>
      </c>
      <c r="AM2913" s="246" t="s">
        <v>562</v>
      </c>
      <c r="AN2913" s="246" t="s">
        <v>562</v>
      </c>
      <c r="AO2913" s="248" t="s">
        <v>562</v>
      </c>
      <c r="AP2913" s="249" t="s">
        <v>562</v>
      </c>
      <c r="AQ2913" s="249" t="s">
        <v>562</v>
      </c>
      <c r="AR2913" s="162" t="str">
        <f>IF(GLOBAL_DATA[[#This Row],[Target scope]]&lt;&gt;Target_Not_Applicable,GLOBAL_DATA[[#This Row],[Target scope]]*GLOBAL_DATA[[#This Row],[Implementation progress rate]],"")</f>
        <v/>
      </c>
      <c r="AS2913" s="180">
        <f>IF(OR(GLOBAL_DATA[[#This Row],[Status]]=DATA!$J$6,GLOBAL_DATA[[#This Row],[Status]]=DATA!$J$7,GLOBAL_DATA[[#This Row],[Status]]=DATA!$J$8),1,0)</f>
        <v>0</v>
      </c>
      <c r="AT2913" s="181" t="str">
        <f>IF(GLOBAL_DATA[[#This Row],[Status]]=Status_No_Project,"",MAX(GLOBAL_DATA[[#This Row],[Initial end]],GLOBAL_DATA[[#This Row],[Re-estimated end]],43831))</f>
        <v/>
      </c>
      <c r="AU29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3" s="222">
        <f>IF(GLOBAL_DATA[[#This Row],[Target scope]]&lt;&gt;Target_Not_Applicable,COUNTBLANK(GLOBAL_DATA[[#This Row],[Target scope]:[Target justification (if&lt;100%)]]),0)+IF(GLOBAL_DATA[[#This Row],[Status]]&lt;&gt;Status_No_Project,COUNTBLANK(GLOBAL_DATA[[#This Row],[Implementation progress rate]:[CISO assessment]]),0)</f>
        <v>0</v>
      </c>
      <c r="AW2913" s="45">
        <f>SUBTOTAL(103,GLOBAL_DATA[[#This Row],[BU]])</f>
        <v>0</v>
      </c>
    </row>
    <row r="2914" spans="1:49" ht="25.5" hidden="1" x14ac:dyDescent="0.25">
      <c r="A2914" s="222" t="s">
        <v>40</v>
      </c>
      <c r="B2914" s="223" t="s">
        <v>894</v>
      </c>
      <c r="C2914" s="223" t="s">
        <v>50</v>
      </c>
      <c r="D2914" s="231" t="s">
        <v>745</v>
      </c>
      <c r="E2914" s="232" t="s">
        <v>7</v>
      </c>
      <c r="F2914" s="232"/>
      <c r="G2914" s="233"/>
      <c r="H2914" s="221"/>
      <c r="I2914" s="231" t="s">
        <v>571</v>
      </c>
      <c r="J2914" s="232"/>
      <c r="K2914" s="234"/>
      <c r="L2914" s="235"/>
      <c r="M2914" s="233"/>
      <c r="N2914" s="236"/>
      <c r="O2914" s="224" t="str">
        <f>IF(GLOBAL_DATA[[#This Row],[Target scope]]="","",INDEX(DATA_TargetStatusChoice[Target_Status_Choice],MATCH(GLOBAL_DATA[[#This Row],[Target scope]],DATA_TargetStatusChoice[Value],1)))</f>
        <v>NOT APPLICABLE</v>
      </c>
      <c r="P2914" s="237" t="s">
        <v>427</v>
      </c>
      <c r="Q2914" s="238"/>
      <c r="R2914" s="250" t="s">
        <v>469</v>
      </c>
      <c r="S2914" s="251"/>
      <c r="T2914" s="251" t="s">
        <v>386</v>
      </c>
      <c r="U2914" s="252"/>
      <c r="V2914" s="239" t="s">
        <v>562</v>
      </c>
      <c r="W2914" s="240" t="s">
        <v>922</v>
      </c>
      <c r="X2914" s="241" t="s">
        <v>562</v>
      </c>
      <c r="Y2914" s="241" t="s">
        <v>562</v>
      </c>
      <c r="Z2914" s="241" t="s">
        <v>562</v>
      </c>
      <c r="AA2914" s="242">
        <f>SUM(GLOBAL_DATA[[#This Row],[Initial 2020]],GLOBAL_DATA[[#This Row],[Initial 2021]],GLOBAL_DATA[[#This Row],[Initial 2022]],GLOBAL_DATA[[#This Row],[Initial 2023]])</f>
        <v>0</v>
      </c>
      <c r="AB2914" s="243">
        <f>SUM(GLOBAL_DATA[[#This Row],[Reestimated 2020]],GLOBAL_DATA[[#This Row],[Reestimated 2021]],GLOBAL_DATA[[#This Row],[Reestimated 2022]],GLOBAL_DATA[[#This Row],[Reestimated 2023]])</f>
        <v>0</v>
      </c>
      <c r="AC2914" s="244">
        <f>SUM(GLOBAL_DATA[[#This Row],[Spent 2020]],GLOBAL_DATA[[#This Row],[Spent 2021]],GLOBAL_DATA[[#This Row],[Spent 2022]],GLOBAL_DATA[[#This Row],[Spent 2023]])</f>
        <v>0</v>
      </c>
      <c r="AD2914" s="245" t="s">
        <v>562</v>
      </c>
      <c r="AE2914" s="246" t="s">
        <v>562</v>
      </c>
      <c r="AF2914" s="247" t="s">
        <v>562</v>
      </c>
      <c r="AG2914" s="246" t="s">
        <v>562</v>
      </c>
      <c r="AH2914" s="246" t="s">
        <v>562</v>
      </c>
      <c r="AI2914" s="246" t="s">
        <v>562</v>
      </c>
      <c r="AJ2914" s="245" t="s">
        <v>562</v>
      </c>
      <c r="AK2914" s="246" t="s">
        <v>562</v>
      </c>
      <c r="AL2914" s="247" t="s">
        <v>562</v>
      </c>
      <c r="AM2914" s="246" t="s">
        <v>562</v>
      </c>
      <c r="AN2914" s="246" t="s">
        <v>562</v>
      </c>
      <c r="AO2914" s="248" t="s">
        <v>562</v>
      </c>
      <c r="AP2914" s="249" t="s">
        <v>562</v>
      </c>
      <c r="AQ2914" s="249" t="s">
        <v>562</v>
      </c>
      <c r="AR2914" s="162" t="str">
        <f>IF(GLOBAL_DATA[[#This Row],[Target scope]]&lt;&gt;Target_Not_Applicable,GLOBAL_DATA[[#This Row],[Target scope]]*GLOBAL_DATA[[#This Row],[Implementation progress rate]],"")</f>
        <v/>
      </c>
      <c r="AS2914" s="180">
        <f>IF(OR(GLOBAL_DATA[[#This Row],[Status]]=DATA!$J$6,GLOBAL_DATA[[#This Row],[Status]]=DATA!$J$7,GLOBAL_DATA[[#This Row],[Status]]=DATA!$J$8),1,0)</f>
        <v>0</v>
      </c>
      <c r="AT2914" s="181" t="str">
        <f>IF(GLOBAL_DATA[[#This Row],[Status]]=Status_No_Project,"",MAX(GLOBAL_DATA[[#This Row],[Initial end]],GLOBAL_DATA[[#This Row],[Re-estimated end]],43831))</f>
        <v/>
      </c>
      <c r="AU29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4" s="222">
        <f>IF(GLOBAL_DATA[[#This Row],[Target scope]]&lt;&gt;Target_Not_Applicable,COUNTBLANK(GLOBAL_DATA[[#This Row],[Target scope]:[Target justification (if&lt;100%)]]),0)+IF(GLOBAL_DATA[[#This Row],[Status]]&lt;&gt;Status_No_Project,COUNTBLANK(GLOBAL_DATA[[#This Row],[Implementation progress rate]:[CISO assessment]]),0)</f>
        <v>0</v>
      </c>
      <c r="AW2914" s="45">
        <f>SUBTOTAL(103,GLOBAL_DATA[[#This Row],[BU]])</f>
        <v>0</v>
      </c>
    </row>
    <row r="2915" spans="1:49" ht="38.25" hidden="1" x14ac:dyDescent="0.25">
      <c r="A2915" s="222" t="s">
        <v>40</v>
      </c>
      <c r="B2915" s="223" t="s">
        <v>894</v>
      </c>
      <c r="C2915" s="223" t="s">
        <v>50</v>
      </c>
      <c r="D2915" s="231" t="s">
        <v>746</v>
      </c>
      <c r="E2915" s="232" t="s">
        <v>7</v>
      </c>
      <c r="F2915" s="232"/>
      <c r="G2915" s="233"/>
      <c r="H2915" s="221"/>
      <c r="I2915" s="231" t="s">
        <v>571</v>
      </c>
      <c r="J2915" s="232"/>
      <c r="K2915" s="234"/>
      <c r="L2915" s="235"/>
      <c r="M2915" s="233"/>
      <c r="N2915" s="236"/>
      <c r="O2915" s="224" t="str">
        <f>IF(GLOBAL_DATA[[#This Row],[Target scope]]="","",INDEX(DATA_TargetStatusChoice[Target_Status_Choice],MATCH(GLOBAL_DATA[[#This Row],[Target scope]],DATA_TargetStatusChoice[Value],1)))</f>
        <v>FULL IMPLEMENTATION</v>
      </c>
      <c r="P2915" s="237">
        <v>1</v>
      </c>
      <c r="Q2915" s="238"/>
      <c r="R2915" s="250" t="s">
        <v>31</v>
      </c>
      <c r="S2915" s="251">
        <v>0</v>
      </c>
      <c r="T2915" s="251" t="s">
        <v>386</v>
      </c>
      <c r="U2915" s="252"/>
      <c r="V2915" s="239" t="s">
        <v>430</v>
      </c>
      <c r="W2915" s="240" t="s">
        <v>922</v>
      </c>
      <c r="X2915" s="241">
        <v>44562</v>
      </c>
      <c r="Y2915" s="241">
        <v>44925</v>
      </c>
      <c r="Z2915" s="241">
        <v>44926</v>
      </c>
      <c r="AA2915" s="242">
        <f>SUM(GLOBAL_DATA[[#This Row],[Initial 2020]],GLOBAL_DATA[[#This Row],[Initial 2021]],GLOBAL_DATA[[#This Row],[Initial 2022]],GLOBAL_DATA[[#This Row],[Initial 2023]])</f>
        <v>0.1</v>
      </c>
      <c r="AB2915" s="243">
        <f>SUM(GLOBAL_DATA[[#This Row],[Reestimated 2020]],GLOBAL_DATA[[#This Row],[Reestimated 2021]],GLOBAL_DATA[[#This Row],[Reestimated 2022]],GLOBAL_DATA[[#This Row],[Reestimated 2023]])</f>
        <v>0</v>
      </c>
      <c r="AC2915" s="244">
        <f>SUM(GLOBAL_DATA[[#This Row],[Spent 2020]],GLOBAL_DATA[[#This Row],[Spent 2021]],GLOBAL_DATA[[#This Row],[Spent 2022]],GLOBAL_DATA[[#This Row],[Spent 2023]])</f>
        <v>0</v>
      </c>
      <c r="AD2915" s="245" t="s">
        <v>562</v>
      </c>
      <c r="AE2915" s="246" t="s">
        <v>562</v>
      </c>
      <c r="AF2915" s="247" t="s">
        <v>562</v>
      </c>
      <c r="AG2915" s="246" t="s">
        <v>562</v>
      </c>
      <c r="AH2915" s="246" t="s">
        <v>562</v>
      </c>
      <c r="AI2915" s="246" t="s">
        <v>562</v>
      </c>
      <c r="AJ2915" s="245">
        <v>0.1</v>
      </c>
      <c r="AK2915" s="246" t="s">
        <v>562</v>
      </c>
      <c r="AL2915" s="247" t="s">
        <v>562</v>
      </c>
      <c r="AM2915" s="246" t="s">
        <v>562</v>
      </c>
      <c r="AN2915" s="246" t="s">
        <v>562</v>
      </c>
      <c r="AO2915" s="248" t="s">
        <v>562</v>
      </c>
      <c r="AP2915" s="249" t="s">
        <v>562</v>
      </c>
      <c r="AQ2915" s="249" t="s">
        <v>562</v>
      </c>
      <c r="AR2915" s="162">
        <f>IF(GLOBAL_DATA[[#This Row],[Target scope]]&lt;&gt;Target_Not_Applicable,GLOBAL_DATA[[#This Row],[Target scope]]*GLOBAL_DATA[[#This Row],[Implementation progress rate]],"")</f>
        <v>0</v>
      </c>
      <c r="AS2915" s="180">
        <f>IF(OR(GLOBAL_DATA[[#This Row],[Status]]=DATA!$J$6,GLOBAL_DATA[[#This Row],[Status]]=DATA!$J$7,GLOBAL_DATA[[#This Row],[Status]]=DATA!$J$8),1,0)</f>
        <v>0</v>
      </c>
      <c r="AT2915" s="181">
        <f>IF(GLOBAL_DATA[[#This Row],[Status]]=Status_No_Project,"",MAX(GLOBAL_DATA[[#This Row],[Initial end]],GLOBAL_DATA[[#This Row],[Re-estimated end]],43831))</f>
        <v>44926</v>
      </c>
      <c r="AU29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5" s="222">
        <f>IF(GLOBAL_DATA[[#This Row],[Target scope]]&lt;&gt;Target_Not_Applicable,COUNTBLANK(GLOBAL_DATA[[#This Row],[Target scope]:[Target justification (if&lt;100%)]]),0)+IF(GLOBAL_DATA[[#This Row],[Status]]&lt;&gt;Status_No_Project,COUNTBLANK(GLOBAL_DATA[[#This Row],[Implementation progress rate]:[CISO assessment]]),0)</f>
        <v>1</v>
      </c>
      <c r="AW2915" s="45">
        <f>SUBTOTAL(103,GLOBAL_DATA[[#This Row],[BU]])</f>
        <v>0</v>
      </c>
    </row>
    <row r="2916" spans="1:49" ht="38.25" hidden="1" x14ac:dyDescent="0.25">
      <c r="A2916" s="222" t="s">
        <v>40</v>
      </c>
      <c r="B2916" s="223" t="s">
        <v>894</v>
      </c>
      <c r="C2916" s="223" t="s">
        <v>50</v>
      </c>
      <c r="D2916" s="231" t="s">
        <v>747</v>
      </c>
      <c r="E2916" s="232" t="s">
        <v>7</v>
      </c>
      <c r="F2916" s="232"/>
      <c r="G2916" s="233"/>
      <c r="H2916" s="221"/>
      <c r="I2916" s="231" t="s">
        <v>568</v>
      </c>
      <c r="J2916" s="232"/>
      <c r="K2916" s="234"/>
      <c r="L2916" s="235"/>
      <c r="M2916" s="233"/>
      <c r="N2916" s="236"/>
      <c r="O2916" s="224" t="str">
        <f>IF(GLOBAL_DATA[[#This Row],[Target scope]]="","",INDEX(DATA_TargetStatusChoice[Target_Status_Choice],MATCH(GLOBAL_DATA[[#This Row],[Target scope]],DATA_TargetStatusChoice[Value],1)))</f>
        <v>FULL IMPLEMENTATION</v>
      </c>
      <c r="P2916" s="237">
        <v>1</v>
      </c>
      <c r="Q2916" s="238"/>
      <c r="R2916" s="250" t="s">
        <v>31</v>
      </c>
      <c r="S2916" s="251">
        <v>0</v>
      </c>
      <c r="T2916" s="251" t="s">
        <v>386</v>
      </c>
      <c r="U2916" s="252"/>
      <c r="V2916" s="239" t="s">
        <v>430</v>
      </c>
      <c r="W2916" s="240" t="s">
        <v>921</v>
      </c>
      <c r="X2916" s="241">
        <v>44197</v>
      </c>
      <c r="Y2916" s="241">
        <v>44560</v>
      </c>
      <c r="Z2916" s="241">
        <v>44560</v>
      </c>
      <c r="AA2916" s="242">
        <f>SUM(GLOBAL_DATA[[#This Row],[Initial 2020]],GLOBAL_DATA[[#This Row],[Initial 2021]],GLOBAL_DATA[[#This Row],[Initial 2022]],GLOBAL_DATA[[#This Row],[Initial 2023]])</f>
        <v>0</v>
      </c>
      <c r="AB2916" s="243">
        <f>SUM(GLOBAL_DATA[[#This Row],[Reestimated 2020]],GLOBAL_DATA[[#This Row],[Reestimated 2021]],GLOBAL_DATA[[#This Row],[Reestimated 2022]],GLOBAL_DATA[[#This Row],[Reestimated 2023]])</f>
        <v>0</v>
      </c>
      <c r="AC2916" s="244">
        <f>SUM(GLOBAL_DATA[[#This Row],[Spent 2020]],GLOBAL_DATA[[#This Row],[Spent 2021]],GLOBAL_DATA[[#This Row],[Spent 2022]],GLOBAL_DATA[[#This Row],[Spent 2023]])</f>
        <v>0</v>
      </c>
      <c r="AD2916" s="245" t="s">
        <v>562</v>
      </c>
      <c r="AE2916" s="246" t="s">
        <v>562</v>
      </c>
      <c r="AF2916" s="247" t="s">
        <v>562</v>
      </c>
      <c r="AG2916" s="246">
        <v>0</v>
      </c>
      <c r="AH2916" s="246" t="s">
        <v>562</v>
      </c>
      <c r="AI2916" s="246" t="s">
        <v>562</v>
      </c>
      <c r="AJ2916" s="245" t="s">
        <v>562</v>
      </c>
      <c r="AK2916" s="246" t="s">
        <v>562</v>
      </c>
      <c r="AL2916" s="247" t="s">
        <v>562</v>
      </c>
      <c r="AM2916" s="246" t="s">
        <v>562</v>
      </c>
      <c r="AN2916" s="246" t="s">
        <v>562</v>
      </c>
      <c r="AO2916" s="248" t="s">
        <v>562</v>
      </c>
      <c r="AP2916" s="249" t="s">
        <v>562</v>
      </c>
      <c r="AQ2916" s="249" t="s">
        <v>562</v>
      </c>
      <c r="AR2916" s="162">
        <f>IF(GLOBAL_DATA[[#This Row],[Target scope]]&lt;&gt;Target_Not_Applicable,GLOBAL_DATA[[#This Row],[Target scope]]*GLOBAL_DATA[[#This Row],[Implementation progress rate]],"")</f>
        <v>0</v>
      </c>
      <c r="AS2916" s="180">
        <f>IF(OR(GLOBAL_DATA[[#This Row],[Status]]=DATA!$J$6,GLOBAL_DATA[[#This Row],[Status]]=DATA!$J$7,GLOBAL_DATA[[#This Row],[Status]]=DATA!$J$8),1,0)</f>
        <v>0</v>
      </c>
      <c r="AT2916" s="181">
        <f>IF(GLOBAL_DATA[[#This Row],[Status]]=Status_No_Project,"",MAX(GLOBAL_DATA[[#This Row],[Initial end]],GLOBAL_DATA[[#This Row],[Re-estimated end]],43831))</f>
        <v>44560</v>
      </c>
      <c r="AU29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6" s="222">
        <f>IF(GLOBAL_DATA[[#This Row],[Target scope]]&lt;&gt;Target_Not_Applicable,COUNTBLANK(GLOBAL_DATA[[#This Row],[Target scope]:[Target justification (if&lt;100%)]]),0)+IF(GLOBAL_DATA[[#This Row],[Status]]&lt;&gt;Status_No_Project,COUNTBLANK(GLOBAL_DATA[[#This Row],[Implementation progress rate]:[CISO assessment]]),0)</f>
        <v>1</v>
      </c>
      <c r="AW2916" s="45">
        <f>SUBTOTAL(103,GLOBAL_DATA[[#This Row],[BU]])</f>
        <v>0</v>
      </c>
    </row>
    <row r="2917" spans="1:49" ht="38.25" hidden="1" x14ac:dyDescent="0.25">
      <c r="A2917" s="222" t="s">
        <v>40</v>
      </c>
      <c r="B2917" s="223" t="s">
        <v>894</v>
      </c>
      <c r="C2917" s="223" t="s">
        <v>50</v>
      </c>
      <c r="D2917" s="231" t="s">
        <v>748</v>
      </c>
      <c r="E2917" s="232" t="s">
        <v>7</v>
      </c>
      <c r="F2917" s="232"/>
      <c r="G2917" s="233"/>
      <c r="H2917" s="221"/>
      <c r="I2917" s="231" t="s">
        <v>571</v>
      </c>
      <c r="J2917" s="232"/>
      <c r="K2917" s="234"/>
      <c r="L2917" s="235"/>
      <c r="M2917" s="233"/>
      <c r="N2917" s="236"/>
      <c r="O2917" s="224" t="str">
        <f>IF(GLOBAL_DATA[[#This Row],[Target scope]]="","",INDEX(DATA_TargetStatusChoice[Target_Status_Choice],MATCH(GLOBAL_DATA[[#This Row],[Target scope]],DATA_TargetStatusChoice[Value],1)))</f>
        <v>FULL IMPLEMENTATION</v>
      </c>
      <c r="P2917" s="237">
        <v>1</v>
      </c>
      <c r="Q2917" s="238"/>
      <c r="R2917" s="250" t="s">
        <v>31</v>
      </c>
      <c r="S2917" s="251">
        <v>0</v>
      </c>
      <c r="T2917" s="251" t="s">
        <v>386</v>
      </c>
      <c r="U2917" s="252"/>
      <c r="V2917" s="239" t="s">
        <v>430</v>
      </c>
      <c r="W2917" s="240" t="s">
        <v>922</v>
      </c>
      <c r="X2917" s="241">
        <v>44562</v>
      </c>
      <c r="Y2917" s="241">
        <v>44925</v>
      </c>
      <c r="Z2917" s="241">
        <v>44926</v>
      </c>
      <c r="AA2917" s="242">
        <f>SUM(GLOBAL_DATA[[#This Row],[Initial 2020]],GLOBAL_DATA[[#This Row],[Initial 2021]],GLOBAL_DATA[[#This Row],[Initial 2022]],GLOBAL_DATA[[#This Row],[Initial 2023]])</f>
        <v>0.1</v>
      </c>
      <c r="AB2917" s="243">
        <f>SUM(GLOBAL_DATA[[#This Row],[Reestimated 2020]],GLOBAL_DATA[[#This Row],[Reestimated 2021]],GLOBAL_DATA[[#This Row],[Reestimated 2022]],GLOBAL_DATA[[#This Row],[Reestimated 2023]])</f>
        <v>0</v>
      </c>
      <c r="AC2917" s="244">
        <f>SUM(GLOBAL_DATA[[#This Row],[Spent 2020]],GLOBAL_DATA[[#This Row],[Spent 2021]],GLOBAL_DATA[[#This Row],[Spent 2022]],GLOBAL_DATA[[#This Row],[Spent 2023]])</f>
        <v>0</v>
      </c>
      <c r="AD2917" s="245" t="s">
        <v>562</v>
      </c>
      <c r="AE2917" s="246" t="s">
        <v>562</v>
      </c>
      <c r="AF2917" s="247" t="s">
        <v>562</v>
      </c>
      <c r="AG2917" s="246" t="s">
        <v>562</v>
      </c>
      <c r="AH2917" s="246" t="s">
        <v>562</v>
      </c>
      <c r="AI2917" s="246" t="s">
        <v>562</v>
      </c>
      <c r="AJ2917" s="245">
        <v>0.1</v>
      </c>
      <c r="AK2917" s="246" t="s">
        <v>562</v>
      </c>
      <c r="AL2917" s="247" t="s">
        <v>562</v>
      </c>
      <c r="AM2917" s="246" t="s">
        <v>562</v>
      </c>
      <c r="AN2917" s="246" t="s">
        <v>562</v>
      </c>
      <c r="AO2917" s="248" t="s">
        <v>562</v>
      </c>
      <c r="AP2917" s="249" t="s">
        <v>562</v>
      </c>
      <c r="AQ2917" s="249" t="s">
        <v>562</v>
      </c>
      <c r="AR2917" s="162">
        <f>IF(GLOBAL_DATA[[#This Row],[Target scope]]&lt;&gt;Target_Not_Applicable,GLOBAL_DATA[[#This Row],[Target scope]]*GLOBAL_DATA[[#This Row],[Implementation progress rate]],"")</f>
        <v>0</v>
      </c>
      <c r="AS2917" s="180">
        <f>IF(OR(GLOBAL_DATA[[#This Row],[Status]]=DATA!$J$6,GLOBAL_DATA[[#This Row],[Status]]=DATA!$J$7,GLOBAL_DATA[[#This Row],[Status]]=DATA!$J$8),1,0)</f>
        <v>0</v>
      </c>
      <c r="AT2917" s="181">
        <f>IF(GLOBAL_DATA[[#This Row],[Status]]=Status_No_Project,"",MAX(GLOBAL_DATA[[#This Row],[Initial end]],GLOBAL_DATA[[#This Row],[Re-estimated end]],43831))</f>
        <v>44926</v>
      </c>
      <c r="AU29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7" s="222">
        <f>IF(GLOBAL_DATA[[#This Row],[Target scope]]&lt;&gt;Target_Not_Applicable,COUNTBLANK(GLOBAL_DATA[[#This Row],[Target scope]:[Target justification (if&lt;100%)]]),0)+IF(GLOBAL_DATA[[#This Row],[Status]]&lt;&gt;Status_No_Project,COUNTBLANK(GLOBAL_DATA[[#This Row],[Implementation progress rate]:[CISO assessment]]),0)</f>
        <v>1</v>
      </c>
      <c r="AW2917" s="45">
        <f>SUBTOTAL(103,GLOBAL_DATA[[#This Row],[BU]])</f>
        <v>0</v>
      </c>
    </row>
    <row r="2918" spans="1:49" ht="38.25" hidden="1" x14ac:dyDescent="0.25">
      <c r="A2918" s="222" t="s">
        <v>40</v>
      </c>
      <c r="B2918" s="223" t="s">
        <v>894</v>
      </c>
      <c r="C2918" s="223" t="s">
        <v>50</v>
      </c>
      <c r="D2918" s="231" t="s">
        <v>749</v>
      </c>
      <c r="E2918" s="232" t="s">
        <v>7</v>
      </c>
      <c r="F2918" s="232"/>
      <c r="G2918" s="233"/>
      <c r="H2918" s="221"/>
      <c r="I2918" s="231" t="s">
        <v>571</v>
      </c>
      <c r="J2918" s="232"/>
      <c r="K2918" s="234"/>
      <c r="L2918" s="235"/>
      <c r="M2918" s="233"/>
      <c r="N2918" s="236"/>
      <c r="O2918" s="224" t="str">
        <f>IF(GLOBAL_DATA[[#This Row],[Target scope]]="","",INDEX(DATA_TargetStatusChoice[Target_Status_Choice],MATCH(GLOBAL_DATA[[#This Row],[Target scope]],DATA_TargetStatusChoice[Value],1)))</f>
        <v>FULL IMPLEMENTATION</v>
      </c>
      <c r="P2918" s="237">
        <v>1</v>
      </c>
      <c r="Q2918" s="238"/>
      <c r="R2918" s="250" t="s">
        <v>31</v>
      </c>
      <c r="S2918" s="251">
        <v>0</v>
      </c>
      <c r="T2918" s="251" t="s">
        <v>386</v>
      </c>
      <c r="U2918" s="252"/>
      <c r="V2918" s="239" t="s">
        <v>430</v>
      </c>
      <c r="W2918" s="240" t="s">
        <v>922</v>
      </c>
      <c r="X2918" s="241">
        <v>44562</v>
      </c>
      <c r="Y2918" s="241">
        <v>44925</v>
      </c>
      <c r="Z2918" s="241">
        <v>44926</v>
      </c>
      <c r="AA2918" s="242">
        <f>SUM(GLOBAL_DATA[[#This Row],[Initial 2020]],GLOBAL_DATA[[#This Row],[Initial 2021]],GLOBAL_DATA[[#This Row],[Initial 2022]],GLOBAL_DATA[[#This Row],[Initial 2023]])</f>
        <v>1</v>
      </c>
      <c r="AB2918" s="243">
        <f>SUM(GLOBAL_DATA[[#This Row],[Reestimated 2020]],GLOBAL_DATA[[#This Row],[Reestimated 2021]],GLOBAL_DATA[[#This Row],[Reestimated 2022]],GLOBAL_DATA[[#This Row],[Reestimated 2023]])</f>
        <v>0</v>
      </c>
      <c r="AC2918" s="244">
        <f>SUM(GLOBAL_DATA[[#This Row],[Spent 2020]],GLOBAL_DATA[[#This Row],[Spent 2021]],GLOBAL_DATA[[#This Row],[Spent 2022]],GLOBAL_DATA[[#This Row],[Spent 2023]])</f>
        <v>0</v>
      </c>
      <c r="AD2918" s="245" t="s">
        <v>562</v>
      </c>
      <c r="AE2918" s="246" t="s">
        <v>562</v>
      </c>
      <c r="AF2918" s="247" t="s">
        <v>562</v>
      </c>
      <c r="AG2918" s="246" t="s">
        <v>562</v>
      </c>
      <c r="AH2918" s="246" t="s">
        <v>562</v>
      </c>
      <c r="AI2918" s="246" t="s">
        <v>562</v>
      </c>
      <c r="AJ2918" s="245">
        <v>1</v>
      </c>
      <c r="AK2918" s="246" t="s">
        <v>562</v>
      </c>
      <c r="AL2918" s="247" t="s">
        <v>562</v>
      </c>
      <c r="AM2918" s="246" t="s">
        <v>562</v>
      </c>
      <c r="AN2918" s="246" t="s">
        <v>562</v>
      </c>
      <c r="AO2918" s="248" t="s">
        <v>562</v>
      </c>
      <c r="AP2918" s="249" t="s">
        <v>562</v>
      </c>
      <c r="AQ2918" s="249" t="s">
        <v>562</v>
      </c>
      <c r="AR2918" s="162">
        <f>IF(GLOBAL_DATA[[#This Row],[Target scope]]&lt;&gt;Target_Not_Applicable,GLOBAL_DATA[[#This Row],[Target scope]]*GLOBAL_DATA[[#This Row],[Implementation progress rate]],"")</f>
        <v>0</v>
      </c>
      <c r="AS2918" s="180">
        <f>IF(OR(GLOBAL_DATA[[#This Row],[Status]]=DATA!$J$6,GLOBAL_DATA[[#This Row],[Status]]=DATA!$J$7,GLOBAL_DATA[[#This Row],[Status]]=DATA!$J$8),1,0)</f>
        <v>0</v>
      </c>
      <c r="AT2918" s="181">
        <f>IF(GLOBAL_DATA[[#This Row],[Status]]=Status_No_Project,"",MAX(GLOBAL_DATA[[#This Row],[Initial end]],GLOBAL_DATA[[#This Row],[Re-estimated end]],43831))</f>
        <v>44926</v>
      </c>
      <c r="AU29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8" s="222">
        <f>IF(GLOBAL_DATA[[#This Row],[Target scope]]&lt;&gt;Target_Not_Applicable,COUNTBLANK(GLOBAL_DATA[[#This Row],[Target scope]:[Target justification (if&lt;100%)]]),0)+IF(GLOBAL_DATA[[#This Row],[Status]]&lt;&gt;Status_No_Project,COUNTBLANK(GLOBAL_DATA[[#This Row],[Implementation progress rate]:[CISO assessment]]),0)</f>
        <v>1</v>
      </c>
      <c r="AW2918" s="45">
        <f>SUBTOTAL(103,GLOBAL_DATA[[#This Row],[BU]])</f>
        <v>0</v>
      </c>
    </row>
    <row r="2919" spans="1:49" ht="25.5" hidden="1" x14ac:dyDescent="0.25">
      <c r="A2919" s="222" t="s">
        <v>40</v>
      </c>
      <c r="B2919" s="223" t="s">
        <v>894</v>
      </c>
      <c r="C2919" s="223" t="s">
        <v>50</v>
      </c>
      <c r="D2919" s="231" t="s">
        <v>750</v>
      </c>
      <c r="E2919" s="232" t="s">
        <v>7</v>
      </c>
      <c r="F2919" s="232"/>
      <c r="G2919" s="233"/>
      <c r="H2919" s="221"/>
      <c r="I2919" s="231" t="s">
        <v>578</v>
      </c>
      <c r="J2919" s="232"/>
      <c r="K2919" s="234"/>
      <c r="L2919" s="235"/>
      <c r="M2919" s="233"/>
      <c r="N2919" s="236"/>
      <c r="O2919" s="224" t="str">
        <f>IF(GLOBAL_DATA[[#This Row],[Target scope]]="","",INDEX(DATA_TargetStatusChoice[Target_Status_Choice],MATCH(GLOBAL_DATA[[#This Row],[Target scope]],DATA_TargetStatusChoice[Value],1)))</f>
        <v>RISK ACCEPTED</v>
      </c>
      <c r="P2919" s="237">
        <v>0</v>
      </c>
      <c r="Q2919" s="238"/>
      <c r="R2919" s="250" t="s">
        <v>31</v>
      </c>
      <c r="S2919" s="251">
        <v>0</v>
      </c>
      <c r="T2919" s="251" t="s">
        <v>386</v>
      </c>
      <c r="U2919" s="252"/>
      <c r="V2919" s="239" t="s">
        <v>430</v>
      </c>
      <c r="W2919" s="240" t="s">
        <v>922</v>
      </c>
      <c r="X2919" s="241">
        <v>44562</v>
      </c>
      <c r="Y2919" s="241">
        <v>44925</v>
      </c>
      <c r="Z2919" s="241">
        <v>44926</v>
      </c>
      <c r="AA2919" s="242">
        <f>SUM(GLOBAL_DATA[[#This Row],[Initial 2020]],GLOBAL_DATA[[#This Row],[Initial 2021]],GLOBAL_DATA[[#This Row],[Initial 2022]],GLOBAL_DATA[[#This Row],[Initial 2023]])</f>
        <v>1</v>
      </c>
      <c r="AB2919" s="243">
        <f>SUM(GLOBAL_DATA[[#This Row],[Reestimated 2020]],GLOBAL_DATA[[#This Row],[Reestimated 2021]],GLOBAL_DATA[[#This Row],[Reestimated 2022]],GLOBAL_DATA[[#This Row],[Reestimated 2023]])</f>
        <v>0</v>
      </c>
      <c r="AC2919" s="244">
        <f>SUM(GLOBAL_DATA[[#This Row],[Spent 2020]],GLOBAL_DATA[[#This Row],[Spent 2021]],GLOBAL_DATA[[#This Row],[Spent 2022]],GLOBAL_DATA[[#This Row],[Spent 2023]])</f>
        <v>0</v>
      </c>
      <c r="AD2919" s="245" t="s">
        <v>562</v>
      </c>
      <c r="AE2919" s="246" t="s">
        <v>562</v>
      </c>
      <c r="AF2919" s="247" t="s">
        <v>562</v>
      </c>
      <c r="AG2919" s="246" t="s">
        <v>562</v>
      </c>
      <c r="AH2919" s="246" t="s">
        <v>562</v>
      </c>
      <c r="AI2919" s="246" t="s">
        <v>562</v>
      </c>
      <c r="AJ2919" s="245">
        <v>1</v>
      </c>
      <c r="AK2919" s="246" t="s">
        <v>562</v>
      </c>
      <c r="AL2919" s="247" t="s">
        <v>562</v>
      </c>
      <c r="AM2919" s="246" t="s">
        <v>562</v>
      </c>
      <c r="AN2919" s="246" t="s">
        <v>562</v>
      </c>
      <c r="AO2919" s="248" t="s">
        <v>562</v>
      </c>
      <c r="AP2919" s="249" t="s">
        <v>562</v>
      </c>
      <c r="AQ2919" s="249" t="s">
        <v>562</v>
      </c>
      <c r="AR2919" s="162">
        <f>IF(GLOBAL_DATA[[#This Row],[Target scope]]&lt;&gt;Target_Not_Applicable,GLOBAL_DATA[[#This Row],[Target scope]]*GLOBAL_DATA[[#This Row],[Implementation progress rate]],"")</f>
        <v>0</v>
      </c>
      <c r="AS2919" s="180">
        <f>IF(OR(GLOBAL_DATA[[#This Row],[Status]]=DATA!$J$6,GLOBAL_DATA[[#This Row],[Status]]=DATA!$J$7,GLOBAL_DATA[[#This Row],[Status]]=DATA!$J$8),1,0)</f>
        <v>0</v>
      </c>
      <c r="AT2919" s="181">
        <f>IF(GLOBAL_DATA[[#This Row],[Status]]=Status_No_Project,"",MAX(GLOBAL_DATA[[#This Row],[Initial end]],GLOBAL_DATA[[#This Row],[Re-estimated end]],43831))</f>
        <v>44926</v>
      </c>
      <c r="AU29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9" s="222">
        <f>IF(GLOBAL_DATA[[#This Row],[Target scope]]&lt;&gt;Target_Not_Applicable,COUNTBLANK(GLOBAL_DATA[[#This Row],[Target scope]:[Target justification (if&lt;100%)]]),0)+IF(GLOBAL_DATA[[#This Row],[Status]]&lt;&gt;Status_No_Project,COUNTBLANK(GLOBAL_DATA[[#This Row],[Implementation progress rate]:[CISO assessment]]),0)</f>
        <v>1</v>
      </c>
      <c r="AW2919" s="45">
        <f>SUBTOTAL(103,GLOBAL_DATA[[#This Row],[BU]])</f>
        <v>0</v>
      </c>
    </row>
    <row r="2920" spans="1:49" ht="38.25" hidden="1" x14ac:dyDescent="0.25">
      <c r="A2920" s="222" t="s">
        <v>40</v>
      </c>
      <c r="B2920" s="223" t="s">
        <v>894</v>
      </c>
      <c r="C2920" s="223" t="s">
        <v>50</v>
      </c>
      <c r="D2920" s="231" t="s">
        <v>751</v>
      </c>
      <c r="E2920" s="232" t="s">
        <v>7</v>
      </c>
      <c r="F2920" s="232"/>
      <c r="G2920" s="233"/>
      <c r="H2920" s="221"/>
      <c r="I2920" s="231" t="s">
        <v>571</v>
      </c>
      <c r="J2920" s="232"/>
      <c r="K2920" s="234"/>
      <c r="L2920" s="235"/>
      <c r="M2920" s="233"/>
      <c r="N2920" s="236"/>
      <c r="O2920" s="224" t="str">
        <f>IF(GLOBAL_DATA[[#This Row],[Target scope]]="","",INDEX(DATA_TargetStatusChoice[Target_Status_Choice],MATCH(GLOBAL_DATA[[#This Row],[Target scope]],DATA_TargetStatusChoice[Value],1)))</f>
        <v>FULL IMPLEMENTATION</v>
      </c>
      <c r="P2920" s="237">
        <v>1</v>
      </c>
      <c r="Q2920" s="238"/>
      <c r="R2920" s="250" t="s">
        <v>31</v>
      </c>
      <c r="S2920" s="251">
        <v>0</v>
      </c>
      <c r="T2920" s="251" t="s">
        <v>386</v>
      </c>
      <c r="U2920" s="252"/>
      <c r="V2920" s="239" t="s">
        <v>430</v>
      </c>
      <c r="W2920" s="240" t="s">
        <v>922</v>
      </c>
      <c r="X2920" s="241">
        <v>44562</v>
      </c>
      <c r="Y2920" s="241">
        <v>44925</v>
      </c>
      <c r="Z2920" s="241">
        <v>44926</v>
      </c>
      <c r="AA2920" s="242">
        <f>SUM(GLOBAL_DATA[[#This Row],[Initial 2020]],GLOBAL_DATA[[#This Row],[Initial 2021]],GLOBAL_DATA[[#This Row],[Initial 2022]],GLOBAL_DATA[[#This Row],[Initial 2023]])</f>
        <v>1</v>
      </c>
      <c r="AB2920" s="243">
        <f>SUM(GLOBAL_DATA[[#This Row],[Reestimated 2020]],GLOBAL_DATA[[#This Row],[Reestimated 2021]],GLOBAL_DATA[[#This Row],[Reestimated 2022]],GLOBAL_DATA[[#This Row],[Reestimated 2023]])</f>
        <v>0</v>
      </c>
      <c r="AC2920" s="244">
        <f>SUM(GLOBAL_DATA[[#This Row],[Spent 2020]],GLOBAL_DATA[[#This Row],[Spent 2021]],GLOBAL_DATA[[#This Row],[Spent 2022]],GLOBAL_DATA[[#This Row],[Spent 2023]])</f>
        <v>0</v>
      </c>
      <c r="AD2920" s="245" t="s">
        <v>562</v>
      </c>
      <c r="AE2920" s="246" t="s">
        <v>562</v>
      </c>
      <c r="AF2920" s="247" t="s">
        <v>562</v>
      </c>
      <c r="AG2920" s="246" t="s">
        <v>562</v>
      </c>
      <c r="AH2920" s="246" t="s">
        <v>562</v>
      </c>
      <c r="AI2920" s="246" t="s">
        <v>562</v>
      </c>
      <c r="AJ2920" s="245">
        <v>1</v>
      </c>
      <c r="AK2920" s="246" t="s">
        <v>562</v>
      </c>
      <c r="AL2920" s="247" t="s">
        <v>562</v>
      </c>
      <c r="AM2920" s="246" t="s">
        <v>562</v>
      </c>
      <c r="AN2920" s="246" t="s">
        <v>562</v>
      </c>
      <c r="AO2920" s="248" t="s">
        <v>562</v>
      </c>
      <c r="AP2920" s="249" t="s">
        <v>562</v>
      </c>
      <c r="AQ2920" s="249" t="s">
        <v>562</v>
      </c>
      <c r="AR2920" s="162">
        <f>IF(GLOBAL_DATA[[#This Row],[Target scope]]&lt;&gt;Target_Not_Applicable,GLOBAL_DATA[[#This Row],[Target scope]]*GLOBAL_DATA[[#This Row],[Implementation progress rate]],"")</f>
        <v>0</v>
      </c>
      <c r="AS2920" s="180">
        <f>IF(OR(GLOBAL_DATA[[#This Row],[Status]]=DATA!$J$6,GLOBAL_DATA[[#This Row],[Status]]=DATA!$J$7,GLOBAL_DATA[[#This Row],[Status]]=DATA!$J$8),1,0)</f>
        <v>0</v>
      </c>
      <c r="AT2920" s="181">
        <f>IF(GLOBAL_DATA[[#This Row],[Status]]=Status_No_Project,"",MAX(GLOBAL_DATA[[#This Row],[Initial end]],GLOBAL_DATA[[#This Row],[Re-estimated end]],43831))</f>
        <v>44926</v>
      </c>
      <c r="AU29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0" s="222">
        <f>IF(GLOBAL_DATA[[#This Row],[Target scope]]&lt;&gt;Target_Not_Applicable,COUNTBLANK(GLOBAL_DATA[[#This Row],[Target scope]:[Target justification (if&lt;100%)]]),0)+IF(GLOBAL_DATA[[#This Row],[Status]]&lt;&gt;Status_No_Project,COUNTBLANK(GLOBAL_DATA[[#This Row],[Implementation progress rate]:[CISO assessment]]),0)</f>
        <v>1</v>
      </c>
      <c r="AW2920" s="45">
        <f>SUBTOTAL(103,GLOBAL_DATA[[#This Row],[BU]])</f>
        <v>0</v>
      </c>
    </row>
    <row r="2921" spans="1:49" ht="38.25" x14ac:dyDescent="0.25">
      <c r="A2921" s="222" t="s">
        <v>40</v>
      </c>
      <c r="B2921" s="223" t="s">
        <v>894</v>
      </c>
      <c r="C2921" s="223" t="s">
        <v>50</v>
      </c>
      <c r="D2921" s="231" t="s">
        <v>752</v>
      </c>
      <c r="E2921" s="232" t="s">
        <v>7</v>
      </c>
      <c r="F2921" s="232"/>
      <c r="G2921" s="233"/>
      <c r="H2921" s="221" t="s">
        <v>570</v>
      </c>
      <c r="I2921" s="231" t="s">
        <v>568</v>
      </c>
      <c r="J2921" s="232"/>
      <c r="K2921" s="234"/>
      <c r="L2921" s="235"/>
      <c r="M2921" s="233"/>
      <c r="N2921" s="236"/>
      <c r="O2921" s="224" t="str">
        <f>IF(GLOBAL_DATA[[#This Row],[Target scope]]="","",INDEX(DATA_TargetStatusChoice[Target_Status_Choice],MATCH(GLOBAL_DATA[[#This Row],[Target scope]],DATA_TargetStatusChoice[Value],1)))</f>
        <v>FULL IMPLEMENTATION</v>
      </c>
      <c r="P2921" s="237">
        <v>1</v>
      </c>
      <c r="Q2921" s="238"/>
      <c r="R2921" s="250" t="s">
        <v>31</v>
      </c>
      <c r="S2921" s="251">
        <v>0</v>
      </c>
      <c r="T2921" s="251" t="s">
        <v>386</v>
      </c>
      <c r="U2921" s="252"/>
      <c r="V2921" s="239" t="s">
        <v>430</v>
      </c>
      <c r="W2921" s="240" t="s">
        <v>390</v>
      </c>
      <c r="X2921" s="241">
        <v>44197</v>
      </c>
      <c r="Y2921" s="241">
        <v>44560</v>
      </c>
      <c r="Z2921" s="241">
        <v>44560</v>
      </c>
      <c r="AA2921" s="242">
        <f>SUM(GLOBAL_DATA[[#This Row],[Initial 2020]],GLOBAL_DATA[[#This Row],[Initial 2021]],GLOBAL_DATA[[#This Row],[Initial 2022]],GLOBAL_DATA[[#This Row],[Initial 2023]])</f>
        <v>5</v>
      </c>
      <c r="AB2921" s="243">
        <f>SUM(GLOBAL_DATA[[#This Row],[Reestimated 2020]],GLOBAL_DATA[[#This Row],[Reestimated 2021]],GLOBAL_DATA[[#This Row],[Reestimated 2022]],GLOBAL_DATA[[#This Row],[Reestimated 2023]])</f>
        <v>0</v>
      </c>
      <c r="AC2921" s="244">
        <f>SUM(GLOBAL_DATA[[#This Row],[Spent 2020]],GLOBAL_DATA[[#This Row],[Spent 2021]],GLOBAL_DATA[[#This Row],[Spent 2022]],GLOBAL_DATA[[#This Row],[Spent 2023]])</f>
        <v>0</v>
      </c>
      <c r="AD2921" s="245" t="s">
        <v>562</v>
      </c>
      <c r="AE2921" s="246" t="s">
        <v>562</v>
      </c>
      <c r="AF2921" s="247" t="s">
        <v>562</v>
      </c>
      <c r="AG2921" s="246">
        <v>5</v>
      </c>
      <c r="AH2921" s="246" t="s">
        <v>562</v>
      </c>
      <c r="AI2921" s="246" t="s">
        <v>562</v>
      </c>
      <c r="AJ2921" s="245" t="s">
        <v>562</v>
      </c>
      <c r="AK2921" s="246" t="s">
        <v>562</v>
      </c>
      <c r="AL2921" s="247" t="s">
        <v>562</v>
      </c>
      <c r="AM2921" s="246" t="s">
        <v>562</v>
      </c>
      <c r="AN2921" s="246" t="s">
        <v>562</v>
      </c>
      <c r="AO2921" s="248" t="s">
        <v>562</v>
      </c>
      <c r="AP2921" s="249" t="s">
        <v>562</v>
      </c>
      <c r="AQ2921" s="249" t="s">
        <v>562</v>
      </c>
      <c r="AR2921" s="162">
        <f>IF(GLOBAL_DATA[[#This Row],[Target scope]]&lt;&gt;Target_Not_Applicable,GLOBAL_DATA[[#This Row],[Target scope]]*GLOBAL_DATA[[#This Row],[Implementation progress rate]],"")</f>
        <v>0</v>
      </c>
      <c r="AS2921" s="180">
        <f>IF(OR(GLOBAL_DATA[[#This Row],[Status]]=DATA!$J$6,GLOBAL_DATA[[#This Row],[Status]]=DATA!$J$7,GLOBAL_DATA[[#This Row],[Status]]=DATA!$J$8),1,0)</f>
        <v>0</v>
      </c>
      <c r="AT2921" s="181">
        <f>IF(GLOBAL_DATA[[#This Row],[Status]]=Status_No_Project,"",MAX(GLOBAL_DATA[[#This Row],[Initial end]],GLOBAL_DATA[[#This Row],[Re-estimated end]],43831))</f>
        <v>44560</v>
      </c>
      <c r="AU29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1" s="222">
        <f>IF(GLOBAL_DATA[[#This Row],[Target scope]]&lt;&gt;Target_Not_Applicable,COUNTBLANK(GLOBAL_DATA[[#This Row],[Target scope]:[Target justification (if&lt;100%)]]),0)+IF(GLOBAL_DATA[[#This Row],[Status]]&lt;&gt;Status_No_Project,COUNTBLANK(GLOBAL_DATA[[#This Row],[Implementation progress rate]:[CISO assessment]]),0)</f>
        <v>1</v>
      </c>
      <c r="AW2921" s="45">
        <f>SUBTOTAL(103,GLOBAL_DATA[[#This Row],[BU]])</f>
        <v>1</v>
      </c>
    </row>
    <row r="2922" spans="1:49" ht="38.25" hidden="1" x14ac:dyDescent="0.25">
      <c r="A2922" s="222" t="s">
        <v>40</v>
      </c>
      <c r="B2922" s="223" t="s">
        <v>894</v>
      </c>
      <c r="C2922" s="223" t="s">
        <v>50</v>
      </c>
      <c r="D2922" s="231" t="s">
        <v>753</v>
      </c>
      <c r="E2922" s="232" t="s">
        <v>7</v>
      </c>
      <c r="F2922" s="232"/>
      <c r="G2922" s="233"/>
      <c r="H2922" s="221"/>
      <c r="I2922" s="231" t="s">
        <v>568</v>
      </c>
      <c r="J2922" s="232"/>
      <c r="K2922" s="234"/>
      <c r="L2922" s="235"/>
      <c r="M2922" s="233"/>
      <c r="N2922" s="236"/>
      <c r="O2922" s="224" t="str">
        <f>IF(GLOBAL_DATA[[#This Row],[Target scope]]="","",INDEX(DATA_TargetStatusChoice[Target_Status_Choice],MATCH(GLOBAL_DATA[[#This Row],[Target scope]],DATA_TargetStatusChoice[Value],1)))</f>
        <v>FULL IMPLEMENTATION</v>
      </c>
      <c r="P2922" s="237">
        <v>1</v>
      </c>
      <c r="Q2922" s="238"/>
      <c r="R2922" s="250" t="s">
        <v>31</v>
      </c>
      <c r="S2922" s="251">
        <v>0</v>
      </c>
      <c r="T2922" s="251" t="s">
        <v>386</v>
      </c>
      <c r="U2922" s="252"/>
      <c r="V2922" s="239" t="s">
        <v>430</v>
      </c>
      <c r="W2922" s="240" t="s">
        <v>390</v>
      </c>
      <c r="X2922" s="241">
        <v>44197</v>
      </c>
      <c r="Y2922" s="241">
        <v>44560</v>
      </c>
      <c r="Z2922" s="241">
        <v>44560</v>
      </c>
      <c r="AA2922" s="242">
        <f>SUM(GLOBAL_DATA[[#This Row],[Initial 2020]],GLOBAL_DATA[[#This Row],[Initial 2021]],GLOBAL_DATA[[#This Row],[Initial 2022]],GLOBAL_DATA[[#This Row],[Initial 2023]])</f>
        <v>5</v>
      </c>
      <c r="AB2922" s="243">
        <f>SUM(GLOBAL_DATA[[#This Row],[Reestimated 2020]],GLOBAL_DATA[[#This Row],[Reestimated 2021]],GLOBAL_DATA[[#This Row],[Reestimated 2022]],GLOBAL_DATA[[#This Row],[Reestimated 2023]])</f>
        <v>0</v>
      </c>
      <c r="AC2922" s="244">
        <f>SUM(GLOBAL_DATA[[#This Row],[Spent 2020]],GLOBAL_DATA[[#This Row],[Spent 2021]],GLOBAL_DATA[[#This Row],[Spent 2022]],GLOBAL_DATA[[#This Row],[Spent 2023]])</f>
        <v>0</v>
      </c>
      <c r="AD2922" s="245" t="s">
        <v>562</v>
      </c>
      <c r="AE2922" s="246" t="s">
        <v>562</v>
      </c>
      <c r="AF2922" s="247" t="s">
        <v>562</v>
      </c>
      <c r="AG2922" s="246">
        <v>5</v>
      </c>
      <c r="AH2922" s="246" t="s">
        <v>562</v>
      </c>
      <c r="AI2922" s="246" t="s">
        <v>562</v>
      </c>
      <c r="AJ2922" s="245" t="s">
        <v>562</v>
      </c>
      <c r="AK2922" s="246" t="s">
        <v>562</v>
      </c>
      <c r="AL2922" s="247" t="s">
        <v>562</v>
      </c>
      <c r="AM2922" s="246" t="s">
        <v>562</v>
      </c>
      <c r="AN2922" s="246" t="s">
        <v>562</v>
      </c>
      <c r="AO2922" s="248" t="s">
        <v>562</v>
      </c>
      <c r="AP2922" s="249" t="s">
        <v>562</v>
      </c>
      <c r="AQ2922" s="249" t="s">
        <v>562</v>
      </c>
      <c r="AR2922" s="162">
        <f>IF(GLOBAL_DATA[[#This Row],[Target scope]]&lt;&gt;Target_Not_Applicable,GLOBAL_DATA[[#This Row],[Target scope]]*GLOBAL_DATA[[#This Row],[Implementation progress rate]],"")</f>
        <v>0</v>
      </c>
      <c r="AS2922" s="180">
        <f>IF(OR(GLOBAL_DATA[[#This Row],[Status]]=DATA!$J$6,GLOBAL_DATA[[#This Row],[Status]]=DATA!$J$7,GLOBAL_DATA[[#This Row],[Status]]=DATA!$J$8),1,0)</f>
        <v>0</v>
      </c>
      <c r="AT2922" s="181">
        <f>IF(GLOBAL_DATA[[#This Row],[Status]]=Status_No_Project,"",MAX(GLOBAL_DATA[[#This Row],[Initial end]],GLOBAL_DATA[[#This Row],[Re-estimated end]],43831))</f>
        <v>44560</v>
      </c>
      <c r="AU29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2" s="222">
        <f>IF(GLOBAL_DATA[[#This Row],[Target scope]]&lt;&gt;Target_Not_Applicable,COUNTBLANK(GLOBAL_DATA[[#This Row],[Target scope]:[Target justification (if&lt;100%)]]),0)+IF(GLOBAL_DATA[[#This Row],[Status]]&lt;&gt;Status_No_Project,COUNTBLANK(GLOBAL_DATA[[#This Row],[Implementation progress rate]:[CISO assessment]]),0)</f>
        <v>1</v>
      </c>
      <c r="AW2922" s="45">
        <f>SUBTOTAL(103,GLOBAL_DATA[[#This Row],[BU]])</f>
        <v>0</v>
      </c>
    </row>
    <row r="2923" spans="1:49" ht="38.25" x14ac:dyDescent="0.25">
      <c r="A2923" s="222" t="s">
        <v>40</v>
      </c>
      <c r="B2923" s="223" t="s">
        <v>894</v>
      </c>
      <c r="C2923" s="223" t="s">
        <v>50</v>
      </c>
      <c r="D2923" s="231" t="s">
        <v>754</v>
      </c>
      <c r="E2923" s="232" t="s">
        <v>7</v>
      </c>
      <c r="F2923" s="232"/>
      <c r="G2923" s="233"/>
      <c r="H2923" s="221" t="s">
        <v>570</v>
      </c>
      <c r="I2923" s="231" t="s">
        <v>568</v>
      </c>
      <c r="J2923" s="232"/>
      <c r="K2923" s="234"/>
      <c r="L2923" s="235"/>
      <c r="M2923" s="233"/>
      <c r="N2923" s="236"/>
      <c r="O2923" s="224" t="str">
        <f>IF(GLOBAL_DATA[[#This Row],[Target scope]]="","",INDEX(DATA_TargetStatusChoice[Target_Status_Choice],MATCH(GLOBAL_DATA[[#This Row],[Target scope]],DATA_TargetStatusChoice[Value],1)))</f>
        <v>FULL IMPLEMENTATION</v>
      </c>
      <c r="P2923" s="237">
        <v>1</v>
      </c>
      <c r="Q2923" s="238"/>
      <c r="R2923" s="250" t="s">
        <v>31</v>
      </c>
      <c r="S2923" s="251">
        <v>0</v>
      </c>
      <c r="T2923" s="251" t="s">
        <v>386</v>
      </c>
      <c r="U2923" s="252"/>
      <c r="V2923" s="239" t="s">
        <v>430</v>
      </c>
      <c r="W2923" s="240" t="s">
        <v>921</v>
      </c>
      <c r="X2923" s="241">
        <v>44197</v>
      </c>
      <c r="Y2923" s="241">
        <v>44560</v>
      </c>
      <c r="Z2923" s="241">
        <v>44560</v>
      </c>
      <c r="AA2923" s="242">
        <f>SUM(GLOBAL_DATA[[#This Row],[Initial 2020]],GLOBAL_DATA[[#This Row],[Initial 2021]],GLOBAL_DATA[[#This Row],[Initial 2022]],GLOBAL_DATA[[#This Row],[Initial 2023]])</f>
        <v>0</v>
      </c>
      <c r="AB2923" s="243">
        <f>SUM(GLOBAL_DATA[[#This Row],[Reestimated 2020]],GLOBAL_DATA[[#This Row],[Reestimated 2021]],GLOBAL_DATA[[#This Row],[Reestimated 2022]],GLOBAL_DATA[[#This Row],[Reestimated 2023]])</f>
        <v>0</v>
      </c>
      <c r="AC2923" s="244">
        <f>SUM(GLOBAL_DATA[[#This Row],[Spent 2020]],GLOBAL_DATA[[#This Row],[Spent 2021]],GLOBAL_DATA[[#This Row],[Spent 2022]],GLOBAL_DATA[[#This Row],[Spent 2023]])</f>
        <v>0</v>
      </c>
      <c r="AD2923" s="245" t="s">
        <v>562</v>
      </c>
      <c r="AE2923" s="246" t="s">
        <v>562</v>
      </c>
      <c r="AF2923" s="247" t="s">
        <v>562</v>
      </c>
      <c r="AG2923" s="246">
        <v>0</v>
      </c>
      <c r="AH2923" s="246" t="s">
        <v>562</v>
      </c>
      <c r="AI2923" s="246" t="s">
        <v>562</v>
      </c>
      <c r="AJ2923" s="245" t="s">
        <v>562</v>
      </c>
      <c r="AK2923" s="246" t="s">
        <v>562</v>
      </c>
      <c r="AL2923" s="247" t="s">
        <v>562</v>
      </c>
      <c r="AM2923" s="246" t="s">
        <v>562</v>
      </c>
      <c r="AN2923" s="246" t="s">
        <v>562</v>
      </c>
      <c r="AO2923" s="248" t="s">
        <v>562</v>
      </c>
      <c r="AP2923" s="249" t="s">
        <v>967</v>
      </c>
      <c r="AQ2923" s="249" t="s">
        <v>562</v>
      </c>
      <c r="AR2923" s="162">
        <f>IF(GLOBAL_DATA[[#This Row],[Target scope]]&lt;&gt;Target_Not_Applicable,GLOBAL_DATA[[#This Row],[Target scope]]*GLOBAL_DATA[[#This Row],[Implementation progress rate]],"")</f>
        <v>0</v>
      </c>
      <c r="AS2923" s="180">
        <f>IF(OR(GLOBAL_DATA[[#This Row],[Status]]=DATA!$J$6,GLOBAL_DATA[[#This Row],[Status]]=DATA!$J$7,GLOBAL_DATA[[#This Row],[Status]]=DATA!$J$8),1,0)</f>
        <v>0</v>
      </c>
      <c r="AT2923" s="181">
        <f>IF(GLOBAL_DATA[[#This Row],[Status]]=Status_No_Project,"",MAX(GLOBAL_DATA[[#This Row],[Initial end]],GLOBAL_DATA[[#This Row],[Re-estimated end]],43831))</f>
        <v>44560</v>
      </c>
      <c r="AU29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3" s="222">
        <f>IF(GLOBAL_DATA[[#This Row],[Target scope]]&lt;&gt;Target_Not_Applicable,COUNTBLANK(GLOBAL_DATA[[#This Row],[Target scope]:[Target justification (if&lt;100%)]]),0)+IF(GLOBAL_DATA[[#This Row],[Status]]&lt;&gt;Status_No_Project,COUNTBLANK(GLOBAL_DATA[[#This Row],[Implementation progress rate]:[CISO assessment]]),0)</f>
        <v>1</v>
      </c>
      <c r="AW2923" s="45">
        <f>SUBTOTAL(103,GLOBAL_DATA[[#This Row],[BU]])</f>
        <v>1</v>
      </c>
    </row>
    <row r="2924" spans="1:49" ht="25.5" hidden="1" x14ac:dyDescent="0.25">
      <c r="A2924" s="222" t="s">
        <v>40</v>
      </c>
      <c r="B2924" s="223" t="s">
        <v>894</v>
      </c>
      <c r="C2924" s="223" t="s">
        <v>50</v>
      </c>
      <c r="D2924" s="231" t="s">
        <v>755</v>
      </c>
      <c r="E2924" s="232" t="s">
        <v>7</v>
      </c>
      <c r="F2924" s="232"/>
      <c r="G2924" s="233"/>
      <c r="H2924" s="221"/>
      <c r="I2924" s="231" t="s">
        <v>571</v>
      </c>
      <c r="J2924" s="232"/>
      <c r="K2924" s="234"/>
      <c r="L2924" s="235"/>
      <c r="M2924" s="233"/>
      <c r="N2924" s="236"/>
      <c r="O2924" s="224" t="str">
        <f>IF(GLOBAL_DATA[[#This Row],[Target scope]]="","",INDEX(DATA_TargetStatusChoice[Target_Status_Choice],MATCH(GLOBAL_DATA[[#This Row],[Target scope]],DATA_TargetStatusChoice[Value],1)))</f>
        <v>NOT APPLICABLE</v>
      </c>
      <c r="P2924" s="237" t="s">
        <v>427</v>
      </c>
      <c r="Q2924" s="238"/>
      <c r="R2924" s="250" t="s">
        <v>469</v>
      </c>
      <c r="S2924" s="251"/>
      <c r="T2924" s="251" t="s">
        <v>386</v>
      </c>
      <c r="U2924" s="252"/>
      <c r="V2924" s="239" t="s">
        <v>562</v>
      </c>
      <c r="W2924" s="240" t="s">
        <v>922</v>
      </c>
      <c r="X2924" s="241" t="s">
        <v>562</v>
      </c>
      <c r="Y2924" s="241" t="s">
        <v>562</v>
      </c>
      <c r="Z2924" s="241" t="s">
        <v>562</v>
      </c>
      <c r="AA2924" s="242">
        <f>SUM(GLOBAL_DATA[[#This Row],[Initial 2020]],GLOBAL_DATA[[#This Row],[Initial 2021]],GLOBAL_DATA[[#This Row],[Initial 2022]],GLOBAL_DATA[[#This Row],[Initial 2023]])</f>
        <v>0</v>
      </c>
      <c r="AB2924" s="243">
        <f>SUM(GLOBAL_DATA[[#This Row],[Reestimated 2020]],GLOBAL_DATA[[#This Row],[Reestimated 2021]],GLOBAL_DATA[[#This Row],[Reestimated 2022]],GLOBAL_DATA[[#This Row],[Reestimated 2023]])</f>
        <v>0</v>
      </c>
      <c r="AC2924" s="244">
        <f>SUM(GLOBAL_DATA[[#This Row],[Spent 2020]],GLOBAL_DATA[[#This Row],[Spent 2021]],GLOBAL_DATA[[#This Row],[Spent 2022]],GLOBAL_DATA[[#This Row],[Spent 2023]])</f>
        <v>0</v>
      </c>
      <c r="AD2924" s="245" t="s">
        <v>562</v>
      </c>
      <c r="AE2924" s="246" t="s">
        <v>562</v>
      </c>
      <c r="AF2924" s="247" t="s">
        <v>562</v>
      </c>
      <c r="AG2924" s="246" t="s">
        <v>562</v>
      </c>
      <c r="AH2924" s="246" t="s">
        <v>562</v>
      </c>
      <c r="AI2924" s="246" t="s">
        <v>562</v>
      </c>
      <c r="AJ2924" s="245" t="s">
        <v>562</v>
      </c>
      <c r="AK2924" s="246" t="s">
        <v>562</v>
      </c>
      <c r="AL2924" s="247" t="s">
        <v>562</v>
      </c>
      <c r="AM2924" s="246" t="s">
        <v>562</v>
      </c>
      <c r="AN2924" s="246" t="s">
        <v>562</v>
      </c>
      <c r="AO2924" s="248" t="s">
        <v>562</v>
      </c>
      <c r="AP2924" s="249" t="s">
        <v>562</v>
      </c>
      <c r="AQ2924" s="249" t="s">
        <v>562</v>
      </c>
      <c r="AR2924" s="162" t="str">
        <f>IF(GLOBAL_DATA[[#This Row],[Target scope]]&lt;&gt;Target_Not_Applicable,GLOBAL_DATA[[#This Row],[Target scope]]*GLOBAL_DATA[[#This Row],[Implementation progress rate]],"")</f>
        <v/>
      </c>
      <c r="AS2924" s="180">
        <f>IF(OR(GLOBAL_DATA[[#This Row],[Status]]=DATA!$J$6,GLOBAL_DATA[[#This Row],[Status]]=DATA!$J$7,GLOBAL_DATA[[#This Row],[Status]]=DATA!$J$8),1,0)</f>
        <v>0</v>
      </c>
      <c r="AT2924" s="181" t="str">
        <f>IF(GLOBAL_DATA[[#This Row],[Status]]=Status_No_Project,"",MAX(GLOBAL_DATA[[#This Row],[Initial end]],GLOBAL_DATA[[#This Row],[Re-estimated end]],43831))</f>
        <v/>
      </c>
      <c r="AU29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4" s="222">
        <f>IF(GLOBAL_DATA[[#This Row],[Target scope]]&lt;&gt;Target_Not_Applicable,COUNTBLANK(GLOBAL_DATA[[#This Row],[Target scope]:[Target justification (if&lt;100%)]]),0)+IF(GLOBAL_DATA[[#This Row],[Status]]&lt;&gt;Status_No_Project,COUNTBLANK(GLOBAL_DATA[[#This Row],[Implementation progress rate]:[CISO assessment]]),0)</f>
        <v>0</v>
      </c>
      <c r="AW2924" s="45">
        <f>SUBTOTAL(103,GLOBAL_DATA[[#This Row],[BU]])</f>
        <v>0</v>
      </c>
    </row>
    <row r="2925" spans="1:49" ht="25.5" x14ac:dyDescent="0.25">
      <c r="A2925" s="222" t="s">
        <v>40</v>
      </c>
      <c r="B2925" s="223" t="s">
        <v>894</v>
      </c>
      <c r="C2925" s="223" t="s">
        <v>50</v>
      </c>
      <c r="D2925" s="231" t="s">
        <v>756</v>
      </c>
      <c r="E2925" s="232" t="s">
        <v>7</v>
      </c>
      <c r="F2925" s="232"/>
      <c r="G2925" s="233"/>
      <c r="H2925" s="221" t="s">
        <v>570</v>
      </c>
      <c r="I2925" s="231" t="s">
        <v>571</v>
      </c>
      <c r="J2925" s="232"/>
      <c r="K2925" s="234"/>
      <c r="L2925" s="235"/>
      <c r="M2925" s="233"/>
      <c r="N2925" s="236"/>
      <c r="O2925" s="224" t="str">
        <f>IF(GLOBAL_DATA[[#This Row],[Target scope]]="","",INDEX(DATA_TargetStatusChoice[Target_Status_Choice],MATCH(GLOBAL_DATA[[#This Row],[Target scope]],DATA_TargetStatusChoice[Value],1)))</f>
        <v>NOT APPLICABLE</v>
      </c>
      <c r="P2925" s="237" t="s">
        <v>427</v>
      </c>
      <c r="Q2925" s="238"/>
      <c r="R2925" s="250" t="s">
        <v>469</v>
      </c>
      <c r="S2925" s="251"/>
      <c r="T2925" s="251" t="s">
        <v>386</v>
      </c>
      <c r="U2925" s="252"/>
      <c r="V2925" s="239" t="s">
        <v>562</v>
      </c>
      <c r="W2925" s="240" t="s">
        <v>922</v>
      </c>
      <c r="X2925" s="241" t="s">
        <v>562</v>
      </c>
      <c r="Y2925" s="241" t="s">
        <v>562</v>
      </c>
      <c r="Z2925" s="241" t="s">
        <v>562</v>
      </c>
      <c r="AA2925" s="242">
        <f>SUM(GLOBAL_DATA[[#This Row],[Initial 2020]],GLOBAL_DATA[[#This Row],[Initial 2021]],GLOBAL_DATA[[#This Row],[Initial 2022]],GLOBAL_DATA[[#This Row],[Initial 2023]])</f>
        <v>0</v>
      </c>
      <c r="AB2925" s="243">
        <f>SUM(GLOBAL_DATA[[#This Row],[Reestimated 2020]],GLOBAL_DATA[[#This Row],[Reestimated 2021]],GLOBAL_DATA[[#This Row],[Reestimated 2022]],GLOBAL_DATA[[#This Row],[Reestimated 2023]])</f>
        <v>0</v>
      </c>
      <c r="AC2925" s="244">
        <f>SUM(GLOBAL_DATA[[#This Row],[Spent 2020]],GLOBAL_DATA[[#This Row],[Spent 2021]],GLOBAL_DATA[[#This Row],[Spent 2022]],GLOBAL_DATA[[#This Row],[Spent 2023]])</f>
        <v>0</v>
      </c>
      <c r="AD2925" s="245" t="s">
        <v>562</v>
      </c>
      <c r="AE2925" s="246" t="s">
        <v>562</v>
      </c>
      <c r="AF2925" s="247" t="s">
        <v>562</v>
      </c>
      <c r="AG2925" s="246" t="s">
        <v>562</v>
      </c>
      <c r="AH2925" s="246" t="s">
        <v>562</v>
      </c>
      <c r="AI2925" s="246" t="s">
        <v>562</v>
      </c>
      <c r="AJ2925" s="245" t="s">
        <v>562</v>
      </c>
      <c r="AK2925" s="246" t="s">
        <v>562</v>
      </c>
      <c r="AL2925" s="247" t="s">
        <v>562</v>
      </c>
      <c r="AM2925" s="246" t="s">
        <v>562</v>
      </c>
      <c r="AN2925" s="246" t="s">
        <v>562</v>
      </c>
      <c r="AO2925" s="248" t="s">
        <v>562</v>
      </c>
      <c r="AP2925" s="249" t="s">
        <v>562</v>
      </c>
      <c r="AQ2925" s="249" t="s">
        <v>562</v>
      </c>
      <c r="AR2925" s="162" t="str">
        <f>IF(GLOBAL_DATA[[#This Row],[Target scope]]&lt;&gt;Target_Not_Applicable,GLOBAL_DATA[[#This Row],[Target scope]]*GLOBAL_DATA[[#This Row],[Implementation progress rate]],"")</f>
        <v/>
      </c>
      <c r="AS2925" s="180">
        <f>IF(OR(GLOBAL_DATA[[#This Row],[Status]]=DATA!$J$6,GLOBAL_DATA[[#This Row],[Status]]=DATA!$J$7,GLOBAL_DATA[[#This Row],[Status]]=DATA!$J$8),1,0)</f>
        <v>0</v>
      </c>
      <c r="AT2925" s="181" t="str">
        <f>IF(GLOBAL_DATA[[#This Row],[Status]]=Status_No_Project,"",MAX(GLOBAL_DATA[[#This Row],[Initial end]],GLOBAL_DATA[[#This Row],[Re-estimated end]],43831))</f>
        <v/>
      </c>
      <c r="AU29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5" s="222">
        <f>IF(GLOBAL_DATA[[#This Row],[Target scope]]&lt;&gt;Target_Not_Applicable,COUNTBLANK(GLOBAL_DATA[[#This Row],[Target scope]:[Target justification (if&lt;100%)]]),0)+IF(GLOBAL_DATA[[#This Row],[Status]]&lt;&gt;Status_No_Project,COUNTBLANK(GLOBAL_DATA[[#This Row],[Implementation progress rate]:[CISO assessment]]),0)</f>
        <v>0</v>
      </c>
      <c r="AW2925" s="45">
        <f>SUBTOTAL(103,GLOBAL_DATA[[#This Row],[BU]])</f>
        <v>1</v>
      </c>
    </row>
    <row r="2926" spans="1:49" ht="25.5" x14ac:dyDescent="0.25">
      <c r="A2926" s="222" t="s">
        <v>40</v>
      </c>
      <c r="B2926" s="223" t="s">
        <v>894</v>
      </c>
      <c r="C2926" s="223" t="s">
        <v>50</v>
      </c>
      <c r="D2926" s="231" t="s">
        <v>757</v>
      </c>
      <c r="E2926" s="232" t="s">
        <v>7</v>
      </c>
      <c r="F2926" s="232"/>
      <c r="G2926" s="233"/>
      <c r="H2926" s="221" t="s">
        <v>570</v>
      </c>
      <c r="I2926" s="231" t="s">
        <v>571</v>
      </c>
      <c r="J2926" s="232"/>
      <c r="K2926" s="234"/>
      <c r="L2926" s="235"/>
      <c r="M2926" s="233"/>
      <c r="N2926" s="236"/>
      <c r="O2926" s="224" t="str">
        <f>IF(GLOBAL_DATA[[#This Row],[Target scope]]="","",INDEX(DATA_TargetStatusChoice[Target_Status_Choice],MATCH(GLOBAL_DATA[[#This Row],[Target scope]],DATA_TargetStatusChoice[Value],1)))</f>
        <v>NOT APPLICABLE</v>
      </c>
      <c r="P2926" s="237" t="s">
        <v>427</v>
      </c>
      <c r="Q2926" s="238"/>
      <c r="R2926" s="250" t="s">
        <v>469</v>
      </c>
      <c r="S2926" s="251"/>
      <c r="T2926" s="251" t="s">
        <v>386</v>
      </c>
      <c r="U2926" s="252"/>
      <c r="V2926" s="239" t="s">
        <v>562</v>
      </c>
      <c r="W2926" s="240" t="s">
        <v>922</v>
      </c>
      <c r="X2926" s="241" t="s">
        <v>562</v>
      </c>
      <c r="Y2926" s="241" t="s">
        <v>562</v>
      </c>
      <c r="Z2926" s="241" t="s">
        <v>562</v>
      </c>
      <c r="AA2926" s="242">
        <f>SUM(GLOBAL_DATA[[#This Row],[Initial 2020]],GLOBAL_DATA[[#This Row],[Initial 2021]],GLOBAL_DATA[[#This Row],[Initial 2022]],GLOBAL_DATA[[#This Row],[Initial 2023]])</f>
        <v>0</v>
      </c>
      <c r="AB2926" s="243">
        <f>SUM(GLOBAL_DATA[[#This Row],[Reestimated 2020]],GLOBAL_DATA[[#This Row],[Reestimated 2021]],GLOBAL_DATA[[#This Row],[Reestimated 2022]],GLOBAL_DATA[[#This Row],[Reestimated 2023]])</f>
        <v>0</v>
      </c>
      <c r="AC2926" s="244">
        <f>SUM(GLOBAL_DATA[[#This Row],[Spent 2020]],GLOBAL_DATA[[#This Row],[Spent 2021]],GLOBAL_DATA[[#This Row],[Spent 2022]],GLOBAL_DATA[[#This Row],[Spent 2023]])</f>
        <v>0</v>
      </c>
      <c r="AD2926" s="245" t="s">
        <v>562</v>
      </c>
      <c r="AE2926" s="246" t="s">
        <v>562</v>
      </c>
      <c r="AF2926" s="247" t="s">
        <v>562</v>
      </c>
      <c r="AG2926" s="246" t="s">
        <v>562</v>
      </c>
      <c r="AH2926" s="246" t="s">
        <v>562</v>
      </c>
      <c r="AI2926" s="246" t="s">
        <v>562</v>
      </c>
      <c r="AJ2926" s="245" t="s">
        <v>562</v>
      </c>
      <c r="AK2926" s="246" t="s">
        <v>562</v>
      </c>
      <c r="AL2926" s="247" t="s">
        <v>562</v>
      </c>
      <c r="AM2926" s="246" t="s">
        <v>562</v>
      </c>
      <c r="AN2926" s="246" t="s">
        <v>562</v>
      </c>
      <c r="AO2926" s="248" t="s">
        <v>562</v>
      </c>
      <c r="AP2926" s="249" t="s">
        <v>562</v>
      </c>
      <c r="AQ2926" s="249" t="s">
        <v>562</v>
      </c>
      <c r="AR2926" s="162" t="str">
        <f>IF(GLOBAL_DATA[[#This Row],[Target scope]]&lt;&gt;Target_Not_Applicable,GLOBAL_DATA[[#This Row],[Target scope]]*GLOBAL_DATA[[#This Row],[Implementation progress rate]],"")</f>
        <v/>
      </c>
      <c r="AS2926" s="180">
        <f>IF(OR(GLOBAL_DATA[[#This Row],[Status]]=DATA!$J$6,GLOBAL_DATA[[#This Row],[Status]]=DATA!$J$7,GLOBAL_DATA[[#This Row],[Status]]=DATA!$J$8),1,0)</f>
        <v>0</v>
      </c>
      <c r="AT2926" s="181" t="str">
        <f>IF(GLOBAL_DATA[[#This Row],[Status]]=Status_No_Project,"",MAX(GLOBAL_DATA[[#This Row],[Initial end]],GLOBAL_DATA[[#This Row],[Re-estimated end]],43831))</f>
        <v/>
      </c>
      <c r="AU29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6" s="222">
        <f>IF(GLOBAL_DATA[[#This Row],[Target scope]]&lt;&gt;Target_Not_Applicable,COUNTBLANK(GLOBAL_DATA[[#This Row],[Target scope]:[Target justification (if&lt;100%)]]),0)+IF(GLOBAL_DATA[[#This Row],[Status]]&lt;&gt;Status_No_Project,COUNTBLANK(GLOBAL_DATA[[#This Row],[Implementation progress rate]:[CISO assessment]]),0)</f>
        <v>0</v>
      </c>
      <c r="AW2926" s="45">
        <f>SUBTOTAL(103,GLOBAL_DATA[[#This Row],[BU]])</f>
        <v>1</v>
      </c>
    </row>
    <row r="2927" spans="1:49" ht="25.5" hidden="1" x14ac:dyDescent="0.25">
      <c r="A2927" s="222" t="s">
        <v>40</v>
      </c>
      <c r="B2927" s="223" t="s">
        <v>894</v>
      </c>
      <c r="C2927" s="223" t="s">
        <v>50</v>
      </c>
      <c r="D2927" s="231" t="s">
        <v>758</v>
      </c>
      <c r="E2927" s="232" t="s">
        <v>7</v>
      </c>
      <c r="F2927" s="232"/>
      <c r="G2927" s="233"/>
      <c r="H2927" s="221"/>
      <c r="I2927" s="231" t="s">
        <v>571</v>
      </c>
      <c r="J2927" s="232"/>
      <c r="K2927" s="234"/>
      <c r="L2927" s="235"/>
      <c r="M2927" s="233"/>
      <c r="N2927" s="236"/>
      <c r="O2927" s="224" t="str">
        <f>IF(GLOBAL_DATA[[#This Row],[Target scope]]="","",INDEX(DATA_TargetStatusChoice[Target_Status_Choice],MATCH(GLOBAL_DATA[[#This Row],[Target scope]],DATA_TargetStatusChoice[Value],1)))</f>
        <v>NOT APPLICABLE</v>
      </c>
      <c r="P2927" s="237" t="s">
        <v>427</v>
      </c>
      <c r="Q2927" s="238"/>
      <c r="R2927" s="250" t="s">
        <v>469</v>
      </c>
      <c r="S2927" s="251"/>
      <c r="T2927" s="251" t="s">
        <v>386</v>
      </c>
      <c r="U2927" s="252"/>
      <c r="V2927" s="239" t="s">
        <v>562</v>
      </c>
      <c r="W2927" s="240" t="s">
        <v>922</v>
      </c>
      <c r="X2927" s="241" t="s">
        <v>562</v>
      </c>
      <c r="Y2927" s="241" t="s">
        <v>562</v>
      </c>
      <c r="Z2927" s="241" t="s">
        <v>562</v>
      </c>
      <c r="AA2927" s="242">
        <f>SUM(GLOBAL_DATA[[#This Row],[Initial 2020]],GLOBAL_DATA[[#This Row],[Initial 2021]],GLOBAL_DATA[[#This Row],[Initial 2022]],GLOBAL_DATA[[#This Row],[Initial 2023]])</f>
        <v>0</v>
      </c>
      <c r="AB2927" s="243">
        <f>SUM(GLOBAL_DATA[[#This Row],[Reestimated 2020]],GLOBAL_DATA[[#This Row],[Reestimated 2021]],GLOBAL_DATA[[#This Row],[Reestimated 2022]],GLOBAL_DATA[[#This Row],[Reestimated 2023]])</f>
        <v>0</v>
      </c>
      <c r="AC2927" s="244">
        <f>SUM(GLOBAL_DATA[[#This Row],[Spent 2020]],GLOBAL_DATA[[#This Row],[Spent 2021]],GLOBAL_DATA[[#This Row],[Spent 2022]],GLOBAL_DATA[[#This Row],[Spent 2023]])</f>
        <v>0</v>
      </c>
      <c r="AD2927" s="245" t="s">
        <v>562</v>
      </c>
      <c r="AE2927" s="246" t="s">
        <v>562</v>
      </c>
      <c r="AF2927" s="247" t="s">
        <v>562</v>
      </c>
      <c r="AG2927" s="246" t="s">
        <v>562</v>
      </c>
      <c r="AH2927" s="246" t="s">
        <v>562</v>
      </c>
      <c r="AI2927" s="246" t="s">
        <v>562</v>
      </c>
      <c r="AJ2927" s="245" t="s">
        <v>562</v>
      </c>
      <c r="AK2927" s="246" t="s">
        <v>562</v>
      </c>
      <c r="AL2927" s="247" t="s">
        <v>562</v>
      </c>
      <c r="AM2927" s="246" t="s">
        <v>562</v>
      </c>
      <c r="AN2927" s="246" t="s">
        <v>562</v>
      </c>
      <c r="AO2927" s="248" t="s">
        <v>562</v>
      </c>
      <c r="AP2927" s="249" t="s">
        <v>562</v>
      </c>
      <c r="AQ2927" s="249" t="s">
        <v>562</v>
      </c>
      <c r="AR2927" s="162" t="str">
        <f>IF(GLOBAL_DATA[[#This Row],[Target scope]]&lt;&gt;Target_Not_Applicable,GLOBAL_DATA[[#This Row],[Target scope]]*GLOBAL_DATA[[#This Row],[Implementation progress rate]],"")</f>
        <v/>
      </c>
      <c r="AS2927" s="180">
        <f>IF(OR(GLOBAL_DATA[[#This Row],[Status]]=DATA!$J$6,GLOBAL_DATA[[#This Row],[Status]]=DATA!$J$7,GLOBAL_DATA[[#This Row],[Status]]=DATA!$J$8),1,0)</f>
        <v>0</v>
      </c>
      <c r="AT2927" s="181" t="str">
        <f>IF(GLOBAL_DATA[[#This Row],[Status]]=Status_No_Project,"",MAX(GLOBAL_DATA[[#This Row],[Initial end]],GLOBAL_DATA[[#This Row],[Re-estimated end]],43831))</f>
        <v/>
      </c>
      <c r="AU29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7" s="222">
        <f>IF(GLOBAL_DATA[[#This Row],[Target scope]]&lt;&gt;Target_Not_Applicable,COUNTBLANK(GLOBAL_DATA[[#This Row],[Target scope]:[Target justification (if&lt;100%)]]),0)+IF(GLOBAL_DATA[[#This Row],[Status]]&lt;&gt;Status_No_Project,COUNTBLANK(GLOBAL_DATA[[#This Row],[Implementation progress rate]:[CISO assessment]]),0)</f>
        <v>0</v>
      </c>
      <c r="AW2927" s="45">
        <f>SUBTOTAL(103,GLOBAL_DATA[[#This Row],[BU]])</f>
        <v>0</v>
      </c>
    </row>
    <row r="2928" spans="1:49" ht="25.5" hidden="1" x14ac:dyDescent="0.25">
      <c r="A2928" s="222" t="s">
        <v>40</v>
      </c>
      <c r="B2928" s="223" t="s">
        <v>894</v>
      </c>
      <c r="C2928" s="223" t="s">
        <v>50</v>
      </c>
      <c r="D2928" s="231" t="s">
        <v>759</v>
      </c>
      <c r="E2928" s="232" t="s">
        <v>7</v>
      </c>
      <c r="F2928" s="232"/>
      <c r="G2928" s="233"/>
      <c r="H2928" s="221"/>
      <c r="I2928" s="231" t="s">
        <v>571</v>
      </c>
      <c r="J2928" s="232"/>
      <c r="K2928" s="234"/>
      <c r="L2928" s="235"/>
      <c r="M2928" s="233"/>
      <c r="N2928" s="236"/>
      <c r="O2928" s="224" t="str">
        <f>IF(GLOBAL_DATA[[#This Row],[Target scope]]="","",INDEX(DATA_TargetStatusChoice[Target_Status_Choice],MATCH(GLOBAL_DATA[[#This Row],[Target scope]],DATA_TargetStatusChoice[Value],1)))</f>
        <v>NOT APPLICABLE</v>
      </c>
      <c r="P2928" s="237" t="s">
        <v>427</v>
      </c>
      <c r="Q2928" s="238"/>
      <c r="R2928" s="250" t="s">
        <v>469</v>
      </c>
      <c r="S2928" s="251"/>
      <c r="T2928" s="251" t="s">
        <v>386</v>
      </c>
      <c r="U2928" s="252"/>
      <c r="V2928" s="239" t="s">
        <v>562</v>
      </c>
      <c r="W2928" s="240" t="s">
        <v>922</v>
      </c>
      <c r="X2928" s="241" t="s">
        <v>562</v>
      </c>
      <c r="Y2928" s="241" t="s">
        <v>562</v>
      </c>
      <c r="Z2928" s="241" t="s">
        <v>562</v>
      </c>
      <c r="AA2928" s="242">
        <f>SUM(GLOBAL_DATA[[#This Row],[Initial 2020]],GLOBAL_DATA[[#This Row],[Initial 2021]],GLOBAL_DATA[[#This Row],[Initial 2022]],GLOBAL_DATA[[#This Row],[Initial 2023]])</f>
        <v>0</v>
      </c>
      <c r="AB2928" s="243">
        <f>SUM(GLOBAL_DATA[[#This Row],[Reestimated 2020]],GLOBAL_DATA[[#This Row],[Reestimated 2021]],GLOBAL_DATA[[#This Row],[Reestimated 2022]],GLOBAL_DATA[[#This Row],[Reestimated 2023]])</f>
        <v>0</v>
      </c>
      <c r="AC2928" s="244">
        <f>SUM(GLOBAL_DATA[[#This Row],[Spent 2020]],GLOBAL_DATA[[#This Row],[Spent 2021]],GLOBAL_DATA[[#This Row],[Spent 2022]],GLOBAL_DATA[[#This Row],[Spent 2023]])</f>
        <v>0</v>
      </c>
      <c r="AD2928" s="245" t="s">
        <v>562</v>
      </c>
      <c r="AE2928" s="246" t="s">
        <v>562</v>
      </c>
      <c r="AF2928" s="247" t="s">
        <v>562</v>
      </c>
      <c r="AG2928" s="246" t="s">
        <v>562</v>
      </c>
      <c r="AH2928" s="246" t="s">
        <v>562</v>
      </c>
      <c r="AI2928" s="246" t="s">
        <v>562</v>
      </c>
      <c r="AJ2928" s="245" t="s">
        <v>562</v>
      </c>
      <c r="AK2928" s="246" t="s">
        <v>562</v>
      </c>
      <c r="AL2928" s="247" t="s">
        <v>562</v>
      </c>
      <c r="AM2928" s="246" t="s">
        <v>562</v>
      </c>
      <c r="AN2928" s="246" t="s">
        <v>562</v>
      </c>
      <c r="AO2928" s="248" t="s">
        <v>562</v>
      </c>
      <c r="AP2928" s="249" t="s">
        <v>562</v>
      </c>
      <c r="AQ2928" s="249" t="s">
        <v>562</v>
      </c>
      <c r="AR2928" s="162" t="str">
        <f>IF(GLOBAL_DATA[[#This Row],[Target scope]]&lt;&gt;Target_Not_Applicable,GLOBAL_DATA[[#This Row],[Target scope]]*GLOBAL_DATA[[#This Row],[Implementation progress rate]],"")</f>
        <v/>
      </c>
      <c r="AS2928" s="180">
        <f>IF(OR(GLOBAL_DATA[[#This Row],[Status]]=DATA!$J$6,GLOBAL_DATA[[#This Row],[Status]]=DATA!$J$7,GLOBAL_DATA[[#This Row],[Status]]=DATA!$J$8),1,0)</f>
        <v>0</v>
      </c>
      <c r="AT2928" s="181" t="str">
        <f>IF(GLOBAL_DATA[[#This Row],[Status]]=Status_No_Project,"",MAX(GLOBAL_DATA[[#This Row],[Initial end]],GLOBAL_DATA[[#This Row],[Re-estimated end]],43831))</f>
        <v/>
      </c>
      <c r="AU29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8" s="222">
        <f>IF(GLOBAL_DATA[[#This Row],[Target scope]]&lt;&gt;Target_Not_Applicable,COUNTBLANK(GLOBAL_DATA[[#This Row],[Target scope]:[Target justification (if&lt;100%)]]),0)+IF(GLOBAL_DATA[[#This Row],[Status]]&lt;&gt;Status_No_Project,COUNTBLANK(GLOBAL_DATA[[#This Row],[Implementation progress rate]:[CISO assessment]]),0)</f>
        <v>0</v>
      </c>
      <c r="AW2928" s="45">
        <f>SUBTOTAL(103,GLOBAL_DATA[[#This Row],[BU]])</f>
        <v>0</v>
      </c>
    </row>
    <row r="2929" spans="1:49" ht="25.5" hidden="1" x14ac:dyDescent="0.25">
      <c r="A2929" s="222" t="s">
        <v>40</v>
      </c>
      <c r="B2929" s="223" t="s">
        <v>894</v>
      </c>
      <c r="C2929" s="223" t="s">
        <v>50</v>
      </c>
      <c r="D2929" s="231" t="s">
        <v>760</v>
      </c>
      <c r="E2929" s="232" t="s">
        <v>7</v>
      </c>
      <c r="F2929" s="232"/>
      <c r="G2929" s="233"/>
      <c r="H2929" s="221"/>
      <c r="I2929" s="231" t="s">
        <v>571</v>
      </c>
      <c r="J2929" s="232"/>
      <c r="K2929" s="234"/>
      <c r="L2929" s="235"/>
      <c r="M2929" s="233"/>
      <c r="N2929" s="236"/>
      <c r="O2929" s="224" t="str">
        <f>IF(GLOBAL_DATA[[#This Row],[Target scope]]="","",INDEX(DATA_TargetStatusChoice[Target_Status_Choice],MATCH(GLOBAL_DATA[[#This Row],[Target scope]],DATA_TargetStatusChoice[Value],1)))</f>
        <v>NOT APPLICABLE</v>
      </c>
      <c r="P2929" s="237" t="s">
        <v>427</v>
      </c>
      <c r="Q2929" s="238"/>
      <c r="R2929" s="250" t="s">
        <v>469</v>
      </c>
      <c r="S2929" s="251"/>
      <c r="T2929" s="251" t="s">
        <v>386</v>
      </c>
      <c r="U2929" s="252"/>
      <c r="V2929" s="239" t="s">
        <v>562</v>
      </c>
      <c r="W2929" s="240" t="s">
        <v>922</v>
      </c>
      <c r="X2929" s="241" t="s">
        <v>562</v>
      </c>
      <c r="Y2929" s="241" t="s">
        <v>562</v>
      </c>
      <c r="Z2929" s="241" t="s">
        <v>562</v>
      </c>
      <c r="AA2929" s="242">
        <f>SUM(GLOBAL_DATA[[#This Row],[Initial 2020]],GLOBAL_DATA[[#This Row],[Initial 2021]],GLOBAL_DATA[[#This Row],[Initial 2022]],GLOBAL_DATA[[#This Row],[Initial 2023]])</f>
        <v>0</v>
      </c>
      <c r="AB2929" s="243">
        <f>SUM(GLOBAL_DATA[[#This Row],[Reestimated 2020]],GLOBAL_DATA[[#This Row],[Reestimated 2021]],GLOBAL_DATA[[#This Row],[Reestimated 2022]],GLOBAL_DATA[[#This Row],[Reestimated 2023]])</f>
        <v>0</v>
      </c>
      <c r="AC2929" s="244">
        <f>SUM(GLOBAL_DATA[[#This Row],[Spent 2020]],GLOBAL_DATA[[#This Row],[Spent 2021]],GLOBAL_DATA[[#This Row],[Spent 2022]],GLOBAL_DATA[[#This Row],[Spent 2023]])</f>
        <v>0</v>
      </c>
      <c r="AD2929" s="245" t="s">
        <v>562</v>
      </c>
      <c r="AE2929" s="246" t="s">
        <v>562</v>
      </c>
      <c r="AF2929" s="247" t="s">
        <v>562</v>
      </c>
      <c r="AG2929" s="246" t="s">
        <v>562</v>
      </c>
      <c r="AH2929" s="246" t="s">
        <v>562</v>
      </c>
      <c r="AI2929" s="246" t="s">
        <v>562</v>
      </c>
      <c r="AJ2929" s="245" t="s">
        <v>562</v>
      </c>
      <c r="AK2929" s="246" t="s">
        <v>562</v>
      </c>
      <c r="AL2929" s="247" t="s">
        <v>562</v>
      </c>
      <c r="AM2929" s="246" t="s">
        <v>562</v>
      </c>
      <c r="AN2929" s="246" t="s">
        <v>562</v>
      </c>
      <c r="AO2929" s="248" t="s">
        <v>562</v>
      </c>
      <c r="AP2929" s="249" t="s">
        <v>562</v>
      </c>
      <c r="AQ2929" s="249" t="s">
        <v>562</v>
      </c>
      <c r="AR2929" s="162" t="str">
        <f>IF(GLOBAL_DATA[[#This Row],[Target scope]]&lt;&gt;Target_Not_Applicable,GLOBAL_DATA[[#This Row],[Target scope]]*GLOBAL_DATA[[#This Row],[Implementation progress rate]],"")</f>
        <v/>
      </c>
      <c r="AS2929" s="180">
        <f>IF(OR(GLOBAL_DATA[[#This Row],[Status]]=DATA!$J$6,GLOBAL_DATA[[#This Row],[Status]]=DATA!$J$7,GLOBAL_DATA[[#This Row],[Status]]=DATA!$J$8),1,0)</f>
        <v>0</v>
      </c>
      <c r="AT2929" s="181" t="str">
        <f>IF(GLOBAL_DATA[[#This Row],[Status]]=Status_No_Project,"",MAX(GLOBAL_DATA[[#This Row],[Initial end]],GLOBAL_DATA[[#This Row],[Re-estimated end]],43831))</f>
        <v/>
      </c>
      <c r="AU29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9" s="222">
        <f>IF(GLOBAL_DATA[[#This Row],[Target scope]]&lt;&gt;Target_Not_Applicable,COUNTBLANK(GLOBAL_DATA[[#This Row],[Target scope]:[Target justification (if&lt;100%)]]),0)+IF(GLOBAL_DATA[[#This Row],[Status]]&lt;&gt;Status_No_Project,COUNTBLANK(GLOBAL_DATA[[#This Row],[Implementation progress rate]:[CISO assessment]]),0)</f>
        <v>0</v>
      </c>
      <c r="AW2929" s="45">
        <f>SUBTOTAL(103,GLOBAL_DATA[[#This Row],[BU]])</f>
        <v>0</v>
      </c>
    </row>
    <row r="2930" spans="1:49" ht="25.5" hidden="1" x14ac:dyDescent="0.25">
      <c r="A2930" s="222" t="s">
        <v>40</v>
      </c>
      <c r="B2930" s="223" t="s">
        <v>894</v>
      </c>
      <c r="C2930" s="223" t="s">
        <v>50</v>
      </c>
      <c r="D2930" s="231" t="s">
        <v>761</v>
      </c>
      <c r="E2930" s="232" t="s">
        <v>7</v>
      </c>
      <c r="F2930" s="232"/>
      <c r="G2930" s="233"/>
      <c r="H2930" s="221"/>
      <c r="I2930" s="231" t="s">
        <v>571</v>
      </c>
      <c r="J2930" s="232"/>
      <c r="K2930" s="234"/>
      <c r="L2930" s="235"/>
      <c r="M2930" s="233"/>
      <c r="N2930" s="236"/>
      <c r="O2930" s="224" t="str">
        <f>IF(GLOBAL_DATA[[#This Row],[Target scope]]="","",INDEX(DATA_TargetStatusChoice[Target_Status_Choice],MATCH(GLOBAL_DATA[[#This Row],[Target scope]],DATA_TargetStatusChoice[Value],1)))</f>
        <v>NOT APPLICABLE</v>
      </c>
      <c r="P2930" s="237" t="s">
        <v>427</v>
      </c>
      <c r="Q2930" s="238"/>
      <c r="R2930" s="250" t="s">
        <v>469</v>
      </c>
      <c r="S2930" s="251"/>
      <c r="T2930" s="251" t="s">
        <v>386</v>
      </c>
      <c r="U2930" s="252"/>
      <c r="V2930" s="239" t="s">
        <v>562</v>
      </c>
      <c r="W2930" s="240" t="s">
        <v>922</v>
      </c>
      <c r="X2930" s="241" t="s">
        <v>562</v>
      </c>
      <c r="Y2930" s="241" t="s">
        <v>562</v>
      </c>
      <c r="Z2930" s="241" t="s">
        <v>562</v>
      </c>
      <c r="AA2930" s="242">
        <f>SUM(GLOBAL_DATA[[#This Row],[Initial 2020]],GLOBAL_DATA[[#This Row],[Initial 2021]],GLOBAL_DATA[[#This Row],[Initial 2022]],GLOBAL_DATA[[#This Row],[Initial 2023]])</f>
        <v>0</v>
      </c>
      <c r="AB2930" s="243">
        <f>SUM(GLOBAL_DATA[[#This Row],[Reestimated 2020]],GLOBAL_DATA[[#This Row],[Reestimated 2021]],GLOBAL_DATA[[#This Row],[Reestimated 2022]],GLOBAL_DATA[[#This Row],[Reestimated 2023]])</f>
        <v>0</v>
      </c>
      <c r="AC2930" s="244">
        <f>SUM(GLOBAL_DATA[[#This Row],[Spent 2020]],GLOBAL_DATA[[#This Row],[Spent 2021]],GLOBAL_DATA[[#This Row],[Spent 2022]],GLOBAL_DATA[[#This Row],[Spent 2023]])</f>
        <v>0</v>
      </c>
      <c r="AD2930" s="245" t="s">
        <v>562</v>
      </c>
      <c r="AE2930" s="246" t="s">
        <v>562</v>
      </c>
      <c r="AF2930" s="247" t="s">
        <v>562</v>
      </c>
      <c r="AG2930" s="246" t="s">
        <v>562</v>
      </c>
      <c r="AH2930" s="246" t="s">
        <v>562</v>
      </c>
      <c r="AI2930" s="246" t="s">
        <v>562</v>
      </c>
      <c r="AJ2930" s="245" t="s">
        <v>562</v>
      </c>
      <c r="AK2930" s="246" t="s">
        <v>562</v>
      </c>
      <c r="AL2930" s="247" t="s">
        <v>562</v>
      </c>
      <c r="AM2930" s="246" t="s">
        <v>562</v>
      </c>
      <c r="AN2930" s="246" t="s">
        <v>562</v>
      </c>
      <c r="AO2930" s="248" t="s">
        <v>562</v>
      </c>
      <c r="AP2930" s="249" t="s">
        <v>562</v>
      </c>
      <c r="AQ2930" s="249" t="s">
        <v>562</v>
      </c>
      <c r="AR2930" s="162" t="str">
        <f>IF(GLOBAL_DATA[[#This Row],[Target scope]]&lt;&gt;Target_Not_Applicable,GLOBAL_DATA[[#This Row],[Target scope]]*GLOBAL_DATA[[#This Row],[Implementation progress rate]],"")</f>
        <v/>
      </c>
      <c r="AS2930" s="180">
        <f>IF(OR(GLOBAL_DATA[[#This Row],[Status]]=DATA!$J$6,GLOBAL_DATA[[#This Row],[Status]]=DATA!$J$7,GLOBAL_DATA[[#This Row],[Status]]=DATA!$J$8),1,0)</f>
        <v>0</v>
      </c>
      <c r="AT2930" s="181" t="str">
        <f>IF(GLOBAL_DATA[[#This Row],[Status]]=Status_No_Project,"",MAX(GLOBAL_DATA[[#This Row],[Initial end]],GLOBAL_DATA[[#This Row],[Re-estimated end]],43831))</f>
        <v/>
      </c>
      <c r="AU29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0" s="222">
        <f>IF(GLOBAL_DATA[[#This Row],[Target scope]]&lt;&gt;Target_Not_Applicable,COUNTBLANK(GLOBAL_DATA[[#This Row],[Target scope]:[Target justification (if&lt;100%)]]),0)+IF(GLOBAL_DATA[[#This Row],[Status]]&lt;&gt;Status_No_Project,COUNTBLANK(GLOBAL_DATA[[#This Row],[Implementation progress rate]:[CISO assessment]]),0)</f>
        <v>0</v>
      </c>
      <c r="AW2930" s="45">
        <f>SUBTOTAL(103,GLOBAL_DATA[[#This Row],[BU]])</f>
        <v>0</v>
      </c>
    </row>
    <row r="2931" spans="1:49" ht="25.5" hidden="1" x14ac:dyDescent="0.25">
      <c r="A2931" s="222" t="s">
        <v>40</v>
      </c>
      <c r="B2931" s="223" t="s">
        <v>894</v>
      </c>
      <c r="C2931" s="223" t="s">
        <v>50</v>
      </c>
      <c r="D2931" s="231" t="s">
        <v>762</v>
      </c>
      <c r="E2931" s="232" t="s">
        <v>7</v>
      </c>
      <c r="F2931" s="232"/>
      <c r="G2931" s="233"/>
      <c r="H2931" s="221"/>
      <c r="I2931" s="231" t="s">
        <v>571</v>
      </c>
      <c r="J2931" s="232"/>
      <c r="K2931" s="234"/>
      <c r="L2931" s="235"/>
      <c r="M2931" s="233"/>
      <c r="N2931" s="236"/>
      <c r="O2931" s="224" t="str">
        <f>IF(GLOBAL_DATA[[#This Row],[Target scope]]="","",INDEX(DATA_TargetStatusChoice[Target_Status_Choice],MATCH(GLOBAL_DATA[[#This Row],[Target scope]],DATA_TargetStatusChoice[Value],1)))</f>
        <v>NOT APPLICABLE</v>
      </c>
      <c r="P2931" s="237" t="s">
        <v>427</v>
      </c>
      <c r="Q2931" s="238"/>
      <c r="R2931" s="250" t="s">
        <v>469</v>
      </c>
      <c r="S2931" s="251"/>
      <c r="T2931" s="251" t="s">
        <v>386</v>
      </c>
      <c r="U2931" s="252"/>
      <c r="V2931" s="239" t="s">
        <v>562</v>
      </c>
      <c r="W2931" s="240" t="s">
        <v>922</v>
      </c>
      <c r="X2931" s="241" t="s">
        <v>562</v>
      </c>
      <c r="Y2931" s="241" t="s">
        <v>562</v>
      </c>
      <c r="Z2931" s="241" t="s">
        <v>562</v>
      </c>
      <c r="AA2931" s="242">
        <f>SUM(GLOBAL_DATA[[#This Row],[Initial 2020]],GLOBAL_DATA[[#This Row],[Initial 2021]],GLOBAL_DATA[[#This Row],[Initial 2022]],GLOBAL_DATA[[#This Row],[Initial 2023]])</f>
        <v>0</v>
      </c>
      <c r="AB2931" s="243">
        <f>SUM(GLOBAL_DATA[[#This Row],[Reestimated 2020]],GLOBAL_DATA[[#This Row],[Reestimated 2021]],GLOBAL_DATA[[#This Row],[Reestimated 2022]],GLOBAL_DATA[[#This Row],[Reestimated 2023]])</f>
        <v>0</v>
      </c>
      <c r="AC2931" s="244">
        <f>SUM(GLOBAL_DATA[[#This Row],[Spent 2020]],GLOBAL_DATA[[#This Row],[Spent 2021]],GLOBAL_DATA[[#This Row],[Spent 2022]],GLOBAL_DATA[[#This Row],[Spent 2023]])</f>
        <v>0</v>
      </c>
      <c r="AD2931" s="245" t="s">
        <v>562</v>
      </c>
      <c r="AE2931" s="246" t="s">
        <v>562</v>
      </c>
      <c r="AF2931" s="247" t="s">
        <v>562</v>
      </c>
      <c r="AG2931" s="246" t="s">
        <v>562</v>
      </c>
      <c r="AH2931" s="246" t="s">
        <v>562</v>
      </c>
      <c r="AI2931" s="246" t="s">
        <v>562</v>
      </c>
      <c r="AJ2931" s="245" t="s">
        <v>562</v>
      </c>
      <c r="AK2931" s="246" t="s">
        <v>562</v>
      </c>
      <c r="AL2931" s="247" t="s">
        <v>562</v>
      </c>
      <c r="AM2931" s="246" t="s">
        <v>562</v>
      </c>
      <c r="AN2931" s="246" t="s">
        <v>562</v>
      </c>
      <c r="AO2931" s="248" t="s">
        <v>562</v>
      </c>
      <c r="AP2931" s="249" t="s">
        <v>562</v>
      </c>
      <c r="AQ2931" s="249" t="s">
        <v>562</v>
      </c>
      <c r="AR2931" s="162" t="str">
        <f>IF(GLOBAL_DATA[[#This Row],[Target scope]]&lt;&gt;Target_Not_Applicable,GLOBAL_DATA[[#This Row],[Target scope]]*GLOBAL_DATA[[#This Row],[Implementation progress rate]],"")</f>
        <v/>
      </c>
      <c r="AS2931" s="180">
        <f>IF(OR(GLOBAL_DATA[[#This Row],[Status]]=DATA!$J$6,GLOBAL_DATA[[#This Row],[Status]]=DATA!$J$7,GLOBAL_DATA[[#This Row],[Status]]=DATA!$J$8),1,0)</f>
        <v>0</v>
      </c>
      <c r="AT2931" s="181" t="str">
        <f>IF(GLOBAL_DATA[[#This Row],[Status]]=Status_No_Project,"",MAX(GLOBAL_DATA[[#This Row],[Initial end]],GLOBAL_DATA[[#This Row],[Re-estimated end]],43831))</f>
        <v/>
      </c>
      <c r="AU29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1" s="222">
        <f>IF(GLOBAL_DATA[[#This Row],[Target scope]]&lt;&gt;Target_Not_Applicable,COUNTBLANK(GLOBAL_DATA[[#This Row],[Target scope]:[Target justification (if&lt;100%)]]),0)+IF(GLOBAL_DATA[[#This Row],[Status]]&lt;&gt;Status_No_Project,COUNTBLANK(GLOBAL_DATA[[#This Row],[Implementation progress rate]:[CISO assessment]]),0)</f>
        <v>0</v>
      </c>
      <c r="AW2931" s="45">
        <f>SUBTOTAL(103,GLOBAL_DATA[[#This Row],[BU]])</f>
        <v>0</v>
      </c>
    </row>
    <row r="2932" spans="1:49" ht="25.5" x14ac:dyDescent="0.25">
      <c r="A2932" s="222" t="s">
        <v>40</v>
      </c>
      <c r="B2932" s="223" t="s">
        <v>894</v>
      </c>
      <c r="C2932" s="223" t="s">
        <v>50</v>
      </c>
      <c r="D2932" s="231" t="s">
        <v>763</v>
      </c>
      <c r="E2932" s="232" t="s">
        <v>8</v>
      </c>
      <c r="F2932" s="232"/>
      <c r="G2932" s="233"/>
      <c r="H2932" s="221" t="s">
        <v>570</v>
      </c>
      <c r="I2932" s="231" t="s">
        <v>568</v>
      </c>
      <c r="J2932" s="232"/>
      <c r="K2932" s="234"/>
      <c r="L2932" s="235"/>
      <c r="M2932" s="233"/>
      <c r="N2932" s="236"/>
      <c r="O2932" s="224" t="str">
        <f>IF(GLOBAL_DATA[[#This Row],[Target scope]]="","",INDEX(DATA_TargetStatusChoice[Target_Status_Choice],MATCH(GLOBAL_DATA[[#This Row],[Target scope]],DATA_TargetStatusChoice[Value],1)))</f>
        <v>NOT APPLICABLE</v>
      </c>
      <c r="P2932" s="237" t="s">
        <v>427</v>
      </c>
      <c r="Q2932" s="238"/>
      <c r="R2932" s="250" t="s">
        <v>469</v>
      </c>
      <c r="S2932" s="251"/>
      <c r="T2932" s="251" t="s">
        <v>386</v>
      </c>
      <c r="U2932" s="252"/>
      <c r="V2932" s="239" t="s">
        <v>562</v>
      </c>
      <c r="W2932" s="240" t="s">
        <v>921</v>
      </c>
      <c r="X2932" s="241" t="s">
        <v>562</v>
      </c>
      <c r="Y2932" s="241" t="s">
        <v>562</v>
      </c>
      <c r="Z2932" s="241" t="s">
        <v>562</v>
      </c>
      <c r="AA2932" s="242">
        <f>SUM(GLOBAL_DATA[[#This Row],[Initial 2020]],GLOBAL_DATA[[#This Row],[Initial 2021]],GLOBAL_DATA[[#This Row],[Initial 2022]],GLOBAL_DATA[[#This Row],[Initial 2023]])</f>
        <v>0</v>
      </c>
      <c r="AB2932" s="243">
        <f>SUM(GLOBAL_DATA[[#This Row],[Reestimated 2020]],GLOBAL_DATA[[#This Row],[Reestimated 2021]],GLOBAL_DATA[[#This Row],[Reestimated 2022]],GLOBAL_DATA[[#This Row],[Reestimated 2023]])</f>
        <v>0</v>
      </c>
      <c r="AC2932" s="244">
        <f>SUM(GLOBAL_DATA[[#This Row],[Spent 2020]],GLOBAL_DATA[[#This Row],[Spent 2021]],GLOBAL_DATA[[#This Row],[Spent 2022]],GLOBAL_DATA[[#This Row],[Spent 2023]])</f>
        <v>0</v>
      </c>
      <c r="AD2932" s="245" t="s">
        <v>562</v>
      </c>
      <c r="AE2932" s="246" t="s">
        <v>562</v>
      </c>
      <c r="AF2932" s="247" t="s">
        <v>562</v>
      </c>
      <c r="AG2932" s="246" t="s">
        <v>562</v>
      </c>
      <c r="AH2932" s="246" t="s">
        <v>562</v>
      </c>
      <c r="AI2932" s="246" t="s">
        <v>562</v>
      </c>
      <c r="AJ2932" s="245" t="s">
        <v>562</v>
      </c>
      <c r="AK2932" s="246" t="s">
        <v>562</v>
      </c>
      <c r="AL2932" s="247" t="s">
        <v>562</v>
      </c>
      <c r="AM2932" s="246" t="s">
        <v>562</v>
      </c>
      <c r="AN2932" s="246" t="s">
        <v>562</v>
      </c>
      <c r="AO2932" s="248" t="s">
        <v>562</v>
      </c>
      <c r="AP2932" s="249" t="s">
        <v>562</v>
      </c>
      <c r="AQ2932" s="249" t="s">
        <v>562</v>
      </c>
      <c r="AR2932" s="162" t="str">
        <f>IF(GLOBAL_DATA[[#This Row],[Target scope]]&lt;&gt;Target_Not_Applicable,GLOBAL_DATA[[#This Row],[Target scope]]*GLOBAL_DATA[[#This Row],[Implementation progress rate]],"")</f>
        <v/>
      </c>
      <c r="AS2932" s="180">
        <f>IF(OR(GLOBAL_DATA[[#This Row],[Status]]=DATA!$J$6,GLOBAL_DATA[[#This Row],[Status]]=DATA!$J$7,GLOBAL_DATA[[#This Row],[Status]]=DATA!$J$8),1,0)</f>
        <v>0</v>
      </c>
      <c r="AT2932" s="181" t="str">
        <f>IF(GLOBAL_DATA[[#This Row],[Status]]=Status_No_Project,"",MAX(GLOBAL_DATA[[#This Row],[Initial end]],GLOBAL_DATA[[#This Row],[Re-estimated end]],43831))</f>
        <v/>
      </c>
      <c r="AU29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2" s="222">
        <f>IF(GLOBAL_DATA[[#This Row],[Target scope]]&lt;&gt;Target_Not_Applicable,COUNTBLANK(GLOBAL_DATA[[#This Row],[Target scope]:[Target justification (if&lt;100%)]]),0)+IF(GLOBAL_DATA[[#This Row],[Status]]&lt;&gt;Status_No_Project,COUNTBLANK(GLOBAL_DATA[[#This Row],[Implementation progress rate]:[CISO assessment]]),0)</f>
        <v>0</v>
      </c>
      <c r="AW2932" s="45">
        <f>SUBTOTAL(103,GLOBAL_DATA[[#This Row],[BU]])</f>
        <v>1</v>
      </c>
    </row>
    <row r="2933" spans="1:49" ht="25.5" x14ac:dyDescent="0.25">
      <c r="A2933" s="222" t="s">
        <v>40</v>
      </c>
      <c r="B2933" s="223" t="s">
        <v>894</v>
      </c>
      <c r="C2933" s="223" t="s">
        <v>50</v>
      </c>
      <c r="D2933" s="231" t="s">
        <v>764</v>
      </c>
      <c r="E2933" s="232" t="s">
        <v>8</v>
      </c>
      <c r="F2933" s="232"/>
      <c r="G2933" s="233"/>
      <c r="H2933" s="221" t="s">
        <v>571</v>
      </c>
      <c r="I2933" s="231" t="s">
        <v>568</v>
      </c>
      <c r="J2933" s="232"/>
      <c r="K2933" s="234"/>
      <c r="L2933" s="235"/>
      <c r="M2933" s="233"/>
      <c r="N2933" s="236"/>
      <c r="O2933" s="224" t="str">
        <f>IF(GLOBAL_DATA[[#This Row],[Target scope]]="","",INDEX(DATA_TargetStatusChoice[Target_Status_Choice],MATCH(GLOBAL_DATA[[#This Row],[Target scope]],DATA_TargetStatusChoice[Value],1)))</f>
        <v/>
      </c>
      <c r="P2933" s="237" t="s">
        <v>562</v>
      </c>
      <c r="Q2933" s="238"/>
      <c r="R2933" s="250" t="s">
        <v>562</v>
      </c>
      <c r="S2933" s="251"/>
      <c r="T2933" s="251" t="s">
        <v>562</v>
      </c>
      <c r="U2933" s="252"/>
      <c r="V2933" s="239" t="s">
        <v>562</v>
      </c>
      <c r="W2933" s="240" t="s">
        <v>562</v>
      </c>
      <c r="X2933" s="241" t="s">
        <v>562</v>
      </c>
      <c r="Y2933" s="241" t="s">
        <v>562</v>
      </c>
      <c r="Z2933" s="241" t="s">
        <v>562</v>
      </c>
      <c r="AA2933" s="242">
        <f>SUM(GLOBAL_DATA[[#This Row],[Initial 2020]],GLOBAL_DATA[[#This Row],[Initial 2021]],GLOBAL_DATA[[#This Row],[Initial 2022]],GLOBAL_DATA[[#This Row],[Initial 2023]])</f>
        <v>0</v>
      </c>
      <c r="AB2933" s="243">
        <f>SUM(GLOBAL_DATA[[#This Row],[Reestimated 2020]],GLOBAL_DATA[[#This Row],[Reestimated 2021]],GLOBAL_DATA[[#This Row],[Reestimated 2022]],GLOBAL_DATA[[#This Row],[Reestimated 2023]])</f>
        <v>0</v>
      </c>
      <c r="AC2933" s="244">
        <f>SUM(GLOBAL_DATA[[#This Row],[Spent 2020]],GLOBAL_DATA[[#This Row],[Spent 2021]],GLOBAL_DATA[[#This Row],[Spent 2022]],GLOBAL_DATA[[#This Row],[Spent 2023]])</f>
        <v>0</v>
      </c>
      <c r="AD2933" s="245" t="s">
        <v>562</v>
      </c>
      <c r="AE2933" s="246" t="s">
        <v>562</v>
      </c>
      <c r="AF2933" s="247" t="s">
        <v>562</v>
      </c>
      <c r="AG2933" s="246" t="s">
        <v>562</v>
      </c>
      <c r="AH2933" s="246" t="s">
        <v>562</v>
      </c>
      <c r="AI2933" s="246" t="s">
        <v>562</v>
      </c>
      <c r="AJ2933" s="245" t="s">
        <v>562</v>
      </c>
      <c r="AK2933" s="246" t="s">
        <v>562</v>
      </c>
      <c r="AL2933" s="247" t="s">
        <v>562</v>
      </c>
      <c r="AM2933" s="246" t="s">
        <v>562</v>
      </c>
      <c r="AN2933" s="246" t="s">
        <v>562</v>
      </c>
      <c r="AO2933" s="248" t="s">
        <v>562</v>
      </c>
      <c r="AP2933" s="249" t="s">
        <v>562</v>
      </c>
      <c r="AQ2933" s="249" t="s">
        <v>562</v>
      </c>
      <c r="AR2933" s="162"/>
      <c r="AS2933" s="180">
        <f>IF(OR(GLOBAL_DATA[[#This Row],[Status]]=DATA!$J$6,GLOBAL_DATA[[#This Row],[Status]]=DATA!$J$7,GLOBAL_DATA[[#This Row],[Status]]=DATA!$J$8),1,0)</f>
        <v>0</v>
      </c>
      <c r="AT2933" s="181">
        <f>IF(GLOBAL_DATA[[#This Row],[Status]]=Status_No_Project,"",MAX(GLOBAL_DATA[[#This Row],[Initial end]],GLOBAL_DATA[[#This Row],[Re-estimated end]],43831))</f>
        <v>43831</v>
      </c>
      <c r="AU29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3" s="222">
        <f>IF(GLOBAL_DATA[[#This Row],[Target scope]]&lt;&gt;Target_Not_Applicable,COUNTBLANK(GLOBAL_DATA[[#This Row],[Target scope]:[Target justification (if&lt;100%)]]),0)+IF(GLOBAL_DATA[[#This Row],[Status]]&lt;&gt;Status_No_Project,COUNTBLANK(GLOBAL_DATA[[#This Row],[Implementation progress rate]:[CISO assessment]]),0)</f>
        <v>4</v>
      </c>
      <c r="AW2933" s="45">
        <f>SUBTOTAL(103,GLOBAL_DATA[[#This Row],[BU]])</f>
        <v>1</v>
      </c>
    </row>
    <row r="2934" spans="1:49" ht="25.5" x14ac:dyDescent="0.25">
      <c r="A2934" s="222" t="s">
        <v>40</v>
      </c>
      <c r="B2934" s="223" t="s">
        <v>894</v>
      </c>
      <c r="C2934" s="223" t="s">
        <v>50</v>
      </c>
      <c r="D2934" s="231" t="s">
        <v>765</v>
      </c>
      <c r="E2934" s="232" t="s">
        <v>8</v>
      </c>
      <c r="F2934" s="232"/>
      <c r="G2934" s="233"/>
      <c r="H2934" s="221" t="s">
        <v>570</v>
      </c>
      <c r="I2934" s="231" t="s">
        <v>568</v>
      </c>
      <c r="J2934" s="232"/>
      <c r="K2934" s="234"/>
      <c r="L2934" s="235"/>
      <c r="M2934" s="233"/>
      <c r="N2934" s="236"/>
      <c r="O2934" s="224" t="str">
        <f>IF(GLOBAL_DATA[[#This Row],[Target scope]]="","",INDEX(DATA_TargetStatusChoice[Target_Status_Choice],MATCH(GLOBAL_DATA[[#This Row],[Target scope]],DATA_TargetStatusChoice[Value],1)))</f>
        <v>NOT APPLICABLE</v>
      </c>
      <c r="P2934" s="237" t="s">
        <v>427</v>
      </c>
      <c r="Q2934" s="238"/>
      <c r="R2934" s="250" t="s">
        <v>469</v>
      </c>
      <c r="S2934" s="251"/>
      <c r="T2934" s="251" t="s">
        <v>386</v>
      </c>
      <c r="U2934" s="252"/>
      <c r="V2934" s="239" t="s">
        <v>562</v>
      </c>
      <c r="W2934" s="240" t="s">
        <v>924</v>
      </c>
      <c r="X2934" s="241" t="s">
        <v>562</v>
      </c>
      <c r="Y2934" s="241" t="s">
        <v>562</v>
      </c>
      <c r="Z2934" s="241" t="s">
        <v>562</v>
      </c>
      <c r="AA2934" s="242">
        <f>SUM(GLOBAL_DATA[[#This Row],[Initial 2020]],GLOBAL_DATA[[#This Row],[Initial 2021]],GLOBAL_DATA[[#This Row],[Initial 2022]],GLOBAL_DATA[[#This Row],[Initial 2023]])</f>
        <v>0</v>
      </c>
      <c r="AB2934" s="243">
        <f>SUM(GLOBAL_DATA[[#This Row],[Reestimated 2020]],GLOBAL_DATA[[#This Row],[Reestimated 2021]],GLOBAL_DATA[[#This Row],[Reestimated 2022]],GLOBAL_DATA[[#This Row],[Reestimated 2023]])</f>
        <v>0</v>
      </c>
      <c r="AC2934" s="244">
        <f>SUM(GLOBAL_DATA[[#This Row],[Spent 2020]],GLOBAL_DATA[[#This Row],[Spent 2021]],GLOBAL_DATA[[#This Row],[Spent 2022]],GLOBAL_DATA[[#This Row],[Spent 2023]])</f>
        <v>0</v>
      </c>
      <c r="AD2934" s="245" t="s">
        <v>562</v>
      </c>
      <c r="AE2934" s="246" t="s">
        <v>562</v>
      </c>
      <c r="AF2934" s="247" t="s">
        <v>562</v>
      </c>
      <c r="AG2934" s="246" t="s">
        <v>562</v>
      </c>
      <c r="AH2934" s="246" t="s">
        <v>562</v>
      </c>
      <c r="AI2934" s="246" t="s">
        <v>562</v>
      </c>
      <c r="AJ2934" s="245" t="s">
        <v>562</v>
      </c>
      <c r="AK2934" s="246" t="s">
        <v>562</v>
      </c>
      <c r="AL2934" s="247" t="s">
        <v>562</v>
      </c>
      <c r="AM2934" s="246" t="s">
        <v>562</v>
      </c>
      <c r="AN2934" s="246" t="s">
        <v>562</v>
      </c>
      <c r="AO2934" s="248" t="s">
        <v>562</v>
      </c>
      <c r="AP2934" s="249" t="s">
        <v>562</v>
      </c>
      <c r="AQ2934" s="249" t="s">
        <v>562</v>
      </c>
      <c r="AR2934" s="162" t="str">
        <f>IF(GLOBAL_DATA[[#This Row],[Target scope]]&lt;&gt;Target_Not_Applicable,GLOBAL_DATA[[#This Row],[Target scope]]*GLOBAL_DATA[[#This Row],[Implementation progress rate]],"")</f>
        <v/>
      </c>
      <c r="AS2934" s="180">
        <f>IF(OR(GLOBAL_DATA[[#This Row],[Status]]=DATA!$J$6,GLOBAL_DATA[[#This Row],[Status]]=DATA!$J$7,GLOBAL_DATA[[#This Row],[Status]]=DATA!$J$8),1,0)</f>
        <v>0</v>
      </c>
      <c r="AT2934" s="181" t="str">
        <f>IF(GLOBAL_DATA[[#This Row],[Status]]=Status_No_Project,"",MAX(GLOBAL_DATA[[#This Row],[Initial end]],GLOBAL_DATA[[#This Row],[Re-estimated end]],43831))</f>
        <v/>
      </c>
      <c r="AU29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4" s="222">
        <f>IF(GLOBAL_DATA[[#This Row],[Target scope]]&lt;&gt;Target_Not_Applicable,COUNTBLANK(GLOBAL_DATA[[#This Row],[Target scope]:[Target justification (if&lt;100%)]]),0)+IF(GLOBAL_DATA[[#This Row],[Status]]&lt;&gt;Status_No_Project,COUNTBLANK(GLOBAL_DATA[[#This Row],[Implementation progress rate]:[CISO assessment]]),0)</f>
        <v>0</v>
      </c>
      <c r="AW2934" s="45">
        <f>SUBTOTAL(103,GLOBAL_DATA[[#This Row],[BU]])</f>
        <v>1</v>
      </c>
    </row>
    <row r="2935" spans="1:49" ht="25.5" x14ac:dyDescent="0.25">
      <c r="A2935" s="222" t="s">
        <v>40</v>
      </c>
      <c r="B2935" s="223" t="s">
        <v>894</v>
      </c>
      <c r="C2935" s="223" t="s">
        <v>50</v>
      </c>
      <c r="D2935" s="231" t="s">
        <v>766</v>
      </c>
      <c r="E2935" s="232" t="s">
        <v>8</v>
      </c>
      <c r="F2935" s="232"/>
      <c r="G2935" s="233"/>
      <c r="H2935" s="221" t="s">
        <v>570</v>
      </c>
      <c r="I2935" s="231" t="s">
        <v>571</v>
      </c>
      <c r="J2935" s="232"/>
      <c r="K2935" s="234"/>
      <c r="L2935" s="235"/>
      <c r="M2935" s="233"/>
      <c r="N2935" s="236"/>
      <c r="O2935" s="224" t="str">
        <f>IF(GLOBAL_DATA[[#This Row],[Target scope]]="","",INDEX(DATA_TargetStatusChoice[Target_Status_Choice],MATCH(GLOBAL_DATA[[#This Row],[Target scope]],DATA_TargetStatusChoice[Value],1)))</f>
        <v>NOT APPLICABLE</v>
      </c>
      <c r="P2935" s="237" t="s">
        <v>427</v>
      </c>
      <c r="Q2935" s="238"/>
      <c r="R2935" s="250" t="s">
        <v>469</v>
      </c>
      <c r="S2935" s="251"/>
      <c r="T2935" s="251" t="s">
        <v>386</v>
      </c>
      <c r="U2935" s="252"/>
      <c r="V2935" s="239" t="s">
        <v>562</v>
      </c>
      <c r="W2935" s="240" t="s">
        <v>922</v>
      </c>
      <c r="X2935" s="241" t="s">
        <v>562</v>
      </c>
      <c r="Y2935" s="241" t="s">
        <v>562</v>
      </c>
      <c r="Z2935" s="241" t="s">
        <v>562</v>
      </c>
      <c r="AA2935" s="242">
        <f>SUM(GLOBAL_DATA[[#This Row],[Initial 2020]],GLOBAL_DATA[[#This Row],[Initial 2021]],GLOBAL_DATA[[#This Row],[Initial 2022]],GLOBAL_DATA[[#This Row],[Initial 2023]])</f>
        <v>0</v>
      </c>
      <c r="AB2935" s="243">
        <f>SUM(GLOBAL_DATA[[#This Row],[Reestimated 2020]],GLOBAL_DATA[[#This Row],[Reestimated 2021]],GLOBAL_DATA[[#This Row],[Reestimated 2022]],GLOBAL_DATA[[#This Row],[Reestimated 2023]])</f>
        <v>0</v>
      </c>
      <c r="AC2935" s="244">
        <f>SUM(GLOBAL_DATA[[#This Row],[Spent 2020]],GLOBAL_DATA[[#This Row],[Spent 2021]],GLOBAL_DATA[[#This Row],[Spent 2022]],GLOBAL_DATA[[#This Row],[Spent 2023]])</f>
        <v>0</v>
      </c>
      <c r="AD2935" s="245" t="s">
        <v>562</v>
      </c>
      <c r="AE2935" s="246" t="s">
        <v>562</v>
      </c>
      <c r="AF2935" s="247" t="s">
        <v>562</v>
      </c>
      <c r="AG2935" s="246" t="s">
        <v>562</v>
      </c>
      <c r="AH2935" s="246" t="s">
        <v>562</v>
      </c>
      <c r="AI2935" s="246" t="s">
        <v>562</v>
      </c>
      <c r="AJ2935" s="245" t="s">
        <v>562</v>
      </c>
      <c r="AK2935" s="246" t="s">
        <v>562</v>
      </c>
      <c r="AL2935" s="247" t="s">
        <v>562</v>
      </c>
      <c r="AM2935" s="246" t="s">
        <v>562</v>
      </c>
      <c r="AN2935" s="246" t="s">
        <v>562</v>
      </c>
      <c r="AO2935" s="248" t="s">
        <v>562</v>
      </c>
      <c r="AP2935" s="249" t="s">
        <v>562</v>
      </c>
      <c r="AQ2935" s="249" t="s">
        <v>562</v>
      </c>
      <c r="AR2935" s="162" t="str">
        <f>IF(GLOBAL_DATA[[#This Row],[Target scope]]&lt;&gt;Target_Not_Applicable,GLOBAL_DATA[[#This Row],[Target scope]]*GLOBAL_DATA[[#This Row],[Implementation progress rate]],"")</f>
        <v/>
      </c>
      <c r="AS2935" s="180">
        <f>IF(OR(GLOBAL_DATA[[#This Row],[Status]]=DATA!$J$6,GLOBAL_DATA[[#This Row],[Status]]=DATA!$J$7,GLOBAL_DATA[[#This Row],[Status]]=DATA!$J$8),1,0)</f>
        <v>0</v>
      </c>
      <c r="AT2935" s="181" t="str">
        <f>IF(GLOBAL_DATA[[#This Row],[Status]]=Status_No_Project,"",MAX(GLOBAL_DATA[[#This Row],[Initial end]],GLOBAL_DATA[[#This Row],[Re-estimated end]],43831))</f>
        <v/>
      </c>
      <c r="AU29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5" s="222">
        <f>IF(GLOBAL_DATA[[#This Row],[Target scope]]&lt;&gt;Target_Not_Applicable,COUNTBLANK(GLOBAL_DATA[[#This Row],[Target scope]:[Target justification (if&lt;100%)]]),0)+IF(GLOBAL_DATA[[#This Row],[Status]]&lt;&gt;Status_No_Project,COUNTBLANK(GLOBAL_DATA[[#This Row],[Implementation progress rate]:[CISO assessment]]),0)</f>
        <v>0</v>
      </c>
      <c r="AW2935" s="45">
        <f>SUBTOTAL(103,GLOBAL_DATA[[#This Row],[BU]])</f>
        <v>1</v>
      </c>
    </row>
    <row r="2936" spans="1:49" ht="25.5" hidden="1" x14ac:dyDescent="0.25">
      <c r="A2936" s="222" t="s">
        <v>40</v>
      </c>
      <c r="B2936" s="223" t="s">
        <v>894</v>
      </c>
      <c r="C2936" s="223" t="s">
        <v>50</v>
      </c>
      <c r="D2936" s="231" t="s">
        <v>767</v>
      </c>
      <c r="E2936" s="232" t="s">
        <v>8</v>
      </c>
      <c r="F2936" s="232"/>
      <c r="G2936" s="233"/>
      <c r="H2936" s="221"/>
      <c r="I2936" s="231" t="s">
        <v>578</v>
      </c>
      <c r="J2936" s="232"/>
      <c r="K2936" s="234"/>
      <c r="L2936" s="235"/>
      <c r="M2936" s="233"/>
      <c r="N2936" s="236"/>
      <c r="O2936" s="224" t="str">
        <f>IF(GLOBAL_DATA[[#This Row],[Target scope]]="","",INDEX(DATA_TargetStatusChoice[Target_Status_Choice],MATCH(GLOBAL_DATA[[#This Row],[Target scope]],DATA_TargetStatusChoice[Value],1)))</f>
        <v>RISK ACCEPTED</v>
      </c>
      <c r="P2936" s="237">
        <v>0</v>
      </c>
      <c r="Q2936" s="238"/>
      <c r="R2936" s="250" t="s">
        <v>469</v>
      </c>
      <c r="S2936" s="251"/>
      <c r="T2936" s="251" t="s">
        <v>386</v>
      </c>
      <c r="U2936" s="252"/>
      <c r="V2936" s="239" t="s">
        <v>562</v>
      </c>
      <c r="W2936" s="240" t="s">
        <v>922</v>
      </c>
      <c r="X2936" s="241" t="s">
        <v>562</v>
      </c>
      <c r="Y2936" s="241" t="s">
        <v>562</v>
      </c>
      <c r="Z2936" s="241" t="s">
        <v>562</v>
      </c>
      <c r="AA2936" s="242">
        <f>SUM(GLOBAL_DATA[[#This Row],[Initial 2020]],GLOBAL_DATA[[#This Row],[Initial 2021]],GLOBAL_DATA[[#This Row],[Initial 2022]],GLOBAL_DATA[[#This Row],[Initial 2023]])</f>
        <v>0</v>
      </c>
      <c r="AB2936" s="243">
        <f>SUM(GLOBAL_DATA[[#This Row],[Reestimated 2020]],GLOBAL_DATA[[#This Row],[Reestimated 2021]],GLOBAL_DATA[[#This Row],[Reestimated 2022]],GLOBAL_DATA[[#This Row],[Reestimated 2023]])</f>
        <v>0</v>
      </c>
      <c r="AC2936" s="244">
        <f>SUM(GLOBAL_DATA[[#This Row],[Spent 2020]],GLOBAL_DATA[[#This Row],[Spent 2021]],GLOBAL_DATA[[#This Row],[Spent 2022]],GLOBAL_DATA[[#This Row],[Spent 2023]])</f>
        <v>0</v>
      </c>
      <c r="AD2936" s="245" t="s">
        <v>562</v>
      </c>
      <c r="AE2936" s="246" t="s">
        <v>562</v>
      </c>
      <c r="AF2936" s="247" t="s">
        <v>562</v>
      </c>
      <c r="AG2936" s="246" t="s">
        <v>562</v>
      </c>
      <c r="AH2936" s="246" t="s">
        <v>562</v>
      </c>
      <c r="AI2936" s="246" t="s">
        <v>562</v>
      </c>
      <c r="AJ2936" s="245" t="s">
        <v>562</v>
      </c>
      <c r="AK2936" s="246" t="s">
        <v>562</v>
      </c>
      <c r="AL2936" s="247" t="s">
        <v>562</v>
      </c>
      <c r="AM2936" s="246" t="s">
        <v>562</v>
      </c>
      <c r="AN2936" s="246" t="s">
        <v>562</v>
      </c>
      <c r="AO2936" s="248" t="s">
        <v>562</v>
      </c>
      <c r="AP2936" s="249" t="s">
        <v>562</v>
      </c>
      <c r="AQ2936" s="249" t="s">
        <v>562</v>
      </c>
      <c r="AR2936" s="162">
        <f>IF(GLOBAL_DATA[[#This Row],[Target scope]]&lt;&gt;Target_Not_Applicable,GLOBAL_DATA[[#This Row],[Target scope]]*GLOBAL_DATA[[#This Row],[Implementation progress rate]],"")</f>
        <v>0</v>
      </c>
      <c r="AS2936" s="180">
        <f>IF(OR(GLOBAL_DATA[[#This Row],[Status]]=DATA!$J$6,GLOBAL_DATA[[#This Row],[Status]]=DATA!$J$7,GLOBAL_DATA[[#This Row],[Status]]=DATA!$J$8),1,0)</f>
        <v>0</v>
      </c>
      <c r="AT2936" s="181" t="str">
        <f>IF(GLOBAL_DATA[[#This Row],[Status]]=Status_No_Project,"",MAX(GLOBAL_DATA[[#This Row],[Initial end]],GLOBAL_DATA[[#This Row],[Re-estimated end]],43831))</f>
        <v/>
      </c>
      <c r="AU29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6" s="222">
        <f>IF(GLOBAL_DATA[[#This Row],[Target scope]]&lt;&gt;Target_Not_Applicable,COUNTBLANK(GLOBAL_DATA[[#This Row],[Target scope]:[Target justification (if&lt;100%)]]),0)+IF(GLOBAL_DATA[[#This Row],[Status]]&lt;&gt;Status_No_Project,COUNTBLANK(GLOBAL_DATA[[#This Row],[Implementation progress rate]:[CISO assessment]]),0)</f>
        <v>1</v>
      </c>
      <c r="AW2936" s="45">
        <f>SUBTOTAL(103,GLOBAL_DATA[[#This Row],[BU]])</f>
        <v>0</v>
      </c>
    </row>
    <row r="2937" spans="1:49" ht="25.5" x14ac:dyDescent="0.25">
      <c r="A2937" s="222" t="s">
        <v>40</v>
      </c>
      <c r="B2937" s="223" t="s">
        <v>894</v>
      </c>
      <c r="C2937" s="223" t="s">
        <v>50</v>
      </c>
      <c r="D2937" s="231" t="s">
        <v>768</v>
      </c>
      <c r="E2937" s="232" t="s">
        <v>8</v>
      </c>
      <c r="F2937" s="232"/>
      <c r="G2937" s="233"/>
      <c r="H2937" s="221" t="s">
        <v>570</v>
      </c>
      <c r="I2937" s="231" t="s">
        <v>637</v>
      </c>
      <c r="J2937" s="232"/>
      <c r="K2937" s="234"/>
      <c r="L2937" s="235"/>
      <c r="M2937" s="233"/>
      <c r="N2937" s="236"/>
      <c r="O2937" s="224" t="str">
        <f>IF(GLOBAL_DATA[[#This Row],[Target scope]]="","",INDEX(DATA_TargetStatusChoice[Target_Status_Choice],MATCH(GLOBAL_DATA[[#This Row],[Target scope]],DATA_TargetStatusChoice[Value],1)))</f>
        <v>RISK ACCEPTED</v>
      </c>
      <c r="P2937" s="237">
        <v>0</v>
      </c>
      <c r="Q2937" s="238"/>
      <c r="R2937" s="250" t="s">
        <v>469</v>
      </c>
      <c r="S2937" s="251"/>
      <c r="T2937" s="251" t="s">
        <v>386</v>
      </c>
      <c r="U2937" s="252"/>
      <c r="V2937" s="239" t="s">
        <v>562</v>
      </c>
      <c r="W2937" s="240" t="s">
        <v>922</v>
      </c>
      <c r="X2937" s="241" t="s">
        <v>562</v>
      </c>
      <c r="Y2937" s="241" t="s">
        <v>562</v>
      </c>
      <c r="Z2937" s="241" t="s">
        <v>562</v>
      </c>
      <c r="AA2937" s="242">
        <f>SUM(GLOBAL_DATA[[#This Row],[Initial 2020]],GLOBAL_DATA[[#This Row],[Initial 2021]],GLOBAL_DATA[[#This Row],[Initial 2022]],GLOBAL_DATA[[#This Row],[Initial 2023]])</f>
        <v>0</v>
      </c>
      <c r="AB2937" s="243">
        <f>SUM(GLOBAL_DATA[[#This Row],[Reestimated 2020]],GLOBAL_DATA[[#This Row],[Reestimated 2021]],GLOBAL_DATA[[#This Row],[Reestimated 2022]],GLOBAL_DATA[[#This Row],[Reestimated 2023]])</f>
        <v>0</v>
      </c>
      <c r="AC2937" s="244">
        <f>SUM(GLOBAL_DATA[[#This Row],[Spent 2020]],GLOBAL_DATA[[#This Row],[Spent 2021]],GLOBAL_DATA[[#This Row],[Spent 2022]],GLOBAL_DATA[[#This Row],[Spent 2023]])</f>
        <v>0</v>
      </c>
      <c r="AD2937" s="245" t="s">
        <v>562</v>
      </c>
      <c r="AE2937" s="246" t="s">
        <v>562</v>
      </c>
      <c r="AF2937" s="247" t="s">
        <v>562</v>
      </c>
      <c r="AG2937" s="246" t="s">
        <v>562</v>
      </c>
      <c r="AH2937" s="246" t="s">
        <v>562</v>
      </c>
      <c r="AI2937" s="246" t="s">
        <v>562</v>
      </c>
      <c r="AJ2937" s="245" t="s">
        <v>562</v>
      </c>
      <c r="AK2937" s="246" t="s">
        <v>562</v>
      </c>
      <c r="AL2937" s="247" t="s">
        <v>562</v>
      </c>
      <c r="AM2937" s="246" t="s">
        <v>562</v>
      </c>
      <c r="AN2937" s="246" t="s">
        <v>562</v>
      </c>
      <c r="AO2937" s="248" t="s">
        <v>562</v>
      </c>
      <c r="AP2937" s="249" t="s">
        <v>562</v>
      </c>
      <c r="AQ2937" s="249" t="s">
        <v>562</v>
      </c>
      <c r="AR2937" s="162">
        <f>IF(GLOBAL_DATA[[#This Row],[Target scope]]&lt;&gt;Target_Not_Applicable,GLOBAL_DATA[[#This Row],[Target scope]]*GLOBAL_DATA[[#This Row],[Implementation progress rate]],"")</f>
        <v>0</v>
      </c>
      <c r="AS2937" s="180">
        <f>IF(OR(GLOBAL_DATA[[#This Row],[Status]]=DATA!$J$6,GLOBAL_DATA[[#This Row],[Status]]=DATA!$J$7,GLOBAL_DATA[[#This Row],[Status]]=DATA!$J$8),1,0)</f>
        <v>0</v>
      </c>
      <c r="AT2937" s="181" t="str">
        <f>IF(GLOBAL_DATA[[#This Row],[Status]]=Status_No_Project,"",MAX(GLOBAL_DATA[[#This Row],[Initial end]],GLOBAL_DATA[[#This Row],[Re-estimated end]],43831))</f>
        <v/>
      </c>
      <c r="AU29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7" s="222">
        <f>IF(GLOBAL_DATA[[#This Row],[Target scope]]&lt;&gt;Target_Not_Applicable,COUNTBLANK(GLOBAL_DATA[[#This Row],[Target scope]:[Target justification (if&lt;100%)]]),0)+IF(GLOBAL_DATA[[#This Row],[Status]]&lt;&gt;Status_No_Project,COUNTBLANK(GLOBAL_DATA[[#This Row],[Implementation progress rate]:[CISO assessment]]),0)</f>
        <v>1</v>
      </c>
      <c r="AW2937" s="45">
        <f>SUBTOTAL(103,GLOBAL_DATA[[#This Row],[BU]])</f>
        <v>1</v>
      </c>
    </row>
    <row r="2938" spans="1:49" ht="25.5" hidden="1" x14ac:dyDescent="0.25">
      <c r="A2938" s="222" t="s">
        <v>40</v>
      </c>
      <c r="B2938" s="223" t="s">
        <v>894</v>
      </c>
      <c r="C2938" s="223" t="s">
        <v>50</v>
      </c>
      <c r="D2938" s="231" t="s">
        <v>769</v>
      </c>
      <c r="E2938" s="232" t="s">
        <v>8</v>
      </c>
      <c r="F2938" s="232"/>
      <c r="G2938" s="233"/>
      <c r="H2938" s="221"/>
      <c r="I2938" s="231" t="s">
        <v>568</v>
      </c>
      <c r="J2938" s="232"/>
      <c r="K2938" s="234"/>
      <c r="L2938" s="235"/>
      <c r="M2938" s="233"/>
      <c r="N2938" s="236"/>
      <c r="O2938" s="224" t="str">
        <f>IF(GLOBAL_DATA[[#This Row],[Target scope]]="","",INDEX(DATA_TargetStatusChoice[Target_Status_Choice],MATCH(GLOBAL_DATA[[#This Row],[Target scope]],DATA_TargetStatusChoice[Value],1)))</f>
        <v>NOT APPLICABLE</v>
      </c>
      <c r="P2938" s="237" t="s">
        <v>427</v>
      </c>
      <c r="Q2938" s="238"/>
      <c r="R2938" s="250" t="s">
        <v>469</v>
      </c>
      <c r="S2938" s="251"/>
      <c r="T2938" s="251" t="s">
        <v>386</v>
      </c>
      <c r="U2938" s="252"/>
      <c r="V2938" s="239" t="s">
        <v>562</v>
      </c>
      <c r="W2938" s="240" t="s">
        <v>922</v>
      </c>
      <c r="X2938" s="241" t="s">
        <v>562</v>
      </c>
      <c r="Y2938" s="241" t="s">
        <v>562</v>
      </c>
      <c r="Z2938" s="241" t="s">
        <v>562</v>
      </c>
      <c r="AA2938" s="242">
        <f>SUM(GLOBAL_DATA[[#This Row],[Initial 2020]],GLOBAL_DATA[[#This Row],[Initial 2021]],GLOBAL_DATA[[#This Row],[Initial 2022]],GLOBAL_DATA[[#This Row],[Initial 2023]])</f>
        <v>0</v>
      </c>
      <c r="AB2938" s="243">
        <f>SUM(GLOBAL_DATA[[#This Row],[Reestimated 2020]],GLOBAL_DATA[[#This Row],[Reestimated 2021]],GLOBAL_DATA[[#This Row],[Reestimated 2022]],GLOBAL_DATA[[#This Row],[Reestimated 2023]])</f>
        <v>0</v>
      </c>
      <c r="AC2938" s="244">
        <f>SUM(GLOBAL_DATA[[#This Row],[Spent 2020]],GLOBAL_DATA[[#This Row],[Spent 2021]],GLOBAL_DATA[[#This Row],[Spent 2022]],GLOBAL_DATA[[#This Row],[Spent 2023]])</f>
        <v>0</v>
      </c>
      <c r="AD2938" s="245" t="s">
        <v>562</v>
      </c>
      <c r="AE2938" s="246" t="s">
        <v>562</v>
      </c>
      <c r="AF2938" s="247" t="s">
        <v>562</v>
      </c>
      <c r="AG2938" s="246" t="s">
        <v>562</v>
      </c>
      <c r="AH2938" s="246" t="s">
        <v>562</v>
      </c>
      <c r="AI2938" s="246" t="s">
        <v>562</v>
      </c>
      <c r="AJ2938" s="245" t="s">
        <v>562</v>
      </c>
      <c r="AK2938" s="246" t="s">
        <v>562</v>
      </c>
      <c r="AL2938" s="247" t="s">
        <v>562</v>
      </c>
      <c r="AM2938" s="246" t="s">
        <v>562</v>
      </c>
      <c r="AN2938" s="246" t="s">
        <v>562</v>
      </c>
      <c r="AO2938" s="248" t="s">
        <v>562</v>
      </c>
      <c r="AP2938" s="249" t="s">
        <v>562</v>
      </c>
      <c r="AQ2938" s="249" t="s">
        <v>562</v>
      </c>
      <c r="AR2938" s="162" t="str">
        <f>IF(GLOBAL_DATA[[#This Row],[Target scope]]&lt;&gt;Target_Not_Applicable,GLOBAL_DATA[[#This Row],[Target scope]]*GLOBAL_DATA[[#This Row],[Implementation progress rate]],"")</f>
        <v/>
      </c>
      <c r="AS2938" s="180">
        <f>IF(OR(GLOBAL_DATA[[#This Row],[Status]]=DATA!$J$6,GLOBAL_DATA[[#This Row],[Status]]=DATA!$J$7,GLOBAL_DATA[[#This Row],[Status]]=DATA!$J$8),1,0)</f>
        <v>0</v>
      </c>
      <c r="AT2938" s="181" t="str">
        <f>IF(GLOBAL_DATA[[#This Row],[Status]]=Status_No_Project,"",MAX(GLOBAL_DATA[[#This Row],[Initial end]],GLOBAL_DATA[[#This Row],[Re-estimated end]],43831))</f>
        <v/>
      </c>
      <c r="AU29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8" s="222">
        <f>IF(GLOBAL_DATA[[#This Row],[Target scope]]&lt;&gt;Target_Not_Applicable,COUNTBLANK(GLOBAL_DATA[[#This Row],[Target scope]:[Target justification (if&lt;100%)]]),0)+IF(GLOBAL_DATA[[#This Row],[Status]]&lt;&gt;Status_No_Project,COUNTBLANK(GLOBAL_DATA[[#This Row],[Implementation progress rate]:[CISO assessment]]),0)</f>
        <v>0</v>
      </c>
      <c r="AW2938" s="45">
        <f>SUBTOTAL(103,GLOBAL_DATA[[#This Row],[BU]])</f>
        <v>0</v>
      </c>
    </row>
    <row r="2939" spans="1:49" ht="25.5" hidden="1" x14ac:dyDescent="0.25">
      <c r="A2939" s="222" t="s">
        <v>40</v>
      </c>
      <c r="B2939" s="223" t="s">
        <v>894</v>
      </c>
      <c r="C2939" s="223" t="s">
        <v>50</v>
      </c>
      <c r="D2939" s="231" t="s">
        <v>770</v>
      </c>
      <c r="E2939" s="232" t="s">
        <v>8</v>
      </c>
      <c r="F2939" s="232"/>
      <c r="G2939" s="233"/>
      <c r="H2939" s="221"/>
      <c r="I2939" s="231" t="s">
        <v>578</v>
      </c>
      <c r="J2939" s="232"/>
      <c r="K2939" s="234"/>
      <c r="L2939" s="235"/>
      <c r="M2939" s="233"/>
      <c r="N2939" s="236"/>
      <c r="O2939" s="224" t="str">
        <f>IF(GLOBAL_DATA[[#This Row],[Target scope]]="","",INDEX(DATA_TargetStatusChoice[Target_Status_Choice],MATCH(GLOBAL_DATA[[#This Row],[Target scope]],DATA_TargetStatusChoice[Value],1)))</f>
        <v>RISK ACCEPTED</v>
      </c>
      <c r="P2939" s="237">
        <v>0</v>
      </c>
      <c r="Q2939" s="238"/>
      <c r="R2939" s="250" t="s">
        <v>469</v>
      </c>
      <c r="S2939" s="251"/>
      <c r="T2939" s="251" t="s">
        <v>386</v>
      </c>
      <c r="U2939" s="252"/>
      <c r="V2939" s="239" t="s">
        <v>562</v>
      </c>
      <c r="W2939" s="240" t="s">
        <v>922</v>
      </c>
      <c r="X2939" s="241" t="s">
        <v>562</v>
      </c>
      <c r="Y2939" s="241" t="s">
        <v>562</v>
      </c>
      <c r="Z2939" s="241" t="s">
        <v>562</v>
      </c>
      <c r="AA2939" s="242">
        <f>SUM(GLOBAL_DATA[[#This Row],[Initial 2020]],GLOBAL_DATA[[#This Row],[Initial 2021]],GLOBAL_DATA[[#This Row],[Initial 2022]],GLOBAL_DATA[[#This Row],[Initial 2023]])</f>
        <v>0</v>
      </c>
      <c r="AB2939" s="243">
        <f>SUM(GLOBAL_DATA[[#This Row],[Reestimated 2020]],GLOBAL_DATA[[#This Row],[Reestimated 2021]],GLOBAL_DATA[[#This Row],[Reestimated 2022]],GLOBAL_DATA[[#This Row],[Reestimated 2023]])</f>
        <v>0</v>
      </c>
      <c r="AC2939" s="244">
        <f>SUM(GLOBAL_DATA[[#This Row],[Spent 2020]],GLOBAL_DATA[[#This Row],[Spent 2021]],GLOBAL_DATA[[#This Row],[Spent 2022]],GLOBAL_DATA[[#This Row],[Spent 2023]])</f>
        <v>0</v>
      </c>
      <c r="AD2939" s="245" t="s">
        <v>562</v>
      </c>
      <c r="AE2939" s="246" t="s">
        <v>562</v>
      </c>
      <c r="AF2939" s="247" t="s">
        <v>562</v>
      </c>
      <c r="AG2939" s="246" t="s">
        <v>562</v>
      </c>
      <c r="AH2939" s="246" t="s">
        <v>562</v>
      </c>
      <c r="AI2939" s="246" t="s">
        <v>562</v>
      </c>
      <c r="AJ2939" s="245" t="s">
        <v>562</v>
      </c>
      <c r="AK2939" s="246" t="s">
        <v>562</v>
      </c>
      <c r="AL2939" s="247" t="s">
        <v>562</v>
      </c>
      <c r="AM2939" s="246" t="s">
        <v>562</v>
      </c>
      <c r="AN2939" s="246" t="s">
        <v>562</v>
      </c>
      <c r="AO2939" s="248" t="s">
        <v>562</v>
      </c>
      <c r="AP2939" s="249" t="s">
        <v>562</v>
      </c>
      <c r="AQ2939" s="249" t="s">
        <v>562</v>
      </c>
      <c r="AR2939" s="162">
        <f>IF(GLOBAL_DATA[[#This Row],[Target scope]]&lt;&gt;Target_Not_Applicable,GLOBAL_DATA[[#This Row],[Target scope]]*GLOBAL_DATA[[#This Row],[Implementation progress rate]],"")</f>
        <v>0</v>
      </c>
      <c r="AS2939" s="180">
        <f>IF(OR(GLOBAL_DATA[[#This Row],[Status]]=DATA!$J$6,GLOBAL_DATA[[#This Row],[Status]]=DATA!$J$7,GLOBAL_DATA[[#This Row],[Status]]=DATA!$J$8),1,0)</f>
        <v>0</v>
      </c>
      <c r="AT2939" s="181" t="str">
        <f>IF(GLOBAL_DATA[[#This Row],[Status]]=Status_No_Project,"",MAX(GLOBAL_DATA[[#This Row],[Initial end]],GLOBAL_DATA[[#This Row],[Re-estimated end]],43831))</f>
        <v/>
      </c>
      <c r="AU29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9" s="222">
        <f>IF(GLOBAL_DATA[[#This Row],[Target scope]]&lt;&gt;Target_Not_Applicable,COUNTBLANK(GLOBAL_DATA[[#This Row],[Target scope]:[Target justification (if&lt;100%)]]),0)+IF(GLOBAL_DATA[[#This Row],[Status]]&lt;&gt;Status_No_Project,COUNTBLANK(GLOBAL_DATA[[#This Row],[Implementation progress rate]:[CISO assessment]]),0)</f>
        <v>1</v>
      </c>
      <c r="AW2939" s="45">
        <f>SUBTOTAL(103,GLOBAL_DATA[[#This Row],[BU]])</f>
        <v>0</v>
      </c>
    </row>
    <row r="2940" spans="1:49" ht="25.5" hidden="1" x14ac:dyDescent="0.25">
      <c r="A2940" s="222" t="s">
        <v>40</v>
      </c>
      <c r="B2940" s="223" t="s">
        <v>894</v>
      </c>
      <c r="C2940" s="223" t="s">
        <v>50</v>
      </c>
      <c r="D2940" s="231" t="s">
        <v>771</v>
      </c>
      <c r="E2940" s="232" t="s">
        <v>8</v>
      </c>
      <c r="F2940" s="232"/>
      <c r="G2940" s="233"/>
      <c r="H2940" s="221"/>
      <c r="I2940" s="231" t="s">
        <v>568</v>
      </c>
      <c r="J2940" s="232"/>
      <c r="K2940" s="234"/>
      <c r="L2940" s="235"/>
      <c r="M2940" s="233"/>
      <c r="N2940" s="236"/>
      <c r="O2940" s="224" t="str">
        <f>IF(GLOBAL_DATA[[#This Row],[Target scope]]="","",INDEX(DATA_TargetStatusChoice[Target_Status_Choice],MATCH(GLOBAL_DATA[[#This Row],[Target scope]],DATA_TargetStatusChoice[Value],1)))</f>
        <v>NOT APPLICABLE</v>
      </c>
      <c r="P2940" s="237" t="s">
        <v>427</v>
      </c>
      <c r="Q2940" s="238"/>
      <c r="R2940" s="250" t="s">
        <v>469</v>
      </c>
      <c r="S2940" s="251"/>
      <c r="T2940" s="251" t="s">
        <v>386</v>
      </c>
      <c r="U2940" s="252"/>
      <c r="V2940" s="239" t="s">
        <v>562</v>
      </c>
      <c r="W2940" s="240" t="s">
        <v>922</v>
      </c>
      <c r="X2940" s="241" t="s">
        <v>562</v>
      </c>
      <c r="Y2940" s="241" t="s">
        <v>562</v>
      </c>
      <c r="Z2940" s="241" t="s">
        <v>562</v>
      </c>
      <c r="AA2940" s="242">
        <f>SUM(GLOBAL_DATA[[#This Row],[Initial 2020]],GLOBAL_DATA[[#This Row],[Initial 2021]],GLOBAL_DATA[[#This Row],[Initial 2022]],GLOBAL_DATA[[#This Row],[Initial 2023]])</f>
        <v>0</v>
      </c>
      <c r="AB2940" s="243">
        <f>SUM(GLOBAL_DATA[[#This Row],[Reestimated 2020]],GLOBAL_DATA[[#This Row],[Reestimated 2021]],GLOBAL_DATA[[#This Row],[Reestimated 2022]],GLOBAL_DATA[[#This Row],[Reestimated 2023]])</f>
        <v>0</v>
      </c>
      <c r="AC2940" s="244">
        <f>SUM(GLOBAL_DATA[[#This Row],[Spent 2020]],GLOBAL_DATA[[#This Row],[Spent 2021]],GLOBAL_DATA[[#This Row],[Spent 2022]],GLOBAL_DATA[[#This Row],[Spent 2023]])</f>
        <v>0</v>
      </c>
      <c r="AD2940" s="245" t="s">
        <v>562</v>
      </c>
      <c r="AE2940" s="246" t="s">
        <v>562</v>
      </c>
      <c r="AF2940" s="247" t="s">
        <v>562</v>
      </c>
      <c r="AG2940" s="246" t="s">
        <v>562</v>
      </c>
      <c r="AH2940" s="246" t="s">
        <v>562</v>
      </c>
      <c r="AI2940" s="246" t="s">
        <v>562</v>
      </c>
      <c r="AJ2940" s="245" t="s">
        <v>562</v>
      </c>
      <c r="AK2940" s="246" t="s">
        <v>562</v>
      </c>
      <c r="AL2940" s="247" t="s">
        <v>562</v>
      </c>
      <c r="AM2940" s="246" t="s">
        <v>562</v>
      </c>
      <c r="AN2940" s="246" t="s">
        <v>562</v>
      </c>
      <c r="AO2940" s="248" t="s">
        <v>562</v>
      </c>
      <c r="AP2940" s="249" t="s">
        <v>562</v>
      </c>
      <c r="AQ2940" s="249" t="s">
        <v>562</v>
      </c>
      <c r="AR2940" s="162" t="str">
        <f>IF(GLOBAL_DATA[[#This Row],[Target scope]]&lt;&gt;Target_Not_Applicable,GLOBAL_DATA[[#This Row],[Target scope]]*GLOBAL_DATA[[#This Row],[Implementation progress rate]],"")</f>
        <v/>
      </c>
      <c r="AS2940" s="180">
        <f>IF(OR(GLOBAL_DATA[[#This Row],[Status]]=DATA!$J$6,GLOBAL_DATA[[#This Row],[Status]]=DATA!$J$7,GLOBAL_DATA[[#This Row],[Status]]=DATA!$J$8),1,0)</f>
        <v>0</v>
      </c>
      <c r="AT2940" s="181" t="str">
        <f>IF(GLOBAL_DATA[[#This Row],[Status]]=Status_No_Project,"",MAX(GLOBAL_DATA[[#This Row],[Initial end]],GLOBAL_DATA[[#This Row],[Re-estimated end]],43831))</f>
        <v/>
      </c>
      <c r="AU29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0" s="222">
        <f>IF(GLOBAL_DATA[[#This Row],[Target scope]]&lt;&gt;Target_Not_Applicable,COUNTBLANK(GLOBAL_DATA[[#This Row],[Target scope]:[Target justification (if&lt;100%)]]),0)+IF(GLOBAL_DATA[[#This Row],[Status]]&lt;&gt;Status_No_Project,COUNTBLANK(GLOBAL_DATA[[#This Row],[Implementation progress rate]:[CISO assessment]]),0)</f>
        <v>0</v>
      </c>
      <c r="AW2940" s="45">
        <f>SUBTOTAL(103,GLOBAL_DATA[[#This Row],[BU]])</f>
        <v>0</v>
      </c>
    </row>
    <row r="2941" spans="1:49" ht="25.5" hidden="1" x14ac:dyDescent="0.25">
      <c r="A2941" s="222" t="s">
        <v>40</v>
      </c>
      <c r="B2941" s="223" t="s">
        <v>894</v>
      </c>
      <c r="C2941" s="223" t="s">
        <v>50</v>
      </c>
      <c r="D2941" s="231" t="s">
        <v>772</v>
      </c>
      <c r="E2941" s="232" t="s">
        <v>8</v>
      </c>
      <c r="F2941" s="232"/>
      <c r="G2941" s="233"/>
      <c r="H2941" s="221"/>
      <c r="I2941" s="231" t="s">
        <v>568</v>
      </c>
      <c r="J2941" s="232"/>
      <c r="K2941" s="234"/>
      <c r="L2941" s="235"/>
      <c r="M2941" s="233"/>
      <c r="N2941" s="236"/>
      <c r="O2941" s="224" t="str">
        <f>IF(GLOBAL_DATA[[#This Row],[Target scope]]="","",INDEX(DATA_TargetStatusChoice[Target_Status_Choice],MATCH(GLOBAL_DATA[[#This Row],[Target scope]],DATA_TargetStatusChoice[Value],1)))</f>
        <v>NOT APPLICABLE</v>
      </c>
      <c r="P2941" s="237" t="s">
        <v>427</v>
      </c>
      <c r="Q2941" s="238"/>
      <c r="R2941" s="250" t="s">
        <v>469</v>
      </c>
      <c r="S2941" s="251"/>
      <c r="T2941" s="251" t="s">
        <v>386</v>
      </c>
      <c r="U2941" s="252"/>
      <c r="V2941" s="239" t="s">
        <v>562</v>
      </c>
      <c r="W2941" s="240" t="s">
        <v>922</v>
      </c>
      <c r="X2941" s="241" t="s">
        <v>562</v>
      </c>
      <c r="Y2941" s="241" t="s">
        <v>562</v>
      </c>
      <c r="Z2941" s="241" t="s">
        <v>562</v>
      </c>
      <c r="AA2941" s="242">
        <f>SUM(GLOBAL_DATA[[#This Row],[Initial 2020]],GLOBAL_DATA[[#This Row],[Initial 2021]],GLOBAL_DATA[[#This Row],[Initial 2022]],GLOBAL_DATA[[#This Row],[Initial 2023]])</f>
        <v>0</v>
      </c>
      <c r="AB2941" s="243">
        <f>SUM(GLOBAL_DATA[[#This Row],[Reestimated 2020]],GLOBAL_DATA[[#This Row],[Reestimated 2021]],GLOBAL_DATA[[#This Row],[Reestimated 2022]],GLOBAL_DATA[[#This Row],[Reestimated 2023]])</f>
        <v>0</v>
      </c>
      <c r="AC2941" s="244">
        <f>SUM(GLOBAL_DATA[[#This Row],[Spent 2020]],GLOBAL_DATA[[#This Row],[Spent 2021]],GLOBAL_DATA[[#This Row],[Spent 2022]],GLOBAL_DATA[[#This Row],[Spent 2023]])</f>
        <v>0</v>
      </c>
      <c r="AD2941" s="245" t="s">
        <v>562</v>
      </c>
      <c r="AE2941" s="246" t="s">
        <v>562</v>
      </c>
      <c r="AF2941" s="247" t="s">
        <v>562</v>
      </c>
      <c r="AG2941" s="246" t="s">
        <v>562</v>
      </c>
      <c r="AH2941" s="246" t="s">
        <v>562</v>
      </c>
      <c r="AI2941" s="246" t="s">
        <v>562</v>
      </c>
      <c r="AJ2941" s="245" t="s">
        <v>562</v>
      </c>
      <c r="AK2941" s="246" t="s">
        <v>562</v>
      </c>
      <c r="AL2941" s="247" t="s">
        <v>562</v>
      </c>
      <c r="AM2941" s="246" t="s">
        <v>562</v>
      </c>
      <c r="AN2941" s="246" t="s">
        <v>562</v>
      </c>
      <c r="AO2941" s="248" t="s">
        <v>562</v>
      </c>
      <c r="AP2941" s="249" t="s">
        <v>562</v>
      </c>
      <c r="AQ2941" s="249" t="s">
        <v>562</v>
      </c>
      <c r="AR2941" s="162" t="str">
        <f>IF(GLOBAL_DATA[[#This Row],[Target scope]]&lt;&gt;Target_Not_Applicable,GLOBAL_DATA[[#This Row],[Target scope]]*GLOBAL_DATA[[#This Row],[Implementation progress rate]],"")</f>
        <v/>
      </c>
      <c r="AS2941" s="180">
        <f>IF(OR(GLOBAL_DATA[[#This Row],[Status]]=DATA!$J$6,GLOBAL_DATA[[#This Row],[Status]]=DATA!$J$7,GLOBAL_DATA[[#This Row],[Status]]=DATA!$J$8),1,0)</f>
        <v>0</v>
      </c>
      <c r="AT2941" s="181" t="str">
        <f>IF(GLOBAL_DATA[[#This Row],[Status]]=Status_No_Project,"",MAX(GLOBAL_DATA[[#This Row],[Initial end]],GLOBAL_DATA[[#This Row],[Re-estimated end]],43831))</f>
        <v/>
      </c>
      <c r="AU29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1" s="222">
        <f>IF(GLOBAL_DATA[[#This Row],[Target scope]]&lt;&gt;Target_Not_Applicable,COUNTBLANK(GLOBAL_DATA[[#This Row],[Target scope]:[Target justification (if&lt;100%)]]),0)+IF(GLOBAL_DATA[[#This Row],[Status]]&lt;&gt;Status_No_Project,COUNTBLANK(GLOBAL_DATA[[#This Row],[Implementation progress rate]:[CISO assessment]]),0)</f>
        <v>0</v>
      </c>
      <c r="AW2941" s="45">
        <f>SUBTOTAL(103,GLOBAL_DATA[[#This Row],[BU]])</f>
        <v>0</v>
      </c>
    </row>
    <row r="2942" spans="1:49" ht="25.5" hidden="1" x14ac:dyDescent="0.25">
      <c r="A2942" s="222" t="s">
        <v>40</v>
      </c>
      <c r="B2942" s="223" t="s">
        <v>894</v>
      </c>
      <c r="C2942" s="223" t="s">
        <v>50</v>
      </c>
      <c r="D2942" s="231" t="s">
        <v>773</v>
      </c>
      <c r="E2942" s="232" t="s">
        <v>8</v>
      </c>
      <c r="F2942" s="232"/>
      <c r="G2942" s="233"/>
      <c r="H2942" s="221"/>
      <c r="I2942" s="231" t="s">
        <v>568</v>
      </c>
      <c r="J2942" s="232"/>
      <c r="K2942" s="234"/>
      <c r="L2942" s="235"/>
      <c r="M2942" s="233"/>
      <c r="N2942" s="236"/>
      <c r="O2942" s="224" t="str">
        <f>IF(GLOBAL_DATA[[#This Row],[Target scope]]="","",INDEX(DATA_TargetStatusChoice[Target_Status_Choice],MATCH(GLOBAL_DATA[[#This Row],[Target scope]],DATA_TargetStatusChoice[Value],1)))</f>
        <v>NOT APPLICABLE</v>
      </c>
      <c r="P2942" s="237" t="s">
        <v>427</v>
      </c>
      <c r="Q2942" s="238"/>
      <c r="R2942" s="250" t="s">
        <v>469</v>
      </c>
      <c r="S2942" s="251"/>
      <c r="T2942" s="251" t="s">
        <v>386</v>
      </c>
      <c r="U2942" s="252"/>
      <c r="V2942" s="239" t="s">
        <v>562</v>
      </c>
      <c r="W2942" s="240" t="s">
        <v>922</v>
      </c>
      <c r="X2942" s="241" t="s">
        <v>562</v>
      </c>
      <c r="Y2942" s="241" t="s">
        <v>562</v>
      </c>
      <c r="Z2942" s="241" t="s">
        <v>562</v>
      </c>
      <c r="AA2942" s="242">
        <f>SUM(GLOBAL_DATA[[#This Row],[Initial 2020]],GLOBAL_DATA[[#This Row],[Initial 2021]],GLOBAL_DATA[[#This Row],[Initial 2022]],GLOBAL_DATA[[#This Row],[Initial 2023]])</f>
        <v>0</v>
      </c>
      <c r="AB2942" s="243">
        <f>SUM(GLOBAL_DATA[[#This Row],[Reestimated 2020]],GLOBAL_DATA[[#This Row],[Reestimated 2021]],GLOBAL_DATA[[#This Row],[Reestimated 2022]],GLOBAL_DATA[[#This Row],[Reestimated 2023]])</f>
        <v>0</v>
      </c>
      <c r="AC2942" s="244">
        <f>SUM(GLOBAL_DATA[[#This Row],[Spent 2020]],GLOBAL_DATA[[#This Row],[Spent 2021]],GLOBAL_DATA[[#This Row],[Spent 2022]],GLOBAL_DATA[[#This Row],[Spent 2023]])</f>
        <v>0</v>
      </c>
      <c r="AD2942" s="245" t="s">
        <v>562</v>
      </c>
      <c r="AE2942" s="246" t="s">
        <v>562</v>
      </c>
      <c r="AF2942" s="247" t="s">
        <v>562</v>
      </c>
      <c r="AG2942" s="246" t="s">
        <v>562</v>
      </c>
      <c r="AH2942" s="246" t="s">
        <v>562</v>
      </c>
      <c r="AI2942" s="246" t="s">
        <v>562</v>
      </c>
      <c r="AJ2942" s="245" t="s">
        <v>562</v>
      </c>
      <c r="AK2942" s="246" t="s">
        <v>562</v>
      </c>
      <c r="AL2942" s="247" t="s">
        <v>562</v>
      </c>
      <c r="AM2942" s="246" t="s">
        <v>562</v>
      </c>
      <c r="AN2942" s="246" t="s">
        <v>562</v>
      </c>
      <c r="AO2942" s="248" t="s">
        <v>562</v>
      </c>
      <c r="AP2942" s="249" t="s">
        <v>562</v>
      </c>
      <c r="AQ2942" s="249" t="s">
        <v>562</v>
      </c>
      <c r="AR2942" s="162" t="str">
        <f>IF(GLOBAL_DATA[[#This Row],[Target scope]]&lt;&gt;Target_Not_Applicable,GLOBAL_DATA[[#This Row],[Target scope]]*GLOBAL_DATA[[#This Row],[Implementation progress rate]],"")</f>
        <v/>
      </c>
      <c r="AS2942" s="180">
        <f>IF(OR(GLOBAL_DATA[[#This Row],[Status]]=DATA!$J$6,GLOBAL_DATA[[#This Row],[Status]]=DATA!$J$7,GLOBAL_DATA[[#This Row],[Status]]=DATA!$J$8),1,0)</f>
        <v>0</v>
      </c>
      <c r="AT2942" s="181" t="str">
        <f>IF(GLOBAL_DATA[[#This Row],[Status]]=Status_No_Project,"",MAX(GLOBAL_DATA[[#This Row],[Initial end]],GLOBAL_DATA[[#This Row],[Re-estimated end]],43831))</f>
        <v/>
      </c>
      <c r="AU29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2" s="222">
        <f>IF(GLOBAL_DATA[[#This Row],[Target scope]]&lt;&gt;Target_Not_Applicable,COUNTBLANK(GLOBAL_DATA[[#This Row],[Target scope]:[Target justification (if&lt;100%)]]),0)+IF(GLOBAL_DATA[[#This Row],[Status]]&lt;&gt;Status_No_Project,COUNTBLANK(GLOBAL_DATA[[#This Row],[Implementation progress rate]:[CISO assessment]]),0)</f>
        <v>0</v>
      </c>
      <c r="AW2942" s="45">
        <f>SUBTOTAL(103,GLOBAL_DATA[[#This Row],[BU]])</f>
        <v>0</v>
      </c>
    </row>
    <row r="2943" spans="1:49" ht="25.5" hidden="1" x14ac:dyDescent="0.25">
      <c r="A2943" s="222" t="s">
        <v>40</v>
      </c>
      <c r="B2943" s="223" t="s">
        <v>894</v>
      </c>
      <c r="C2943" s="223" t="s">
        <v>50</v>
      </c>
      <c r="D2943" s="231" t="s">
        <v>774</v>
      </c>
      <c r="E2943" s="232" t="s">
        <v>8</v>
      </c>
      <c r="F2943" s="232"/>
      <c r="G2943" s="233"/>
      <c r="H2943" s="221"/>
      <c r="I2943" s="231" t="s">
        <v>568</v>
      </c>
      <c r="J2943" s="232"/>
      <c r="K2943" s="234"/>
      <c r="L2943" s="235"/>
      <c r="M2943" s="233"/>
      <c r="N2943" s="236"/>
      <c r="O2943" s="224" t="str">
        <f>IF(GLOBAL_DATA[[#This Row],[Target scope]]="","",INDEX(DATA_TargetStatusChoice[Target_Status_Choice],MATCH(GLOBAL_DATA[[#This Row],[Target scope]],DATA_TargetStatusChoice[Value],1)))</f>
        <v>NOT APPLICABLE</v>
      </c>
      <c r="P2943" s="237" t="s">
        <v>427</v>
      </c>
      <c r="Q2943" s="238"/>
      <c r="R2943" s="250" t="s">
        <v>469</v>
      </c>
      <c r="S2943" s="251"/>
      <c r="T2943" s="251" t="s">
        <v>386</v>
      </c>
      <c r="U2943" s="252"/>
      <c r="V2943" s="239" t="s">
        <v>562</v>
      </c>
      <c r="W2943" s="240" t="s">
        <v>922</v>
      </c>
      <c r="X2943" s="241" t="s">
        <v>562</v>
      </c>
      <c r="Y2943" s="241" t="s">
        <v>562</v>
      </c>
      <c r="Z2943" s="241" t="s">
        <v>562</v>
      </c>
      <c r="AA2943" s="242">
        <f>SUM(GLOBAL_DATA[[#This Row],[Initial 2020]],GLOBAL_DATA[[#This Row],[Initial 2021]],GLOBAL_DATA[[#This Row],[Initial 2022]],GLOBAL_DATA[[#This Row],[Initial 2023]])</f>
        <v>0</v>
      </c>
      <c r="AB2943" s="243">
        <f>SUM(GLOBAL_DATA[[#This Row],[Reestimated 2020]],GLOBAL_DATA[[#This Row],[Reestimated 2021]],GLOBAL_DATA[[#This Row],[Reestimated 2022]],GLOBAL_DATA[[#This Row],[Reestimated 2023]])</f>
        <v>0</v>
      </c>
      <c r="AC2943" s="244">
        <f>SUM(GLOBAL_DATA[[#This Row],[Spent 2020]],GLOBAL_DATA[[#This Row],[Spent 2021]],GLOBAL_DATA[[#This Row],[Spent 2022]],GLOBAL_DATA[[#This Row],[Spent 2023]])</f>
        <v>0</v>
      </c>
      <c r="AD2943" s="245" t="s">
        <v>562</v>
      </c>
      <c r="AE2943" s="246" t="s">
        <v>562</v>
      </c>
      <c r="AF2943" s="247" t="s">
        <v>562</v>
      </c>
      <c r="AG2943" s="246" t="s">
        <v>562</v>
      </c>
      <c r="AH2943" s="246" t="s">
        <v>562</v>
      </c>
      <c r="AI2943" s="246" t="s">
        <v>562</v>
      </c>
      <c r="AJ2943" s="245" t="s">
        <v>562</v>
      </c>
      <c r="AK2943" s="246" t="s">
        <v>562</v>
      </c>
      <c r="AL2943" s="247" t="s">
        <v>562</v>
      </c>
      <c r="AM2943" s="246" t="s">
        <v>562</v>
      </c>
      <c r="AN2943" s="246" t="s">
        <v>562</v>
      </c>
      <c r="AO2943" s="248" t="s">
        <v>562</v>
      </c>
      <c r="AP2943" s="249" t="s">
        <v>562</v>
      </c>
      <c r="AQ2943" s="249" t="s">
        <v>562</v>
      </c>
      <c r="AR2943" s="162" t="str">
        <f>IF(GLOBAL_DATA[[#This Row],[Target scope]]&lt;&gt;Target_Not_Applicable,GLOBAL_DATA[[#This Row],[Target scope]]*GLOBAL_DATA[[#This Row],[Implementation progress rate]],"")</f>
        <v/>
      </c>
      <c r="AS2943" s="180">
        <f>IF(OR(GLOBAL_DATA[[#This Row],[Status]]=DATA!$J$6,GLOBAL_DATA[[#This Row],[Status]]=DATA!$J$7,GLOBAL_DATA[[#This Row],[Status]]=DATA!$J$8),1,0)</f>
        <v>0</v>
      </c>
      <c r="AT2943" s="181" t="str">
        <f>IF(GLOBAL_DATA[[#This Row],[Status]]=Status_No_Project,"",MAX(GLOBAL_DATA[[#This Row],[Initial end]],GLOBAL_DATA[[#This Row],[Re-estimated end]],43831))</f>
        <v/>
      </c>
      <c r="AU29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3" s="222">
        <f>IF(GLOBAL_DATA[[#This Row],[Target scope]]&lt;&gt;Target_Not_Applicable,COUNTBLANK(GLOBAL_DATA[[#This Row],[Target scope]:[Target justification (if&lt;100%)]]),0)+IF(GLOBAL_DATA[[#This Row],[Status]]&lt;&gt;Status_No_Project,COUNTBLANK(GLOBAL_DATA[[#This Row],[Implementation progress rate]:[CISO assessment]]),0)</f>
        <v>0</v>
      </c>
      <c r="AW2943" s="45">
        <f>SUBTOTAL(103,GLOBAL_DATA[[#This Row],[BU]])</f>
        <v>0</v>
      </c>
    </row>
    <row r="2944" spans="1:49" ht="25.5" hidden="1" x14ac:dyDescent="0.25">
      <c r="A2944" s="222" t="s">
        <v>40</v>
      </c>
      <c r="B2944" s="223" t="s">
        <v>894</v>
      </c>
      <c r="C2944" s="223" t="s">
        <v>50</v>
      </c>
      <c r="D2944" s="231" t="s">
        <v>775</v>
      </c>
      <c r="E2944" s="232" t="s">
        <v>8</v>
      </c>
      <c r="F2944" s="232"/>
      <c r="G2944" s="233"/>
      <c r="H2944" s="221"/>
      <c r="I2944" s="231" t="s">
        <v>571</v>
      </c>
      <c r="J2944" s="232"/>
      <c r="K2944" s="234"/>
      <c r="L2944" s="235"/>
      <c r="M2944" s="233"/>
      <c r="N2944" s="236"/>
      <c r="O2944" s="224" t="str">
        <f>IF(GLOBAL_DATA[[#This Row],[Target scope]]="","",INDEX(DATA_TargetStatusChoice[Target_Status_Choice],MATCH(GLOBAL_DATA[[#This Row],[Target scope]],DATA_TargetStatusChoice[Value],1)))</f>
        <v>NOT APPLICABLE</v>
      </c>
      <c r="P2944" s="237" t="s">
        <v>427</v>
      </c>
      <c r="Q2944" s="238"/>
      <c r="R2944" s="250" t="s">
        <v>469</v>
      </c>
      <c r="S2944" s="251"/>
      <c r="T2944" s="251" t="s">
        <v>386</v>
      </c>
      <c r="U2944" s="252"/>
      <c r="V2944" s="239" t="s">
        <v>562</v>
      </c>
      <c r="W2944" s="240" t="s">
        <v>922</v>
      </c>
      <c r="X2944" s="241" t="s">
        <v>562</v>
      </c>
      <c r="Y2944" s="241" t="s">
        <v>562</v>
      </c>
      <c r="Z2944" s="241" t="s">
        <v>562</v>
      </c>
      <c r="AA2944" s="242">
        <f>SUM(GLOBAL_DATA[[#This Row],[Initial 2020]],GLOBAL_DATA[[#This Row],[Initial 2021]],GLOBAL_DATA[[#This Row],[Initial 2022]],GLOBAL_DATA[[#This Row],[Initial 2023]])</f>
        <v>0</v>
      </c>
      <c r="AB2944" s="243">
        <f>SUM(GLOBAL_DATA[[#This Row],[Reestimated 2020]],GLOBAL_DATA[[#This Row],[Reestimated 2021]],GLOBAL_DATA[[#This Row],[Reestimated 2022]],GLOBAL_DATA[[#This Row],[Reestimated 2023]])</f>
        <v>0</v>
      </c>
      <c r="AC2944" s="244">
        <f>SUM(GLOBAL_DATA[[#This Row],[Spent 2020]],GLOBAL_DATA[[#This Row],[Spent 2021]],GLOBAL_DATA[[#This Row],[Spent 2022]],GLOBAL_DATA[[#This Row],[Spent 2023]])</f>
        <v>0</v>
      </c>
      <c r="AD2944" s="245" t="s">
        <v>562</v>
      </c>
      <c r="AE2944" s="246" t="s">
        <v>562</v>
      </c>
      <c r="AF2944" s="247" t="s">
        <v>562</v>
      </c>
      <c r="AG2944" s="246" t="s">
        <v>562</v>
      </c>
      <c r="AH2944" s="246" t="s">
        <v>562</v>
      </c>
      <c r="AI2944" s="246" t="s">
        <v>562</v>
      </c>
      <c r="AJ2944" s="245" t="s">
        <v>562</v>
      </c>
      <c r="AK2944" s="246" t="s">
        <v>562</v>
      </c>
      <c r="AL2944" s="247" t="s">
        <v>562</v>
      </c>
      <c r="AM2944" s="246" t="s">
        <v>562</v>
      </c>
      <c r="AN2944" s="246" t="s">
        <v>562</v>
      </c>
      <c r="AO2944" s="248" t="s">
        <v>562</v>
      </c>
      <c r="AP2944" s="249" t="s">
        <v>562</v>
      </c>
      <c r="AQ2944" s="249" t="s">
        <v>562</v>
      </c>
      <c r="AR2944" s="162" t="str">
        <f>IF(GLOBAL_DATA[[#This Row],[Target scope]]&lt;&gt;Target_Not_Applicable,GLOBAL_DATA[[#This Row],[Target scope]]*GLOBAL_DATA[[#This Row],[Implementation progress rate]],"")</f>
        <v/>
      </c>
      <c r="AS2944" s="180">
        <f>IF(OR(GLOBAL_DATA[[#This Row],[Status]]=DATA!$J$6,GLOBAL_DATA[[#This Row],[Status]]=DATA!$J$7,GLOBAL_DATA[[#This Row],[Status]]=DATA!$J$8),1,0)</f>
        <v>0</v>
      </c>
      <c r="AT2944" s="181" t="str">
        <f>IF(GLOBAL_DATA[[#This Row],[Status]]=Status_No_Project,"",MAX(GLOBAL_DATA[[#This Row],[Initial end]],GLOBAL_DATA[[#This Row],[Re-estimated end]],43831))</f>
        <v/>
      </c>
      <c r="AU29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4" s="222">
        <f>IF(GLOBAL_DATA[[#This Row],[Target scope]]&lt;&gt;Target_Not_Applicable,COUNTBLANK(GLOBAL_DATA[[#This Row],[Target scope]:[Target justification (if&lt;100%)]]),0)+IF(GLOBAL_DATA[[#This Row],[Status]]&lt;&gt;Status_No_Project,COUNTBLANK(GLOBAL_DATA[[#This Row],[Implementation progress rate]:[CISO assessment]]),0)</f>
        <v>0</v>
      </c>
      <c r="AW2944" s="45">
        <f>SUBTOTAL(103,GLOBAL_DATA[[#This Row],[BU]])</f>
        <v>0</v>
      </c>
    </row>
    <row r="2945" spans="1:49" ht="25.5" hidden="1" x14ac:dyDescent="0.25">
      <c r="A2945" s="222" t="s">
        <v>40</v>
      </c>
      <c r="B2945" s="223" t="s">
        <v>894</v>
      </c>
      <c r="C2945" s="223" t="s">
        <v>50</v>
      </c>
      <c r="D2945" s="231" t="s">
        <v>776</v>
      </c>
      <c r="E2945" s="232" t="s">
        <v>8</v>
      </c>
      <c r="F2945" s="232"/>
      <c r="G2945" s="233"/>
      <c r="H2945" s="221"/>
      <c r="I2945" s="231" t="s">
        <v>571</v>
      </c>
      <c r="J2945" s="232"/>
      <c r="K2945" s="234"/>
      <c r="L2945" s="235"/>
      <c r="M2945" s="233"/>
      <c r="N2945" s="236"/>
      <c r="O2945" s="224" t="str">
        <f>IF(GLOBAL_DATA[[#This Row],[Target scope]]="","",INDEX(DATA_TargetStatusChoice[Target_Status_Choice],MATCH(GLOBAL_DATA[[#This Row],[Target scope]],DATA_TargetStatusChoice[Value],1)))</f>
        <v>NOT APPLICABLE</v>
      </c>
      <c r="P2945" s="237" t="s">
        <v>427</v>
      </c>
      <c r="Q2945" s="238"/>
      <c r="R2945" s="250" t="s">
        <v>469</v>
      </c>
      <c r="S2945" s="251"/>
      <c r="T2945" s="251" t="s">
        <v>386</v>
      </c>
      <c r="U2945" s="252"/>
      <c r="V2945" s="239" t="s">
        <v>562</v>
      </c>
      <c r="W2945" s="240" t="s">
        <v>922</v>
      </c>
      <c r="X2945" s="241" t="s">
        <v>562</v>
      </c>
      <c r="Y2945" s="241" t="s">
        <v>562</v>
      </c>
      <c r="Z2945" s="241" t="s">
        <v>562</v>
      </c>
      <c r="AA2945" s="242">
        <f>SUM(GLOBAL_DATA[[#This Row],[Initial 2020]],GLOBAL_DATA[[#This Row],[Initial 2021]],GLOBAL_DATA[[#This Row],[Initial 2022]],GLOBAL_DATA[[#This Row],[Initial 2023]])</f>
        <v>0</v>
      </c>
      <c r="AB2945" s="243">
        <f>SUM(GLOBAL_DATA[[#This Row],[Reestimated 2020]],GLOBAL_DATA[[#This Row],[Reestimated 2021]],GLOBAL_DATA[[#This Row],[Reestimated 2022]],GLOBAL_DATA[[#This Row],[Reestimated 2023]])</f>
        <v>0</v>
      </c>
      <c r="AC2945" s="244">
        <f>SUM(GLOBAL_DATA[[#This Row],[Spent 2020]],GLOBAL_DATA[[#This Row],[Spent 2021]],GLOBAL_DATA[[#This Row],[Spent 2022]],GLOBAL_DATA[[#This Row],[Spent 2023]])</f>
        <v>0</v>
      </c>
      <c r="AD2945" s="245" t="s">
        <v>562</v>
      </c>
      <c r="AE2945" s="246" t="s">
        <v>562</v>
      </c>
      <c r="AF2945" s="247" t="s">
        <v>562</v>
      </c>
      <c r="AG2945" s="246" t="s">
        <v>562</v>
      </c>
      <c r="AH2945" s="246" t="s">
        <v>562</v>
      </c>
      <c r="AI2945" s="246" t="s">
        <v>562</v>
      </c>
      <c r="AJ2945" s="245" t="s">
        <v>562</v>
      </c>
      <c r="AK2945" s="246" t="s">
        <v>562</v>
      </c>
      <c r="AL2945" s="247" t="s">
        <v>562</v>
      </c>
      <c r="AM2945" s="246" t="s">
        <v>562</v>
      </c>
      <c r="AN2945" s="246" t="s">
        <v>562</v>
      </c>
      <c r="AO2945" s="248" t="s">
        <v>562</v>
      </c>
      <c r="AP2945" s="249" t="s">
        <v>562</v>
      </c>
      <c r="AQ2945" s="249" t="s">
        <v>562</v>
      </c>
      <c r="AR2945" s="162" t="str">
        <f>IF(GLOBAL_DATA[[#This Row],[Target scope]]&lt;&gt;Target_Not_Applicable,GLOBAL_DATA[[#This Row],[Target scope]]*GLOBAL_DATA[[#This Row],[Implementation progress rate]],"")</f>
        <v/>
      </c>
      <c r="AS2945" s="180">
        <f>IF(OR(GLOBAL_DATA[[#This Row],[Status]]=DATA!$J$6,GLOBAL_DATA[[#This Row],[Status]]=DATA!$J$7,GLOBAL_DATA[[#This Row],[Status]]=DATA!$J$8),1,0)</f>
        <v>0</v>
      </c>
      <c r="AT2945" s="181" t="str">
        <f>IF(GLOBAL_DATA[[#This Row],[Status]]=Status_No_Project,"",MAX(GLOBAL_DATA[[#This Row],[Initial end]],GLOBAL_DATA[[#This Row],[Re-estimated end]],43831))</f>
        <v/>
      </c>
      <c r="AU29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5" s="222">
        <f>IF(GLOBAL_DATA[[#This Row],[Target scope]]&lt;&gt;Target_Not_Applicable,COUNTBLANK(GLOBAL_DATA[[#This Row],[Target scope]:[Target justification (if&lt;100%)]]),0)+IF(GLOBAL_DATA[[#This Row],[Status]]&lt;&gt;Status_No_Project,COUNTBLANK(GLOBAL_DATA[[#This Row],[Implementation progress rate]:[CISO assessment]]),0)</f>
        <v>0</v>
      </c>
      <c r="AW2945" s="45">
        <f>SUBTOTAL(103,GLOBAL_DATA[[#This Row],[BU]])</f>
        <v>0</v>
      </c>
    </row>
    <row r="2946" spans="1:49" ht="25.5" x14ac:dyDescent="0.25">
      <c r="A2946" s="222" t="s">
        <v>40</v>
      </c>
      <c r="B2946" s="223" t="s">
        <v>894</v>
      </c>
      <c r="C2946" s="223" t="s">
        <v>50</v>
      </c>
      <c r="D2946" s="231" t="s">
        <v>777</v>
      </c>
      <c r="E2946" s="232" t="s">
        <v>8</v>
      </c>
      <c r="F2946" s="232"/>
      <c r="G2946" s="233"/>
      <c r="H2946" s="221" t="s">
        <v>570</v>
      </c>
      <c r="I2946" s="231" t="s">
        <v>568</v>
      </c>
      <c r="J2946" s="232"/>
      <c r="K2946" s="234"/>
      <c r="L2946" s="235"/>
      <c r="M2946" s="233"/>
      <c r="N2946" s="236"/>
      <c r="O2946" s="224" t="str">
        <f>IF(GLOBAL_DATA[[#This Row],[Target scope]]="","",INDEX(DATA_TargetStatusChoice[Target_Status_Choice],MATCH(GLOBAL_DATA[[#This Row],[Target scope]],DATA_TargetStatusChoice[Value],1)))</f>
        <v>NOT APPLICABLE</v>
      </c>
      <c r="P2946" s="237" t="s">
        <v>427</v>
      </c>
      <c r="Q2946" s="238"/>
      <c r="R2946" s="250" t="s">
        <v>469</v>
      </c>
      <c r="S2946" s="251"/>
      <c r="T2946" s="251" t="s">
        <v>386</v>
      </c>
      <c r="U2946" s="252"/>
      <c r="V2946" s="239" t="s">
        <v>562</v>
      </c>
      <c r="W2946" s="240" t="s">
        <v>922</v>
      </c>
      <c r="X2946" s="241" t="s">
        <v>562</v>
      </c>
      <c r="Y2946" s="241" t="s">
        <v>562</v>
      </c>
      <c r="Z2946" s="241" t="s">
        <v>562</v>
      </c>
      <c r="AA2946" s="242">
        <f>SUM(GLOBAL_DATA[[#This Row],[Initial 2020]],GLOBAL_DATA[[#This Row],[Initial 2021]],GLOBAL_DATA[[#This Row],[Initial 2022]],GLOBAL_DATA[[#This Row],[Initial 2023]])</f>
        <v>0</v>
      </c>
      <c r="AB2946" s="243">
        <f>SUM(GLOBAL_DATA[[#This Row],[Reestimated 2020]],GLOBAL_DATA[[#This Row],[Reestimated 2021]],GLOBAL_DATA[[#This Row],[Reestimated 2022]],GLOBAL_DATA[[#This Row],[Reestimated 2023]])</f>
        <v>0</v>
      </c>
      <c r="AC2946" s="244">
        <f>SUM(GLOBAL_DATA[[#This Row],[Spent 2020]],GLOBAL_DATA[[#This Row],[Spent 2021]],GLOBAL_DATA[[#This Row],[Spent 2022]],GLOBAL_DATA[[#This Row],[Spent 2023]])</f>
        <v>0</v>
      </c>
      <c r="AD2946" s="245" t="s">
        <v>562</v>
      </c>
      <c r="AE2946" s="246" t="s">
        <v>562</v>
      </c>
      <c r="AF2946" s="247" t="s">
        <v>562</v>
      </c>
      <c r="AG2946" s="246" t="s">
        <v>562</v>
      </c>
      <c r="AH2946" s="246" t="s">
        <v>562</v>
      </c>
      <c r="AI2946" s="246" t="s">
        <v>562</v>
      </c>
      <c r="AJ2946" s="245" t="s">
        <v>562</v>
      </c>
      <c r="AK2946" s="246" t="s">
        <v>562</v>
      </c>
      <c r="AL2946" s="247" t="s">
        <v>562</v>
      </c>
      <c r="AM2946" s="246" t="s">
        <v>562</v>
      </c>
      <c r="AN2946" s="246" t="s">
        <v>562</v>
      </c>
      <c r="AO2946" s="248" t="s">
        <v>562</v>
      </c>
      <c r="AP2946" s="249" t="s">
        <v>562</v>
      </c>
      <c r="AQ2946" s="249" t="s">
        <v>562</v>
      </c>
      <c r="AR2946" s="162" t="str">
        <f>IF(GLOBAL_DATA[[#This Row],[Target scope]]&lt;&gt;Target_Not_Applicable,GLOBAL_DATA[[#This Row],[Target scope]]*GLOBAL_DATA[[#This Row],[Implementation progress rate]],"")</f>
        <v/>
      </c>
      <c r="AS2946" s="180">
        <f>IF(OR(GLOBAL_DATA[[#This Row],[Status]]=DATA!$J$6,GLOBAL_DATA[[#This Row],[Status]]=DATA!$J$7,GLOBAL_DATA[[#This Row],[Status]]=DATA!$J$8),1,0)</f>
        <v>0</v>
      </c>
      <c r="AT2946" s="181" t="str">
        <f>IF(GLOBAL_DATA[[#This Row],[Status]]=Status_No_Project,"",MAX(GLOBAL_DATA[[#This Row],[Initial end]],GLOBAL_DATA[[#This Row],[Re-estimated end]],43831))</f>
        <v/>
      </c>
      <c r="AU29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6" s="222">
        <f>IF(GLOBAL_DATA[[#This Row],[Target scope]]&lt;&gt;Target_Not_Applicable,COUNTBLANK(GLOBAL_DATA[[#This Row],[Target scope]:[Target justification (if&lt;100%)]]),0)+IF(GLOBAL_DATA[[#This Row],[Status]]&lt;&gt;Status_No_Project,COUNTBLANK(GLOBAL_DATA[[#This Row],[Implementation progress rate]:[CISO assessment]]),0)</f>
        <v>0</v>
      </c>
      <c r="AW2946" s="45">
        <f>SUBTOTAL(103,GLOBAL_DATA[[#This Row],[BU]])</f>
        <v>1</v>
      </c>
    </row>
    <row r="2947" spans="1:49" ht="25.5" hidden="1" x14ac:dyDescent="0.25">
      <c r="A2947" s="222" t="s">
        <v>40</v>
      </c>
      <c r="B2947" s="223" t="s">
        <v>894</v>
      </c>
      <c r="C2947" s="223" t="s">
        <v>50</v>
      </c>
      <c r="D2947" s="231" t="s">
        <v>778</v>
      </c>
      <c r="E2947" s="232" t="s">
        <v>8</v>
      </c>
      <c r="F2947" s="232"/>
      <c r="G2947" s="233"/>
      <c r="H2947" s="221"/>
      <c r="I2947" s="231" t="s">
        <v>568</v>
      </c>
      <c r="J2947" s="232"/>
      <c r="K2947" s="234"/>
      <c r="L2947" s="235"/>
      <c r="M2947" s="233"/>
      <c r="N2947" s="236"/>
      <c r="O2947" s="224" t="str">
        <f>IF(GLOBAL_DATA[[#This Row],[Target scope]]="","",INDEX(DATA_TargetStatusChoice[Target_Status_Choice],MATCH(GLOBAL_DATA[[#This Row],[Target scope]],DATA_TargetStatusChoice[Value],1)))</f>
        <v>NOT APPLICABLE</v>
      </c>
      <c r="P2947" s="237" t="s">
        <v>427</v>
      </c>
      <c r="Q2947" s="238"/>
      <c r="R2947" s="250" t="s">
        <v>469</v>
      </c>
      <c r="S2947" s="251"/>
      <c r="T2947" s="251" t="s">
        <v>386</v>
      </c>
      <c r="U2947" s="252"/>
      <c r="V2947" s="239" t="s">
        <v>562</v>
      </c>
      <c r="W2947" s="240" t="s">
        <v>922</v>
      </c>
      <c r="X2947" s="241" t="s">
        <v>562</v>
      </c>
      <c r="Y2947" s="241" t="s">
        <v>562</v>
      </c>
      <c r="Z2947" s="241" t="s">
        <v>562</v>
      </c>
      <c r="AA2947" s="242">
        <f>SUM(GLOBAL_DATA[[#This Row],[Initial 2020]],GLOBAL_DATA[[#This Row],[Initial 2021]],GLOBAL_DATA[[#This Row],[Initial 2022]],GLOBAL_DATA[[#This Row],[Initial 2023]])</f>
        <v>0</v>
      </c>
      <c r="AB2947" s="243">
        <f>SUM(GLOBAL_DATA[[#This Row],[Reestimated 2020]],GLOBAL_DATA[[#This Row],[Reestimated 2021]],GLOBAL_DATA[[#This Row],[Reestimated 2022]],GLOBAL_DATA[[#This Row],[Reestimated 2023]])</f>
        <v>0</v>
      </c>
      <c r="AC2947" s="244">
        <f>SUM(GLOBAL_DATA[[#This Row],[Spent 2020]],GLOBAL_DATA[[#This Row],[Spent 2021]],GLOBAL_DATA[[#This Row],[Spent 2022]],GLOBAL_DATA[[#This Row],[Spent 2023]])</f>
        <v>0</v>
      </c>
      <c r="AD2947" s="245" t="s">
        <v>562</v>
      </c>
      <c r="AE2947" s="246" t="s">
        <v>562</v>
      </c>
      <c r="AF2947" s="247" t="s">
        <v>562</v>
      </c>
      <c r="AG2947" s="246" t="s">
        <v>562</v>
      </c>
      <c r="AH2947" s="246" t="s">
        <v>562</v>
      </c>
      <c r="AI2947" s="246" t="s">
        <v>562</v>
      </c>
      <c r="AJ2947" s="245" t="s">
        <v>562</v>
      </c>
      <c r="AK2947" s="246" t="s">
        <v>562</v>
      </c>
      <c r="AL2947" s="247" t="s">
        <v>562</v>
      </c>
      <c r="AM2947" s="246" t="s">
        <v>562</v>
      </c>
      <c r="AN2947" s="246" t="s">
        <v>562</v>
      </c>
      <c r="AO2947" s="248" t="s">
        <v>562</v>
      </c>
      <c r="AP2947" s="249" t="s">
        <v>562</v>
      </c>
      <c r="AQ2947" s="249" t="s">
        <v>562</v>
      </c>
      <c r="AR2947" s="162" t="str">
        <f>IF(GLOBAL_DATA[[#This Row],[Target scope]]&lt;&gt;Target_Not_Applicable,GLOBAL_DATA[[#This Row],[Target scope]]*GLOBAL_DATA[[#This Row],[Implementation progress rate]],"")</f>
        <v/>
      </c>
      <c r="AS2947" s="180">
        <f>IF(OR(GLOBAL_DATA[[#This Row],[Status]]=DATA!$J$6,GLOBAL_DATA[[#This Row],[Status]]=DATA!$J$7,GLOBAL_DATA[[#This Row],[Status]]=DATA!$J$8),1,0)</f>
        <v>0</v>
      </c>
      <c r="AT2947" s="181" t="str">
        <f>IF(GLOBAL_DATA[[#This Row],[Status]]=Status_No_Project,"",MAX(GLOBAL_DATA[[#This Row],[Initial end]],GLOBAL_DATA[[#This Row],[Re-estimated end]],43831))</f>
        <v/>
      </c>
      <c r="AU29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7" s="222">
        <f>IF(GLOBAL_DATA[[#This Row],[Target scope]]&lt;&gt;Target_Not_Applicable,COUNTBLANK(GLOBAL_DATA[[#This Row],[Target scope]:[Target justification (if&lt;100%)]]),0)+IF(GLOBAL_DATA[[#This Row],[Status]]&lt;&gt;Status_No_Project,COUNTBLANK(GLOBAL_DATA[[#This Row],[Implementation progress rate]:[CISO assessment]]),0)</f>
        <v>0</v>
      </c>
      <c r="AW2947" s="45">
        <f>SUBTOTAL(103,GLOBAL_DATA[[#This Row],[BU]])</f>
        <v>0</v>
      </c>
    </row>
    <row r="2948" spans="1:49" ht="25.5" hidden="1" x14ac:dyDescent="0.25">
      <c r="A2948" s="222" t="s">
        <v>40</v>
      </c>
      <c r="B2948" s="223" t="s">
        <v>894</v>
      </c>
      <c r="C2948" s="223" t="s">
        <v>50</v>
      </c>
      <c r="D2948" s="231" t="s">
        <v>779</v>
      </c>
      <c r="E2948" s="232" t="s">
        <v>8</v>
      </c>
      <c r="F2948" s="232"/>
      <c r="G2948" s="233"/>
      <c r="H2948" s="221"/>
      <c r="I2948" s="231" t="s">
        <v>568</v>
      </c>
      <c r="J2948" s="232"/>
      <c r="K2948" s="234"/>
      <c r="L2948" s="235"/>
      <c r="M2948" s="233"/>
      <c r="N2948" s="236"/>
      <c r="O2948" s="224" t="str">
        <f>IF(GLOBAL_DATA[[#This Row],[Target scope]]="","",INDEX(DATA_TargetStatusChoice[Target_Status_Choice],MATCH(GLOBAL_DATA[[#This Row],[Target scope]],DATA_TargetStatusChoice[Value],1)))</f>
        <v>NOT APPLICABLE</v>
      </c>
      <c r="P2948" s="237" t="s">
        <v>427</v>
      </c>
      <c r="Q2948" s="238"/>
      <c r="R2948" s="250" t="s">
        <v>469</v>
      </c>
      <c r="S2948" s="251"/>
      <c r="T2948" s="251" t="s">
        <v>386</v>
      </c>
      <c r="U2948" s="252"/>
      <c r="V2948" s="239" t="s">
        <v>562</v>
      </c>
      <c r="W2948" s="240" t="s">
        <v>922</v>
      </c>
      <c r="X2948" s="241" t="s">
        <v>562</v>
      </c>
      <c r="Y2948" s="241" t="s">
        <v>562</v>
      </c>
      <c r="Z2948" s="241" t="s">
        <v>562</v>
      </c>
      <c r="AA2948" s="242">
        <f>SUM(GLOBAL_DATA[[#This Row],[Initial 2020]],GLOBAL_DATA[[#This Row],[Initial 2021]],GLOBAL_DATA[[#This Row],[Initial 2022]],GLOBAL_DATA[[#This Row],[Initial 2023]])</f>
        <v>0</v>
      </c>
      <c r="AB2948" s="243">
        <f>SUM(GLOBAL_DATA[[#This Row],[Reestimated 2020]],GLOBAL_DATA[[#This Row],[Reestimated 2021]],GLOBAL_DATA[[#This Row],[Reestimated 2022]],GLOBAL_DATA[[#This Row],[Reestimated 2023]])</f>
        <v>0</v>
      </c>
      <c r="AC2948" s="244">
        <f>SUM(GLOBAL_DATA[[#This Row],[Spent 2020]],GLOBAL_DATA[[#This Row],[Spent 2021]],GLOBAL_DATA[[#This Row],[Spent 2022]],GLOBAL_DATA[[#This Row],[Spent 2023]])</f>
        <v>0</v>
      </c>
      <c r="AD2948" s="245" t="s">
        <v>562</v>
      </c>
      <c r="AE2948" s="246" t="s">
        <v>562</v>
      </c>
      <c r="AF2948" s="247" t="s">
        <v>562</v>
      </c>
      <c r="AG2948" s="246" t="s">
        <v>562</v>
      </c>
      <c r="AH2948" s="246" t="s">
        <v>562</v>
      </c>
      <c r="AI2948" s="246" t="s">
        <v>562</v>
      </c>
      <c r="AJ2948" s="245" t="s">
        <v>562</v>
      </c>
      <c r="AK2948" s="246" t="s">
        <v>562</v>
      </c>
      <c r="AL2948" s="247" t="s">
        <v>562</v>
      </c>
      <c r="AM2948" s="246" t="s">
        <v>562</v>
      </c>
      <c r="AN2948" s="246" t="s">
        <v>562</v>
      </c>
      <c r="AO2948" s="248" t="s">
        <v>562</v>
      </c>
      <c r="AP2948" s="249" t="s">
        <v>562</v>
      </c>
      <c r="AQ2948" s="249" t="s">
        <v>562</v>
      </c>
      <c r="AR2948" s="162" t="str">
        <f>IF(GLOBAL_DATA[[#This Row],[Target scope]]&lt;&gt;Target_Not_Applicable,GLOBAL_DATA[[#This Row],[Target scope]]*GLOBAL_DATA[[#This Row],[Implementation progress rate]],"")</f>
        <v/>
      </c>
      <c r="AS2948" s="180">
        <f>IF(OR(GLOBAL_DATA[[#This Row],[Status]]=DATA!$J$6,GLOBAL_DATA[[#This Row],[Status]]=DATA!$J$7,GLOBAL_DATA[[#This Row],[Status]]=DATA!$J$8),1,0)</f>
        <v>0</v>
      </c>
      <c r="AT2948" s="181" t="str">
        <f>IF(GLOBAL_DATA[[#This Row],[Status]]=Status_No_Project,"",MAX(GLOBAL_DATA[[#This Row],[Initial end]],GLOBAL_DATA[[#This Row],[Re-estimated end]],43831))</f>
        <v/>
      </c>
      <c r="AU29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8" s="222">
        <f>IF(GLOBAL_DATA[[#This Row],[Target scope]]&lt;&gt;Target_Not_Applicable,COUNTBLANK(GLOBAL_DATA[[#This Row],[Target scope]:[Target justification (if&lt;100%)]]),0)+IF(GLOBAL_DATA[[#This Row],[Status]]&lt;&gt;Status_No_Project,COUNTBLANK(GLOBAL_DATA[[#This Row],[Implementation progress rate]:[CISO assessment]]),0)</f>
        <v>0</v>
      </c>
      <c r="AW2948" s="45">
        <f>SUBTOTAL(103,GLOBAL_DATA[[#This Row],[BU]])</f>
        <v>0</v>
      </c>
    </row>
    <row r="2949" spans="1:49" ht="25.5" hidden="1" x14ac:dyDescent="0.25">
      <c r="A2949" s="222" t="s">
        <v>40</v>
      </c>
      <c r="B2949" s="223" t="s">
        <v>894</v>
      </c>
      <c r="C2949" s="223" t="s">
        <v>50</v>
      </c>
      <c r="D2949" s="231" t="s">
        <v>780</v>
      </c>
      <c r="E2949" s="232" t="s">
        <v>8</v>
      </c>
      <c r="F2949" s="232"/>
      <c r="G2949" s="233"/>
      <c r="H2949" s="221"/>
      <c r="I2949" s="231" t="s">
        <v>568</v>
      </c>
      <c r="J2949" s="232"/>
      <c r="K2949" s="234"/>
      <c r="L2949" s="235"/>
      <c r="M2949" s="233"/>
      <c r="N2949" s="236"/>
      <c r="O2949" s="224" t="str">
        <f>IF(GLOBAL_DATA[[#This Row],[Target scope]]="","",INDEX(DATA_TargetStatusChoice[Target_Status_Choice],MATCH(GLOBAL_DATA[[#This Row],[Target scope]],DATA_TargetStatusChoice[Value],1)))</f>
        <v>NOT APPLICABLE</v>
      </c>
      <c r="P2949" s="237" t="s">
        <v>427</v>
      </c>
      <c r="Q2949" s="238"/>
      <c r="R2949" s="250" t="s">
        <v>469</v>
      </c>
      <c r="S2949" s="251"/>
      <c r="T2949" s="251" t="s">
        <v>386</v>
      </c>
      <c r="U2949" s="252"/>
      <c r="V2949" s="239" t="s">
        <v>562</v>
      </c>
      <c r="W2949" s="240" t="s">
        <v>922</v>
      </c>
      <c r="X2949" s="241" t="s">
        <v>562</v>
      </c>
      <c r="Y2949" s="241" t="s">
        <v>562</v>
      </c>
      <c r="Z2949" s="241" t="s">
        <v>562</v>
      </c>
      <c r="AA2949" s="242">
        <f>SUM(GLOBAL_DATA[[#This Row],[Initial 2020]],GLOBAL_DATA[[#This Row],[Initial 2021]],GLOBAL_DATA[[#This Row],[Initial 2022]],GLOBAL_DATA[[#This Row],[Initial 2023]])</f>
        <v>0</v>
      </c>
      <c r="AB2949" s="243">
        <f>SUM(GLOBAL_DATA[[#This Row],[Reestimated 2020]],GLOBAL_DATA[[#This Row],[Reestimated 2021]],GLOBAL_DATA[[#This Row],[Reestimated 2022]],GLOBAL_DATA[[#This Row],[Reestimated 2023]])</f>
        <v>0</v>
      </c>
      <c r="AC2949" s="244">
        <f>SUM(GLOBAL_DATA[[#This Row],[Spent 2020]],GLOBAL_DATA[[#This Row],[Spent 2021]],GLOBAL_DATA[[#This Row],[Spent 2022]],GLOBAL_DATA[[#This Row],[Spent 2023]])</f>
        <v>0</v>
      </c>
      <c r="AD2949" s="245" t="s">
        <v>562</v>
      </c>
      <c r="AE2949" s="246" t="s">
        <v>562</v>
      </c>
      <c r="AF2949" s="247" t="s">
        <v>562</v>
      </c>
      <c r="AG2949" s="246" t="s">
        <v>562</v>
      </c>
      <c r="AH2949" s="246" t="s">
        <v>562</v>
      </c>
      <c r="AI2949" s="246" t="s">
        <v>562</v>
      </c>
      <c r="AJ2949" s="245" t="s">
        <v>562</v>
      </c>
      <c r="AK2949" s="246" t="s">
        <v>562</v>
      </c>
      <c r="AL2949" s="247" t="s">
        <v>562</v>
      </c>
      <c r="AM2949" s="246" t="s">
        <v>562</v>
      </c>
      <c r="AN2949" s="246" t="s">
        <v>562</v>
      </c>
      <c r="AO2949" s="248" t="s">
        <v>562</v>
      </c>
      <c r="AP2949" s="249" t="s">
        <v>562</v>
      </c>
      <c r="AQ2949" s="249" t="s">
        <v>562</v>
      </c>
      <c r="AR2949" s="162" t="str">
        <f>IF(GLOBAL_DATA[[#This Row],[Target scope]]&lt;&gt;Target_Not_Applicable,GLOBAL_DATA[[#This Row],[Target scope]]*GLOBAL_DATA[[#This Row],[Implementation progress rate]],"")</f>
        <v/>
      </c>
      <c r="AS2949" s="180">
        <f>IF(OR(GLOBAL_DATA[[#This Row],[Status]]=DATA!$J$6,GLOBAL_DATA[[#This Row],[Status]]=DATA!$J$7,GLOBAL_DATA[[#This Row],[Status]]=DATA!$J$8),1,0)</f>
        <v>0</v>
      </c>
      <c r="AT2949" s="181" t="str">
        <f>IF(GLOBAL_DATA[[#This Row],[Status]]=Status_No_Project,"",MAX(GLOBAL_DATA[[#This Row],[Initial end]],GLOBAL_DATA[[#This Row],[Re-estimated end]],43831))</f>
        <v/>
      </c>
      <c r="AU29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9" s="222">
        <f>IF(GLOBAL_DATA[[#This Row],[Target scope]]&lt;&gt;Target_Not_Applicable,COUNTBLANK(GLOBAL_DATA[[#This Row],[Target scope]:[Target justification (if&lt;100%)]]),0)+IF(GLOBAL_DATA[[#This Row],[Status]]&lt;&gt;Status_No_Project,COUNTBLANK(GLOBAL_DATA[[#This Row],[Implementation progress rate]:[CISO assessment]]),0)</f>
        <v>0</v>
      </c>
      <c r="AW2949" s="45">
        <f>SUBTOTAL(103,GLOBAL_DATA[[#This Row],[BU]])</f>
        <v>0</v>
      </c>
    </row>
    <row r="2950" spans="1:49" ht="25.5" hidden="1" x14ac:dyDescent="0.25">
      <c r="A2950" s="222" t="s">
        <v>40</v>
      </c>
      <c r="B2950" s="223" t="s">
        <v>894</v>
      </c>
      <c r="C2950" s="223" t="s">
        <v>50</v>
      </c>
      <c r="D2950" s="231" t="s">
        <v>781</v>
      </c>
      <c r="E2950" s="232" t="s">
        <v>8</v>
      </c>
      <c r="F2950" s="232"/>
      <c r="G2950" s="233"/>
      <c r="H2950" s="221"/>
      <c r="I2950" s="231" t="s">
        <v>571</v>
      </c>
      <c r="J2950" s="232"/>
      <c r="K2950" s="234"/>
      <c r="L2950" s="235"/>
      <c r="M2950" s="233"/>
      <c r="N2950" s="236"/>
      <c r="O2950" s="224" t="str">
        <f>IF(GLOBAL_DATA[[#This Row],[Target scope]]="","",INDEX(DATA_TargetStatusChoice[Target_Status_Choice],MATCH(GLOBAL_DATA[[#This Row],[Target scope]],DATA_TargetStatusChoice[Value],1)))</f>
        <v>NOT APPLICABLE</v>
      </c>
      <c r="P2950" s="237" t="s">
        <v>427</v>
      </c>
      <c r="Q2950" s="238"/>
      <c r="R2950" s="250" t="s">
        <v>469</v>
      </c>
      <c r="S2950" s="251"/>
      <c r="T2950" s="251" t="s">
        <v>386</v>
      </c>
      <c r="U2950" s="252"/>
      <c r="V2950" s="239" t="s">
        <v>562</v>
      </c>
      <c r="W2950" s="240" t="s">
        <v>922</v>
      </c>
      <c r="X2950" s="241" t="s">
        <v>562</v>
      </c>
      <c r="Y2950" s="241" t="s">
        <v>562</v>
      </c>
      <c r="Z2950" s="241" t="s">
        <v>562</v>
      </c>
      <c r="AA2950" s="242">
        <f>SUM(GLOBAL_DATA[[#This Row],[Initial 2020]],GLOBAL_DATA[[#This Row],[Initial 2021]],GLOBAL_DATA[[#This Row],[Initial 2022]],GLOBAL_DATA[[#This Row],[Initial 2023]])</f>
        <v>0</v>
      </c>
      <c r="AB2950" s="243">
        <f>SUM(GLOBAL_DATA[[#This Row],[Reestimated 2020]],GLOBAL_DATA[[#This Row],[Reestimated 2021]],GLOBAL_DATA[[#This Row],[Reestimated 2022]],GLOBAL_DATA[[#This Row],[Reestimated 2023]])</f>
        <v>0</v>
      </c>
      <c r="AC2950" s="244">
        <f>SUM(GLOBAL_DATA[[#This Row],[Spent 2020]],GLOBAL_DATA[[#This Row],[Spent 2021]],GLOBAL_DATA[[#This Row],[Spent 2022]],GLOBAL_DATA[[#This Row],[Spent 2023]])</f>
        <v>0</v>
      </c>
      <c r="AD2950" s="245" t="s">
        <v>562</v>
      </c>
      <c r="AE2950" s="246" t="s">
        <v>562</v>
      </c>
      <c r="AF2950" s="247" t="s">
        <v>562</v>
      </c>
      <c r="AG2950" s="246" t="s">
        <v>562</v>
      </c>
      <c r="AH2950" s="246" t="s">
        <v>562</v>
      </c>
      <c r="AI2950" s="246" t="s">
        <v>562</v>
      </c>
      <c r="AJ2950" s="245" t="s">
        <v>562</v>
      </c>
      <c r="AK2950" s="246" t="s">
        <v>562</v>
      </c>
      <c r="AL2950" s="247" t="s">
        <v>562</v>
      </c>
      <c r="AM2950" s="246" t="s">
        <v>562</v>
      </c>
      <c r="AN2950" s="246" t="s">
        <v>562</v>
      </c>
      <c r="AO2950" s="248" t="s">
        <v>562</v>
      </c>
      <c r="AP2950" s="249" t="s">
        <v>562</v>
      </c>
      <c r="AQ2950" s="249" t="s">
        <v>562</v>
      </c>
      <c r="AR2950" s="162" t="str">
        <f>IF(GLOBAL_DATA[[#This Row],[Target scope]]&lt;&gt;Target_Not_Applicable,GLOBAL_DATA[[#This Row],[Target scope]]*GLOBAL_DATA[[#This Row],[Implementation progress rate]],"")</f>
        <v/>
      </c>
      <c r="AS2950" s="180">
        <f>IF(OR(GLOBAL_DATA[[#This Row],[Status]]=DATA!$J$6,GLOBAL_DATA[[#This Row],[Status]]=DATA!$J$7,GLOBAL_DATA[[#This Row],[Status]]=DATA!$J$8),1,0)</f>
        <v>0</v>
      </c>
      <c r="AT2950" s="181" t="str">
        <f>IF(GLOBAL_DATA[[#This Row],[Status]]=Status_No_Project,"",MAX(GLOBAL_DATA[[#This Row],[Initial end]],GLOBAL_DATA[[#This Row],[Re-estimated end]],43831))</f>
        <v/>
      </c>
      <c r="AU29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0" s="222">
        <f>IF(GLOBAL_DATA[[#This Row],[Target scope]]&lt;&gt;Target_Not_Applicable,COUNTBLANK(GLOBAL_DATA[[#This Row],[Target scope]:[Target justification (if&lt;100%)]]),0)+IF(GLOBAL_DATA[[#This Row],[Status]]&lt;&gt;Status_No_Project,COUNTBLANK(GLOBAL_DATA[[#This Row],[Implementation progress rate]:[CISO assessment]]),0)</f>
        <v>0</v>
      </c>
      <c r="AW2950" s="45">
        <f>SUBTOTAL(103,GLOBAL_DATA[[#This Row],[BU]])</f>
        <v>0</v>
      </c>
    </row>
    <row r="2951" spans="1:49" ht="25.5" hidden="1" x14ac:dyDescent="0.25">
      <c r="A2951" s="222" t="s">
        <v>40</v>
      </c>
      <c r="B2951" s="223" t="s">
        <v>894</v>
      </c>
      <c r="C2951" s="223" t="s">
        <v>50</v>
      </c>
      <c r="D2951" s="231" t="s">
        <v>782</v>
      </c>
      <c r="E2951" s="232" t="s">
        <v>8</v>
      </c>
      <c r="F2951" s="232"/>
      <c r="G2951" s="233"/>
      <c r="H2951" s="221"/>
      <c r="I2951" s="231" t="s">
        <v>571</v>
      </c>
      <c r="J2951" s="232"/>
      <c r="K2951" s="234"/>
      <c r="L2951" s="235"/>
      <c r="M2951" s="233"/>
      <c r="N2951" s="236"/>
      <c r="O2951" s="224" t="str">
        <f>IF(GLOBAL_DATA[[#This Row],[Target scope]]="","",INDEX(DATA_TargetStatusChoice[Target_Status_Choice],MATCH(GLOBAL_DATA[[#This Row],[Target scope]],DATA_TargetStatusChoice[Value],1)))</f>
        <v>NOT APPLICABLE</v>
      </c>
      <c r="P2951" s="237" t="s">
        <v>427</v>
      </c>
      <c r="Q2951" s="238"/>
      <c r="R2951" s="250" t="s">
        <v>469</v>
      </c>
      <c r="S2951" s="251"/>
      <c r="T2951" s="251" t="s">
        <v>386</v>
      </c>
      <c r="U2951" s="252"/>
      <c r="V2951" s="239" t="s">
        <v>562</v>
      </c>
      <c r="W2951" s="240" t="s">
        <v>922</v>
      </c>
      <c r="X2951" s="241" t="s">
        <v>562</v>
      </c>
      <c r="Y2951" s="241" t="s">
        <v>562</v>
      </c>
      <c r="Z2951" s="241" t="s">
        <v>562</v>
      </c>
      <c r="AA2951" s="242">
        <f>SUM(GLOBAL_DATA[[#This Row],[Initial 2020]],GLOBAL_DATA[[#This Row],[Initial 2021]],GLOBAL_DATA[[#This Row],[Initial 2022]],GLOBAL_DATA[[#This Row],[Initial 2023]])</f>
        <v>0</v>
      </c>
      <c r="AB2951" s="243">
        <f>SUM(GLOBAL_DATA[[#This Row],[Reestimated 2020]],GLOBAL_DATA[[#This Row],[Reestimated 2021]],GLOBAL_DATA[[#This Row],[Reestimated 2022]],GLOBAL_DATA[[#This Row],[Reestimated 2023]])</f>
        <v>0</v>
      </c>
      <c r="AC2951" s="244">
        <f>SUM(GLOBAL_DATA[[#This Row],[Spent 2020]],GLOBAL_DATA[[#This Row],[Spent 2021]],GLOBAL_DATA[[#This Row],[Spent 2022]],GLOBAL_DATA[[#This Row],[Spent 2023]])</f>
        <v>0</v>
      </c>
      <c r="AD2951" s="245" t="s">
        <v>562</v>
      </c>
      <c r="AE2951" s="246" t="s">
        <v>562</v>
      </c>
      <c r="AF2951" s="247" t="s">
        <v>562</v>
      </c>
      <c r="AG2951" s="246" t="s">
        <v>562</v>
      </c>
      <c r="AH2951" s="246" t="s">
        <v>562</v>
      </c>
      <c r="AI2951" s="246" t="s">
        <v>562</v>
      </c>
      <c r="AJ2951" s="245" t="s">
        <v>562</v>
      </c>
      <c r="AK2951" s="246" t="s">
        <v>562</v>
      </c>
      <c r="AL2951" s="247" t="s">
        <v>562</v>
      </c>
      <c r="AM2951" s="246" t="s">
        <v>562</v>
      </c>
      <c r="AN2951" s="246" t="s">
        <v>562</v>
      </c>
      <c r="AO2951" s="248" t="s">
        <v>562</v>
      </c>
      <c r="AP2951" s="249" t="s">
        <v>562</v>
      </c>
      <c r="AQ2951" s="249" t="s">
        <v>562</v>
      </c>
      <c r="AR2951" s="162" t="str">
        <f>IF(GLOBAL_DATA[[#This Row],[Target scope]]&lt;&gt;Target_Not_Applicable,GLOBAL_DATA[[#This Row],[Target scope]]*GLOBAL_DATA[[#This Row],[Implementation progress rate]],"")</f>
        <v/>
      </c>
      <c r="AS2951" s="180">
        <f>IF(OR(GLOBAL_DATA[[#This Row],[Status]]=DATA!$J$6,GLOBAL_DATA[[#This Row],[Status]]=DATA!$J$7,GLOBAL_DATA[[#This Row],[Status]]=DATA!$J$8),1,0)</f>
        <v>0</v>
      </c>
      <c r="AT2951" s="181" t="str">
        <f>IF(GLOBAL_DATA[[#This Row],[Status]]=Status_No_Project,"",MAX(GLOBAL_DATA[[#This Row],[Initial end]],GLOBAL_DATA[[#This Row],[Re-estimated end]],43831))</f>
        <v/>
      </c>
      <c r="AU29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1" s="222">
        <f>IF(GLOBAL_DATA[[#This Row],[Target scope]]&lt;&gt;Target_Not_Applicable,COUNTBLANK(GLOBAL_DATA[[#This Row],[Target scope]:[Target justification (if&lt;100%)]]),0)+IF(GLOBAL_DATA[[#This Row],[Status]]&lt;&gt;Status_No_Project,COUNTBLANK(GLOBAL_DATA[[#This Row],[Implementation progress rate]:[CISO assessment]]),0)</f>
        <v>0</v>
      </c>
      <c r="AW2951" s="45">
        <f>SUBTOTAL(103,GLOBAL_DATA[[#This Row],[BU]])</f>
        <v>0</v>
      </c>
    </row>
    <row r="2952" spans="1:49" ht="25.5" hidden="1" x14ac:dyDescent="0.25">
      <c r="A2952" s="222" t="s">
        <v>40</v>
      </c>
      <c r="B2952" s="223" t="s">
        <v>894</v>
      </c>
      <c r="C2952" s="223" t="s">
        <v>50</v>
      </c>
      <c r="D2952" s="231" t="s">
        <v>783</v>
      </c>
      <c r="E2952" s="232" t="s">
        <v>8</v>
      </c>
      <c r="F2952" s="232"/>
      <c r="G2952" s="233"/>
      <c r="H2952" s="221"/>
      <c r="I2952" s="231" t="s">
        <v>571</v>
      </c>
      <c r="J2952" s="232"/>
      <c r="K2952" s="234"/>
      <c r="L2952" s="235"/>
      <c r="M2952" s="233"/>
      <c r="N2952" s="236"/>
      <c r="O2952" s="224" t="str">
        <f>IF(GLOBAL_DATA[[#This Row],[Target scope]]="","",INDEX(DATA_TargetStatusChoice[Target_Status_Choice],MATCH(GLOBAL_DATA[[#This Row],[Target scope]],DATA_TargetStatusChoice[Value],1)))</f>
        <v>NOT APPLICABLE</v>
      </c>
      <c r="P2952" s="237" t="s">
        <v>427</v>
      </c>
      <c r="Q2952" s="238"/>
      <c r="R2952" s="250" t="s">
        <v>469</v>
      </c>
      <c r="S2952" s="251"/>
      <c r="T2952" s="251" t="s">
        <v>386</v>
      </c>
      <c r="U2952" s="252"/>
      <c r="V2952" s="239" t="s">
        <v>562</v>
      </c>
      <c r="W2952" s="240" t="s">
        <v>922</v>
      </c>
      <c r="X2952" s="241" t="s">
        <v>562</v>
      </c>
      <c r="Y2952" s="241" t="s">
        <v>562</v>
      </c>
      <c r="Z2952" s="241" t="s">
        <v>562</v>
      </c>
      <c r="AA2952" s="242">
        <f>SUM(GLOBAL_DATA[[#This Row],[Initial 2020]],GLOBAL_DATA[[#This Row],[Initial 2021]],GLOBAL_DATA[[#This Row],[Initial 2022]],GLOBAL_DATA[[#This Row],[Initial 2023]])</f>
        <v>0</v>
      </c>
      <c r="AB2952" s="243">
        <f>SUM(GLOBAL_DATA[[#This Row],[Reestimated 2020]],GLOBAL_DATA[[#This Row],[Reestimated 2021]],GLOBAL_DATA[[#This Row],[Reestimated 2022]],GLOBAL_DATA[[#This Row],[Reestimated 2023]])</f>
        <v>0</v>
      </c>
      <c r="AC2952" s="244">
        <f>SUM(GLOBAL_DATA[[#This Row],[Spent 2020]],GLOBAL_DATA[[#This Row],[Spent 2021]],GLOBAL_DATA[[#This Row],[Spent 2022]],GLOBAL_DATA[[#This Row],[Spent 2023]])</f>
        <v>0</v>
      </c>
      <c r="AD2952" s="245" t="s">
        <v>562</v>
      </c>
      <c r="AE2952" s="246" t="s">
        <v>562</v>
      </c>
      <c r="AF2952" s="247" t="s">
        <v>562</v>
      </c>
      <c r="AG2952" s="246" t="s">
        <v>562</v>
      </c>
      <c r="AH2952" s="246" t="s">
        <v>562</v>
      </c>
      <c r="AI2952" s="246" t="s">
        <v>562</v>
      </c>
      <c r="AJ2952" s="245" t="s">
        <v>562</v>
      </c>
      <c r="AK2952" s="246" t="s">
        <v>562</v>
      </c>
      <c r="AL2952" s="247" t="s">
        <v>562</v>
      </c>
      <c r="AM2952" s="246" t="s">
        <v>562</v>
      </c>
      <c r="AN2952" s="246" t="s">
        <v>562</v>
      </c>
      <c r="AO2952" s="248" t="s">
        <v>562</v>
      </c>
      <c r="AP2952" s="249" t="s">
        <v>562</v>
      </c>
      <c r="AQ2952" s="249" t="s">
        <v>562</v>
      </c>
      <c r="AR2952" s="162" t="str">
        <f>IF(GLOBAL_DATA[[#This Row],[Target scope]]&lt;&gt;Target_Not_Applicable,GLOBAL_DATA[[#This Row],[Target scope]]*GLOBAL_DATA[[#This Row],[Implementation progress rate]],"")</f>
        <v/>
      </c>
      <c r="AS2952" s="180">
        <f>IF(OR(GLOBAL_DATA[[#This Row],[Status]]=DATA!$J$6,GLOBAL_DATA[[#This Row],[Status]]=DATA!$J$7,GLOBAL_DATA[[#This Row],[Status]]=DATA!$J$8),1,0)</f>
        <v>0</v>
      </c>
      <c r="AT2952" s="181" t="str">
        <f>IF(GLOBAL_DATA[[#This Row],[Status]]=Status_No_Project,"",MAX(GLOBAL_DATA[[#This Row],[Initial end]],GLOBAL_DATA[[#This Row],[Re-estimated end]],43831))</f>
        <v/>
      </c>
      <c r="AU29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2" s="222">
        <f>IF(GLOBAL_DATA[[#This Row],[Target scope]]&lt;&gt;Target_Not_Applicable,COUNTBLANK(GLOBAL_DATA[[#This Row],[Target scope]:[Target justification (if&lt;100%)]]),0)+IF(GLOBAL_DATA[[#This Row],[Status]]&lt;&gt;Status_No_Project,COUNTBLANK(GLOBAL_DATA[[#This Row],[Implementation progress rate]:[CISO assessment]]),0)</f>
        <v>0</v>
      </c>
      <c r="AW2952" s="45">
        <f>SUBTOTAL(103,GLOBAL_DATA[[#This Row],[BU]])</f>
        <v>0</v>
      </c>
    </row>
    <row r="2953" spans="1:49" ht="25.5" hidden="1" x14ac:dyDescent="0.25">
      <c r="A2953" s="222" t="s">
        <v>40</v>
      </c>
      <c r="B2953" s="223" t="s">
        <v>894</v>
      </c>
      <c r="C2953" s="223" t="s">
        <v>50</v>
      </c>
      <c r="D2953" s="231" t="s">
        <v>784</v>
      </c>
      <c r="E2953" s="232" t="s">
        <v>8</v>
      </c>
      <c r="F2953" s="232"/>
      <c r="G2953" s="233"/>
      <c r="H2953" s="221"/>
      <c r="I2953" s="231" t="s">
        <v>571</v>
      </c>
      <c r="J2953" s="232"/>
      <c r="K2953" s="234"/>
      <c r="L2953" s="235"/>
      <c r="M2953" s="233"/>
      <c r="N2953" s="236"/>
      <c r="O2953" s="224" t="str">
        <f>IF(GLOBAL_DATA[[#This Row],[Target scope]]="","",INDEX(DATA_TargetStatusChoice[Target_Status_Choice],MATCH(GLOBAL_DATA[[#This Row],[Target scope]],DATA_TargetStatusChoice[Value],1)))</f>
        <v>NOT APPLICABLE</v>
      </c>
      <c r="P2953" s="237" t="s">
        <v>427</v>
      </c>
      <c r="Q2953" s="238"/>
      <c r="R2953" s="250" t="s">
        <v>469</v>
      </c>
      <c r="S2953" s="251"/>
      <c r="T2953" s="251" t="s">
        <v>386</v>
      </c>
      <c r="U2953" s="252"/>
      <c r="V2953" s="239" t="s">
        <v>562</v>
      </c>
      <c r="W2953" s="240" t="s">
        <v>922</v>
      </c>
      <c r="X2953" s="241" t="s">
        <v>562</v>
      </c>
      <c r="Y2953" s="241" t="s">
        <v>562</v>
      </c>
      <c r="Z2953" s="241" t="s">
        <v>562</v>
      </c>
      <c r="AA2953" s="242">
        <f>SUM(GLOBAL_DATA[[#This Row],[Initial 2020]],GLOBAL_DATA[[#This Row],[Initial 2021]],GLOBAL_DATA[[#This Row],[Initial 2022]],GLOBAL_DATA[[#This Row],[Initial 2023]])</f>
        <v>0</v>
      </c>
      <c r="AB2953" s="243">
        <f>SUM(GLOBAL_DATA[[#This Row],[Reestimated 2020]],GLOBAL_DATA[[#This Row],[Reestimated 2021]],GLOBAL_DATA[[#This Row],[Reestimated 2022]],GLOBAL_DATA[[#This Row],[Reestimated 2023]])</f>
        <v>0</v>
      </c>
      <c r="AC2953" s="244">
        <f>SUM(GLOBAL_DATA[[#This Row],[Spent 2020]],GLOBAL_DATA[[#This Row],[Spent 2021]],GLOBAL_DATA[[#This Row],[Spent 2022]],GLOBAL_DATA[[#This Row],[Spent 2023]])</f>
        <v>0</v>
      </c>
      <c r="AD2953" s="245" t="s">
        <v>562</v>
      </c>
      <c r="AE2953" s="246" t="s">
        <v>562</v>
      </c>
      <c r="AF2953" s="247" t="s">
        <v>562</v>
      </c>
      <c r="AG2953" s="246" t="s">
        <v>562</v>
      </c>
      <c r="AH2953" s="246" t="s">
        <v>562</v>
      </c>
      <c r="AI2953" s="246" t="s">
        <v>562</v>
      </c>
      <c r="AJ2953" s="245" t="s">
        <v>562</v>
      </c>
      <c r="AK2953" s="246" t="s">
        <v>562</v>
      </c>
      <c r="AL2953" s="247" t="s">
        <v>562</v>
      </c>
      <c r="AM2953" s="246" t="s">
        <v>562</v>
      </c>
      <c r="AN2953" s="246" t="s">
        <v>562</v>
      </c>
      <c r="AO2953" s="248" t="s">
        <v>562</v>
      </c>
      <c r="AP2953" s="249" t="s">
        <v>562</v>
      </c>
      <c r="AQ2953" s="249" t="s">
        <v>562</v>
      </c>
      <c r="AR2953" s="162" t="str">
        <f>IF(GLOBAL_DATA[[#This Row],[Target scope]]&lt;&gt;Target_Not_Applicable,GLOBAL_DATA[[#This Row],[Target scope]]*GLOBAL_DATA[[#This Row],[Implementation progress rate]],"")</f>
        <v/>
      </c>
      <c r="AS2953" s="180">
        <f>IF(OR(GLOBAL_DATA[[#This Row],[Status]]=DATA!$J$6,GLOBAL_DATA[[#This Row],[Status]]=DATA!$J$7,GLOBAL_DATA[[#This Row],[Status]]=DATA!$J$8),1,0)</f>
        <v>0</v>
      </c>
      <c r="AT2953" s="181" t="str">
        <f>IF(GLOBAL_DATA[[#This Row],[Status]]=Status_No_Project,"",MAX(GLOBAL_DATA[[#This Row],[Initial end]],GLOBAL_DATA[[#This Row],[Re-estimated end]],43831))</f>
        <v/>
      </c>
      <c r="AU29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3" s="222">
        <f>IF(GLOBAL_DATA[[#This Row],[Target scope]]&lt;&gt;Target_Not_Applicable,COUNTBLANK(GLOBAL_DATA[[#This Row],[Target scope]:[Target justification (if&lt;100%)]]),0)+IF(GLOBAL_DATA[[#This Row],[Status]]&lt;&gt;Status_No_Project,COUNTBLANK(GLOBAL_DATA[[#This Row],[Implementation progress rate]:[CISO assessment]]),0)</f>
        <v>0</v>
      </c>
      <c r="AW2953" s="45">
        <f>SUBTOTAL(103,GLOBAL_DATA[[#This Row],[BU]])</f>
        <v>0</v>
      </c>
    </row>
    <row r="2954" spans="1:49" ht="25.5" hidden="1" x14ac:dyDescent="0.25">
      <c r="A2954" s="222" t="s">
        <v>40</v>
      </c>
      <c r="B2954" s="223" t="s">
        <v>894</v>
      </c>
      <c r="C2954" s="223" t="s">
        <v>50</v>
      </c>
      <c r="D2954" s="231" t="s">
        <v>785</v>
      </c>
      <c r="E2954" s="232" t="s">
        <v>8</v>
      </c>
      <c r="F2954" s="232"/>
      <c r="G2954" s="233"/>
      <c r="H2954" s="221"/>
      <c r="I2954" s="231" t="s">
        <v>568</v>
      </c>
      <c r="J2954" s="232"/>
      <c r="K2954" s="234"/>
      <c r="L2954" s="235"/>
      <c r="M2954" s="233"/>
      <c r="N2954" s="236"/>
      <c r="O2954" s="224" t="str">
        <f>IF(GLOBAL_DATA[[#This Row],[Target scope]]="","",INDEX(DATA_TargetStatusChoice[Target_Status_Choice],MATCH(GLOBAL_DATA[[#This Row],[Target scope]],DATA_TargetStatusChoice[Value],1)))</f>
        <v>NOT APPLICABLE</v>
      </c>
      <c r="P2954" s="237" t="s">
        <v>427</v>
      </c>
      <c r="Q2954" s="238"/>
      <c r="R2954" s="250" t="s">
        <v>469</v>
      </c>
      <c r="S2954" s="251"/>
      <c r="T2954" s="251" t="s">
        <v>386</v>
      </c>
      <c r="U2954" s="252"/>
      <c r="V2954" s="239" t="s">
        <v>562</v>
      </c>
      <c r="W2954" s="240" t="s">
        <v>922</v>
      </c>
      <c r="X2954" s="241" t="s">
        <v>562</v>
      </c>
      <c r="Y2954" s="241" t="s">
        <v>562</v>
      </c>
      <c r="Z2954" s="241" t="s">
        <v>562</v>
      </c>
      <c r="AA2954" s="242">
        <f>SUM(GLOBAL_DATA[[#This Row],[Initial 2020]],GLOBAL_DATA[[#This Row],[Initial 2021]],GLOBAL_DATA[[#This Row],[Initial 2022]],GLOBAL_DATA[[#This Row],[Initial 2023]])</f>
        <v>0</v>
      </c>
      <c r="AB2954" s="243">
        <f>SUM(GLOBAL_DATA[[#This Row],[Reestimated 2020]],GLOBAL_DATA[[#This Row],[Reestimated 2021]],GLOBAL_DATA[[#This Row],[Reestimated 2022]],GLOBAL_DATA[[#This Row],[Reestimated 2023]])</f>
        <v>0</v>
      </c>
      <c r="AC2954" s="244">
        <f>SUM(GLOBAL_DATA[[#This Row],[Spent 2020]],GLOBAL_DATA[[#This Row],[Spent 2021]],GLOBAL_DATA[[#This Row],[Spent 2022]],GLOBAL_DATA[[#This Row],[Spent 2023]])</f>
        <v>0</v>
      </c>
      <c r="AD2954" s="245" t="s">
        <v>562</v>
      </c>
      <c r="AE2954" s="246" t="s">
        <v>562</v>
      </c>
      <c r="AF2954" s="247" t="s">
        <v>562</v>
      </c>
      <c r="AG2954" s="246" t="s">
        <v>562</v>
      </c>
      <c r="AH2954" s="246" t="s">
        <v>562</v>
      </c>
      <c r="AI2954" s="246" t="s">
        <v>562</v>
      </c>
      <c r="AJ2954" s="245" t="s">
        <v>562</v>
      </c>
      <c r="AK2954" s="246" t="s">
        <v>562</v>
      </c>
      <c r="AL2954" s="247" t="s">
        <v>562</v>
      </c>
      <c r="AM2954" s="246" t="s">
        <v>562</v>
      </c>
      <c r="AN2954" s="246" t="s">
        <v>562</v>
      </c>
      <c r="AO2954" s="248" t="s">
        <v>562</v>
      </c>
      <c r="AP2954" s="249" t="s">
        <v>562</v>
      </c>
      <c r="AQ2954" s="249" t="s">
        <v>562</v>
      </c>
      <c r="AR2954" s="162" t="str">
        <f>IF(GLOBAL_DATA[[#This Row],[Target scope]]&lt;&gt;Target_Not_Applicable,GLOBAL_DATA[[#This Row],[Target scope]]*GLOBAL_DATA[[#This Row],[Implementation progress rate]],"")</f>
        <v/>
      </c>
      <c r="AS2954" s="180">
        <f>IF(OR(GLOBAL_DATA[[#This Row],[Status]]=DATA!$J$6,GLOBAL_DATA[[#This Row],[Status]]=DATA!$J$7,GLOBAL_DATA[[#This Row],[Status]]=DATA!$J$8),1,0)</f>
        <v>0</v>
      </c>
      <c r="AT2954" s="181" t="str">
        <f>IF(GLOBAL_DATA[[#This Row],[Status]]=Status_No_Project,"",MAX(GLOBAL_DATA[[#This Row],[Initial end]],GLOBAL_DATA[[#This Row],[Re-estimated end]],43831))</f>
        <v/>
      </c>
      <c r="AU29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4" s="222">
        <f>IF(GLOBAL_DATA[[#This Row],[Target scope]]&lt;&gt;Target_Not_Applicable,COUNTBLANK(GLOBAL_DATA[[#This Row],[Target scope]:[Target justification (if&lt;100%)]]),0)+IF(GLOBAL_DATA[[#This Row],[Status]]&lt;&gt;Status_No_Project,COUNTBLANK(GLOBAL_DATA[[#This Row],[Implementation progress rate]:[CISO assessment]]),0)</f>
        <v>0</v>
      </c>
      <c r="AW2954" s="45">
        <f>SUBTOTAL(103,GLOBAL_DATA[[#This Row],[BU]])</f>
        <v>0</v>
      </c>
    </row>
    <row r="2955" spans="1:49" ht="25.5" x14ac:dyDescent="0.25">
      <c r="A2955" s="222" t="s">
        <v>40</v>
      </c>
      <c r="B2955" s="223" t="s">
        <v>894</v>
      </c>
      <c r="C2955" s="223" t="s">
        <v>50</v>
      </c>
      <c r="D2955" s="231" t="s">
        <v>786</v>
      </c>
      <c r="E2955" s="232" t="s">
        <v>8</v>
      </c>
      <c r="F2955" s="232"/>
      <c r="G2955" s="233"/>
      <c r="H2955" s="221" t="s">
        <v>570</v>
      </c>
      <c r="I2955" s="231" t="s">
        <v>571</v>
      </c>
      <c r="J2955" s="232"/>
      <c r="K2955" s="234"/>
      <c r="L2955" s="235"/>
      <c r="M2955" s="233"/>
      <c r="N2955" s="236"/>
      <c r="O2955" s="224" t="str">
        <f>IF(GLOBAL_DATA[[#This Row],[Target scope]]="","",INDEX(DATA_TargetStatusChoice[Target_Status_Choice],MATCH(GLOBAL_DATA[[#This Row],[Target scope]],DATA_TargetStatusChoice[Value],1)))</f>
        <v>NOT APPLICABLE</v>
      </c>
      <c r="P2955" s="237" t="s">
        <v>427</v>
      </c>
      <c r="Q2955" s="238"/>
      <c r="R2955" s="250" t="s">
        <v>469</v>
      </c>
      <c r="S2955" s="251"/>
      <c r="T2955" s="251" t="s">
        <v>386</v>
      </c>
      <c r="U2955" s="252"/>
      <c r="V2955" s="239" t="s">
        <v>562</v>
      </c>
      <c r="W2955" s="240" t="s">
        <v>922</v>
      </c>
      <c r="X2955" s="241" t="s">
        <v>562</v>
      </c>
      <c r="Y2955" s="241" t="s">
        <v>562</v>
      </c>
      <c r="Z2955" s="241" t="s">
        <v>562</v>
      </c>
      <c r="AA2955" s="242">
        <f>SUM(GLOBAL_DATA[[#This Row],[Initial 2020]],GLOBAL_DATA[[#This Row],[Initial 2021]],GLOBAL_DATA[[#This Row],[Initial 2022]],GLOBAL_DATA[[#This Row],[Initial 2023]])</f>
        <v>0</v>
      </c>
      <c r="AB2955" s="243">
        <f>SUM(GLOBAL_DATA[[#This Row],[Reestimated 2020]],GLOBAL_DATA[[#This Row],[Reestimated 2021]],GLOBAL_DATA[[#This Row],[Reestimated 2022]],GLOBAL_DATA[[#This Row],[Reestimated 2023]])</f>
        <v>0</v>
      </c>
      <c r="AC2955" s="244">
        <f>SUM(GLOBAL_DATA[[#This Row],[Spent 2020]],GLOBAL_DATA[[#This Row],[Spent 2021]],GLOBAL_DATA[[#This Row],[Spent 2022]],GLOBAL_DATA[[#This Row],[Spent 2023]])</f>
        <v>0</v>
      </c>
      <c r="AD2955" s="245" t="s">
        <v>562</v>
      </c>
      <c r="AE2955" s="246" t="s">
        <v>562</v>
      </c>
      <c r="AF2955" s="247" t="s">
        <v>562</v>
      </c>
      <c r="AG2955" s="246" t="s">
        <v>562</v>
      </c>
      <c r="AH2955" s="246" t="s">
        <v>562</v>
      </c>
      <c r="AI2955" s="246" t="s">
        <v>562</v>
      </c>
      <c r="AJ2955" s="245" t="s">
        <v>562</v>
      </c>
      <c r="AK2955" s="246" t="s">
        <v>562</v>
      </c>
      <c r="AL2955" s="247" t="s">
        <v>562</v>
      </c>
      <c r="AM2955" s="246" t="s">
        <v>562</v>
      </c>
      <c r="AN2955" s="246" t="s">
        <v>562</v>
      </c>
      <c r="AO2955" s="248" t="s">
        <v>562</v>
      </c>
      <c r="AP2955" s="249" t="s">
        <v>562</v>
      </c>
      <c r="AQ2955" s="249" t="s">
        <v>562</v>
      </c>
      <c r="AR2955" s="162" t="str">
        <f>IF(GLOBAL_DATA[[#This Row],[Target scope]]&lt;&gt;Target_Not_Applicable,GLOBAL_DATA[[#This Row],[Target scope]]*GLOBAL_DATA[[#This Row],[Implementation progress rate]],"")</f>
        <v/>
      </c>
      <c r="AS2955" s="180">
        <f>IF(OR(GLOBAL_DATA[[#This Row],[Status]]=DATA!$J$6,GLOBAL_DATA[[#This Row],[Status]]=DATA!$J$7,GLOBAL_DATA[[#This Row],[Status]]=DATA!$J$8),1,0)</f>
        <v>0</v>
      </c>
      <c r="AT2955" s="181" t="str">
        <f>IF(GLOBAL_DATA[[#This Row],[Status]]=Status_No_Project,"",MAX(GLOBAL_DATA[[#This Row],[Initial end]],GLOBAL_DATA[[#This Row],[Re-estimated end]],43831))</f>
        <v/>
      </c>
      <c r="AU29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5" s="222">
        <f>IF(GLOBAL_DATA[[#This Row],[Target scope]]&lt;&gt;Target_Not_Applicable,COUNTBLANK(GLOBAL_DATA[[#This Row],[Target scope]:[Target justification (if&lt;100%)]]),0)+IF(GLOBAL_DATA[[#This Row],[Status]]&lt;&gt;Status_No_Project,COUNTBLANK(GLOBAL_DATA[[#This Row],[Implementation progress rate]:[CISO assessment]]),0)</f>
        <v>0</v>
      </c>
      <c r="AW2955" s="45">
        <f>SUBTOTAL(103,GLOBAL_DATA[[#This Row],[BU]])</f>
        <v>1</v>
      </c>
    </row>
    <row r="2956" spans="1:49" ht="25.5" hidden="1" x14ac:dyDescent="0.25">
      <c r="A2956" s="222" t="s">
        <v>40</v>
      </c>
      <c r="B2956" s="223" t="s">
        <v>894</v>
      </c>
      <c r="C2956" s="223" t="s">
        <v>50</v>
      </c>
      <c r="D2956" s="231" t="s">
        <v>787</v>
      </c>
      <c r="E2956" s="232" t="s">
        <v>8</v>
      </c>
      <c r="F2956" s="232"/>
      <c r="G2956" s="233"/>
      <c r="H2956" s="221"/>
      <c r="I2956" s="231" t="s">
        <v>578</v>
      </c>
      <c r="J2956" s="232"/>
      <c r="K2956" s="234"/>
      <c r="L2956" s="235"/>
      <c r="M2956" s="233"/>
      <c r="N2956" s="236"/>
      <c r="O2956" s="224" t="str">
        <f>IF(GLOBAL_DATA[[#This Row],[Target scope]]="","",INDEX(DATA_TargetStatusChoice[Target_Status_Choice],MATCH(GLOBAL_DATA[[#This Row],[Target scope]],DATA_TargetStatusChoice[Value],1)))</f>
        <v>RISK ACCEPTED</v>
      </c>
      <c r="P2956" s="237">
        <v>0</v>
      </c>
      <c r="Q2956" s="238"/>
      <c r="R2956" s="250" t="s">
        <v>469</v>
      </c>
      <c r="S2956" s="251"/>
      <c r="T2956" s="251" t="s">
        <v>386</v>
      </c>
      <c r="U2956" s="252"/>
      <c r="V2956" s="239" t="s">
        <v>562</v>
      </c>
      <c r="W2956" s="240" t="s">
        <v>922</v>
      </c>
      <c r="X2956" s="241" t="s">
        <v>562</v>
      </c>
      <c r="Y2956" s="241" t="s">
        <v>562</v>
      </c>
      <c r="Z2956" s="241" t="s">
        <v>562</v>
      </c>
      <c r="AA2956" s="242">
        <f>SUM(GLOBAL_DATA[[#This Row],[Initial 2020]],GLOBAL_DATA[[#This Row],[Initial 2021]],GLOBAL_DATA[[#This Row],[Initial 2022]],GLOBAL_DATA[[#This Row],[Initial 2023]])</f>
        <v>0</v>
      </c>
      <c r="AB2956" s="243">
        <f>SUM(GLOBAL_DATA[[#This Row],[Reestimated 2020]],GLOBAL_DATA[[#This Row],[Reestimated 2021]],GLOBAL_DATA[[#This Row],[Reestimated 2022]],GLOBAL_DATA[[#This Row],[Reestimated 2023]])</f>
        <v>0</v>
      </c>
      <c r="AC2956" s="244">
        <f>SUM(GLOBAL_DATA[[#This Row],[Spent 2020]],GLOBAL_DATA[[#This Row],[Spent 2021]],GLOBAL_DATA[[#This Row],[Spent 2022]],GLOBAL_DATA[[#This Row],[Spent 2023]])</f>
        <v>0</v>
      </c>
      <c r="AD2956" s="245" t="s">
        <v>562</v>
      </c>
      <c r="AE2956" s="246" t="s">
        <v>562</v>
      </c>
      <c r="AF2956" s="247" t="s">
        <v>562</v>
      </c>
      <c r="AG2956" s="246" t="s">
        <v>562</v>
      </c>
      <c r="AH2956" s="246" t="s">
        <v>562</v>
      </c>
      <c r="AI2956" s="246" t="s">
        <v>562</v>
      </c>
      <c r="AJ2956" s="245" t="s">
        <v>562</v>
      </c>
      <c r="AK2956" s="246" t="s">
        <v>562</v>
      </c>
      <c r="AL2956" s="247" t="s">
        <v>562</v>
      </c>
      <c r="AM2956" s="246" t="s">
        <v>562</v>
      </c>
      <c r="AN2956" s="246" t="s">
        <v>562</v>
      </c>
      <c r="AO2956" s="248" t="s">
        <v>562</v>
      </c>
      <c r="AP2956" s="249" t="s">
        <v>562</v>
      </c>
      <c r="AQ2956" s="249" t="s">
        <v>562</v>
      </c>
      <c r="AR2956" s="162">
        <f>IF(GLOBAL_DATA[[#This Row],[Target scope]]&lt;&gt;Target_Not_Applicable,GLOBAL_DATA[[#This Row],[Target scope]]*GLOBAL_DATA[[#This Row],[Implementation progress rate]],"")</f>
        <v>0</v>
      </c>
      <c r="AS2956" s="180">
        <f>IF(OR(GLOBAL_DATA[[#This Row],[Status]]=DATA!$J$6,GLOBAL_DATA[[#This Row],[Status]]=DATA!$J$7,GLOBAL_DATA[[#This Row],[Status]]=DATA!$J$8),1,0)</f>
        <v>0</v>
      </c>
      <c r="AT2956" s="181" t="str">
        <f>IF(GLOBAL_DATA[[#This Row],[Status]]=Status_No_Project,"",MAX(GLOBAL_DATA[[#This Row],[Initial end]],GLOBAL_DATA[[#This Row],[Re-estimated end]],43831))</f>
        <v/>
      </c>
      <c r="AU29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6" s="222">
        <f>IF(GLOBAL_DATA[[#This Row],[Target scope]]&lt;&gt;Target_Not_Applicable,COUNTBLANK(GLOBAL_DATA[[#This Row],[Target scope]:[Target justification (if&lt;100%)]]),0)+IF(GLOBAL_DATA[[#This Row],[Status]]&lt;&gt;Status_No_Project,COUNTBLANK(GLOBAL_DATA[[#This Row],[Implementation progress rate]:[CISO assessment]]),0)</f>
        <v>1</v>
      </c>
      <c r="AW2956" s="45">
        <f>SUBTOTAL(103,GLOBAL_DATA[[#This Row],[BU]])</f>
        <v>0</v>
      </c>
    </row>
    <row r="2957" spans="1:49" ht="25.5" x14ac:dyDescent="0.25">
      <c r="A2957" s="222" t="s">
        <v>40</v>
      </c>
      <c r="B2957" s="223" t="s">
        <v>894</v>
      </c>
      <c r="C2957" s="223" t="s">
        <v>50</v>
      </c>
      <c r="D2957" s="231" t="s">
        <v>788</v>
      </c>
      <c r="E2957" s="232" t="s">
        <v>8</v>
      </c>
      <c r="F2957" s="232"/>
      <c r="G2957" s="233"/>
      <c r="H2957" s="221" t="s">
        <v>570</v>
      </c>
      <c r="I2957" s="231" t="s">
        <v>571</v>
      </c>
      <c r="J2957" s="232"/>
      <c r="K2957" s="234"/>
      <c r="L2957" s="235"/>
      <c r="M2957" s="233"/>
      <c r="N2957" s="236"/>
      <c r="O2957" s="224" t="str">
        <f>IF(GLOBAL_DATA[[#This Row],[Target scope]]="","",INDEX(DATA_TargetStatusChoice[Target_Status_Choice],MATCH(GLOBAL_DATA[[#This Row],[Target scope]],DATA_TargetStatusChoice[Value],1)))</f>
        <v>NOT APPLICABLE</v>
      </c>
      <c r="P2957" s="237" t="s">
        <v>427</v>
      </c>
      <c r="Q2957" s="238"/>
      <c r="R2957" s="250" t="s">
        <v>469</v>
      </c>
      <c r="S2957" s="251"/>
      <c r="T2957" s="251" t="s">
        <v>386</v>
      </c>
      <c r="U2957" s="252"/>
      <c r="V2957" s="239" t="s">
        <v>562</v>
      </c>
      <c r="W2957" s="240" t="s">
        <v>922</v>
      </c>
      <c r="X2957" s="241" t="s">
        <v>562</v>
      </c>
      <c r="Y2957" s="241" t="s">
        <v>562</v>
      </c>
      <c r="Z2957" s="241" t="s">
        <v>562</v>
      </c>
      <c r="AA2957" s="242">
        <f>SUM(GLOBAL_DATA[[#This Row],[Initial 2020]],GLOBAL_DATA[[#This Row],[Initial 2021]],GLOBAL_DATA[[#This Row],[Initial 2022]],GLOBAL_DATA[[#This Row],[Initial 2023]])</f>
        <v>0</v>
      </c>
      <c r="AB2957" s="243">
        <f>SUM(GLOBAL_DATA[[#This Row],[Reestimated 2020]],GLOBAL_DATA[[#This Row],[Reestimated 2021]],GLOBAL_DATA[[#This Row],[Reestimated 2022]],GLOBAL_DATA[[#This Row],[Reestimated 2023]])</f>
        <v>0</v>
      </c>
      <c r="AC2957" s="244">
        <f>SUM(GLOBAL_DATA[[#This Row],[Spent 2020]],GLOBAL_DATA[[#This Row],[Spent 2021]],GLOBAL_DATA[[#This Row],[Spent 2022]],GLOBAL_DATA[[#This Row],[Spent 2023]])</f>
        <v>0</v>
      </c>
      <c r="AD2957" s="245" t="s">
        <v>562</v>
      </c>
      <c r="AE2957" s="246" t="s">
        <v>562</v>
      </c>
      <c r="AF2957" s="247" t="s">
        <v>562</v>
      </c>
      <c r="AG2957" s="246" t="s">
        <v>562</v>
      </c>
      <c r="AH2957" s="246" t="s">
        <v>562</v>
      </c>
      <c r="AI2957" s="246" t="s">
        <v>562</v>
      </c>
      <c r="AJ2957" s="245" t="s">
        <v>562</v>
      </c>
      <c r="AK2957" s="246" t="s">
        <v>562</v>
      </c>
      <c r="AL2957" s="247" t="s">
        <v>562</v>
      </c>
      <c r="AM2957" s="246" t="s">
        <v>562</v>
      </c>
      <c r="AN2957" s="246" t="s">
        <v>562</v>
      </c>
      <c r="AO2957" s="248" t="s">
        <v>562</v>
      </c>
      <c r="AP2957" s="249" t="s">
        <v>562</v>
      </c>
      <c r="AQ2957" s="249" t="s">
        <v>562</v>
      </c>
      <c r="AR2957" s="162" t="str">
        <f>IF(GLOBAL_DATA[[#This Row],[Target scope]]&lt;&gt;Target_Not_Applicable,GLOBAL_DATA[[#This Row],[Target scope]]*GLOBAL_DATA[[#This Row],[Implementation progress rate]],"")</f>
        <v/>
      </c>
      <c r="AS2957" s="180">
        <f>IF(OR(GLOBAL_DATA[[#This Row],[Status]]=DATA!$J$6,GLOBAL_DATA[[#This Row],[Status]]=DATA!$J$7,GLOBAL_DATA[[#This Row],[Status]]=DATA!$J$8),1,0)</f>
        <v>0</v>
      </c>
      <c r="AT2957" s="181" t="str">
        <f>IF(GLOBAL_DATA[[#This Row],[Status]]=Status_No_Project,"",MAX(GLOBAL_DATA[[#This Row],[Initial end]],GLOBAL_DATA[[#This Row],[Re-estimated end]],43831))</f>
        <v/>
      </c>
      <c r="AU29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7" s="222">
        <f>IF(GLOBAL_DATA[[#This Row],[Target scope]]&lt;&gt;Target_Not_Applicable,COUNTBLANK(GLOBAL_DATA[[#This Row],[Target scope]:[Target justification (if&lt;100%)]]),0)+IF(GLOBAL_DATA[[#This Row],[Status]]&lt;&gt;Status_No_Project,COUNTBLANK(GLOBAL_DATA[[#This Row],[Implementation progress rate]:[CISO assessment]]),0)</f>
        <v>0</v>
      </c>
      <c r="AW2957" s="45">
        <f>SUBTOTAL(103,GLOBAL_DATA[[#This Row],[BU]])</f>
        <v>1</v>
      </c>
    </row>
    <row r="2958" spans="1:49" ht="25.5" hidden="1" x14ac:dyDescent="0.25">
      <c r="A2958" s="222" t="s">
        <v>40</v>
      </c>
      <c r="B2958" s="223" t="s">
        <v>894</v>
      </c>
      <c r="C2958" s="223" t="s">
        <v>50</v>
      </c>
      <c r="D2958" s="231" t="s">
        <v>789</v>
      </c>
      <c r="E2958" s="232" t="s">
        <v>8</v>
      </c>
      <c r="F2958" s="232"/>
      <c r="G2958" s="233"/>
      <c r="H2958" s="221"/>
      <c r="I2958" s="231" t="s">
        <v>571</v>
      </c>
      <c r="J2958" s="232"/>
      <c r="K2958" s="234"/>
      <c r="L2958" s="235"/>
      <c r="M2958" s="233"/>
      <c r="N2958" s="236"/>
      <c r="O2958" s="224" t="str">
        <f>IF(GLOBAL_DATA[[#This Row],[Target scope]]="","",INDEX(DATA_TargetStatusChoice[Target_Status_Choice],MATCH(GLOBAL_DATA[[#This Row],[Target scope]],DATA_TargetStatusChoice[Value],1)))</f>
        <v>NOT APPLICABLE</v>
      </c>
      <c r="P2958" s="237" t="s">
        <v>427</v>
      </c>
      <c r="Q2958" s="238"/>
      <c r="R2958" s="250" t="s">
        <v>469</v>
      </c>
      <c r="S2958" s="251"/>
      <c r="T2958" s="251" t="s">
        <v>386</v>
      </c>
      <c r="U2958" s="252"/>
      <c r="V2958" s="239" t="s">
        <v>562</v>
      </c>
      <c r="W2958" s="240" t="s">
        <v>922</v>
      </c>
      <c r="X2958" s="241" t="s">
        <v>562</v>
      </c>
      <c r="Y2958" s="241" t="s">
        <v>562</v>
      </c>
      <c r="Z2958" s="241" t="s">
        <v>562</v>
      </c>
      <c r="AA2958" s="242">
        <f>SUM(GLOBAL_DATA[[#This Row],[Initial 2020]],GLOBAL_DATA[[#This Row],[Initial 2021]],GLOBAL_DATA[[#This Row],[Initial 2022]],GLOBAL_DATA[[#This Row],[Initial 2023]])</f>
        <v>0</v>
      </c>
      <c r="AB2958" s="243">
        <f>SUM(GLOBAL_DATA[[#This Row],[Reestimated 2020]],GLOBAL_DATA[[#This Row],[Reestimated 2021]],GLOBAL_DATA[[#This Row],[Reestimated 2022]],GLOBAL_DATA[[#This Row],[Reestimated 2023]])</f>
        <v>0</v>
      </c>
      <c r="AC2958" s="244">
        <f>SUM(GLOBAL_DATA[[#This Row],[Spent 2020]],GLOBAL_DATA[[#This Row],[Spent 2021]],GLOBAL_DATA[[#This Row],[Spent 2022]],GLOBAL_DATA[[#This Row],[Spent 2023]])</f>
        <v>0</v>
      </c>
      <c r="AD2958" s="245" t="s">
        <v>562</v>
      </c>
      <c r="AE2958" s="246" t="s">
        <v>562</v>
      </c>
      <c r="AF2958" s="247" t="s">
        <v>562</v>
      </c>
      <c r="AG2958" s="246" t="s">
        <v>562</v>
      </c>
      <c r="AH2958" s="246" t="s">
        <v>562</v>
      </c>
      <c r="AI2958" s="246" t="s">
        <v>562</v>
      </c>
      <c r="AJ2958" s="245" t="s">
        <v>562</v>
      </c>
      <c r="AK2958" s="246" t="s">
        <v>562</v>
      </c>
      <c r="AL2958" s="247" t="s">
        <v>562</v>
      </c>
      <c r="AM2958" s="246" t="s">
        <v>562</v>
      </c>
      <c r="AN2958" s="246" t="s">
        <v>562</v>
      </c>
      <c r="AO2958" s="248" t="s">
        <v>562</v>
      </c>
      <c r="AP2958" s="249" t="s">
        <v>562</v>
      </c>
      <c r="AQ2958" s="249" t="s">
        <v>562</v>
      </c>
      <c r="AR2958" s="162" t="str">
        <f>IF(GLOBAL_DATA[[#This Row],[Target scope]]&lt;&gt;Target_Not_Applicable,GLOBAL_DATA[[#This Row],[Target scope]]*GLOBAL_DATA[[#This Row],[Implementation progress rate]],"")</f>
        <v/>
      </c>
      <c r="AS2958" s="180">
        <f>IF(OR(GLOBAL_DATA[[#This Row],[Status]]=DATA!$J$6,GLOBAL_DATA[[#This Row],[Status]]=DATA!$J$7,GLOBAL_DATA[[#This Row],[Status]]=DATA!$J$8),1,0)</f>
        <v>0</v>
      </c>
      <c r="AT2958" s="181" t="str">
        <f>IF(GLOBAL_DATA[[#This Row],[Status]]=Status_No_Project,"",MAX(GLOBAL_DATA[[#This Row],[Initial end]],GLOBAL_DATA[[#This Row],[Re-estimated end]],43831))</f>
        <v/>
      </c>
      <c r="AU29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8" s="222">
        <f>IF(GLOBAL_DATA[[#This Row],[Target scope]]&lt;&gt;Target_Not_Applicable,COUNTBLANK(GLOBAL_DATA[[#This Row],[Target scope]:[Target justification (if&lt;100%)]]),0)+IF(GLOBAL_DATA[[#This Row],[Status]]&lt;&gt;Status_No_Project,COUNTBLANK(GLOBAL_DATA[[#This Row],[Implementation progress rate]:[CISO assessment]]),0)</f>
        <v>0</v>
      </c>
      <c r="AW2958" s="45">
        <f>SUBTOTAL(103,GLOBAL_DATA[[#This Row],[BU]])</f>
        <v>0</v>
      </c>
    </row>
    <row r="2959" spans="1:49" ht="25.5" hidden="1" x14ac:dyDescent="0.25">
      <c r="A2959" s="222" t="s">
        <v>40</v>
      </c>
      <c r="B2959" s="223" t="s">
        <v>894</v>
      </c>
      <c r="C2959" s="223" t="s">
        <v>50</v>
      </c>
      <c r="D2959" s="231" t="s">
        <v>790</v>
      </c>
      <c r="E2959" s="232" t="s">
        <v>8</v>
      </c>
      <c r="F2959" s="232"/>
      <c r="G2959" s="233"/>
      <c r="H2959" s="221"/>
      <c r="I2959" s="231" t="s">
        <v>571</v>
      </c>
      <c r="J2959" s="232"/>
      <c r="K2959" s="234"/>
      <c r="L2959" s="235"/>
      <c r="M2959" s="233"/>
      <c r="N2959" s="236"/>
      <c r="O2959" s="224" t="str">
        <f>IF(GLOBAL_DATA[[#This Row],[Target scope]]="","",INDEX(DATA_TargetStatusChoice[Target_Status_Choice],MATCH(GLOBAL_DATA[[#This Row],[Target scope]],DATA_TargetStatusChoice[Value],1)))</f>
        <v>NOT APPLICABLE</v>
      </c>
      <c r="P2959" s="237" t="s">
        <v>427</v>
      </c>
      <c r="Q2959" s="238"/>
      <c r="R2959" s="250" t="s">
        <v>469</v>
      </c>
      <c r="S2959" s="251"/>
      <c r="T2959" s="251" t="s">
        <v>386</v>
      </c>
      <c r="U2959" s="252"/>
      <c r="V2959" s="239" t="s">
        <v>562</v>
      </c>
      <c r="W2959" s="240" t="s">
        <v>922</v>
      </c>
      <c r="X2959" s="241" t="s">
        <v>562</v>
      </c>
      <c r="Y2959" s="241" t="s">
        <v>562</v>
      </c>
      <c r="Z2959" s="241" t="s">
        <v>562</v>
      </c>
      <c r="AA2959" s="242">
        <f>SUM(GLOBAL_DATA[[#This Row],[Initial 2020]],GLOBAL_DATA[[#This Row],[Initial 2021]],GLOBAL_DATA[[#This Row],[Initial 2022]],GLOBAL_DATA[[#This Row],[Initial 2023]])</f>
        <v>0</v>
      </c>
      <c r="AB2959" s="243">
        <f>SUM(GLOBAL_DATA[[#This Row],[Reestimated 2020]],GLOBAL_DATA[[#This Row],[Reestimated 2021]],GLOBAL_DATA[[#This Row],[Reestimated 2022]],GLOBAL_DATA[[#This Row],[Reestimated 2023]])</f>
        <v>0</v>
      </c>
      <c r="AC2959" s="244">
        <f>SUM(GLOBAL_DATA[[#This Row],[Spent 2020]],GLOBAL_DATA[[#This Row],[Spent 2021]],GLOBAL_DATA[[#This Row],[Spent 2022]],GLOBAL_DATA[[#This Row],[Spent 2023]])</f>
        <v>0</v>
      </c>
      <c r="AD2959" s="245" t="s">
        <v>562</v>
      </c>
      <c r="AE2959" s="246" t="s">
        <v>562</v>
      </c>
      <c r="AF2959" s="247" t="s">
        <v>562</v>
      </c>
      <c r="AG2959" s="246" t="s">
        <v>562</v>
      </c>
      <c r="AH2959" s="246" t="s">
        <v>562</v>
      </c>
      <c r="AI2959" s="246" t="s">
        <v>562</v>
      </c>
      <c r="AJ2959" s="245" t="s">
        <v>562</v>
      </c>
      <c r="AK2959" s="246" t="s">
        <v>562</v>
      </c>
      <c r="AL2959" s="247" t="s">
        <v>562</v>
      </c>
      <c r="AM2959" s="246" t="s">
        <v>562</v>
      </c>
      <c r="AN2959" s="246" t="s">
        <v>562</v>
      </c>
      <c r="AO2959" s="248" t="s">
        <v>562</v>
      </c>
      <c r="AP2959" s="249" t="s">
        <v>562</v>
      </c>
      <c r="AQ2959" s="249" t="s">
        <v>562</v>
      </c>
      <c r="AR2959" s="162" t="str">
        <f>IF(GLOBAL_DATA[[#This Row],[Target scope]]&lt;&gt;Target_Not_Applicable,GLOBAL_DATA[[#This Row],[Target scope]]*GLOBAL_DATA[[#This Row],[Implementation progress rate]],"")</f>
        <v/>
      </c>
      <c r="AS2959" s="180">
        <f>IF(OR(GLOBAL_DATA[[#This Row],[Status]]=DATA!$J$6,GLOBAL_DATA[[#This Row],[Status]]=DATA!$J$7,GLOBAL_DATA[[#This Row],[Status]]=DATA!$J$8),1,0)</f>
        <v>0</v>
      </c>
      <c r="AT2959" s="181" t="str">
        <f>IF(GLOBAL_DATA[[#This Row],[Status]]=Status_No_Project,"",MAX(GLOBAL_DATA[[#This Row],[Initial end]],GLOBAL_DATA[[#This Row],[Re-estimated end]],43831))</f>
        <v/>
      </c>
      <c r="AU29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9" s="222">
        <f>IF(GLOBAL_DATA[[#This Row],[Target scope]]&lt;&gt;Target_Not_Applicable,COUNTBLANK(GLOBAL_DATA[[#This Row],[Target scope]:[Target justification (if&lt;100%)]]),0)+IF(GLOBAL_DATA[[#This Row],[Status]]&lt;&gt;Status_No_Project,COUNTBLANK(GLOBAL_DATA[[#This Row],[Implementation progress rate]:[CISO assessment]]),0)</f>
        <v>0</v>
      </c>
      <c r="AW2959" s="45">
        <f>SUBTOTAL(103,GLOBAL_DATA[[#This Row],[BU]])</f>
        <v>0</v>
      </c>
    </row>
    <row r="2960" spans="1:49" ht="25.5" hidden="1" x14ac:dyDescent="0.25">
      <c r="A2960" s="222" t="s">
        <v>40</v>
      </c>
      <c r="B2960" s="223" t="s">
        <v>894</v>
      </c>
      <c r="C2960" s="223" t="s">
        <v>50</v>
      </c>
      <c r="D2960" s="231" t="s">
        <v>791</v>
      </c>
      <c r="E2960" s="232" t="s">
        <v>8</v>
      </c>
      <c r="F2960" s="232"/>
      <c r="G2960" s="233"/>
      <c r="H2960" s="221"/>
      <c r="I2960" s="231" t="s">
        <v>571</v>
      </c>
      <c r="J2960" s="232"/>
      <c r="K2960" s="234"/>
      <c r="L2960" s="235"/>
      <c r="M2960" s="233"/>
      <c r="N2960" s="236"/>
      <c r="O2960" s="224" t="str">
        <f>IF(GLOBAL_DATA[[#This Row],[Target scope]]="","",INDEX(DATA_TargetStatusChoice[Target_Status_Choice],MATCH(GLOBAL_DATA[[#This Row],[Target scope]],DATA_TargetStatusChoice[Value],1)))</f>
        <v>NOT APPLICABLE</v>
      </c>
      <c r="P2960" s="237" t="s">
        <v>427</v>
      </c>
      <c r="Q2960" s="238"/>
      <c r="R2960" s="250" t="s">
        <v>469</v>
      </c>
      <c r="S2960" s="251"/>
      <c r="T2960" s="251" t="s">
        <v>386</v>
      </c>
      <c r="U2960" s="252"/>
      <c r="V2960" s="239" t="s">
        <v>562</v>
      </c>
      <c r="W2960" s="240" t="s">
        <v>922</v>
      </c>
      <c r="X2960" s="241" t="s">
        <v>562</v>
      </c>
      <c r="Y2960" s="241" t="s">
        <v>562</v>
      </c>
      <c r="Z2960" s="241" t="s">
        <v>562</v>
      </c>
      <c r="AA2960" s="242">
        <f>SUM(GLOBAL_DATA[[#This Row],[Initial 2020]],GLOBAL_DATA[[#This Row],[Initial 2021]],GLOBAL_DATA[[#This Row],[Initial 2022]],GLOBAL_DATA[[#This Row],[Initial 2023]])</f>
        <v>0</v>
      </c>
      <c r="AB2960" s="243">
        <f>SUM(GLOBAL_DATA[[#This Row],[Reestimated 2020]],GLOBAL_DATA[[#This Row],[Reestimated 2021]],GLOBAL_DATA[[#This Row],[Reestimated 2022]],GLOBAL_DATA[[#This Row],[Reestimated 2023]])</f>
        <v>0</v>
      </c>
      <c r="AC2960" s="244">
        <f>SUM(GLOBAL_DATA[[#This Row],[Spent 2020]],GLOBAL_DATA[[#This Row],[Spent 2021]],GLOBAL_DATA[[#This Row],[Spent 2022]],GLOBAL_DATA[[#This Row],[Spent 2023]])</f>
        <v>0</v>
      </c>
      <c r="AD2960" s="245" t="s">
        <v>562</v>
      </c>
      <c r="AE2960" s="246" t="s">
        <v>562</v>
      </c>
      <c r="AF2960" s="247" t="s">
        <v>562</v>
      </c>
      <c r="AG2960" s="246" t="s">
        <v>562</v>
      </c>
      <c r="AH2960" s="246" t="s">
        <v>562</v>
      </c>
      <c r="AI2960" s="246" t="s">
        <v>562</v>
      </c>
      <c r="AJ2960" s="245" t="s">
        <v>562</v>
      </c>
      <c r="AK2960" s="246" t="s">
        <v>562</v>
      </c>
      <c r="AL2960" s="247" t="s">
        <v>562</v>
      </c>
      <c r="AM2960" s="246" t="s">
        <v>562</v>
      </c>
      <c r="AN2960" s="246" t="s">
        <v>562</v>
      </c>
      <c r="AO2960" s="248" t="s">
        <v>562</v>
      </c>
      <c r="AP2960" s="249" t="s">
        <v>562</v>
      </c>
      <c r="AQ2960" s="249" t="s">
        <v>562</v>
      </c>
      <c r="AR2960" s="162" t="str">
        <f>IF(GLOBAL_DATA[[#This Row],[Target scope]]&lt;&gt;Target_Not_Applicable,GLOBAL_DATA[[#This Row],[Target scope]]*GLOBAL_DATA[[#This Row],[Implementation progress rate]],"")</f>
        <v/>
      </c>
      <c r="AS2960" s="180">
        <f>IF(OR(GLOBAL_DATA[[#This Row],[Status]]=DATA!$J$6,GLOBAL_DATA[[#This Row],[Status]]=DATA!$J$7,GLOBAL_DATA[[#This Row],[Status]]=DATA!$J$8),1,0)</f>
        <v>0</v>
      </c>
      <c r="AT2960" s="181" t="str">
        <f>IF(GLOBAL_DATA[[#This Row],[Status]]=Status_No_Project,"",MAX(GLOBAL_DATA[[#This Row],[Initial end]],GLOBAL_DATA[[#This Row],[Re-estimated end]],43831))</f>
        <v/>
      </c>
      <c r="AU29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0" s="222">
        <f>IF(GLOBAL_DATA[[#This Row],[Target scope]]&lt;&gt;Target_Not_Applicable,COUNTBLANK(GLOBAL_DATA[[#This Row],[Target scope]:[Target justification (if&lt;100%)]]),0)+IF(GLOBAL_DATA[[#This Row],[Status]]&lt;&gt;Status_No_Project,COUNTBLANK(GLOBAL_DATA[[#This Row],[Implementation progress rate]:[CISO assessment]]),0)</f>
        <v>0</v>
      </c>
      <c r="AW2960" s="45">
        <f>SUBTOTAL(103,GLOBAL_DATA[[#This Row],[BU]])</f>
        <v>0</v>
      </c>
    </row>
    <row r="2961" spans="1:49" ht="25.5" hidden="1" x14ac:dyDescent="0.25">
      <c r="A2961" s="222" t="s">
        <v>40</v>
      </c>
      <c r="B2961" s="223" t="s">
        <v>894</v>
      </c>
      <c r="C2961" s="223" t="s">
        <v>50</v>
      </c>
      <c r="D2961" s="231" t="s">
        <v>792</v>
      </c>
      <c r="E2961" s="232" t="s">
        <v>8</v>
      </c>
      <c r="F2961" s="232"/>
      <c r="G2961" s="233"/>
      <c r="H2961" s="221"/>
      <c r="I2961" s="231" t="s">
        <v>571</v>
      </c>
      <c r="J2961" s="232"/>
      <c r="K2961" s="234"/>
      <c r="L2961" s="235"/>
      <c r="M2961" s="233"/>
      <c r="N2961" s="236"/>
      <c r="O2961" s="224" t="str">
        <f>IF(GLOBAL_DATA[[#This Row],[Target scope]]="","",INDEX(DATA_TargetStatusChoice[Target_Status_Choice],MATCH(GLOBAL_DATA[[#This Row],[Target scope]],DATA_TargetStatusChoice[Value],1)))</f>
        <v>NOT APPLICABLE</v>
      </c>
      <c r="P2961" s="237" t="s">
        <v>427</v>
      </c>
      <c r="Q2961" s="238"/>
      <c r="R2961" s="250" t="s">
        <v>469</v>
      </c>
      <c r="S2961" s="251"/>
      <c r="T2961" s="251" t="s">
        <v>386</v>
      </c>
      <c r="U2961" s="252"/>
      <c r="V2961" s="239" t="s">
        <v>562</v>
      </c>
      <c r="W2961" s="240" t="s">
        <v>922</v>
      </c>
      <c r="X2961" s="241" t="s">
        <v>562</v>
      </c>
      <c r="Y2961" s="241" t="s">
        <v>562</v>
      </c>
      <c r="Z2961" s="241" t="s">
        <v>562</v>
      </c>
      <c r="AA2961" s="242">
        <f>SUM(GLOBAL_DATA[[#This Row],[Initial 2020]],GLOBAL_DATA[[#This Row],[Initial 2021]],GLOBAL_DATA[[#This Row],[Initial 2022]],GLOBAL_DATA[[#This Row],[Initial 2023]])</f>
        <v>0</v>
      </c>
      <c r="AB2961" s="243">
        <f>SUM(GLOBAL_DATA[[#This Row],[Reestimated 2020]],GLOBAL_DATA[[#This Row],[Reestimated 2021]],GLOBAL_DATA[[#This Row],[Reestimated 2022]],GLOBAL_DATA[[#This Row],[Reestimated 2023]])</f>
        <v>0</v>
      </c>
      <c r="AC2961" s="244">
        <f>SUM(GLOBAL_DATA[[#This Row],[Spent 2020]],GLOBAL_DATA[[#This Row],[Spent 2021]],GLOBAL_DATA[[#This Row],[Spent 2022]],GLOBAL_DATA[[#This Row],[Spent 2023]])</f>
        <v>0</v>
      </c>
      <c r="AD2961" s="245" t="s">
        <v>562</v>
      </c>
      <c r="AE2961" s="246" t="s">
        <v>562</v>
      </c>
      <c r="AF2961" s="247" t="s">
        <v>562</v>
      </c>
      <c r="AG2961" s="246" t="s">
        <v>562</v>
      </c>
      <c r="AH2961" s="246" t="s">
        <v>562</v>
      </c>
      <c r="AI2961" s="246" t="s">
        <v>562</v>
      </c>
      <c r="AJ2961" s="245" t="s">
        <v>562</v>
      </c>
      <c r="AK2961" s="246" t="s">
        <v>562</v>
      </c>
      <c r="AL2961" s="247" t="s">
        <v>562</v>
      </c>
      <c r="AM2961" s="246" t="s">
        <v>562</v>
      </c>
      <c r="AN2961" s="246" t="s">
        <v>562</v>
      </c>
      <c r="AO2961" s="248" t="s">
        <v>562</v>
      </c>
      <c r="AP2961" s="249" t="s">
        <v>562</v>
      </c>
      <c r="AQ2961" s="249" t="s">
        <v>562</v>
      </c>
      <c r="AR2961" s="162" t="str">
        <f>IF(GLOBAL_DATA[[#This Row],[Target scope]]&lt;&gt;Target_Not_Applicable,GLOBAL_DATA[[#This Row],[Target scope]]*GLOBAL_DATA[[#This Row],[Implementation progress rate]],"")</f>
        <v/>
      </c>
      <c r="AS2961" s="180">
        <f>IF(OR(GLOBAL_DATA[[#This Row],[Status]]=DATA!$J$6,GLOBAL_DATA[[#This Row],[Status]]=DATA!$J$7,GLOBAL_DATA[[#This Row],[Status]]=DATA!$J$8),1,0)</f>
        <v>0</v>
      </c>
      <c r="AT2961" s="181" t="str">
        <f>IF(GLOBAL_DATA[[#This Row],[Status]]=Status_No_Project,"",MAX(GLOBAL_DATA[[#This Row],[Initial end]],GLOBAL_DATA[[#This Row],[Re-estimated end]],43831))</f>
        <v/>
      </c>
      <c r="AU29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1" s="222">
        <f>IF(GLOBAL_DATA[[#This Row],[Target scope]]&lt;&gt;Target_Not_Applicable,COUNTBLANK(GLOBAL_DATA[[#This Row],[Target scope]:[Target justification (if&lt;100%)]]),0)+IF(GLOBAL_DATA[[#This Row],[Status]]&lt;&gt;Status_No_Project,COUNTBLANK(GLOBAL_DATA[[#This Row],[Implementation progress rate]:[CISO assessment]]),0)</f>
        <v>0</v>
      </c>
      <c r="AW2961" s="45">
        <f>SUBTOTAL(103,GLOBAL_DATA[[#This Row],[BU]])</f>
        <v>0</v>
      </c>
    </row>
    <row r="2962" spans="1:49" ht="25.5" x14ac:dyDescent="0.25">
      <c r="A2962" s="222" t="s">
        <v>40</v>
      </c>
      <c r="B2962" s="223" t="s">
        <v>894</v>
      </c>
      <c r="C2962" s="223" t="s">
        <v>50</v>
      </c>
      <c r="D2962" s="231" t="s">
        <v>793</v>
      </c>
      <c r="E2962" s="232" t="s">
        <v>8</v>
      </c>
      <c r="F2962" s="232"/>
      <c r="G2962" s="233"/>
      <c r="H2962" s="221" t="s">
        <v>570</v>
      </c>
      <c r="I2962" s="231" t="s">
        <v>571</v>
      </c>
      <c r="J2962" s="232"/>
      <c r="K2962" s="234"/>
      <c r="L2962" s="235"/>
      <c r="M2962" s="233"/>
      <c r="N2962" s="236"/>
      <c r="O2962" s="224" t="str">
        <f>IF(GLOBAL_DATA[[#This Row],[Target scope]]="","",INDEX(DATA_TargetStatusChoice[Target_Status_Choice],MATCH(GLOBAL_DATA[[#This Row],[Target scope]],DATA_TargetStatusChoice[Value],1)))</f>
        <v>NOT APPLICABLE</v>
      </c>
      <c r="P2962" s="237" t="s">
        <v>427</v>
      </c>
      <c r="Q2962" s="238"/>
      <c r="R2962" s="250" t="s">
        <v>469</v>
      </c>
      <c r="S2962" s="251"/>
      <c r="T2962" s="251" t="s">
        <v>386</v>
      </c>
      <c r="U2962" s="252"/>
      <c r="V2962" s="239" t="s">
        <v>562</v>
      </c>
      <c r="W2962" s="240" t="s">
        <v>922</v>
      </c>
      <c r="X2962" s="241" t="s">
        <v>562</v>
      </c>
      <c r="Y2962" s="241" t="s">
        <v>562</v>
      </c>
      <c r="Z2962" s="241" t="s">
        <v>562</v>
      </c>
      <c r="AA2962" s="242">
        <f>SUM(GLOBAL_DATA[[#This Row],[Initial 2020]],GLOBAL_DATA[[#This Row],[Initial 2021]],GLOBAL_DATA[[#This Row],[Initial 2022]],GLOBAL_DATA[[#This Row],[Initial 2023]])</f>
        <v>0</v>
      </c>
      <c r="AB2962" s="243">
        <f>SUM(GLOBAL_DATA[[#This Row],[Reestimated 2020]],GLOBAL_DATA[[#This Row],[Reestimated 2021]],GLOBAL_DATA[[#This Row],[Reestimated 2022]],GLOBAL_DATA[[#This Row],[Reestimated 2023]])</f>
        <v>0</v>
      </c>
      <c r="AC2962" s="244">
        <f>SUM(GLOBAL_DATA[[#This Row],[Spent 2020]],GLOBAL_DATA[[#This Row],[Spent 2021]],GLOBAL_DATA[[#This Row],[Spent 2022]],GLOBAL_DATA[[#This Row],[Spent 2023]])</f>
        <v>0</v>
      </c>
      <c r="AD2962" s="245" t="s">
        <v>562</v>
      </c>
      <c r="AE2962" s="246" t="s">
        <v>562</v>
      </c>
      <c r="AF2962" s="247" t="s">
        <v>562</v>
      </c>
      <c r="AG2962" s="246" t="s">
        <v>562</v>
      </c>
      <c r="AH2962" s="246" t="s">
        <v>562</v>
      </c>
      <c r="AI2962" s="246" t="s">
        <v>562</v>
      </c>
      <c r="AJ2962" s="245" t="s">
        <v>562</v>
      </c>
      <c r="AK2962" s="246" t="s">
        <v>562</v>
      </c>
      <c r="AL2962" s="247" t="s">
        <v>562</v>
      </c>
      <c r="AM2962" s="246" t="s">
        <v>562</v>
      </c>
      <c r="AN2962" s="246" t="s">
        <v>562</v>
      </c>
      <c r="AO2962" s="248" t="s">
        <v>562</v>
      </c>
      <c r="AP2962" s="249" t="s">
        <v>562</v>
      </c>
      <c r="AQ2962" s="249" t="s">
        <v>562</v>
      </c>
      <c r="AR2962" s="162" t="str">
        <f>IF(GLOBAL_DATA[[#This Row],[Target scope]]&lt;&gt;Target_Not_Applicable,GLOBAL_DATA[[#This Row],[Target scope]]*GLOBAL_DATA[[#This Row],[Implementation progress rate]],"")</f>
        <v/>
      </c>
      <c r="AS2962" s="180">
        <f>IF(OR(GLOBAL_DATA[[#This Row],[Status]]=DATA!$J$6,GLOBAL_DATA[[#This Row],[Status]]=DATA!$J$7,GLOBAL_DATA[[#This Row],[Status]]=DATA!$J$8),1,0)</f>
        <v>0</v>
      </c>
      <c r="AT2962" s="181" t="str">
        <f>IF(GLOBAL_DATA[[#This Row],[Status]]=Status_No_Project,"",MAX(GLOBAL_DATA[[#This Row],[Initial end]],GLOBAL_DATA[[#This Row],[Re-estimated end]],43831))</f>
        <v/>
      </c>
      <c r="AU29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2" s="222">
        <f>IF(GLOBAL_DATA[[#This Row],[Target scope]]&lt;&gt;Target_Not_Applicable,COUNTBLANK(GLOBAL_DATA[[#This Row],[Target scope]:[Target justification (if&lt;100%)]]),0)+IF(GLOBAL_DATA[[#This Row],[Status]]&lt;&gt;Status_No_Project,COUNTBLANK(GLOBAL_DATA[[#This Row],[Implementation progress rate]:[CISO assessment]]),0)</f>
        <v>0</v>
      </c>
      <c r="AW2962" s="45">
        <f>SUBTOTAL(103,GLOBAL_DATA[[#This Row],[BU]])</f>
        <v>1</v>
      </c>
    </row>
    <row r="2963" spans="1:49" ht="38.25" hidden="1" x14ac:dyDescent="0.25">
      <c r="A2963" s="222" t="s">
        <v>40</v>
      </c>
      <c r="B2963" s="223" t="s">
        <v>894</v>
      </c>
      <c r="C2963" s="223" t="s">
        <v>50</v>
      </c>
      <c r="D2963" s="231" t="s">
        <v>794</v>
      </c>
      <c r="E2963" s="232" t="s">
        <v>9</v>
      </c>
      <c r="F2963" s="232"/>
      <c r="G2963" s="233"/>
      <c r="H2963" s="221"/>
      <c r="I2963" s="231" t="s">
        <v>568</v>
      </c>
      <c r="J2963" s="232"/>
      <c r="K2963" s="234"/>
      <c r="L2963" s="235"/>
      <c r="M2963" s="233"/>
      <c r="N2963" s="236"/>
      <c r="O2963" s="224" t="str">
        <f>IF(GLOBAL_DATA[[#This Row],[Target scope]]="","",INDEX(DATA_TargetStatusChoice[Target_Status_Choice],MATCH(GLOBAL_DATA[[#This Row],[Target scope]],DATA_TargetStatusChoice[Value],1)))</f>
        <v>FULL IMPLEMENTATION</v>
      </c>
      <c r="P2963" s="237">
        <v>1</v>
      </c>
      <c r="Q2963" s="238"/>
      <c r="R2963" s="250" t="s">
        <v>31</v>
      </c>
      <c r="S2963" s="251">
        <v>0</v>
      </c>
      <c r="T2963" s="251" t="s">
        <v>386</v>
      </c>
      <c r="U2963" s="252"/>
      <c r="V2963" s="239" t="s">
        <v>430</v>
      </c>
      <c r="W2963" s="240" t="s">
        <v>921</v>
      </c>
      <c r="X2963" s="241">
        <v>44197</v>
      </c>
      <c r="Y2963" s="241">
        <v>44560</v>
      </c>
      <c r="Z2963" s="241">
        <v>44560</v>
      </c>
      <c r="AA2963" s="242">
        <f>SUM(GLOBAL_DATA[[#This Row],[Initial 2020]],GLOBAL_DATA[[#This Row],[Initial 2021]],GLOBAL_DATA[[#This Row],[Initial 2022]],GLOBAL_DATA[[#This Row],[Initial 2023]])</f>
        <v>0</v>
      </c>
      <c r="AB2963" s="243">
        <f>SUM(GLOBAL_DATA[[#This Row],[Reestimated 2020]],GLOBAL_DATA[[#This Row],[Reestimated 2021]],GLOBAL_DATA[[#This Row],[Reestimated 2022]],GLOBAL_DATA[[#This Row],[Reestimated 2023]])</f>
        <v>0</v>
      </c>
      <c r="AC2963" s="244">
        <f>SUM(GLOBAL_DATA[[#This Row],[Spent 2020]],GLOBAL_DATA[[#This Row],[Spent 2021]],GLOBAL_DATA[[#This Row],[Spent 2022]],GLOBAL_DATA[[#This Row],[Spent 2023]])</f>
        <v>0</v>
      </c>
      <c r="AD2963" s="245" t="s">
        <v>562</v>
      </c>
      <c r="AE2963" s="246" t="s">
        <v>562</v>
      </c>
      <c r="AF2963" s="247" t="s">
        <v>562</v>
      </c>
      <c r="AG2963" s="246">
        <v>0</v>
      </c>
      <c r="AH2963" s="246" t="s">
        <v>562</v>
      </c>
      <c r="AI2963" s="246" t="s">
        <v>562</v>
      </c>
      <c r="AJ2963" s="245" t="s">
        <v>562</v>
      </c>
      <c r="AK2963" s="246" t="s">
        <v>562</v>
      </c>
      <c r="AL2963" s="247" t="s">
        <v>562</v>
      </c>
      <c r="AM2963" s="246" t="s">
        <v>562</v>
      </c>
      <c r="AN2963" s="246" t="s">
        <v>562</v>
      </c>
      <c r="AO2963" s="248" t="s">
        <v>562</v>
      </c>
      <c r="AP2963" s="249" t="s">
        <v>562</v>
      </c>
      <c r="AQ2963" s="249" t="s">
        <v>562</v>
      </c>
      <c r="AR2963" s="162">
        <f>IF(GLOBAL_DATA[[#This Row],[Target scope]]&lt;&gt;Target_Not_Applicable,GLOBAL_DATA[[#This Row],[Target scope]]*GLOBAL_DATA[[#This Row],[Implementation progress rate]],"")</f>
        <v>0</v>
      </c>
      <c r="AS2963" s="180">
        <f>IF(OR(GLOBAL_DATA[[#This Row],[Status]]=DATA!$J$6,GLOBAL_DATA[[#This Row],[Status]]=DATA!$J$7,GLOBAL_DATA[[#This Row],[Status]]=DATA!$J$8),1,0)</f>
        <v>0</v>
      </c>
      <c r="AT2963" s="181">
        <f>IF(GLOBAL_DATA[[#This Row],[Status]]=Status_No_Project,"",MAX(GLOBAL_DATA[[#This Row],[Initial end]],GLOBAL_DATA[[#This Row],[Re-estimated end]],43831))</f>
        <v>44560</v>
      </c>
      <c r="AU29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3" s="222">
        <f>IF(GLOBAL_DATA[[#This Row],[Target scope]]&lt;&gt;Target_Not_Applicable,COUNTBLANK(GLOBAL_DATA[[#This Row],[Target scope]:[Target justification (if&lt;100%)]]),0)+IF(GLOBAL_DATA[[#This Row],[Status]]&lt;&gt;Status_No_Project,COUNTBLANK(GLOBAL_DATA[[#This Row],[Implementation progress rate]:[CISO assessment]]),0)</f>
        <v>1</v>
      </c>
      <c r="AW2963" s="45">
        <f>SUBTOTAL(103,GLOBAL_DATA[[#This Row],[BU]])</f>
        <v>0</v>
      </c>
    </row>
    <row r="2964" spans="1:49" ht="38.25" hidden="1" x14ac:dyDescent="0.25">
      <c r="A2964" s="222" t="s">
        <v>40</v>
      </c>
      <c r="B2964" s="223" t="s">
        <v>894</v>
      </c>
      <c r="C2964" s="223" t="s">
        <v>50</v>
      </c>
      <c r="D2964" s="231" t="s">
        <v>795</v>
      </c>
      <c r="E2964" s="232" t="s">
        <v>9</v>
      </c>
      <c r="F2964" s="232"/>
      <c r="G2964" s="233"/>
      <c r="H2964" s="221"/>
      <c r="I2964" s="231" t="s">
        <v>568</v>
      </c>
      <c r="J2964" s="232"/>
      <c r="K2964" s="234"/>
      <c r="L2964" s="235"/>
      <c r="M2964" s="233"/>
      <c r="N2964" s="236"/>
      <c r="O2964" s="224" t="str">
        <f>IF(GLOBAL_DATA[[#This Row],[Target scope]]="","",INDEX(DATA_TargetStatusChoice[Target_Status_Choice],MATCH(GLOBAL_DATA[[#This Row],[Target scope]],DATA_TargetStatusChoice[Value],1)))</f>
        <v>FULL IMPLEMENTATION</v>
      </c>
      <c r="P2964" s="237">
        <v>1</v>
      </c>
      <c r="Q2964" s="238"/>
      <c r="R2964" s="250" t="s">
        <v>32</v>
      </c>
      <c r="S2964" s="251">
        <v>0.8</v>
      </c>
      <c r="T2964" s="251" t="s">
        <v>386</v>
      </c>
      <c r="U2964" s="252"/>
      <c r="V2964" s="239" t="s">
        <v>431</v>
      </c>
      <c r="W2964" s="240" t="s">
        <v>921</v>
      </c>
      <c r="X2964" s="241">
        <v>43831</v>
      </c>
      <c r="Y2964" s="241">
        <v>44560</v>
      </c>
      <c r="Z2964" s="241">
        <v>44560</v>
      </c>
      <c r="AA2964" s="242">
        <f>SUM(GLOBAL_DATA[[#This Row],[Initial 2020]],GLOBAL_DATA[[#This Row],[Initial 2021]],GLOBAL_DATA[[#This Row],[Initial 2022]],GLOBAL_DATA[[#This Row],[Initial 2023]])</f>
        <v>0</v>
      </c>
      <c r="AB2964" s="243">
        <f>SUM(GLOBAL_DATA[[#This Row],[Reestimated 2020]],GLOBAL_DATA[[#This Row],[Reestimated 2021]],GLOBAL_DATA[[#This Row],[Reestimated 2022]],GLOBAL_DATA[[#This Row],[Reestimated 2023]])</f>
        <v>0</v>
      </c>
      <c r="AC2964" s="244">
        <f>SUM(GLOBAL_DATA[[#This Row],[Spent 2020]],GLOBAL_DATA[[#This Row],[Spent 2021]],GLOBAL_DATA[[#This Row],[Spent 2022]],GLOBAL_DATA[[#This Row],[Spent 2023]])</f>
        <v>0</v>
      </c>
      <c r="AD2964" s="245" t="s">
        <v>562</v>
      </c>
      <c r="AE2964" s="246" t="s">
        <v>562</v>
      </c>
      <c r="AF2964" s="247" t="s">
        <v>562</v>
      </c>
      <c r="AG2964" s="246">
        <v>0</v>
      </c>
      <c r="AH2964" s="246" t="s">
        <v>562</v>
      </c>
      <c r="AI2964" s="246" t="s">
        <v>562</v>
      </c>
      <c r="AJ2964" s="245" t="s">
        <v>562</v>
      </c>
      <c r="AK2964" s="246" t="s">
        <v>562</v>
      </c>
      <c r="AL2964" s="247" t="s">
        <v>562</v>
      </c>
      <c r="AM2964" s="246" t="s">
        <v>562</v>
      </c>
      <c r="AN2964" s="246" t="s">
        <v>562</v>
      </c>
      <c r="AO2964" s="248" t="s">
        <v>562</v>
      </c>
      <c r="AP2964" s="249" t="s">
        <v>562</v>
      </c>
      <c r="AQ2964" s="249" t="s">
        <v>562</v>
      </c>
      <c r="AR2964" s="162">
        <f>IF(GLOBAL_DATA[[#This Row],[Target scope]]&lt;&gt;Target_Not_Applicable,GLOBAL_DATA[[#This Row],[Target scope]]*GLOBAL_DATA[[#This Row],[Implementation progress rate]],"")</f>
        <v>0.8</v>
      </c>
      <c r="AS2964" s="180">
        <f>IF(OR(GLOBAL_DATA[[#This Row],[Status]]=DATA!$J$6,GLOBAL_DATA[[#This Row],[Status]]=DATA!$J$7,GLOBAL_DATA[[#This Row],[Status]]=DATA!$J$8),1,0)</f>
        <v>0</v>
      </c>
      <c r="AT2964" s="181">
        <f>IF(GLOBAL_DATA[[#This Row],[Status]]=Status_No_Project,"",MAX(GLOBAL_DATA[[#This Row],[Initial end]],GLOBAL_DATA[[#This Row],[Re-estimated end]],43831))</f>
        <v>44560</v>
      </c>
      <c r="AU29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4" s="222">
        <f>IF(GLOBAL_DATA[[#This Row],[Target scope]]&lt;&gt;Target_Not_Applicable,COUNTBLANK(GLOBAL_DATA[[#This Row],[Target scope]:[Target justification (if&lt;100%)]]),0)+IF(GLOBAL_DATA[[#This Row],[Status]]&lt;&gt;Status_No_Project,COUNTBLANK(GLOBAL_DATA[[#This Row],[Implementation progress rate]:[CISO assessment]]),0)</f>
        <v>1</v>
      </c>
      <c r="AW2964" s="45">
        <f>SUBTOTAL(103,GLOBAL_DATA[[#This Row],[BU]])</f>
        <v>0</v>
      </c>
    </row>
    <row r="2965" spans="1:49" ht="38.25" hidden="1" x14ac:dyDescent="0.25">
      <c r="A2965" s="222" t="s">
        <v>40</v>
      </c>
      <c r="B2965" s="223" t="s">
        <v>894</v>
      </c>
      <c r="C2965" s="223" t="s">
        <v>50</v>
      </c>
      <c r="D2965" s="231" t="s">
        <v>796</v>
      </c>
      <c r="E2965" s="232" t="s">
        <v>9</v>
      </c>
      <c r="F2965" s="232"/>
      <c r="G2965" s="233"/>
      <c r="H2965" s="221"/>
      <c r="I2965" s="231" t="s">
        <v>568</v>
      </c>
      <c r="J2965" s="232"/>
      <c r="K2965" s="234"/>
      <c r="L2965" s="235"/>
      <c r="M2965" s="233"/>
      <c r="N2965" s="236"/>
      <c r="O2965" s="224" t="str">
        <f>IF(GLOBAL_DATA[[#This Row],[Target scope]]="","",INDEX(DATA_TargetStatusChoice[Target_Status_Choice],MATCH(GLOBAL_DATA[[#This Row],[Target scope]],DATA_TargetStatusChoice[Value],1)))</f>
        <v>FULL IMPLEMENTATION</v>
      </c>
      <c r="P2965" s="237">
        <v>1</v>
      </c>
      <c r="Q2965" s="238"/>
      <c r="R2965" s="250" t="s">
        <v>31</v>
      </c>
      <c r="S2965" s="251">
        <v>0</v>
      </c>
      <c r="T2965" s="251" t="s">
        <v>386</v>
      </c>
      <c r="U2965" s="252"/>
      <c r="V2965" s="239" t="s">
        <v>430</v>
      </c>
      <c r="W2965" s="240" t="s">
        <v>921</v>
      </c>
      <c r="X2965" s="241">
        <v>44197</v>
      </c>
      <c r="Y2965" s="241">
        <v>44560</v>
      </c>
      <c r="Z2965" s="241">
        <v>44560</v>
      </c>
      <c r="AA2965" s="242">
        <f>SUM(GLOBAL_DATA[[#This Row],[Initial 2020]],GLOBAL_DATA[[#This Row],[Initial 2021]],GLOBAL_DATA[[#This Row],[Initial 2022]],GLOBAL_DATA[[#This Row],[Initial 2023]])</f>
        <v>0</v>
      </c>
      <c r="AB2965" s="243">
        <f>SUM(GLOBAL_DATA[[#This Row],[Reestimated 2020]],GLOBAL_DATA[[#This Row],[Reestimated 2021]],GLOBAL_DATA[[#This Row],[Reestimated 2022]],GLOBAL_DATA[[#This Row],[Reestimated 2023]])</f>
        <v>0</v>
      </c>
      <c r="AC2965" s="244">
        <f>SUM(GLOBAL_DATA[[#This Row],[Spent 2020]],GLOBAL_DATA[[#This Row],[Spent 2021]],GLOBAL_DATA[[#This Row],[Spent 2022]],GLOBAL_DATA[[#This Row],[Spent 2023]])</f>
        <v>0</v>
      </c>
      <c r="AD2965" s="245" t="s">
        <v>562</v>
      </c>
      <c r="AE2965" s="246" t="s">
        <v>562</v>
      </c>
      <c r="AF2965" s="247" t="s">
        <v>562</v>
      </c>
      <c r="AG2965" s="246">
        <v>0</v>
      </c>
      <c r="AH2965" s="246" t="s">
        <v>562</v>
      </c>
      <c r="AI2965" s="246" t="s">
        <v>562</v>
      </c>
      <c r="AJ2965" s="245" t="s">
        <v>562</v>
      </c>
      <c r="AK2965" s="246" t="s">
        <v>562</v>
      </c>
      <c r="AL2965" s="247" t="s">
        <v>562</v>
      </c>
      <c r="AM2965" s="246" t="s">
        <v>562</v>
      </c>
      <c r="AN2965" s="246" t="s">
        <v>562</v>
      </c>
      <c r="AO2965" s="248" t="s">
        <v>562</v>
      </c>
      <c r="AP2965" s="249" t="s">
        <v>562</v>
      </c>
      <c r="AQ2965" s="249" t="s">
        <v>562</v>
      </c>
      <c r="AR2965" s="162">
        <f>IF(GLOBAL_DATA[[#This Row],[Target scope]]&lt;&gt;Target_Not_Applicable,GLOBAL_DATA[[#This Row],[Target scope]]*GLOBAL_DATA[[#This Row],[Implementation progress rate]],"")</f>
        <v>0</v>
      </c>
      <c r="AS2965" s="180">
        <f>IF(OR(GLOBAL_DATA[[#This Row],[Status]]=DATA!$J$6,GLOBAL_DATA[[#This Row],[Status]]=DATA!$J$7,GLOBAL_DATA[[#This Row],[Status]]=DATA!$J$8),1,0)</f>
        <v>0</v>
      </c>
      <c r="AT2965" s="181">
        <f>IF(GLOBAL_DATA[[#This Row],[Status]]=Status_No_Project,"",MAX(GLOBAL_DATA[[#This Row],[Initial end]],GLOBAL_DATA[[#This Row],[Re-estimated end]],43831))</f>
        <v>44560</v>
      </c>
      <c r="AU29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5" s="222">
        <f>IF(GLOBAL_DATA[[#This Row],[Target scope]]&lt;&gt;Target_Not_Applicable,COUNTBLANK(GLOBAL_DATA[[#This Row],[Target scope]:[Target justification (if&lt;100%)]]),0)+IF(GLOBAL_DATA[[#This Row],[Status]]&lt;&gt;Status_No_Project,COUNTBLANK(GLOBAL_DATA[[#This Row],[Implementation progress rate]:[CISO assessment]]),0)</f>
        <v>1</v>
      </c>
      <c r="AW2965" s="45">
        <f>SUBTOTAL(103,GLOBAL_DATA[[#This Row],[BU]])</f>
        <v>0</v>
      </c>
    </row>
    <row r="2966" spans="1:49" ht="38.25" x14ac:dyDescent="0.25">
      <c r="A2966" s="222" t="s">
        <v>40</v>
      </c>
      <c r="B2966" s="223" t="s">
        <v>894</v>
      </c>
      <c r="C2966" s="223" t="s">
        <v>50</v>
      </c>
      <c r="D2966" s="231" t="s">
        <v>797</v>
      </c>
      <c r="E2966" s="232" t="s">
        <v>9</v>
      </c>
      <c r="F2966" s="232"/>
      <c r="G2966" s="233"/>
      <c r="H2966" s="221" t="s">
        <v>570</v>
      </c>
      <c r="I2966" s="231" t="s">
        <v>568</v>
      </c>
      <c r="J2966" s="232"/>
      <c r="K2966" s="234"/>
      <c r="L2966" s="235"/>
      <c r="M2966" s="233"/>
      <c r="N2966" s="236"/>
      <c r="O2966" s="224" t="str">
        <f>IF(GLOBAL_DATA[[#This Row],[Target scope]]="","",INDEX(DATA_TargetStatusChoice[Target_Status_Choice],MATCH(GLOBAL_DATA[[#This Row],[Target scope]],DATA_TargetStatusChoice[Value],1)))</f>
        <v>FULL IMPLEMENTATION</v>
      </c>
      <c r="P2966" s="237">
        <v>1</v>
      </c>
      <c r="Q2966" s="238"/>
      <c r="R2966" s="250" t="s">
        <v>31</v>
      </c>
      <c r="S2966" s="251">
        <v>0</v>
      </c>
      <c r="T2966" s="251" t="s">
        <v>386</v>
      </c>
      <c r="U2966" s="252"/>
      <c r="V2966" s="239" t="s">
        <v>430</v>
      </c>
      <c r="W2966" s="240" t="s">
        <v>390</v>
      </c>
      <c r="X2966" s="241">
        <v>44197</v>
      </c>
      <c r="Y2966" s="241">
        <v>44560</v>
      </c>
      <c r="Z2966" s="241" t="s">
        <v>562</v>
      </c>
      <c r="AA2966" s="242">
        <f>SUM(GLOBAL_DATA[[#This Row],[Initial 2020]],GLOBAL_DATA[[#This Row],[Initial 2021]],GLOBAL_DATA[[#This Row],[Initial 2022]],GLOBAL_DATA[[#This Row],[Initial 2023]])</f>
        <v>0</v>
      </c>
      <c r="AB2966" s="243">
        <f>SUM(GLOBAL_DATA[[#This Row],[Reestimated 2020]],GLOBAL_DATA[[#This Row],[Reestimated 2021]],GLOBAL_DATA[[#This Row],[Reestimated 2022]],GLOBAL_DATA[[#This Row],[Reestimated 2023]])</f>
        <v>0</v>
      </c>
      <c r="AC2966" s="244">
        <f>SUM(GLOBAL_DATA[[#This Row],[Spent 2020]],GLOBAL_DATA[[#This Row],[Spent 2021]],GLOBAL_DATA[[#This Row],[Spent 2022]],GLOBAL_DATA[[#This Row],[Spent 2023]])</f>
        <v>0</v>
      </c>
      <c r="AD2966" s="245" t="s">
        <v>562</v>
      </c>
      <c r="AE2966" s="246" t="s">
        <v>562</v>
      </c>
      <c r="AF2966" s="247" t="s">
        <v>562</v>
      </c>
      <c r="AG2966" s="246">
        <v>0</v>
      </c>
      <c r="AH2966" s="246" t="s">
        <v>562</v>
      </c>
      <c r="AI2966" s="246" t="s">
        <v>562</v>
      </c>
      <c r="AJ2966" s="245" t="s">
        <v>562</v>
      </c>
      <c r="AK2966" s="246" t="s">
        <v>562</v>
      </c>
      <c r="AL2966" s="247" t="s">
        <v>562</v>
      </c>
      <c r="AM2966" s="246" t="s">
        <v>562</v>
      </c>
      <c r="AN2966" s="246" t="s">
        <v>562</v>
      </c>
      <c r="AO2966" s="248" t="s">
        <v>562</v>
      </c>
      <c r="AP2966" s="249" t="s">
        <v>562</v>
      </c>
      <c r="AQ2966" s="249" t="s">
        <v>562</v>
      </c>
      <c r="AR2966" s="162">
        <f>IF(GLOBAL_DATA[[#This Row],[Target scope]]&lt;&gt;Target_Not_Applicable,GLOBAL_DATA[[#This Row],[Target scope]]*GLOBAL_DATA[[#This Row],[Implementation progress rate]],"")</f>
        <v>0</v>
      </c>
      <c r="AS2966" s="180">
        <f>IF(OR(GLOBAL_DATA[[#This Row],[Status]]=DATA!$J$6,GLOBAL_DATA[[#This Row],[Status]]=DATA!$J$7,GLOBAL_DATA[[#This Row],[Status]]=DATA!$J$8),1,0)</f>
        <v>0</v>
      </c>
      <c r="AT2966" s="181">
        <f>IF(GLOBAL_DATA[[#This Row],[Status]]=Status_No_Project,"",MAX(GLOBAL_DATA[[#This Row],[Initial end]],GLOBAL_DATA[[#This Row],[Re-estimated end]],43831))</f>
        <v>44560</v>
      </c>
      <c r="AU29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6" s="222">
        <f>IF(GLOBAL_DATA[[#This Row],[Target scope]]&lt;&gt;Target_Not_Applicable,COUNTBLANK(GLOBAL_DATA[[#This Row],[Target scope]:[Target justification (if&lt;100%)]]),0)+IF(GLOBAL_DATA[[#This Row],[Status]]&lt;&gt;Status_No_Project,COUNTBLANK(GLOBAL_DATA[[#This Row],[Implementation progress rate]:[CISO assessment]]),0)</f>
        <v>1</v>
      </c>
      <c r="AW2966" s="45">
        <f>SUBTOTAL(103,GLOBAL_DATA[[#This Row],[BU]])</f>
        <v>1</v>
      </c>
    </row>
    <row r="2967" spans="1:49" ht="38.25" x14ac:dyDescent="0.25">
      <c r="A2967" s="222" t="s">
        <v>40</v>
      </c>
      <c r="B2967" s="223" t="s">
        <v>894</v>
      </c>
      <c r="C2967" s="223" t="s">
        <v>50</v>
      </c>
      <c r="D2967" s="231" t="s">
        <v>798</v>
      </c>
      <c r="E2967" s="232" t="s">
        <v>9</v>
      </c>
      <c r="F2967" s="232"/>
      <c r="G2967" s="233"/>
      <c r="H2967" s="221" t="s">
        <v>571</v>
      </c>
      <c r="I2967" s="231" t="s">
        <v>568</v>
      </c>
      <c r="J2967" s="232"/>
      <c r="K2967" s="234"/>
      <c r="L2967" s="235"/>
      <c r="M2967" s="233"/>
      <c r="N2967" s="236"/>
      <c r="O2967" s="224" t="str">
        <f>IF(GLOBAL_DATA[[#This Row],[Target scope]]="","",INDEX(DATA_TargetStatusChoice[Target_Status_Choice],MATCH(GLOBAL_DATA[[#This Row],[Target scope]],DATA_TargetStatusChoice[Value],1)))</f>
        <v/>
      </c>
      <c r="P2967" s="237" t="s">
        <v>562</v>
      </c>
      <c r="Q2967" s="238"/>
      <c r="R2967" s="250" t="s">
        <v>562</v>
      </c>
      <c r="S2967" s="251"/>
      <c r="T2967" s="251" t="s">
        <v>562</v>
      </c>
      <c r="U2967" s="252"/>
      <c r="V2967" s="239" t="s">
        <v>562</v>
      </c>
      <c r="W2967" s="240" t="s">
        <v>562</v>
      </c>
      <c r="X2967" s="241" t="s">
        <v>562</v>
      </c>
      <c r="Y2967" s="241" t="s">
        <v>562</v>
      </c>
      <c r="Z2967" s="241" t="s">
        <v>562</v>
      </c>
      <c r="AA2967" s="242">
        <f>SUM(GLOBAL_DATA[[#This Row],[Initial 2020]],GLOBAL_DATA[[#This Row],[Initial 2021]],GLOBAL_DATA[[#This Row],[Initial 2022]],GLOBAL_DATA[[#This Row],[Initial 2023]])</f>
        <v>0</v>
      </c>
      <c r="AB2967" s="243">
        <f>SUM(GLOBAL_DATA[[#This Row],[Reestimated 2020]],GLOBAL_DATA[[#This Row],[Reestimated 2021]],GLOBAL_DATA[[#This Row],[Reestimated 2022]],GLOBAL_DATA[[#This Row],[Reestimated 2023]])</f>
        <v>0</v>
      </c>
      <c r="AC2967" s="244">
        <f>SUM(GLOBAL_DATA[[#This Row],[Spent 2020]],GLOBAL_DATA[[#This Row],[Spent 2021]],GLOBAL_DATA[[#This Row],[Spent 2022]],GLOBAL_DATA[[#This Row],[Spent 2023]])</f>
        <v>0</v>
      </c>
      <c r="AD2967" s="245" t="s">
        <v>562</v>
      </c>
      <c r="AE2967" s="246" t="s">
        <v>562</v>
      </c>
      <c r="AF2967" s="247" t="s">
        <v>562</v>
      </c>
      <c r="AG2967" s="246" t="s">
        <v>562</v>
      </c>
      <c r="AH2967" s="246" t="s">
        <v>562</v>
      </c>
      <c r="AI2967" s="246" t="s">
        <v>562</v>
      </c>
      <c r="AJ2967" s="245" t="s">
        <v>562</v>
      </c>
      <c r="AK2967" s="246" t="s">
        <v>562</v>
      </c>
      <c r="AL2967" s="247" t="s">
        <v>562</v>
      </c>
      <c r="AM2967" s="246" t="s">
        <v>562</v>
      </c>
      <c r="AN2967" s="246" t="s">
        <v>562</v>
      </c>
      <c r="AO2967" s="248" t="s">
        <v>562</v>
      </c>
      <c r="AP2967" s="249" t="s">
        <v>562</v>
      </c>
      <c r="AQ2967" s="249" t="s">
        <v>562</v>
      </c>
      <c r="AR2967" s="162"/>
      <c r="AS2967" s="180">
        <f>IF(OR(GLOBAL_DATA[[#This Row],[Status]]=DATA!$J$6,GLOBAL_DATA[[#This Row],[Status]]=DATA!$J$7,GLOBAL_DATA[[#This Row],[Status]]=DATA!$J$8),1,0)</f>
        <v>0</v>
      </c>
      <c r="AT2967" s="181">
        <f>IF(GLOBAL_DATA[[#This Row],[Status]]=Status_No_Project,"",MAX(GLOBAL_DATA[[#This Row],[Initial end]],GLOBAL_DATA[[#This Row],[Re-estimated end]],43831))</f>
        <v>43831</v>
      </c>
      <c r="AU29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7" s="222">
        <f>IF(GLOBAL_DATA[[#This Row],[Target scope]]&lt;&gt;Target_Not_Applicable,COUNTBLANK(GLOBAL_DATA[[#This Row],[Target scope]:[Target justification (if&lt;100%)]]),0)+IF(GLOBAL_DATA[[#This Row],[Status]]&lt;&gt;Status_No_Project,COUNTBLANK(GLOBAL_DATA[[#This Row],[Implementation progress rate]:[CISO assessment]]),0)</f>
        <v>4</v>
      </c>
      <c r="AW2967" s="45">
        <f>SUBTOTAL(103,GLOBAL_DATA[[#This Row],[BU]])</f>
        <v>1</v>
      </c>
    </row>
    <row r="2968" spans="1:49" ht="38.25" x14ac:dyDescent="0.25">
      <c r="A2968" s="222" t="s">
        <v>40</v>
      </c>
      <c r="B2968" s="223" t="s">
        <v>894</v>
      </c>
      <c r="C2968" s="223" t="s">
        <v>50</v>
      </c>
      <c r="D2968" s="231" t="s">
        <v>799</v>
      </c>
      <c r="E2968" s="232" t="s">
        <v>9</v>
      </c>
      <c r="F2968" s="232"/>
      <c r="G2968" s="233"/>
      <c r="H2968" s="221" t="s">
        <v>571</v>
      </c>
      <c r="I2968" s="231" t="s">
        <v>568</v>
      </c>
      <c r="J2968" s="232"/>
      <c r="K2968" s="234"/>
      <c r="L2968" s="235"/>
      <c r="M2968" s="233"/>
      <c r="N2968" s="236"/>
      <c r="O2968" s="224" t="str">
        <f>IF(GLOBAL_DATA[[#This Row],[Target scope]]="","",INDEX(DATA_TargetStatusChoice[Target_Status_Choice],MATCH(GLOBAL_DATA[[#This Row],[Target scope]],DATA_TargetStatusChoice[Value],1)))</f>
        <v>FULL IMPLEMENTATION</v>
      </c>
      <c r="P2968" s="237">
        <v>1</v>
      </c>
      <c r="Q2968" s="238"/>
      <c r="R2968" s="250" t="s">
        <v>31</v>
      </c>
      <c r="S2968" s="251">
        <v>0</v>
      </c>
      <c r="T2968" s="251" t="s">
        <v>386</v>
      </c>
      <c r="U2968" s="252"/>
      <c r="V2968" s="239" t="s">
        <v>430</v>
      </c>
      <c r="W2968" s="240" t="s">
        <v>921</v>
      </c>
      <c r="X2968" s="241">
        <v>44197</v>
      </c>
      <c r="Y2968" s="241">
        <v>44560</v>
      </c>
      <c r="Z2968" s="241" t="s">
        <v>562</v>
      </c>
      <c r="AA2968" s="242">
        <f>SUM(GLOBAL_DATA[[#This Row],[Initial 2020]],GLOBAL_DATA[[#This Row],[Initial 2021]],GLOBAL_DATA[[#This Row],[Initial 2022]],GLOBAL_DATA[[#This Row],[Initial 2023]])</f>
        <v>0</v>
      </c>
      <c r="AB2968" s="243">
        <f>SUM(GLOBAL_DATA[[#This Row],[Reestimated 2020]],GLOBAL_DATA[[#This Row],[Reestimated 2021]],GLOBAL_DATA[[#This Row],[Reestimated 2022]],GLOBAL_DATA[[#This Row],[Reestimated 2023]])</f>
        <v>0</v>
      </c>
      <c r="AC2968" s="244">
        <f>SUM(GLOBAL_DATA[[#This Row],[Spent 2020]],GLOBAL_DATA[[#This Row],[Spent 2021]],GLOBAL_DATA[[#This Row],[Spent 2022]],GLOBAL_DATA[[#This Row],[Spent 2023]])</f>
        <v>0</v>
      </c>
      <c r="AD2968" s="245" t="s">
        <v>562</v>
      </c>
      <c r="AE2968" s="246" t="s">
        <v>562</v>
      </c>
      <c r="AF2968" s="247" t="s">
        <v>562</v>
      </c>
      <c r="AG2968" s="246">
        <v>0</v>
      </c>
      <c r="AH2968" s="246" t="s">
        <v>562</v>
      </c>
      <c r="AI2968" s="246" t="s">
        <v>562</v>
      </c>
      <c r="AJ2968" s="245" t="s">
        <v>562</v>
      </c>
      <c r="AK2968" s="246" t="s">
        <v>562</v>
      </c>
      <c r="AL2968" s="247" t="s">
        <v>562</v>
      </c>
      <c r="AM2968" s="246" t="s">
        <v>562</v>
      </c>
      <c r="AN2968" s="246" t="s">
        <v>562</v>
      </c>
      <c r="AO2968" s="248" t="s">
        <v>562</v>
      </c>
      <c r="AP2968" s="249" t="s">
        <v>562</v>
      </c>
      <c r="AQ2968" s="249" t="s">
        <v>562</v>
      </c>
      <c r="AR2968" s="162">
        <f>IF(GLOBAL_DATA[[#This Row],[Target scope]]&lt;&gt;Target_Not_Applicable,GLOBAL_DATA[[#This Row],[Target scope]]*GLOBAL_DATA[[#This Row],[Implementation progress rate]],"")</f>
        <v>0</v>
      </c>
      <c r="AS2968" s="180">
        <f>IF(OR(GLOBAL_DATA[[#This Row],[Status]]=DATA!$J$6,GLOBAL_DATA[[#This Row],[Status]]=DATA!$J$7,GLOBAL_DATA[[#This Row],[Status]]=DATA!$J$8),1,0)</f>
        <v>0</v>
      </c>
      <c r="AT2968" s="181">
        <f>IF(GLOBAL_DATA[[#This Row],[Status]]=Status_No_Project,"",MAX(GLOBAL_DATA[[#This Row],[Initial end]],GLOBAL_DATA[[#This Row],[Re-estimated end]],43831))</f>
        <v>44560</v>
      </c>
      <c r="AU29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8" s="222">
        <f>IF(GLOBAL_DATA[[#This Row],[Target scope]]&lt;&gt;Target_Not_Applicable,COUNTBLANK(GLOBAL_DATA[[#This Row],[Target scope]:[Target justification (if&lt;100%)]]),0)+IF(GLOBAL_DATA[[#This Row],[Status]]&lt;&gt;Status_No_Project,COUNTBLANK(GLOBAL_DATA[[#This Row],[Implementation progress rate]:[CISO assessment]]),0)</f>
        <v>1</v>
      </c>
      <c r="AW2968" s="45">
        <f>SUBTOTAL(103,GLOBAL_DATA[[#This Row],[BU]])</f>
        <v>1</v>
      </c>
    </row>
    <row r="2969" spans="1:49" ht="38.25" hidden="1" x14ac:dyDescent="0.25">
      <c r="A2969" s="222" t="s">
        <v>40</v>
      </c>
      <c r="B2969" s="223" t="s">
        <v>894</v>
      </c>
      <c r="C2969" s="223" t="s">
        <v>50</v>
      </c>
      <c r="D2969" s="231" t="s">
        <v>800</v>
      </c>
      <c r="E2969" s="232" t="s">
        <v>9</v>
      </c>
      <c r="F2969" s="232"/>
      <c r="G2969" s="233"/>
      <c r="H2969" s="221"/>
      <c r="I2969" s="231" t="s">
        <v>568</v>
      </c>
      <c r="J2969" s="232"/>
      <c r="K2969" s="234"/>
      <c r="L2969" s="235"/>
      <c r="M2969" s="233"/>
      <c r="N2969" s="236"/>
      <c r="O2969" s="224" t="str">
        <f>IF(GLOBAL_DATA[[#This Row],[Target scope]]="","",INDEX(DATA_TargetStatusChoice[Target_Status_Choice],MATCH(GLOBAL_DATA[[#This Row],[Target scope]],DATA_TargetStatusChoice[Value],1)))</f>
        <v>FULL IMPLEMENTATION</v>
      </c>
      <c r="P2969" s="237">
        <v>1</v>
      </c>
      <c r="Q2969" s="238"/>
      <c r="R2969" s="250" t="s">
        <v>31</v>
      </c>
      <c r="S2969" s="251">
        <v>0</v>
      </c>
      <c r="T2969" s="251" t="s">
        <v>386</v>
      </c>
      <c r="U2969" s="252"/>
      <c r="V2969" s="239" t="s">
        <v>430</v>
      </c>
      <c r="W2969" s="240" t="s">
        <v>921</v>
      </c>
      <c r="X2969" s="241">
        <v>44197</v>
      </c>
      <c r="Y2969" s="241">
        <v>44560</v>
      </c>
      <c r="Z2969" s="241">
        <v>44560</v>
      </c>
      <c r="AA2969" s="242">
        <f>SUM(GLOBAL_DATA[[#This Row],[Initial 2020]],GLOBAL_DATA[[#This Row],[Initial 2021]],GLOBAL_DATA[[#This Row],[Initial 2022]],GLOBAL_DATA[[#This Row],[Initial 2023]])</f>
        <v>0</v>
      </c>
      <c r="AB2969" s="243">
        <f>SUM(GLOBAL_DATA[[#This Row],[Reestimated 2020]],GLOBAL_DATA[[#This Row],[Reestimated 2021]],GLOBAL_DATA[[#This Row],[Reestimated 2022]],GLOBAL_DATA[[#This Row],[Reestimated 2023]])</f>
        <v>0</v>
      </c>
      <c r="AC2969" s="244">
        <f>SUM(GLOBAL_DATA[[#This Row],[Spent 2020]],GLOBAL_DATA[[#This Row],[Spent 2021]],GLOBAL_DATA[[#This Row],[Spent 2022]],GLOBAL_DATA[[#This Row],[Spent 2023]])</f>
        <v>0</v>
      </c>
      <c r="AD2969" s="245" t="s">
        <v>562</v>
      </c>
      <c r="AE2969" s="246" t="s">
        <v>562</v>
      </c>
      <c r="AF2969" s="247" t="s">
        <v>562</v>
      </c>
      <c r="AG2969" s="246">
        <v>0</v>
      </c>
      <c r="AH2969" s="246" t="s">
        <v>562</v>
      </c>
      <c r="AI2969" s="246" t="s">
        <v>562</v>
      </c>
      <c r="AJ2969" s="245" t="s">
        <v>562</v>
      </c>
      <c r="AK2969" s="246" t="s">
        <v>562</v>
      </c>
      <c r="AL2969" s="247" t="s">
        <v>562</v>
      </c>
      <c r="AM2969" s="246" t="s">
        <v>562</v>
      </c>
      <c r="AN2969" s="246" t="s">
        <v>562</v>
      </c>
      <c r="AO2969" s="248" t="s">
        <v>562</v>
      </c>
      <c r="AP2969" s="249" t="s">
        <v>562</v>
      </c>
      <c r="AQ2969" s="249" t="s">
        <v>562</v>
      </c>
      <c r="AR2969" s="162">
        <f>IF(GLOBAL_DATA[[#This Row],[Target scope]]&lt;&gt;Target_Not_Applicable,GLOBAL_DATA[[#This Row],[Target scope]]*GLOBAL_DATA[[#This Row],[Implementation progress rate]],"")</f>
        <v>0</v>
      </c>
      <c r="AS2969" s="180">
        <f>IF(OR(GLOBAL_DATA[[#This Row],[Status]]=DATA!$J$6,GLOBAL_DATA[[#This Row],[Status]]=DATA!$J$7,GLOBAL_DATA[[#This Row],[Status]]=DATA!$J$8),1,0)</f>
        <v>0</v>
      </c>
      <c r="AT2969" s="181">
        <f>IF(GLOBAL_DATA[[#This Row],[Status]]=Status_No_Project,"",MAX(GLOBAL_DATA[[#This Row],[Initial end]],GLOBAL_DATA[[#This Row],[Re-estimated end]],43831))</f>
        <v>44560</v>
      </c>
      <c r="AU29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9" s="222">
        <f>IF(GLOBAL_DATA[[#This Row],[Target scope]]&lt;&gt;Target_Not_Applicable,COUNTBLANK(GLOBAL_DATA[[#This Row],[Target scope]:[Target justification (if&lt;100%)]]),0)+IF(GLOBAL_DATA[[#This Row],[Status]]&lt;&gt;Status_No_Project,COUNTBLANK(GLOBAL_DATA[[#This Row],[Implementation progress rate]:[CISO assessment]]),0)</f>
        <v>1</v>
      </c>
      <c r="AW2969" s="45">
        <f>SUBTOTAL(103,GLOBAL_DATA[[#This Row],[BU]])</f>
        <v>0</v>
      </c>
    </row>
    <row r="2970" spans="1:49" ht="38.25" hidden="1" x14ac:dyDescent="0.25">
      <c r="A2970" s="222" t="s">
        <v>40</v>
      </c>
      <c r="B2970" s="223" t="s">
        <v>894</v>
      </c>
      <c r="C2970" s="223" t="s">
        <v>50</v>
      </c>
      <c r="D2970" s="231" t="s">
        <v>801</v>
      </c>
      <c r="E2970" s="232" t="s">
        <v>9</v>
      </c>
      <c r="F2970" s="232"/>
      <c r="G2970" s="233"/>
      <c r="H2970" s="221"/>
      <c r="I2970" s="231" t="s">
        <v>568</v>
      </c>
      <c r="J2970" s="232"/>
      <c r="K2970" s="234"/>
      <c r="L2970" s="235"/>
      <c r="M2970" s="233"/>
      <c r="N2970" s="236"/>
      <c r="O2970" s="224" t="str">
        <f>IF(GLOBAL_DATA[[#This Row],[Target scope]]="","",INDEX(DATA_TargetStatusChoice[Target_Status_Choice],MATCH(GLOBAL_DATA[[#This Row],[Target scope]],DATA_TargetStatusChoice[Value],1)))</f>
        <v>FULL IMPLEMENTATION</v>
      </c>
      <c r="P2970" s="237">
        <v>1</v>
      </c>
      <c r="Q2970" s="238"/>
      <c r="R2970" s="250" t="s">
        <v>31</v>
      </c>
      <c r="S2970" s="251">
        <v>0</v>
      </c>
      <c r="T2970" s="251" t="s">
        <v>386</v>
      </c>
      <c r="U2970" s="252"/>
      <c r="V2970" s="239" t="s">
        <v>430</v>
      </c>
      <c r="W2970" s="240" t="s">
        <v>922</v>
      </c>
      <c r="X2970" s="241">
        <v>44197</v>
      </c>
      <c r="Y2970" s="241">
        <v>44560</v>
      </c>
      <c r="Z2970" s="241">
        <v>44560</v>
      </c>
      <c r="AA2970" s="242">
        <f>SUM(GLOBAL_DATA[[#This Row],[Initial 2020]],GLOBAL_DATA[[#This Row],[Initial 2021]],GLOBAL_DATA[[#This Row],[Initial 2022]],GLOBAL_DATA[[#This Row],[Initial 2023]])</f>
        <v>0</v>
      </c>
      <c r="AB2970" s="243">
        <f>SUM(GLOBAL_DATA[[#This Row],[Reestimated 2020]],GLOBAL_DATA[[#This Row],[Reestimated 2021]],GLOBAL_DATA[[#This Row],[Reestimated 2022]],GLOBAL_DATA[[#This Row],[Reestimated 2023]])</f>
        <v>0</v>
      </c>
      <c r="AC2970" s="244">
        <f>SUM(GLOBAL_DATA[[#This Row],[Spent 2020]],GLOBAL_DATA[[#This Row],[Spent 2021]],GLOBAL_DATA[[#This Row],[Spent 2022]],GLOBAL_DATA[[#This Row],[Spent 2023]])</f>
        <v>0</v>
      </c>
      <c r="AD2970" s="245" t="s">
        <v>562</v>
      </c>
      <c r="AE2970" s="246" t="s">
        <v>562</v>
      </c>
      <c r="AF2970" s="247" t="s">
        <v>562</v>
      </c>
      <c r="AG2970" s="246">
        <v>0</v>
      </c>
      <c r="AH2970" s="246" t="s">
        <v>562</v>
      </c>
      <c r="AI2970" s="246" t="s">
        <v>562</v>
      </c>
      <c r="AJ2970" s="245" t="s">
        <v>562</v>
      </c>
      <c r="AK2970" s="246" t="s">
        <v>562</v>
      </c>
      <c r="AL2970" s="247" t="s">
        <v>562</v>
      </c>
      <c r="AM2970" s="246" t="s">
        <v>562</v>
      </c>
      <c r="AN2970" s="246" t="s">
        <v>562</v>
      </c>
      <c r="AO2970" s="248" t="s">
        <v>562</v>
      </c>
      <c r="AP2970" s="249" t="s">
        <v>562</v>
      </c>
      <c r="AQ2970" s="249" t="s">
        <v>562</v>
      </c>
      <c r="AR2970" s="162">
        <f>IF(GLOBAL_DATA[[#This Row],[Target scope]]&lt;&gt;Target_Not_Applicable,GLOBAL_DATA[[#This Row],[Target scope]]*GLOBAL_DATA[[#This Row],[Implementation progress rate]],"")</f>
        <v>0</v>
      </c>
      <c r="AS2970" s="180">
        <f>IF(OR(GLOBAL_DATA[[#This Row],[Status]]=DATA!$J$6,GLOBAL_DATA[[#This Row],[Status]]=DATA!$J$7,GLOBAL_DATA[[#This Row],[Status]]=DATA!$J$8),1,0)</f>
        <v>0</v>
      </c>
      <c r="AT2970" s="181">
        <f>IF(GLOBAL_DATA[[#This Row],[Status]]=Status_No_Project,"",MAX(GLOBAL_DATA[[#This Row],[Initial end]],GLOBAL_DATA[[#This Row],[Re-estimated end]],43831))</f>
        <v>44560</v>
      </c>
      <c r="AU29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0" s="222">
        <f>IF(GLOBAL_DATA[[#This Row],[Target scope]]&lt;&gt;Target_Not_Applicable,COUNTBLANK(GLOBAL_DATA[[#This Row],[Target scope]:[Target justification (if&lt;100%)]]),0)+IF(GLOBAL_DATA[[#This Row],[Status]]&lt;&gt;Status_No_Project,COUNTBLANK(GLOBAL_DATA[[#This Row],[Implementation progress rate]:[CISO assessment]]),0)</f>
        <v>1</v>
      </c>
      <c r="AW2970" s="45">
        <f>SUBTOTAL(103,GLOBAL_DATA[[#This Row],[BU]])</f>
        <v>0</v>
      </c>
    </row>
    <row r="2971" spans="1:49" ht="38.25" hidden="1" x14ac:dyDescent="0.25">
      <c r="A2971" s="222" t="s">
        <v>40</v>
      </c>
      <c r="B2971" s="223" t="s">
        <v>894</v>
      </c>
      <c r="C2971" s="223" t="s">
        <v>50</v>
      </c>
      <c r="D2971" s="231" t="s">
        <v>802</v>
      </c>
      <c r="E2971" s="232" t="s">
        <v>9</v>
      </c>
      <c r="F2971" s="232"/>
      <c r="G2971" s="233"/>
      <c r="H2971" s="221"/>
      <c r="I2971" s="231" t="s">
        <v>568</v>
      </c>
      <c r="J2971" s="232"/>
      <c r="K2971" s="234"/>
      <c r="L2971" s="235"/>
      <c r="M2971" s="233"/>
      <c r="N2971" s="236"/>
      <c r="O2971" s="224" t="str">
        <f>IF(GLOBAL_DATA[[#This Row],[Target scope]]="","",INDEX(DATA_TargetStatusChoice[Target_Status_Choice],MATCH(GLOBAL_DATA[[#This Row],[Target scope]],DATA_TargetStatusChoice[Value],1)))</f>
        <v>FULL IMPLEMENTATION</v>
      </c>
      <c r="P2971" s="237">
        <v>1</v>
      </c>
      <c r="Q2971" s="238"/>
      <c r="R2971" s="250" t="s">
        <v>31</v>
      </c>
      <c r="S2971" s="251">
        <v>0</v>
      </c>
      <c r="T2971" s="251" t="s">
        <v>386</v>
      </c>
      <c r="U2971" s="252"/>
      <c r="V2971" s="239" t="s">
        <v>430</v>
      </c>
      <c r="W2971" s="240" t="s">
        <v>921</v>
      </c>
      <c r="X2971" s="241">
        <v>44197</v>
      </c>
      <c r="Y2971" s="241">
        <v>44560</v>
      </c>
      <c r="Z2971" s="241">
        <v>44560</v>
      </c>
      <c r="AA2971" s="242">
        <f>SUM(GLOBAL_DATA[[#This Row],[Initial 2020]],GLOBAL_DATA[[#This Row],[Initial 2021]],GLOBAL_DATA[[#This Row],[Initial 2022]],GLOBAL_DATA[[#This Row],[Initial 2023]])</f>
        <v>0</v>
      </c>
      <c r="AB2971" s="243">
        <f>SUM(GLOBAL_DATA[[#This Row],[Reestimated 2020]],GLOBAL_DATA[[#This Row],[Reestimated 2021]],GLOBAL_DATA[[#This Row],[Reestimated 2022]],GLOBAL_DATA[[#This Row],[Reestimated 2023]])</f>
        <v>0</v>
      </c>
      <c r="AC2971" s="244">
        <f>SUM(GLOBAL_DATA[[#This Row],[Spent 2020]],GLOBAL_DATA[[#This Row],[Spent 2021]],GLOBAL_DATA[[#This Row],[Spent 2022]],GLOBAL_DATA[[#This Row],[Spent 2023]])</f>
        <v>0</v>
      </c>
      <c r="AD2971" s="245" t="s">
        <v>562</v>
      </c>
      <c r="AE2971" s="246" t="s">
        <v>562</v>
      </c>
      <c r="AF2971" s="247" t="s">
        <v>562</v>
      </c>
      <c r="AG2971" s="246">
        <v>0</v>
      </c>
      <c r="AH2971" s="246" t="s">
        <v>562</v>
      </c>
      <c r="AI2971" s="246" t="s">
        <v>562</v>
      </c>
      <c r="AJ2971" s="245" t="s">
        <v>562</v>
      </c>
      <c r="AK2971" s="246" t="s">
        <v>562</v>
      </c>
      <c r="AL2971" s="247" t="s">
        <v>562</v>
      </c>
      <c r="AM2971" s="246" t="s">
        <v>562</v>
      </c>
      <c r="AN2971" s="246" t="s">
        <v>562</v>
      </c>
      <c r="AO2971" s="248" t="s">
        <v>562</v>
      </c>
      <c r="AP2971" s="249" t="s">
        <v>562</v>
      </c>
      <c r="AQ2971" s="249" t="s">
        <v>562</v>
      </c>
      <c r="AR2971" s="162">
        <f>IF(GLOBAL_DATA[[#This Row],[Target scope]]&lt;&gt;Target_Not_Applicable,GLOBAL_DATA[[#This Row],[Target scope]]*GLOBAL_DATA[[#This Row],[Implementation progress rate]],"")</f>
        <v>0</v>
      </c>
      <c r="AS2971" s="180">
        <f>IF(OR(GLOBAL_DATA[[#This Row],[Status]]=DATA!$J$6,GLOBAL_DATA[[#This Row],[Status]]=DATA!$J$7,GLOBAL_DATA[[#This Row],[Status]]=DATA!$J$8),1,0)</f>
        <v>0</v>
      </c>
      <c r="AT2971" s="181">
        <f>IF(GLOBAL_DATA[[#This Row],[Status]]=Status_No_Project,"",MAX(GLOBAL_DATA[[#This Row],[Initial end]],GLOBAL_DATA[[#This Row],[Re-estimated end]],43831))</f>
        <v>44560</v>
      </c>
      <c r="AU29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1" s="222">
        <f>IF(GLOBAL_DATA[[#This Row],[Target scope]]&lt;&gt;Target_Not_Applicable,COUNTBLANK(GLOBAL_DATA[[#This Row],[Target scope]:[Target justification (if&lt;100%)]]),0)+IF(GLOBAL_DATA[[#This Row],[Status]]&lt;&gt;Status_No_Project,COUNTBLANK(GLOBAL_DATA[[#This Row],[Implementation progress rate]:[CISO assessment]]),0)</f>
        <v>1</v>
      </c>
      <c r="AW2971" s="45">
        <f>SUBTOTAL(103,GLOBAL_DATA[[#This Row],[BU]])</f>
        <v>0</v>
      </c>
    </row>
    <row r="2972" spans="1:49" ht="38.25" hidden="1" x14ac:dyDescent="0.25">
      <c r="A2972" s="222" t="s">
        <v>40</v>
      </c>
      <c r="B2972" s="223" t="s">
        <v>894</v>
      </c>
      <c r="C2972" s="223" t="s">
        <v>50</v>
      </c>
      <c r="D2972" s="231" t="s">
        <v>803</v>
      </c>
      <c r="E2972" s="232" t="s">
        <v>10</v>
      </c>
      <c r="F2972" s="232"/>
      <c r="G2972" s="233"/>
      <c r="H2972" s="221"/>
      <c r="I2972" s="231" t="s">
        <v>568</v>
      </c>
      <c r="J2972" s="232"/>
      <c r="K2972" s="234"/>
      <c r="L2972" s="235"/>
      <c r="M2972" s="233"/>
      <c r="N2972" s="236"/>
      <c r="O2972" s="224" t="str">
        <f>IF(GLOBAL_DATA[[#This Row],[Target scope]]="","",INDEX(DATA_TargetStatusChoice[Target_Status_Choice],MATCH(GLOBAL_DATA[[#This Row],[Target scope]],DATA_TargetStatusChoice[Value],1)))</f>
        <v>FULL IMPLEMENTATION</v>
      </c>
      <c r="P2972" s="237">
        <v>1</v>
      </c>
      <c r="Q2972" s="238"/>
      <c r="R2972" s="250" t="s">
        <v>31</v>
      </c>
      <c r="S2972" s="251">
        <v>0</v>
      </c>
      <c r="T2972" s="251" t="s">
        <v>386</v>
      </c>
      <c r="U2972" s="252"/>
      <c r="V2972" s="239" t="s">
        <v>430</v>
      </c>
      <c r="W2972" s="240" t="s">
        <v>390</v>
      </c>
      <c r="X2972" s="241">
        <v>44197</v>
      </c>
      <c r="Y2972" s="241">
        <v>44560</v>
      </c>
      <c r="Z2972" s="241" t="s">
        <v>562</v>
      </c>
      <c r="AA2972" s="242">
        <f>SUM(GLOBAL_DATA[[#This Row],[Initial 2020]],GLOBAL_DATA[[#This Row],[Initial 2021]],GLOBAL_DATA[[#This Row],[Initial 2022]],GLOBAL_DATA[[#This Row],[Initial 2023]])</f>
        <v>0</v>
      </c>
      <c r="AB2972" s="243">
        <f>SUM(GLOBAL_DATA[[#This Row],[Reestimated 2020]],GLOBAL_DATA[[#This Row],[Reestimated 2021]],GLOBAL_DATA[[#This Row],[Reestimated 2022]],GLOBAL_DATA[[#This Row],[Reestimated 2023]])</f>
        <v>0</v>
      </c>
      <c r="AC2972" s="244">
        <f>SUM(GLOBAL_DATA[[#This Row],[Spent 2020]],GLOBAL_DATA[[#This Row],[Spent 2021]],GLOBAL_DATA[[#This Row],[Spent 2022]],GLOBAL_DATA[[#This Row],[Spent 2023]])</f>
        <v>0</v>
      </c>
      <c r="AD2972" s="245" t="s">
        <v>562</v>
      </c>
      <c r="AE2972" s="246" t="s">
        <v>562</v>
      </c>
      <c r="AF2972" s="247" t="s">
        <v>562</v>
      </c>
      <c r="AG2972" s="246">
        <v>0</v>
      </c>
      <c r="AH2972" s="246" t="s">
        <v>562</v>
      </c>
      <c r="AI2972" s="246" t="s">
        <v>562</v>
      </c>
      <c r="AJ2972" s="245" t="s">
        <v>562</v>
      </c>
      <c r="AK2972" s="246" t="s">
        <v>562</v>
      </c>
      <c r="AL2972" s="247" t="s">
        <v>562</v>
      </c>
      <c r="AM2972" s="246" t="s">
        <v>562</v>
      </c>
      <c r="AN2972" s="246" t="s">
        <v>562</v>
      </c>
      <c r="AO2972" s="248" t="s">
        <v>562</v>
      </c>
      <c r="AP2972" s="249" t="s">
        <v>562</v>
      </c>
      <c r="AQ2972" s="249" t="s">
        <v>562</v>
      </c>
      <c r="AR2972" s="162">
        <f>IF(GLOBAL_DATA[[#This Row],[Target scope]]&lt;&gt;Target_Not_Applicable,GLOBAL_DATA[[#This Row],[Target scope]]*GLOBAL_DATA[[#This Row],[Implementation progress rate]],"")</f>
        <v>0</v>
      </c>
      <c r="AS2972" s="180">
        <f>IF(OR(GLOBAL_DATA[[#This Row],[Status]]=DATA!$J$6,GLOBAL_DATA[[#This Row],[Status]]=DATA!$J$7,GLOBAL_DATA[[#This Row],[Status]]=DATA!$J$8),1,0)</f>
        <v>0</v>
      </c>
      <c r="AT2972" s="181">
        <f>IF(GLOBAL_DATA[[#This Row],[Status]]=Status_No_Project,"",MAX(GLOBAL_DATA[[#This Row],[Initial end]],GLOBAL_DATA[[#This Row],[Re-estimated end]],43831))</f>
        <v>44560</v>
      </c>
      <c r="AU29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2" s="222">
        <f>IF(GLOBAL_DATA[[#This Row],[Target scope]]&lt;&gt;Target_Not_Applicable,COUNTBLANK(GLOBAL_DATA[[#This Row],[Target scope]:[Target justification (if&lt;100%)]]),0)+IF(GLOBAL_DATA[[#This Row],[Status]]&lt;&gt;Status_No_Project,COUNTBLANK(GLOBAL_DATA[[#This Row],[Implementation progress rate]:[CISO assessment]]),0)</f>
        <v>1</v>
      </c>
      <c r="AW2972" s="45">
        <f>SUBTOTAL(103,GLOBAL_DATA[[#This Row],[BU]])</f>
        <v>0</v>
      </c>
    </row>
    <row r="2973" spans="1:49" ht="38.25" hidden="1" x14ac:dyDescent="0.25">
      <c r="A2973" s="222" t="s">
        <v>40</v>
      </c>
      <c r="B2973" s="223" t="s">
        <v>894</v>
      </c>
      <c r="C2973" s="223" t="s">
        <v>50</v>
      </c>
      <c r="D2973" s="231" t="s">
        <v>804</v>
      </c>
      <c r="E2973" s="232" t="s">
        <v>10</v>
      </c>
      <c r="F2973" s="232"/>
      <c r="G2973" s="233"/>
      <c r="H2973" s="221"/>
      <c r="I2973" s="231" t="s">
        <v>571</v>
      </c>
      <c r="J2973" s="232"/>
      <c r="K2973" s="234"/>
      <c r="L2973" s="235"/>
      <c r="M2973" s="233"/>
      <c r="N2973" s="236"/>
      <c r="O2973" s="224" t="str">
        <f>IF(GLOBAL_DATA[[#This Row],[Target scope]]="","",INDEX(DATA_TargetStatusChoice[Target_Status_Choice],MATCH(GLOBAL_DATA[[#This Row],[Target scope]],DATA_TargetStatusChoice[Value],1)))</f>
        <v>NOT APPLICABLE</v>
      </c>
      <c r="P2973" s="237" t="s">
        <v>427</v>
      </c>
      <c r="Q2973" s="238"/>
      <c r="R2973" s="250" t="s">
        <v>469</v>
      </c>
      <c r="S2973" s="251"/>
      <c r="T2973" s="251" t="s">
        <v>386</v>
      </c>
      <c r="U2973" s="252"/>
      <c r="V2973" s="239" t="s">
        <v>562</v>
      </c>
      <c r="W2973" s="240" t="s">
        <v>922</v>
      </c>
      <c r="X2973" s="241" t="s">
        <v>562</v>
      </c>
      <c r="Y2973" s="241" t="s">
        <v>562</v>
      </c>
      <c r="Z2973" s="241" t="s">
        <v>562</v>
      </c>
      <c r="AA2973" s="242">
        <f>SUM(GLOBAL_DATA[[#This Row],[Initial 2020]],GLOBAL_DATA[[#This Row],[Initial 2021]],GLOBAL_DATA[[#This Row],[Initial 2022]],GLOBAL_DATA[[#This Row],[Initial 2023]])</f>
        <v>0</v>
      </c>
      <c r="AB2973" s="243">
        <f>SUM(GLOBAL_DATA[[#This Row],[Reestimated 2020]],GLOBAL_DATA[[#This Row],[Reestimated 2021]],GLOBAL_DATA[[#This Row],[Reestimated 2022]],GLOBAL_DATA[[#This Row],[Reestimated 2023]])</f>
        <v>0</v>
      </c>
      <c r="AC2973" s="244">
        <f>SUM(GLOBAL_DATA[[#This Row],[Spent 2020]],GLOBAL_DATA[[#This Row],[Spent 2021]],GLOBAL_DATA[[#This Row],[Spent 2022]],GLOBAL_DATA[[#This Row],[Spent 2023]])</f>
        <v>0</v>
      </c>
      <c r="AD2973" s="245" t="s">
        <v>562</v>
      </c>
      <c r="AE2973" s="246" t="s">
        <v>562</v>
      </c>
      <c r="AF2973" s="247" t="s">
        <v>562</v>
      </c>
      <c r="AG2973" s="246" t="s">
        <v>562</v>
      </c>
      <c r="AH2973" s="246" t="s">
        <v>562</v>
      </c>
      <c r="AI2973" s="246" t="s">
        <v>562</v>
      </c>
      <c r="AJ2973" s="245" t="s">
        <v>562</v>
      </c>
      <c r="AK2973" s="246" t="s">
        <v>562</v>
      </c>
      <c r="AL2973" s="247" t="s">
        <v>562</v>
      </c>
      <c r="AM2973" s="246" t="s">
        <v>562</v>
      </c>
      <c r="AN2973" s="246" t="s">
        <v>562</v>
      </c>
      <c r="AO2973" s="248" t="s">
        <v>562</v>
      </c>
      <c r="AP2973" s="249" t="s">
        <v>562</v>
      </c>
      <c r="AQ2973" s="249" t="s">
        <v>562</v>
      </c>
      <c r="AR2973" s="162" t="str">
        <f>IF(GLOBAL_DATA[[#This Row],[Target scope]]&lt;&gt;Target_Not_Applicable,GLOBAL_DATA[[#This Row],[Target scope]]*GLOBAL_DATA[[#This Row],[Implementation progress rate]],"")</f>
        <v/>
      </c>
      <c r="AS2973" s="180">
        <f>IF(OR(GLOBAL_DATA[[#This Row],[Status]]=DATA!$J$6,GLOBAL_DATA[[#This Row],[Status]]=DATA!$J$7,GLOBAL_DATA[[#This Row],[Status]]=DATA!$J$8),1,0)</f>
        <v>0</v>
      </c>
      <c r="AT2973" s="181" t="str">
        <f>IF(GLOBAL_DATA[[#This Row],[Status]]=Status_No_Project,"",MAX(GLOBAL_DATA[[#This Row],[Initial end]],GLOBAL_DATA[[#This Row],[Re-estimated end]],43831))</f>
        <v/>
      </c>
      <c r="AU29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3" s="222">
        <f>IF(GLOBAL_DATA[[#This Row],[Target scope]]&lt;&gt;Target_Not_Applicable,COUNTBLANK(GLOBAL_DATA[[#This Row],[Target scope]:[Target justification (if&lt;100%)]]),0)+IF(GLOBAL_DATA[[#This Row],[Status]]&lt;&gt;Status_No_Project,COUNTBLANK(GLOBAL_DATA[[#This Row],[Implementation progress rate]:[CISO assessment]]),0)</f>
        <v>0</v>
      </c>
      <c r="AW2973" s="45">
        <f>SUBTOTAL(103,GLOBAL_DATA[[#This Row],[BU]])</f>
        <v>0</v>
      </c>
    </row>
    <row r="2974" spans="1:49" ht="38.25" hidden="1" x14ac:dyDescent="0.25">
      <c r="A2974" s="222" t="s">
        <v>40</v>
      </c>
      <c r="B2974" s="223" t="s">
        <v>894</v>
      </c>
      <c r="C2974" s="223" t="s">
        <v>50</v>
      </c>
      <c r="D2974" s="231" t="s">
        <v>805</v>
      </c>
      <c r="E2974" s="232" t="s">
        <v>10</v>
      </c>
      <c r="F2974" s="232"/>
      <c r="G2974" s="233"/>
      <c r="H2974" s="221"/>
      <c r="I2974" s="231" t="s">
        <v>568</v>
      </c>
      <c r="J2974" s="232"/>
      <c r="K2974" s="234"/>
      <c r="L2974" s="235"/>
      <c r="M2974" s="233"/>
      <c r="N2974" s="236"/>
      <c r="O2974" s="224" t="str">
        <f>IF(GLOBAL_DATA[[#This Row],[Target scope]]="","",INDEX(DATA_TargetStatusChoice[Target_Status_Choice],MATCH(GLOBAL_DATA[[#This Row],[Target scope]],DATA_TargetStatusChoice[Value],1)))</f>
        <v>NOT APPLICABLE</v>
      </c>
      <c r="P2974" s="237" t="s">
        <v>427</v>
      </c>
      <c r="Q2974" s="238"/>
      <c r="R2974" s="250" t="s">
        <v>469</v>
      </c>
      <c r="S2974" s="251"/>
      <c r="T2974" s="251" t="s">
        <v>386</v>
      </c>
      <c r="U2974" s="252"/>
      <c r="V2974" s="239" t="s">
        <v>562</v>
      </c>
      <c r="W2974" s="240" t="s">
        <v>922</v>
      </c>
      <c r="X2974" s="241" t="s">
        <v>562</v>
      </c>
      <c r="Y2974" s="241" t="s">
        <v>562</v>
      </c>
      <c r="Z2974" s="241" t="s">
        <v>562</v>
      </c>
      <c r="AA2974" s="242">
        <f>SUM(GLOBAL_DATA[[#This Row],[Initial 2020]],GLOBAL_DATA[[#This Row],[Initial 2021]],GLOBAL_DATA[[#This Row],[Initial 2022]],GLOBAL_DATA[[#This Row],[Initial 2023]])</f>
        <v>0</v>
      </c>
      <c r="AB2974" s="243">
        <f>SUM(GLOBAL_DATA[[#This Row],[Reestimated 2020]],GLOBAL_DATA[[#This Row],[Reestimated 2021]],GLOBAL_DATA[[#This Row],[Reestimated 2022]],GLOBAL_DATA[[#This Row],[Reestimated 2023]])</f>
        <v>0</v>
      </c>
      <c r="AC2974" s="244">
        <f>SUM(GLOBAL_DATA[[#This Row],[Spent 2020]],GLOBAL_DATA[[#This Row],[Spent 2021]],GLOBAL_DATA[[#This Row],[Spent 2022]],GLOBAL_DATA[[#This Row],[Spent 2023]])</f>
        <v>0</v>
      </c>
      <c r="AD2974" s="245" t="s">
        <v>562</v>
      </c>
      <c r="AE2974" s="246" t="s">
        <v>562</v>
      </c>
      <c r="AF2974" s="247" t="s">
        <v>562</v>
      </c>
      <c r="AG2974" s="246" t="s">
        <v>562</v>
      </c>
      <c r="AH2974" s="246" t="s">
        <v>562</v>
      </c>
      <c r="AI2974" s="246" t="s">
        <v>562</v>
      </c>
      <c r="AJ2974" s="245" t="s">
        <v>562</v>
      </c>
      <c r="AK2974" s="246" t="s">
        <v>562</v>
      </c>
      <c r="AL2974" s="247" t="s">
        <v>562</v>
      </c>
      <c r="AM2974" s="246" t="s">
        <v>562</v>
      </c>
      <c r="AN2974" s="246" t="s">
        <v>562</v>
      </c>
      <c r="AO2974" s="248" t="s">
        <v>562</v>
      </c>
      <c r="AP2974" s="249" t="s">
        <v>562</v>
      </c>
      <c r="AQ2974" s="249" t="s">
        <v>562</v>
      </c>
      <c r="AR2974" s="162" t="str">
        <f>IF(GLOBAL_DATA[[#This Row],[Target scope]]&lt;&gt;Target_Not_Applicable,GLOBAL_DATA[[#This Row],[Target scope]]*GLOBAL_DATA[[#This Row],[Implementation progress rate]],"")</f>
        <v/>
      </c>
      <c r="AS2974" s="180">
        <f>IF(OR(GLOBAL_DATA[[#This Row],[Status]]=DATA!$J$6,GLOBAL_DATA[[#This Row],[Status]]=DATA!$J$7,GLOBAL_DATA[[#This Row],[Status]]=DATA!$J$8),1,0)</f>
        <v>0</v>
      </c>
      <c r="AT2974" s="181" t="str">
        <f>IF(GLOBAL_DATA[[#This Row],[Status]]=Status_No_Project,"",MAX(GLOBAL_DATA[[#This Row],[Initial end]],GLOBAL_DATA[[#This Row],[Re-estimated end]],43831))</f>
        <v/>
      </c>
      <c r="AU29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4" s="222">
        <f>IF(GLOBAL_DATA[[#This Row],[Target scope]]&lt;&gt;Target_Not_Applicable,COUNTBLANK(GLOBAL_DATA[[#This Row],[Target scope]:[Target justification (if&lt;100%)]]),0)+IF(GLOBAL_DATA[[#This Row],[Status]]&lt;&gt;Status_No_Project,COUNTBLANK(GLOBAL_DATA[[#This Row],[Implementation progress rate]:[CISO assessment]]),0)</f>
        <v>0</v>
      </c>
      <c r="AW2974" s="45">
        <f>SUBTOTAL(103,GLOBAL_DATA[[#This Row],[BU]])</f>
        <v>0</v>
      </c>
    </row>
    <row r="2975" spans="1:49" ht="38.25" hidden="1" x14ac:dyDescent="0.25">
      <c r="A2975" s="222" t="s">
        <v>40</v>
      </c>
      <c r="B2975" s="223" t="s">
        <v>894</v>
      </c>
      <c r="C2975" s="223" t="s">
        <v>50</v>
      </c>
      <c r="D2975" s="231" t="s">
        <v>806</v>
      </c>
      <c r="E2975" s="232" t="s">
        <v>10</v>
      </c>
      <c r="F2975" s="232"/>
      <c r="G2975" s="233"/>
      <c r="H2975" s="221"/>
      <c r="I2975" s="231" t="s">
        <v>571</v>
      </c>
      <c r="J2975" s="232"/>
      <c r="K2975" s="234"/>
      <c r="L2975" s="235"/>
      <c r="M2975" s="233"/>
      <c r="N2975" s="236"/>
      <c r="O2975" s="224" t="str">
        <f>IF(GLOBAL_DATA[[#This Row],[Target scope]]="","",INDEX(DATA_TargetStatusChoice[Target_Status_Choice],MATCH(GLOBAL_DATA[[#This Row],[Target scope]],DATA_TargetStatusChoice[Value],1)))</f>
        <v>NOT APPLICABLE</v>
      </c>
      <c r="P2975" s="237" t="s">
        <v>427</v>
      </c>
      <c r="Q2975" s="238"/>
      <c r="R2975" s="250" t="s">
        <v>469</v>
      </c>
      <c r="S2975" s="251"/>
      <c r="T2975" s="251" t="s">
        <v>386</v>
      </c>
      <c r="U2975" s="252"/>
      <c r="V2975" s="239" t="s">
        <v>562</v>
      </c>
      <c r="W2975" s="240" t="s">
        <v>922</v>
      </c>
      <c r="X2975" s="241" t="s">
        <v>562</v>
      </c>
      <c r="Y2975" s="241" t="s">
        <v>562</v>
      </c>
      <c r="Z2975" s="241" t="s">
        <v>562</v>
      </c>
      <c r="AA2975" s="242">
        <f>SUM(GLOBAL_DATA[[#This Row],[Initial 2020]],GLOBAL_DATA[[#This Row],[Initial 2021]],GLOBAL_DATA[[#This Row],[Initial 2022]],GLOBAL_DATA[[#This Row],[Initial 2023]])</f>
        <v>0</v>
      </c>
      <c r="AB2975" s="243">
        <f>SUM(GLOBAL_DATA[[#This Row],[Reestimated 2020]],GLOBAL_DATA[[#This Row],[Reestimated 2021]],GLOBAL_DATA[[#This Row],[Reestimated 2022]],GLOBAL_DATA[[#This Row],[Reestimated 2023]])</f>
        <v>0</v>
      </c>
      <c r="AC2975" s="244">
        <f>SUM(GLOBAL_DATA[[#This Row],[Spent 2020]],GLOBAL_DATA[[#This Row],[Spent 2021]],GLOBAL_DATA[[#This Row],[Spent 2022]],GLOBAL_DATA[[#This Row],[Spent 2023]])</f>
        <v>0</v>
      </c>
      <c r="AD2975" s="245" t="s">
        <v>562</v>
      </c>
      <c r="AE2975" s="246" t="s">
        <v>562</v>
      </c>
      <c r="AF2975" s="247" t="s">
        <v>562</v>
      </c>
      <c r="AG2975" s="246" t="s">
        <v>562</v>
      </c>
      <c r="AH2975" s="246" t="s">
        <v>562</v>
      </c>
      <c r="AI2975" s="246" t="s">
        <v>562</v>
      </c>
      <c r="AJ2975" s="245" t="s">
        <v>562</v>
      </c>
      <c r="AK2975" s="246" t="s">
        <v>562</v>
      </c>
      <c r="AL2975" s="247" t="s">
        <v>562</v>
      </c>
      <c r="AM2975" s="246" t="s">
        <v>562</v>
      </c>
      <c r="AN2975" s="246" t="s">
        <v>562</v>
      </c>
      <c r="AO2975" s="248" t="s">
        <v>562</v>
      </c>
      <c r="AP2975" s="249" t="s">
        <v>562</v>
      </c>
      <c r="AQ2975" s="249" t="s">
        <v>562</v>
      </c>
      <c r="AR2975" s="162" t="str">
        <f>IF(GLOBAL_DATA[[#This Row],[Target scope]]&lt;&gt;Target_Not_Applicable,GLOBAL_DATA[[#This Row],[Target scope]]*GLOBAL_DATA[[#This Row],[Implementation progress rate]],"")</f>
        <v/>
      </c>
      <c r="AS2975" s="180">
        <f>IF(OR(GLOBAL_DATA[[#This Row],[Status]]=DATA!$J$6,GLOBAL_DATA[[#This Row],[Status]]=DATA!$J$7,GLOBAL_DATA[[#This Row],[Status]]=DATA!$J$8),1,0)</f>
        <v>0</v>
      </c>
      <c r="AT2975" s="181" t="str">
        <f>IF(GLOBAL_DATA[[#This Row],[Status]]=Status_No_Project,"",MAX(GLOBAL_DATA[[#This Row],[Initial end]],GLOBAL_DATA[[#This Row],[Re-estimated end]],43831))</f>
        <v/>
      </c>
      <c r="AU29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5" s="222">
        <f>IF(GLOBAL_DATA[[#This Row],[Target scope]]&lt;&gt;Target_Not_Applicable,COUNTBLANK(GLOBAL_DATA[[#This Row],[Target scope]:[Target justification (if&lt;100%)]]),0)+IF(GLOBAL_DATA[[#This Row],[Status]]&lt;&gt;Status_No_Project,COUNTBLANK(GLOBAL_DATA[[#This Row],[Implementation progress rate]:[CISO assessment]]),0)</f>
        <v>0</v>
      </c>
      <c r="AW2975" s="45">
        <f>SUBTOTAL(103,GLOBAL_DATA[[#This Row],[BU]])</f>
        <v>0</v>
      </c>
    </row>
    <row r="2976" spans="1:49" ht="38.25" hidden="1" x14ac:dyDescent="0.25">
      <c r="A2976" s="222" t="s">
        <v>40</v>
      </c>
      <c r="B2976" s="223" t="s">
        <v>894</v>
      </c>
      <c r="C2976" s="223" t="s">
        <v>50</v>
      </c>
      <c r="D2976" s="231" t="s">
        <v>807</v>
      </c>
      <c r="E2976" s="232" t="s">
        <v>10</v>
      </c>
      <c r="F2976" s="232"/>
      <c r="G2976" s="233"/>
      <c r="H2976" s="221"/>
      <c r="I2976" s="231" t="s">
        <v>571</v>
      </c>
      <c r="J2976" s="232"/>
      <c r="K2976" s="234"/>
      <c r="L2976" s="235"/>
      <c r="M2976" s="233"/>
      <c r="N2976" s="236"/>
      <c r="O2976" s="224" t="str">
        <f>IF(GLOBAL_DATA[[#This Row],[Target scope]]="","",INDEX(DATA_TargetStatusChoice[Target_Status_Choice],MATCH(GLOBAL_DATA[[#This Row],[Target scope]],DATA_TargetStatusChoice[Value],1)))</f>
        <v>NOT APPLICABLE</v>
      </c>
      <c r="P2976" s="237" t="s">
        <v>427</v>
      </c>
      <c r="Q2976" s="238"/>
      <c r="R2976" s="250" t="s">
        <v>469</v>
      </c>
      <c r="S2976" s="251"/>
      <c r="T2976" s="251" t="s">
        <v>386</v>
      </c>
      <c r="U2976" s="252"/>
      <c r="V2976" s="239" t="s">
        <v>562</v>
      </c>
      <c r="W2976" s="240" t="s">
        <v>922</v>
      </c>
      <c r="X2976" s="241" t="s">
        <v>562</v>
      </c>
      <c r="Y2976" s="241" t="s">
        <v>562</v>
      </c>
      <c r="Z2976" s="241" t="s">
        <v>562</v>
      </c>
      <c r="AA2976" s="242">
        <f>SUM(GLOBAL_DATA[[#This Row],[Initial 2020]],GLOBAL_DATA[[#This Row],[Initial 2021]],GLOBAL_DATA[[#This Row],[Initial 2022]],GLOBAL_DATA[[#This Row],[Initial 2023]])</f>
        <v>0</v>
      </c>
      <c r="AB2976" s="243">
        <f>SUM(GLOBAL_DATA[[#This Row],[Reestimated 2020]],GLOBAL_DATA[[#This Row],[Reestimated 2021]],GLOBAL_DATA[[#This Row],[Reestimated 2022]],GLOBAL_DATA[[#This Row],[Reestimated 2023]])</f>
        <v>0</v>
      </c>
      <c r="AC2976" s="244">
        <f>SUM(GLOBAL_DATA[[#This Row],[Spent 2020]],GLOBAL_DATA[[#This Row],[Spent 2021]],GLOBAL_DATA[[#This Row],[Spent 2022]],GLOBAL_DATA[[#This Row],[Spent 2023]])</f>
        <v>0</v>
      </c>
      <c r="AD2976" s="245" t="s">
        <v>562</v>
      </c>
      <c r="AE2976" s="246" t="s">
        <v>562</v>
      </c>
      <c r="AF2976" s="247" t="s">
        <v>562</v>
      </c>
      <c r="AG2976" s="246" t="s">
        <v>562</v>
      </c>
      <c r="AH2976" s="246" t="s">
        <v>562</v>
      </c>
      <c r="AI2976" s="246" t="s">
        <v>562</v>
      </c>
      <c r="AJ2976" s="245" t="s">
        <v>562</v>
      </c>
      <c r="AK2976" s="246" t="s">
        <v>562</v>
      </c>
      <c r="AL2976" s="247" t="s">
        <v>562</v>
      </c>
      <c r="AM2976" s="246" t="s">
        <v>562</v>
      </c>
      <c r="AN2976" s="246" t="s">
        <v>562</v>
      </c>
      <c r="AO2976" s="248" t="s">
        <v>562</v>
      </c>
      <c r="AP2976" s="249" t="s">
        <v>562</v>
      </c>
      <c r="AQ2976" s="249" t="s">
        <v>562</v>
      </c>
      <c r="AR2976" s="162" t="str">
        <f>IF(GLOBAL_DATA[[#This Row],[Target scope]]&lt;&gt;Target_Not_Applicable,GLOBAL_DATA[[#This Row],[Target scope]]*GLOBAL_DATA[[#This Row],[Implementation progress rate]],"")</f>
        <v/>
      </c>
      <c r="AS2976" s="180">
        <f>IF(OR(GLOBAL_DATA[[#This Row],[Status]]=DATA!$J$6,GLOBAL_DATA[[#This Row],[Status]]=DATA!$J$7,GLOBAL_DATA[[#This Row],[Status]]=DATA!$J$8),1,0)</f>
        <v>0</v>
      </c>
      <c r="AT2976" s="181" t="str">
        <f>IF(GLOBAL_DATA[[#This Row],[Status]]=Status_No_Project,"",MAX(GLOBAL_DATA[[#This Row],[Initial end]],GLOBAL_DATA[[#This Row],[Re-estimated end]],43831))</f>
        <v/>
      </c>
      <c r="AU29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6" s="222">
        <f>IF(GLOBAL_DATA[[#This Row],[Target scope]]&lt;&gt;Target_Not_Applicable,COUNTBLANK(GLOBAL_DATA[[#This Row],[Target scope]:[Target justification (if&lt;100%)]]),0)+IF(GLOBAL_DATA[[#This Row],[Status]]&lt;&gt;Status_No_Project,COUNTBLANK(GLOBAL_DATA[[#This Row],[Implementation progress rate]:[CISO assessment]]),0)</f>
        <v>0</v>
      </c>
      <c r="AW2976" s="45">
        <f>SUBTOTAL(103,GLOBAL_DATA[[#This Row],[BU]])</f>
        <v>0</v>
      </c>
    </row>
    <row r="2977" spans="1:49" ht="38.25" hidden="1" x14ac:dyDescent="0.25">
      <c r="A2977" s="222" t="s">
        <v>40</v>
      </c>
      <c r="B2977" s="223" t="s">
        <v>894</v>
      </c>
      <c r="C2977" s="223" t="s">
        <v>50</v>
      </c>
      <c r="D2977" s="231" t="s">
        <v>808</v>
      </c>
      <c r="E2977" s="232" t="s">
        <v>10</v>
      </c>
      <c r="F2977" s="232"/>
      <c r="G2977" s="233"/>
      <c r="H2977" s="221"/>
      <c r="I2977" s="231" t="s">
        <v>571</v>
      </c>
      <c r="J2977" s="232"/>
      <c r="K2977" s="234"/>
      <c r="L2977" s="235"/>
      <c r="M2977" s="233"/>
      <c r="N2977" s="236"/>
      <c r="O2977" s="224" t="str">
        <f>IF(GLOBAL_DATA[[#This Row],[Target scope]]="","",INDEX(DATA_TargetStatusChoice[Target_Status_Choice],MATCH(GLOBAL_DATA[[#This Row],[Target scope]],DATA_TargetStatusChoice[Value],1)))</f>
        <v>NOT APPLICABLE</v>
      </c>
      <c r="P2977" s="237" t="s">
        <v>427</v>
      </c>
      <c r="Q2977" s="238"/>
      <c r="R2977" s="250" t="s">
        <v>469</v>
      </c>
      <c r="S2977" s="251"/>
      <c r="T2977" s="251" t="s">
        <v>386</v>
      </c>
      <c r="U2977" s="252"/>
      <c r="V2977" s="239" t="s">
        <v>562</v>
      </c>
      <c r="W2977" s="240" t="s">
        <v>922</v>
      </c>
      <c r="X2977" s="241" t="s">
        <v>562</v>
      </c>
      <c r="Y2977" s="241" t="s">
        <v>562</v>
      </c>
      <c r="Z2977" s="241" t="s">
        <v>562</v>
      </c>
      <c r="AA2977" s="242">
        <f>SUM(GLOBAL_DATA[[#This Row],[Initial 2020]],GLOBAL_DATA[[#This Row],[Initial 2021]],GLOBAL_DATA[[#This Row],[Initial 2022]],GLOBAL_DATA[[#This Row],[Initial 2023]])</f>
        <v>0</v>
      </c>
      <c r="AB2977" s="243">
        <f>SUM(GLOBAL_DATA[[#This Row],[Reestimated 2020]],GLOBAL_DATA[[#This Row],[Reestimated 2021]],GLOBAL_DATA[[#This Row],[Reestimated 2022]],GLOBAL_DATA[[#This Row],[Reestimated 2023]])</f>
        <v>0</v>
      </c>
      <c r="AC2977" s="244">
        <f>SUM(GLOBAL_DATA[[#This Row],[Spent 2020]],GLOBAL_DATA[[#This Row],[Spent 2021]],GLOBAL_DATA[[#This Row],[Spent 2022]],GLOBAL_DATA[[#This Row],[Spent 2023]])</f>
        <v>0</v>
      </c>
      <c r="AD2977" s="245" t="s">
        <v>562</v>
      </c>
      <c r="AE2977" s="246" t="s">
        <v>562</v>
      </c>
      <c r="AF2977" s="247" t="s">
        <v>562</v>
      </c>
      <c r="AG2977" s="246" t="s">
        <v>562</v>
      </c>
      <c r="AH2977" s="246" t="s">
        <v>562</v>
      </c>
      <c r="AI2977" s="246" t="s">
        <v>562</v>
      </c>
      <c r="AJ2977" s="245" t="s">
        <v>562</v>
      </c>
      <c r="AK2977" s="246" t="s">
        <v>562</v>
      </c>
      <c r="AL2977" s="247" t="s">
        <v>562</v>
      </c>
      <c r="AM2977" s="246" t="s">
        <v>562</v>
      </c>
      <c r="AN2977" s="246" t="s">
        <v>562</v>
      </c>
      <c r="AO2977" s="248" t="s">
        <v>562</v>
      </c>
      <c r="AP2977" s="249" t="s">
        <v>562</v>
      </c>
      <c r="AQ2977" s="249" t="s">
        <v>562</v>
      </c>
      <c r="AR2977" s="162" t="str">
        <f>IF(GLOBAL_DATA[[#This Row],[Target scope]]&lt;&gt;Target_Not_Applicable,GLOBAL_DATA[[#This Row],[Target scope]]*GLOBAL_DATA[[#This Row],[Implementation progress rate]],"")</f>
        <v/>
      </c>
      <c r="AS2977" s="180">
        <f>IF(OR(GLOBAL_DATA[[#This Row],[Status]]=DATA!$J$6,GLOBAL_DATA[[#This Row],[Status]]=DATA!$J$7,GLOBAL_DATA[[#This Row],[Status]]=DATA!$J$8),1,0)</f>
        <v>0</v>
      </c>
      <c r="AT2977" s="181" t="str">
        <f>IF(GLOBAL_DATA[[#This Row],[Status]]=Status_No_Project,"",MAX(GLOBAL_DATA[[#This Row],[Initial end]],GLOBAL_DATA[[#This Row],[Re-estimated end]],43831))</f>
        <v/>
      </c>
      <c r="AU29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7" s="222">
        <f>IF(GLOBAL_DATA[[#This Row],[Target scope]]&lt;&gt;Target_Not_Applicable,COUNTBLANK(GLOBAL_DATA[[#This Row],[Target scope]:[Target justification (if&lt;100%)]]),0)+IF(GLOBAL_DATA[[#This Row],[Status]]&lt;&gt;Status_No_Project,COUNTBLANK(GLOBAL_DATA[[#This Row],[Implementation progress rate]:[CISO assessment]]),0)</f>
        <v>0</v>
      </c>
      <c r="AW2977" s="45">
        <f>SUBTOTAL(103,GLOBAL_DATA[[#This Row],[BU]])</f>
        <v>0</v>
      </c>
    </row>
    <row r="2978" spans="1:49" ht="38.25" hidden="1" x14ac:dyDescent="0.25">
      <c r="A2978" s="222" t="s">
        <v>40</v>
      </c>
      <c r="B2978" s="223" t="s">
        <v>894</v>
      </c>
      <c r="C2978" s="223" t="s">
        <v>50</v>
      </c>
      <c r="D2978" s="231" t="s">
        <v>809</v>
      </c>
      <c r="E2978" s="232" t="s">
        <v>10</v>
      </c>
      <c r="F2978" s="232"/>
      <c r="G2978" s="233"/>
      <c r="H2978" s="221"/>
      <c r="I2978" s="231" t="s">
        <v>571</v>
      </c>
      <c r="J2978" s="232"/>
      <c r="K2978" s="234"/>
      <c r="L2978" s="235"/>
      <c r="M2978" s="233"/>
      <c r="N2978" s="236"/>
      <c r="O2978" s="224" t="str">
        <f>IF(GLOBAL_DATA[[#This Row],[Target scope]]="","",INDEX(DATA_TargetStatusChoice[Target_Status_Choice],MATCH(GLOBAL_DATA[[#This Row],[Target scope]],DATA_TargetStatusChoice[Value],1)))</f>
        <v>NOT APPLICABLE</v>
      </c>
      <c r="P2978" s="237" t="s">
        <v>427</v>
      </c>
      <c r="Q2978" s="238"/>
      <c r="R2978" s="250" t="s">
        <v>469</v>
      </c>
      <c r="S2978" s="251"/>
      <c r="T2978" s="251" t="s">
        <v>386</v>
      </c>
      <c r="U2978" s="252"/>
      <c r="V2978" s="239" t="s">
        <v>562</v>
      </c>
      <c r="W2978" s="240" t="s">
        <v>922</v>
      </c>
      <c r="X2978" s="241" t="s">
        <v>562</v>
      </c>
      <c r="Y2978" s="241" t="s">
        <v>562</v>
      </c>
      <c r="Z2978" s="241" t="s">
        <v>562</v>
      </c>
      <c r="AA2978" s="242">
        <f>SUM(GLOBAL_DATA[[#This Row],[Initial 2020]],GLOBAL_DATA[[#This Row],[Initial 2021]],GLOBAL_DATA[[#This Row],[Initial 2022]],GLOBAL_DATA[[#This Row],[Initial 2023]])</f>
        <v>0</v>
      </c>
      <c r="AB2978" s="243">
        <f>SUM(GLOBAL_DATA[[#This Row],[Reestimated 2020]],GLOBAL_DATA[[#This Row],[Reestimated 2021]],GLOBAL_DATA[[#This Row],[Reestimated 2022]],GLOBAL_DATA[[#This Row],[Reestimated 2023]])</f>
        <v>0</v>
      </c>
      <c r="AC2978" s="244">
        <f>SUM(GLOBAL_DATA[[#This Row],[Spent 2020]],GLOBAL_DATA[[#This Row],[Spent 2021]],GLOBAL_DATA[[#This Row],[Spent 2022]],GLOBAL_DATA[[#This Row],[Spent 2023]])</f>
        <v>0</v>
      </c>
      <c r="AD2978" s="245" t="s">
        <v>562</v>
      </c>
      <c r="AE2978" s="246" t="s">
        <v>562</v>
      </c>
      <c r="AF2978" s="247" t="s">
        <v>562</v>
      </c>
      <c r="AG2978" s="246" t="s">
        <v>562</v>
      </c>
      <c r="AH2978" s="246" t="s">
        <v>562</v>
      </c>
      <c r="AI2978" s="246" t="s">
        <v>562</v>
      </c>
      <c r="AJ2978" s="245" t="s">
        <v>562</v>
      </c>
      <c r="AK2978" s="246" t="s">
        <v>562</v>
      </c>
      <c r="AL2978" s="247" t="s">
        <v>562</v>
      </c>
      <c r="AM2978" s="246" t="s">
        <v>562</v>
      </c>
      <c r="AN2978" s="246" t="s">
        <v>562</v>
      </c>
      <c r="AO2978" s="248" t="s">
        <v>562</v>
      </c>
      <c r="AP2978" s="249" t="s">
        <v>562</v>
      </c>
      <c r="AQ2978" s="249" t="s">
        <v>562</v>
      </c>
      <c r="AR2978" s="162" t="str">
        <f>IF(GLOBAL_DATA[[#This Row],[Target scope]]&lt;&gt;Target_Not_Applicable,GLOBAL_DATA[[#This Row],[Target scope]]*GLOBAL_DATA[[#This Row],[Implementation progress rate]],"")</f>
        <v/>
      </c>
      <c r="AS2978" s="180">
        <f>IF(OR(GLOBAL_DATA[[#This Row],[Status]]=DATA!$J$6,GLOBAL_DATA[[#This Row],[Status]]=DATA!$J$7,GLOBAL_DATA[[#This Row],[Status]]=DATA!$J$8),1,0)</f>
        <v>0</v>
      </c>
      <c r="AT2978" s="181" t="str">
        <f>IF(GLOBAL_DATA[[#This Row],[Status]]=Status_No_Project,"",MAX(GLOBAL_DATA[[#This Row],[Initial end]],GLOBAL_DATA[[#This Row],[Re-estimated end]],43831))</f>
        <v/>
      </c>
      <c r="AU29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8" s="222">
        <f>IF(GLOBAL_DATA[[#This Row],[Target scope]]&lt;&gt;Target_Not_Applicable,COUNTBLANK(GLOBAL_DATA[[#This Row],[Target scope]:[Target justification (if&lt;100%)]]),0)+IF(GLOBAL_DATA[[#This Row],[Status]]&lt;&gt;Status_No_Project,COUNTBLANK(GLOBAL_DATA[[#This Row],[Implementation progress rate]:[CISO assessment]]),0)</f>
        <v>0</v>
      </c>
      <c r="AW2978" s="45">
        <f>SUBTOTAL(103,GLOBAL_DATA[[#This Row],[BU]])</f>
        <v>0</v>
      </c>
    </row>
    <row r="2979" spans="1:49" ht="38.25" hidden="1" x14ac:dyDescent="0.25">
      <c r="A2979" s="222" t="s">
        <v>40</v>
      </c>
      <c r="B2979" s="223" t="s">
        <v>894</v>
      </c>
      <c r="C2979" s="223" t="s">
        <v>50</v>
      </c>
      <c r="D2979" s="231" t="s">
        <v>810</v>
      </c>
      <c r="E2979" s="232" t="s">
        <v>10</v>
      </c>
      <c r="F2979" s="232"/>
      <c r="G2979" s="233"/>
      <c r="H2979" s="221"/>
      <c r="I2979" s="231" t="s">
        <v>571</v>
      </c>
      <c r="J2979" s="232"/>
      <c r="K2979" s="234"/>
      <c r="L2979" s="235"/>
      <c r="M2979" s="233"/>
      <c r="N2979" s="236"/>
      <c r="O2979" s="224" t="str">
        <f>IF(GLOBAL_DATA[[#This Row],[Target scope]]="","",INDEX(DATA_TargetStatusChoice[Target_Status_Choice],MATCH(GLOBAL_DATA[[#This Row],[Target scope]],DATA_TargetStatusChoice[Value],1)))</f>
        <v>NOT APPLICABLE</v>
      </c>
      <c r="P2979" s="237" t="s">
        <v>427</v>
      </c>
      <c r="Q2979" s="238"/>
      <c r="R2979" s="250" t="s">
        <v>469</v>
      </c>
      <c r="S2979" s="251"/>
      <c r="T2979" s="251" t="s">
        <v>386</v>
      </c>
      <c r="U2979" s="252"/>
      <c r="V2979" s="239" t="s">
        <v>562</v>
      </c>
      <c r="W2979" s="240" t="s">
        <v>922</v>
      </c>
      <c r="X2979" s="241" t="s">
        <v>562</v>
      </c>
      <c r="Y2979" s="241" t="s">
        <v>562</v>
      </c>
      <c r="Z2979" s="241" t="s">
        <v>562</v>
      </c>
      <c r="AA2979" s="242">
        <f>SUM(GLOBAL_DATA[[#This Row],[Initial 2020]],GLOBAL_DATA[[#This Row],[Initial 2021]],GLOBAL_DATA[[#This Row],[Initial 2022]],GLOBAL_DATA[[#This Row],[Initial 2023]])</f>
        <v>0</v>
      </c>
      <c r="AB2979" s="243">
        <f>SUM(GLOBAL_DATA[[#This Row],[Reestimated 2020]],GLOBAL_DATA[[#This Row],[Reestimated 2021]],GLOBAL_DATA[[#This Row],[Reestimated 2022]],GLOBAL_DATA[[#This Row],[Reestimated 2023]])</f>
        <v>0</v>
      </c>
      <c r="AC2979" s="244">
        <f>SUM(GLOBAL_DATA[[#This Row],[Spent 2020]],GLOBAL_DATA[[#This Row],[Spent 2021]],GLOBAL_DATA[[#This Row],[Spent 2022]],GLOBAL_DATA[[#This Row],[Spent 2023]])</f>
        <v>0</v>
      </c>
      <c r="AD2979" s="245" t="s">
        <v>562</v>
      </c>
      <c r="AE2979" s="246" t="s">
        <v>562</v>
      </c>
      <c r="AF2979" s="247" t="s">
        <v>562</v>
      </c>
      <c r="AG2979" s="246" t="s">
        <v>562</v>
      </c>
      <c r="AH2979" s="246" t="s">
        <v>562</v>
      </c>
      <c r="AI2979" s="246" t="s">
        <v>562</v>
      </c>
      <c r="AJ2979" s="245" t="s">
        <v>562</v>
      </c>
      <c r="AK2979" s="246" t="s">
        <v>562</v>
      </c>
      <c r="AL2979" s="247" t="s">
        <v>562</v>
      </c>
      <c r="AM2979" s="246" t="s">
        <v>562</v>
      </c>
      <c r="AN2979" s="246" t="s">
        <v>562</v>
      </c>
      <c r="AO2979" s="248" t="s">
        <v>562</v>
      </c>
      <c r="AP2979" s="249" t="s">
        <v>562</v>
      </c>
      <c r="AQ2979" s="249" t="s">
        <v>562</v>
      </c>
      <c r="AR2979" s="162" t="str">
        <f>IF(GLOBAL_DATA[[#This Row],[Target scope]]&lt;&gt;Target_Not_Applicable,GLOBAL_DATA[[#This Row],[Target scope]]*GLOBAL_DATA[[#This Row],[Implementation progress rate]],"")</f>
        <v/>
      </c>
      <c r="AS2979" s="180">
        <f>IF(OR(GLOBAL_DATA[[#This Row],[Status]]=DATA!$J$6,GLOBAL_DATA[[#This Row],[Status]]=DATA!$J$7,GLOBAL_DATA[[#This Row],[Status]]=DATA!$J$8),1,0)</f>
        <v>0</v>
      </c>
      <c r="AT2979" s="181" t="str">
        <f>IF(GLOBAL_DATA[[#This Row],[Status]]=Status_No_Project,"",MAX(GLOBAL_DATA[[#This Row],[Initial end]],GLOBAL_DATA[[#This Row],[Re-estimated end]],43831))</f>
        <v/>
      </c>
      <c r="AU29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9" s="222">
        <f>IF(GLOBAL_DATA[[#This Row],[Target scope]]&lt;&gt;Target_Not_Applicable,COUNTBLANK(GLOBAL_DATA[[#This Row],[Target scope]:[Target justification (if&lt;100%)]]),0)+IF(GLOBAL_DATA[[#This Row],[Status]]&lt;&gt;Status_No_Project,COUNTBLANK(GLOBAL_DATA[[#This Row],[Implementation progress rate]:[CISO assessment]]),0)</f>
        <v>0</v>
      </c>
      <c r="AW2979" s="45">
        <f>SUBTOTAL(103,GLOBAL_DATA[[#This Row],[BU]])</f>
        <v>0</v>
      </c>
    </row>
    <row r="2980" spans="1:49" ht="38.25" hidden="1" x14ac:dyDescent="0.25">
      <c r="A2980" s="222" t="s">
        <v>40</v>
      </c>
      <c r="B2980" s="223" t="s">
        <v>894</v>
      </c>
      <c r="C2980" s="223" t="s">
        <v>50</v>
      </c>
      <c r="D2980" s="231" t="s">
        <v>811</v>
      </c>
      <c r="E2980" s="232" t="s">
        <v>10</v>
      </c>
      <c r="F2980" s="232"/>
      <c r="G2980" s="233"/>
      <c r="H2980" s="221"/>
      <c r="I2980" s="231" t="s">
        <v>571</v>
      </c>
      <c r="J2980" s="232"/>
      <c r="K2980" s="234"/>
      <c r="L2980" s="235"/>
      <c r="M2980" s="233"/>
      <c r="N2980" s="236"/>
      <c r="O2980" s="224" t="str">
        <f>IF(GLOBAL_DATA[[#This Row],[Target scope]]="","",INDEX(DATA_TargetStatusChoice[Target_Status_Choice],MATCH(GLOBAL_DATA[[#This Row],[Target scope]],DATA_TargetStatusChoice[Value],1)))</f>
        <v>NOT APPLICABLE</v>
      </c>
      <c r="P2980" s="237" t="s">
        <v>427</v>
      </c>
      <c r="Q2980" s="238"/>
      <c r="R2980" s="250" t="s">
        <v>469</v>
      </c>
      <c r="S2980" s="251"/>
      <c r="T2980" s="251" t="s">
        <v>386</v>
      </c>
      <c r="U2980" s="252"/>
      <c r="V2980" s="239" t="s">
        <v>562</v>
      </c>
      <c r="W2980" s="240" t="s">
        <v>922</v>
      </c>
      <c r="X2980" s="241" t="s">
        <v>562</v>
      </c>
      <c r="Y2980" s="241" t="s">
        <v>562</v>
      </c>
      <c r="Z2980" s="241" t="s">
        <v>562</v>
      </c>
      <c r="AA2980" s="242">
        <f>SUM(GLOBAL_DATA[[#This Row],[Initial 2020]],GLOBAL_DATA[[#This Row],[Initial 2021]],GLOBAL_DATA[[#This Row],[Initial 2022]],GLOBAL_DATA[[#This Row],[Initial 2023]])</f>
        <v>0</v>
      </c>
      <c r="AB2980" s="243">
        <f>SUM(GLOBAL_DATA[[#This Row],[Reestimated 2020]],GLOBAL_DATA[[#This Row],[Reestimated 2021]],GLOBAL_DATA[[#This Row],[Reestimated 2022]],GLOBAL_DATA[[#This Row],[Reestimated 2023]])</f>
        <v>0</v>
      </c>
      <c r="AC2980" s="244">
        <f>SUM(GLOBAL_DATA[[#This Row],[Spent 2020]],GLOBAL_DATA[[#This Row],[Spent 2021]],GLOBAL_DATA[[#This Row],[Spent 2022]],GLOBAL_DATA[[#This Row],[Spent 2023]])</f>
        <v>0</v>
      </c>
      <c r="AD2980" s="245" t="s">
        <v>562</v>
      </c>
      <c r="AE2980" s="246" t="s">
        <v>562</v>
      </c>
      <c r="AF2980" s="247" t="s">
        <v>562</v>
      </c>
      <c r="AG2980" s="246" t="s">
        <v>562</v>
      </c>
      <c r="AH2980" s="246" t="s">
        <v>562</v>
      </c>
      <c r="AI2980" s="246" t="s">
        <v>562</v>
      </c>
      <c r="AJ2980" s="245" t="s">
        <v>562</v>
      </c>
      <c r="AK2980" s="246" t="s">
        <v>562</v>
      </c>
      <c r="AL2980" s="247" t="s">
        <v>562</v>
      </c>
      <c r="AM2980" s="246" t="s">
        <v>562</v>
      </c>
      <c r="AN2980" s="246" t="s">
        <v>562</v>
      </c>
      <c r="AO2980" s="248" t="s">
        <v>562</v>
      </c>
      <c r="AP2980" s="249" t="s">
        <v>562</v>
      </c>
      <c r="AQ2980" s="249" t="s">
        <v>562</v>
      </c>
      <c r="AR2980" s="162" t="str">
        <f>IF(GLOBAL_DATA[[#This Row],[Target scope]]&lt;&gt;Target_Not_Applicable,GLOBAL_DATA[[#This Row],[Target scope]]*GLOBAL_DATA[[#This Row],[Implementation progress rate]],"")</f>
        <v/>
      </c>
      <c r="AS2980" s="180">
        <f>IF(OR(GLOBAL_DATA[[#This Row],[Status]]=DATA!$J$6,GLOBAL_DATA[[#This Row],[Status]]=DATA!$J$7,GLOBAL_DATA[[#This Row],[Status]]=DATA!$J$8),1,0)</f>
        <v>0</v>
      </c>
      <c r="AT2980" s="181" t="str">
        <f>IF(GLOBAL_DATA[[#This Row],[Status]]=Status_No_Project,"",MAX(GLOBAL_DATA[[#This Row],[Initial end]],GLOBAL_DATA[[#This Row],[Re-estimated end]],43831))</f>
        <v/>
      </c>
      <c r="AU29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0" s="222">
        <f>IF(GLOBAL_DATA[[#This Row],[Target scope]]&lt;&gt;Target_Not_Applicable,COUNTBLANK(GLOBAL_DATA[[#This Row],[Target scope]:[Target justification (if&lt;100%)]]),0)+IF(GLOBAL_DATA[[#This Row],[Status]]&lt;&gt;Status_No_Project,COUNTBLANK(GLOBAL_DATA[[#This Row],[Implementation progress rate]:[CISO assessment]]),0)</f>
        <v>0</v>
      </c>
      <c r="AW2980" s="45">
        <f>SUBTOTAL(103,GLOBAL_DATA[[#This Row],[BU]])</f>
        <v>0</v>
      </c>
    </row>
    <row r="2981" spans="1:49" ht="38.25" hidden="1" x14ac:dyDescent="0.25">
      <c r="A2981" s="222" t="s">
        <v>40</v>
      </c>
      <c r="B2981" s="223" t="s">
        <v>894</v>
      </c>
      <c r="C2981" s="223" t="s">
        <v>50</v>
      </c>
      <c r="D2981" s="231" t="s">
        <v>812</v>
      </c>
      <c r="E2981" s="232" t="s">
        <v>10</v>
      </c>
      <c r="F2981" s="232"/>
      <c r="G2981" s="233"/>
      <c r="H2981" s="221"/>
      <c r="I2981" s="231" t="s">
        <v>571</v>
      </c>
      <c r="J2981" s="232"/>
      <c r="K2981" s="234"/>
      <c r="L2981" s="235"/>
      <c r="M2981" s="233"/>
      <c r="N2981" s="236"/>
      <c r="O2981" s="224" t="str">
        <f>IF(GLOBAL_DATA[[#This Row],[Target scope]]="","",INDEX(DATA_TargetStatusChoice[Target_Status_Choice],MATCH(GLOBAL_DATA[[#This Row],[Target scope]],DATA_TargetStatusChoice[Value],1)))</f>
        <v>NOT APPLICABLE</v>
      </c>
      <c r="P2981" s="237" t="s">
        <v>427</v>
      </c>
      <c r="Q2981" s="238"/>
      <c r="R2981" s="250" t="s">
        <v>469</v>
      </c>
      <c r="S2981" s="251"/>
      <c r="T2981" s="251" t="s">
        <v>386</v>
      </c>
      <c r="U2981" s="252"/>
      <c r="V2981" s="239" t="s">
        <v>562</v>
      </c>
      <c r="W2981" s="240" t="s">
        <v>922</v>
      </c>
      <c r="X2981" s="241" t="s">
        <v>562</v>
      </c>
      <c r="Y2981" s="241" t="s">
        <v>562</v>
      </c>
      <c r="Z2981" s="241" t="s">
        <v>562</v>
      </c>
      <c r="AA2981" s="242">
        <f>SUM(GLOBAL_DATA[[#This Row],[Initial 2020]],GLOBAL_DATA[[#This Row],[Initial 2021]],GLOBAL_DATA[[#This Row],[Initial 2022]],GLOBAL_DATA[[#This Row],[Initial 2023]])</f>
        <v>0</v>
      </c>
      <c r="AB2981" s="243">
        <f>SUM(GLOBAL_DATA[[#This Row],[Reestimated 2020]],GLOBAL_DATA[[#This Row],[Reestimated 2021]],GLOBAL_DATA[[#This Row],[Reestimated 2022]],GLOBAL_DATA[[#This Row],[Reestimated 2023]])</f>
        <v>0</v>
      </c>
      <c r="AC2981" s="244">
        <f>SUM(GLOBAL_DATA[[#This Row],[Spent 2020]],GLOBAL_DATA[[#This Row],[Spent 2021]],GLOBAL_DATA[[#This Row],[Spent 2022]],GLOBAL_DATA[[#This Row],[Spent 2023]])</f>
        <v>0</v>
      </c>
      <c r="AD2981" s="245" t="s">
        <v>562</v>
      </c>
      <c r="AE2981" s="246" t="s">
        <v>562</v>
      </c>
      <c r="AF2981" s="247" t="s">
        <v>562</v>
      </c>
      <c r="AG2981" s="246" t="s">
        <v>562</v>
      </c>
      <c r="AH2981" s="246" t="s">
        <v>562</v>
      </c>
      <c r="AI2981" s="246" t="s">
        <v>562</v>
      </c>
      <c r="AJ2981" s="245" t="s">
        <v>562</v>
      </c>
      <c r="AK2981" s="246" t="s">
        <v>562</v>
      </c>
      <c r="AL2981" s="247" t="s">
        <v>562</v>
      </c>
      <c r="AM2981" s="246" t="s">
        <v>562</v>
      </c>
      <c r="AN2981" s="246" t="s">
        <v>562</v>
      </c>
      <c r="AO2981" s="248" t="s">
        <v>562</v>
      </c>
      <c r="AP2981" s="249" t="s">
        <v>562</v>
      </c>
      <c r="AQ2981" s="249" t="s">
        <v>562</v>
      </c>
      <c r="AR2981" s="162" t="str">
        <f>IF(GLOBAL_DATA[[#This Row],[Target scope]]&lt;&gt;Target_Not_Applicable,GLOBAL_DATA[[#This Row],[Target scope]]*GLOBAL_DATA[[#This Row],[Implementation progress rate]],"")</f>
        <v/>
      </c>
      <c r="AS2981" s="180">
        <f>IF(OR(GLOBAL_DATA[[#This Row],[Status]]=DATA!$J$6,GLOBAL_DATA[[#This Row],[Status]]=DATA!$J$7,GLOBAL_DATA[[#This Row],[Status]]=DATA!$J$8),1,0)</f>
        <v>0</v>
      </c>
      <c r="AT2981" s="181" t="str">
        <f>IF(GLOBAL_DATA[[#This Row],[Status]]=Status_No_Project,"",MAX(GLOBAL_DATA[[#This Row],[Initial end]],GLOBAL_DATA[[#This Row],[Re-estimated end]],43831))</f>
        <v/>
      </c>
      <c r="AU29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1" s="222">
        <f>IF(GLOBAL_DATA[[#This Row],[Target scope]]&lt;&gt;Target_Not_Applicable,COUNTBLANK(GLOBAL_DATA[[#This Row],[Target scope]:[Target justification (if&lt;100%)]]),0)+IF(GLOBAL_DATA[[#This Row],[Status]]&lt;&gt;Status_No_Project,COUNTBLANK(GLOBAL_DATA[[#This Row],[Implementation progress rate]:[CISO assessment]]),0)</f>
        <v>0</v>
      </c>
      <c r="AW2981" s="45">
        <f>SUBTOTAL(103,GLOBAL_DATA[[#This Row],[BU]])</f>
        <v>0</v>
      </c>
    </row>
    <row r="2982" spans="1:49" ht="38.25" hidden="1" x14ac:dyDescent="0.25">
      <c r="A2982" s="222" t="s">
        <v>40</v>
      </c>
      <c r="B2982" s="223" t="s">
        <v>894</v>
      </c>
      <c r="C2982" s="223" t="s">
        <v>50</v>
      </c>
      <c r="D2982" s="231" t="s">
        <v>813</v>
      </c>
      <c r="E2982" s="232" t="s">
        <v>10</v>
      </c>
      <c r="F2982" s="232"/>
      <c r="G2982" s="233"/>
      <c r="H2982" s="221"/>
      <c r="I2982" s="231" t="s">
        <v>571</v>
      </c>
      <c r="J2982" s="232"/>
      <c r="K2982" s="234"/>
      <c r="L2982" s="235"/>
      <c r="M2982" s="233"/>
      <c r="N2982" s="236"/>
      <c r="O2982" s="224" t="str">
        <f>IF(GLOBAL_DATA[[#This Row],[Target scope]]="","",INDEX(DATA_TargetStatusChoice[Target_Status_Choice],MATCH(GLOBAL_DATA[[#This Row],[Target scope]],DATA_TargetStatusChoice[Value],1)))</f>
        <v>NOT APPLICABLE</v>
      </c>
      <c r="P2982" s="237" t="s">
        <v>427</v>
      </c>
      <c r="Q2982" s="238"/>
      <c r="R2982" s="250" t="s">
        <v>469</v>
      </c>
      <c r="S2982" s="251"/>
      <c r="T2982" s="251" t="s">
        <v>386</v>
      </c>
      <c r="U2982" s="252"/>
      <c r="V2982" s="239" t="s">
        <v>562</v>
      </c>
      <c r="W2982" s="240" t="s">
        <v>922</v>
      </c>
      <c r="X2982" s="241" t="s">
        <v>562</v>
      </c>
      <c r="Y2982" s="241" t="s">
        <v>562</v>
      </c>
      <c r="Z2982" s="241" t="s">
        <v>562</v>
      </c>
      <c r="AA2982" s="242">
        <f>SUM(GLOBAL_DATA[[#This Row],[Initial 2020]],GLOBAL_DATA[[#This Row],[Initial 2021]],GLOBAL_DATA[[#This Row],[Initial 2022]],GLOBAL_DATA[[#This Row],[Initial 2023]])</f>
        <v>0</v>
      </c>
      <c r="AB2982" s="243">
        <f>SUM(GLOBAL_DATA[[#This Row],[Reestimated 2020]],GLOBAL_DATA[[#This Row],[Reestimated 2021]],GLOBAL_DATA[[#This Row],[Reestimated 2022]],GLOBAL_DATA[[#This Row],[Reestimated 2023]])</f>
        <v>0</v>
      </c>
      <c r="AC2982" s="244">
        <f>SUM(GLOBAL_DATA[[#This Row],[Spent 2020]],GLOBAL_DATA[[#This Row],[Spent 2021]],GLOBAL_DATA[[#This Row],[Spent 2022]],GLOBAL_DATA[[#This Row],[Spent 2023]])</f>
        <v>0</v>
      </c>
      <c r="AD2982" s="245" t="s">
        <v>562</v>
      </c>
      <c r="AE2982" s="246" t="s">
        <v>562</v>
      </c>
      <c r="AF2982" s="247" t="s">
        <v>562</v>
      </c>
      <c r="AG2982" s="246" t="s">
        <v>562</v>
      </c>
      <c r="AH2982" s="246" t="s">
        <v>562</v>
      </c>
      <c r="AI2982" s="246" t="s">
        <v>562</v>
      </c>
      <c r="AJ2982" s="245" t="s">
        <v>562</v>
      </c>
      <c r="AK2982" s="246" t="s">
        <v>562</v>
      </c>
      <c r="AL2982" s="247" t="s">
        <v>562</v>
      </c>
      <c r="AM2982" s="246" t="s">
        <v>562</v>
      </c>
      <c r="AN2982" s="246" t="s">
        <v>562</v>
      </c>
      <c r="AO2982" s="248" t="s">
        <v>562</v>
      </c>
      <c r="AP2982" s="249" t="s">
        <v>562</v>
      </c>
      <c r="AQ2982" s="249" t="s">
        <v>562</v>
      </c>
      <c r="AR2982" s="162" t="str">
        <f>IF(GLOBAL_DATA[[#This Row],[Target scope]]&lt;&gt;Target_Not_Applicable,GLOBAL_DATA[[#This Row],[Target scope]]*GLOBAL_DATA[[#This Row],[Implementation progress rate]],"")</f>
        <v/>
      </c>
      <c r="AS2982" s="180">
        <f>IF(OR(GLOBAL_DATA[[#This Row],[Status]]=DATA!$J$6,GLOBAL_DATA[[#This Row],[Status]]=DATA!$J$7,GLOBAL_DATA[[#This Row],[Status]]=DATA!$J$8),1,0)</f>
        <v>0</v>
      </c>
      <c r="AT2982" s="181" t="str">
        <f>IF(GLOBAL_DATA[[#This Row],[Status]]=Status_No_Project,"",MAX(GLOBAL_DATA[[#This Row],[Initial end]],GLOBAL_DATA[[#This Row],[Re-estimated end]],43831))</f>
        <v/>
      </c>
      <c r="AU29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2" s="222">
        <f>IF(GLOBAL_DATA[[#This Row],[Target scope]]&lt;&gt;Target_Not_Applicable,COUNTBLANK(GLOBAL_DATA[[#This Row],[Target scope]:[Target justification (if&lt;100%)]]),0)+IF(GLOBAL_DATA[[#This Row],[Status]]&lt;&gt;Status_No_Project,COUNTBLANK(GLOBAL_DATA[[#This Row],[Implementation progress rate]:[CISO assessment]]),0)</f>
        <v>0</v>
      </c>
      <c r="AW2982" s="45">
        <f>SUBTOTAL(103,GLOBAL_DATA[[#This Row],[BU]])</f>
        <v>0</v>
      </c>
    </row>
    <row r="2983" spans="1:49" ht="38.25" hidden="1" x14ac:dyDescent="0.25">
      <c r="A2983" s="222" t="s">
        <v>40</v>
      </c>
      <c r="B2983" s="223" t="s">
        <v>894</v>
      </c>
      <c r="C2983" s="223" t="s">
        <v>50</v>
      </c>
      <c r="D2983" s="231" t="s">
        <v>814</v>
      </c>
      <c r="E2983" s="232" t="s">
        <v>10</v>
      </c>
      <c r="F2983" s="232"/>
      <c r="G2983" s="233"/>
      <c r="H2983" s="221"/>
      <c r="I2983" s="231" t="s">
        <v>568</v>
      </c>
      <c r="J2983" s="232"/>
      <c r="K2983" s="234"/>
      <c r="L2983" s="235"/>
      <c r="M2983" s="233"/>
      <c r="N2983" s="236"/>
      <c r="O2983" s="224" t="str">
        <f>IF(GLOBAL_DATA[[#This Row],[Target scope]]="","",INDEX(DATA_TargetStatusChoice[Target_Status_Choice],MATCH(GLOBAL_DATA[[#This Row],[Target scope]],DATA_TargetStatusChoice[Value],1)))</f>
        <v>NOT APPLICABLE</v>
      </c>
      <c r="P2983" s="237" t="s">
        <v>427</v>
      </c>
      <c r="Q2983" s="238"/>
      <c r="R2983" s="250" t="s">
        <v>469</v>
      </c>
      <c r="S2983" s="251"/>
      <c r="T2983" s="251" t="s">
        <v>386</v>
      </c>
      <c r="U2983" s="252"/>
      <c r="V2983" s="239" t="s">
        <v>562</v>
      </c>
      <c r="W2983" s="240" t="s">
        <v>922</v>
      </c>
      <c r="X2983" s="241" t="s">
        <v>562</v>
      </c>
      <c r="Y2983" s="241" t="s">
        <v>562</v>
      </c>
      <c r="Z2983" s="241" t="s">
        <v>562</v>
      </c>
      <c r="AA2983" s="242">
        <f>SUM(GLOBAL_DATA[[#This Row],[Initial 2020]],GLOBAL_DATA[[#This Row],[Initial 2021]],GLOBAL_DATA[[#This Row],[Initial 2022]],GLOBAL_DATA[[#This Row],[Initial 2023]])</f>
        <v>0</v>
      </c>
      <c r="AB2983" s="243">
        <f>SUM(GLOBAL_DATA[[#This Row],[Reestimated 2020]],GLOBAL_DATA[[#This Row],[Reestimated 2021]],GLOBAL_DATA[[#This Row],[Reestimated 2022]],GLOBAL_DATA[[#This Row],[Reestimated 2023]])</f>
        <v>0</v>
      </c>
      <c r="AC2983" s="244">
        <f>SUM(GLOBAL_DATA[[#This Row],[Spent 2020]],GLOBAL_DATA[[#This Row],[Spent 2021]],GLOBAL_DATA[[#This Row],[Spent 2022]],GLOBAL_DATA[[#This Row],[Spent 2023]])</f>
        <v>0</v>
      </c>
      <c r="AD2983" s="245" t="s">
        <v>562</v>
      </c>
      <c r="AE2983" s="246" t="s">
        <v>562</v>
      </c>
      <c r="AF2983" s="247" t="s">
        <v>562</v>
      </c>
      <c r="AG2983" s="246" t="s">
        <v>562</v>
      </c>
      <c r="AH2983" s="246" t="s">
        <v>562</v>
      </c>
      <c r="AI2983" s="246" t="s">
        <v>562</v>
      </c>
      <c r="AJ2983" s="245" t="s">
        <v>562</v>
      </c>
      <c r="AK2983" s="246" t="s">
        <v>562</v>
      </c>
      <c r="AL2983" s="247" t="s">
        <v>562</v>
      </c>
      <c r="AM2983" s="246" t="s">
        <v>562</v>
      </c>
      <c r="AN2983" s="246" t="s">
        <v>562</v>
      </c>
      <c r="AO2983" s="248" t="s">
        <v>562</v>
      </c>
      <c r="AP2983" s="249" t="s">
        <v>562</v>
      </c>
      <c r="AQ2983" s="249" t="s">
        <v>562</v>
      </c>
      <c r="AR2983" s="162" t="str">
        <f>IF(GLOBAL_DATA[[#This Row],[Target scope]]&lt;&gt;Target_Not_Applicable,GLOBAL_DATA[[#This Row],[Target scope]]*GLOBAL_DATA[[#This Row],[Implementation progress rate]],"")</f>
        <v/>
      </c>
      <c r="AS2983" s="180">
        <f>IF(OR(GLOBAL_DATA[[#This Row],[Status]]=DATA!$J$6,GLOBAL_DATA[[#This Row],[Status]]=DATA!$J$7,GLOBAL_DATA[[#This Row],[Status]]=DATA!$J$8),1,0)</f>
        <v>0</v>
      </c>
      <c r="AT2983" s="181" t="str">
        <f>IF(GLOBAL_DATA[[#This Row],[Status]]=Status_No_Project,"",MAX(GLOBAL_DATA[[#This Row],[Initial end]],GLOBAL_DATA[[#This Row],[Re-estimated end]],43831))</f>
        <v/>
      </c>
      <c r="AU29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3" s="222">
        <f>IF(GLOBAL_DATA[[#This Row],[Target scope]]&lt;&gt;Target_Not_Applicable,COUNTBLANK(GLOBAL_DATA[[#This Row],[Target scope]:[Target justification (if&lt;100%)]]),0)+IF(GLOBAL_DATA[[#This Row],[Status]]&lt;&gt;Status_No_Project,COUNTBLANK(GLOBAL_DATA[[#This Row],[Implementation progress rate]:[CISO assessment]]),0)</f>
        <v>0</v>
      </c>
      <c r="AW2983" s="45">
        <f>SUBTOTAL(103,GLOBAL_DATA[[#This Row],[BU]])</f>
        <v>0</v>
      </c>
    </row>
    <row r="2984" spans="1:49" ht="38.25" hidden="1" x14ac:dyDescent="0.25">
      <c r="A2984" s="222" t="s">
        <v>40</v>
      </c>
      <c r="B2984" s="223" t="s">
        <v>894</v>
      </c>
      <c r="C2984" s="223" t="s">
        <v>50</v>
      </c>
      <c r="D2984" s="231" t="s">
        <v>815</v>
      </c>
      <c r="E2984" s="232" t="s">
        <v>10</v>
      </c>
      <c r="F2984" s="232"/>
      <c r="G2984" s="233"/>
      <c r="H2984" s="221"/>
      <c r="I2984" s="231" t="s">
        <v>568</v>
      </c>
      <c r="J2984" s="232"/>
      <c r="K2984" s="234"/>
      <c r="L2984" s="235"/>
      <c r="M2984" s="233"/>
      <c r="N2984" s="236"/>
      <c r="O2984" s="224" t="str">
        <f>IF(GLOBAL_DATA[[#This Row],[Target scope]]="","",INDEX(DATA_TargetStatusChoice[Target_Status_Choice],MATCH(GLOBAL_DATA[[#This Row],[Target scope]],DATA_TargetStatusChoice[Value],1)))</f>
        <v>NOT APPLICABLE</v>
      </c>
      <c r="P2984" s="237" t="s">
        <v>427</v>
      </c>
      <c r="Q2984" s="238"/>
      <c r="R2984" s="250" t="s">
        <v>469</v>
      </c>
      <c r="S2984" s="251"/>
      <c r="T2984" s="251" t="s">
        <v>386</v>
      </c>
      <c r="U2984" s="252"/>
      <c r="V2984" s="239" t="s">
        <v>562</v>
      </c>
      <c r="W2984" s="240" t="s">
        <v>922</v>
      </c>
      <c r="X2984" s="241" t="s">
        <v>562</v>
      </c>
      <c r="Y2984" s="241" t="s">
        <v>562</v>
      </c>
      <c r="Z2984" s="241" t="s">
        <v>562</v>
      </c>
      <c r="AA2984" s="242">
        <f>SUM(GLOBAL_DATA[[#This Row],[Initial 2020]],GLOBAL_DATA[[#This Row],[Initial 2021]],GLOBAL_DATA[[#This Row],[Initial 2022]],GLOBAL_DATA[[#This Row],[Initial 2023]])</f>
        <v>0</v>
      </c>
      <c r="AB2984" s="243">
        <f>SUM(GLOBAL_DATA[[#This Row],[Reestimated 2020]],GLOBAL_DATA[[#This Row],[Reestimated 2021]],GLOBAL_DATA[[#This Row],[Reestimated 2022]],GLOBAL_DATA[[#This Row],[Reestimated 2023]])</f>
        <v>0</v>
      </c>
      <c r="AC2984" s="244">
        <f>SUM(GLOBAL_DATA[[#This Row],[Spent 2020]],GLOBAL_DATA[[#This Row],[Spent 2021]],GLOBAL_DATA[[#This Row],[Spent 2022]],GLOBAL_DATA[[#This Row],[Spent 2023]])</f>
        <v>0</v>
      </c>
      <c r="AD2984" s="245" t="s">
        <v>562</v>
      </c>
      <c r="AE2984" s="246" t="s">
        <v>562</v>
      </c>
      <c r="AF2984" s="247" t="s">
        <v>562</v>
      </c>
      <c r="AG2984" s="246" t="s">
        <v>562</v>
      </c>
      <c r="AH2984" s="246" t="s">
        <v>562</v>
      </c>
      <c r="AI2984" s="246" t="s">
        <v>562</v>
      </c>
      <c r="AJ2984" s="245" t="s">
        <v>562</v>
      </c>
      <c r="AK2984" s="246" t="s">
        <v>562</v>
      </c>
      <c r="AL2984" s="247" t="s">
        <v>562</v>
      </c>
      <c r="AM2984" s="246" t="s">
        <v>562</v>
      </c>
      <c r="AN2984" s="246" t="s">
        <v>562</v>
      </c>
      <c r="AO2984" s="248" t="s">
        <v>562</v>
      </c>
      <c r="AP2984" s="249" t="s">
        <v>562</v>
      </c>
      <c r="AQ2984" s="249" t="s">
        <v>562</v>
      </c>
      <c r="AR2984" s="162" t="str">
        <f>IF(GLOBAL_DATA[[#This Row],[Target scope]]&lt;&gt;Target_Not_Applicable,GLOBAL_DATA[[#This Row],[Target scope]]*GLOBAL_DATA[[#This Row],[Implementation progress rate]],"")</f>
        <v/>
      </c>
      <c r="AS2984" s="180">
        <f>IF(OR(GLOBAL_DATA[[#This Row],[Status]]=DATA!$J$6,GLOBAL_DATA[[#This Row],[Status]]=DATA!$J$7,GLOBAL_DATA[[#This Row],[Status]]=DATA!$J$8),1,0)</f>
        <v>0</v>
      </c>
      <c r="AT2984" s="181" t="str">
        <f>IF(GLOBAL_DATA[[#This Row],[Status]]=Status_No_Project,"",MAX(GLOBAL_DATA[[#This Row],[Initial end]],GLOBAL_DATA[[#This Row],[Re-estimated end]],43831))</f>
        <v/>
      </c>
      <c r="AU29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4" s="222">
        <f>IF(GLOBAL_DATA[[#This Row],[Target scope]]&lt;&gt;Target_Not_Applicable,COUNTBLANK(GLOBAL_DATA[[#This Row],[Target scope]:[Target justification (if&lt;100%)]]),0)+IF(GLOBAL_DATA[[#This Row],[Status]]&lt;&gt;Status_No_Project,COUNTBLANK(GLOBAL_DATA[[#This Row],[Implementation progress rate]:[CISO assessment]]),0)</f>
        <v>0</v>
      </c>
      <c r="AW2984" s="45">
        <f>SUBTOTAL(103,GLOBAL_DATA[[#This Row],[BU]])</f>
        <v>0</v>
      </c>
    </row>
    <row r="2985" spans="1:49" ht="38.25" hidden="1" x14ac:dyDescent="0.25">
      <c r="A2985" s="222" t="s">
        <v>40</v>
      </c>
      <c r="B2985" s="223" t="s">
        <v>894</v>
      </c>
      <c r="C2985" s="223" t="s">
        <v>50</v>
      </c>
      <c r="D2985" s="231" t="s">
        <v>816</v>
      </c>
      <c r="E2985" s="232" t="s">
        <v>10</v>
      </c>
      <c r="F2985" s="232"/>
      <c r="G2985" s="233"/>
      <c r="H2985" s="221"/>
      <c r="I2985" s="231" t="s">
        <v>571</v>
      </c>
      <c r="J2985" s="232"/>
      <c r="K2985" s="234"/>
      <c r="L2985" s="235"/>
      <c r="M2985" s="233"/>
      <c r="N2985" s="236"/>
      <c r="O2985" s="224" t="str">
        <f>IF(GLOBAL_DATA[[#This Row],[Target scope]]="","",INDEX(DATA_TargetStatusChoice[Target_Status_Choice],MATCH(GLOBAL_DATA[[#This Row],[Target scope]],DATA_TargetStatusChoice[Value],1)))</f>
        <v>NOT APPLICABLE</v>
      </c>
      <c r="P2985" s="237" t="s">
        <v>427</v>
      </c>
      <c r="Q2985" s="238"/>
      <c r="R2985" s="250" t="s">
        <v>469</v>
      </c>
      <c r="S2985" s="251"/>
      <c r="T2985" s="251" t="s">
        <v>386</v>
      </c>
      <c r="U2985" s="252"/>
      <c r="V2985" s="239" t="s">
        <v>562</v>
      </c>
      <c r="W2985" s="240" t="s">
        <v>922</v>
      </c>
      <c r="X2985" s="241" t="s">
        <v>562</v>
      </c>
      <c r="Y2985" s="241" t="s">
        <v>562</v>
      </c>
      <c r="Z2985" s="241" t="s">
        <v>562</v>
      </c>
      <c r="AA2985" s="242">
        <f>SUM(GLOBAL_DATA[[#This Row],[Initial 2020]],GLOBAL_DATA[[#This Row],[Initial 2021]],GLOBAL_DATA[[#This Row],[Initial 2022]],GLOBAL_DATA[[#This Row],[Initial 2023]])</f>
        <v>0</v>
      </c>
      <c r="AB2985" s="243">
        <f>SUM(GLOBAL_DATA[[#This Row],[Reestimated 2020]],GLOBAL_DATA[[#This Row],[Reestimated 2021]],GLOBAL_DATA[[#This Row],[Reestimated 2022]],GLOBAL_DATA[[#This Row],[Reestimated 2023]])</f>
        <v>0</v>
      </c>
      <c r="AC2985" s="244">
        <f>SUM(GLOBAL_DATA[[#This Row],[Spent 2020]],GLOBAL_DATA[[#This Row],[Spent 2021]],GLOBAL_DATA[[#This Row],[Spent 2022]],GLOBAL_DATA[[#This Row],[Spent 2023]])</f>
        <v>0</v>
      </c>
      <c r="AD2985" s="245" t="s">
        <v>562</v>
      </c>
      <c r="AE2985" s="246" t="s">
        <v>562</v>
      </c>
      <c r="AF2985" s="247" t="s">
        <v>562</v>
      </c>
      <c r="AG2985" s="246" t="s">
        <v>562</v>
      </c>
      <c r="AH2985" s="246" t="s">
        <v>562</v>
      </c>
      <c r="AI2985" s="246" t="s">
        <v>562</v>
      </c>
      <c r="AJ2985" s="245" t="s">
        <v>562</v>
      </c>
      <c r="AK2985" s="246" t="s">
        <v>562</v>
      </c>
      <c r="AL2985" s="247" t="s">
        <v>562</v>
      </c>
      <c r="AM2985" s="246" t="s">
        <v>562</v>
      </c>
      <c r="AN2985" s="246" t="s">
        <v>562</v>
      </c>
      <c r="AO2985" s="248" t="s">
        <v>562</v>
      </c>
      <c r="AP2985" s="249" t="s">
        <v>562</v>
      </c>
      <c r="AQ2985" s="249" t="s">
        <v>562</v>
      </c>
      <c r="AR2985" s="162" t="str">
        <f>IF(GLOBAL_DATA[[#This Row],[Target scope]]&lt;&gt;Target_Not_Applicable,GLOBAL_DATA[[#This Row],[Target scope]]*GLOBAL_DATA[[#This Row],[Implementation progress rate]],"")</f>
        <v/>
      </c>
      <c r="AS2985" s="180">
        <f>IF(OR(GLOBAL_DATA[[#This Row],[Status]]=DATA!$J$6,GLOBAL_DATA[[#This Row],[Status]]=DATA!$J$7,GLOBAL_DATA[[#This Row],[Status]]=DATA!$J$8),1,0)</f>
        <v>0</v>
      </c>
      <c r="AT2985" s="181" t="str">
        <f>IF(GLOBAL_DATA[[#This Row],[Status]]=Status_No_Project,"",MAX(GLOBAL_DATA[[#This Row],[Initial end]],GLOBAL_DATA[[#This Row],[Re-estimated end]],43831))</f>
        <v/>
      </c>
      <c r="AU29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5" s="222">
        <f>IF(GLOBAL_DATA[[#This Row],[Target scope]]&lt;&gt;Target_Not_Applicable,COUNTBLANK(GLOBAL_DATA[[#This Row],[Target scope]:[Target justification (if&lt;100%)]]),0)+IF(GLOBAL_DATA[[#This Row],[Status]]&lt;&gt;Status_No_Project,COUNTBLANK(GLOBAL_DATA[[#This Row],[Implementation progress rate]:[CISO assessment]]),0)</f>
        <v>0</v>
      </c>
      <c r="AW2985" s="45">
        <f>SUBTOTAL(103,GLOBAL_DATA[[#This Row],[BU]])</f>
        <v>0</v>
      </c>
    </row>
    <row r="2986" spans="1:49" ht="38.25" hidden="1" x14ac:dyDescent="0.25">
      <c r="A2986" s="222" t="s">
        <v>40</v>
      </c>
      <c r="B2986" s="223" t="s">
        <v>894</v>
      </c>
      <c r="C2986" s="223" t="s">
        <v>50</v>
      </c>
      <c r="D2986" s="231" t="s">
        <v>817</v>
      </c>
      <c r="E2986" s="232" t="s">
        <v>10</v>
      </c>
      <c r="F2986" s="232"/>
      <c r="G2986" s="233"/>
      <c r="H2986" s="221"/>
      <c r="I2986" s="231" t="s">
        <v>568</v>
      </c>
      <c r="J2986" s="232"/>
      <c r="K2986" s="234"/>
      <c r="L2986" s="235"/>
      <c r="M2986" s="233"/>
      <c r="N2986" s="236"/>
      <c r="O2986" s="224" t="str">
        <f>IF(GLOBAL_DATA[[#This Row],[Target scope]]="","",INDEX(DATA_TargetStatusChoice[Target_Status_Choice],MATCH(GLOBAL_DATA[[#This Row],[Target scope]],DATA_TargetStatusChoice[Value],1)))</f>
        <v>FULL IMPLEMENTATION</v>
      </c>
      <c r="P2986" s="237">
        <v>1</v>
      </c>
      <c r="Q2986" s="238"/>
      <c r="R2986" s="250" t="s">
        <v>32</v>
      </c>
      <c r="S2986" s="251">
        <v>0.5</v>
      </c>
      <c r="T2986" s="251" t="s">
        <v>386</v>
      </c>
      <c r="U2986" s="252"/>
      <c r="V2986" s="239" t="s">
        <v>430</v>
      </c>
      <c r="W2986" s="240" t="s">
        <v>390</v>
      </c>
      <c r="X2986" s="241">
        <v>43466</v>
      </c>
      <c r="Y2986" s="241">
        <v>44560</v>
      </c>
      <c r="Z2986" s="241">
        <v>44560</v>
      </c>
      <c r="AA2986" s="242">
        <f>SUM(GLOBAL_DATA[[#This Row],[Initial 2020]],GLOBAL_DATA[[#This Row],[Initial 2021]],GLOBAL_DATA[[#This Row],[Initial 2022]],GLOBAL_DATA[[#This Row],[Initial 2023]])</f>
        <v>0</v>
      </c>
      <c r="AB2986" s="243">
        <f>SUM(GLOBAL_DATA[[#This Row],[Reestimated 2020]],GLOBAL_DATA[[#This Row],[Reestimated 2021]],GLOBAL_DATA[[#This Row],[Reestimated 2022]],GLOBAL_DATA[[#This Row],[Reestimated 2023]])</f>
        <v>0</v>
      </c>
      <c r="AC2986" s="244">
        <f>SUM(GLOBAL_DATA[[#This Row],[Spent 2020]],GLOBAL_DATA[[#This Row],[Spent 2021]],GLOBAL_DATA[[#This Row],[Spent 2022]],GLOBAL_DATA[[#This Row],[Spent 2023]])</f>
        <v>0</v>
      </c>
      <c r="AD2986" s="245" t="s">
        <v>562</v>
      </c>
      <c r="AE2986" s="246" t="s">
        <v>562</v>
      </c>
      <c r="AF2986" s="247" t="s">
        <v>562</v>
      </c>
      <c r="AG2986" s="246">
        <v>0</v>
      </c>
      <c r="AH2986" s="246" t="s">
        <v>562</v>
      </c>
      <c r="AI2986" s="246" t="s">
        <v>562</v>
      </c>
      <c r="AJ2986" s="245" t="s">
        <v>562</v>
      </c>
      <c r="AK2986" s="246" t="s">
        <v>562</v>
      </c>
      <c r="AL2986" s="247" t="s">
        <v>562</v>
      </c>
      <c r="AM2986" s="246" t="s">
        <v>562</v>
      </c>
      <c r="AN2986" s="246" t="s">
        <v>562</v>
      </c>
      <c r="AO2986" s="248" t="s">
        <v>562</v>
      </c>
      <c r="AP2986" s="249" t="s">
        <v>562</v>
      </c>
      <c r="AQ2986" s="249" t="s">
        <v>562</v>
      </c>
      <c r="AR2986" s="162">
        <f>IF(GLOBAL_DATA[[#This Row],[Target scope]]&lt;&gt;Target_Not_Applicable,GLOBAL_DATA[[#This Row],[Target scope]]*GLOBAL_DATA[[#This Row],[Implementation progress rate]],"")</f>
        <v>0.5</v>
      </c>
      <c r="AS2986" s="180">
        <f>IF(OR(GLOBAL_DATA[[#This Row],[Status]]=DATA!$J$6,GLOBAL_DATA[[#This Row],[Status]]=DATA!$J$7,GLOBAL_DATA[[#This Row],[Status]]=DATA!$J$8),1,0)</f>
        <v>0</v>
      </c>
      <c r="AT2986" s="181">
        <f>IF(GLOBAL_DATA[[#This Row],[Status]]=Status_No_Project,"",MAX(GLOBAL_DATA[[#This Row],[Initial end]],GLOBAL_DATA[[#This Row],[Re-estimated end]],43831))</f>
        <v>44560</v>
      </c>
      <c r="AU29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6" s="222">
        <f>IF(GLOBAL_DATA[[#This Row],[Target scope]]&lt;&gt;Target_Not_Applicable,COUNTBLANK(GLOBAL_DATA[[#This Row],[Target scope]:[Target justification (if&lt;100%)]]),0)+IF(GLOBAL_DATA[[#This Row],[Status]]&lt;&gt;Status_No_Project,COUNTBLANK(GLOBAL_DATA[[#This Row],[Implementation progress rate]:[CISO assessment]]),0)</f>
        <v>1</v>
      </c>
      <c r="AW2986" s="45">
        <f>SUBTOTAL(103,GLOBAL_DATA[[#This Row],[BU]])</f>
        <v>0</v>
      </c>
    </row>
    <row r="2987" spans="1:49" ht="38.25" hidden="1" x14ac:dyDescent="0.25">
      <c r="A2987" s="222" t="s">
        <v>40</v>
      </c>
      <c r="B2987" s="223" t="s">
        <v>894</v>
      </c>
      <c r="C2987" s="223" t="s">
        <v>50</v>
      </c>
      <c r="D2987" s="231" t="s">
        <v>818</v>
      </c>
      <c r="E2987" s="232" t="s">
        <v>10</v>
      </c>
      <c r="F2987" s="232"/>
      <c r="G2987" s="233"/>
      <c r="H2987" s="221"/>
      <c r="I2987" s="231" t="s">
        <v>568</v>
      </c>
      <c r="J2987" s="232"/>
      <c r="K2987" s="234"/>
      <c r="L2987" s="235"/>
      <c r="M2987" s="233"/>
      <c r="N2987" s="236"/>
      <c r="O2987" s="224" t="str">
        <f>IF(GLOBAL_DATA[[#This Row],[Target scope]]="","",INDEX(DATA_TargetStatusChoice[Target_Status_Choice],MATCH(GLOBAL_DATA[[#This Row],[Target scope]],DATA_TargetStatusChoice[Value],1)))</f>
        <v>FULL IMPLEMENTATION</v>
      </c>
      <c r="P2987" s="237">
        <v>1</v>
      </c>
      <c r="Q2987" s="238"/>
      <c r="R2987" s="250" t="s">
        <v>31</v>
      </c>
      <c r="S2987" s="251">
        <v>0</v>
      </c>
      <c r="T2987" s="251" t="s">
        <v>386</v>
      </c>
      <c r="U2987" s="252"/>
      <c r="V2987" s="239" t="s">
        <v>430</v>
      </c>
      <c r="W2987" s="240" t="s">
        <v>390</v>
      </c>
      <c r="X2987" s="241">
        <v>44197</v>
      </c>
      <c r="Y2987" s="241">
        <v>44560</v>
      </c>
      <c r="Z2987" s="241">
        <v>44560</v>
      </c>
      <c r="AA2987" s="242">
        <f>SUM(GLOBAL_DATA[[#This Row],[Initial 2020]],GLOBAL_DATA[[#This Row],[Initial 2021]],GLOBAL_DATA[[#This Row],[Initial 2022]],GLOBAL_DATA[[#This Row],[Initial 2023]])</f>
        <v>0</v>
      </c>
      <c r="AB2987" s="243">
        <f>SUM(GLOBAL_DATA[[#This Row],[Reestimated 2020]],GLOBAL_DATA[[#This Row],[Reestimated 2021]],GLOBAL_DATA[[#This Row],[Reestimated 2022]],GLOBAL_DATA[[#This Row],[Reestimated 2023]])</f>
        <v>0</v>
      </c>
      <c r="AC2987" s="244">
        <f>SUM(GLOBAL_DATA[[#This Row],[Spent 2020]],GLOBAL_DATA[[#This Row],[Spent 2021]],GLOBAL_DATA[[#This Row],[Spent 2022]],GLOBAL_DATA[[#This Row],[Spent 2023]])</f>
        <v>0</v>
      </c>
      <c r="AD2987" s="245" t="s">
        <v>562</v>
      </c>
      <c r="AE2987" s="246" t="s">
        <v>562</v>
      </c>
      <c r="AF2987" s="247" t="s">
        <v>562</v>
      </c>
      <c r="AG2987" s="246">
        <v>0</v>
      </c>
      <c r="AH2987" s="246" t="s">
        <v>562</v>
      </c>
      <c r="AI2987" s="246" t="s">
        <v>562</v>
      </c>
      <c r="AJ2987" s="245" t="s">
        <v>562</v>
      </c>
      <c r="AK2987" s="246" t="s">
        <v>562</v>
      </c>
      <c r="AL2987" s="247" t="s">
        <v>562</v>
      </c>
      <c r="AM2987" s="246" t="s">
        <v>562</v>
      </c>
      <c r="AN2987" s="246" t="s">
        <v>562</v>
      </c>
      <c r="AO2987" s="248" t="s">
        <v>562</v>
      </c>
      <c r="AP2987" s="249" t="s">
        <v>562</v>
      </c>
      <c r="AQ2987" s="249" t="s">
        <v>562</v>
      </c>
      <c r="AR2987" s="162">
        <f>IF(GLOBAL_DATA[[#This Row],[Target scope]]&lt;&gt;Target_Not_Applicable,GLOBAL_DATA[[#This Row],[Target scope]]*GLOBAL_DATA[[#This Row],[Implementation progress rate]],"")</f>
        <v>0</v>
      </c>
      <c r="AS2987" s="180">
        <f>IF(OR(GLOBAL_DATA[[#This Row],[Status]]=DATA!$J$6,GLOBAL_DATA[[#This Row],[Status]]=DATA!$J$7,GLOBAL_DATA[[#This Row],[Status]]=DATA!$J$8),1,0)</f>
        <v>0</v>
      </c>
      <c r="AT2987" s="181">
        <f>IF(GLOBAL_DATA[[#This Row],[Status]]=Status_No_Project,"",MAX(GLOBAL_DATA[[#This Row],[Initial end]],GLOBAL_DATA[[#This Row],[Re-estimated end]],43831))</f>
        <v>44560</v>
      </c>
      <c r="AU29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7" s="222">
        <f>IF(GLOBAL_DATA[[#This Row],[Target scope]]&lt;&gt;Target_Not_Applicable,COUNTBLANK(GLOBAL_DATA[[#This Row],[Target scope]:[Target justification (if&lt;100%)]]),0)+IF(GLOBAL_DATA[[#This Row],[Status]]&lt;&gt;Status_No_Project,COUNTBLANK(GLOBAL_DATA[[#This Row],[Implementation progress rate]:[CISO assessment]]),0)</f>
        <v>1</v>
      </c>
      <c r="AW2987" s="45">
        <f>SUBTOTAL(103,GLOBAL_DATA[[#This Row],[BU]])</f>
        <v>0</v>
      </c>
    </row>
    <row r="2988" spans="1:49" ht="38.25" hidden="1" x14ac:dyDescent="0.25">
      <c r="A2988" s="222" t="s">
        <v>40</v>
      </c>
      <c r="B2988" s="223" t="s">
        <v>894</v>
      </c>
      <c r="C2988" s="223" t="s">
        <v>50</v>
      </c>
      <c r="D2988" s="231" t="s">
        <v>819</v>
      </c>
      <c r="E2988" s="232" t="s">
        <v>10</v>
      </c>
      <c r="F2988" s="232"/>
      <c r="G2988" s="233"/>
      <c r="H2988" s="221"/>
      <c r="I2988" s="231" t="s">
        <v>578</v>
      </c>
      <c r="J2988" s="232"/>
      <c r="K2988" s="234"/>
      <c r="L2988" s="235"/>
      <c r="M2988" s="233"/>
      <c r="N2988" s="236"/>
      <c r="O2988" s="224" t="str">
        <f>IF(GLOBAL_DATA[[#This Row],[Target scope]]="","",INDEX(DATA_TargetStatusChoice[Target_Status_Choice],MATCH(GLOBAL_DATA[[#This Row],[Target scope]],DATA_TargetStatusChoice[Value],1)))</f>
        <v>RISK ACCEPTED</v>
      </c>
      <c r="P2988" s="237">
        <v>0</v>
      </c>
      <c r="Q2988" s="238"/>
      <c r="R2988" s="250" t="s">
        <v>31</v>
      </c>
      <c r="S2988" s="251">
        <v>0</v>
      </c>
      <c r="T2988" s="251" t="s">
        <v>386</v>
      </c>
      <c r="U2988" s="252"/>
      <c r="V2988" s="239" t="s">
        <v>562</v>
      </c>
      <c r="W2988" s="240" t="s">
        <v>922</v>
      </c>
      <c r="X2988" s="241">
        <v>44562</v>
      </c>
      <c r="Y2988" s="241">
        <v>44925</v>
      </c>
      <c r="Z2988" s="241">
        <v>44926</v>
      </c>
      <c r="AA2988" s="242">
        <f>SUM(GLOBAL_DATA[[#This Row],[Initial 2020]],GLOBAL_DATA[[#This Row],[Initial 2021]],GLOBAL_DATA[[#This Row],[Initial 2022]],GLOBAL_DATA[[#This Row],[Initial 2023]])</f>
        <v>1</v>
      </c>
      <c r="AB2988" s="243">
        <f>SUM(GLOBAL_DATA[[#This Row],[Reestimated 2020]],GLOBAL_DATA[[#This Row],[Reestimated 2021]],GLOBAL_DATA[[#This Row],[Reestimated 2022]],GLOBAL_DATA[[#This Row],[Reestimated 2023]])</f>
        <v>0</v>
      </c>
      <c r="AC2988" s="244">
        <f>SUM(GLOBAL_DATA[[#This Row],[Spent 2020]],GLOBAL_DATA[[#This Row],[Spent 2021]],GLOBAL_DATA[[#This Row],[Spent 2022]],GLOBAL_DATA[[#This Row],[Spent 2023]])</f>
        <v>0</v>
      </c>
      <c r="AD2988" s="245" t="s">
        <v>562</v>
      </c>
      <c r="AE2988" s="246" t="s">
        <v>562</v>
      </c>
      <c r="AF2988" s="247" t="s">
        <v>562</v>
      </c>
      <c r="AG2988" s="246" t="s">
        <v>562</v>
      </c>
      <c r="AH2988" s="246" t="s">
        <v>562</v>
      </c>
      <c r="AI2988" s="246" t="s">
        <v>562</v>
      </c>
      <c r="AJ2988" s="245">
        <v>1</v>
      </c>
      <c r="AK2988" s="246" t="s">
        <v>562</v>
      </c>
      <c r="AL2988" s="247" t="s">
        <v>562</v>
      </c>
      <c r="AM2988" s="246" t="s">
        <v>562</v>
      </c>
      <c r="AN2988" s="246" t="s">
        <v>562</v>
      </c>
      <c r="AO2988" s="248" t="s">
        <v>562</v>
      </c>
      <c r="AP2988" s="249" t="s">
        <v>562</v>
      </c>
      <c r="AQ2988" s="249" t="s">
        <v>562</v>
      </c>
      <c r="AR2988" s="162">
        <f>IF(GLOBAL_DATA[[#This Row],[Target scope]]&lt;&gt;Target_Not_Applicable,GLOBAL_DATA[[#This Row],[Target scope]]*GLOBAL_DATA[[#This Row],[Implementation progress rate]],"")</f>
        <v>0</v>
      </c>
      <c r="AS2988" s="180">
        <f>IF(OR(GLOBAL_DATA[[#This Row],[Status]]=DATA!$J$6,GLOBAL_DATA[[#This Row],[Status]]=DATA!$J$7,GLOBAL_DATA[[#This Row],[Status]]=DATA!$J$8),1,0)</f>
        <v>0</v>
      </c>
      <c r="AT2988" s="181">
        <f>IF(GLOBAL_DATA[[#This Row],[Status]]=Status_No_Project,"",MAX(GLOBAL_DATA[[#This Row],[Initial end]],GLOBAL_DATA[[#This Row],[Re-estimated end]],43831))</f>
        <v>44926</v>
      </c>
      <c r="AU29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8" s="222">
        <f>IF(GLOBAL_DATA[[#This Row],[Target scope]]&lt;&gt;Target_Not_Applicable,COUNTBLANK(GLOBAL_DATA[[#This Row],[Target scope]:[Target justification (if&lt;100%)]]),0)+IF(GLOBAL_DATA[[#This Row],[Status]]&lt;&gt;Status_No_Project,COUNTBLANK(GLOBAL_DATA[[#This Row],[Implementation progress rate]:[CISO assessment]]),0)</f>
        <v>1</v>
      </c>
      <c r="AW2988" s="45">
        <f>SUBTOTAL(103,GLOBAL_DATA[[#This Row],[BU]])</f>
        <v>0</v>
      </c>
    </row>
    <row r="2989" spans="1:49" ht="38.25" hidden="1" x14ac:dyDescent="0.25">
      <c r="A2989" s="222" t="s">
        <v>40</v>
      </c>
      <c r="B2989" s="223" t="s">
        <v>894</v>
      </c>
      <c r="C2989" s="223" t="s">
        <v>50</v>
      </c>
      <c r="D2989" s="231" t="s">
        <v>820</v>
      </c>
      <c r="E2989" s="232" t="s">
        <v>10</v>
      </c>
      <c r="F2989" s="232"/>
      <c r="G2989" s="233"/>
      <c r="H2989" s="221"/>
      <c r="I2989" s="231" t="s">
        <v>568</v>
      </c>
      <c r="J2989" s="232"/>
      <c r="K2989" s="234"/>
      <c r="L2989" s="235"/>
      <c r="M2989" s="233"/>
      <c r="N2989" s="236"/>
      <c r="O2989" s="224" t="str">
        <f>IF(GLOBAL_DATA[[#This Row],[Target scope]]="","",INDEX(DATA_TargetStatusChoice[Target_Status_Choice],MATCH(GLOBAL_DATA[[#This Row],[Target scope]],DATA_TargetStatusChoice[Value],1)))</f>
        <v>FULL IMPLEMENTATION</v>
      </c>
      <c r="P2989" s="237">
        <v>1</v>
      </c>
      <c r="Q2989" s="238"/>
      <c r="R2989" s="250" t="s">
        <v>32</v>
      </c>
      <c r="S2989" s="251">
        <v>0.4</v>
      </c>
      <c r="T2989" s="251" t="s">
        <v>386</v>
      </c>
      <c r="U2989" s="252"/>
      <c r="V2989" s="239" t="s">
        <v>430</v>
      </c>
      <c r="W2989" s="240" t="s">
        <v>390</v>
      </c>
      <c r="X2989" s="241">
        <v>43466</v>
      </c>
      <c r="Y2989" s="241">
        <v>44377</v>
      </c>
      <c r="Z2989" s="241">
        <v>44560</v>
      </c>
      <c r="AA2989" s="242">
        <f>SUM(GLOBAL_DATA[[#This Row],[Initial 2020]],GLOBAL_DATA[[#This Row],[Initial 2021]],GLOBAL_DATA[[#This Row],[Initial 2022]],GLOBAL_DATA[[#This Row],[Initial 2023]])</f>
        <v>0</v>
      </c>
      <c r="AB2989" s="243">
        <f>SUM(GLOBAL_DATA[[#This Row],[Reestimated 2020]],GLOBAL_DATA[[#This Row],[Reestimated 2021]],GLOBAL_DATA[[#This Row],[Reestimated 2022]],GLOBAL_DATA[[#This Row],[Reestimated 2023]])</f>
        <v>0</v>
      </c>
      <c r="AC2989" s="244">
        <f>SUM(GLOBAL_DATA[[#This Row],[Spent 2020]],GLOBAL_DATA[[#This Row],[Spent 2021]],GLOBAL_DATA[[#This Row],[Spent 2022]],GLOBAL_DATA[[#This Row],[Spent 2023]])</f>
        <v>0</v>
      </c>
      <c r="AD2989" s="245" t="s">
        <v>562</v>
      </c>
      <c r="AE2989" s="246" t="s">
        <v>562</v>
      </c>
      <c r="AF2989" s="247" t="s">
        <v>562</v>
      </c>
      <c r="AG2989" s="246">
        <v>0</v>
      </c>
      <c r="AH2989" s="246" t="s">
        <v>562</v>
      </c>
      <c r="AI2989" s="246" t="s">
        <v>562</v>
      </c>
      <c r="AJ2989" s="245" t="s">
        <v>562</v>
      </c>
      <c r="AK2989" s="246" t="s">
        <v>562</v>
      </c>
      <c r="AL2989" s="247" t="s">
        <v>562</v>
      </c>
      <c r="AM2989" s="246" t="s">
        <v>562</v>
      </c>
      <c r="AN2989" s="246" t="s">
        <v>562</v>
      </c>
      <c r="AO2989" s="248" t="s">
        <v>562</v>
      </c>
      <c r="AP2989" s="249" t="s">
        <v>562</v>
      </c>
      <c r="AQ2989" s="249" t="s">
        <v>562</v>
      </c>
      <c r="AR2989" s="162">
        <f>IF(GLOBAL_DATA[[#This Row],[Target scope]]&lt;&gt;Target_Not_Applicable,GLOBAL_DATA[[#This Row],[Target scope]]*GLOBAL_DATA[[#This Row],[Implementation progress rate]],"")</f>
        <v>0.4</v>
      </c>
      <c r="AS2989" s="180">
        <f>IF(OR(GLOBAL_DATA[[#This Row],[Status]]=DATA!$J$6,GLOBAL_DATA[[#This Row],[Status]]=DATA!$J$7,GLOBAL_DATA[[#This Row],[Status]]=DATA!$J$8),1,0)</f>
        <v>0</v>
      </c>
      <c r="AT2989" s="181">
        <f>IF(GLOBAL_DATA[[#This Row],[Status]]=Status_No_Project,"",MAX(GLOBAL_DATA[[#This Row],[Initial end]],GLOBAL_DATA[[#This Row],[Re-estimated end]],43831))</f>
        <v>44560</v>
      </c>
      <c r="AU29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9" s="222">
        <f>IF(GLOBAL_DATA[[#This Row],[Target scope]]&lt;&gt;Target_Not_Applicable,COUNTBLANK(GLOBAL_DATA[[#This Row],[Target scope]:[Target justification (if&lt;100%)]]),0)+IF(GLOBAL_DATA[[#This Row],[Status]]&lt;&gt;Status_No_Project,COUNTBLANK(GLOBAL_DATA[[#This Row],[Implementation progress rate]:[CISO assessment]]),0)</f>
        <v>1</v>
      </c>
      <c r="AW2989" s="45">
        <f>SUBTOTAL(103,GLOBAL_DATA[[#This Row],[BU]])</f>
        <v>0</v>
      </c>
    </row>
    <row r="2990" spans="1:49" ht="38.25" hidden="1" x14ac:dyDescent="0.25">
      <c r="A2990" s="222" t="s">
        <v>40</v>
      </c>
      <c r="B2990" s="223" t="s">
        <v>894</v>
      </c>
      <c r="C2990" s="223" t="s">
        <v>50</v>
      </c>
      <c r="D2990" s="231" t="s">
        <v>821</v>
      </c>
      <c r="E2990" s="232" t="s">
        <v>10</v>
      </c>
      <c r="F2990" s="232"/>
      <c r="G2990" s="233"/>
      <c r="H2990" s="221"/>
      <c r="I2990" s="231" t="s">
        <v>568</v>
      </c>
      <c r="J2990" s="232"/>
      <c r="K2990" s="234"/>
      <c r="L2990" s="235"/>
      <c r="M2990" s="233"/>
      <c r="N2990" s="236"/>
      <c r="O2990" s="224" t="str">
        <f>IF(GLOBAL_DATA[[#This Row],[Target scope]]="","",INDEX(DATA_TargetStatusChoice[Target_Status_Choice],MATCH(GLOBAL_DATA[[#This Row],[Target scope]],DATA_TargetStatusChoice[Value],1)))</f>
        <v>FULL IMPLEMENTATION</v>
      </c>
      <c r="P2990" s="237">
        <v>1</v>
      </c>
      <c r="Q2990" s="238"/>
      <c r="R2990" s="250" t="s">
        <v>32</v>
      </c>
      <c r="S2990" s="251">
        <v>0.4</v>
      </c>
      <c r="T2990" s="251" t="s">
        <v>386</v>
      </c>
      <c r="U2990" s="252"/>
      <c r="V2990" s="239" t="s">
        <v>430</v>
      </c>
      <c r="W2990" s="240" t="s">
        <v>390</v>
      </c>
      <c r="X2990" s="241">
        <v>43466</v>
      </c>
      <c r="Y2990" s="241">
        <v>44377</v>
      </c>
      <c r="Z2990" s="241">
        <v>44560</v>
      </c>
      <c r="AA2990" s="242">
        <f>SUM(GLOBAL_DATA[[#This Row],[Initial 2020]],GLOBAL_DATA[[#This Row],[Initial 2021]],GLOBAL_DATA[[#This Row],[Initial 2022]],GLOBAL_DATA[[#This Row],[Initial 2023]])</f>
        <v>0</v>
      </c>
      <c r="AB2990" s="243">
        <f>SUM(GLOBAL_DATA[[#This Row],[Reestimated 2020]],GLOBAL_DATA[[#This Row],[Reestimated 2021]],GLOBAL_DATA[[#This Row],[Reestimated 2022]],GLOBAL_DATA[[#This Row],[Reestimated 2023]])</f>
        <v>0</v>
      </c>
      <c r="AC2990" s="244">
        <f>SUM(GLOBAL_DATA[[#This Row],[Spent 2020]],GLOBAL_DATA[[#This Row],[Spent 2021]],GLOBAL_DATA[[#This Row],[Spent 2022]],GLOBAL_DATA[[#This Row],[Spent 2023]])</f>
        <v>0</v>
      </c>
      <c r="AD2990" s="245" t="s">
        <v>562</v>
      </c>
      <c r="AE2990" s="246" t="s">
        <v>562</v>
      </c>
      <c r="AF2990" s="247" t="s">
        <v>562</v>
      </c>
      <c r="AG2990" s="246">
        <v>0</v>
      </c>
      <c r="AH2990" s="246" t="s">
        <v>562</v>
      </c>
      <c r="AI2990" s="246" t="s">
        <v>562</v>
      </c>
      <c r="AJ2990" s="245" t="s">
        <v>562</v>
      </c>
      <c r="AK2990" s="246" t="s">
        <v>562</v>
      </c>
      <c r="AL2990" s="247" t="s">
        <v>562</v>
      </c>
      <c r="AM2990" s="246" t="s">
        <v>562</v>
      </c>
      <c r="AN2990" s="246" t="s">
        <v>562</v>
      </c>
      <c r="AO2990" s="248" t="s">
        <v>562</v>
      </c>
      <c r="AP2990" s="249" t="s">
        <v>562</v>
      </c>
      <c r="AQ2990" s="249" t="s">
        <v>562</v>
      </c>
      <c r="AR2990" s="162">
        <f>IF(GLOBAL_DATA[[#This Row],[Target scope]]&lt;&gt;Target_Not_Applicable,GLOBAL_DATA[[#This Row],[Target scope]]*GLOBAL_DATA[[#This Row],[Implementation progress rate]],"")</f>
        <v>0.4</v>
      </c>
      <c r="AS2990" s="180">
        <f>IF(OR(GLOBAL_DATA[[#This Row],[Status]]=DATA!$J$6,GLOBAL_DATA[[#This Row],[Status]]=DATA!$J$7,GLOBAL_DATA[[#This Row],[Status]]=DATA!$J$8),1,0)</f>
        <v>0</v>
      </c>
      <c r="AT2990" s="181">
        <f>IF(GLOBAL_DATA[[#This Row],[Status]]=Status_No_Project,"",MAX(GLOBAL_DATA[[#This Row],[Initial end]],GLOBAL_DATA[[#This Row],[Re-estimated end]],43831))</f>
        <v>44560</v>
      </c>
      <c r="AU29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0" s="222">
        <f>IF(GLOBAL_DATA[[#This Row],[Target scope]]&lt;&gt;Target_Not_Applicable,COUNTBLANK(GLOBAL_DATA[[#This Row],[Target scope]:[Target justification (if&lt;100%)]]),0)+IF(GLOBAL_DATA[[#This Row],[Status]]&lt;&gt;Status_No_Project,COUNTBLANK(GLOBAL_DATA[[#This Row],[Implementation progress rate]:[CISO assessment]]),0)</f>
        <v>1</v>
      </c>
      <c r="AW2990" s="45">
        <f>SUBTOTAL(103,GLOBAL_DATA[[#This Row],[BU]])</f>
        <v>0</v>
      </c>
    </row>
    <row r="2991" spans="1:49" ht="38.25" hidden="1" x14ac:dyDescent="0.25">
      <c r="A2991" s="222" t="s">
        <v>40</v>
      </c>
      <c r="B2991" s="223" t="s">
        <v>894</v>
      </c>
      <c r="C2991" s="223" t="s">
        <v>50</v>
      </c>
      <c r="D2991" s="231" t="s">
        <v>822</v>
      </c>
      <c r="E2991" s="232" t="s">
        <v>10</v>
      </c>
      <c r="F2991" s="232"/>
      <c r="G2991" s="233"/>
      <c r="H2991" s="221"/>
      <c r="I2991" s="231" t="s">
        <v>568</v>
      </c>
      <c r="J2991" s="232"/>
      <c r="K2991" s="234"/>
      <c r="L2991" s="235"/>
      <c r="M2991" s="233"/>
      <c r="N2991" s="236"/>
      <c r="O2991" s="224" t="str">
        <f>IF(GLOBAL_DATA[[#This Row],[Target scope]]="","",INDEX(DATA_TargetStatusChoice[Target_Status_Choice],MATCH(GLOBAL_DATA[[#This Row],[Target scope]],DATA_TargetStatusChoice[Value],1)))</f>
        <v>FULL IMPLEMENTATION</v>
      </c>
      <c r="P2991" s="237">
        <v>1</v>
      </c>
      <c r="Q2991" s="238"/>
      <c r="R2991" s="250" t="s">
        <v>32</v>
      </c>
      <c r="S2991" s="251">
        <v>0.2</v>
      </c>
      <c r="T2991" s="251" t="s">
        <v>386</v>
      </c>
      <c r="U2991" s="252"/>
      <c r="V2991" s="239" t="s">
        <v>430</v>
      </c>
      <c r="W2991" s="240" t="s">
        <v>390</v>
      </c>
      <c r="X2991" s="241">
        <v>43466</v>
      </c>
      <c r="Y2991" s="241">
        <v>44377</v>
      </c>
      <c r="Z2991" s="241">
        <v>44560</v>
      </c>
      <c r="AA2991" s="242">
        <f>SUM(GLOBAL_DATA[[#This Row],[Initial 2020]],GLOBAL_DATA[[#This Row],[Initial 2021]],GLOBAL_DATA[[#This Row],[Initial 2022]],GLOBAL_DATA[[#This Row],[Initial 2023]])</f>
        <v>0</v>
      </c>
      <c r="AB2991" s="243">
        <f>SUM(GLOBAL_DATA[[#This Row],[Reestimated 2020]],GLOBAL_DATA[[#This Row],[Reestimated 2021]],GLOBAL_DATA[[#This Row],[Reestimated 2022]],GLOBAL_DATA[[#This Row],[Reestimated 2023]])</f>
        <v>0</v>
      </c>
      <c r="AC2991" s="244">
        <f>SUM(GLOBAL_DATA[[#This Row],[Spent 2020]],GLOBAL_DATA[[#This Row],[Spent 2021]],GLOBAL_DATA[[#This Row],[Spent 2022]],GLOBAL_DATA[[#This Row],[Spent 2023]])</f>
        <v>0</v>
      </c>
      <c r="AD2991" s="245" t="s">
        <v>562</v>
      </c>
      <c r="AE2991" s="246" t="s">
        <v>562</v>
      </c>
      <c r="AF2991" s="247" t="s">
        <v>562</v>
      </c>
      <c r="AG2991" s="246">
        <v>0</v>
      </c>
      <c r="AH2991" s="246" t="s">
        <v>562</v>
      </c>
      <c r="AI2991" s="246" t="s">
        <v>562</v>
      </c>
      <c r="AJ2991" s="245" t="s">
        <v>562</v>
      </c>
      <c r="AK2991" s="246" t="s">
        <v>562</v>
      </c>
      <c r="AL2991" s="247" t="s">
        <v>562</v>
      </c>
      <c r="AM2991" s="246" t="s">
        <v>562</v>
      </c>
      <c r="AN2991" s="246" t="s">
        <v>562</v>
      </c>
      <c r="AO2991" s="248" t="s">
        <v>562</v>
      </c>
      <c r="AP2991" s="249" t="s">
        <v>562</v>
      </c>
      <c r="AQ2991" s="249" t="s">
        <v>562</v>
      </c>
      <c r="AR2991" s="162">
        <f>IF(GLOBAL_DATA[[#This Row],[Target scope]]&lt;&gt;Target_Not_Applicable,GLOBAL_DATA[[#This Row],[Target scope]]*GLOBAL_DATA[[#This Row],[Implementation progress rate]],"")</f>
        <v>0.2</v>
      </c>
      <c r="AS2991" s="180">
        <f>IF(OR(GLOBAL_DATA[[#This Row],[Status]]=DATA!$J$6,GLOBAL_DATA[[#This Row],[Status]]=DATA!$J$7,GLOBAL_DATA[[#This Row],[Status]]=DATA!$J$8),1,0)</f>
        <v>0</v>
      </c>
      <c r="AT2991" s="181">
        <f>IF(GLOBAL_DATA[[#This Row],[Status]]=Status_No_Project,"",MAX(GLOBAL_DATA[[#This Row],[Initial end]],GLOBAL_DATA[[#This Row],[Re-estimated end]],43831))</f>
        <v>44560</v>
      </c>
      <c r="AU29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1" s="222">
        <f>IF(GLOBAL_DATA[[#This Row],[Target scope]]&lt;&gt;Target_Not_Applicable,COUNTBLANK(GLOBAL_DATA[[#This Row],[Target scope]:[Target justification (if&lt;100%)]]),0)+IF(GLOBAL_DATA[[#This Row],[Status]]&lt;&gt;Status_No_Project,COUNTBLANK(GLOBAL_DATA[[#This Row],[Implementation progress rate]:[CISO assessment]]),0)</f>
        <v>1</v>
      </c>
      <c r="AW2991" s="45">
        <f>SUBTOTAL(103,GLOBAL_DATA[[#This Row],[BU]])</f>
        <v>0</v>
      </c>
    </row>
    <row r="2992" spans="1:49" ht="25.5" x14ac:dyDescent="0.25">
      <c r="A2992" s="222" t="s">
        <v>40</v>
      </c>
      <c r="B2992" s="223" t="s">
        <v>894</v>
      </c>
      <c r="C2992" s="223" t="s">
        <v>50</v>
      </c>
      <c r="D2992" s="231" t="s">
        <v>823</v>
      </c>
      <c r="E2992" s="232" t="s">
        <v>824</v>
      </c>
      <c r="F2992" s="232"/>
      <c r="G2992" s="233"/>
      <c r="H2992" s="221" t="s">
        <v>570</v>
      </c>
      <c r="I2992" s="231" t="s">
        <v>571</v>
      </c>
      <c r="J2992" s="232"/>
      <c r="K2992" s="234"/>
      <c r="L2992" s="235"/>
      <c r="M2992" s="233"/>
      <c r="N2992" s="236"/>
      <c r="O2992" s="224" t="str">
        <f>IF(GLOBAL_DATA[[#This Row],[Target scope]]="","",INDEX(DATA_TargetStatusChoice[Target_Status_Choice],MATCH(GLOBAL_DATA[[#This Row],[Target scope]],DATA_TargetStatusChoice[Value],1)))</f>
        <v/>
      </c>
      <c r="P2992" s="237" t="s">
        <v>562</v>
      </c>
      <c r="Q2992" s="238"/>
      <c r="R2992" s="250" t="s">
        <v>562</v>
      </c>
      <c r="S2992" s="251"/>
      <c r="T2992" s="251" t="s">
        <v>562</v>
      </c>
      <c r="U2992" s="252"/>
      <c r="V2992" s="239" t="s">
        <v>562</v>
      </c>
      <c r="W2992" s="240" t="s">
        <v>562</v>
      </c>
      <c r="X2992" s="241" t="s">
        <v>562</v>
      </c>
      <c r="Y2992" s="241" t="s">
        <v>562</v>
      </c>
      <c r="Z2992" s="241" t="s">
        <v>562</v>
      </c>
      <c r="AA2992" s="242">
        <f>SUM(GLOBAL_DATA[[#This Row],[Initial 2020]],GLOBAL_DATA[[#This Row],[Initial 2021]],GLOBAL_DATA[[#This Row],[Initial 2022]],GLOBAL_DATA[[#This Row],[Initial 2023]])</f>
        <v>0</v>
      </c>
      <c r="AB2992" s="243">
        <f>SUM(GLOBAL_DATA[[#This Row],[Reestimated 2020]],GLOBAL_DATA[[#This Row],[Reestimated 2021]],GLOBAL_DATA[[#This Row],[Reestimated 2022]],GLOBAL_DATA[[#This Row],[Reestimated 2023]])</f>
        <v>0</v>
      </c>
      <c r="AC2992" s="244">
        <f>SUM(GLOBAL_DATA[[#This Row],[Spent 2020]],GLOBAL_DATA[[#This Row],[Spent 2021]],GLOBAL_DATA[[#This Row],[Spent 2022]],GLOBAL_DATA[[#This Row],[Spent 2023]])</f>
        <v>0</v>
      </c>
      <c r="AD2992" s="245" t="s">
        <v>562</v>
      </c>
      <c r="AE2992" s="246" t="s">
        <v>562</v>
      </c>
      <c r="AF2992" s="247" t="s">
        <v>562</v>
      </c>
      <c r="AG2992" s="246" t="s">
        <v>562</v>
      </c>
      <c r="AH2992" s="246" t="s">
        <v>562</v>
      </c>
      <c r="AI2992" s="246" t="s">
        <v>562</v>
      </c>
      <c r="AJ2992" s="245" t="s">
        <v>562</v>
      </c>
      <c r="AK2992" s="246" t="s">
        <v>562</v>
      </c>
      <c r="AL2992" s="247" t="s">
        <v>562</v>
      </c>
      <c r="AM2992" s="246" t="s">
        <v>562</v>
      </c>
      <c r="AN2992" s="246" t="s">
        <v>562</v>
      </c>
      <c r="AO2992" s="248" t="s">
        <v>562</v>
      </c>
      <c r="AP2992" s="249" t="s">
        <v>562</v>
      </c>
      <c r="AQ2992" s="249" t="s">
        <v>562</v>
      </c>
      <c r="AR2992" s="162"/>
      <c r="AS2992" s="180">
        <f>IF(OR(GLOBAL_DATA[[#This Row],[Status]]=DATA!$J$6,GLOBAL_DATA[[#This Row],[Status]]=DATA!$J$7,GLOBAL_DATA[[#This Row],[Status]]=DATA!$J$8),1,0)</f>
        <v>0</v>
      </c>
      <c r="AT2992" s="181">
        <f>IF(GLOBAL_DATA[[#This Row],[Status]]=Status_No_Project,"",MAX(GLOBAL_DATA[[#This Row],[Initial end]],GLOBAL_DATA[[#This Row],[Re-estimated end]],43831))</f>
        <v>43831</v>
      </c>
      <c r="AU29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2" s="222">
        <f>IF(GLOBAL_DATA[[#This Row],[Target scope]]&lt;&gt;Target_Not_Applicable,COUNTBLANK(GLOBAL_DATA[[#This Row],[Target scope]:[Target justification (if&lt;100%)]]),0)+IF(GLOBAL_DATA[[#This Row],[Status]]&lt;&gt;Status_No_Project,COUNTBLANK(GLOBAL_DATA[[#This Row],[Implementation progress rate]:[CISO assessment]]),0)</f>
        <v>4</v>
      </c>
      <c r="AW2992" s="45">
        <f>SUBTOTAL(103,GLOBAL_DATA[[#This Row],[BU]])</f>
        <v>1</v>
      </c>
    </row>
    <row r="2993" spans="1:49" ht="25.5" x14ac:dyDescent="0.25">
      <c r="A2993" s="222" t="s">
        <v>40</v>
      </c>
      <c r="B2993" s="223" t="s">
        <v>894</v>
      </c>
      <c r="C2993" s="223" t="s">
        <v>50</v>
      </c>
      <c r="D2993" s="231" t="s">
        <v>825</v>
      </c>
      <c r="E2993" s="232" t="s">
        <v>824</v>
      </c>
      <c r="F2993" s="232"/>
      <c r="G2993" s="233"/>
      <c r="H2993" s="221" t="s">
        <v>578</v>
      </c>
      <c r="I2993" s="231" t="s">
        <v>578</v>
      </c>
      <c r="J2993" s="232"/>
      <c r="K2993" s="234"/>
      <c r="L2993" s="235"/>
      <c r="M2993" s="233"/>
      <c r="N2993" s="236"/>
      <c r="O2993" s="224" t="str">
        <f>IF(GLOBAL_DATA[[#This Row],[Target scope]]="","",INDEX(DATA_TargetStatusChoice[Target_Status_Choice],MATCH(GLOBAL_DATA[[#This Row],[Target scope]],DATA_TargetStatusChoice[Value],1)))</f>
        <v/>
      </c>
      <c r="P2993" s="237" t="s">
        <v>562</v>
      </c>
      <c r="Q2993" s="238"/>
      <c r="R2993" s="250" t="s">
        <v>562</v>
      </c>
      <c r="S2993" s="251"/>
      <c r="T2993" s="251" t="s">
        <v>562</v>
      </c>
      <c r="U2993" s="252"/>
      <c r="V2993" s="239" t="s">
        <v>562</v>
      </c>
      <c r="W2993" s="240" t="s">
        <v>562</v>
      </c>
      <c r="X2993" s="241" t="s">
        <v>562</v>
      </c>
      <c r="Y2993" s="241" t="s">
        <v>562</v>
      </c>
      <c r="Z2993" s="241" t="s">
        <v>562</v>
      </c>
      <c r="AA2993" s="242">
        <f>SUM(GLOBAL_DATA[[#This Row],[Initial 2020]],GLOBAL_DATA[[#This Row],[Initial 2021]],GLOBAL_DATA[[#This Row],[Initial 2022]],GLOBAL_DATA[[#This Row],[Initial 2023]])</f>
        <v>0</v>
      </c>
      <c r="AB2993" s="243">
        <f>SUM(GLOBAL_DATA[[#This Row],[Reestimated 2020]],GLOBAL_DATA[[#This Row],[Reestimated 2021]],GLOBAL_DATA[[#This Row],[Reestimated 2022]],GLOBAL_DATA[[#This Row],[Reestimated 2023]])</f>
        <v>0</v>
      </c>
      <c r="AC2993" s="244">
        <f>SUM(GLOBAL_DATA[[#This Row],[Spent 2020]],GLOBAL_DATA[[#This Row],[Spent 2021]],GLOBAL_DATA[[#This Row],[Spent 2022]],GLOBAL_DATA[[#This Row],[Spent 2023]])</f>
        <v>0</v>
      </c>
      <c r="AD2993" s="245" t="s">
        <v>562</v>
      </c>
      <c r="AE2993" s="246" t="s">
        <v>562</v>
      </c>
      <c r="AF2993" s="247" t="s">
        <v>562</v>
      </c>
      <c r="AG2993" s="246" t="s">
        <v>562</v>
      </c>
      <c r="AH2993" s="246" t="s">
        <v>562</v>
      </c>
      <c r="AI2993" s="246" t="s">
        <v>562</v>
      </c>
      <c r="AJ2993" s="245" t="s">
        <v>562</v>
      </c>
      <c r="AK2993" s="246" t="s">
        <v>562</v>
      </c>
      <c r="AL2993" s="247" t="s">
        <v>562</v>
      </c>
      <c r="AM2993" s="246" t="s">
        <v>562</v>
      </c>
      <c r="AN2993" s="246" t="s">
        <v>562</v>
      </c>
      <c r="AO2993" s="248" t="s">
        <v>562</v>
      </c>
      <c r="AP2993" s="249" t="s">
        <v>562</v>
      </c>
      <c r="AQ2993" s="249" t="s">
        <v>562</v>
      </c>
      <c r="AR2993" s="162"/>
      <c r="AS2993" s="180">
        <f>IF(OR(GLOBAL_DATA[[#This Row],[Status]]=DATA!$J$6,GLOBAL_DATA[[#This Row],[Status]]=DATA!$J$7,GLOBAL_DATA[[#This Row],[Status]]=DATA!$J$8),1,0)</f>
        <v>0</v>
      </c>
      <c r="AT2993" s="181">
        <f>IF(GLOBAL_DATA[[#This Row],[Status]]=Status_No_Project,"",MAX(GLOBAL_DATA[[#This Row],[Initial end]],GLOBAL_DATA[[#This Row],[Re-estimated end]],43831))</f>
        <v>43831</v>
      </c>
      <c r="AU29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3" s="222">
        <f>IF(GLOBAL_DATA[[#This Row],[Target scope]]&lt;&gt;Target_Not_Applicable,COUNTBLANK(GLOBAL_DATA[[#This Row],[Target scope]:[Target justification (if&lt;100%)]]),0)+IF(GLOBAL_DATA[[#This Row],[Status]]&lt;&gt;Status_No_Project,COUNTBLANK(GLOBAL_DATA[[#This Row],[Implementation progress rate]:[CISO assessment]]),0)</f>
        <v>4</v>
      </c>
      <c r="AW2993" s="45">
        <f>SUBTOTAL(103,GLOBAL_DATA[[#This Row],[BU]])</f>
        <v>1</v>
      </c>
    </row>
    <row r="2994" spans="1:49" ht="25.5" x14ac:dyDescent="0.25">
      <c r="A2994" s="222" t="s">
        <v>40</v>
      </c>
      <c r="B2994" s="223" t="s">
        <v>894</v>
      </c>
      <c r="C2994" s="223" t="s">
        <v>50</v>
      </c>
      <c r="D2994" s="231" t="s">
        <v>826</v>
      </c>
      <c r="E2994" s="232" t="s">
        <v>824</v>
      </c>
      <c r="F2994" s="232"/>
      <c r="G2994" s="233"/>
      <c r="H2994" s="221" t="s">
        <v>571</v>
      </c>
      <c r="I2994" s="231" t="s">
        <v>571</v>
      </c>
      <c r="J2994" s="232"/>
      <c r="K2994" s="234"/>
      <c r="L2994" s="235"/>
      <c r="M2994" s="233"/>
      <c r="N2994" s="236"/>
      <c r="O2994" s="224" t="str">
        <f>IF(GLOBAL_DATA[[#This Row],[Target scope]]="","",INDEX(DATA_TargetStatusChoice[Target_Status_Choice],MATCH(GLOBAL_DATA[[#This Row],[Target scope]],DATA_TargetStatusChoice[Value],1)))</f>
        <v/>
      </c>
      <c r="P2994" s="237" t="s">
        <v>562</v>
      </c>
      <c r="Q2994" s="238"/>
      <c r="R2994" s="250" t="s">
        <v>562</v>
      </c>
      <c r="S2994" s="251"/>
      <c r="T2994" s="251" t="s">
        <v>562</v>
      </c>
      <c r="U2994" s="252"/>
      <c r="V2994" s="239" t="s">
        <v>562</v>
      </c>
      <c r="W2994" s="240" t="s">
        <v>562</v>
      </c>
      <c r="X2994" s="241" t="s">
        <v>562</v>
      </c>
      <c r="Y2994" s="241" t="s">
        <v>562</v>
      </c>
      <c r="Z2994" s="241" t="s">
        <v>562</v>
      </c>
      <c r="AA2994" s="242">
        <f>SUM(GLOBAL_DATA[[#This Row],[Initial 2020]],GLOBAL_DATA[[#This Row],[Initial 2021]],GLOBAL_DATA[[#This Row],[Initial 2022]],GLOBAL_DATA[[#This Row],[Initial 2023]])</f>
        <v>0</v>
      </c>
      <c r="AB2994" s="243">
        <f>SUM(GLOBAL_DATA[[#This Row],[Reestimated 2020]],GLOBAL_DATA[[#This Row],[Reestimated 2021]],GLOBAL_DATA[[#This Row],[Reestimated 2022]],GLOBAL_DATA[[#This Row],[Reestimated 2023]])</f>
        <v>0</v>
      </c>
      <c r="AC2994" s="244">
        <f>SUM(GLOBAL_DATA[[#This Row],[Spent 2020]],GLOBAL_DATA[[#This Row],[Spent 2021]],GLOBAL_DATA[[#This Row],[Spent 2022]],GLOBAL_DATA[[#This Row],[Spent 2023]])</f>
        <v>0</v>
      </c>
      <c r="AD2994" s="245" t="s">
        <v>562</v>
      </c>
      <c r="AE2994" s="246" t="s">
        <v>562</v>
      </c>
      <c r="AF2994" s="247" t="s">
        <v>562</v>
      </c>
      <c r="AG2994" s="246" t="s">
        <v>562</v>
      </c>
      <c r="AH2994" s="246" t="s">
        <v>562</v>
      </c>
      <c r="AI2994" s="246" t="s">
        <v>562</v>
      </c>
      <c r="AJ2994" s="245" t="s">
        <v>562</v>
      </c>
      <c r="AK2994" s="246" t="s">
        <v>562</v>
      </c>
      <c r="AL2994" s="247" t="s">
        <v>562</v>
      </c>
      <c r="AM2994" s="246" t="s">
        <v>562</v>
      </c>
      <c r="AN2994" s="246" t="s">
        <v>562</v>
      </c>
      <c r="AO2994" s="248" t="s">
        <v>562</v>
      </c>
      <c r="AP2994" s="249" t="s">
        <v>562</v>
      </c>
      <c r="AQ2994" s="249" t="s">
        <v>562</v>
      </c>
      <c r="AR2994" s="162"/>
      <c r="AS2994" s="180">
        <f>IF(OR(GLOBAL_DATA[[#This Row],[Status]]=DATA!$J$6,GLOBAL_DATA[[#This Row],[Status]]=DATA!$J$7,GLOBAL_DATA[[#This Row],[Status]]=DATA!$J$8),1,0)</f>
        <v>0</v>
      </c>
      <c r="AT2994" s="181">
        <f>IF(GLOBAL_DATA[[#This Row],[Status]]=Status_No_Project,"",MAX(GLOBAL_DATA[[#This Row],[Initial end]],GLOBAL_DATA[[#This Row],[Re-estimated end]],43831))</f>
        <v>43831</v>
      </c>
      <c r="AU29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4" s="222">
        <f>IF(GLOBAL_DATA[[#This Row],[Target scope]]&lt;&gt;Target_Not_Applicable,COUNTBLANK(GLOBAL_DATA[[#This Row],[Target scope]:[Target justification (if&lt;100%)]]),0)+IF(GLOBAL_DATA[[#This Row],[Status]]&lt;&gt;Status_No_Project,COUNTBLANK(GLOBAL_DATA[[#This Row],[Implementation progress rate]:[CISO assessment]]),0)</f>
        <v>4</v>
      </c>
      <c r="AW2994" s="45">
        <f>SUBTOTAL(103,GLOBAL_DATA[[#This Row],[BU]])</f>
        <v>1</v>
      </c>
    </row>
    <row r="2995" spans="1:49" ht="38.25" hidden="1" x14ac:dyDescent="0.25">
      <c r="A2995" s="222" t="s">
        <v>40</v>
      </c>
      <c r="B2995" s="223" t="s">
        <v>894</v>
      </c>
      <c r="C2995" s="223" t="s">
        <v>50</v>
      </c>
      <c r="D2995" s="231" t="s">
        <v>827</v>
      </c>
      <c r="E2995" s="232" t="s">
        <v>555</v>
      </c>
      <c r="F2995" s="232"/>
      <c r="G2995" s="233"/>
      <c r="H2995" s="221"/>
      <c r="I2995" s="231" t="s">
        <v>568</v>
      </c>
      <c r="J2995" s="232"/>
      <c r="K2995" s="234"/>
      <c r="L2995" s="235"/>
      <c r="M2995" s="233"/>
      <c r="N2995" s="236"/>
      <c r="O2995" s="224" t="str">
        <f>IF(GLOBAL_DATA[[#This Row],[Target scope]]="","",INDEX(DATA_TargetStatusChoice[Target_Status_Choice],MATCH(GLOBAL_DATA[[#This Row],[Target scope]],DATA_TargetStatusChoice[Value],1)))</f>
        <v>FULL IMPLEMENTATION</v>
      </c>
      <c r="P2995" s="237">
        <v>1</v>
      </c>
      <c r="Q2995" s="238"/>
      <c r="R2995" s="250" t="s">
        <v>32</v>
      </c>
      <c r="S2995" s="251">
        <v>0.5</v>
      </c>
      <c r="T2995" s="251" t="s">
        <v>386</v>
      </c>
      <c r="U2995" s="252"/>
      <c r="V2995" s="239" t="s">
        <v>431</v>
      </c>
      <c r="W2995" s="240" t="s">
        <v>921</v>
      </c>
      <c r="X2995" s="241">
        <v>44013</v>
      </c>
      <c r="Y2995" s="241">
        <v>44195</v>
      </c>
      <c r="Z2995" s="241">
        <v>44316</v>
      </c>
      <c r="AA2995" s="242">
        <f>SUM(GLOBAL_DATA[[#This Row],[Initial 2020]],GLOBAL_DATA[[#This Row],[Initial 2021]],GLOBAL_DATA[[#This Row],[Initial 2022]],GLOBAL_DATA[[#This Row],[Initial 2023]])</f>
        <v>0</v>
      </c>
      <c r="AB2995" s="243">
        <f>SUM(GLOBAL_DATA[[#This Row],[Reestimated 2020]],GLOBAL_DATA[[#This Row],[Reestimated 2021]],GLOBAL_DATA[[#This Row],[Reestimated 2022]],GLOBAL_DATA[[#This Row],[Reestimated 2023]])</f>
        <v>0</v>
      </c>
      <c r="AC2995" s="244">
        <f>SUM(GLOBAL_DATA[[#This Row],[Spent 2020]],GLOBAL_DATA[[#This Row],[Spent 2021]],GLOBAL_DATA[[#This Row],[Spent 2022]],GLOBAL_DATA[[#This Row],[Spent 2023]])</f>
        <v>0</v>
      </c>
      <c r="AD2995" s="245" t="s">
        <v>562</v>
      </c>
      <c r="AE2995" s="246" t="s">
        <v>562</v>
      </c>
      <c r="AF2995" s="247" t="s">
        <v>562</v>
      </c>
      <c r="AG2995" s="246">
        <v>0</v>
      </c>
      <c r="AH2995" s="246" t="s">
        <v>562</v>
      </c>
      <c r="AI2995" s="246" t="s">
        <v>562</v>
      </c>
      <c r="AJ2995" s="245" t="s">
        <v>562</v>
      </c>
      <c r="AK2995" s="246" t="s">
        <v>562</v>
      </c>
      <c r="AL2995" s="247" t="s">
        <v>562</v>
      </c>
      <c r="AM2995" s="246" t="s">
        <v>562</v>
      </c>
      <c r="AN2995" s="246" t="s">
        <v>562</v>
      </c>
      <c r="AO2995" s="248" t="s">
        <v>562</v>
      </c>
      <c r="AP2995" s="249" t="s">
        <v>562</v>
      </c>
      <c r="AQ2995" s="249" t="s">
        <v>562</v>
      </c>
      <c r="AR2995" s="162">
        <f>IF(GLOBAL_DATA[[#This Row],[Target scope]]&lt;&gt;Target_Not_Applicable,GLOBAL_DATA[[#This Row],[Target scope]]*GLOBAL_DATA[[#This Row],[Implementation progress rate]],"")</f>
        <v>0.5</v>
      </c>
      <c r="AS2995" s="180">
        <f>IF(OR(GLOBAL_DATA[[#This Row],[Status]]=DATA!$J$6,GLOBAL_DATA[[#This Row],[Status]]=DATA!$J$7,GLOBAL_DATA[[#This Row],[Status]]=DATA!$J$8),1,0)</f>
        <v>0</v>
      </c>
      <c r="AT2995" s="181">
        <f>IF(GLOBAL_DATA[[#This Row],[Status]]=Status_No_Project,"",MAX(GLOBAL_DATA[[#This Row],[Initial end]],GLOBAL_DATA[[#This Row],[Re-estimated end]],43831))</f>
        <v>44316</v>
      </c>
      <c r="AU29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5" s="222">
        <f>IF(GLOBAL_DATA[[#This Row],[Target scope]]&lt;&gt;Target_Not_Applicable,COUNTBLANK(GLOBAL_DATA[[#This Row],[Target scope]:[Target justification (if&lt;100%)]]),0)+IF(GLOBAL_DATA[[#This Row],[Status]]&lt;&gt;Status_No_Project,COUNTBLANK(GLOBAL_DATA[[#This Row],[Implementation progress rate]:[CISO assessment]]),0)</f>
        <v>1</v>
      </c>
      <c r="AW2995" s="45">
        <f>SUBTOTAL(103,GLOBAL_DATA[[#This Row],[BU]])</f>
        <v>0</v>
      </c>
    </row>
    <row r="2996" spans="1:49" ht="38.25" hidden="1" x14ac:dyDescent="0.25">
      <c r="A2996" s="222" t="s">
        <v>40</v>
      </c>
      <c r="B2996" s="223" t="s">
        <v>894</v>
      </c>
      <c r="C2996" s="223" t="s">
        <v>50</v>
      </c>
      <c r="D2996" s="231" t="s">
        <v>865</v>
      </c>
      <c r="E2996" s="232" t="s">
        <v>555</v>
      </c>
      <c r="F2996" s="232"/>
      <c r="G2996" s="233"/>
      <c r="H2996" s="221"/>
      <c r="I2996" s="231" t="s">
        <v>568</v>
      </c>
      <c r="J2996" s="232"/>
      <c r="K2996" s="234"/>
      <c r="L2996" s="235"/>
      <c r="M2996" s="233"/>
      <c r="N2996" s="236"/>
      <c r="O2996" s="224" t="str">
        <f>IF(GLOBAL_DATA[[#This Row],[Target scope]]="","",INDEX(DATA_TargetStatusChoice[Target_Status_Choice],MATCH(GLOBAL_DATA[[#This Row],[Target scope]],DATA_TargetStatusChoice[Value],1)))</f>
        <v>FULL IMPLEMENTATION</v>
      </c>
      <c r="P2996" s="237">
        <v>1</v>
      </c>
      <c r="Q2996" s="238"/>
      <c r="R2996" s="250" t="s">
        <v>32</v>
      </c>
      <c r="S2996" s="251">
        <v>0.9</v>
      </c>
      <c r="T2996" s="251" t="s">
        <v>386</v>
      </c>
      <c r="U2996" s="252"/>
      <c r="V2996" s="239" t="s">
        <v>431</v>
      </c>
      <c r="W2996" s="240" t="s">
        <v>390</v>
      </c>
      <c r="X2996" s="241">
        <v>42370</v>
      </c>
      <c r="Y2996" s="241">
        <v>42735</v>
      </c>
      <c r="Z2996" s="241">
        <v>44196</v>
      </c>
      <c r="AA2996" s="242">
        <f>SUM(GLOBAL_DATA[[#This Row],[Initial 2020]],GLOBAL_DATA[[#This Row],[Initial 2021]],GLOBAL_DATA[[#This Row],[Initial 2022]],GLOBAL_DATA[[#This Row],[Initial 2023]])</f>
        <v>0</v>
      </c>
      <c r="AB2996" s="243">
        <f>SUM(GLOBAL_DATA[[#This Row],[Reestimated 2020]],GLOBAL_DATA[[#This Row],[Reestimated 2021]],GLOBAL_DATA[[#This Row],[Reestimated 2022]],GLOBAL_DATA[[#This Row],[Reestimated 2023]])</f>
        <v>0</v>
      </c>
      <c r="AC2996" s="244">
        <f>SUM(GLOBAL_DATA[[#This Row],[Spent 2020]],GLOBAL_DATA[[#This Row],[Spent 2021]],GLOBAL_DATA[[#This Row],[Spent 2022]],GLOBAL_DATA[[#This Row],[Spent 2023]])</f>
        <v>0</v>
      </c>
      <c r="AD2996" s="245">
        <v>0</v>
      </c>
      <c r="AE2996" s="246" t="s">
        <v>562</v>
      </c>
      <c r="AF2996" s="247" t="s">
        <v>562</v>
      </c>
      <c r="AG2996" s="246" t="s">
        <v>562</v>
      </c>
      <c r="AH2996" s="246" t="s">
        <v>562</v>
      </c>
      <c r="AI2996" s="246" t="s">
        <v>562</v>
      </c>
      <c r="AJ2996" s="245" t="s">
        <v>562</v>
      </c>
      <c r="AK2996" s="246" t="s">
        <v>562</v>
      </c>
      <c r="AL2996" s="247" t="s">
        <v>562</v>
      </c>
      <c r="AM2996" s="246" t="s">
        <v>562</v>
      </c>
      <c r="AN2996" s="246" t="s">
        <v>562</v>
      </c>
      <c r="AO2996" s="248" t="s">
        <v>562</v>
      </c>
      <c r="AP2996" s="249">
        <v>43100</v>
      </c>
      <c r="AQ2996" s="249" t="s">
        <v>562</v>
      </c>
      <c r="AR2996" s="162">
        <f>IF(GLOBAL_DATA[[#This Row],[Target scope]]&lt;&gt;Target_Not_Applicable,GLOBAL_DATA[[#This Row],[Target scope]]*GLOBAL_DATA[[#This Row],[Implementation progress rate]],"")</f>
        <v>0.9</v>
      </c>
      <c r="AS2996" s="180">
        <f>IF(OR(GLOBAL_DATA[[#This Row],[Status]]=DATA!$J$6,GLOBAL_DATA[[#This Row],[Status]]=DATA!$J$7,GLOBAL_DATA[[#This Row],[Status]]=DATA!$J$8),1,0)</f>
        <v>0</v>
      </c>
      <c r="AT2996" s="181">
        <f>IF(GLOBAL_DATA[[#This Row],[Status]]=Status_No_Project,"",MAX(GLOBAL_DATA[[#This Row],[Initial end]],GLOBAL_DATA[[#This Row],[Re-estimated end]],43831))</f>
        <v>44196</v>
      </c>
      <c r="AU29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6" s="222">
        <f>IF(GLOBAL_DATA[[#This Row],[Target scope]]&lt;&gt;Target_Not_Applicable,COUNTBLANK(GLOBAL_DATA[[#This Row],[Target scope]:[Target justification (if&lt;100%)]]),0)+IF(GLOBAL_DATA[[#This Row],[Status]]&lt;&gt;Status_No_Project,COUNTBLANK(GLOBAL_DATA[[#This Row],[Implementation progress rate]:[CISO assessment]]),0)</f>
        <v>1</v>
      </c>
      <c r="AW2996" s="45">
        <f>SUBTOTAL(103,GLOBAL_DATA[[#This Row],[BU]])</f>
        <v>0</v>
      </c>
    </row>
    <row r="2997" spans="1:49" ht="25.5" hidden="1" x14ac:dyDescent="0.25">
      <c r="A2997" s="222" t="s">
        <v>40</v>
      </c>
      <c r="B2997" s="223" t="s">
        <v>894</v>
      </c>
      <c r="C2997" s="223" t="s">
        <v>50</v>
      </c>
      <c r="D2997" s="231" t="s">
        <v>895</v>
      </c>
      <c r="E2997" s="232" t="s">
        <v>555</v>
      </c>
      <c r="F2997" s="232"/>
      <c r="G2997" s="233"/>
      <c r="H2997" s="221"/>
      <c r="I2997" s="231" t="s">
        <v>568</v>
      </c>
      <c r="J2997" s="232"/>
      <c r="K2997" s="234"/>
      <c r="L2997" s="235"/>
      <c r="M2997" s="233"/>
      <c r="N2997" s="236"/>
      <c r="O2997" s="224" t="str">
        <f>IF(GLOBAL_DATA[[#This Row],[Target scope]]="","",INDEX(DATA_TargetStatusChoice[Target_Status_Choice],MATCH(GLOBAL_DATA[[#This Row],[Target scope]],DATA_TargetStatusChoice[Value],1)))</f>
        <v>NOT APPLICABLE</v>
      </c>
      <c r="P2997" s="237" t="s">
        <v>427</v>
      </c>
      <c r="Q2997" s="238"/>
      <c r="R2997" s="250" t="s">
        <v>469</v>
      </c>
      <c r="S2997" s="251">
        <v>0</v>
      </c>
      <c r="T2997" s="251" t="s">
        <v>386</v>
      </c>
      <c r="U2997" s="252"/>
      <c r="V2997" s="239" t="s">
        <v>430</v>
      </c>
      <c r="W2997" s="240" t="s">
        <v>921</v>
      </c>
      <c r="X2997" s="241" t="s">
        <v>562</v>
      </c>
      <c r="Y2997" s="241" t="s">
        <v>562</v>
      </c>
      <c r="Z2997" s="241" t="s">
        <v>562</v>
      </c>
      <c r="AA2997" s="242">
        <f>SUM(GLOBAL_DATA[[#This Row],[Initial 2020]],GLOBAL_DATA[[#This Row],[Initial 2021]],GLOBAL_DATA[[#This Row],[Initial 2022]],GLOBAL_DATA[[#This Row],[Initial 2023]])</f>
        <v>0</v>
      </c>
      <c r="AB2997" s="243">
        <f>SUM(GLOBAL_DATA[[#This Row],[Reestimated 2020]],GLOBAL_DATA[[#This Row],[Reestimated 2021]],GLOBAL_DATA[[#This Row],[Reestimated 2022]],GLOBAL_DATA[[#This Row],[Reestimated 2023]])</f>
        <v>0</v>
      </c>
      <c r="AC2997" s="244">
        <f>SUM(GLOBAL_DATA[[#This Row],[Spent 2020]],GLOBAL_DATA[[#This Row],[Spent 2021]],GLOBAL_DATA[[#This Row],[Spent 2022]],GLOBAL_DATA[[#This Row],[Spent 2023]])</f>
        <v>0</v>
      </c>
      <c r="AD2997" s="245" t="s">
        <v>562</v>
      </c>
      <c r="AE2997" s="246" t="s">
        <v>562</v>
      </c>
      <c r="AF2997" s="247" t="s">
        <v>562</v>
      </c>
      <c r="AG2997" s="246" t="s">
        <v>562</v>
      </c>
      <c r="AH2997" s="246" t="s">
        <v>562</v>
      </c>
      <c r="AI2997" s="246" t="s">
        <v>562</v>
      </c>
      <c r="AJ2997" s="245" t="s">
        <v>562</v>
      </c>
      <c r="AK2997" s="246" t="s">
        <v>562</v>
      </c>
      <c r="AL2997" s="247" t="s">
        <v>562</v>
      </c>
      <c r="AM2997" s="246" t="s">
        <v>562</v>
      </c>
      <c r="AN2997" s="246" t="s">
        <v>562</v>
      </c>
      <c r="AO2997" s="248" t="s">
        <v>562</v>
      </c>
      <c r="AP2997" s="249" t="s">
        <v>562</v>
      </c>
      <c r="AQ2997" s="249" t="s">
        <v>562</v>
      </c>
      <c r="AR2997" s="162" t="str">
        <f>IF(GLOBAL_DATA[[#This Row],[Target scope]]&lt;&gt;Target_Not_Applicable,GLOBAL_DATA[[#This Row],[Target scope]]*GLOBAL_DATA[[#This Row],[Implementation progress rate]],"")</f>
        <v/>
      </c>
      <c r="AS2997" s="180">
        <f>IF(OR(GLOBAL_DATA[[#This Row],[Status]]=DATA!$J$6,GLOBAL_DATA[[#This Row],[Status]]=DATA!$J$7,GLOBAL_DATA[[#This Row],[Status]]=DATA!$J$8),1,0)</f>
        <v>0</v>
      </c>
      <c r="AT2997" s="181" t="str">
        <f>IF(GLOBAL_DATA[[#This Row],[Status]]=Status_No_Project,"",MAX(GLOBAL_DATA[[#This Row],[Initial end]],GLOBAL_DATA[[#This Row],[Re-estimated end]],43831))</f>
        <v/>
      </c>
      <c r="AU29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7" s="222">
        <f>IF(GLOBAL_DATA[[#This Row],[Target scope]]&lt;&gt;Target_Not_Applicable,COUNTBLANK(GLOBAL_DATA[[#This Row],[Target scope]:[Target justification (if&lt;100%)]]),0)+IF(GLOBAL_DATA[[#This Row],[Status]]&lt;&gt;Status_No_Project,COUNTBLANK(GLOBAL_DATA[[#This Row],[Implementation progress rate]:[CISO assessment]]),0)</f>
        <v>0</v>
      </c>
      <c r="AW2997" s="45">
        <f>SUBTOTAL(103,GLOBAL_DATA[[#This Row],[BU]])</f>
        <v>0</v>
      </c>
    </row>
    <row r="2998" spans="1:49" ht="25.5" hidden="1" x14ac:dyDescent="0.25">
      <c r="A2998" s="222" t="s">
        <v>40</v>
      </c>
      <c r="B2998" s="223" t="s">
        <v>894</v>
      </c>
      <c r="C2998" s="223" t="s">
        <v>50</v>
      </c>
      <c r="D2998" s="231" t="s">
        <v>877</v>
      </c>
      <c r="E2998" s="232" t="s">
        <v>555</v>
      </c>
      <c r="F2998" s="232"/>
      <c r="G2998" s="233"/>
      <c r="H2998" s="221"/>
      <c r="I2998" s="231" t="s">
        <v>568</v>
      </c>
      <c r="J2998" s="232"/>
      <c r="K2998" s="234"/>
      <c r="L2998" s="235"/>
      <c r="M2998" s="233"/>
      <c r="N2998" s="236"/>
      <c r="O2998" s="224" t="str">
        <f>IF(GLOBAL_DATA[[#This Row],[Target scope]]="","",INDEX(DATA_TargetStatusChoice[Target_Status_Choice],MATCH(GLOBAL_DATA[[#This Row],[Target scope]],DATA_TargetStatusChoice[Value],1)))</f>
        <v>NOT APPLICABLE</v>
      </c>
      <c r="P2998" s="237" t="s">
        <v>427</v>
      </c>
      <c r="Q2998" s="238"/>
      <c r="R2998" s="250" t="s">
        <v>469</v>
      </c>
      <c r="S2998" s="251">
        <v>0</v>
      </c>
      <c r="T2998" s="251" t="s">
        <v>386</v>
      </c>
      <c r="U2998" s="252"/>
      <c r="V2998" s="239" t="s">
        <v>562</v>
      </c>
      <c r="W2998" s="240" t="s">
        <v>562</v>
      </c>
      <c r="X2998" s="241" t="s">
        <v>562</v>
      </c>
      <c r="Y2998" s="241" t="s">
        <v>562</v>
      </c>
      <c r="Z2998" s="241" t="s">
        <v>562</v>
      </c>
      <c r="AA2998" s="242">
        <f>SUM(GLOBAL_DATA[[#This Row],[Initial 2020]],GLOBAL_DATA[[#This Row],[Initial 2021]],GLOBAL_DATA[[#This Row],[Initial 2022]],GLOBAL_DATA[[#This Row],[Initial 2023]])</f>
        <v>0</v>
      </c>
      <c r="AB2998" s="243">
        <f>SUM(GLOBAL_DATA[[#This Row],[Reestimated 2020]],GLOBAL_DATA[[#This Row],[Reestimated 2021]],GLOBAL_DATA[[#This Row],[Reestimated 2022]],GLOBAL_DATA[[#This Row],[Reestimated 2023]])</f>
        <v>0</v>
      </c>
      <c r="AC2998" s="244">
        <f>SUM(GLOBAL_DATA[[#This Row],[Spent 2020]],GLOBAL_DATA[[#This Row],[Spent 2021]],GLOBAL_DATA[[#This Row],[Spent 2022]],GLOBAL_DATA[[#This Row],[Spent 2023]])</f>
        <v>0</v>
      </c>
      <c r="AD2998" s="245" t="s">
        <v>562</v>
      </c>
      <c r="AE2998" s="246" t="s">
        <v>562</v>
      </c>
      <c r="AF2998" s="247" t="s">
        <v>562</v>
      </c>
      <c r="AG2998" s="246" t="s">
        <v>562</v>
      </c>
      <c r="AH2998" s="246" t="s">
        <v>562</v>
      </c>
      <c r="AI2998" s="246" t="s">
        <v>562</v>
      </c>
      <c r="AJ2998" s="245" t="s">
        <v>562</v>
      </c>
      <c r="AK2998" s="246" t="s">
        <v>562</v>
      </c>
      <c r="AL2998" s="247" t="s">
        <v>562</v>
      </c>
      <c r="AM2998" s="246" t="s">
        <v>562</v>
      </c>
      <c r="AN2998" s="246" t="s">
        <v>562</v>
      </c>
      <c r="AO2998" s="248" t="s">
        <v>562</v>
      </c>
      <c r="AP2998" s="249" t="s">
        <v>562</v>
      </c>
      <c r="AQ2998" s="249" t="s">
        <v>562</v>
      </c>
      <c r="AR2998" s="162" t="str">
        <f>IF(GLOBAL_DATA[[#This Row],[Target scope]]&lt;&gt;Target_Not_Applicable,GLOBAL_DATA[[#This Row],[Target scope]]*GLOBAL_DATA[[#This Row],[Implementation progress rate]],"")</f>
        <v/>
      </c>
      <c r="AS2998" s="180">
        <f>IF(OR(GLOBAL_DATA[[#This Row],[Status]]=DATA!$J$6,GLOBAL_DATA[[#This Row],[Status]]=DATA!$J$7,GLOBAL_DATA[[#This Row],[Status]]=DATA!$J$8),1,0)</f>
        <v>0</v>
      </c>
      <c r="AT2998" s="181" t="str">
        <f>IF(GLOBAL_DATA[[#This Row],[Status]]=Status_No_Project,"",MAX(GLOBAL_DATA[[#This Row],[Initial end]],GLOBAL_DATA[[#This Row],[Re-estimated end]],43831))</f>
        <v/>
      </c>
      <c r="AU29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8" s="222">
        <f>IF(GLOBAL_DATA[[#This Row],[Target scope]]&lt;&gt;Target_Not_Applicable,COUNTBLANK(GLOBAL_DATA[[#This Row],[Target scope]:[Target justification (if&lt;100%)]]),0)+IF(GLOBAL_DATA[[#This Row],[Status]]&lt;&gt;Status_No_Project,COUNTBLANK(GLOBAL_DATA[[#This Row],[Implementation progress rate]:[CISO assessment]]),0)</f>
        <v>0</v>
      </c>
      <c r="AW2998" s="45">
        <f>SUBTOTAL(103,GLOBAL_DATA[[#This Row],[BU]])</f>
        <v>0</v>
      </c>
    </row>
    <row r="2999" spans="1:49" ht="38.25" hidden="1" x14ac:dyDescent="0.25">
      <c r="A2999" s="222" t="s">
        <v>40</v>
      </c>
      <c r="B2999" s="223" t="s">
        <v>894</v>
      </c>
      <c r="C2999" s="223" t="s">
        <v>50</v>
      </c>
      <c r="D2999" s="231" t="s">
        <v>871</v>
      </c>
      <c r="E2999" s="232" t="s">
        <v>555</v>
      </c>
      <c r="F2999" s="232"/>
      <c r="G2999" s="233"/>
      <c r="H2999" s="221"/>
      <c r="I2999" s="231" t="s">
        <v>568</v>
      </c>
      <c r="J2999" s="232"/>
      <c r="K2999" s="234"/>
      <c r="L2999" s="235"/>
      <c r="M2999" s="233"/>
      <c r="N2999" s="236"/>
      <c r="O2999" s="224" t="str">
        <f>IF(GLOBAL_DATA[[#This Row],[Target scope]]="","",INDEX(DATA_TargetStatusChoice[Target_Status_Choice],MATCH(GLOBAL_DATA[[#This Row],[Target scope]],DATA_TargetStatusChoice[Value],1)))</f>
        <v>FULL IMPLEMENTATION</v>
      </c>
      <c r="P2999" s="237">
        <v>1</v>
      </c>
      <c r="Q2999" s="238"/>
      <c r="R2999" s="250" t="s">
        <v>32</v>
      </c>
      <c r="S2999" s="251">
        <v>0.95</v>
      </c>
      <c r="T2999" s="251" t="s">
        <v>386</v>
      </c>
      <c r="U2999" s="252"/>
      <c r="V2999" s="239" t="s">
        <v>431</v>
      </c>
      <c r="W2999" s="240" t="s">
        <v>390</v>
      </c>
      <c r="X2999" s="241">
        <v>42370</v>
      </c>
      <c r="Y2999" s="241">
        <v>42735</v>
      </c>
      <c r="Z2999" s="241">
        <v>44196</v>
      </c>
      <c r="AA2999" s="242">
        <f>SUM(GLOBAL_DATA[[#This Row],[Initial 2020]],GLOBAL_DATA[[#This Row],[Initial 2021]],GLOBAL_DATA[[#This Row],[Initial 2022]],GLOBAL_DATA[[#This Row],[Initial 2023]])</f>
        <v>0</v>
      </c>
      <c r="AB2999" s="243">
        <f>SUM(GLOBAL_DATA[[#This Row],[Reestimated 2020]],GLOBAL_DATA[[#This Row],[Reestimated 2021]],GLOBAL_DATA[[#This Row],[Reestimated 2022]],GLOBAL_DATA[[#This Row],[Reestimated 2023]])</f>
        <v>0</v>
      </c>
      <c r="AC2999" s="244">
        <f>SUM(GLOBAL_DATA[[#This Row],[Spent 2020]],GLOBAL_DATA[[#This Row],[Spent 2021]],GLOBAL_DATA[[#This Row],[Spent 2022]],GLOBAL_DATA[[#This Row],[Spent 2023]])</f>
        <v>0</v>
      </c>
      <c r="AD2999" s="245">
        <v>0</v>
      </c>
      <c r="AE2999" s="246" t="s">
        <v>562</v>
      </c>
      <c r="AF2999" s="247" t="s">
        <v>562</v>
      </c>
      <c r="AG2999" s="246" t="s">
        <v>562</v>
      </c>
      <c r="AH2999" s="246" t="s">
        <v>562</v>
      </c>
      <c r="AI2999" s="246" t="s">
        <v>562</v>
      </c>
      <c r="AJ2999" s="245" t="s">
        <v>562</v>
      </c>
      <c r="AK2999" s="246" t="s">
        <v>562</v>
      </c>
      <c r="AL2999" s="247" t="s">
        <v>562</v>
      </c>
      <c r="AM2999" s="246" t="s">
        <v>562</v>
      </c>
      <c r="AN2999" s="246" t="s">
        <v>562</v>
      </c>
      <c r="AO2999" s="248" t="s">
        <v>562</v>
      </c>
      <c r="AP2999" s="249">
        <v>43100</v>
      </c>
      <c r="AQ2999" s="249" t="s">
        <v>562</v>
      </c>
      <c r="AR2999" s="162">
        <f>IF(GLOBAL_DATA[[#This Row],[Target scope]]&lt;&gt;Target_Not_Applicable,GLOBAL_DATA[[#This Row],[Target scope]]*GLOBAL_DATA[[#This Row],[Implementation progress rate]],"")</f>
        <v>0.95</v>
      </c>
      <c r="AS2999" s="180">
        <f>IF(OR(GLOBAL_DATA[[#This Row],[Status]]=DATA!$J$6,GLOBAL_DATA[[#This Row],[Status]]=DATA!$J$7,GLOBAL_DATA[[#This Row],[Status]]=DATA!$J$8),1,0)</f>
        <v>0</v>
      </c>
      <c r="AT2999" s="181">
        <f>IF(GLOBAL_DATA[[#This Row],[Status]]=Status_No_Project,"",MAX(GLOBAL_DATA[[#This Row],[Initial end]],GLOBAL_DATA[[#This Row],[Re-estimated end]],43831))</f>
        <v>44196</v>
      </c>
      <c r="AU29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9" s="222">
        <f>IF(GLOBAL_DATA[[#This Row],[Target scope]]&lt;&gt;Target_Not_Applicable,COUNTBLANK(GLOBAL_DATA[[#This Row],[Target scope]:[Target justification (if&lt;100%)]]),0)+IF(GLOBAL_DATA[[#This Row],[Status]]&lt;&gt;Status_No_Project,COUNTBLANK(GLOBAL_DATA[[#This Row],[Implementation progress rate]:[CISO assessment]]),0)</f>
        <v>1</v>
      </c>
      <c r="AW2999" s="45">
        <f>SUBTOTAL(103,GLOBAL_DATA[[#This Row],[BU]])</f>
        <v>0</v>
      </c>
    </row>
    <row r="3000" spans="1:49" ht="38.25" hidden="1" x14ac:dyDescent="0.25">
      <c r="A3000" s="222" t="s">
        <v>40</v>
      </c>
      <c r="B3000" s="223" t="s">
        <v>894</v>
      </c>
      <c r="C3000" s="223" t="s">
        <v>50</v>
      </c>
      <c r="D3000" s="231" t="s">
        <v>831</v>
      </c>
      <c r="E3000" s="232" t="s">
        <v>555</v>
      </c>
      <c r="F3000" s="232"/>
      <c r="G3000" s="233"/>
      <c r="H3000" s="221"/>
      <c r="I3000" s="231" t="s">
        <v>568</v>
      </c>
      <c r="J3000" s="232"/>
      <c r="K3000" s="234"/>
      <c r="L3000" s="235"/>
      <c r="M3000" s="233"/>
      <c r="N3000" s="236"/>
      <c r="O3000" s="224" t="str">
        <f>IF(GLOBAL_DATA[[#This Row],[Target scope]]="","",INDEX(DATA_TargetStatusChoice[Target_Status_Choice],MATCH(GLOBAL_DATA[[#This Row],[Target scope]],DATA_TargetStatusChoice[Value],1)))</f>
        <v>FULL IMPLEMENTATION</v>
      </c>
      <c r="P3000" s="237">
        <v>1</v>
      </c>
      <c r="Q3000" s="238"/>
      <c r="R3000" s="250" t="s">
        <v>32</v>
      </c>
      <c r="S3000" s="251">
        <v>0.5</v>
      </c>
      <c r="T3000" s="251" t="s">
        <v>386</v>
      </c>
      <c r="U3000" s="252"/>
      <c r="V3000" s="239" t="s">
        <v>430</v>
      </c>
      <c r="W3000" s="240" t="s">
        <v>924</v>
      </c>
      <c r="X3000" s="241">
        <v>43435</v>
      </c>
      <c r="Y3000" s="241">
        <v>43465</v>
      </c>
      <c r="Z3000" s="241">
        <v>44561</v>
      </c>
      <c r="AA3000" s="242">
        <f>SUM(GLOBAL_DATA[[#This Row],[Initial 2020]],GLOBAL_DATA[[#This Row],[Initial 2021]],GLOBAL_DATA[[#This Row],[Initial 2022]],GLOBAL_DATA[[#This Row],[Initial 2023]])</f>
        <v>9</v>
      </c>
      <c r="AB3000" s="243">
        <f>SUM(GLOBAL_DATA[[#This Row],[Reestimated 2020]],GLOBAL_DATA[[#This Row],[Reestimated 2021]],GLOBAL_DATA[[#This Row],[Reestimated 2022]],GLOBAL_DATA[[#This Row],[Reestimated 2023]])</f>
        <v>0</v>
      </c>
      <c r="AC3000" s="244">
        <f>SUM(GLOBAL_DATA[[#This Row],[Spent 2020]],GLOBAL_DATA[[#This Row],[Spent 2021]],GLOBAL_DATA[[#This Row],[Spent 2022]],GLOBAL_DATA[[#This Row],[Spent 2023]])</f>
        <v>0</v>
      </c>
      <c r="AD3000" s="245" t="s">
        <v>562</v>
      </c>
      <c r="AE3000" s="246" t="s">
        <v>562</v>
      </c>
      <c r="AF3000" s="247" t="s">
        <v>562</v>
      </c>
      <c r="AG3000" s="246">
        <v>9</v>
      </c>
      <c r="AH3000" s="246" t="s">
        <v>562</v>
      </c>
      <c r="AI3000" s="246" t="s">
        <v>562</v>
      </c>
      <c r="AJ3000" s="245" t="s">
        <v>562</v>
      </c>
      <c r="AK3000" s="246" t="s">
        <v>562</v>
      </c>
      <c r="AL3000" s="247" t="s">
        <v>562</v>
      </c>
      <c r="AM3000" s="246" t="s">
        <v>562</v>
      </c>
      <c r="AN3000" s="246" t="s">
        <v>562</v>
      </c>
      <c r="AO3000" s="248" t="s">
        <v>562</v>
      </c>
      <c r="AP3000" s="249" t="s">
        <v>562</v>
      </c>
      <c r="AQ3000" s="249" t="s">
        <v>562</v>
      </c>
      <c r="AR3000" s="162">
        <f>IF(GLOBAL_DATA[[#This Row],[Target scope]]&lt;&gt;Target_Not_Applicable,GLOBAL_DATA[[#This Row],[Target scope]]*GLOBAL_DATA[[#This Row],[Implementation progress rate]],"")</f>
        <v>0.5</v>
      </c>
      <c r="AS3000" s="180">
        <f>IF(OR(GLOBAL_DATA[[#This Row],[Status]]=DATA!$J$6,GLOBAL_DATA[[#This Row],[Status]]=DATA!$J$7,GLOBAL_DATA[[#This Row],[Status]]=DATA!$J$8),1,0)</f>
        <v>0</v>
      </c>
      <c r="AT3000" s="181">
        <f>IF(GLOBAL_DATA[[#This Row],[Status]]=Status_No_Project,"",MAX(GLOBAL_DATA[[#This Row],[Initial end]],GLOBAL_DATA[[#This Row],[Re-estimated end]],43831))</f>
        <v>44561</v>
      </c>
      <c r="AU30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0" s="222">
        <f>IF(GLOBAL_DATA[[#This Row],[Target scope]]&lt;&gt;Target_Not_Applicable,COUNTBLANK(GLOBAL_DATA[[#This Row],[Target scope]:[Target justification (if&lt;100%)]]),0)+IF(GLOBAL_DATA[[#This Row],[Status]]&lt;&gt;Status_No_Project,COUNTBLANK(GLOBAL_DATA[[#This Row],[Implementation progress rate]:[CISO assessment]]),0)</f>
        <v>1</v>
      </c>
      <c r="AW3000" s="45">
        <f>SUBTOTAL(103,GLOBAL_DATA[[#This Row],[BU]])</f>
        <v>0</v>
      </c>
    </row>
    <row r="3001" spans="1:49" ht="38.25" hidden="1" x14ac:dyDescent="0.25">
      <c r="A3001" s="222" t="s">
        <v>40</v>
      </c>
      <c r="B3001" s="223" t="s">
        <v>894</v>
      </c>
      <c r="C3001" s="223" t="s">
        <v>50</v>
      </c>
      <c r="D3001" s="231" t="s">
        <v>887</v>
      </c>
      <c r="E3001" s="232" t="s">
        <v>555</v>
      </c>
      <c r="F3001" s="232"/>
      <c r="G3001" s="233"/>
      <c r="H3001" s="221"/>
      <c r="I3001" s="231" t="s">
        <v>568</v>
      </c>
      <c r="J3001" s="232"/>
      <c r="K3001" s="234"/>
      <c r="L3001" s="235"/>
      <c r="M3001" s="233"/>
      <c r="N3001" s="236"/>
      <c r="O3001" s="224" t="str">
        <f>IF(GLOBAL_DATA[[#This Row],[Target scope]]="","",INDEX(DATA_TargetStatusChoice[Target_Status_Choice],MATCH(GLOBAL_DATA[[#This Row],[Target scope]],DATA_TargetStatusChoice[Value],1)))</f>
        <v>FULL IMPLEMENTATION</v>
      </c>
      <c r="P3001" s="237">
        <v>1</v>
      </c>
      <c r="Q3001" s="238"/>
      <c r="R3001" s="250" t="s">
        <v>32</v>
      </c>
      <c r="S3001" s="251">
        <v>0.5</v>
      </c>
      <c r="T3001" s="251" t="s">
        <v>386</v>
      </c>
      <c r="U3001" s="252"/>
      <c r="V3001" s="239" t="s">
        <v>431</v>
      </c>
      <c r="W3001" s="240" t="s">
        <v>921</v>
      </c>
      <c r="X3001" s="241">
        <v>43435</v>
      </c>
      <c r="Y3001" s="241">
        <v>43465</v>
      </c>
      <c r="Z3001" s="241">
        <v>44196</v>
      </c>
      <c r="AA3001" s="242">
        <f>SUM(GLOBAL_DATA[[#This Row],[Initial 2020]],GLOBAL_DATA[[#This Row],[Initial 2021]],GLOBAL_DATA[[#This Row],[Initial 2022]],GLOBAL_DATA[[#This Row],[Initial 2023]])</f>
        <v>2</v>
      </c>
      <c r="AB3001" s="243">
        <f>SUM(GLOBAL_DATA[[#This Row],[Reestimated 2020]],GLOBAL_DATA[[#This Row],[Reestimated 2021]],GLOBAL_DATA[[#This Row],[Reestimated 2022]],GLOBAL_DATA[[#This Row],[Reestimated 2023]])</f>
        <v>0</v>
      </c>
      <c r="AC3001" s="244">
        <f>SUM(GLOBAL_DATA[[#This Row],[Spent 2020]],GLOBAL_DATA[[#This Row],[Spent 2021]],GLOBAL_DATA[[#This Row],[Spent 2022]],GLOBAL_DATA[[#This Row],[Spent 2023]])</f>
        <v>0</v>
      </c>
      <c r="AD3001" s="245">
        <v>2</v>
      </c>
      <c r="AE3001" s="246" t="s">
        <v>562</v>
      </c>
      <c r="AF3001" s="247" t="s">
        <v>562</v>
      </c>
      <c r="AG3001" s="246" t="s">
        <v>562</v>
      </c>
      <c r="AH3001" s="246" t="s">
        <v>562</v>
      </c>
      <c r="AI3001" s="246" t="s">
        <v>562</v>
      </c>
      <c r="AJ3001" s="245" t="s">
        <v>562</v>
      </c>
      <c r="AK3001" s="246" t="s">
        <v>562</v>
      </c>
      <c r="AL3001" s="247" t="s">
        <v>562</v>
      </c>
      <c r="AM3001" s="246" t="s">
        <v>562</v>
      </c>
      <c r="AN3001" s="246" t="s">
        <v>562</v>
      </c>
      <c r="AO3001" s="248" t="s">
        <v>562</v>
      </c>
      <c r="AP3001" s="249" t="s">
        <v>562</v>
      </c>
      <c r="AQ3001" s="249" t="s">
        <v>562</v>
      </c>
      <c r="AR3001" s="162">
        <f>IF(GLOBAL_DATA[[#This Row],[Target scope]]&lt;&gt;Target_Not_Applicable,GLOBAL_DATA[[#This Row],[Target scope]]*GLOBAL_DATA[[#This Row],[Implementation progress rate]],"")</f>
        <v>0.5</v>
      </c>
      <c r="AS3001" s="180">
        <f>IF(OR(GLOBAL_DATA[[#This Row],[Status]]=DATA!$J$6,GLOBAL_DATA[[#This Row],[Status]]=DATA!$J$7,GLOBAL_DATA[[#This Row],[Status]]=DATA!$J$8),1,0)</f>
        <v>0</v>
      </c>
      <c r="AT3001" s="181">
        <f>IF(GLOBAL_DATA[[#This Row],[Status]]=Status_No_Project,"",MAX(GLOBAL_DATA[[#This Row],[Initial end]],GLOBAL_DATA[[#This Row],[Re-estimated end]],43831))</f>
        <v>44196</v>
      </c>
      <c r="AU30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1" s="222">
        <f>IF(GLOBAL_DATA[[#This Row],[Target scope]]&lt;&gt;Target_Not_Applicable,COUNTBLANK(GLOBAL_DATA[[#This Row],[Target scope]:[Target justification (if&lt;100%)]]),0)+IF(GLOBAL_DATA[[#This Row],[Status]]&lt;&gt;Status_No_Project,COUNTBLANK(GLOBAL_DATA[[#This Row],[Implementation progress rate]:[CISO assessment]]),0)</f>
        <v>1</v>
      </c>
      <c r="AW3001" s="45">
        <f>SUBTOTAL(103,GLOBAL_DATA[[#This Row],[BU]])</f>
        <v>0</v>
      </c>
    </row>
    <row r="3002" spans="1:49" ht="25.5" hidden="1" x14ac:dyDescent="0.25">
      <c r="A3002" s="222" t="s">
        <v>40</v>
      </c>
      <c r="B3002" s="223" t="s">
        <v>894</v>
      </c>
      <c r="C3002" s="223" t="s">
        <v>50</v>
      </c>
      <c r="D3002" s="231" t="s">
        <v>878</v>
      </c>
      <c r="E3002" s="232" t="s">
        <v>555</v>
      </c>
      <c r="F3002" s="232"/>
      <c r="G3002" s="233"/>
      <c r="H3002" s="221"/>
      <c r="I3002" s="231" t="s">
        <v>568</v>
      </c>
      <c r="J3002" s="232"/>
      <c r="K3002" s="234"/>
      <c r="L3002" s="235"/>
      <c r="M3002" s="233"/>
      <c r="N3002" s="236"/>
      <c r="O3002" s="224" t="str">
        <f>IF(GLOBAL_DATA[[#This Row],[Target scope]]="","",INDEX(DATA_TargetStatusChoice[Target_Status_Choice],MATCH(GLOBAL_DATA[[#This Row],[Target scope]],DATA_TargetStatusChoice[Value],1)))</f>
        <v>NOT APPLICABLE</v>
      </c>
      <c r="P3002" s="237" t="s">
        <v>427</v>
      </c>
      <c r="Q3002" s="238"/>
      <c r="R3002" s="250" t="s">
        <v>469</v>
      </c>
      <c r="S3002" s="251">
        <v>0</v>
      </c>
      <c r="T3002" s="251" t="s">
        <v>386</v>
      </c>
      <c r="U3002" s="252"/>
      <c r="V3002" s="239" t="s">
        <v>562</v>
      </c>
      <c r="W3002" s="240" t="s">
        <v>562</v>
      </c>
      <c r="X3002" s="241" t="s">
        <v>562</v>
      </c>
      <c r="Y3002" s="241" t="s">
        <v>562</v>
      </c>
      <c r="Z3002" s="241" t="s">
        <v>562</v>
      </c>
      <c r="AA3002" s="242">
        <f>SUM(GLOBAL_DATA[[#This Row],[Initial 2020]],GLOBAL_DATA[[#This Row],[Initial 2021]],GLOBAL_DATA[[#This Row],[Initial 2022]],GLOBAL_DATA[[#This Row],[Initial 2023]])</f>
        <v>0</v>
      </c>
      <c r="AB3002" s="243">
        <f>SUM(GLOBAL_DATA[[#This Row],[Reestimated 2020]],GLOBAL_DATA[[#This Row],[Reestimated 2021]],GLOBAL_DATA[[#This Row],[Reestimated 2022]],GLOBAL_DATA[[#This Row],[Reestimated 2023]])</f>
        <v>0</v>
      </c>
      <c r="AC3002" s="244">
        <f>SUM(GLOBAL_DATA[[#This Row],[Spent 2020]],GLOBAL_DATA[[#This Row],[Spent 2021]],GLOBAL_DATA[[#This Row],[Spent 2022]],GLOBAL_DATA[[#This Row],[Spent 2023]])</f>
        <v>0</v>
      </c>
      <c r="AD3002" s="245" t="s">
        <v>562</v>
      </c>
      <c r="AE3002" s="246" t="s">
        <v>562</v>
      </c>
      <c r="AF3002" s="247" t="s">
        <v>562</v>
      </c>
      <c r="AG3002" s="246" t="s">
        <v>562</v>
      </c>
      <c r="AH3002" s="246" t="s">
        <v>562</v>
      </c>
      <c r="AI3002" s="246" t="s">
        <v>562</v>
      </c>
      <c r="AJ3002" s="245" t="s">
        <v>562</v>
      </c>
      <c r="AK3002" s="246" t="s">
        <v>562</v>
      </c>
      <c r="AL3002" s="247" t="s">
        <v>562</v>
      </c>
      <c r="AM3002" s="246" t="s">
        <v>562</v>
      </c>
      <c r="AN3002" s="246" t="s">
        <v>562</v>
      </c>
      <c r="AO3002" s="248" t="s">
        <v>562</v>
      </c>
      <c r="AP3002" s="249" t="s">
        <v>562</v>
      </c>
      <c r="AQ3002" s="249" t="s">
        <v>562</v>
      </c>
      <c r="AR3002" s="162" t="str">
        <f>IF(GLOBAL_DATA[[#This Row],[Target scope]]&lt;&gt;Target_Not_Applicable,GLOBAL_DATA[[#This Row],[Target scope]]*GLOBAL_DATA[[#This Row],[Implementation progress rate]],"")</f>
        <v/>
      </c>
      <c r="AS3002" s="180">
        <f>IF(OR(GLOBAL_DATA[[#This Row],[Status]]=DATA!$J$6,GLOBAL_DATA[[#This Row],[Status]]=DATA!$J$7,GLOBAL_DATA[[#This Row],[Status]]=DATA!$J$8),1,0)</f>
        <v>0</v>
      </c>
      <c r="AT3002" s="181" t="str">
        <f>IF(GLOBAL_DATA[[#This Row],[Status]]=Status_No_Project,"",MAX(GLOBAL_DATA[[#This Row],[Initial end]],GLOBAL_DATA[[#This Row],[Re-estimated end]],43831))</f>
        <v/>
      </c>
      <c r="AU30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2" s="222">
        <f>IF(GLOBAL_DATA[[#This Row],[Target scope]]&lt;&gt;Target_Not_Applicable,COUNTBLANK(GLOBAL_DATA[[#This Row],[Target scope]:[Target justification (if&lt;100%)]]),0)+IF(GLOBAL_DATA[[#This Row],[Status]]&lt;&gt;Status_No_Project,COUNTBLANK(GLOBAL_DATA[[#This Row],[Implementation progress rate]:[CISO assessment]]),0)</f>
        <v>0</v>
      </c>
      <c r="AW3002" s="45">
        <f>SUBTOTAL(103,GLOBAL_DATA[[#This Row],[BU]])</f>
        <v>0</v>
      </c>
    </row>
    <row r="3003" spans="1:49" ht="38.25" hidden="1" x14ac:dyDescent="0.25">
      <c r="A3003" s="222" t="s">
        <v>40</v>
      </c>
      <c r="B3003" s="223" t="s">
        <v>894</v>
      </c>
      <c r="C3003" s="223" t="s">
        <v>50</v>
      </c>
      <c r="D3003" s="231" t="s">
        <v>903</v>
      </c>
      <c r="E3003" s="232" t="s">
        <v>555</v>
      </c>
      <c r="F3003" s="232"/>
      <c r="G3003" s="233"/>
      <c r="H3003" s="221"/>
      <c r="I3003" s="231" t="s">
        <v>568</v>
      </c>
      <c r="J3003" s="232"/>
      <c r="K3003" s="234"/>
      <c r="L3003" s="235"/>
      <c r="M3003" s="233"/>
      <c r="N3003" s="236"/>
      <c r="O3003" s="224" t="str">
        <f>IF(GLOBAL_DATA[[#This Row],[Target scope]]="","",INDEX(DATA_TargetStatusChoice[Target_Status_Choice],MATCH(GLOBAL_DATA[[#This Row],[Target scope]],DATA_TargetStatusChoice[Value],1)))</f>
        <v>FULL IMPLEMENTATION</v>
      </c>
      <c r="P3003" s="237">
        <v>1</v>
      </c>
      <c r="Q3003" s="238"/>
      <c r="R3003" s="250" t="s">
        <v>32</v>
      </c>
      <c r="S3003" s="251">
        <v>0.05</v>
      </c>
      <c r="T3003" s="251" t="s">
        <v>386</v>
      </c>
      <c r="U3003" s="252"/>
      <c r="V3003" s="239" t="s">
        <v>430</v>
      </c>
      <c r="W3003" s="240" t="s">
        <v>924</v>
      </c>
      <c r="X3003" s="241">
        <v>43101</v>
      </c>
      <c r="Y3003" s="241">
        <v>43830</v>
      </c>
      <c r="Z3003" s="241">
        <v>44561</v>
      </c>
      <c r="AA3003" s="242">
        <f>SUM(GLOBAL_DATA[[#This Row],[Initial 2020]],GLOBAL_DATA[[#This Row],[Initial 2021]],GLOBAL_DATA[[#This Row],[Initial 2022]],GLOBAL_DATA[[#This Row],[Initial 2023]])</f>
        <v>9</v>
      </c>
      <c r="AB3003" s="243">
        <f>SUM(GLOBAL_DATA[[#This Row],[Reestimated 2020]],GLOBAL_DATA[[#This Row],[Reestimated 2021]],GLOBAL_DATA[[#This Row],[Reestimated 2022]],GLOBAL_DATA[[#This Row],[Reestimated 2023]])</f>
        <v>0</v>
      </c>
      <c r="AC3003" s="244">
        <f>SUM(GLOBAL_DATA[[#This Row],[Spent 2020]],GLOBAL_DATA[[#This Row],[Spent 2021]],GLOBAL_DATA[[#This Row],[Spent 2022]],GLOBAL_DATA[[#This Row],[Spent 2023]])</f>
        <v>0</v>
      </c>
      <c r="AD3003" s="245" t="s">
        <v>562</v>
      </c>
      <c r="AE3003" s="246" t="s">
        <v>562</v>
      </c>
      <c r="AF3003" s="247" t="s">
        <v>562</v>
      </c>
      <c r="AG3003" s="246">
        <v>9</v>
      </c>
      <c r="AH3003" s="246" t="s">
        <v>562</v>
      </c>
      <c r="AI3003" s="246" t="s">
        <v>562</v>
      </c>
      <c r="AJ3003" s="245" t="s">
        <v>562</v>
      </c>
      <c r="AK3003" s="246" t="s">
        <v>562</v>
      </c>
      <c r="AL3003" s="247" t="s">
        <v>562</v>
      </c>
      <c r="AM3003" s="246" t="s">
        <v>562</v>
      </c>
      <c r="AN3003" s="246" t="s">
        <v>562</v>
      </c>
      <c r="AO3003" s="248" t="s">
        <v>562</v>
      </c>
      <c r="AP3003" s="249" t="s">
        <v>562</v>
      </c>
      <c r="AQ3003" s="249" t="s">
        <v>562</v>
      </c>
      <c r="AR3003" s="162">
        <f>IF(GLOBAL_DATA[[#This Row],[Target scope]]&lt;&gt;Target_Not_Applicable,GLOBAL_DATA[[#This Row],[Target scope]]*GLOBAL_DATA[[#This Row],[Implementation progress rate]],"")</f>
        <v>0.05</v>
      </c>
      <c r="AS3003" s="180">
        <f>IF(OR(GLOBAL_DATA[[#This Row],[Status]]=DATA!$J$6,GLOBAL_DATA[[#This Row],[Status]]=DATA!$J$7,GLOBAL_DATA[[#This Row],[Status]]=DATA!$J$8),1,0)</f>
        <v>0</v>
      </c>
      <c r="AT3003" s="181">
        <f>IF(GLOBAL_DATA[[#This Row],[Status]]=Status_No_Project,"",MAX(GLOBAL_DATA[[#This Row],[Initial end]],GLOBAL_DATA[[#This Row],[Re-estimated end]],43831))</f>
        <v>44561</v>
      </c>
      <c r="AU30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3" s="222">
        <f>IF(GLOBAL_DATA[[#This Row],[Target scope]]&lt;&gt;Target_Not_Applicable,COUNTBLANK(GLOBAL_DATA[[#This Row],[Target scope]:[Target justification (if&lt;100%)]]),0)+IF(GLOBAL_DATA[[#This Row],[Status]]&lt;&gt;Status_No_Project,COUNTBLANK(GLOBAL_DATA[[#This Row],[Implementation progress rate]:[CISO assessment]]),0)</f>
        <v>1</v>
      </c>
      <c r="AW3003" s="45">
        <f>SUBTOTAL(103,GLOBAL_DATA[[#This Row],[BU]])</f>
        <v>0</v>
      </c>
    </row>
    <row r="3004" spans="1:49" ht="38.25" hidden="1" x14ac:dyDescent="0.25">
      <c r="A3004" s="222" t="s">
        <v>40</v>
      </c>
      <c r="B3004" s="223" t="s">
        <v>894</v>
      </c>
      <c r="C3004" s="223" t="s">
        <v>50</v>
      </c>
      <c r="D3004" s="231" t="s">
        <v>561</v>
      </c>
      <c r="E3004" s="232" t="s">
        <v>555</v>
      </c>
      <c r="F3004" s="232"/>
      <c r="G3004" s="233"/>
      <c r="H3004" s="221"/>
      <c r="I3004" s="231" t="s">
        <v>568</v>
      </c>
      <c r="J3004" s="232"/>
      <c r="K3004" s="234"/>
      <c r="L3004" s="235"/>
      <c r="M3004" s="233"/>
      <c r="N3004" s="236"/>
      <c r="O3004" s="224" t="str">
        <f>IF(GLOBAL_DATA[[#This Row],[Target scope]]="","",INDEX(DATA_TargetStatusChoice[Target_Status_Choice],MATCH(GLOBAL_DATA[[#This Row],[Target scope]],DATA_TargetStatusChoice[Value],1)))</f>
        <v>FULL IMPLEMENTATION</v>
      </c>
      <c r="P3004" s="237">
        <v>1</v>
      </c>
      <c r="Q3004" s="238"/>
      <c r="R3004" s="250" t="s">
        <v>32</v>
      </c>
      <c r="S3004" s="251">
        <v>0.9</v>
      </c>
      <c r="T3004" s="251" t="s">
        <v>386</v>
      </c>
      <c r="U3004" s="252"/>
      <c r="V3004" s="239" t="s">
        <v>431</v>
      </c>
      <c r="W3004" s="240" t="s">
        <v>921</v>
      </c>
      <c r="X3004" s="241">
        <v>43101</v>
      </c>
      <c r="Y3004" s="241">
        <v>43465</v>
      </c>
      <c r="Z3004" s="241">
        <v>44196</v>
      </c>
      <c r="AA3004" s="242">
        <f>SUM(GLOBAL_DATA[[#This Row],[Initial 2020]],GLOBAL_DATA[[#This Row],[Initial 2021]],GLOBAL_DATA[[#This Row],[Initial 2022]],GLOBAL_DATA[[#This Row],[Initial 2023]])</f>
        <v>0</v>
      </c>
      <c r="AB3004" s="243">
        <f>SUM(GLOBAL_DATA[[#This Row],[Reestimated 2020]],GLOBAL_DATA[[#This Row],[Reestimated 2021]],GLOBAL_DATA[[#This Row],[Reestimated 2022]],GLOBAL_DATA[[#This Row],[Reestimated 2023]])</f>
        <v>0</v>
      </c>
      <c r="AC3004" s="244">
        <f>SUM(GLOBAL_DATA[[#This Row],[Spent 2020]],GLOBAL_DATA[[#This Row],[Spent 2021]],GLOBAL_DATA[[#This Row],[Spent 2022]],GLOBAL_DATA[[#This Row],[Spent 2023]])</f>
        <v>0</v>
      </c>
      <c r="AD3004" s="245" t="s">
        <v>562</v>
      </c>
      <c r="AE3004" s="246" t="s">
        <v>562</v>
      </c>
      <c r="AF3004" s="247" t="s">
        <v>562</v>
      </c>
      <c r="AG3004" s="246" t="s">
        <v>562</v>
      </c>
      <c r="AH3004" s="246" t="s">
        <v>562</v>
      </c>
      <c r="AI3004" s="246" t="s">
        <v>562</v>
      </c>
      <c r="AJ3004" s="245" t="s">
        <v>562</v>
      </c>
      <c r="AK3004" s="246" t="s">
        <v>562</v>
      </c>
      <c r="AL3004" s="247" t="s">
        <v>562</v>
      </c>
      <c r="AM3004" s="246" t="s">
        <v>562</v>
      </c>
      <c r="AN3004" s="246" t="s">
        <v>562</v>
      </c>
      <c r="AO3004" s="248" t="s">
        <v>562</v>
      </c>
      <c r="AP3004" s="249" t="s">
        <v>562</v>
      </c>
      <c r="AQ3004" s="249" t="s">
        <v>562</v>
      </c>
      <c r="AR3004" s="162">
        <f>IF(GLOBAL_DATA[[#This Row],[Target scope]]&lt;&gt;Target_Not_Applicable,GLOBAL_DATA[[#This Row],[Target scope]]*GLOBAL_DATA[[#This Row],[Implementation progress rate]],"")</f>
        <v>0.9</v>
      </c>
      <c r="AS3004" s="180">
        <f>IF(OR(GLOBAL_DATA[[#This Row],[Status]]=DATA!$J$6,GLOBAL_DATA[[#This Row],[Status]]=DATA!$J$7,GLOBAL_DATA[[#This Row],[Status]]=DATA!$J$8),1,0)</f>
        <v>0</v>
      </c>
      <c r="AT3004" s="181">
        <f>IF(GLOBAL_DATA[[#This Row],[Status]]=Status_No_Project,"",MAX(GLOBAL_DATA[[#This Row],[Initial end]],GLOBAL_DATA[[#This Row],[Re-estimated end]],43831))</f>
        <v>44196</v>
      </c>
      <c r="AU30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4" s="222">
        <f>IF(GLOBAL_DATA[[#This Row],[Target scope]]&lt;&gt;Target_Not_Applicable,COUNTBLANK(GLOBAL_DATA[[#This Row],[Target scope]:[Target justification (if&lt;100%)]]),0)+IF(GLOBAL_DATA[[#This Row],[Status]]&lt;&gt;Status_No_Project,COUNTBLANK(GLOBAL_DATA[[#This Row],[Implementation progress rate]:[CISO assessment]]),0)</f>
        <v>1</v>
      </c>
      <c r="AW3004" s="45">
        <f>SUBTOTAL(103,GLOBAL_DATA[[#This Row],[BU]])</f>
        <v>0</v>
      </c>
    </row>
    <row r="3005" spans="1:49" ht="38.25" hidden="1" x14ac:dyDescent="0.25">
      <c r="A3005" s="222" t="s">
        <v>40</v>
      </c>
      <c r="B3005" s="223" t="s">
        <v>894</v>
      </c>
      <c r="C3005" s="223" t="s">
        <v>50</v>
      </c>
      <c r="D3005" s="231" t="s">
        <v>563</v>
      </c>
      <c r="E3005" s="232" t="s">
        <v>555</v>
      </c>
      <c r="F3005" s="232"/>
      <c r="G3005" s="233"/>
      <c r="H3005" s="221"/>
      <c r="I3005" s="231" t="s">
        <v>568</v>
      </c>
      <c r="J3005" s="232"/>
      <c r="K3005" s="234"/>
      <c r="L3005" s="235"/>
      <c r="M3005" s="233"/>
      <c r="N3005" s="236"/>
      <c r="O3005" s="224" t="str">
        <f>IF(GLOBAL_DATA[[#This Row],[Target scope]]="","",INDEX(DATA_TargetStatusChoice[Target_Status_Choice],MATCH(GLOBAL_DATA[[#This Row],[Target scope]],DATA_TargetStatusChoice[Value],1)))</f>
        <v>FULL IMPLEMENTATION</v>
      </c>
      <c r="P3005" s="237">
        <v>1</v>
      </c>
      <c r="Q3005" s="238"/>
      <c r="R3005" s="250" t="s">
        <v>32</v>
      </c>
      <c r="S3005" s="251">
        <v>0.5</v>
      </c>
      <c r="T3005" s="251" t="s">
        <v>386</v>
      </c>
      <c r="U3005" s="252"/>
      <c r="V3005" s="239" t="s">
        <v>430</v>
      </c>
      <c r="W3005" s="240" t="s">
        <v>924</v>
      </c>
      <c r="X3005" s="241" t="s">
        <v>562</v>
      </c>
      <c r="Y3005" s="241">
        <v>44561</v>
      </c>
      <c r="Z3005" s="241">
        <v>44560</v>
      </c>
      <c r="AA3005" s="242">
        <f>SUM(GLOBAL_DATA[[#This Row],[Initial 2020]],GLOBAL_DATA[[#This Row],[Initial 2021]],GLOBAL_DATA[[#This Row],[Initial 2022]],GLOBAL_DATA[[#This Row],[Initial 2023]])</f>
        <v>14</v>
      </c>
      <c r="AB3005" s="243">
        <f>SUM(GLOBAL_DATA[[#This Row],[Reestimated 2020]],GLOBAL_DATA[[#This Row],[Reestimated 2021]],GLOBAL_DATA[[#This Row],[Reestimated 2022]],GLOBAL_DATA[[#This Row],[Reestimated 2023]])</f>
        <v>0</v>
      </c>
      <c r="AC3005" s="244">
        <f>SUM(GLOBAL_DATA[[#This Row],[Spent 2020]],GLOBAL_DATA[[#This Row],[Spent 2021]],GLOBAL_DATA[[#This Row],[Spent 2022]],GLOBAL_DATA[[#This Row],[Spent 2023]])</f>
        <v>0</v>
      </c>
      <c r="AD3005" s="245" t="s">
        <v>562</v>
      </c>
      <c r="AE3005" s="246" t="s">
        <v>562</v>
      </c>
      <c r="AF3005" s="247" t="s">
        <v>562</v>
      </c>
      <c r="AG3005" s="246">
        <v>14</v>
      </c>
      <c r="AH3005" s="246" t="s">
        <v>562</v>
      </c>
      <c r="AI3005" s="246" t="s">
        <v>562</v>
      </c>
      <c r="AJ3005" s="245" t="s">
        <v>562</v>
      </c>
      <c r="AK3005" s="246" t="s">
        <v>562</v>
      </c>
      <c r="AL3005" s="247" t="s">
        <v>562</v>
      </c>
      <c r="AM3005" s="246" t="s">
        <v>562</v>
      </c>
      <c r="AN3005" s="246" t="s">
        <v>562</v>
      </c>
      <c r="AO3005" s="248" t="s">
        <v>562</v>
      </c>
      <c r="AP3005" s="249" t="s">
        <v>562</v>
      </c>
      <c r="AQ3005" s="249" t="s">
        <v>562</v>
      </c>
      <c r="AR3005" s="162">
        <f>IF(GLOBAL_DATA[[#This Row],[Target scope]]&lt;&gt;Target_Not_Applicable,GLOBAL_DATA[[#This Row],[Target scope]]*GLOBAL_DATA[[#This Row],[Implementation progress rate]],"")</f>
        <v>0.5</v>
      </c>
      <c r="AS3005" s="180">
        <f>IF(OR(GLOBAL_DATA[[#This Row],[Status]]=DATA!$J$6,GLOBAL_DATA[[#This Row],[Status]]=DATA!$J$7,GLOBAL_DATA[[#This Row],[Status]]=DATA!$J$8),1,0)</f>
        <v>0</v>
      </c>
      <c r="AT3005" s="181">
        <f>IF(GLOBAL_DATA[[#This Row],[Status]]=Status_No_Project,"",MAX(GLOBAL_DATA[[#This Row],[Initial end]],GLOBAL_DATA[[#This Row],[Re-estimated end]],43831))</f>
        <v>44561</v>
      </c>
      <c r="AU30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5" s="222">
        <f>IF(GLOBAL_DATA[[#This Row],[Target scope]]&lt;&gt;Target_Not_Applicable,COUNTBLANK(GLOBAL_DATA[[#This Row],[Target scope]:[Target justification (if&lt;100%)]]),0)+IF(GLOBAL_DATA[[#This Row],[Status]]&lt;&gt;Status_No_Project,COUNTBLANK(GLOBAL_DATA[[#This Row],[Implementation progress rate]:[CISO assessment]]),0)</f>
        <v>1</v>
      </c>
      <c r="AW3005" s="45">
        <f>SUBTOTAL(103,GLOBAL_DATA[[#This Row],[BU]])</f>
        <v>0</v>
      </c>
    </row>
    <row r="3006" spans="1:49" ht="38.25" hidden="1" x14ac:dyDescent="0.25">
      <c r="A3006" s="222" t="s">
        <v>40</v>
      </c>
      <c r="B3006" s="223" t="s">
        <v>894</v>
      </c>
      <c r="C3006" s="223" t="s">
        <v>50</v>
      </c>
      <c r="D3006" s="231" t="s">
        <v>564</v>
      </c>
      <c r="E3006" s="232" t="s">
        <v>555</v>
      </c>
      <c r="F3006" s="232"/>
      <c r="G3006" s="233"/>
      <c r="H3006" s="221"/>
      <c r="I3006" s="231" t="s">
        <v>568</v>
      </c>
      <c r="J3006" s="232"/>
      <c r="K3006" s="234"/>
      <c r="L3006" s="235"/>
      <c r="M3006" s="233"/>
      <c r="N3006" s="236"/>
      <c r="O3006" s="224" t="str">
        <f>IF(GLOBAL_DATA[[#This Row],[Target scope]]="","",INDEX(DATA_TargetStatusChoice[Target_Status_Choice],MATCH(GLOBAL_DATA[[#This Row],[Target scope]],DATA_TargetStatusChoice[Value],1)))</f>
        <v>FULL IMPLEMENTATION</v>
      </c>
      <c r="P3006" s="237">
        <v>1</v>
      </c>
      <c r="Q3006" s="238"/>
      <c r="R3006" s="250" t="s">
        <v>32</v>
      </c>
      <c r="S3006" s="251">
        <v>0.5</v>
      </c>
      <c r="T3006" s="251" t="s">
        <v>386</v>
      </c>
      <c r="U3006" s="252"/>
      <c r="V3006" s="239" t="s">
        <v>431</v>
      </c>
      <c r="W3006" s="240" t="s">
        <v>924</v>
      </c>
      <c r="X3006" s="241">
        <v>44013</v>
      </c>
      <c r="Y3006" s="241">
        <v>44196</v>
      </c>
      <c r="Z3006" s="241">
        <v>44196</v>
      </c>
      <c r="AA3006" s="242">
        <f>SUM(GLOBAL_DATA[[#This Row],[Initial 2020]],GLOBAL_DATA[[#This Row],[Initial 2021]],GLOBAL_DATA[[#This Row],[Initial 2022]],GLOBAL_DATA[[#This Row],[Initial 2023]])</f>
        <v>0</v>
      </c>
      <c r="AB3006" s="243">
        <f>SUM(GLOBAL_DATA[[#This Row],[Reestimated 2020]],GLOBAL_DATA[[#This Row],[Reestimated 2021]],GLOBAL_DATA[[#This Row],[Reestimated 2022]],GLOBAL_DATA[[#This Row],[Reestimated 2023]])</f>
        <v>0</v>
      </c>
      <c r="AC3006" s="244">
        <f>SUM(GLOBAL_DATA[[#This Row],[Spent 2020]],GLOBAL_DATA[[#This Row],[Spent 2021]],GLOBAL_DATA[[#This Row],[Spent 2022]],GLOBAL_DATA[[#This Row],[Spent 2023]])</f>
        <v>0</v>
      </c>
      <c r="AD3006" s="245">
        <v>0</v>
      </c>
      <c r="AE3006" s="246" t="s">
        <v>562</v>
      </c>
      <c r="AF3006" s="247" t="s">
        <v>562</v>
      </c>
      <c r="AG3006" s="246" t="s">
        <v>562</v>
      </c>
      <c r="AH3006" s="246" t="s">
        <v>562</v>
      </c>
      <c r="AI3006" s="246" t="s">
        <v>562</v>
      </c>
      <c r="AJ3006" s="245" t="s">
        <v>562</v>
      </c>
      <c r="AK3006" s="246" t="s">
        <v>562</v>
      </c>
      <c r="AL3006" s="247" t="s">
        <v>562</v>
      </c>
      <c r="AM3006" s="246" t="s">
        <v>562</v>
      </c>
      <c r="AN3006" s="246" t="s">
        <v>562</v>
      </c>
      <c r="AO3006" s="248" t="s">
        <v>562</v>
      </c>
      <c r="AP3006" s="249" t="s">
        <v>562</v>
      </c>
      <c r="AQ3006" s="249" t="s">
        <v>562</v>
      </c>
      <c r="AR3006" s="162">
        <f>IF(GLOBAL_DATA[[#This Row],[Target scope]]&lt;&gt;Target_Not_Applicable,GLOBAL_DATA[[#This Row],[Target scope]]*GLOBAL_DATA[[#This Row],[Implementation progress rate]],"")</f>
        <v>0.5</v>
      </c>
      <c r="AS3006" s="180">
        <f>IF(OR(GLOBAL_DATA[[#This Row],[Status]]=DATA!$J$6,GLOBAL_DATA[[#This Row],[Status]]=DATA!$J$7,GLOBAL_DATA[[#This Row],[Status]]=DATA!$J$8),1,0)</f>
        <v>0</v>
      </c>
      <c r="AT3006" s="181">
        <f>IF(GLOBAL_DATA[[#This Row],[Status]]=Status_No_Project,"",MAX(GLOBAL_DATA[[#This Row],[Initial end]],GLOBAL_DATA[[#This Row],[Re-estimated end]],43831))</f>
        <v>44196</v>
      </c>
      <c r="AU30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6" s="222">
        <f>IF(GLOBAL_DATA[[#This Row],[Target scope]]&lt;&gt;Target_Not_Applicable,COUNTBLANK(GLOBAL_DATA[[#This Row],[Target scope]:[Target justification (if&lt;100%)]]),0)+IF(GLOBAL_DATA[[#This Row],[Status]]&lt;&gt;Status_No_Project,COUNTBLANK(GLOBAL_DATA[[#This Row],[Implementation progress rate]:[CISO assessment]]),0)</f>
        <v>1</v>
      </c>
      <c r="AW3006" s="45">
        <f>SUBTOTAL(103,GLOBAL_DATA[[#This Row],[BU]])</f>
        <v>0</v>
      </c>
    </row>
    <row r="3007" spans="1:49" ht="38.25" hidden="1" x14ac:dyDescent="0.25">
      <c r="A3007" s="222" t="s">
        <v>40</v>
      </c>
      <c r="B3007" s="223" t="s">
        <v>894</v>
      </c>
      <c r="C3007" s="223" t="s">
        <v>50</v>
      </c>
      <c r="D3007" s="231" t="s">
        <v>873</v>
      </c>
      <c r="E3007" s="232" t="s">
        <v>555</v>
      </c>
      <c r="F3007" s="232"/>
      <c r="G3007" s="233"/>
      <c r="H3007" s="221"/>
      <c r="I3007" s="231" t="s">
        <v>568</v>
      </c>
      <c r="J3007" s="232"/>
      <c r="K3007" s="234"/>
      <c r="L3007" s="235"/>
      <c r="M3007" s="233"/>
      <c r="N3007" s="236"/>
      <c r="O3007" s="224" t="str">
        <f>IF(GLOBAL_DATA[[#This Row],[Target scope]]="","",INDEX(DATA_TargetStatusChoice[Target_Status_Choice],MATCH(GLOBAL_DATA[[#This Row],[Target scope]],DATA_TargetStatusChoice[Value],1)))</f>
        <v>FULL IMPLEMENTATION</v>
      </c>
      <c r="P3007" s="237">
        <v>1</v>
      </c>
      <c r="Q3007" s="238"/>
      <c r="R3007" s="250" t="s">
        <v>32</v>
      </c>
      <c r="S3007" s="251">
        <v>0.01</v>
      </c>
      <c r="T3007" s="251" t="s">
        <v>387</v>
      </c>
      <c r="U3007" s="252"/>
      <c r="V3007" s="239" t="s">
        <v>430</v>
      </c>
      <c r="W3007" s="240" t="s">
        <v>924</v>
      </c>
      <c r="X3007" s="241">
        <v>43435</v>
      </c>
      <c r="Y3007" s="241">
        <v>43465</v>
      </c>
      <c r="Z3007" s="241">
        <v>44561</v>
      </c>
      <c r="AA3007" s="242">
        <f>SUM(GLOBAL_DATA[[#This Row],[Initial 2020]],GLOBAL_DATA[[#This Row],[Initial 2021]],GLOBAL_DATA[[#This Row],[Initial 2022]],GLOBAL_DATA[[#This Row],[Initial 2023]])</f>
        <v>19</v>
      </c>
      <c r="AB3007" s="243">
        <f>SUM(GLOBAL_DATA[[#This Row],[Reestimated 2020]],GLOBAL_DATA[[#This Row],[Reestimated 2021]],GLOBAL_DATA[[#This Row],[Reestimated 2022]],GLOBAL_DATA[[#This Row],[Reestimated 2023]])</f>
        <v>0</v>
      </c>
      <c r="AC3007" s="244">
        <f>SUM(GLOBAL_DATA[[#This Row],[Spent 2020]],GLOBAL_DATA[[#This Row],[Spent 2021]],GLOBAL_DATA[[#This Row],[Spent 2022]],GLOBAL_DATA[[#This Row],[Spent 2023]])</f>
        <v>0</v>
      </c>
      <c r="AD3007" s="245" t="s">
        <v>562</v>
      </c>
      <c r="AE3007" s="246" t="s">
        <v>562</v>
      </c>
      <c r="AF3007" s="247" t="s">
        <v>562</v>
      </c>
      <c r="AG3007" s="246">
        <v>19</v>
      </c>
      <c r="AH3007" s="246" t="s">
        <v>562</v>
      </c>
      <c r="AI3007" s="246" t="s">
        <v>562</v>
      </c>
      <c r="AJ3007" s="245" t="s">
        <v>562</v>
      </c>
      <c r="AK3007" s="246" t="s">
        <v>562</v>
      </c>
      <c r="AL3007" s="247" t="s">
        <v>562</v>
      </c>
      <c r="AM3007" s="246" t="s">
        <v>562</v>
      </c>
      <c r="AN3007" s="246" t="s">
        <v>562</v>
      </c>
      <c r="AO3007" s="248" t="s">
        <v>562</v>
      </c>
      <c r="AP3007" s="249" t="s">
        <v>562</v>
      </c>
      <c r="AQ3007" s="249" t="s">
        <v>562</v>
      </c>
      <c r="AR3007" s="162">
        <f>IF(GLOBAL_DATA[[#This Row],[Target scope]]&lt;&gt;Target_Not_Applicable,GLOBAL_DATA[[#This Row],[Target scope]]*GLOBAL_DATA[[#This Row],[Implementation progress rate]],"")</f>
        <v>0.01</v>
      </c>
      <c r="AS3007" s="180">
        <f>IF(OR(GLOBAL_DATA[[#This Row],[Status]]=DATA!$J$6,GLOBAL_DATA[[#This Row],[Status]]=DATA!$J$7,GLOBAL_DATA[[#This Row],[Status]]=DATA!$J$8),1,0)</f>
        <v>0</v>
      </c>
      <c r="AT3007" s="181">
        <f>IF(GLOBAL_DATA[[#This Row],[Status]]=Status_No_Project,"",MAX(GLOBAL_DATA[[#This Row],[Initial end]],GLOBAL_DATA[[#This Row],[Re-estimated end]],43831))</f>
        <v>44561</v>
      </c>
      <c r="AU30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7" s="222">
        <f>IF(GLOBAL_DATA[[#This Row],[Target scope]]&lt;&gt;Target_Not_Applicable,COUNTBLANK(GLOBAL_DATA[[#This Row],[Target scope]:[Target justification (if&lt;100%)]]),0)+IF(GLOBAL_DATA[[#This Row],[Status]]&lt;&gt;Status_No_Project,COUNTBLANK(GLOBAL_DATA[[#This Row],[Implementation progress rate]:[CISO assessment]]),0)</f>
        <v>1</v>
      </c>
      <c r="AW3007" s="45">
        <f>SUBTOTAL(103,GLOBAL_DATA[[#This Row],[BU]])</f>
        <v>0</v>
      </c>
    </row>
    <row r="3008" spans="1:49" ht="38.25" hidden="1" x14ac:dyDescent="0.25">
      <c r="A3008" s="222" t="s">
        <v>40</v>
      </c>
      <c r="B3008" s="223" t="s">
        <v>894</v>
      </c>
      <c r="C3008" s="223" t="s">
        <v>50</v>
      </c>
      <c r="D3008" s="231" t="s">
        <v>885</v>
      </c>
      <c r="E3008" s="232" t="s">
        <v>555</v>
      </c>
      <c r="F3008" s="232"/>
      <c r="G3008" s="233"/>
      <c r="H3008" s="221"/>
      <c r="I3008" s="231" t="s">
        <v>568</v>
      </c>
      <c r="J3008" s="232"/>
      <c r="K3008" s="234"/>
      <c r="L3008" s="235"/>
      <c r="M3008" s="233"/>
      <c r="N3008" s="236"/>
      <c r="O3008" s="224" t="str">
        <f>IF(GLOBAL_DATA[[#This Row],[Target scope]]="","",INDEX(DATA_TargetStatusChoice[Target_Status_Choice],MATCH(GLOBAL_DATA[[#This Row],[Target scope]],DATA_TargetStatusChoice[Value],1)))</f>
        <v>FULL IMPLEMENTATION</v>
      </c>
      <c r="P3008" s="237">
        <v>1</v>
      </c>
      <c r="Q3008" s="238"/>
      <c r="R3008" s="250" t="s">
        <v>32</v>
      </c>
      <c r="S3008" s="251">
        <v>0.8</v>
      </c>
      <c r="T3008" s="251" t="s">
        <v>386</v>
      </c>
      <c r="U3008" s="252"/>
      <c r="V3008" s="239" t="s">
        <v>431</v>
      </c>
      <c r="W3008" s="240" t="s">
        <v>921</v>
      </c>
      <c r="X3008" s="241">
        <v>43466</v>
      </c>
      <c r="Y3008" s="241">
        <v>43829</v>
      </c>
      <c r="Z3008" s="241">
        <v>44196</v>
      </c>
      <c r="AA3008" s="242">
        <f>SUM(GLOBAL_DATA[[#This Row],[Initial 2020]],GLOBAL_DATA[[#This Row],[Initial 2021]],GLOBAL_DATA[[#This Row],[Initial 2022]],GLOBAL_DATA[[#This Row],[Initial 2023]])</f>
        <v>0</v>
      </c>
      <c r="AB3008" s="243">
        <f>SUM(GLOBAL_DATA[[#This Row],[Reestimated 2020]],GLOBAL_DATA[[#This Row],[Reestimated 2021]],GLOBAL_DATA[[#This Row],[Reestimated 2022]],GLOBAL_DATA[[#This Row],[Reestimated 2023]])</f>
        <v>0</v>
      </c>
      <c r="AC3008" s="244">
        <f>SUM(GLOBAL_DATA[[#This Row],[Spent 2020]],GLOBAL_DATA[[#This Row],[Spent 2021]],GLOBAL_DATA[[#This Row],[Spent 2022]],GLOBAL_DATA[[#This Row],[Spent 2023]])</f>
        <v>0</v>
      </c>
      <c r="AD3008" s="245">
        <v>0</v>
      </c>
      <c r="AE3008" s="246" t="s">
        <v>562</v>
      </c>
      <c r="AF3008" s="247" t="s">
        <v>562</v>
      </c>
      <c r="AG3008" s="246" t="s">
        <v>562</v>
      </c>
      <c r="AH3008" s="246" t="s">
        <v>562</v>
      </c>
      <c r="AI3008" s="246" t="s">
        <v>562</v>
      </c>
      <c r="AJ3008" s="245" t="s">
        <v>562</v>
      </c>
      <c r="AK3008" s="246" t="s">
        <v>562</v>
      </c>
      <c r="AL3008" s="247" t="s">
        <v>562</v>
      </c>
      <c r="AM3008" s="246" t="s">
        <v>562</v>
      </c>
      <c r="AN3008" s="246" t="s">
        <v>562</v>
      </c>
      <c r="AO3008" s="248" t="s">
        <v>562</v>
      </c>
      <c r="AP3008" s="249" t="s">
        <v>562</v>
      </c>
      <c r="AQ3008" s="249" t="s">
        <v>562</v>
      </c>
      <c r="AR3008" s="162">
        <f>IF(GLOBAL_DATA[[#This Row],[Target scope]]&lt;&gt;Target_Not_Applicable,GLOBAL_DATA[[#This Row],[Target scope]]*GLOBAL_DATA[[#This Row],[Implementation progress rate]],"")</f>
        <v>0.8</v>
      </c>
      <c r="AS3008" s="180">
        <f>IF(OR(GLOBAL_DATA[[#This Row],[Status]]=DATA!$J$6,GLOBAL_DATA[[#This Row],[Status]]=DATA!$J$7,GLOBAL_DATA[[#This Row],[Status]]=DATA!$J$8),1,0)</f>
        <v>0</v>
      </c>
      <c r="AT3008" s="181">
        <f>IF(GLOBAL_DATA[[#This Row],[Status]]=Status_No_Project,"",MAX(GLOBAL_DATA[[#This Row],[Initial end]],GLOBAL_DATA[[#This Row],[Re-estimated end]],43831))</f>
        <v>44196</v>
      </c>
      <c r="AU30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8" s="222">
        <f>IF(GLOBAL_DATA[[#This Row],[Target scope]]&lt;&gt;Target_Not_Applicable,COUNTBLANK(GLOBAL_DATA[[#This Row],[Target scope]:[Target justification (if&lt;100%)]]),0)+IF(GLOBAL_DATA[[#This Row],[Status]]&lt;&gt;Status_No_Project,COUNTBLANK(GLOBAL_DATA[[#This Row],[Implementation progress rate]:[CISO assessment]]),0)</f>
        <v>1</v>
      </c>
      <c r="AW3008" s="45">
        <f>SUBTOTAL(103,GLOBAL_DATA[[#This Row],[BU]])</f>
        <v>0</v>
      </c>
    </row>
    <row r="3009" spans="1:49" ht="38.25" hidden="1" x14ac:dyDescent="0.25">
      <c r="A3009" s="222" t="s">
        <v>40</v>
      </c>
      <c r="B3009" s="223" t="s">
        <v>894</v>
      </c>
      <c r="C3009" s="223" t="s">
        <v>50</v>
      </c>
      <c r="D3009" s="231" t="s">
        <v>881</v>
      </c>
      <c r="E3009" s="232" t="s">
        <v>555</v>
      </c>
      <c r="F3009" s="232"/>
      <c r="G3009" s="233"/>
      <c r="H3009" s="221"/>
      <c r="I3009" s="231" t="s">
        <v>568</v>
      </c>
      <c r="J3009" s="232"/>
      <c r="K3009" s="234"/>
      <c r="L3009" s="235"/>
      <c r="M3009" s="233"/>
      <c r="N3009" s="236"/>
      <c r="O3009" s="224" t="str">
        <f>IF(GLOBAL_DATA[[#This Row],[Target scope]]="","",INDEX(DATA_TargetStatusChoice[Target_Status_Choice],MATCH(GLOBAL_DATA[[#This Row],[Target scope]],DATA_TargetStatusChoice[Value],1)))</f>
        <v>FULL IMPLEMENTATION</v>
      </c>
      <c r="P3009" s="237">
        <v>1</v>
      </c>
      <c r="Q3009" s="238"/>
      <c r="R3009" s="250" t="s">
        <v>32</v>
      </c>
      <c r="S3009" s="251">
        <v>0.7</v>
      </c>
      <c r="T3009" s="251" t="s">
        <v>386</v>
      </c>
      <c r="U3009" s="252"/>
      <c r="V3009" s="239" t="s">
        <v>430</v>
      </c>
      <c r="W3009" s="240" t="s">
        <v>921</v>
      </c>
      <c r="X3009" s="241">
        <v>43831</v>
      </c>
      <c r="Y3009" s="241">
        <v>44560</v>
      </c>
      <c r="Z3009" s="241">
        <v>44560</v>
      </c>
      <c r="AA3009" s="242">
        <f>SUM(GLOBAL_DATA[[#This Row],[Initial 2020]],GLOBAL_DATA[[#This Row],[Initial 2021]],GLOBAL_DATA[[#This Row],[Initial 2022]],GLOBAL_DATA[[#This Row],[Initial 2023]])</f>
        <v>0</v>
      </c>
      <c r="AB3009" s="243">
        <f>SUM(GLOBAL_DATA[[#This Row],[Reestimated 2020]],GLOBAL_DATA[[#This Row],[Reestimated 2021]],GLOBAL_DATA[[#This Row],[Reestimated 2022]],GLOBAL_DATA[[#This Row],[Reestimated 2023]])</f>
        <v>0</v>
      </c>
      <c r="AC3009" s="244">
        <f>SUM(GLOBAL_DATA[[#This Row],[Spent 2020]],GLOBAL_DATA[[#This Row],[Spent 2021]],GLOBAL_DATA[[#This Row],[Spent 2022]],GLOBAL_DATA[[#This Row],[Spent 2023]])</f>
        <v>0</v>
      </c>
      <c r="AD3009" s="245" t="s">
        <v>562</v>
      </c>
      <c r="AE3009" s="246" t="s">
        <v>562</v>
      </c>
      <c r="AF3009" s="247" t="s">
        <v>562</v>
      </c>
      <c r="AG3009" s="246">
        <v>0</v>
      </c>
      <c r="AH3009" s="246" t="s">
        <v>562</v>
      </c>
      <c r="AI3009" s="246" t="s">
        <v>562</v>
      </c>
      <c r="AJ3009" s="245" t="s">
        <v>562</v>
      </c>
      <c r="AK3009" s="246" t="s">
        <v>562</v>
      </c>
      <c r="AL3009" s="247" t="s">
        <v>562</v>
      </c>
      <c r="AM3009" s="246" t="s">
        <v>562</v>
      </c>
      <c r="AN3009" s="246" t="s">
        <v>562</v>
      </c>
      <c r="AO3009" s="248" t="s">
        <v>562</v>
      </c>
      <c r="AP3009" s="249" t="s">
        <v>562</v>
      </c>
      <c r="AQ3009" s="249" t="s">
        <v>562</v>
      </c>
      <c r="AR3009" s="162">
        <f>IF(GLOBAL_DATA[[#This Row],[Target scope]]&lt;&gt;Target_Not_Applicable,GLOBAL_DATA[[#This Row],[Target scope]]*GLOBAL_DATA[[#This Row],[Implementation progress rate]],"")</f>
        <v>0.7</v>
      </c>
      <c r="AS3009" s="180">
        <f>IF(OR(GLOBAL_DATA[[#This Row],[Status]]=DATA!$J$6,GLOBAL_DATA[[#This Row],[Status]]=DATA!$J$7,GLOBAL_DATA[[#This Row],[Status]]=DATA!$J$8),1,0)</f>
        <v>0</v>
      </c>
      <c r="AT3009" s="181">
        <f>IF(GLOBAL_DATA[[#This Row],[Status]]=Status_No_Project,"",MAX(GLOBAL_DATA[[#This Row],[Initial end]],GLOBAL_DATA[[#This Row],[Re-estimated end]],43831))</f>
        <v>44560</v>
      </c>
      <c r="AU30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9" s="222">
        <f>IF(GLOBAL_DATA[[#This Row],[Target scope]]&lt;&gt;Target_Not_Applicable,COUNTBLANK(GLOBAL_DATA[[#This Row],[Target scope]:[Target justification (if&lt;100%)]]),0)+IF(GLOBAL_DATA[[#This Row],[Status]]&lt;&gt;Status_No_Project,COUNTBLANK(GLOBAL_DATA[[#This Row],[Implementation progress rate]:[CISO assessment]]),0)</f>
        <v>1</v>
      </c>
      <c r="AW3009" s="45">
        <f>SUBTOTAL(103,GLOBAL_DATA[[#This Row],[BU]])</f>
        <v>0</v>
      </c>
    </row>
    <row r="3010" spans="1:49" ht="38.25" hidden="1" x14ac:dyDescent="0.25">
      <c r="A3010" s="222" t="s">
        <v>40</v>
      </c>
      <c r="B3010" s="223" t="s">
        <v>894</v>
      </c>
      <c r="C3010" s="223" t="s">
        <v>50</v>
      </c>
      <c r="D3010" s="231" t="s">
        <v>868</v>
      </c>
      <c r="E3010" s="232" t="s">
        <v>555</v>
      </c>
      <c r="F3010" s="232"/>
      <c r="G3010" s="233"/>
      <c r="H3010" s="221"/>
      <c r="I3010" s="231" t="s">
        <v>568</v>
      </c>
      <c r="J3010" s="232"/>
      <c r="K3010" s="234"/>
      <c r="L3010" s="235"/>
      <c r="M3010" s="233"/>
      <c r="N3010" s="236"/>
      <c r="O3010" s="224" t="str">
        <f>IF(GLOBAL_DATA[[#This Row],[Target scope]]="","",INDEX(DATA_TargetStatusChoice[Target_Status_Choice],MATCH(GLOBAL_DATA[[#This Row],[Target scope]],DATA_TargetStatusChoice[Value],1)))</f>
        <v>FULL IMPLEMENTATION</v>
      </c>
      <c r="P3010" s="237">
        <v>1</v>
      </c>
      <c r="Q3010" s="238"/>
      <c r="R3010" s="250" t="s">
        <v>32</v>
      </c>
      <c r="S3010" s="251">
        <v>0.95</v>
      </c>
      <c r="T3010" s="251" t="s">
        <v>386</v>
      </c>
      <c r="U3010" s="252"/>
      <c r="V3010" s="239" t="s">
        <v>430</v>
      </c>
      <c r="W3010" s="240" t="s">
        <v>921</v>
      </c>
      <c r="X3010" s="241">
        <v>43831</v>
      </c>
      <c r="Y3010" s="241">
        <v>44195</v>
      </c>
      <c r="Z3010" s="241">
        <v>44377</v>
      </c>
      <c r="AA3010" s="242">
        <f>SUM(GLOBAL_DATA[[#This Row],[Initial 2020]],GLOBAL_DATA[[#This Row],[Initial 2021]],GLOBAL_DATA[[#This Row],[Initial 2022]],GLOBAL_DATA[[#This Row],[Initial 2023]])</f>
        <v>0</v>
      </c>
      <c r="AB3010" s="243">
        <f>SUM(GLOBAL_DATA[[#This Row],[Reestimated 2020]],GLOBAL_DATA[[#This Row],[Reestimated 2021]],GLOBAL_DATA[[#This Row],[Reestimated 2022]],GLOBAL_DATA[[#This Row],[Reestimated 2023]])</f>
        <v>0</v>
      </c>
      <c r="AC3010" s="244">
        <f>SUM(GLOBAL_DATA[[#This Row],[Spent 2020]],GLOBAL_DATA[[#This Row],[Spent 2021]],GLOBAL_DATA[[#This Row],[Spent 2022]],GLOBAL_DATA[[#This Row],[Spent 2023]])</f>
        <v>0</v>
      </c>
      <c r="AD3010" s="245" t="s">
        <v>562</v>
      </c>
      <c r="AE3010" s="246" t="s">
        <v>562</v>
      </c>
      <c r="AF3010" s="247" t="s">
        <v>562</v>
      </c>
      <c r="AG3010" s="246">
        <v>0</v>
      </c>
      <c r="AH3010" s="246" t="s">
        <v>562</v>
      </c>
      <c r="AI3010" s="246" t="s">
        <v>562</v>
      </c>
      <c r="AJ3010" s="245" t="s">
        <v>562</v>
      </c>
      <c r="AK3010" s="246" t="s">
        <v>562</v>
      </c>
      <c r="AL3010" s="247" t="s">
        <v>562</v>
      </c>
      <c r="AM3010" s="246" t="s">
        <v>562</v>
      </c>
      <c r="AN3010" s="246" t="s">
        <v>562</v>
      </c>
      <c r="AO3010" s="248" t="s">
        <v>562</v>
      </c>
      <c r="AP3010" s="249" t="s">
        <v>562</v>
      </c>
      <c r="AQ3010" s="249" t="s">
        <v>562</v>
      </c>
      <c r="AR3010" s="162">
        <f>IF(GLOBAL_DATA[[#This Row],[Target scope]]&lt;&gt;Target_Not_Applicable,GLOBAL_DATA[[#This Row],[Target scope]]*GLOBAL_DATA[[#This Row],[Implementation progress rate]],"")</f>
        <v>0.95</v>
      </c>
      <c r="AS3010" s="180">
        <f>IF(OR(GLOBAL_DATA[[#This Row],[Status]]=DATA!$J$6,GLOBAL_DATA[[#This Row],[Status]]=DATA!$J$7,GLOBAL_DATA[[#This Row],[Status]]=DATA!$J$8),1,0)</f>
        <v>0</v>
      </c>
      <c r="AT3010" s="181">
        <f>IF(GLOBAL_DATA[[#This Row],[Status]]=Status_No_Project,"",MAX(GLOBAL_DATA[[#This Row],[Initial end]],GLOBAL_DATA[[#This Row],[Re-estimated end]],43831))</f>
        <v>44377</v>
      </c>
      <c r="AU30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0" s="222">
        <f>IF(GLOBAL_DATA[[#This Row],[Target scope]]&lt;&gt;Target_Not_Applicable,COUNTBLANK(GLOBAL_DATA[[#This Row],[Target scope]:[Target justification (if&lt;100%)]]),0)+IF(GLOBAL_DATA[[#This Row],[Status]]&lt;&gt;Status_No_Project,COUNTBLANK(GLOBAL_DATA[[#This Row],[Implementation progress rate]:[CISO assessment]]),0)</f>
        <v>1</v>
      </c>
      <c r="AW3010" s="45">
        <f>SUBTOTAL(103,GLOBAL_DATA[[#This Row],[BU]])</f>
        <v>0</v>
      </c>
    </row>
    <row r="3011" spans="1:49" ht="25.5" hidden="1" x14ac:dyDescent="0.25">
      <c r="A3011" s="222" t="s">
        <v>40</v>
      </c>
      <c r="B3011" s="223" t="s">
        <v>894</v>
      </c>
      <c r="C3011" s="223" t="s">
        <v>50</v>
      </c>
      <c r="D3011" s="231" t="s">
        <v>882</v>
      </c>
      <c r="E3011" s="232" t="s">
        <v>555</v>
      </c>
      <c r="F3011" s="232"/>
      <c r="G3011" s="233"/>
      <c r="H3011" s="221"/>
      <c r="I3011" s="231" t="s">
        <v>568</v>
      </c>
      <c r="J3011" s="232"/>
      <c r="K3011" s="234"/>
      <c r="L3011" s="235"/>
      <c r="M3011" s="233"/>
      <c r="N3011" s="236"/>
      <c r="O3011" s="224" t="str">
        <f>IF(GLOBAL_DATA[[#This Row],[Target scope]]="","",INDEX(DATA_TargetStatusChoice[Target_Status_Choice],MATCH(GLOBAL_DATA[[#This Row],[Target scope]],DATA_TargetStatusChoice[Value],1)))</f>
        <v>NOT APPLICABLE</v>
      </c>
      <c r="P3011" s="237" t="s">
        <v>427</v>
      </c>
      <c r="Q3011" s="238"/>
      <c r="R3011" s="250" t="s">
        <v>469</v>
      </c>
      <c r="S3011" s="251"/>
      <c r="T3011" s="251" t="s">
        <v>386</v>
      </c>
      <c r="U3011" s="252"/>
      <c r="V3011" s="239" t="s">
        <v>562</v>
      </c>
      <c r="W3011" s="240" t="s">
        <v>562</v>
      </c>
      <c r="X3011" s="241" t="s">
        <v>562</v>
      </c>
      <c r="Y3011" s="241" t="s">
        <v>562</v>
      </c>
      <c r="Z3011" s="241" t="s">
        <v>562</v>
      </c>
      <c r="AA3011" s="242">
        <f>SUM(GLOBAL_DATA[[#This Row],[Initial 2020]],GLOBAL_DATA[[#This Row],[Initial 2021]],GLOBAL_DATA[[#This Row],[Initial 2022]],GLOBAL_DATA[[#This Row],[Initial 2023]])</f>
        <v>0</v>
      </c>
      <c r="AB3011" s="243">
        <f>SUM(GLOBAL_DATA[[#This Row],[Reestimated 2020]],GLOBAL_DATA[[#This Row],[Reestimated 2021]],GLOBAL_DATA[[#This Row],[Reestimated 2022]],GLOBAL_DATA[[#This Row],[Reestimated 2023]])</f>
        <v>0</v>
      </c>
      <c r="AC3011" s="244">
        <f>SUM(GLOBAL_DATA[[#This Row],[Spent 2020]],GLOBAL_DATA[[#This Row],[Spent 2021]],GLOBAL_DATA[[#This Row],[Spent 2022]],GLOBAL_DATA[[#This Row],[Spent 2023]])</f>
        <v>0</v>
      </c>
      <c r="AD3011" s="245" t="s">
        <v>562</v>
      </c>
      <c r="AE3011" s="246" t="s">
        <v>562</v>
      </c>
      <c r="AF3011" s="247" t="s">
        <v>562</v>
      </c>
      <c r="AG3011" s="246" t="s">
        <v>562</v>
      </c>
      <c r="AH3011" s="246" t="s">
        <v>562</v>
      </c>
      <c r="AI3011" s="246" t="s">
        <v>562</v>
      </c>
      <c r="AJ3011" s="245" t="s">
        <v>562</v>
      </c>
      <c r="AK3011" s="246" t="s">
        <v>562</v>
      </c>
      <c r="AL3011" s="247" t="s">
        <v>562</v>
      </c>
      <c r="AM3011" s="246" t="s">
        <v>562</v>
      </c>
      <c r="AN3011" s="246" t="s">
        <v>562</v>
      </c>
      <c r="AO3011" s="248" t="s">
        <v>562</v>
      </c>
      <c r="AP3011" s="249" t="s">
        <v>562</v>
      </c>
      <c r="AQ3011" s="249" t="s">
        <v>562</v>
      </c>
      <c r="AR3011" s="162" t="str">
        <f>IF(GLOBAL_DATA[[#This Row],[Target scope]]&lt;&gt;Target_Not_Applicable,GLOBAL_DATA[[#This Row],[Target scope]]*GLOBAL_DATA[[#This Row],[Implementation progress rate]],"")</f>
        <v/>
      </c>
      <c r="AS3011" s="180">
        <f>IF(OR(GLOBAL_DATA[[#This Row],[Status]]=DATA!$J$6,GLOBAL_DATA[[#This Row],[Status]]=DATA!$J$7,GLOBAL_DATA[[#This Row],[Status]]=DATA!$J$8),1,0)</f>
        <v>0</v>
      </c>
      <c r="AT3011" s="181" t="str">
        <f>IF(GLOBAL_DATA[[#This Row],[Status]]=Status_No_Project,"",MAX(GLOBAL_DATA[[#This Row],[Initial end]],GLOBAL_DATA[[#This Row],[Re-estimated end]],43831))</f>
        <v/>
      </c>
      <c r="AU30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1" s="222">
        <f>IF(GLOBAL_DATA[[#This Row],[Target scope]]&lt;&gt;Target_Not_Applicable,COUNTBLANK(GLOBAL_DATA[[#This Row],[Target scope]:[Target justification (if&lt;100%)]]),0)+IF(GLOBAL_DATA[[#This Row],[Status]]&lt;&gt;Status_No_Project,COUNTBLANK(GLOBAL_DATA[[#This Row],[Implementation progress rate]:[CISO assessment]]),0)</f>
        <v>0</v>
      </c>
      <c r="AW3011" s="45">
        <f>SUBTOTAL(103,GLOBAL_DATA[[#This Row],[BU]])</f>
        <v>0</v>
      </c>
    </row>
    <row r="3012" spans="1:49" ht="25.5" hidden="1" x14ac:dyDescent="0.25">
      <c r="A3012" s="222" t="s">
        <v>40</v>
      </c>
      <c r="B3012" s="223" t="s">
        <v>894</v>
      </c>
      <c r="C3012" s="223" t="s">
        <v>50</v>
      </c>
      <c r="D3012" s="231" t="s">
        <v>869</v>
      </c>
      <c r="E3012" s="232" t="s">
        <v>555</v>
      </c>
      <c r="F3012" s="232"/>
      <c r="G3012" s="233"/>
      <c r="H3012" s="221"/>
      <c r="I3012" s="231" t="s">
        <v>568</v>
      </c>
      <c r="J3012" s="232"/>
      <c r="K3012" s="234"/>
      <c r="L3012" s="235"/>
      <c r="M3012" s="233"/>
      <c r="N3012" s="236"/>
      <c r="O3012" s="224" t="str">
        <f>IF(GLOBAL_DATA[[#This Row],[Target scope]]="","",INDEX(DATA_TargetStatusChoice[Target_Status_Choice],MATCH(GLOBAL_DATA[[#This Row],[Target scope]],DATA_TargetStatusChoice[Value],1)))</f>
        <v>NOT APPLICABLE</v>
      </c>
      <c r="P3012" s="237" t="s">
        <v>427</v>
      </c>
      <c r="Q3012" s="238"/>
      <c r="R3012" s="250" t="s">
        <v>469</v>
      </c>
      <c r="S3012" s="251"/>
      <c r="T3012" s="251" t="s">
        <v>386</v>
      </c>
      <c r="U3012" s="252"/>
      <c r="V3012" s="239" t="s">
        <v>562</v>
      </c>
      <c r="W3012" s="240" t="s">
        <v>562</v>
      </c>
      <c r="X3012" s="241" t="s">
        <v>562</v>
      </c>
      <c r="Y3012" s="241" t="s">
        <v>562</v>
      </c>
      <c r="Z3012" s="241" t="s">
        <v>562</v>
      </c>
      <c r="AA3012" s="242">
        <f>SUM(GLOBAL_DATA[[#This Row],[Initial 2020]],GLOBAL_DATA[[#This Row],[Initial 2021]],GLOBAL_DATA[[#This Row],[Initial 2022]],GLOBAL_DATA[[#This Row],[Initial 2023]])</f>
        <v>0</v>
      </c>
      <c r="AB3012" s="243">
        <f>SUM(GLOBAL_DATA[[#This Row],[Reestimated 2020]],GLOBAL_DATA[[#This Row],[Reestimated 2021]],GLOBAL_DATA[[#This Row],[Reestimated 2022]],GLOBAL_DATA[[#This Row],[Reestimated 2023]])</f>
        <v>0</v>
      </c>
      <c r="AC3012" s="244">
        <f>SUM(GLOBAL_DATA[[#This Row],[Spent 2020]],GLOBAL_DATA[[#This Row],[Spent 2021]],GLOBAL_DATA[[#This Row],[Spent 2022]],GLOBAL_DATA[[#This Row],[Spent 2023]])</f>
        <v>0</v>
      </c>
      <c r="AD3012" s="245" t="s">
        <v>562</v>
      </c>
      <c r="AE3012" s="246" t="s">
        <v>562</v>
      </c>
      <c r="AF3012" s="247" t="s">
        <v>562</v>
      </c>
      <c r="AG3012" s="246" t="s">
        <v>562</v>
      </c>
      <c r="AH3012" s="246" t="s">
        <v>562</v>
      </c>
      <c r="AI3012" s="246" t="s">
        <v>562</v>
      </c>
      <c r="AJ3012" s="245" t="s">
        <v>562</v>
      </c>
      <c r="AK3012" s="246" t="s">
        <v>562</v>
      </c>
      <c r="AL3012" s="247" t="s">
        <v>562</v>
      </c>
      <c r="AM3012" s="246" t="s">
        <v>562</v>
      </c>
      <c r="AN3012" s="246" t="s">
        <v>562</v>
      </c>
      <c r="AO3012" s="248" t="s">
        <v>562</v>
      </c>
      <c r="AP3012" s="249" t="s">
        <v>562</v>
      </c>
      <c r="AQ3012" s="249" t="s">
        <v>562</v>
      </c>
      <c r="AR3012" s="162" t="str">
        <f>IF(GLOBAL_DATA[[#This Row],[Target scope]]&lt;&gt;Target_Not_Applicable,GLOBAL_DATA[[#This Row],[Target scope]]*GLOBAL_DATA[[#This Row],[Implementation progress rate]],"")</f>
        <v/>
      </c>
      <c r="AS3012" s="180">
        <f>IF(OR(GLOBAL_DATA[[#This Row],[Status]]=DATA!$J$6,GLOBAL_DATA[[#This Row],[Status]]=DATA!$J$7,GLOBAL_DATA[[#This Row],[Status]]=DATA!$J$8),1,0)</f>
        <v>0</v>
      </c>
      <c r="AT3012" s="181" t="str">
        <f>IF(GLOBAL_DATA[[#This Row],[Status]]=Status_No_Project,"",MAX(GLOBAL_DATA[[#This Row],[Initial end]],GLOBAL_DATA[[#This Row],[Re-estimated end]],43831))</f>
        <v/>
      </c>
      <c r="AU30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2" s="222">
        <f>IF(GLOBAL_DATA[[#This Row],[Target scope]]&lt;&gt;Target_Not_Applicable,COUNTBLANK(GLOBAL_DATA[[#This Row],[Target scope]:[Target justification (if&lt;100%)]]),0)+IF(GLOBAL_DATA[[#This Row],[Status]]&lt;&gt;Status_No_Project,COUNTBLANK(GLOBAL_DATA[[#This Row],[Implementation progress rate]:[CISO assessment]]),0)</f>
        <v>0</v>
      </c>
      <c r="AW3012" s="45">
        <f>SUBTOTAL(103,GLOBAL_DATA[[#This Row],[BU]])</f>
        <v>0</v>
      </c>
    </row>
    <row r="3013" spans="1:49" ht="38.25" hidden="1" x14ac:dyDescent="0.25">
      <c r="A3013" s="222" t="s">
        <v>40</v>
      </c>
      <c r="B3013" s="223" t="s">
        <v>894</v>
      </c>
      <c r="C3013" s="223" t="s">
        <v>50</v>
      </c>
      <c r="D3013" s="231" t="s">
        <v>835</v>
      </c>
      <c r="E3013" s="232" t="s">
        <v>555</v>
      </c>
      <c r="F3013" s="232"/>
      <c r="G3013" s="233"/>
      <c r="H3013" s="221"/>
      <c r="I3013" s="231" t="s">
        <v>568</v>
      </c>
      <c r="J3013" s="232"/>
      <c r="K3013" s="234"/>
      <c r="L3013" s="235"/>
      <c r="M3013" s="233"/>
      <c r="N3013" s="236"/>
      <c r="O3013" s="224" t="str">
        <f>IF(GLOBAL_DATA[[#This Row],[Target scope]]="","",INDEX(DATA_TargetStatusChoice[Target_Status_Choice],MATCH(GLOBAL_DATA[[#This Row],[Target scope]],DATA_TargetStatusChoice[Value],1)))</f>
        <v>FULL IMPLEMENTATION</v>
      </c>
      <c r="P3013" s="237">
        <v>1</v>
      </c>
      <c r="Q3013" s="238"/>
      <c r="R3013" s="250" t="s">
        <v>31</v>
      </c>
      <c r="S3013" s="251">
        <v>0</v>
      </c>
      <c r="T3013" s="251" t="s">
        <v>386</v>
      </c>
      <c r="U3013" s="252"/>
      <c r="V3013" s="239" t="s">
        <v>562</v>
      </c>
      <c r="W3013" s="240" t="s">
        <v>922</v>
      </c>
      <c r="X3013" s="241">
        <v>44197</v>
      </c>
      <c r="Y3013" s="241">
        <v>44560</v>
      </c>
      <c r="Z3013" s="241">
        <v>44560</v>
      </c>
      <c r="AA3013" s="242">
        <f>SUM(GLOBAL_DATA[[#This Row],[Initial 2020]],GLOBAL_DATA[[#This Row],[Initial 2021]],GLOBAL_DATA[[#This Row],[Initial 2022]],GLOBAL_DATA[[#This Row],[Initial 2023]])</f>
        <v>14</v>
      </c>
      <c r="AB3013" s="243">
        <f>SUM(GLOBAL_DATA[[#This Row],[Reestimated 2020]],GLOBAL_DATA[[#This Row],[Reestimated 2021]],GLOBAL_DATA[[#This Row],[Reestimated 2022]],GLOBAL_DATA[[#This Row],[Reestimated 2023]])</f>
        <v>0</v>
      </c>
      <c r="AC3013" s="244">
        <f>SUM(GLOBAL_DATA[[#This Row],[Spent 2020]],GLOBAL_DATA[[#This Row],[Spent 2021]],GLOBAL_DATA[[#This Row],[Spent 2022]],GLOBAL_DATA[[#This Row],[Spent 2023]])</f>
        <v>0</v>
      </c>
      <c r="AD3013" s="245" t="s">
        <v>562</v>
      </c>
      <c r="AE3013" s="246" t="s">
        <v>562</v>
      </c>
      <c r="AF3013" s="247" t="s">
        <v>562</v>
      </c>
      <c r="AG3013" s="246">
        <v>14</v>
      </c>
      <c r="AH3013" s="246" t="s">
        <v>562</v>
      </c>
      <c r="AI3013" s="246" t="s">
        <v>562</v>
      </c>
      <c r="AJ3013" s="245" t="s">
        <v>562</v>
      </c>
      <c r="AK3013" s="246" t="s">
        <v>562</v>
      </c>
      <c r="AL3013" s="247" t="s">
        <v>562</v>
      </c>
      <c r="AM3013" s="246" t="s">
        <v>562</v>
      </c>
      <c r="AN3013" s="246" t="s">
        <v>562</v>
      </c>
      <c r="AO3013" s="248" t="s">
        <v>562</v>
      </c>
      <c r="AP3013" s="249" t="s">
        <v>562</v>
      </c>
      <c r="AQ3013" s="249" t="s">
        <v>562</v>
      </c>
      <c r="AR3013" s="162">
        <f>IF(GLOBAL_DATA[[#This Row],[Target scope]]&lt;&gt;Target_Not_Applicable,GLOBAL_DATA[[#This Row],[Target scope]]*GLOBAL_DATA[[#This Row],[Implementation progress rate]],"")</f>
        <v>0</v>
      </c>
      <c r="AS3013" s="180">
        <f>IF(OR(GLOBAL_DATA[[#This Row],[Status]]=DATA!$J$6,GLOBAL_DATA[[#This Row],[Status]]=DATA!$J$7,GLOBAL_DATA[[#This Row],[Status]]=DATA!$J$8),1,0)</f>
        <v>0</v>
      </c>
      <c r="AT3013" s="181">
        <f>IF(GLOBAL_DATA[[#This Row],[Status]]=Status_No_Project,"",MAX(GLOBAL_DATA[[#This Row],[Initial end]],GLOBAL_DATA[[#This Row],[Re-estimated end]],43831))</f>
        <v>44560</v>
      </c>
      <c r="AU30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3" s="222">
        <f>IF(GLOBAL_DATA[[#This Row],[Target scope]]&lt;&gt;Target_Not_Applicable,COUNTBLANK(GLOBAL_DATA[[#This Row],[Target scope]:[Target justification (if&lt;100%)]]),0)+IF(GLOBAL_DATA[[#This Row],[Status]]&lt;&gt;Status_No_Project,COUNTBLANK(GLOBAL_DATA[[#This Row],[Implementation progress rate]:[CISO assessment]]),0)</f>
        <v>1</v>
      </c>
      <c r="AW3013" s="45">
        <f>SUBTOTAL(103,GLOBAL_DATA[[#This Row],[BU]])</f>
        <v>0</v>
      </c>
    </row>
    <row r="3014" spans="1:49" ht="38.25" hidden="1" x14ac:dyDescent="0.25">
      <c r="A3014" s="222" t="s">
        <v>40</v>
      </c>
      <c r="B3014" s="223" t="s">
        <v>894</v>
      </c>
      <c r="C3014" s="223" t="s">
        <v>50</v>
      </c>
      <c r="D3014" s="231" t="s">
        <v>883</v>
      </c>
      <c r="E3014" s="232" t="s">
        <v>555</v>
      </c>
      <c r="F3014" s="232"/>
      <c r="G3014" s="233"/>
      <c r="H3014" s="221"/>
      <c r="I3014" s="231" t="s">
        <v>568</v>
      </c>
      <c r="J3014" s="232"/>
      <c r="K3014" s="234"/>
      <c r="L3014" s="235"/>
      <c r="M3014" s="233"/>
      <c r="N3014" s="236"/>
      <c r="O3014" s="224" t="str">
        <f>IF(GLOBAL_DATA[[#This Row],[Target scope]]="","",INDEX(DATA_TargetStatusChoice[Target_Status_Choice],MATCH(GLOBAL_DATA[[#This Row],[Target scope]],DATA_TargetStatusChoice[Value],1)))</f>
        <v>FULL IMPLEMENTATION</v>
      </c>
      <c r="P3014" s="237">
        <v>1</v>
      </c>
      <c r="Q3014" s="238"/>
      <c r="R3014" s="250" t="s">
        <v>32</v>
      </c>
      <c r="S3014" s="251">
        <v>0.25</v>
      </c>
      <c r="T3014" s="251" t="s">
        <v>386</v>
      </c>
      <c r="U3014" s="252"/>
      <c r="V3014" s="239" t="s">
        <v>431</v>
      </c>
      <c r="W3014" s="240" t="s">
        <v>921</v>
      </c>
      <c r="X3014" s="241">
        <v>43466</v>
      </c>
      <c r="Y3014" s="241">
        <v>43830</v>
      </c>
      <c r="Z3014" s="241">
        <v>44196</v>
      </c>
      <c r="AA3014" s="242">
        <f>SUM(GLOBAL_DATA[[#This Row],[Initial 2020]],GLOBAL_DATA[[#This Row],[Initial 2021]],GLOBAL_DATA[[#This Row],[Initial 2022]],GLOBAL_DATA[[#This Row],[Initial 2023]])</f>
        <v>0</v>
      </c>
      <c r="AB3014" s="243">
        <f>SUM(GLOBAL_DATA[[#This Row],[Reestimated 2020]],GLOBAL_DATA[[#This Row],[Reestimated 2021]],GLOBAL_DATA[[#This Row],[Reestimated 2022]],GLOBAL_DATA[[#This Row],[Reestimated 2023]])</f>
        <v>0</v>
      </c>
      <c r="AC3014" s="244">
        <f>SUM(GLOBAL_DATA[[#This Row],[Spent 2020]],GLOBAL_DATA[[#This Row],[Spent 2021]],GLOBAL_DATA[[#This Row],[Spent 2022]],GLOBAL_DATA[[#This Row],[Spent 2023]])</f>
        <v>0</v>
      </c>
      <c r="AD3014" s="245">
        <v>0</v>
      </c>
      <c r="AE3014" s="246" t="s">
        <v>562</v>
      </c>
      <c r="AF3014" s="247" t="s">
        <v>562</v>
      </c>
      <c r="AG3014" s="246" t="s">
        <v>562</v>
      </c>
      <c r="AH3014" s="246" t="s">
        <v>562</v>
      </c>
      <c r="AI3014" s="246" t="s">
        <v>562</v>
      </c>
      <c r="AJ3014" s="245" t="s">
        <v>562</v>
      </c>
      <c r="AK3014" s="246" t="s">
        <v>562</v>
      </c>
      <c r="AL3014" s="247" t="s">
        <v>562</v>
      </c>
      <c r="AM3014" s="246" t="s">
        <v>562</v>
      </c>
      <c r="AN3014" s="246" t="s">
        <v>562</v>
      </c>
      <c r="AO3014" s="248" t="s">
        <v>562</v>
      </c>
      <c r="AP3014" s="249" t="s">
        <v>562</v>
      </c>
      <c r="AQ3014" s="249" t="s">
        <v>562</v>
      </c>
      <c r="AR3014" s="162">
        <f>IF(GLOBAL_DATA[[#This Row],[Target scope]]&lt;&gt;Target_Not_Applicable,GLOBAL_DATA[[#This Row],[Target scope]]*GLOBAL_DATA[[#This Row],[Implementation progress rate]],"")</f>
        <v>0.25</v>
      </c>
      <c r="AS3014" s="180">
        <f>IF(OR(GLOBAL_DATA[[#This Row],[Status]]=DATA!$J$6,GLOBAL_DATA[[#This Row],[Status]]=DATA!$J$7,GLOBAL_DATA[[#This Row],[Status]]=DATA!$J$8),1,0)</f>
        <v>0</v>
      </c>
      <c r="AT3014" s="181">
        <f>IF(GLOBAL_DATA[[#This Row],[Status]]=Status_No_Project,"",MAX(GLOBAL_DATA[[#This Row],[Initial end]],GLOBAL_DATA[[#This Row],[Re-estimated end]],43831))</f>
        <v>44196</v>
      </c>
      <c r="AU30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4" s="222">
        <f>IF(GLOBAL_DATA[[#This Row],[Target scope]]&lt;&gt;Target_Not_Applicable,COUNTBLANK(GLOBAL_DATA[[#This Row],[Target scope]:[Target justification (if&lt;100%)]]),0)+IF(GLOBAL_DATA[[#This Row],[Status]]&lt;&gt;Status_No_Project,COUNTBLANK(GLOBAL_DATA[[#This Row],[Implementation progress rate]:[CISO assessment]]),0)</f>
        <v>1</v>
      </c>
      <c r="AW3014" s="45">
        <f>SUBTOTAL(103,GLOBAL_DATA[[#This Row],[BU]])</f>
        <v>0</v>
      </c>
    </row>
    <row r="3015" spans="1:49" ht="38.25" hidden="1" x14ac:dyDescent="0.25">
      <c r="A3015" s="222" t="s">
        <v>40</v>
      </c>
      <c r="B3015" s="223" t="s">
        <v>894</v>
      </c>
      <c r="C3015" s="223" t="s">
        <v>50</v>
      </c>
      <c r="D3015" s="231" t="s">
        <v>884</v>
      </c>
      <c r="E3015" s="232" t="s">
        <v>555</v>
      </c>
      <c r="F3015" s="232"/>
      <c r="G3015" s="233"/>
      <c r="H3015" s="221"/>
      <c r="I3015" s="231" t="s">
        <v>568</v>
      </c>
      <c r="J3015" s="232"/>
      <c r="K3015" s="234"/>
      <c r="L3015" s="235"/>
      <c r="M3015" s="233"/>
      <c r="N3015" s="236"/>
      <c r="O3015" s="224" t="str">
        <f>IF(GLOBAL_DATA[[#This Row],[Target scope]]="","",INDEX(DATA_TargetStatusChoice[Target_Status_Choice],MATCH(GLOBAL_DATA[[#This Row],[Target scope]],DATA_TargetStatusChoice[Value],1)))</f>
        <v>FULL IMPLEMENTATION</v>
      </c>
      <c r="P3015" s="237">
        <v>1</v>
      </c>
      <c r="Q3015" s="238"/>
      <c r="R3015" s="250" t="s">
        <v>32</v>
      </c>
      <c r="S3015" s="251">
        <v>0.95</v>
      </c>
      <c r="T3015" s="251" t="s">
        <v>386</v>
      </c>
      <c r="U3015" s="252"/>
      <c r="V3015" s="239" t="s">
        <v>430</v>
      </c>
      <c r="W3015" s="240" t="s">
        <v>921</v>
      </c>
      <c r="X3015" s="241">
        <v>42370</v>
      </c>
      <c r="Y3015" s="241">
        <v>42735</v>
      </c>
      <c r="Z3015" s="241">
        <v>44196</v>
      </c>
      <c r="AA3015" s="242">
        <f>SUM(GLOBAL_DATA[[#This Row],[Initial 2020]],GLOBAL_DATA[[#This Row],[Initial 2021]],GLOBAL_DATA[[#This Row],[Initial 2022]],GLOBAL_DATA[[#This Row],[Initial 2023]])</f>
        <v>0</v>
      </c>
      <c r="AB3015" s="243">
        <f>SUM(GLOBAL_DATA[[#This Row],[Reestimated 2020]],GLOBAL_DATA[[#This Row],[Reestimated 2021]],GLOBAL_DATA[[#This Row],[Reestimated 2022]],GLOBAL_DATA[[#This Row],[Reestimated 2023]])</f>
        <v>0</v>
      </c>
      <c r="AC3015" s="244">
        <f>SUM(GLOBAL_DATA[[#This Row],[Spent 2020]],GLOBAL_DATA[[#This Row],[Spent 2021]],GLOBAL_DATA[[#This Row],[Spent 2022]],GLOBAL_DATA[[#This Row],[Spent 2023]])</f>
        <v>0</v>
      </c>
      <c r="AD3015" s="245">
        <v>0</v>
      </c>
      <c r="AE3015" s="246" t="s">
        <v>562</v>
      </c>
      <c r="AF3015" s="247" t="s">
        <v>562</v>
      </c>
      <c r="AG3015" s="246" t="s">
        <v>562</v>
      </c>
      <c r="AH3015" s="246" t="s">
        <v>562</v>
      </c>
      <c r="AI3015" s="246" t="s">
        <v>562</v>
      </c>
      <c r="AJ3015" s="245" t="s">
        <v>562</v>
      </c>
      <c r="AK3015" s="246" t="s">
        <v>562</v>
      </c>
      <c r="AL3015" s="247" t="s">
        <v>562</v>
      </c>
      <c r="AM3015" s="246" t="s">
        <v>562</v>
      </c>
      <c r="AN3015" s="246" t="s">
        <v>562</v>
      </c>
      <c r="AO3015" s="248" t="s">
        <v>562</v>
      </c>
      <c r="AP3015" s="249">
        <v>43100</v>
      </c>
      <c r="AQ3015" s="249" t="s">
        <v>562</v>
      </c>
      <c r="AR3015" s="162">
        <f>IF(GLOBAL_DATA[[#This Row],[Target scope]]&lt;&gt;Target_Not_Applicable,GLOBAL_DATA[[#This Row],[Target scope]]*GLOBAL_DATA[[#This Row],[Implementation progress rate]],"")</f>
        <v>0.95</v>
      </c>
      <c r="AS3015" s="180">
        <f>IF(OR(GLOBAL_DATA[[#This Row],[Status]]=DATA!$J$6,GLOBAL_DATA[[#This Row],[Status]]=DATA!$J$7,GLOBAL_DATA[[#This Row],[Status]]=DATA!$J$8),1,0)</f>
        <v>0</v>
      </c>
      <c r="AT3015" s="181">
        <f>IF(GLOBAL_DATA[[#This Row],[Status]]=Status_No_Project,"",MAX(GLOBAL_DATA[[#This Row],[Initial end]],GLOBAL_DATA[[#This Row],[Re-estimated end]],43831))</f>
        <v>44196</v>
      </c>
      <c r="AU30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5" s="222">
        <f>IF(GLOBAL_DATA[[#This Row],[Target scope]]&lt;&gt;Target_Not_Applicable,COUNTBLANK(GLOBAL_DATA[[#This Row],[Target scope]:[Target justification (if&lt;100%)]]),0)+IF(GLOBAL_DATA[[#This Row],[Status]]&lt;&gt;Status_No_Project,COUNTBLANK(GLOBAL_DATA[[#This Row],[Implementation progress rate]:[CISO assessment]]),0)</f>
        <v>1</v>
      </c>
      <c r="AW3015" s="45">
        <f>SUBTOTAL(103,GLOBAL_DATA[[#This Row],[BU]])</f>
        <v>0</v>
      </c>
    </row>
    <row r="3016" spans="1:49" ht="38.25" hidden="1" x14ac:dyDescent="0.25">
      <c r="A3016" s="222" t="s">
        <v>40</v>
      </c>
      <c r="B3016" s="223" t="s">
        <v>894</v>
      </c>
      <c r="C3016" s="223" t="s">
        <v>50</v>
      </c>
      <c r="D3016" s="231" t="s">
        <v>838</v>
      </c>
      <c r="E3016" s="232" t="s">
        <v>555</v>
      </c>
      <c r="F3016" s="232"/>
      <c r="G3016" s="233"/>
      <c r="H3016" s="221"/>
      <c r="I3016" s="231" t="s">
        <v>568</v>
      </c>
      <c r="J3016" s="232"/>
      <c r="K3016" s="234"/>
      <c r="L3016" s="235"/>
      <c r="M3016" s="233"/>
      <c r="N3016" s="236"/>
      <c r="O3016" s="224" t="str">
        <f>IF(GLOBAL_DATA[[#This Row],[Target scope]]="","",INDEX(DATA_TargetStatusChoice[Target_Status_Choice],MATCH(GLOBAL_DATA[[#This Row],[Target scope]],DATA_TargetStatusChoice[Value],1)))</f>
        <v>FULL IMPLEMENTATION</v>
      </c>
      <c r="P3016" s="237">
        <v>1</v>
      </c>
      <c r="Q3016" s="238"/>
      <c r="R3016" s="250" t="s">
        <v>31</v>
      </c>
      <c r="S3016" s="251">
        <v>0</v>
      </c>
      <c r="T3016" s="251" t="s">
        <v>386</v>
      </c>
      <c r="U3016" s="252"/>
      <c r="V3016" s="239" t="s">
        <v>562</v>
      </c>
      <c r="W3016" s="240" t="s">
        <v>562</v>
      </c>
      <c r="X3016" s="241">
        <v>44197</v>
      </c>
      <c r="Y3016" s="241">
        <v>44560</v>
      </c>
      <c r="Z3016" s="241">
        <v>44560</v>
      </c>
      <c r="AA3016" s="242">
        <f>SUM(GLOBAL_DATA[[#This Row],[Initial 2020]],GLOBAL_DATA[[#This Row],[Initial 2021]],GLOBAL_DATA[[#This Row],[Initial 2022]],GLOBAL_DATA[[#This Row],[Initial 2023]])</f>
        <v>14</v>
      </c>
      <c r="AB3016" s="243">
        <f>SUM(GLOBAL_DATA[[#This Row],[Reestimated 2020]],GLOBAL_DATA[[#This Row],[Reestimated 2021]],GLOBAL_DATA[[#This Row],[Reestimated 2022]],GLOBAL_DATA[[#This Row],[Reestimated 2023]])</f>
        <v>0</v>
      </c>
      <c r="AC3016" s="244">
        <f>SUM(GLOBAL_DATA[[#This Row],[Spent 2020]],GLOBAL_DATA[[#This Row],[Spent 2021]],GLOBAL_DATA[[#This Row],[Spent 2022]],GLOBAL_DATA[[#This Row],[Spent 2023]])</f>
        <v>0</v>
      </c>
      <c r="AD3016" s="245" t="s">
        <v>562</v>
      </c>
      <c r="AE3016" s="246" t="s">
        <v>562</v>
      </c>
      <c r="AF3016" s="247" t="s">
        <v>562</v>
      </c>
      <c r="AG3016" s="246">
        <v>14</v>
      </c>
      <c r="AH3016" s="246" t="s">
        <v>562</v>
      </c>
      <c r="AI3016" s="246" t="s">
        <v>562</v>
      </c>
      <c r="AJ3016" s="245" t="s">
        <v>562</v>
      </c>
      <c r="AK3016" s="246" t="s">
        <v>562</v>
      </c>
      <c r="AL3016" s="247" t="s">
        <v>562</v>
      </c>
      <c r="AM3016" s="246" t="s">
        <v>562</v>
      </c>
      <c r="AN3016" s="246" t="s">
        <v>562</v>
      </c>
      <c r="AO3016" s="248" t="s">
        <v>562</v>
      </c>
      <c r="AP3016" s="249" t="s">
        <v>562</v>
      </c>
      <c r="AQ3016" s="249" t="s">
        <v>562</v>
      </c>
      <c r="AR3016" s="162">
        <f>IF(GLOBAL_DATA[[#This Row],[Target scope]]&lt;&gt;Target_Not_Applicable,GLOBAL_DATA[[#This Row],[Target scope]]*GLOBAL_DATA[[#This Row],[Implementation progress rate]],"")</f>
        <v>0</v>
      </c>
      <c r="AS3016" s="180">
        <f>IF(OR(GLOBAL_DATA[[#This Row],[Status]]=DATA!$J$6,GLOBAL_DATA[[#This Row],[Status]]=DATA!$J$7,GLOBAL_DATA[[#This Row],[Status]]=DATA!$J$8),1,0)</f>
        <v>0</v>
      </c>
      <c r="AT3016" s="181">
        <f>IF(GLOBAL_DATA[[#This Row],[Status]]=Status_No_Project,"",MAX(GLOBAL_DATA[[#This Row],[Initial end]],GLOBAL_DATA[[#This Row],[Re-estimated end]],43831))</f>
        <v>44560</v>
      </c>
      <c r="AU30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6" s="222">
        <f>IF(GLOBAL_DATA[[#This Row],[Target scope]]&lt;&gt;Target_Not_Applicable,COUNTBLANK(GLOBAL_DATA[[#This Row],[Target scope]:[Target justification (if&lt;100%)]]),0)+IF(GLOBAL_DATA[[#This Row],[Status]]&lt;&gt;Status_No_Project,COUNTBLANK(GLOBAL_DATA[[#This Row],[Implementation progress rate]:[CISO assessment]]),0)</f>
        <v>1</v>
      </c>
      <c r="AW3016" s="45">
        <f>SUBTOTAL(103,GLOBAL_DATA[[#This Row],[BU]])</f>
        <v>0</v>
      </c>
    </row>
    <row r="3017" spans="1:49" ht="38.25" hidden="1" x14ac:dyDescent="0.25">
      <c r="A3017" s="222" t="s">
        <v>40</v>
      </c>
      <c r="B3017" s="223" t="s">
        <v>894</v>
      </c>
      <c r="C3017" s="223" t="s">
        <v>50</v>
      </c>
      <c r="D3017" s="231" t="s">
        <v>841</v>
      </c>
      <c r="E3017" s="232" t="s">
        <v>555</v>
      </c>
      <c r="F3017" s="232"/>
      <c r="G3017" s="233"/>
      <c r="H3017" s="221"/>
      <c r="I3017" s="231" t="s">
        <v>568</v>
      </c>
      <c r="J3017" s="232"/>
      <c r="K3017" s="234"/>
      <c r="L3017" s="235"/>
      <c r="M3017" s="233"/>
      <c r="N3017" s="236"/>
      <c r="O3017" s="224" t="str">
        <f>IF(GLOBAL_DATA[[#This Row],[Target scope]]="","",INDEX(DATA_TargetStatusChoice[Target_Status_Choice],MATCH(GLOBAL_DATA[[#This Row],[Target scope]],DATA_TargetStatusChoice[Value],1)))</f>
        <v>FULL IMPLEMENTATION</v>
      </c>
      <c r="P3017" s="237">
        <v>1</v>
      </c>
      <c r="Q3017" s="238"/>
      <c r="R3017" s="250" t="s">
        <v>31</v>
      </c>
      <c r="S3017" s="251">
        <v>0</v>
      </c>
      <c r="T3017" s="251" t="s">
        <v>386</v>
      </c>
      <c r="U3017" s="252"/>
      <c r="V3017" s="239" t="s">
        <v>430</v>
      </c>
      <c r="W3017" s="240" t="s">
        <v>921</v>
      </c>
      <c r="X3017" s="241">
        <v>44197</v>
      </c>
      <c r="Y3017" s="241">
        <v>44560</v>
      </c>
      <c r="Z3017" s="241" t="s">
        <v>562</v>
      </c>
      <c r="AA3017" s="242">
        <f>SUM(GLOBAL_DATA[[#This Row],[Initial 2020]],GLOBAL_DATA[[#This Row],[Initial 2021]],GLOBAL_DATA[[#This Row],[Initial 2022]],GLOBAL_DATA[[#This Row],[Initial 2023]])</f>
        <v>19</v>
      </c>
      <c r="AB3017" s="243">
        <f>SUM(GLOBAL_DATA[[#This Row],[Reestimated 2020]],GLOBAL_DATA[[#This Row],[Reestimated 2021]],GLOBAL_DATA[[#This Row],[Reestimated 2022]],GLOBAL_DATA[[#This Row],[Reestimated 2023]])</f>
        <v>0</v>
      </c>
      <c r="AC3017" s="244">
        <f>SUM(GLOBAL_DATA[[#This Row],[Spent 2020]],GLOBAL_DATA[[#This Row],[Spent 2021]],GLOBAL_DATA[[#This Row],[Spent 2022]],GLOBAL_DATA[[#This Row],[Spent 2023]])</f>
        <v>0</v>
      </c>
      <c r="AD3017" s="245" t="s">
        <v>562</v>
      </c>
      <c r="AE3017" s="246" t="s">
        <v>562</v>
      </c>
      <c r="AF3017" s="247" t="s">
        <v>562</v>
      </c>
      <c r="AG3017" s="246">
        <v>19</v>
      </c>
      <c r="AH3017" s="246" t="s">
        <v>562</v>
      </c>
      <c r="AI3017" s="246" t="s">
        <v>562</v>
      </c>
      <c r="AJ3017" s="245" t="s">
        <v>562</v>
      </c>
      <c r="AK3017" s="246" t="s">
        <v>562</v>
      </c>
      <c r="AL3017" s="247" t="s">
        <v>562</v>
      </c>
      <c r="AM3017" s="246" t="s">
        <v>562</v>
      </c>
      <c r="AN3017" s="246" t="s">
        <v>562</v>
      </c>
      <c r="AO3017" s="248" t="s">
        <v>562</v>
      </c>
      <c r="AP3017" s="249" t="s">
        <v>562</v>
      </c>
      <c r="AQ3017" s="249" t="s">
        <v>562</v>
      </c>
      <c r="AR3017" s="162">
        <f>IF(GLOBAL_DATA[[#This Row],[Target scope]]&lt;&gt;Target_Not_Applicable,GLOBAL_DATA[[#This Row],[Target scope]]*GLOBAL_DATA[[#This Row],[Implementation progress rate]],"")</f>
        <v>0</v>
      </c>
      <c r="AS3017" s="180">
        <f>IF(OR(GLOBAL_DATA[[#This Row],[Status]]=DATA!$J$6,GLOBAL_DATA[[#This Row],[Status]]=DATA!$J$7,GLOBAL_DATA[[#This Row],[Status]]=DATA!$J$8),1,0)</f>
        <v>0</v>
      </c>
      <c r="AT3017" s="181">
        <f>IF(GLOBAL_DATA[[#This Row],[Status]]=Status_No_Project,"",MAX(GLOBAL_DATA[[#This Row],[Initial end]],GLOBAL_DATA[[#This Row],[Re-estimated end]],43831))</f>
        <v>44560</v>
      </c>
      <c r="AU30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7" s="222">
        <f>IF(GLOBAL_DATA[[#This Row],[Target scope]]&lt;&gt;Target_Not_Applicable,COUNTBLANK(GLOBAL_DATA[[#This Row],[Target scope]:[Target justification (if&lt;100%)]]),0)+IF(GLOBAL_DATA[[#This Row],[Status]]&lt;&gt;Status_No_Project,COUNTBLANK(GLOBAL_DATA[[#This Row],[Implementation progress rate]:[CISO assessment]]),0)</f>
        <v>1</v>
      </c>
      <c r="AW3017" s="45">
        <f>SUBTOTAL(103,GLOBAL_DATA[[#This Row],[BU]])</f>
        <v>0</v>
      </c>
    </row>
    <row r="3018" spans="1:49" ht="38.25" hidden="1" x14ac:dyDescent="0.25">
      <c r="A3018" s="222" t="s">
        <v>40</v>
      </c>
      <c r="B3018" s="223" t="s">
        <v>894</v>
      </c>
      <c r="C3018" s="223" t="s">
        <v>50</v>
      </c>
      <c r="D3018" s="231" t="s">
        <v>842</v>
      </c>
      <c r="E3018" s="232" t="s">
        <v>555</v>
      </c>
      <c r="F3018" s="232"/>
      <c r="G3018" s="233"/>
      <c r="H3018" s="221"/>
      <c r="I3018" s="231" t="s">
        <v>568</v>
      </c>
      <c r="J3018" s="232"/>
      <c r="K3018" s="234"/>
      <c r="L3018" s="235"/>
      <c r="M3018" s="233"/>
      <c r="N3018" s="236"/>
      <c r="O3018" s="224" t="str">
        <f>IF(GLOBAL_DATA[[#This Row],[Target scope]]="","",INDEX(DATA_TargetStatusChoice[Target_Status_Choice],MATCH(GLOBAL_DATA[[#This Row],[Target scope]],DATA_TargetStatusChoice[Value],1)))</f>
        <v>FULL IMPLEMENTATION</v>
      </c>
      <c r="P3018" s="237">
        <v>1</v>
      </c>
      <c r="Q3018" s="238"/>
      <c r="R3018" s="250" t="s">
        <v>31</v>
      </c>
      <c r="S3018" s="251">
        <v>0</v>
      </c>
      <c r="T3018" s="251" t="s">
        <v>386</v>
      </c>
      <c r="U3018" s="252"/>
      <c r="V3018" s="239" t="s">
        <v>562</v>
      </c>
      <c r="W3018" s="240" t="s">
        <v>562</v>
      </c>
      <c r="X3018" s="241">
        <v>44197</v>
      </c>
      <c r="Y3018" s="241">
        <v>44561</v>
      </c>
      <c r="Z3018" s="241">
        <v>44561</v>
      </c>
      <c r="AA3018" s="242">
        <f>SUM(GLOBAL_DATA[[#This Row],[Initial 2020]],GLOBAL_DATA[[#This Row],[Initial 2021]],GLOBAL_DATA[[#This Row],[Initial 2022]],GLOBAL_DATA[[#This Row],[Initial 2023]])</f>
        <v>9</v>
      </c>
      <c r="AB3018" s="243">
        <f>SUM(GLOBAL_DATA[[#This Row],[Reestimated 2020]],GLOBAL_DATA[[#This Row],[Reestimated 2021]],GLOBAL_DATA[[#This Row],[Reestimated 2022]],GLOBAL_DATA[[#This Row],[Reestimated 2023]])</f>
        <v>0</v>
      </c>
      <c r="AC3018" s="244">
        <f>SUM(GLOBAL_DATA[[#This Row],[Spent 2020]],GLOBAL_DATA[[#This Row],[Spent 2021]],GLOBAL_DATA[[#This Row],[Spent 2022]],GLOBAL_DATA[[#This Row],[Spent 2023]])</f>
        <v>0</v>
      </c>
      <c r="AD3018" s="245" t="s">
        <v>562</v>
      </c>
      <c r="AE3018" s="246" t="s">
        <v>562</v>
      </c>
      <c r="AF3018" s="247" t="s">
        <v>562</v>
      </c>
      <c r="AG3018" s="246">
        <v>9</v>
      </c>
      <c r="AH3018" s="246" t="s">
        <v>562</v>
      </c>
      <c r="AI3018" s="246" t="s">
        <v>562</v>
      </c>
      <c r="AJ3018" s="245" t="s">
        <v>562</v>
      </c>
      <c r="AK3018" s="246" t="s">
        <v>562</v>
      </c>
      <c r="AL3018" s="247" t="s">
        <v>562</v>
      </c>
      <c r="AM3018" s="246" t="s">
        <v>562</v>
      </c>
      <c r="AN3018" s="246" t="s">
        <v>562</v>
      </c>
      <c r="AO3018" s="248" t="s">
        <v>562</v>
      </c>
      <c r="AP3018" s="249" t="s">
        <v>562</v>
      </c>
      <c r="AQ3018" s="249" t="s">
        <v>562</v>
      </c>
      <c r="AR3018" s="162">
        <f>IF(GLOBAL_DATA[[#This Row],[Target scope]]&lt;&gt;Target_Not_Applicable,GLOBAL_DATA[[#This Row],[Target scope]]*GLOBAL_DATA[[#This Row],[Implementation progress rate]],"")</f>
        <v>0</v>
      </c>
      <c r="AS3018" s="180">
        <f>IF(OR(GLOBAL_DATA[[#This Row],[Status]]=DATA!$J$6,GLOBAL_DATA[[#This Row],[Status]]=DATA!$J$7,GLOBAL_DATA[[#This Row],[Status]]=DATA!$J$8),1,0)</f>
        <v>0</v>
      </c>
      <c r="AT3018" s="181">
        <f>IF(GLOBAL_DATA[[#This Row],[Status]]=Status_No_Project,"",MAX(GLOBAL_DATA[[#This Row],[Initial end]],GLOBAL_DATA[[#This Row],[Re-estimated end]],43831))</f>
        <v>44561</v>
      </c>
      <c r="AU30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8" s="222">
        <f>IF(GLOBAL_DATA[[#This Row],[Target scope]]&lt;&gt;Target_Not_Applicable,COUNTBLANK(GLOBAL_DATA[[#This Row],[Target scope]:[Target justification (if&lt;100%)]]),0)+IF(GLOBAL_DATA[[#This Row],[Status]]&lt;&gt;Status_No_Project,COUNTBLANK(GLOBAL_DATA[[#This Row],[Implementation progress rate]:[CISO assessment]]),0)</f>
        <v>1</v>
      </c>
      <c r="AW3018" s="45">
        <f>SUBTOTAL(103,GLOBAL_DATA[[#This Row],[BU]])</f>
        <v>0</v>
      </c>
    </row>
    <row r="3019" spans="1:49" ht="38.25" hidden="1" x14ac:dyDescent="0.25">
      <c r="A3019" s="222" t="s">
        <v>40</v>
      </c>
      <c r="B3019" s="223" t="s">
        <v>894</v>
      </c>
      <c r="C3019" s="223" t="s">
        <v>50</v>
      </c>
      <c r="D3019" s="231" t="s">
        <v>843</v>
      </c>
      <c r="E3019" s="232" t="s">
        <v>555</v>
      </c>
      <c r="F3019" s="232"/>
      <c r="G3019" s="233"/>
      <c r="H3019" s="221"/>
      <c r="I3019" s="231" t="s">
        <v>568</v>
      </c>
      <c r="J3019" s="232"/>
      <c r="K3019" s="234"/>
      <c r="L3019" s="235"/>
      <c r="M3019" s="233"/>
      <c r="N3019" s="236"/>
      <c r="O3019" s="224" t="str">
        <f>IF(GLOBAL_DATA[[#This Row],[Target scope]]="","",INDEX(DATA_TargetStatusChoice[Target_Status_Choice],MATCH(GLOBAL_DATA[[#This Row],[Target scope]],DATA_TargetStatusChoice[Value],1)))</f>
        <v>FULL IMPLEMENTATION</v>
      </c>
      <c r="P3019" s="237">
        <v>1</v>
      </c>
      <c r="Q3019" s="238"/>
      <c r="R3019" s="250" t="s">
        <v>31</v>
      </c>
      <c r="S3019" s="251">
        <v>0</v>
      </c>
      <c r="T3019" s="251" t="s">
        <v>386</v>
      </c>
      <c r="U3019" s="252"/>
      <c r="V3019" s="239" t="s">
        <v>430</v>
      </c>
      <c r="W3019" s="240" t="s">
        <v>924</v>
      </c>
      <c r="X3019" s="241">
        <v>44197</v>
      </c>
      <c r="Y3019" s="241">
        <v>43830</v>
      </c>
      <c r="Z3019" s="241">
        <v>44561</v>
      </c>
      <c r="AA3019" s="242">
        <f>SUM(GLOBAL_DATA[[#This Row],[Initial 2020]],GLOBAL_DATA[[#This Row],[Initial 2021]],GLOBAL_DATA[[#This Row],[Initial 2022]],GLOBAL_DATA[[#This Row],[Initial 2023]])</f>
        <v>39</v>
      </c>
      <c r="AB3019" s="243">
        <f>SUM(GLOBAL_DATA[[#This Row],[Reestimated 2020]],GLOBAL_DATA[[#This Row],[Reestimated 2021]],GLOBAL_DATA[[#This Row],[Reestimated 2022]],GLOBAL_DATA[[#This Row],[Reestimated 2023]])</f>
        <v>0</v>
      </c>
      <c r="AC3019" s="244">
        <f>SUM(GLOBAL_DATA[[#This Row],[Spent 2020]],GLOBAL_DATA[[#This Row],[Spent 2021]],GLOBAL_DATA[[#This Row],[Spent 2022]],GLOBAL_DATA[[#This Row],[Spent 2023]])</f>
        <v>0</v>
      </c>
      <c r="AD3019" s="245" t="s">
        <v>562</v>
      </c>
      <c r="AE3019" s="246" t="s">
        <v>562</v>
      </c>
      <c r="AF3019" s="247" t="s">
        <v>562</v>
      </c>
      <c r="AG3019" s="246">
        <v>39</v>
      </c>
      <c r="AH3019" s="246" t="s">
        <v>562</v>
      </c>
      <c r="AI3019" s="246" t="s">
        <v>562</v>
      </c>
      <c r="AJ3019" s="245" t="s">
        <v>562</v>
      </c>
      <c r="AK3019" s="246" t="s">
        <v>562</v>
      </c>
      <c r="AL3019" s="247" t="s">
        <v>562</v>
      </c>
      <c r="AM3019" s="246" t="s">
        <v>562</v>
      </c>
      <c r="AN3019" s="246" t="s">
        <v>562</v>
      </c>
      <c r="AO3019" s="248" t="s">
        <v>562</v>
      </c>
      <c r="AP3019" s="249" t="s">
        <v>562</v>
      </c>
      <c r="AQ3019" s="249" t="s">
        <v>562</v>
      </c>
      <c r="AR3019" s="162">
        <f>IF(GLOBAL_DATA[[#This Row],[Target scope]]&lt;&gt;Target_Not_Applicable,GLOBAL_DATA[[#This Row],[Target scope]]*GLOBAL_DATA[[#This Row],[Implementation progress rate]],"")</f>
        <v>0</v>
      </c>
      <c r="AS3019" s="180">
        <f>IF(OR(GLOBAL_DATA[[#This Row],[Status]]=DATA!$J$6,GLOBAL_DATA[[#This Row],[Status]]=DATA!$J$7,GLOBAL_DATA[[#This Row],[Status]]=DATA!$J$8),1,0)</f>
        <v>0</v>
      </c>
      <c r="AT3019" s="181">
        <f>IF(GLOBAL_DATA[[#This Row],[Status]]=Status_No_Project,"",MAX(GLOBAL_DATA[[#This Row],[Initial end]],GLOBAL_DATA[[#This Row],[Re-estimated end]],43831))</f>
        <v>44561</v>
      </c>
      <c r="AU30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9" s="222">
        <f>IF(GLOBAL_DATA[[#This Row],[Target scope]]&lt;&gt;Target_Not_Applicable,COUNTBLANK(GLOBAL_DATA[[#This Row],[Target scope]:[Target justification (if&lt;100%)]]),0)+IF(GLOBAL_DATA[[#This Row],[Status]]&lt;&gt;Status_No_Project,COUNTBLANK(GLOBAL_DATA[[#This Row],[Implementation progress rate]:[CISO assessment]]),0)</f>
        <v>1</v>
      </c>
      <c r="AW3019" s="45">
        <f>SUBTOTAL(103,GLOBAL_DATA[[#This Row],[BU]])</f>
        <v>0</v>
      </c>
    </row>
    <row r="3020" spans="1:49" ht="25.5" hidden="1" x14ac:dyDescent="0.25">
      <c r="A3020" s="222" t="s">
        <v>40</v>
      </c>
      <c r="B3020" s="223" t="s">
        <v>894</v>
      </c>
      <c r="C3020" s="223" t="s">
        <v>50</v>
      </c>
      <c r="D3020" s="231" t="s">
        <v>844</v>
      </c>
      <c r="E3020" s="232" t="s">
        <v>555</v>
      </c>
      <c r="F3020" s="232"/>
      <c r="G3020" s="233"/>
      <c r="H3020" s="221"/>
      <c r="I3020" s="231" t="s">
        <v>568</v>
      </c>
      <c r="J3020" s="232"/>
      <c r="K3020" s="234"/>
      <c r="L3020" s="235"/>
      <c r="M3020" s="233"/>
      <c r="N3020" s="236"/>
      <c r="O3020" s="224" t="str">
        <f>IF(GLOBAL_DATA[[#This Row],[Target scope]]="","",INDEX(DATA_TargetStatusChoice[Target_Status_Choice],MATCH(GLOBAL_DATA[[#This Row],[Target scope]],DATA_TargetStatusChoice[Value],1)))</f>
        <v>NOT APPLICABLE</v>
      </c>
      <c r="P3020" s="237" t="s">
        <v>427</v>
      </c>
      <c r="Q3020" s="238"/>
      <c r="R3020" s="250" t="s">
        <v>469</v>
      </c>
      <c r="S3020" s="251"/>
      <c r="T3020" s="251" t="s">
        <v>386</v>
      </c>
      <c r="U3020" s="252"/>
      <c r="V3020" s="239" t="s">
        <v>562</v>
      </c>
      <c r="W3020" s="240" t="s">
        <v>562</v>
      </c>
      <c r="X3020" s="241" t="s">
        <v>562</v>
      </c>
      <c r="Y3020" s="241" t="s">
        <v>562</v>
      </c>
      <c r="Z3020" s="241" t="s">
        <v>562</v>
      </c>
      <c r="AA3020" s="242">
        <f>SUM(GLOBAL_DATA[[#This Row],[Initial 2020]],GLOBAL_DATA[[#This Row],[Initial 2021]],GLOBAL_DATA[[#This Row],[Initial 2022]],GLOBAL_DATA[[#This Row],[Initial 2023]])</f>
        <v>0</v>
      </c>
      <c r="AB3020" s="243">
        <f>SUM(GLOBAL_DATA[[#This Row],[Reestimated 2020]],GLOBAL_DATA[[#This Row],[Reestimated 2021]],GLOBAL_DATA[[#This Row],[Reestimated 2022]],GLOBAL_DATA[[#This Row],[Reestimated 2023]])</f>
        <v>0</v>
      </c>
      <c r="AC3020" s="244">
        <f>SUM(GLOBAL_DATA[[#This Row],[Spent 2020]],GLOBAL_DATA[[#This Row],[Spent 2021]],GLOBAL_DATA[[#This Row],[Spent 2022]],GLOBAL_DATA[[#This Row],[Spent 2023]])</f>
        <v>0</v>
      </c>
      <c r="AD3020" s="245" t="s">
        <v>562</v>
      </c>
      <c r="AE3020" s="246" t="s">
        <v>562</v>
      </c>
      <c r="AF3020" s="247" t="s">
        <v>562</v>
      </c>
      <c r="AG3020" s="246" t="s">
        <v>562</v>
      </c>
      <c r="AH3020" s="246" t="s">
        <v>562</v>
      </c>
      <c r="AI3020" s="246" t="s">
        <v>562</v>
      </c>
      <c r="AJ3020" s="245" t="s">
        <v>562</v>
      </c>
      <c r="AK3020" s="246" t="s">
        <v>562</v>
      </c>
      <c r="AL3020" s="247" t="s">
        <v>562</v>
      </c>
      <c r="AM3020" s="246" t="s">
        <v>562</v>
      </c>
      <c r="AN3020" s="246" t="s">
        <v>562</v>
      </c>
      <c r="AO3020" s="248" t="s">
        <v>562</v>
      </c>
      <c r="AP3020" s="249" t="s">
        <v>562</v>
      </c>
      <c r="AQ3020" s="249" t="s">
        <v>562</v>
      </c>
      <c r="AR3020" s="162" t="str">
        <f>IF(GLOBAL_DATA[[#This Row],[Target scope]]&lt;&gt;Target_Not_Applicable,GLOBAL_DATA[[#This Row],[Target scope]]*GLOBAL_DATA[[#This Row],[Implementation progress rate]],"")</f>
        <v/>
      </c>
      <c r="AS3020" s="180">
        <f>IF(OR(GLOBAL_DATA[[#This Row],[Status]]=DATA!$J$6,GLOBAL_DATA[[#This Row],[Status]]=DATA!$J$7,GLOBAL_DATA[[#This Row],[Status]]=DATA!$J$8),1,0)</f>
        <v>0</v>
      </c>
      <c r="AT3020" s="181" t="str">
        <f>IF(GLOBAL_DATA[[#This Row],[Status]]=Status_No_Project,"",MAX(GLOBAL_DATA[[#This Row],[Initial end]],GLOBAL_DATA[[#This Row],[Re-estimated end]],43831))</f>
        <v/>
      </c>
      <c r="AU30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0" s="222">
        <f>IF(GLOBAL_DATA[[#This Row],[Target scope]]&lt;&gt;Target_Not_Applicable,COUNTBLANK(GLOBAL_DATA[[#This Row],[Target scope]:[Target justification (if&lt;100%)]]),0)+IF(GLOBAL_DATA[[#This Row],[Status]]&lt;&gt;Status_No_Project,COUNTBLANK(GLOBAL_DATA[[#This Row],[Implementation progress rate]:[CISO assessment]]),0)</f>
        <v>0</v>
      </c>
      <c r="AW3020" s="45">
        <f>SUBTOTAL(103,GLOBAL_DATA[[#This Row],[BU]])</f>
        <v>0</v>
      </c>
    </row>
    <row r="3021" spans="1:49" ht="25.5" hidden="1" x14ac:dyDescent="0.25">
      <c r="A3021" s="222" t="s">
        <v>40</v>
      </c>
      <c r="B3021" s="223" t="s">
        <v>894</v>
      </c>
      <c r="C3021" s="223" t="s">
        <v>50</v>
      </c>
      <c r="D3021" s="231" t="s">
        <v>845</v>
      </c>
      <c r="E3021" s="232" t="s">
        <v>555</v>
      </c>
      <c r="F3021" s="232"/>
      <c r="G3021" s="233"/>
      <c r="H3021" s="221"/>
      <c r="I3021" s="231" t="s">
        <v>568</v>
      </c>
      <c r="J3021" s="232"/>
      <c r="K3021" s="234"/>
      <c r="L3021" s="235"/>
      <c r="M3021" s="233"/>
      <c r="N3021" s="236"/>
      <c r="O3021" s="224" t="str">
        <f>IF(GLOBAL_DATA[[#This Row],[Target scope]]="","",INDEX(DATA_TargetStatusChoice[Target_Status_Choice],MATCH(GLOBAL_DATA[[#This Row],[Target scope]],DATA_TargetStatusChoice[Value],1)))</f>
        <v>NOT APPLICABLE</v>
      </c>
      <c r="P3021" s="237" t="s">
        <v>427</v>
      </c>
      <c r="Q3021" s="238"/>
      <c r="R3021" s="250" t="s">
        <v>469</v>
      </c>
      <c r="S3021" s="251"/>
      <c r="T3021" s="251" t="s">
        <v>386</v>
      </c>
      <c r="U3021" s="252"/>
      <c r="V3021" s="239" t="s">
        <v>562</v>
      </c>
      <c r="W3021" s="240" t="s">
        <v>562</v>
      </c>
      <c r="X3021" s="241" t="s">
        <v>562</v>
      </c>
      <c r="Y3021" s="241" t="s">
        <v>562</v>
      </c>
      <c r="Z3021" s="241" t="s">
        <v>562</v>
      </c>
      <c r="AA3021" s="242">
        <f>SUM(GLOBAL_DATA[[#This Row],[Initial 2020]],GLOBAL_DATA[[#This Row],[Initial 2021]],GLOBAL_DATA[[#This Row],[Initial 2022]],GLOBAL_DATA[[#This Row],[Initial 2023]])</f>
        <v>0</v>
      </c>
      <c r="AB3021" s="243">
        <f>SUM(GLOBAL_DATA[[#This Row],[Reestimated 2020]],GLOBAL_DATA[[#This Row],[Reestimated 2021]],GLOBAL_DATA[[#This Row],[Reestimated 2022]],GLOBAL_DATA[[#This Row],[Reestimated 2023]])</f>
        <v>0</v>
      </c>
      <c r="AC3021" s="244">
        <f>SUM(GLOBAL_DATA[[#This Row],[Spent 2020]],GLOBAL_DATA[[#This Row],[Spent 2021]],GLOBAL_DATA[[#This Row],[Spent 2022]],GLOBAL_DATA[[#This Row],[Spent 2023]])</f>
        <v>0</v>
      </c>
      <c r="AD3021" s="245" t="s">
        <v>562</v>
      </c>
      <c r="AE3021" s="246" t="s">
        <v>562</v>
      </c>
      <c r="AF3021" s="247" t="s">
        <v>562</v>
      </c>
      <c r="AG3021" s="246" t="s">
        <v>562</v>
      </c>
      <c r="AH3021" s="246" t="s">
        <v>562</v>
      </c>
      <c r="AI3021" s="246" t="s">
        <v>562</v>
      </c>
      <c r="AJ3021" s="245" t="s">
        <v>562</v>
      </c>
      <c r="AK3021" s="246" t="s">
        <v>562</v>
      </c>
      <c r="AL3021" s="247" t="s">
        <v>562</v>
      </c>
      <c r="AM3021" s="246" t="s">
        <v>562</v>
      </c>
      <c r="AN3021" s="246" t="s">
        <v>562</v>
      </c>
      <c r="AO3021" s="248" t="s">
        <v>562</v>
      </c>
      <c r="AP3021" s="249" t="s">
        <v>562</v>
      </c>
      <c r="AQ3021" s="249" t="s">
        <v>562</v>
      </c>
      <c r="AR3021" s="162" t="str">
        <f>IF(GLOBAL_DATA[[#This Row],[Target scope]]&lt;&gt;Target_Not_Applicable,GLOBAL_DATA[[#This Row],[Target scope]]*GLOBAL_DATA[[#This Row],[Implementation progress rate]],"")</f>
        <v/>
      </c>
      <c r="AS3021" s="180">
        <f>IF(OR(GLOBAL_DATA[[#This Row],[Status]]=DATA!$J$6,GLOBAL_DATA[[#This Row],[Status]]=DATA!$J$7,GLOBAL_DATA[[#This Row],[Status]]=DATA!$J$8),1,0)</f>
        <v>0</v>
      </c>
      <c r="AT3021" s="181" t="str">
        <f>IF(GLOBAL_DATA[[#This Row],[Status]]=Status_No_Project,"",MAX(GLOBAL_DATA[[#This Row],[Initial end]],GLOBAL_DATA[[#This Row],[Re-estimated end]],43831))</f>
        <v/>
      </c>
      <c r="AU30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1" s="222">
        <f>IF(GLOBAL_DATA[[#This Row],[Target scope]]&lt;&gt;Target_Not_Applicable,COUNTBLANK(GLOBAL_DATA[[#This Row],[Target scope]:[Target justification (if&lt;100%)]]),0)+IF(GLOBAL_DATA[[#This Row],[Status]]&lt;&gt;Status_No_Project,COUNTBLANK(GLOBAL_DATA[[#This Row],[Implementation progress rate]:[CISO assessment]]),0)</f>
        <v>0</v>
      </c>
      <c r="AW3021" s="45">
        <f>SUBTOTAL(103,GLOBAL_DATA[[#This Row],[BU]])</f>
        <v>0</v>
      </c>
    </row>
    <row r="3022" spans="1:49" ht="38.25" hidden="1" x14ac:dyDescent="0.25">
      <c r="A3022" s="222" t="s">
        <v>40</v>
      </c>
      <c r="B3022" s="223" t="s">
        <v>894</v>
      </c>
      <c r="C3022" s="223" t="s">
        <v>50</v>
      </c>
      <c r="D3022" s="231" t="s">
        <v>872</v>
      </c>
      <c r="E3022" s="232" t="s">
        <v>555</v>
      </c>
      <c r="F3022" s="232"/>
      <c r="G3022" s="233"/>
      <c r="H3022" s="221"/>
      <c r="I3022" s="231" t="s">
        <v>568</v>
      </c>
      <c r="J3022" s="232"/>
      <c r="K3022" s="234"/>
      <c r="L3022" s="235"/>
      <c r="M3022" s="233"/>
      <c r="N3022" s="236"/>
      <c r="O3022" s="224" t="str">
        <f>IF(GLOBAL_DATA[[#This Row],[Target scope]]="","",INDEX(DATA_TargetStatusChoice[Target_Status_Choice],MATCH(GLOBAL_DATA[[#This Row],[Target scope]],DATA_TargetStatusChoice[Value],1)))</f>
        <v>FULL IMPLEMENTATION</v>
      </c>
      <c r="P3022" s="237">
        <v>1</v>
      </c>
      <c r="Q3022" s="238"/>
      <c r="R3022" s="250" t="s">
        <v>32</v>
      </c>
      <c r="S3022" s="251">
        <v>0.95</v>
      </c>
      <c r="T3022" s="251" t="s">
        <v>386</v>
      </c>
      <c r="U3022" s="252"/>
      <c r="V3022" s="239" t="s">
        <v>430</v>
      </c>
      <c r="W3022" s="240" t="s">
        <v>921</v>
      </c>
      <c r="X3022" s="241">
        <v>42370</v>
      </c>
      <c r="Y3022" s="241">
        <v>42735</v>
      </c>
      <c r="Z3022" s="241">
        <v>44561</v>
      </c>
      <c r="AA3022" s="242">
        <f>SUM(GLOBAL_DATA[[#This Row],[Initial 2020]],GLOBAL_DATA[[#This Row],[Initial 2021]],GLOBAL_DATA[[#This Row],[Initial 2022]],GLOBAL_DATA[[#This Row],[Initial 2023]])</f>
        <v>0</v>
      </c>
      <c r="AB3022" s="243">
        <f>SUM(GLOBAL_DATA[[#This Row],[Reestimated 2020]],GLOBAL_DATA[[#This Row],[Reestimated 2021]],GLOBAL_DATA[[#This Row],[Reestimated 2022]],GLOBAL_DATA[[#This Row],[Reestimated 2023]])</f>
        <v>0</v>
      </c>
      <c r="AC3022" s="244">
        <f>SUM(GLOBAL_DATA[[#This Row],[Spent 2020]],GLOBAL_DATA[[#This Row],[Spent 2021]],GLOBAL_DATA[[#This Row],[Spent 2022]],GLOBAL_DATA[[#This Row],[Spent 2023]])</f>
        <v>0</v>
      </c>
      <c r="AD3022" s="245" t="s">
        <v>562</v>
      </c>
      <c r="AE3022" s="246" t="s">
        <v>562</v>
      </c>
      <c r="AF3022" s="247" t="s">
        <v>562</v>
      </c>
      <c r="AG3022" s="246">
        <v>0</v>
      </c>
      <c r="AH3022" s="246" t="s">
        <v>562</v>
      </c>
      <c r="AI3022" s="246" t="s">
        <v>562</v>
      </c>
      <c r="AJ3022" s="245" t="s">
        <v>562</v>
      </c>
      <c r="AK3022" s="246" t="s">
        <v>562</v>
      </c>
      <c r="AL3022" s="247" t="s">
        <v>562</v>
      </c>
      <c r="AM3022" s="246" t="s">
        <v>562</v>
      </c>
      <c r="AN3022" s="246" t="s">
        <v>562</v>
      </c>
      <c r="AO3022" s="248" t="s">
        <v>562</v>
      </c>
      <c r="AP3022" s="249">
        <v>43100</v>
      </c>
      <c r="AQ3022" s="249" t="s">
        <v>562</v>
      </c>
      <c r="AR3022" s="162">
        <f>IF(GLOBAL_DATA[[#This Row],[Target scope]]&lt;&gt;Target_Not_Applicable,GLOBAL_DATA[[#This Row],[Target scope]]*GLOBAL_DATA[[#This Row],[Implementation progress rate]],"")</f>
        <v>0.95</v>
      </c>
      <c r="AS3022" s="180">
        <f>IF(OR(GLOBAL_DATA[[#This Row],[Status]]=DATA!$J$6,GLOBAL_DATA[[#This Row],[Status]]=DATA!$J$7,GLOBAL_DATA[[#This Row],[Status]]=DATA!$J$8),1,0)</f>
        <v>0</v>
      </c>
      <c r="AT3022" s="181">
        <f>IF(GLOBAL_DATA[[#This Row],[Status]]=Status_No_Project,"",MAX(GLOBAL_DATA[[#This Row],[Initial end]],GLOBAL_DATA[[#This Row],[Re-estimated end]],43831))</f>
        <v>44561</v>
      </c>
      <c r="AU30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2" s="222">
        <f>IF(GLOBAL_DATA[[#This Row],[Target scope]]&lt;&gt;Target_Not_Applicable,COUNTBLANK(GLOBAL_DATA[[#This Row],[Target scope]:[Target justification (if&lt;100%)]]),0)+IF(GLOBAL_DATA[[#This Row],[Status]]&lt;&gt;Status_No_Project,COUNTBLANK(GLOBAL_DATA[[#This Row],[Implementation progress rate]:[CISO assessment]]),0)</f>
        <v>1</v>
      </c>
      <c r="AW3022" s="45">
        <f>SUBTOTAL(103,GLOBAL_DATA[[#This Row],[BU]])</f>
        <v>0</v>
      </c>
    </row>
    <row r="3023" spans="1:49" ht="38.25" hidden="1" x14ac:dyDescent="0.25">
      <c r="A3023" s="222" t="s">
        <v>40</v>
      </c>
      <c r="B3023" s="223" t="s">
        <v>894</v>
      </c>
      <c r="C3023" s="223" t="s">
        <v>50</v>
      </c>
      <c r="D3023" s="231" t="s">
        <v>846</v>
      </c>
      <c r="E3023" s="232" t="s">
        <v>555</v>
      </c>
      <c r="F3023" s="232"/>
      <c r="G3023" s="233"/>
      <c r="H3023" s="221"/>
      <c r="I3023" s="231" t="s">
        <v>568</v>
      </c>
      <c r="J3023" s="232"/>
      <c r="K3023" s="234"/>
      <c r="L3023" s="235"/>
      <c r="M3023" s="233"/>
      <c r="N3023" s="236"/>
      <c r="O3023" s="224" t="str">
        <f>IF(GLOBAL_DATA[[#This Row],[Target scope]]="","",INDEX(DATA_TargetStatusChoice[Target_Status_Choice],MATCH(GLOBAL_DATA[[#This Row],[Target scope]],DATA_TargetStatusChoice[Value],1)))</f>
        <v>FULL IMPLEMENTATION</v>
      </c>
      <c r="P3023" s="237">
        <v>1</v>
      </c>
      <c r="Q3023" s="238"/>
      <c r="R3023" s="250" t="s">
        <v>31</v>
      </c>
      <c r="S3023" s="251">
        <v>0</v>
      </c>
      <c r="T3023" s="251" t="s">
        <v>386</v>
      </c>
      <c r="U3023" s="252"/>
      <c r="V3023" s="239" t="s">
        <v>430</v>
      </c>
      <c r="W3023" s="240" t="s">
        <v>921</v>
      </c>
      <c r="X3023" s="241">
        <v>44197</v>
      </c>
      <c r="Y3023" s="241">
        <v>44196</v>
      </c>
      <c r="Z3023" s="241">
        <v>44561</v>
      </c>
      <c r="AA3023" s="242">
        <f>SUM(GLOBAL_DATA[[#This Row],[Initial 2020]],GLOBAL_DATA[[#This Row],[Initial 2021]],GLOBAL_DATA[[#This Row],[Initial 2022]],GLOBAL_DATA[[#This Row],[Initial 2023]])</f>
        <v>0</v>
      </c>
      <c r="AB3023" s="243">
        <f>SUM(GLOBAL_DATA[[#This Row],[Reestimated 2020]],GLOBAL_DATA[[#This Row],[Reestimated 2021]],GLOBAL_DATA[[#This Row],[Reestimated 2022]],GLOBAL_DATA[[#This Row],[Reestimated 2023]])</f>
        <v>0</v>
      </c>
      <c r="AC3023" s="244">
        <f>SUM(GLOBAL_DATA[[#This Row],[Spent 2020]],GLOBAL_DATA[[#This Row],[Spent 2021]],GLOBAL_DATA[[#This Row],[Spent 2022]],GLOBAL_DATA[[#This Row],[Spent 2023]])</f>
        <v>0</v>
      </c>
      <c r="AD3023" s="245" t="s">
        <v>562</v>
      </c>
      <c r="AE3023" s="246" t="s">
        <v>562</v>
      </c>
      <c r="AF3023" s="247" t="s">
        <v>562</v>
      </c>
      <c r="AG3023" s="246">
        <v>0</v>
      </c>
      <c r="AH3023" s="246" t="s">
        <v>562</v>
      </c>
      <c r="AI3023" s="246" t="s">
        <v>562</v>
      </c>
      <c r="AJ3023" s="245" t="s">
        <v>562</v>
      </c>
      <c r="AK3023" s="246" t="s">
        <v>562</v>
      </c>
      <c r="AL3023" s="247" t="s">
        <v>562</v>
      </c>
      <c r="AM3023" s="246" t="s">
        <v>562</v>
      </c>
      <c r="AN3023" s="246" t="s">
        <v>562</v>
      </c>
      <c r="AO3023" s="248" t="s">
        <v>562</v>
      </c>
      <c r="AP3023" s="249" t="s">
        <v>562</v>
      </c>
      <c r="AQ3023" s="249" t="s">
        <v>562</v>
      </c>
      <c r="AR3023" s="162">
        <f>IF(GLOBAL_DATA[[#This Row],[Target scope]]&lt;&gt;Target_Not_Applicable,GLOBAL_DATA[[#This Row],[Target scope]]*GLOBAL_DATA[[#This Row],[Implementation progress rate]],"")</f>
        <v>0</v>
      </c>
      <c r="AS3023" s="180">
        <f>IF(OR(GLOBAL_DATA[[#This Row],[Status]]=DATA!$J$6,GLOBAL_DATA[[#This Row],[Status]]=DATA!$J$7,GLOBAL_DATA[[#This Row],[Status]]=DATA!$J$8),1,0)</f>
        <v>0</v>
      </c>
      <c r="AT3023" s="181">
        <f>IF(GLOBAL_DATA[[#This Row],[Status]]=Status_No_Project,"",MAX(GLOBAL_DATA[[#This Row],[Initial end]],GLOBAL_DATA[[#This Row],[Re-estimated end]],43831))</f>
        <v>44561</v>
      </c>
      <c r="AU30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3" s="222">
        <f>IF(GLOBAL_DATA[[#This Row],[Target scope]]&lt;&gt;Target_Not_Applicable,COUNTBLANK(GLOBAL_DATA[[#This Row],[Target scope]:[Target justification (if&lt;100%)]]),0)+IF(GLOBAL_DATA[[#This Row],[Status]]&lt;&gt;Status_No_Project,COUNTBLANK(GLOBAL_DATA[[#This Row],[Implementation progress rate]:[CISO assessment]]),0)</f>
        <v>1</v>
      </c>
      <c r="AW3023" s="45">
        <f>SUBTOTAL(103,GLOBAL_DATA[[#This Row],[BU]])</f>
        <v>0</v>
      </c>
    </row>
    <row r="3024" spans="1:49" ht="38.25" hidden="1" x14ac:dyDescent="0.25">
      <c r="A3024" s="222" t="s">
        <v>40</v>
      </c>
      <c r="B3024" s="223" t="s">
        <v>894</v>
      </c>
      <c r="C3024" s="223" t="s">
        <v>50</v>
      </c>
      <c r="D3024" s="231" t="s">
        <v>565</v>
      </c>
      <c r="E3024" s="232" t="s">
        <v>555</v>
      </c>
      <c r="F3024" s="232"/>
      <c r="G3024" s="233"/>
      <c r="H3024" s="221"/>
      <c r="I3024" s="231" t="s">
        <v>568</v>
      </c>
      <c r="J3024" s="232"/>
      <c r="K3024" s="234"/>
      <c r="L3024" s="235"/>
      <c r="M3024" s="233"/>
      <c r="N3024" s="236"/>
      <c r="O3024" s="224" t="str">
        <f>IF(GLOBAL_DATA[[#This Row],[Target scope]]="","",INDEX(DATA_TargetStatusChoice[Target_Status_Choice],MATCH(GLOBAL_DATA[[#This Row],[Target scope]],DATA_TargetStatusChoice[Value],1)))</f>
        <v>FULL IMPLEMENTATION</v>
      </c>
      <c r="P3024" s="237">
        <v>1</v>
      </c>
      <c r="Q3024" s="238"/>
      <c r="R3024" s="250" t="s">
        <v>31</v>
      </c>
      <c r="S3024" s="251">
        <v>0</v>
      </c>
      <c r="T3024" s="251" t="s">
        <v>386</v>
      </c>
      <c r="U3024" s="252"/>
      <c r="V3024" s="239" t="s">
        <v>562</v>
      </c>
      <c r="W3024" s="240" t="s">
        <v>562</v>
      </c>
      <c r="X3024" s="241">
        <v>44197</v>
      </c>
      <c r="Y3024" s="241">
        <v>44560</v>
      </c>
      <c r="Z3024" s="241" t="s">
        <v>562</v>
      </c>
      <c r="AA3024" s="242">
        <f>SUM(GLOBAL_DATA[[#This Row],[Initial 2020]],GLOBAL_DATA[[#This Row],[Initial 2021]],GLOBAL_DATA[[#This Row],[Initial 2022]],GLOBAL_DATA[[#This Row],[Initial 2023]])</f>
        <v>19</v>
      </c>
      <c r="AB3024" s="243">
        <f>SUM(GLOBAL_DATA[[#This Row],[Reestimated 2020]],GLOBAL_DATA[[#This Row],[Reestimated 2021]],GLOBAL_DATA[[#This Row],[Reestimated 2022]],GLOBAL_DATA[[#This Row],[Reestimated 2023]])</f>
        <v>0</v>
      </c>
      <c r="AC3024" s="244">
        <f>SUM(GLOBAL_DATA[[#This Row],[Spent 2020]],GLOBAL_DATA[[#This Row],[Spent 2021]],GLOBAL_DATA[[#This Row],[Spent 2022]],GLOBAL_DATA[[#This Row],[Spent 2023]])</f>
        <v>0</v>
      </c>
      <c r="AD3024" s="245" t="s">
        <v>562</v>
      </c>
      <c r="AE3024" s="246" t="s">
        <v>562</v>
      </c>
      <c r="AF3024" s="247" t="s">
        <v>562</v>
      </c>
      <c r="AG3024" s="246">
        <v>19</v>
      </c>
      <c r="AH3024" s="246" t="s">
        <v>562</v>
      </c>
      <c r="AI3024" s="246" t="s">
        <v>562</v>
      </c>
      <c r="AJ3024" s="245" t="s">
        <v>562</v>
      </c>
      <c r="AK3024" s="246" t="s">
        <v>562</v>
      </c>
      <c r="AL3024" s="247" t="s">
        <v>562</v>
      </c>
      <c r="AM3024" s="246" t="s">
        <v>562</v>
      </c>
      <c r="AN3024" s="246" t="s">
        <v>562</v>
      </c>
      <c r="AO3024" s="248" t="s">
        <v>562</v>
      </c>
      <c r="AP3024" s="249" t="s">
        <v>562</v>
      </c>
      <c r="AQ3024" s="249" t="s">
        <v>562</v>
      </c>
      <c r="AR3024" s="162">
        <f>IF(GLOBAL_DATA[[#This Row],[Target scope]]&lt;&gt;Target_Not_Applicable,GLOBAL_DATA[[#This Row],[Target scope]]*GLOBAL_DATA[[#This Row],[Implementation progress rate]],"")</f>
        <v>0</v>
      </c>
      <c r="AS3024" s="180">
        <f>IF(OR(GLOBAL_DATA[[#This Row],[Status]]=DATA!$J$6,GLOBAL_DATA[[#This Row],[Status]]=DATA!$J$7,GLOBAL_DATA[[#This Row],[Status]]=DATA!$J$8),1,0)</f>
        <v>0</v>
      </c>
      <c r="AT3024" s="181">
        <f>IF(GLOBAL_DATA[[#This Row],[Status]]=Status_No_Project,"",MAX(GLOBAL_DATA[[#This Row],[Initial end]],GLOBAL_DATA[[#This Row],[Re-estimated end]],43831))</f>
        <v>44560</v>
      </c>
      <c r="AU30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4" s="222">
        <f>IF(GLOBAL_DATA[[#This Row],[Target scope]]&lt;&gt;Target_Not_Applicable,COUNTBLANK(GLOBAL_DATA[[#This Row],[Target scope]:[Target justification (if&lt;100%)]]),0)+IF(GLOBAL_DATA[[#This Row],[Status]]&lt;&gt;Status_No_Project,COUNTBLANK(GLOBAL_DATA[[#This Row],[Implementation progress rate]:[CISO assessment]]),0)</f>
        <v>1</v>
      </c>
      <c r="AW3024" s="45">
        <f>SUBTOTAL(103,GLOBAL_DATA[[#This Row],[BU]])</f>
        <v>0</v>
      </c>
    </row>
    <row r="3025" spans="1:49" ht="38.25" hidden="1" x14ac:dyDescent="0.25">
      <c r="A3025" s="222" t="s">
        <v>40</v>
      </c>
      <c r="B3025" s="223" t="s">
        <v>894</v>
      </c>
      <c r="C3025" s="223" t="s">
        <v>50</v>
      </c>
      <c r="D3025" s="231" t="s">
        <v>566</v>
      </c>
      <c r="E3025" s="232" t="s">
        <v>555</v>
      </c>
      <c r="F3025" s="232"/>
      <c r="G3025" s="233"/>
      <c r="H3025" s="221"/>
      <c r="I3025" s="231" t="s">
        <v>568</v>
      </c>
      <c r="J3025" s="232"/>
      <c r="K3025" s="234"/>
      <c r="L3025" s="235"/>
      <c r="M3025" s="233"/>
      <c r="N3025" s="236"/>
      <c r="O3025" s="224" t="str">
        <f>IF(GLOBAL_DATA[[#This Row],[Target scope]]="","",INDEX(DATA_TargetStatusChoice[Target_Status_Choice],MATCH(GLOBAL_DATA[[#This Row],[Target scope]],DATA_TargetStatusChoice[Value],1)))</f>
        <v>FULL IMPLEMENTATION</v>
      </c>
      <c r="P3025" s="237">
        <v>1</v>
      </c>
      <c r="Q3025" s="238"/>
      <c r="R3025" s="250" t="s">
        <v>31</v>
      </c>
      <c r="S3025" s="251">
        <v>0</v>
      </c>
      <c r="T3025" s="251" t="s">
        <v>386</v>
      </c>
      <c r="U3025" s="252"/>
      <c r="V3025" s="239" t="s">
        <v>562</v>
      </c>
      <c r="W3025" s="240" t="s">
        <v>562</v>
      </c>
      <c r="X3025" s="241">
        <v>44197</v>
      </c>
      <c r="Y3025" s="241">
        <v>44560</v>
      </c>
      <c r="Z3025" s="241" t="s">
        <v>562</v>
      </c>
      <c r="AA3025" s="242">
        <f>SUM(GLOBAL_DATA[[#This Row],[Initial 2020]],GLOBAL_DATA[[#This Row],[Initial 2021]],GLOBAL_DATA[[#This Row],[Initial 2022]],GLOBAL_DATA[[#This Row],[Initial 2023]])</f>
        <v>19</v>
      </c>
      <c r="AB3025" s="243">
        <f>SUM(GLOBAL_DATA[[#This Row],[Reestimated 2020]],GLOBAL_DATA[[#This Row],[Reestimated 2021]],GLOBAL_DATA[[#This Row],[Reestimated 2022]],GLOBAL_DATA[[#This Row],[Reestimated 2023]])</f>
        <v>0</v>
      </c>
      <c r="AC3025" s="244">
        <f>SUM(GLOBAL_DATA[[#This Row],[Spent 2020]],GLOBAL_DATA[[#This Row],[Spent 2021]],GLOBAL_DATA[[#This Row],[Spent 2022]],GLOBAL_DATA[[#This Row],[Spent 2023]])</f>
        <v>0</v>
      </c>
      <c r="AD3025" s="245" t="s">
        <v>562</v>
      </c>
      <c r="AE3025" s="246" t="s">
        <v>562</v>
      </c>
      <c r="AF3025" s="247" t="s">
        <v>562</v>
      </c>
      <c r="AG3025" s="246">
        <v>19</v>
      </c>
      <c r="AH3025" s="246" t="s">
        <v>562</v>
      </c>
      <c r="AI3025" s="246" t="s">
        <v>562</v>
      </c>
      <c r="AJ3025" s="245" t="s">
        <v>562</v>
      </c>
      <c r="AK3025" s="246" t="s">
        <v>562</v>
      </c>
      <c r="AL3025" s="247" t="s">
        <v>562</v>
      </c>
      <c r="AM3025" s="246" t="s">
        <v>562</v>
      </c>
      <c r="AN3025" s="246" t="s">
        <v>562</v>
      </c>
      <c r="AO3025" s="248" t="s">
        <v>562</v>
      </c>
      <c r="AP3025" s="249" t="s">
        <v>562</v>
      </c>
      <c r="AQ3025" s="249" t="s">
        <v>562</v>
      </c>
      <c r="AR3025" s="162">
        <f>IF(GLOBAL_DATA[[#This Row],[Target scope]]&lt;&gt;Target_Not_Applicable,GLOBAL_DATA[[#This Row],[Target scope]]*GLOBAL_DATA[[#This Row],[Implementation progress rate]],"")</f>
        <v>0</v>
      </c>
      <c r="AS3025" s="180">
        <f>IF(OR(GLOBAL_DATA[[#This Row],[Status]]=DATA!$J$6,GLOBAL_DATA[[#This Row],[Status]]=DATA!$J$7,GLOBAL_DATA[[#This Row],[Status]]=DATA!$J$8),1,0)</f>
        <v>0</v>
      </c>
      <c r="AT3025" s="181">
        <f>IF(GLOBAL_DATA[[#This Row],[Status]]=Status_No_Project,"",MAX(GLOBAL_DATA[[#This Row],[Initial end]],GLOBAL_DATA[[#This Row],[Re-estimated end]],43831))</f>
        <v>44560</v>
      </c>
      <c r="AU30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5" s="222">
        <f>IF(GLOBAL_DATA[[#This Row],[Target scope]]&lt;&gt;Target_Not_Applicable,COUNTBLANK(GLOBAL_DATA[[#This Row],[Target scope]:[Target justification (if&lt;100%)]]),0)+IF(GLOBAL_DATA[[#This Row],[Status]]&lt;&gt;Status_No_Project,COUNTBLANK(GLOBAL_DATA[[#This Row],[Implementation progress rate]:[CISO assessment]]),0)</f>
        <v>1</v>
      </c>
      <c r="AW3025" s="45">
        <f>SUBTOTAL(103,GLOBAL_DATA[[#This Row],[BU]])</f>
        <v>0</v>
      </c>
    </row>
    <row r="3026" spans="1:49" ht="38.25" hidden="1" x14ac:dyDescent="0.25">
      <c r="A3026" s="222" t="s">
        <v>40</v>
      </c>
      <c r="B3026" s="223" t="s">
        <v>894</v>
      </c>
      <c r="C3026" s="223" t="s">
        <v>50</v>
      </c>
      <c r="D3026" s="231" t="s">
        <v>900</v>
      </c>
      <c r="E3026" s="232" t="s">
        <v>555</v>
      </c>
      <c r="F3026" s="232"/>
      <c r="G3026" s="233"/>
      <c r="H3026" s="221"/>
      <c r="I3026" s="231" t="s">
        <v>568</v>
      </c>
      <c r="J3026" s="232"/>
      <c r="K3026" s="234"/>
      <c r="L3026" s="235"/>
      <c r="M3026" s="233"/>
      <c r="N3026" s="236"/>
      <c r="O3026" s="224" t="str">
        <f>IF(GLOBAL_DATA[[#This Row],[Target scope]]="","",INDEX(DATA_TargetStatusChoice[Target_Status_Choice],MATCH(GLOBAL_DATA[[#This Row],[Target scope]],DATA_TargetStatusChoice[Value],1)))</f>
        <v>FULL IMPLEMENTATION</v>
      </c>
      <c r="P3026" s="237">
        <v>1</v>
      </c>
      <c r="Q3026" s="238"/>
      <c r="R3026" s="250" t="s">
        <v>32</v>
      </c>
      <c r="S3026" s="251">
        <v>0.6</v>
      </c>
      <c r="T3026" s="251" t="s">
        <v>386</v>
      </c>
      <c r="U3026" s="252"/>
      <c r="V3026" s="239" t="s">
        <v>431</v>
      </c>
      <c r="W3026" s="240" t="s">
        <v>924</v>
      </c>
      <c r="X3026" s="241">
        <v>43739</v>
      </c>
      <c r="Y3026" s="241">
        <v>43465</v>
      </c>
      <c r="Z3026" s="241">
        <v>44377</v>
      </c>
      <c r="AA3026" s="242">
        <f>SUM(GLOBAL_DATA[[#This Row],[Initial 2020]],GLOBAL_DATA[[#This Row],[Initial 2021]],GLOBAL_DATA[[#This Row],[Initial 2022]],GLOBAL_DATA[[#This Row],[Initial 2023]])</f>
        <v>24</v>
      </c>
      <c r="AB3026" s="243">
        <f>SUM(GLOBAL_DATA[[#This Row],[Reestimated 2020]],GLOBAL_DATA[[#This Row],[Reestimated 2021]],GLOBAL_DATA[[#This Row],[Reestimated 2022]],GLOBAL_DATA[[#This Row],[Reestimated 2023]])</f>
        <v>0</v>
      </c>
      <c r="AC3026" s="244">
        <f>SUM(GLOBAL_DATA[[#This Row],[Spent 2020]],GLOBAL_DATA[[#This Row],[Spent 2021]],GLOBAL_DATA[[#This Row],[Spent 2022]],GLOBAL_DATA[[#This Row],[Spent 2023]])</f>
        <v>0</v>
      </c>
      <c r="AD3026" s="245" t="s">
        <v>562</v>
      </c>
      <c r="AE3026" s="246" t="s">
        <v>562</v>
      </c>
      <c r="AF3026" s="247" t="s">
        <v>562</v>
      </c>
      <c r="AG3026" s="246">
        <v>24</v>
      </c>
      <c r="AH3026" s="246" t="s">
        <v>562</v>
      </c>
      <c r="AI3026" s="246" t="s">
        <v>562</v>
      </c>
      <c r="AJ3026" s="245" t="s">
        <v>562</v>
      </c>
      <c r="AK3026" s="246" t="s">
        <v>562</v>
      </c>
      <c r="AL3026" s="247" t="s">
        <v>562</v>
      </c>
      <c r="AM3026" s="246" t="s">
        <v>562</v>
      </c>
      <c r="AN3026" s="246" t="s">
        <v>562</v>
      </c>
      <c r="AO3026" s="248" t="s">
        <v>562</v>
      </c>
      <c r="AP3026" s="249" t="s">
        <v>562</v>
      </c>
      <c r="AQ3026" s="249" t="s">
        <v>562</v>
      </c>
      <c r="AR3026" s="162">
        <f>IF(GLOBAL_DATA[[#This Row],[Target scope]]&lt;&gt;Target_Not_Applicable,GLOBAL_DATA[[#This Row],[Target scope]]*GLOBAL_DATA[[#This Row],[Implementation progress rate]],"")</f>
        <v>0.6</v>
      </c>
      <c r="AS3026" s="180">
        <f>IF(OR(GLOBAL_DATA[[#This Row],[Status]]=DATA!$J$6,GLOBAL_DATA[[#This Row],[Status]]=DATA!$J$7,GLOBAL_DATA[[#This Row],[Status]]=DATA!$J$8),1,0)</f>
        <v>0</v>
      </c>
      <c r="AT3026" s="181">
        <f>IF(GLOBAL_DATA[[#This Row],[Status]]=Status_No_Project,"",MAX(GLOBAL_DATA[[#This Row],[Initial end]],GLOBAL_DATA[[#This Row],[Re-estimated end]],43831))</f>
        <v>44377</v>
      </c>
      <c r="AU30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6" s="222">
        <f>IF(GLOBAL_DATA[[#This Row],[Target scope]]&lt;&gt;Target_Not_Applicable,COUNTBLANK(GLOBAL_DATA[[#This Row],[Target scope]:[Target justification (if&lt;100%)]]),0)+IF(GLOBAL_DATA[[#This Row],[Status]]&lt;&gt;Status_No_Project,COUNTBLANK(GLOBAL_DATA[[#This Row],[Implementation progress rate]:[CISO assessment]]),0)</f>
        <v>1</v>
      </c>
      <c r="AW3026" s="45">
        <f>SUBTOTAL(103,GLOBAL_DATA[[#This Row],[BU]])</f>
        <v>0</v>
      </c>
    </row>
    <row r="3027" spans="1:49" ht="38.25" hidden="1" x14ac:dyDescent="0.25">
      <c r="A3027" s="222" t="s">
        <v>40</v>
      </c>
      <c r="B3027" s="223" t="s">
        <v>894</v>
      </c>
      <c r="C3027" s="223" t="s">
        <v>50</v>
      </c>
      <c r="D3027" s="231" t="s">
        <v>847</v>
      </c>
      <c r="E3027" s="232" t="s">
        <v>555</v>
      </c>
      <c r="F3027" s="232"/>
      <c r="G3027" s="233"/>
      <c r="H3027" s="221"/>
      <c r="I3027" s="231" t="s">
        <v>568</v>
      </c>
      <c r="J3027" s="232"/>
      <c r="K3027" s="234"/>
      <c r="L3027" s="235"/>
      <c r="M3027" s="233"/>
      <c r="N3027" s="236"/>
      <c r="O3027" s="224" t="str">
        <f>IF(GLOBAL_DATA[[#This Row],[Target scope]]="","",INDEX(DATA_TargetStatusChoice[Target_Status_Choice],MATCH(GLOBAL_DATA[[#This Row],[Target scope]],DATA_TargetStatusChoice[Value],1)))</f>
        <v>FULL IMPLEMENTATION</v>
      </c>
      <c r="P3027" s="237">
        <v>1</v>
      </c>
      <c r="Q3027" s="238"/>
      <c r="R3027" s="250" t="s">
        <v>31</v>
      </c>
      <c r="S3027" s="251">
        <v>0</v>
      </c>
      <c r="T3027" s="251" t="s">
        <v>386</v>
      </c>
      <c r="U3027" s="252"/>
      <c r="V3027" s="239" t="s">
        <v>430</v>
      </c>
      <c r="W3027" s="240" t="s">
        <v>922</v>
      </c>
      <c r="X3027" s="241">
        <v>43831</v>
      </c>
      <c r="Y3027" s="241">
        <v>44560</v>
      </c>
      <c r="Z3027" s="241">
        <v>44560</v>
      </c>
      <c r="AA3027" s="242">
        <f>SUM(GLOBAL_DATA[[#This Row],[Initial 2020]],GLOBAL_DATA[[#This Row],[Initial 2021]],GLOBAL_DATA[[#This Row],[Initial 2022]],GLOBAL_DATA[[#This Row],[Initial 2023]])</f>
        <v>0</v>
      </c>
      <c r="AB3027" s="243">
        <f>SUM(GLOBAL_DATA[[#This Row],[Reestimated 2020]],GLOBAL_DATA[[#This Row],[Reestimated 2021]],GLOBAL_DATA[[#This Row],[Reestimated 2022]],GLOBAL_DATA[[#This Row],[Reestimated 2023]])</f>
        <v>0</v>
      </c>
      <c r="AC3027" s="244">
        <f>SUM(GLOBAL_DATA[[#This Row],[Spent 2020]],GLOBAL_DATA[[#This Row],[Spent 2021]],GLOBAL_DATA[[#This Row],[Spent 2022]],GLOBAL_DATA[[#This Row],[Spent 2023]])</f>
        <v>0</v>
      </c>
      <c r="AD3027" s="245" t="s">
        <v>562</v>
      </c>
      <c r="AE3027" s="246" t="s">
        <v>562</v>
      </c>
      <c r="AF3027" s="247" t="s">
        <v>562</v>
      </c>
      <c r="AG3027" s="246">
        <v>0</v>
      </c>
      <c r="AH3027" s="246" t="s">
        <v>562</v>
      </c>
      <c r="AI3027" s="246" t="s">
        <v>562</v>
      </c>
      <c r="AJ3027" s="245" t="s">
        <v>562</v>
      </c>
      <c r="AK3027" s="246" t="s">
        <v>562</v>
      </c>
      <c r="AL3027" s="247" t="s">
        <v>562</v>
      </c>
      <c r="AM3027" s="246" t="s">
        <v>562</v>
      </c>
      <c r="AN3027" s="246" t="s">
        <v>562</v>
      </c>
      <c r="AO3027" s="248" t="s">
        <v>562</v>
      </c>
      <c r="AP3027" s="249" t="s">
        <v>562</v>
      </c>
      <c r="AQ3027" s="249" t="s">
        <v>562</v>
      </c>
      <c r="AR3027" s="162">
        <f>IF(GLOBAL_DATA[[#This Row],[Target scope]]&lt;&gt;Target_Not_Applicable,GLOBAL_DATA[[#This Row],[Target scope]]*GLOBAL_DATA[[#This Row],[Implementation progress rate]],"")</f>
        <v>0</v>
      </c>
      <c r="AS3027" s="180">
        <f>IF(OR(GLOBAL_DATA[[#This Row],[Status]]=DATA!$J$6,GLOBAL_DATA[[#This Row],[Status]]=DATA!$J$7,GLOBAL_DATA[[#This Row],[Status]]=DATA!$J$8),1,0)</f>
        <v>0</v>
      </c>
      <c r="AT3027" s="181">
        <f>IF(GLOBAL_DATA[[#This Row],[Status]]=Status_No_Project,"",MAX(GLOBAL_DATA[[#This Row],[Initial end]],GLOBAL_DATA[[#This Row],[Re-estimated end]],43831))</f>
        <v>44560</v>
      </c>
      <c r="AU30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7" s="222">
        <f>IF(GLOBAL_DATA[[#This Row],[Target scope]]&lt;&gt;Target_Not_Applicable,COUNTBLANK(GLOBAL_DATA[[#This Row],[Target scope]:[Target justification (if&lt;100%)]]),0)+IF(GLOBAL_DATA[[#This Row],[Status]]&lt;&gt;Status_No_Project,COUNTBLANK(GLOBAL_DATA[[#This Row],[Implementation progress rate]:[CISO assessment]]),0)</f>
        <v>1</v>
      </c>
      <c r="AW3027" s="45">
        <f>SUBTOTAL(103,GLOBAL_DATA[[#This Row],[BU]])</f>
        <v>0</v>
      </c>
    </row>
    <row r="3028" spans="1:49" ht="38.25" hidden="1" x14ac:dyDescent="0.25">
      <c r="A3028" s="222" t="s">
        <v>40</v>
      </c>
      <c r="B3028" s="223" t="s">
        <v>894</v>
      </c>
      <c r="C3028" s="223" t="s">
        <v>50</v>
      </c>
      <c r="D3028" s="231" t="s">
        <v>848</v>
      </c>
      <c r="E3028" s="232" t="s">
        <v>555</v>
      </c>
      <c r="F3028" s="232"/>
      <c r="G3028" s="233"/>
      <c r="H3028" s="221"/>
      <c r="I3028" s="231" t="s">
        <v>562</v>
      </c>
      <c r="J3028" s="232"/>
      <c r="K3028" s="234"/>
      <c r="L3028" s="235"/>
      <c r="M3028" s="233"/>
      <c r="N3028" s="236"/>
      <c r="O3028" s="224" t="str">
        <f>IF(GLOBAL_DATA[[#This Row],[Target scope]]="","",INDEX(DATA_TargetStatusChoice[Target_Status_Choice],MATCH(GLOBAL_DATA[[#This Row],[Target scope]],DATA_TargetStatusChoice[Value],1)))</f>
        <v>FULL IMPLEMENTATION</v>
      </c>
      <c r="P3028" s="237">
        <v>1</v>
      </c>
      <c r="Q3028" s="238"/>
      <c r="R3028" s="250" t="s">
        <v>31</v>
      </c>
      <c r="S3028" s="251">
        <v>0</v>
      </c>
      <c r="T3028" s="251" t="s">
        <v>386</v>
      </c>
      <c r="U3028" s="252"/>
      <c r="V3028" s="239" t="s">
        <v>430</v>
      </c>
      <c r="W3028" s="240" t="s">
        <v>922</v>
      </c>
      <c r="X3028" s="241">
        <v>43831</v>
      </c>
      <c r="Y3028" s="241">
        <v>44560</v>
      </c>
      <c r="Z3028" s="241">
        <v>44560</v>
      </c>
      <c r="AA3028" s="242">
        <f>SUM(GLOBAL_DATA[[#This Row],[Initial 2020]],GLOBAL_DATA[[#This Row],[Initial 2021]],GLOBAL_DATA[[#This Row],[Initial 2022]],GLOBAL_DATA[[#This Row],[Initial 2023]])</f>
        <v>0</v>
      </c>
      <c r="AB3028" s="243">
        <f>SUM(GLOBAL_DATA[[#This Row],[Reestimated 2020]],GLOBAL_DATA[[#This Row],[Reestimated 2021]],GLOBAL_DATA[[#This Row],[Reestimated 2022]],GLOBAL_DATA[[#This Row],[Reestimated 2023]])</f>
        <v>0</v>
      </c>
      <c r="AC3028" s="244">
        <f>SUM(GLOBAL_DATA[[#This Row],[Spent 2020]],GLOBAL_DATA[[#This Row],[Spent 2021]],GLOBAL_DATA[[#This Row],[Spent 2022]],GLOBAL_DATA[[#This Row],[Spent 2023]])</f>
        <v>0</v>
      </c>
      <c r="AD3028" s="245" t="s">
        <v>562</v>
      </c>
      <c r="AE3028" s="246" t="s">
        <v>562</v>
      </c>
      <c r="AF3028" s="247" t="s">
        <v>562</v>
      </c>
      <c r="AG3028" s="246">
        <v>0</v>
      </c>
      <c r="AH3028" s="246" t="s">
        <v>562</v>
      </c>
      <c r="AI3028" s="246" t="s">
        <v>562</v>
      </c>
      <c r="AJ3028" s="245" t="s">
        <v>562</v>
      </c>
      <c r="AK3028" s="246" t="s">
        <v>562</v>
      </c>
      <c r="AL3028" s="247" t="s">
        <v>562</v>
      </c>
      <c r="AM3028" s="246" t="s">
        <v>562</v>
      </c>
      <c r="AN3028" s="246" t="s">
        <v>562</v>
      </c>
      <c r="AO3028" s="248" t="s">
        <v>562</v>
      </c>
      <c r="AP3028" s="249" t="s">
        <v>562</v>
      </c>
      <c r="AQ3028" s="249" t="s">
        <v>562</v>
      </c>
      <c r="AR3028" s="162">
        <f>IF(GLOBAL_DATA[[#This Row],[Target scope]]&lt;&gt;Target_Not_Applicable,GLOBAL_DATA[[#This Row],[Target scope]]*GLOBAL_DATA[[#This Row],[Implementation progress rate]],"")</f>
        <v>0</v>
      </c>
      <c r="AS3028" s="180">
        <f>IF(OR(GLOBAL_DATA[[#This Row],[Status]]=DATA!$J$6,GLOBAL_DATA[[#This Row],[Status]]=DATA!$J$7,GLOBAL_DATA[[#This Row],[Status]]=DATA!$J$8),1,0)</f>
        <v>0</v>
      </c>
      <c r="AT3028" s="181">
        <f>IF(GLOBAL_DATA[[#This Row],[Status]]=Status_No_Project,"",MAX(GLOBAL_DATA[[#This Row],[Initial end]],GLOBAL_DATA[[#This Row],[Re-estimated end]],43831))</f>
        <v>44560</v>
      </c>
      <c r="AU30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8" s="222">
        <f>IF(GLOBAL_DATA[[#This Row],[Target scope]]&lt;&gt;Target_Not_Applicable,COUNTBLANK(GLOBAL_DATA[[#This Row],[Target scope]:[Target justification (if&lt;100%)]]),0)+IF(GLOBAL_DATA[[#This Row],[Status]]&lt;&gt;Status_No_Project,COUNTBLANK(GLOBAL_DATA[[#This Row],[Implementation progress rate]:[CISO assessment]]),0)</f>
        <v>1</v>
      </c>
      <c r="AW3028" s="45">
        <f>SUBTOTAL(103,GLOBAL_DATA[[#This Row],[BU]])</f>
        <v>0</v>
      </c>
    </row>
    <row r="3029" spans="1:49" ht="38.25" hidden="1" x14ac:dyDescent="0.25">
      <c r="A3029" s="222" t="s">
        <v>40</v>
      </c>
      <c r="B3029" s="223" t="s">
        <v>894</v>
      </c>
      <c r="C3029" s="223" t="s">
        <v>50</v>
      </c>
      <c r="D3029" s="231" t="s">
        <v>851</v>
      </c>
      <c r="E3029" s="232" t="s">
        <v>539</v>
      </c>
      <c r="F3029" s="232"/>
      <c r="G3029" s="233"/>
      <c r="H3029" s="221"/>
      <c r="I3029" s="231" t="s">
        <v>562</v>
      </c>
      <c r="J3029" s="232"/>
      <c r="K3029" s="234"/>
      <c r="L3029" s="235"/>
      <c r="M3029" s="233"/>
      <c r="N3029" s="236"/>
      <c r="O3029" s="224" t="str">
        <f>IF(GLOBAL_DATA[[#This Row],[Target scope]]="","",INDEX(DATA_TargetStatusChoice[Target_Status_Choice],MATCH(GLOBAL_DATA[[#This Row],[Target scope]],DATA_TargetStatusChoice[Value],1)))</f>
        <v>FULL IMPLEMENTATION</v>
      </c>
      <c r="P3029" s="237">
        <v>1</v>
      </c>
      <c r="Q3029" s="238"/>
      <c r="R3029" s="250" t="s">
        <v>33</v>
      </c>
      <c r="S3029" s="251">
        <v>1</v>
      </c>
      <c r="T3029" s="251" t="s">
        <v>386</v>
      </c>
      <c r="U3029" s="252"/>
      <c r="V3029" s="239" t="s">
        <v>431</v>
      </c>
      <c r="W3029" s="240" t="s">
        <v>921</v>
      </c>
      <c r="X3029" s="241">
        <v>42736</v>
      </c>
      <c r="Y3029" s="241">
        <v>43403</v>
      </c>
      <c r="Z3029" s="241" t="s">
        <v>562</v>
      </c>
      <c r="AA3029" s="242">
        <f>SUM(GLOBAL_DATA[[#This Row],[Initial 2020]],GLOBAL_DATA[[#This Row],[Initial 2021]],GLOBAL_DATA[[#This Row],[Initial 2022]],GLOBAL_DATA[[#This Row],[Initial 2023]])</f>
        <v>4</v>
      </c>
      <c r="AB3029" s="243">
        <f>SUM(GLOBAL_DATA[[#This Row],[Reestimated 2020]],GLOBAL_DATA[[#This Row],[Reestimated 2021]],GLOBAL_DATA[[#This Row],[Reestimated 2022]],GLOBAL_DATA[[#This Row],[Reestimated 2023]])</f>
        <v>0</v>
      </c>
      <c r="AC3029" s="244">
        <f>SUM(GLOBAL_DATA[[#This Row],[Spent 2020]],GLOBAL_DATA[[#This Row],[Spent 2021]],GLOBAL_DATA[[#This Row],[Spent 2022]],GLOBAL_DATA[[#This Row],[Spent 2023]])</f>
        <v>0</v>
      </c>
      <c r="AD3029" s="245">
        <v>4</v>
      </c>
      <c r="AE3029" s="246" t="s">
        <v>562</v>
      </c>
      <c r="AF3029" s="247" t="s">
        <v>562</v>
      </c>
      <c r="AG3029" s="246" t="s">
        <v>562</v>
      </c>
      <c r="AH3029" s="246" t="s">
        <v>562</v>
      </c>
      <c r="AI3029" s="246" t="s">
        <v>562</v>
      </c>
      <c r="AJ3029" s="245" t="s">
        <v>562</v>
      </c>
      <c r="AK3029" s="246" t="s">
        <v>562</v>
      </c>
      <c r="AL3029" s="247" t="s">
        <v>562</v>
      </c>
      <c r="AM3029" s="246" t="s">
        <v>562</v>
      </c>
      <c r="AN3029" s="246" t="s">
        <v>562</v>
      </c>
      <c r="AO3029" s="248" t="s">
        <v>562</v>
      </c>
      <c r="AP3029" s="249" t="s">
        <v>562</v>
      </c>
      <c r="AQ3029" s="249" t="s">
        <v>562</v>
      </c>
      <c r="AR3029" s="162">
        <f>IF(GLOBAL_DATA[[#This Row],[Target scope]]&lt;&gt;Target_Not_Applicable,GLOBAL_DATA[[#This Row],[Target scope]]*GLOBAL_DATA[[#This Row],[Implementation progress rate]],"")</f>
        <v>1</v>
      </c>
      <c r="AS3029" s="180">
        <f>IF(OR(GLOBAL_DATA[[#This Row],[Status]]=DATA!$J$6,GLOBAL_DATA[[#This Row],[Status]]=DATA!$J$7,GLOBAL_DATA[[#This Row],[Status]]=DATA!$J$8),1,0)</f>
        <v>1</v>
      </c>
      <c r="AT3029" s="181">
        <f>IF(GLOBAL_DATA[[#This Row],[Status]]=Status_No_Project,"",MAX(GLOBAL_DATA[[#This Row],[Initial end]],GLOBAL_DATA[[#This Row],[Re-estimated end]],43831))</f>
        <v>43831</v>
      </c>
      <c r="AU30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9" s="222">
        <f>IF(GLOBAL_DATA[[#This Row],[Target scope]]&lt;&gt;Target_Not_Applicable,COUNTBLANK(GLOBAL_DATA[[#This Row],[Target scope]:[Target justification (if&lt;100%)]]),0)+IF(GLOBAL_DATA[[#This Row],[Status]]&lt;&gt;Status_No_Project,COUNTBLANK(GLOBAL_DATA[[#This Row],[Implementation progress rate]:[CISO assessment]]),0)</f>
        <v>1</v>
      </c>
      <c r="AW3029" s="45">
        <f>SUBTOTAL(103,GLOBAL_DATA[[#This Row],[BU]])</f>
        <v>0</v>
      </c>
    </row>
    <row r="3030" spans="1:49" ht="38.25" hidden="1" x14ac:dyDescent="0.25">
      <c r="A3030" s="222" t="s">
        <v>40</v>
      </c>
      <c r="B3030" s="223" t="s">
        <v>894</v>
      </c>
      <c r="C3030" s="223" t="s">
        <v>50</v>
      </c>
      <c r="D3030" s="231" t="s">
        <v>852</v>
      </c>
      <c r="E3030" s="232" t="s">
        <v>539</v>
      </c>
      <c r="F3030" s="232"/>
      <c r="G3030" s="233"/>
      <c r="H3030" s="221"/>
      <c r="I3030" s="231" t="s">
        <v>562</v>
      </c>
      <c r="J3030" s="232"/>
      <c r="K3030" s="234"/>
      <c r="L3030" s="235"/>
      <c r="M3030" s="233"/>
      <c r="N3030" s="236"/>
      <c r="O3030" s="224" t="str">
        <f>IF(GLOBAL_DATA[[#This Row],[Target scope]]="","",INDEX(DATA_TargetStatusChoice[Target_Status_Choice],MATCH(GLOBAL_DATA[[#This Row],[Target scope]],DATA_TargetStatusChoice[Value],1)))</f>
        <v>FULL IMPLEMENTATION</v>
      </c>
      <c r="P3030" s="237">
        <v>1</v>
      </c>
      <c r="Q3030" s="238"/>
      <c r="R3030" s="250" t="s">
        <v>32</v>
      </c>
      <c r="S3030" s="251">
        <v>0.9</v>
      </c>
      <c r="T3030" s="251" t="s">
        <v>386</v>
      </c>
      <c r="U3030" s="252"/>
      <c r="V3030" s="239" t="s">
        <v>431</v>
      </c>
      <c r="W3030" s="240" t="s">
        <v>921</v>
      </c>
      <c r="X3030" s="241">
        <v>42736</v>
      </c>
      <c r="Y3030" s="241">
        <v>43403</v>
      </c>
      <c r="Z3030" s="241">
        <v>44196</v>
      </c>
      <c r="AA3030" s="242">
        <f>SUM(GLOBAL_DATA[[#This Row],[Initial 2020]],GLOBAL_DATA[[#This Row],[Initial 2021]],GLOBAL_DATA[[#This Row],[Initial 2022]],GLOBAL_DATA[[#This Row],[Initial 2023]])</f>
        <v>0</v>
      </c>
      <c r="AB3030" s="243">
        <f>SUM(GLOBAL_DATA[[#This Row],[Reestimated 2020]],GLOBAL_DATA[[#This Row],[Reestimated 2021]],GLOBAL_DATA[[#This Row],[Reestimated 2022]],GLOBAL_DATA[[#This Row],[Reestimated 2023]])</f>
        <v>0</v>
      </c>
      <c r="AC3030" s="244">
        <f>SUM(GLOBAL_DATA[[#This Row],[Spent 2020]],GLOBAL_DATA[[#This Row],[Spent 2021]],GLOBAL_DATA[[#This Row],[Spent 2022]],GLOBAL_DATA[[#This Row],[Spent 2023]])</f>
        <v>0</v>
      </c>
      <c r="AD3030" s="245">
        <v>0</v>
      </c>
      <c r="AE3030" s="246" t="s">
        <v>562</v>
      </c>
      <c r="AF3030" s="247" t="s">
        <v>562</v>
      </c>
      <c r="AG3030" s="246" t="s">
        <v>562</v>
      </c>
      <c r="AH3030" s="246" t="s">
        <v>562</v>
      </c>
      <c r="AI3030" s="246" t="s">
        <v>562</v>
      </c>
      <c r="AJ3030" s="245" t="s">
        <v>562</v>
      </c>
      <c r="AK3030" s="246" t="s">
        <v>562</v>
      </c>
      <c r="AL3030" s="247" t="s">
        <v>562</v>
      </c>
      <c r="AM3030" s="246" t="s">
        <v>562</v>
      </c>
      <c r="AN3030" s="246" t="s">
        <v>562</v>
      </c>
      <c r="AO3030" s="248" t="s">
        <v>562</v>
      </c>
      <c r="AP3030" s="249" t="s">
        <v>562</v>
      </c>
      <c r="AQ3030" s="249" t="s">
        <v>562</v>
      </c>
      <c r="AR3030" s="162">
        <f>IF(GLOBAL_DATA[[#This Row],[Target scope]]&lt;&gt;Target_Not_Applicable,GLOBAL_DATA[[#This Row],[Target scope]]*GLOBAL_DATA[[#This Row],[Implementation progress rate]],"")</f>
        <v>0.9</v>
      </c>
      <c r="AS3030" s="180">
        <f>IF(OR(GLOBAL_DATA[[#This Row],[Status]]=DATA!$J$6,GLOBAL_DATA[[#This Row],[Status]]=DATA!$J$7,GLOBAL_DATA[[#This Row],[Status]]=DATA!$J$8),1,0)</f>
        <v>0</v>
      </c>
      <c r="AT3030" s="181">
        <f>IF(GLOBAL_DATA[[#This Row],[Status]]=Status_No_Project,"",MAX(GLOBAL_DATA[[#This Row],[Initial end]],GLOBAL_DATA[[#This Row],[Re-estimated end]],43831))</f>
        <v>44196</v>
      </c>
      <c r="AU30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0" s="222">
        <f>IF(GLOBAL_DATA[[#This Row],[Target scope]]&lt;&gt;Target_Not_Applicable,COUNTBLANK(GLOBAL_DATA[[#This Row],[Target scope]:[Target justification (if&lt;100%)]]),0)+IF(GLOBAL_DATA[[#This Row],[Status]]&lt;&gt;Status_No_Project,COUNTBLANK(GLOBAL_DATA[[#This Row],[Implementation progress rate]:[CISO assessment]]),0)</f>
        <v>1</v>
      </c>
      <c r="AW3030" s="45">
        <f>SUBTOTAL(103,GLOBAL_DATA[[#This Row],[BU]])</f>
        <v>0</v>
      </c>
    </row>
    <row r="3031" spans="1:49" ht="38.25" hidden="1" x14ac:dyDescent="0.25">
      <c r="A3031" s="222" t="s">
        <v>40</v>
      </c>
      <c r="B3031" s="223" t="s">
        <v>894</v>
      </c>
      <c r="C3031" s="223" t="s">
        <v>50</v>
      </c>
      <c r="D3031" s="231" t="s">
        <v>901</v>
      </c>
      <c r="E3031" s="232" t="s">
        <v>555</v>
      </c>
      <c r="F3031" s="232"/>
      <c r="G3031" s="233"/>
      <c r="H3031" s="221"/>
      <c r="I3031" s="231" t="s">
        <v>562</v>
      </c>
      <c r="J3031" s="232"/>
      <c r="K3031" s="234"/>
      <c r="L3031" s="235"/>
      <c r="M3031" s="233"/>
      <c r="N3031" s="236"/>
      <c r="O3031" s="224" t="str">
        <f>IF(GLOBAL_DATA[[#This Row],[Target scope]]="","",INDEX(DATA_TargetStatusChoice[Target_Status_Choice],MATCH(GLOBAL_DATA[[#This Row],[Target scope]],DATA_TargetStatusChoice[Value],1)))</f>
        <v>FULL IMPLEMENTATION</v>
      </c>
      <c r="P3031" s="237">
        <v>1</v>
      </c>
      <c r="Q3031" s="238"/>
      <c r="R3031" s="250" t="s">
        <v>31</v>
      </c>
      <c r="S3031" s="251">
        <v>0</v>
      </c>
      <c r="T3031" s="251" t="s">
        <v>386</v>
      </c>
      <c r="U3031" s="252"/>
      <c r="V3031" s="239" t="s">
        <v>562</v>
      </c>
      <c r="W3031" s="240" t="s">
        <v>562</v>
      </c>
      <c r="X3031" s="241">
        <v>44197</v>
      </c>
      <c r="Y3031" s="241">
        <v>44560</v>
      </c>
      <c r="Z3031" s="241">
        <v>44560</v>
      </c>
      <c r="AA3031" s="242">
        <f>SUM(GLOBAL_DATA[[#This Row],[Initial 2020]],GLOBAL_DATA[[#This Row],[Initial 2021]],GLOBAL_DATA[[#This Row],[Initial 2022]],GLOBAL_DATA[[#This Row],[Initial 2023]])</f>
        <v>9</v>
      </c>
      <c r="AB3031" s="243">
        <f>SUM(GLOBAL_DATA[[#This Row],[Reestimated 2020]],GLOBAL_DATA[[#This Row],[Reestimated 2021]],GLOBAL_DATA[[#This Row],[Reestimated 2022]],GLOBAL_DATA[[#This Row],[Reestimated 2023]])</f>
        <v>0</v>
      </c>
      <c r="AC3031" s="244">
        <f>SUM(GLOBAL_DATA[[#This Row],[Spent 2020]],GLOBAL_DATA[[#This Row],[Spent 2021]],GLOBAL_DATA[[#This Row],[Spent 2022]],GLOBAL_DATA[[#This Row],[Spent 2023]])</f>
        <v>0</v>
      </c>
      <c r="AD3031" s="245" t="s">
        <v>562</v>
      </c>
      <c r="AE3031" s="246" t="s">
        <v>562</v>
      </c>
      <c r="AF3031" s="247" t="s">
        <v>562</v>
      </c>
      <c r="AG3031" s="246">
        <v>9</v>
      </c>
      <c r="AH3031" s="246" t="s">
        <v>562</v>
      </c>
      <c r="AI3031" s="246" t="s">
        <v>562</v>
      </c>
      <c r="AJ3031" s="245" t="s">
        <v>562</v>
      </c>
      <c r="AK3031" s="246" t="s">
        <v>562</v>
      </c>
      <c r="AL3031" s="247" t="s">
        <v>562</v>
      </c>
      <c r="AM3031" s="246" t="s">
        <v>562</v>
      </c>
      <c r="AN3031" s="246" t="s">
        <v>562</v>
      </c>
      <c r="AO3031" s="248" t="s">
        <v>562</v>
      </c>
      <c r="AP3031" s="249" t="s">
        <v>562</v>
      </c>
      <c r="AQ3031" s="249" t="s">
        <v>562</v>
      </c>
      <c r="AR3031" s="162">
        <f>IF(GLOBAL_DATA[[#This Row],[Target scope]]&lt;&gt;Target_Not_Applicable,GLOBAL_DATA[[#This Row],[Target scope]]*GLOBAL_DATA[[#This Row],[Implementation progress rate]],"")</f>
        <v>0</v>
      </c>
      <c r="AS3031" s="180">
        <f>IF(OR(GLOBAL_DATA[[#This Row],[Status]]=DATA!$J$6,GLOBAL_DATA[[#This Row],[Status]]=DATA!$J$7,GLOBAL_DATA[[#This Row],[Status]]=DATA!$J$8),1,0)</f>
        <v>0</v>
      </c>
      <c r="AT3031" s="181">
        <f>IF(GLOBAL_DATA[[#This Row],[Status]]=Status_No_Project,"",MAX(GLOBAL_DATA[[#This Row],[Initial end]],GLOBAL_DATA[[#This Row],[Re-estimated end]],43831))</f>
        <v>44560</v>
      </c>
      <c r="AU30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1" s="222">
        <f>IF(GLOBAL_DATA[[#This Row],[Target scope]]&lt;&gt;Target_Not_Applicable,COUNTBLANK(GLOBAL_DATA[[#This Row],[Target scope]:[Target justification (if&lt;100%)]]),0)+IF(GLOBAL_DATA[[#This Row],[Status]]&lt;&gt;Status_No_Project,COUNTBLANK(GLOBAL_DATA[[#This Row],[Implementation progress rate]:[CISO assessment]]),0)</f>
        <v>1</v>
      </c>
      <c r="AW3031" s="45">
        <f>SUBTOTAL(103,GLOBAL_DATA[[#This Row],[BU]])</f>
        <v>0</v>
      </c>
    </row>
    <row r="3032" spans="1:49" ht="38.25" hidden="1" x14ac:dyDescent="0.25">
      <c r="A3032" s="222" t="s">
        <v>40</v>
      </c>
      <c r="B3032" s="223" t="s">
        <v>894</v>
      </c>
      <c r="C3032" s="223" t="s">
        <v>50</v>
      </c>
      <c r="D3032" s="231" t="s">
        <v>908</v>
      </c>
      <c r="E3032" s="232" t="s">
        <v>539</v>
      </c>
      <c r="F3032" s="232"/>
      <c r="G3032" s="233"/>
      <c r="H3032" s="221"/>
      <c r="I3032" s="231" t="s">
        <v>562</v>
      </c>
      <c r="J3032" s="232"/>
      <c r="K3032" s="234"/>
      <c r="L3032" s="235"/>
      <c r="M3032" s="233"/>
      <c r="N3032" s="236"/>
      <c r="O3032" s="224" t="str">
        <f>IF(GLOBAL_DATA[[#This Row],[Target scope]]="","",INDEX(DATA_TargetStatusChoice[Target_Status_Choice],MATCH(GLOBAL_DATA[[#This Row],[Target scope]],DATA_TargetStatusChoice[Value],1)))</f>
        <v>FULL IMPLEMENTATION</v>
      </c>
      <c r="P3032" s="237">
        <v>1</v>
      </c>
      <c r="Q3032" s="238"/>
      <c r="R3032" s="250" t="s">
        <v>32</v>
      </c>
      <c r="S3032" s="251">
        <v>0.9</v>
      </c>
      <c r="T3032" s="251" t="s">
        <v>386</v>
      </c>
      <c r="U3032" s="252"/>
      <c r="V3032" s="239" t="s">
        <v>431</v>
      </c>
      <c r="W3032" s="240" t="s">
        <v>921</v>
      </c>
      <c r="X3032" s="241">
        <v>42736</v>
      </c>
      <c r="Y3032" s="241">
        <v>43403</v>
      </c>
      <c r="Z3032" s="241">
        <v>44196</v>
      </c>
      <c r="AA3032" s="242">
        <f>SUM(GLOBAL_DATA[[#This Row],[Initial 2020]],GLOBAL_DATA[[#This Row],[Initial 2021]],GLOBAL_DATA[[#This Row],[Initial 2022]],GLOBAL_DATA[[#This Row],[Initial 2023]])</f>
        <v>0</v>
      </c>
      <c r="AB3032" s="243">
        <f>SUM(GLOBAL_DATA[[#This Row],[Reestimated 2020]],GLOBAL_DATA[[#This Row],[Reestimated 2021]],GLOBAL_DATA[[#This Row],[Reestimated 2022]],GLOBAL_DATA[[#This Row],[Reestimated 2023]])</f>
        <v>0</v>
      </c>
      <c r="AC3032" s="244">
        <f>SUM(GLOBAL_DATA[[#This Row],[Spent 2020]],GLOBAL_DATA[[#This Row],[Spent 2021]],GLOBAL_DATA[[#This Row],[Spent 2022]],GLOBAL_DATA[[#This Row],[Spent 2023]])</f>
        <v>0</v>
      </c>
      <c r="AD3032" s="245">
        <v>0</v>
      </c>
      <c r="AE3032" s="246" t="s">
        <v>562</v>
      </c>
      <c r="AF3032" s="247" t="s">
        <v>562</v>
      </c>
      <c r="AG3032" s="246" t="s">
        <v>562</v>
      </c>
      <c r="AH3032" s="246" t="s">
        <v>562</v>
      </c>
      <c r="AI3032" s="246" t="s">
        <v>562</v>
      </c>
      <c r="AJ3032" s="245" t="s">
        <v>562</v>
      </c>
      <c r="AK3032" s="246" t="s">
        <v>562</v>
      </c>
      <c r="AL3032" s="247" t="s">
        <v>562</v>
      </c>
      <c r="AM3032" s="246" t="s">
        <v>562</v>
      </c>
      <c r="AN3032" s="246" t="s">
        <v>562</v>
      </c>
      <c r="AO3032" s="248" t="s">
        <v>562</v>
      </c>
      <c r="AP3032" s="249" t="s">
        <v>562</v>
      </c>
      <c r="AQ3032" s="249" t="s">
        <v>562</v>
      </c>
      <c r="AR3032" s="162">
        <f>IF(GLOBAL_DATA[[#This Row],[Target scope]]&lt;&gt;Target_Not_Applicable,GLOBAL_DATA[[#This Row],[Target scope]]*GLOBAL_DATA[[#This Row],[Implementation progress rate]],"")</f>
        <v>0.9</v>
      </c>
      <c r="AS3032" s="180">
        <f>IF(OR(GLOBAL_DATA[[#This Row],[Status]]=DATA!$J$6,GLOBAL_DATA[[#This Row],[Status]]=DATA!$J$7,GLOBAL_DATA[[#This Row],[Status]]=DATA!$J$8),1,0)</f>
        <v>0</v>
      </c>
      <c r="AT3032" s="181">
        <f>IF(GLOBAL_DATA[[#This Row],[Status]]=Status_No_Project,"",MAX(GLOBAL_DATA[[#This Row],[Initial end]],GLOBAL_DATA[[#This Row],[Re-estimated end]],43831))</f>
        <v>44196</v>
      </c>
      <c r="AU30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2" s="222">
        <f>IF(GLOBAL_DATA[[#This Row],[Target scope]]&lt;&gt;Target_Not_Applicable,COUNTBLANK(GLOBAL_DATA[[#This Row],[Target scope]:[Target justification (if&lt;100%)]]),0)+IF(GLOBAL_DATA[[#This Row],[Status]]&lt;&gt;Status_No_Project,COUNTBLANK(GLOBAL_DATA[[#This Row],[Implementation progress rate]:[CISO assessment]]),0)</f>
        <v>1</v>
      </c>
      <c r="AW3032" s="45">
        <f>SUBTOTAL(103,GLOBAL_DATA[[#This Row],[BU]])</f>
        <v>0</v>
      </c>
    </row>
    <row r="3033" spans="1:49" ht="38.25" hidden="1" x14ac:dyDescent="0.25">
      <c r="A3033" s="222" t="s">
        <v>40</v>
      </c>
      <c r="B3033" s="223" t="s">
        <v>894</v>
      </c>
      <c r="C3033" s="223" t="s">
        <v>50</v>
      </c>
      <c r="D3033" s="231" t="s">
        <v>907</v>
      </c>
      <c r="E3033" s="232" t="s">
        <v>539</v>
      </c>
      <c r="F3033" s="232"/>
      <c r="G3033" s="233"/>
      <c r="H3033" s="221"/>
      <c r="I3033" s="231" t="s">
        <v>562</v>
      </c>
      <c r="J3033" s="232"/>
      <c r="K3033" s="234"/>
      <c r="L3033" s="235"/>
      <c r="M3033" s="233"/>
      <c r="N3033" s="236"/>
      <c r="O3033" s="224" t="str">
        <f>IF(GLOBAL_DATA[[#This Row],[Target scope]]="","",INDEX(DATA_TargetStatusChoice[Target_Status_Choice],MATCH(GLOBAL_DATA[[#This Row],[Target scope]],DATA_TargetStatusChoice[Value],1)))</f>
        <v>FULL IMPLEMENTATION</v>
      </c>
      <c r="P3033" s="237">
        <v>1</v>
      </c>
      <c r="Q3033" s="238"/>
      <c r="R3033" s="250" t="s">
        <v>32</v>
      </c>
      <c r="S3033" s="251">
        <v>0.5</v>
      </c>
      <c r="T3033" s="251" t="s">
        <v>386</v>
      </c>
      <c r="U3033" s="252"/>
      <c r="V3033" s="239" t="s">
        <v>431</v>
      </c>
      <c r="W3033" s="240" t="s">
        <v>921</v>
      </c>
      <c r="X3033" s="241">
        <v>43466</v>
      </c>
      <c r="Y3033" s="241" t="s">
        <v>562</v>
      </c>
      <c r="Z3033" s="241">
        <v>44196</v>
      </c>
      <c r="AA3033" s="242">
        <f>SUM(GLOBAL_DATA[[#This Row],[Initial 2020]],GLOBAL_DATA[[#This Row],[Initial 2021]],GLOBAL_DATA[[#This Row],[Initial 2022]],GLOBAL_DATA[[#This Row],[Initial 2023]])</f>
        <v>1</v>
      </c>
      <c r="AB3033" s="243">
        <f>SUM(GLOBAL_DATA[[#This Row],[Reestimated 2020]],GLOBAL_DATA[[#This Row],[Reestimated 2021]],GLOBAL_DATA[[#This Row],[Reestimated 2022]],GLOBAL_DATA[[#This Row],[Reestimated 2023]])</f>
        <v>0</v>
      </c>
      <c r="AC3033" s="244">
        <f>SUM(GLOBAL_DATA[[#This Row],[Spent 2020]],GLOBAL_DATA[[#This Row],[Spent 2021]],GLOBAL_DATA[[#This Row],[Spent 2022]],GLOBAL_DATA[[#This Row],[Spent 2023]])</f>
        <v>0</v>
      </c>
      <c r="AD3033" s="245">
        <v>1</v>
      </c>
      <c r="AE3033" s="246" t="s">
        <v>562</v>
      </c>
      <c r="AF3033" s="247" t="s">
        <v>562</v>
      </c>
      <c r="AG3033" s="246" t="s">
        <v>562</v>
      </c>
      <c r="AH3033" s="246" t="s">
        <v>562</v>
      </c>
      <c r="AI3033" s="246" t="s">
        <v>562</v>
      </c>
      <c r="AJ3033" s="245" t="s">
        <v>562</v>
      </c>
      <c r="AK3033" s="246" t="s">
        <v>562</v>
      </c>
      <c r="AL3033" s="247" t="s">
        <v>562</v>
      </c>
      <c r="AM3033" s="246" t="s">
        <v>562</v>
      </c>
      <c r="AN3033" s="246" t="s">
        <v>562</v>
      </c>
      <c r="AO3033" s="248" t="s">
        <v>562</v>
      </c>
      <c r="AP3033" s="249" t="s">
        <v>562</v>
      </c>
      <c r="AQ3033" s="249" t="s">
        <v>562</v>
      </c>
      <c r="AR3033" s="162">
        <f>IF(GLOBAL_DATA[[#This Row],[Target scope]]&lt;&gt;Target_Not_Applicable,GLOBAL_DATA[[#This Row],[Target scope]]*GLOBAL_DATA[[#This Row],[Implementation progress rate]],"")</f>
        <v>0.5</v>
      </c>
      <c r="AS3033" s="180">
        <f>IF(OR(GLOBAL_DATA[[#This Row],[Status]]=DATA!$J$6,GLOBAL_DATA[[#This Row],[Status]]=DATA!$J$7,GLOBAL_DATA[[#This Row],[Status]]=DATA!$J$8),1,0)</f>
        <v>0</v>
      </c>
      <c r="AT3033" s="181">
        <f>IF(GLOBAL_DATA[[#This Row],[Status]]=Status_No_Project,"",MAX(GLOBAL_DATA[[#This Row],[Initial end]],GLOBAL_DATA[[#This Row],[Re-estimated end]],43831))</f>
        <v>44196</v>
      </c>
      <c r="AU30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3" s="222">
        <f>IF(GLOBAL_DATA[[#This Row],[Target scope]]&lt;&gt;Target_Not_Applicable,COUNTBLANK(GLOBAL_DATA[[#This Row],[Target scope]:[Target justification (if&lt;100%)]]),0)+IF(GLOBAL_DATA[[#This Row],[Status]]&lt;&gt;Status_No_Project,COUNTBLANK(GLOBAL_DATA[[#This Row],[Implementation progress rate]:[CISO assessment]]),0)</f>
        <v>1</v>
      </c>
      <c r="AW3033" s="45">
        <f>SUBTOTAL(103,GLOBAL_DATA[[#This Row],[BU]])</f>
        <v>0</v>
      </c>
    </row>
    <row r="3034" spans="1:49" ht="38.25" hidden="1" x14ac:dyDescent="0.25">
      <c r="A3034" s="222" t="s">
        <v>40</v>
      </c>
      <c r="B3034" s="223" t="s">
        <v>894</v>
      </c>
      <c r="C3034" s="223" t="s">
        <v>50</v>
      </c>
      <c r="D3034" s="231" t="s">
        <v>860</v>
      </c>
      <c r="E3034" s="232" t="s">
        <v>539</v>
      </c>
      <c r="F3034" s="232"/>
      <c r="G3034" s="233"/>
      <c r="H3034" s="221"/>
      <c r="I3034" s="231" t="s">
        <v>562</v>
      </c>
      <c r="J3034" s="232"/>
      <c r="K3034" s="234"/>
      <c r="L3034" s="235"/>
      <c r="M3034" s="233"/>
      <c r="N3034" s="236"/>
      <c r="O3034" s="224" t="str">
        <f>IF(GLOBAL_DATA[[#This Row],[Target scope]]="","",INDEX(DATA_TargetStatusChoice[Target_Status_Choice],MATCH(GLOBAL_DATA[[#This Row],[Target scope]],DATA_TargetStatusChoice[Value],1)))</f>
        <v>FULL IMPLEMENTATION</v>
      </c>
      <c r="P3034" s="237">
        <v>1</v>
      </c>
      <c r="Q3034" s="238"/>
      <c r="R3034" s="250" t="s">
        <v>32</v>
      </c>
      <c r="S3034" s="251">
        <v>0.8</v>
      </c>
      <c r="T3034" s="251" t="s">
        <v>386</v>
      </c>
      <c r="U3034" s="252"/>
      <c r="V3034" s="239" t="s">
        <v>430</v>
      </c>
      <c r="W3034" s="240" t="s">
        <v>921</v>
      </c>
      <c r="X3034" s="241">
        <v>43466</v>
      </c>
      <c r="Y3034" s="241">
        <v>44196</v>
      </c>
      <c r="Z3034" s="241">
        <v>44196</v>
      </c>
      <c r="AA3034" s="242">
        <f>SUM(GLOBAL_DATA[[#This Row],[Initial 2020]],GLOBAL_DATA[[#This Row],[Initial 2021]],GLOBAL_DATA[[#This Row],[Initial 2022]],GLOBAL_DATA[[#This Row],[Initial 2023]])</f>
        <v>2</v>
      </c>
      <c r="AB3034" s="243">
        <f>SUM(GLOBAL_DATA[[#This Row],[Reestimated 2020]],GLOBAL_DATA[[#This Row],[Reestimated 2021]],GLOBAL_DATA[[#This Row],[Reestimated 2022]],GLOBAL_DATA[[#This Row],[Reestimated 2023]])</f>
        <v>0</v>
      </c>
      <c r="AC3034" s="244">
        <f>SUM(GLOBAL_DATA[[#This Row],[Spent 2020]],GLOBAL_DATA[[#This Row],[Spent 2021]],GLOBAL_DATA[[#This Row],[Spent 2022]],GLOBAL_DATA[[#This Row],[Spent 2023]])</f>
        <v>0</v>
      </c>
      <c r="AD3034" s="245">
        <v>2</v>
      </c>
      <c r="AE3034" s="246" t="s">
        <v>562</v>
      </c>
      <c r="AF3034" s="247" t="s">
        <v>562</v>
      </c>
      <c r="AG3034" s="246" t="s">
        <v>562</v>
      </c>
      <c r="AH3034" s="246" t="s">
        <v>562</v>
      </c>
      <c r="AI3034" s="246" t="s">
        <v>562</v>
      </c>
      <c r="AJ3034" s="245" t="s">
        <v>562</v>
      </c>
      <c r="AK3034" s="246" t="s">
        <v>562</v>
      </c>
      <c r="AL3034" s="247" t="s">
        <v>562</v>
      </c>
      <c r="AM3034" s="246" t="s">
        <v>562</v>
      </c>
      <c r="AN3034" s="246" t="s">
        <v>562</v>
      </c>
      <c r="AO3034" s="248" t="s">
        <v>562</v>
      </c>
      <c r="AP3034" s="249" t="s">
        <v>562</v>
      </c>
      <c r="AQ3034" s="249" t="s">
        <v>562</v>
      </c>
      <c r="AR3034" s="162">
        <f>IF(GLOBAL_DATA[[#This Row],[Target scope]]&lt;&gt;Target_Not_Applicable,GLOBAL_DATA[[#This Row],[Target scope]]*GLOBAL_DATA[[#This Row],[Implementation progress rate]],"")</f>
        <v>0.8</v>
      </c>
      <c r="AS3034" s="180">
        <f>IF(OR(GLOBAL_DATA[[#This Row],[Status]]=DATA!$J$6,GLOBAL_DATA[[#This Row],[Status]]=DATA!$J$7,GLOBAL_DATA[[#This Row],[Status]]=DATA!$J$8),1,0)</f>
        <v>0</v>
      </c>
      <c r="AT3034" s="181">
        <f>IF(GLOBAL_DATA[[#This Row],[Status]]=Status_No_Project,"",MAX(GLOBAL_DATA[[#This Row],[Initial end]],GLOBAL_DATA[[#This Row],[Re-estimated end]],43831))</f>
        <v>44196</v>
      </c>
      <c r="AU30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4" s="222">
        <f>IF(GLOBAL_DATA[[#This Row],[Target scope]]&lt;&gt;Target_Not_Applicable,COUNTBLANK(GLOBAL_DATA[[#This Row],[Target scope]:[Target justification (if&lt;100%)]]),0)+IF(GLOBAL_DATA[[#This Row],[Status]]&lt;&gt;Status_No_Project,COUNTBLANK(GLOBAL_DATA[[#This Row],[Implementation progress rate]:[CISO assessment]]),0)</f>
        <v>1</v>
      </c>
      <c r="AW3034" s="45">
        <f>SUBTOTAL(103,GLOBAL_DATA[[#This Row],[BU]])</f>
        <v>0</v>
      </c>
    </row>
    <row r="3035" spans="1:49" ht="38.25" hidden="1" x14ac:dyDescent="0.25">
      <c r="A3035" s="222" t="s">
        <v>40</v>
      </c>
      <c r="B3035" s="223" t="s">
        <v>894</v>
      </c>
      <c r="C3035" s="223" t="s">
        <v>50</v>
      </c>
      <c r="D3035" s="231" t="s">
        <v>863</v>
      </c>
      <c r="E3035" s="232" t="s">
        <v>539</v>
      </c>
      <c r="F3035" s="232"/>
      <c r="G3035" s="233"/>
      <c r="H3035" s="221"/>
      <c r="I3035" s="231" t="s">
        <v>562</v>
      </c>
      <c r="J3035" s="232"/>
      <c r="K3035" s="234"/>
      <c r="L3035" s="235"/>
      <c r="M3035" s="233"/>
      <c r="N3035" s="236"/>
      <c r="O3035" s="224" t="str">
        <f>IF(GLOBAL_DATA[[#This Row],[Target scope]]="","",INDEX(DATA_TargetStatusChoice[Target_Status_Choice],MATCH(GLOBAL_DATA[[#This Row],[Target scope]],DATA_TargetStatusChoice[Value],1)))</f>
        <v>FULL IMPLEMENTATION</v>
      </c>
      <c r="P3035" s="237">
        <v>1</v>
      </c>
      <c r="Q3035" s="238"/>
      <c r="R3035" s="250" t="s">
        <v>33</v>
      </c>
      <c r="S3035" s="251">
        <v>1</v>
      </c>
      <c r="T3035" s="251" t="s">
        <v>386</v>
      </c>
      <c r="U3035" s="252"/>
      <c r="V3035" s="239" t="s">
        <v>562</v>
      </c>
      <c r="W3035" s="240" t="s">
        <v>562</v>
      </c>
      <c r="X3035" s="241" t="s">
        <v>562</v>
      </c>
      <c r="Y3035" s="241" t="s">
        <v>562</v>
      </c>
      <c r="Z3035" s="241" t="s">
        <v>562</v>
      </c>
      <c r="AA3035" s="242">
        <f>SUM(GLOBAL_DATA[[#This Row],[Initial 2020]],GLOBAL_DATA[[#This Row],[Initial 2021]],GLOBAL_DATA[[#This Row],[Initial 2022]],GLOBAL_DATA[[#This Row],[Initial 2023]])</f>
        <v>0</v>
      </c>
      <c r="AB3035" s="243">
        <f>SUM(GLOBAL_DATA[[#This Row],[Reestimated 2020]],GLOBAL_DATA[[#This Row],[Reestimated 2021]],GLOBAL_DATA[[#This Row],[Reestimated 2022]],GLOBAL_DATA[[#This Row],[Reestimated 2023]])</f>
        <v>0</v>
      </c>
      <c r="AC3035" s="244">
        <f>SUM(GLOBAL_DATA[[#This Row],[Spent 2020]],GLOBAL_DATA[[#This Row],[Spent 2021]],GLOBAL_DATA[[#This Row],[Spent 2022]],GLOBAL_DATA[[#This Row],[Spent 2023]])</f>
        <v>0</v>
      </c>
      <c r="AD3035" s="245" t="s">
        <v>562</v>
      </c>
      <c r="AE3035" s="246" t="s">
        <v>562</v>
      </c>
      <c r="AF3035" s="247" t="s">
        <v>562</v>
      </c>
      <c r="AG3035" s="246" t="s">
        <v>562</v>
      </c>
      <c r="AH3035" s="246" t="s">
        <v>562</v>
      </c>
      <c r="AI3035" s="246" t="s">
        <v>562</v>
      </c>
      <c r="AJ3035" s="245" t="s">
        <v>562</v>
      </c>
      <c r="AK3035" s="246" t="s">
        <v>562</v>
      </c>
      <c r="AL3035" s="247" t="s">
        <v>562</v>
      </c>
      <c r="AM3035" s="246" t="s">
        <v>562</v>
      </c>
      <c r="AN3035" s="246" t="s">
        <v>562</v>
      </c>
      <c r="AO3035" s="248" t="s">
        <v>562</v>
      </c>
      <c r="AP3035" s="249" t="s">
        <v>562</v>
      </c>
      <c r="AQ3035" s="249" t="s">
        <v>562</v>
      </c>
      <c r="AR3035" s="162">
        <f>IF(GLOBAL_DATA[[#This Row],[Target scope]]&lt;&gt;Target_Not_Applicable,GLOBAL_DATA[[#This Row],[Target scope]]*GLOBAL_DATA[[#This Row],[Implementation progress rate]],"")</f>
        <v>1</v>
      </c>
      <c r="AS3035" s="180">
        <f>IF(OR(GLOBAL_DATA[[#This Row],[Status]]=DATA!$J$6,GLOBAL_DATA[[#This Row],[Status]]=DATA!$J$7,GLOBAL_DATA[[#This Row],[Status]]=DATA!$J$8),1,0)</f>
        <v>1</v>
      </c>
      <c r="AT3035" s="181">
        <f>IF(GLOBAL_DATA[[#This Row],[Status]]=Status_No_Project,"",MAX(GLOBAL_DATA[[#This Row],[Initial end]],GLOBAL_DATA[[#This Row],[Re-estimated end]],43831))</f>
        <v>43831</v>
      </c>
      <c r="AU30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5" s="222">
        <f>IF(GLOBAL_DATA[[#This Row],[Target scope]]&lt;&gt;Target_Not_Applicable,COUNTBLANK(GLOBAL_DATA[[#This Row],[Target scope]:[Target justification (if&lt;100%)]]),0)+IF(GLOBAL_DATA[[#This Row],[Status]]&lt;&gt;Status_No_Project,COUNTBLANK(GLOBAL_DATA[[#This Row],[Implementation progress rate]:[CISO assessment]]),0)</f>
        <v>1</v>
      </c>
      <c r="AW3035" s="45">
        <f>SUBTOTAL(103,GLOBAL_DATA[[#This Row],[BU]])</f>
        <v>0</v>
      </c>
    </row>
    <row r="3036" spans="1:49" ht="51" x14ac:dyDescent="0.25">
      <c r="A3036" s="222" t="s">
        <v>40</v>
      </c>
      <c r="B3036" s="223" t="s">
        <v>904</v>
      </c>
      <c r="C3036" s="223" t="s">
        <v>402</v>
      </c>
      <c r="D3036" s="231" t="s">
        <v>567</v>
      </c>
      <c r="E3036" s="232" t="s">
        <v>2</v>
      </c>
      <c r="F3036" s="232"/>
      <c r="G3036" s="233"/>
      <c r="H3036" s="221" t="s">
        <v>568</v>
      </c>
      <c r="I3036" s="231" t="s">
        <v>568</v>
      </c>
      <c r="J3036" s="232"/>
      <c r="K3036" s="234"/>
      <c r="L3036" s="235"/>
      <c r="M3036" s="233"/>
      <c r="N3036" s="236"/>
      <c r="O3036" s="224" t="str">
        <f>IF(GLOBAL_DATA[[#This Row],[Target scope]]="","",INDEX(DATA_TargetStatusChoice[Target_Status_Choice],MATCH(GLOBAL_DATA[[#This Row],[Target scope]],DATA_TargetStatusChoice[Value],1)))</f>
        <v/>
      </c>
      <c r="P3036" s="237" t="s">
        <v>562</v>
      </c>
      <c r="Q3036" s="238"/>
      <c r="R3036" s="250" t="s">
        <v>562</v>
      </c>
      <c r="S3036" s="251"/>
      <c r="T3036" s="251" t="s">
        <v>562</v>
      </c>
      <c r="U3036" s="252"/>
      <c r="V3036" s="239" t="s">
        <v>562</v>
      </c>
      <c r="W3036" s="240" t="s">
        <v>562</v>
      </c>
      <c r="X3036" s="241" t="s">
        <v>562</v>
      </c>
      <c r="Y3036" s="241" t="s">
        <v>562</v>
      </c>
      <c r="Z3036" s="241" t="s">
        <v>562</v>
      </c>
      <c r="AA3036" s="242">
        <f>SUM(GLOBAL_DATA[[#This Row],[Initial 2020]],GLOBAL_DATA[[#This Row],[Initial 2021]],GLOBAL_DATA[[#This Row],[Initial 2022]],GLOBAL_DATA[[#This Row],[Initial 2023]])</f>
        <v>0</v>
      </c>
      <c r="AB3036" s="243">
        <f>SUM(GLOBAL_DATA[[#This Row],[Reestimated 2020]],GLOBAL_DATA[[#This Row],[Reestimated 2021]],GLOBAL_DATA[[#This Row],[Reestimated 2022]],GLOBAL_DATA[[#This Row],[Reestimated 2023]])</f>
        <v>0</v>
      </c>
      <c r="AC3036" s="244">
        <f>SUM(GLOBAL_DATA[[#This Row],[Spent 2020]],GLOBAL_DATA[[#This Row],[Spent 2021]],GLOBAL_DATA[[#This Row],[Spent 2022]],GLOBAL_DATA[[#This Row],[Spent 2023]])</f>
        <v>0</v>
      </c>
      <c r="AD3036" s="245" t="s">
        <v>562</v>
      </c>
      <c r="AE3036" s="246" t="s">
        <v>562</v>
      </c>
      <c r="AF3036" s="247" t="s">
        <v>562</v>
      </c>
      <c r="AG3036" s="246" t="s">
        <v>562</v>
      </c>
      <c r="AH3036" s="246" t="s">
        <v>562</v>
      </c>
      <c r="AI3036" s="246" t="s">
        <v>562</v>
      </c>
      <c r="AJ3036" s="245" t="s">
        <v>562</v>
      </c>
      <c r="AK3036" s="246" t="s">
        <v>562</v>
      </c>
      <c r="AL3036" s="247" t="s">
        <v>562</v>
      </c>
      <c r="AM3036" s="246" t="s">
        <v>562</v>
      </c>
      <c r="AN3036" s="246" t="s">
        <v>562</v>
      </c>
      <c r="AO3036" s="248" t="s">
        <v>562</v>
      </c>
      <c r="AP3036" s="249" t="s">
        <v>562</v>
      </c>
      <c r="AQ3036" s="249" t="s">
        <v>562</v>
      </c>
      <c r="AR3036" s="162"/>
      <c r="AS3036" s="180">
        <f>IF(OR(GLOBAL_DATA[[#This Row],[Status]]=DATA!$J$6,GLOBAL_DATA[[#This Row],[Status]]=DATA!$J$7,GLOBAL_DATA[[#This Row],[Status]]=DATA!$J$8),1,0)</f>
        <v>0</v>
      </c>
      <c r="AT3036" s="181">
        <f>IF(GLOBAL_DATA[[#This Row],[Status]]=Status_No_Project,"",MAX(GLOBAL_DATA[[#This Row],[Initial end]],GLOBAL_DATA[[#This Row],[Re-estimated end]],43831))</f>
        <v>43831</v>
      </c>
      <c r="AU30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6" s="222">
        <f>IF(GLOBAL_DATA[[#This Row],[Target scope]]&lt;&gt;Target_Not_Applicable,COUNTBLANK(GLOBAL_DATA[[#This Row],[Target scope]:[Target justification (if&lt;100%)]]),0)+IF(GLOBAL_DATA[[#This Row],[Status]]&lt;&gt;Status_No_Project,COUNTBLANK(GLOBAL_DATA[[#This Row],[Implementation progress rate]:[CISO assessment]]),0)</f>
        <v>4</v>
      </c>
      <c r="AW3036" s="45">
        <f>SUBTOTAL(103,GLOBAL_DATA[[#This Row],[BU]])</f>
        <v>1</v>
      </c>
    </row>
    <row r="3037" spans="1:49" ht="51" x14ac:dyDescent="0.25">
      <c r="A3037" s="222" t="s">
        <v>40</v>
      </c>
      <c r="B3037" s="223" t="s">
        <v>904</v>
      </c>
      <c r="C3037" s="223" t="s">
        <v>402</v>
      </c>
      <c r="D3037" s="231" t="s">
        <v>569</v>
      </c>
      <c r="E3037" s="232" t="s">
        <v>2</v>
      </c>
      <c r="F3037" s="232"/>
      <c r="G3037" s="233"/>
      <c r="H3037" s="221" t="s">
        <v>570</v>
      </c>
      <c r="I3037" s="231" t="s">
        <v>568</v>
      </c>
      <c r="J3037" s="232"/>
      <c r="K3037" s="234"/>
      <c r="L3037" s="235"/>
      <c r="M3037" s="233"/>
      <c r="N3037" s="236"/>
      <c r="O3037" s="224" t="str">
        <f>IF(GLOBAL_DATA[[#This Row],[Target scope]]="","",INDEX(DATA_TargetStatusChoice[Target_Status_Choice],MATCH(GLOBAL_DATA[[#This Row],[Target scope]],DATA_TargetStatusChoice[Value],1)))</f>
        <v>FULL IMPLEMENTATION</v>
      </c>
      <c r="P3037" s="237">
        <v>1</v>
      </c>
      <c r="Q3037" s="238"/>
      <c r="R3037" s="250" t="s">
        <v>32</v>
      </c>
      <c r="S3037" s="251">
        <v>0.1</v>
      </c>
      <c r="T3037" s="251" t="s">
        <v>386</v>
      </c>
      <c r="U3037" s="252"/>
      <c r="V3037" s="239" t="s">
        <v>562</v>
      </c>
      <c r="W3037" s="240" t="s">
        <v>921</v>
      </c>
      <c r="X3037" s="241">
        <v>43831</v>
      </c>
      <c r="Y3037" s="241">
        <v>44012</v>
      </c>
      <c r="Z3037" s="241">
        <v>44377</v>
      </c>
      <c r="AA3037" s="242">
        <f>SUM(GLOBAL_DATA[[#This Row],[Initial 2020]],GLOBAL_DATA[[#This Row],[Initial 2021]],GLOBAL_DATA[[#This Row],[Initial 2022]],GLOBAL_DATA[[#This Row],[Initial 2023]])</f>
        <v>1</v>
      </c>
      <c r="AB3037" s="243">
        <f>SUM(GLOBAL_DATA[[#This Row],[Reestimated 2020]],GLOBAL_DATA[[#This Row],[Reestimated 2021]],GLOBAL_DATA[[#This Row],[Reestimated 2022]],GLOBAL_DATA[[#This Row],[Reestimated 2023]])</f>
        <v>0</v>
      </c>
      <c r="AC3037" s="244">
        <f>SUM(GLOBAL_DATA[[#This Row],[Spent 2020]],GLOBAL_DATA[[#This Row],[Spent 2021]],GLOBAL_DATA[[#This Row],[Spent 2022]],GLOBAL_DATA[[#This Row],[Spent 2023]])</f>
        <v>0</v>
      </c>
      <c r="AD3037" s="245">
        <v>1</v>
      </c>
      <c r="AE3037" s="246" t="s">
        <v>562</v>
      </c>
      <c r="AF3037" s="247" t="s">
        <v>562</v>
      </c>
      <c r="AG3037" s="246">
        <v>0</v>
      </c>
      <c r="AH3037" s="246" t="s">
        <v>562</v>
      </c>
      <c r="AI3037" s="246" t="s">
        <v>562</v>
      </c>
      <c r="AJ3037" s="245" t="s">
        <v>562</v>
      </c>
      <c r="AK3037" s="246" t="s">
        <v>562</v>
      </c>
      <c r="AL3037" s="247" t="s">
        <v>562</v>
      </c>
      <c r="AM3037" s="246" t="s">
        <v>562</v>
      </c>
      <c r="AN3037" s="246" t="s">
        <v>562</v>
      </c>
      <c r="AO3037" s="248" t="s">
        <v>562</v>
      </c>
      <c r="AP3037" s="249" t="s">
        <v>562</v>
      </c>
      <c r="AQ3037" s="249" t="s">
        <v>562</v>
      </c>
      <c r="AR3037" s="162">
        <f>IF(GLOBAL_DATA[[#This Row],[Target scope]]&lt;&gt;Target_Not_Applicable,GLOBAL_DATA[[#This Row],[Target scope]]*GLOBAL_DATA[[#This Row],[Implementation progress rate]],"")</f>
        <v>0.1</v>
      </c>
      <c r="AS3037" s="180">
        <f>IF(OR(GLOBAL_DATA[[#This Row],[Status]]=DATA!$J$6,GLOBAL_DATA[[#This Row],[Status]]=DATA!$J$7,GLOBAL_DATA[[#This Row],[Status]]=DATA!$J$8),1,0)</f>
        <v>0</v>
      </c>
      <c r="AT3037" s="181">
        <f>IF(GLOBAL_DATA[[#This Row],[Status]]=Status_No_Project,"",MAX(GLOBAL_DATA[[#This Row],[Initial end]],GLOBAL_DATA[[#This Row],[Re-estimated end]],43831))</f>
        <v>44377</v>
      </c>
      <c r="AU30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7" s="222">
        <f>IF(GLOBAL_DATA[[#This Row],[Target scope]]&lt;&gt;Target_Not_Applicable,COUNTBLANK(GLOBAL_DATA[[#This Row],[Target scope]:[Target justification (if&lt;100%)]]),0)+IF(GLOBAL_DATA[[#This Row],[Status]]&lt;&gt;Status_No_Project,COUNTBLANK(GLOBAL_DATA[[#This Row],[Implementation progress rate]:[CISO assessment]]),0)</f>
        <v>1</v>
      </c>
      <c r="AW3037" s="45">
        <f>SUBTOTAL(103,GLOBAL_DATA[[#This Row],[BU]])</f>
        <v>1</v>
      </c>
    </row>
    <row r="3038" spans="1:49" ht="51" x14ac:dyDescent="0.25">
      <c r="A3038" s="222" t="s">
        <v>40</v>
      </c>
      <c r="B3038" s="223" t="s">
        <v>904</v>
      </c>
      <c r="C3038" s="223" t="s">
        <v>402</v>
      </c>
      <c r="D3038" s="231" t="s">
        <v>560</v>
      </c>
      <c r="E3038" s="232" t="s">
        <v>2</v>
      </c>
      <c r="F3038" s="232"/>
      <c r="G3038" s="233"/>
      <c r="H3038" s="221" t="s">
        <v>570</v>
      </c>
      <c r="I3038" s="231" t="s">
        <v>571</v>
      </c>
      <c r="J3038" s="232"/>
      <c r="K3038" s="234"/>
      <c r="L3038" s="235"/>
      <c r="M3038" s="233"/>
      <c r="N3038" s="236"/>
      <c r="O3038" s="224" t="str">
        <f>IF(GLOBAL_DATA[[#This Row],[Target scope]]="","",INDEX(DATA_TargetStatusChoice[Target_Status_Choice],MATCH(GLOBAL_DATA[[#This Row],[Target scope]],DATA_TargetStatusChoice[Value],1)))</f>
        <v>FULL IMPLEMENTATION</v>
      </c>
      <c r="P3038" s="237">
        <v>1</v>
      </c>
      <c r="Q3038" s="238"/>
      <c r="R3038" s="250" t="s">
        <v>31</v>
      </c>
      <c r="S3038" s="251">
        <v>0</v>
      </c>
      <c r="T3038" s="251" t="s">
        <v>386</v>
      </c>
      <c r="U3038" s="252"/>
      <c r="V3038" s="239" t="s">
        <v>562</v>
      </c>
      <c r="W3038" s="240" t="s">
        <v>922</v>
      </c>
      <c r="X3038" s="241">
        <v>44197</v>
      </c>
      <c r="Y3038" s="241">
        <v>44560</v>
      </c>
      <c r="Z3038" s="241">
        <v>44925</v>
      </c>
      <c r="AA3038" s="242">
        <f>SUM(GLOBAL_DATA[[#This Row],[Initial 2020]],GLOBAL_DATA[[#This Row],[Initial 2021]],GLOBAL_DATA[[#This Row],[Initial 2022]],GLOBAL_DATA[[#This Row],[Initial 2023]])</f>
        <v>49</v>
      </c>
      <c r="AB3038" s="243">
        <f>SUM(GLOBAL_DATA[[#This Row],[Reestimated 2020]],GLOBAL_DATA[[#This Row],[Reestimated 2021]],GLOBAL_DATA[[#This Row],[Reestimated 2022]],GLOBAL_DATA[[#This Row],[Reestimated 2023]])</f>
        <v>0</v>
      </c>
      <c r="AC3038" s="244">
        <f>SUM(GLOBAL_DATA[[#This Row],[Spent 2020]],GLOBAL_DATA[[#This Row],[Spent 2021]],GLOBAL_DATA[[#This Row],[Spent 2022]],GLOBAL_DATA[[#This Row],[Spent 2023]])</f>
        <v>0</v>
      </c>
      <c r="AD3038" s="245" t="s">
        <v>562</v>
      </c>
      <c r="AE3038" s="246" t="s">
        <v>562</v>
      </c>
      <c r="AF3038" s="247" t="s">
        <v>562</v>
      </c>
      <c r="AG3038" s="246">
        <v>9</v>
      </c>
      <c r="AH3038" s="246" t="s">
        <v>562</v>
      </c>
      <c r="AI3038" s="246" t="s">
        <v>562</v>
      </c>
      <c r="AJ3038" s="245">
        <v>40</v>
      </c>
      <c r="AK3038" s="246" t="s">
        <v>562</v>
      </c>
      <c r="AL3038" s="247" t="s">
        <v>562</v>
      </c>
      <c r="AM3038" s="246" t="s">
        <v>562</v>
      </c>
      <c r="AN3038" s="246" t="s">
        <v>562</v>
      </c>
      <c r="AO3038" s="248" t="s">
        <v>562</v>
      </c>
      <c r="AP3038" s="249" t="s">
        <v>562</v>
      </c>
      <c r="AQ3038" s="249" t="s">
        <v>562</v>
      </c>
      <c r="AR3038" s="162">
        <f>IF(GLOBAL_DATA[[#This Row],[Target scope]]&lt;&gt;Target_Not_Applicable,GLOBAL_DATA[[#This Row],[Target scope]]*GLOBAL_DATA[[#This Row],[Implementation progress rate]],"")</f>
        <v>0</v>
      </c>
      <c r="AS3038" s="180">
        <f>IF(OR(GLOBAL_DATA[[#This Row],[Status]]=DATA!$J$6,GLOBAL_DATA[[#This Row],[Status]]=DATA!$J$7,GLOBAL_DATA[[#This Row],[Status]]=DATA!$J$8),1,0)</f>
        <v>0</v>
      </c>
      <c r="AT3038" s="181">
        <f>IF(GLOBAL_DATA[[#This Row],[Status]]=Status_No_Project,"",MAX(GLOBAL_DATA[[#This Row],[Initial end]],GLOBAL_DATA[[#This Row],[Re-estimated end]],43831))</f>
        <v>44925</v>
      </c>
      <c r="AU30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8" s="222">
        <f>IF(GLOBAL_DATA[[#This Row],[Target scope]]&lt;&gt;Target_Not_Applicable,COUNTBLANK(GLOBAL_DATA[[#This Row],[Target scope]:[Target justification (if&lt;100%)]]),0)+IF(GLOBAL_DATA[[#This Row],[Status]]&lt;&gt;Status_No_Project,COUNTBLANK(GLOBAL_DATA[[#This Row],[Implementation progress rate]:[CISO assessment]]),0)</f>
        <v>1</v>
      </c>
      <c r="AW3038" s="45">
        <f>SUBTOTAL(103,GLOBAL_DATA[[#This Row],[BU]])</f>
        <v>1</v>
      </c>
    </row>
    <row r="3039" spans="1:49" ht="51" hidden="1" x14ac:dyDescent="0.25">
      <c r="A3039" s="222" t="s">
        <v>40</v>
      </c>
      <c r="B3039" s="223" t="s">
        <v>904</v>
      </c>
      <c r="C3039" s="223" t="s">
        <v>402</v>
      </c>
      <c r="D3039" s="231" t="s">
        <v>572</v>
      </c>
      <c r="E3039" s="232" t="s">
        <v>2</v>
      </c>
      <c r="F3039" s="232"/>
      <c r="G3039" s="233"/>
      <c r="H3039" s="221"/>
      <c r="I3039" s="231" t="s">
        <v>568</v>
      </c>
      <c r="J3039" s="232"/>
      <c r="K3039" s="234"/>
      <c r="L3039" s="235"/>
      <c r="M3039" s="233"/>
      <c r="N3039" s="236"/>
      <c r="O3039" s="224" t="str">
        <f>IF(GLOBAL_DATA[[#This Row],[Target scope]]="","",INDEX(DATA_TargetStatusChoice[Target_Status_Choice],MATCH(GLOBAL_DATA[[#This Row],[Target scope]],DATA_TargetStatusChoice[Value],1)))</f>
        <v>FULL IMPLEMENTATION</v>
      </c>
      <c r="P3039" s="237">
        <v>1</v>
      </c>
      <c r="Q3039" s="238"/>
      <c r="R3039" s="250" t="s">
        <v>32</v>
      </c>
      <c r="S3039" s="251">
        <v>0.8</v>
      </c>
      <c r="T3039" s="251" t="s">
        <v>386</v>
      </c>
      <c r="U3039" s="252"/>
      <c r="V3039" s="239" t="s">
        <v>562</v>
      </c>
      <c r="W3039" s="240" t="s">
        <v>390</v>
      </c>
      <c r="X3039" s="241">
        <v>43466</v>
      </c>
      <c r="Y3039" s="241">
        <v>44195</v>
      </c>
      <c r="Z3039" s="241">
        <v>44560</v>
      </c>
      <c r="AA3039" s="242">
        <f>SUM(GLOBAL_DATA[[#This Row],[Initial 2020]],GLOBAL_DATA[[#This Row],[Initial 2021]],GLOBAL_DATA[[#This Row],[Initial 2022]],GLOBAL_DATA[[#This Row],[Initial 2023]])</f>
        <v>0</v>
      </c>
      <c r="AB3039" s="243">
        <f>SUM(GLOBAL_DATA[[#This Row],[Reestimated 2020]],GLOBAL_DATA[[#This Row],[Reestimated 2021]],GLOBAL_DATA[[#This Row],[Reestimated 2022]],GLOBAL_DATA[[#This Row],[Reestimated 2023]])</f>
        <v>0</v>
      </c>
      <c r="AC3039" s="244">
        <f>SUM(GLOBAL_DATA[[#This Row],[Spent 2020]],GLOBAL_DATA[[#This Row],[Spent 2021]],GLOBAL_DATA[[#This Row],[Spent 2022]],GLOBAL_DATA[[#This Row],[Spent 2023]])</f>
        <v>0</v>
      </c>
      <c r="AD3039" s="245">
        <v>0</v>
      </c>
      <c r="AE3039" s="246" t="s">
        <v>562</v>
      </c>
      <c r="AF3039" s="247" t="s">
        <v>562</v>
      </c>
      <c r="AG3039" s="246">
        <v>0</v>
      </c>
      <c r="AH3039" s="246" t="s">
        <v>562</v>
      </c>
      <c r="AI3039" s="246" t="s">
        <v>562</v>
      </c>
      <c r="AJ3039" s="245" t="s">
        <v>562</v>
      </c>
      <c r="AK3039" s="246" t="s">
        <v>562</v>
      </c>
      <c r="AL3039" s="247" t="s">
        <v>562</v>
      </c>
      <c r="AM3039" s="246" t="s">
        <v>562</v>
      </c>
      <c r="AN3039" s="246" t="s">
        <v>562</v>
      </c>
      <c r="AO3039" s="248" t="s">
        <v>562</v>
      </c>
      <c r="AP3039" s="249" t="s">
        <v>562</v>
      </c>
      <c r="AQ3039" s="249" t="s">
        <v>562</v>
      </c>
      <c r="AR3039" s="162">
        <f>IF(GLOBAL_DATA[[#This Row],[Target scope]]&lt;&gt;Target_Not_Applicable,GLOBAL_DATA[[#This Row],[Target scope]]*GLOBAL_DATA[[#This Row],[Implementation progress rate]],"")</f>
        <v>0.8</v>
      </c>
      <c r="AS3039" s="180">
        <f>IF(OR(GLOBAL_DATA[[#This Row],[Status]]=DATA!$J$6,GLOBAL_DATA[[#This Row],[Status]]=DATA!$J$7,GLOBAL_DATA[[#This Row],[Status]]=DATA!$J$8),1,0)</f>
        <v>0</v>
      </c>
      <c r="AT3039" s="181">
        <f>IF(GLOBAL_DATA[[#This Row],[Status]]=Status_No_Project,"",MAX(GLOBAL_DATA[[#This Row],[Initial end]],GLOBAL_DATA[[#This Row],[Re-estimated end]],43831))</f>
        <v>44560</v>
      </c>
      <c r="AU30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9" s="222">
        <f>IF(GLOBAL_DATA[[#This Row],[Target scope]]&lt;&gt;Target_Not_Applicable,COUNTBLANK(GLOBAL_DATA[[#This Row],[Target scope]:[Target justification (if&lt;100%)]]),0)+IF(GLOBAL_DATA[[#This Row],[Status]]&lt;&gt;Status_No_Project,COUNTBLANK(GLOBAL_DATA[[#This Row],[Implementation progress rate]:[CISO assessment]]),0)</f>
        <v>1</v>
      </c>
      <c r="AW3039" s="45">
        <f>SUBTOTAL(103,GLOBAL_DATA[[#This Row],[BU]])</f>
        <v>0</v>
      </c>
    </row>
    <row r="3040" spans="1:49" ht="51" x14ac:dyDescent="0.25">
      <c r="A3040" s="222" t="s">
        <v>40</v>
      </c>
      <c r="B3040" s="223" t="s">
        <v>904</v>
      </c>
      <c r="C3040" s="223" t="s">
        <v>402</v>
      </c>
      <c r="D3040" s="231" t="s">
        <v>573</v>
      </c>
      <c r="E3040" s="232" t="s">
        <v>2</v>
      </c>
      <c r="F3040" s="232"/>
      <c r="G3040" s="233"/>
      <c r="H3040" s="221" t="s">
        <v>570</v>
      </c>
      <c r="I3040" s="231" t="s">
        <v>568</v>
      </c>
      <c r="J3040" s="232"/>
      <c r="K3040" s="234"/>
      <c r="L3040" s="235"/>
      <c r="M3040" s="233"/>
      <c r="N3040" s="236"/>
      <c r="O3040" s="224" t="str">
        <f>IF(GLOBAL_DATA[[#This Row],[Target scope]]="","",INDEX(DATA_TargetStatusChoice[Target_Status_Choice],MATCH(GLOBAL_DATA[[#This Row],[Target scope]],DATA_TargetStatusChoice[Value],1)))</f>
        <v>FULL IMPLEMENTATION</v>
      </c>
      <c r="P3040" s="237">
        <v>1</v>
      </c>
      <c r="Q3040" s="238"/>
      <c r="R3040" s="250" t="s">
        <v>32</v>
      </c>
      <c r="S3040" s="251">
        <v>0.5</v>
      </c>
      <c r="T3040" s="251" t="s">
        <v>386</v>
      </c>
      <c r="U3040" s="252"/>
      <c r="V3040" s="239" t="s">
        <v>562</v>
      </c>
      <c r="W3040" s="240" t="s">
        <v>390</v>
      </c>
      <c r="X3040" s="241">
        <v>43466</v>
      </c>
      <c r="Y3040" s="241">
        <v>44195</v>
      </c>
      <c r="Z3040" s="241">
        <v>44560</v>
      </c>
      <c r="AA3040" s="242">
        <f>SUM(GLOBAL_DATA[[#This Row],[Initial 2020]],GLOBAL_DATA[[#This Row],[Initial 2021]],GLOBAL_DATA[[#This Row],[Initial 2022]],GLOBAL_DATA[[#This Row],[Initial 2023]])</f>
        <v>0</v>
      </c>
      <c r="AB3040" s="243">
        <f>SUM(GLOBAL_DATA[[#This Row],[Reestimated 2020]],GLOBAL_DATA[[#This Row],[Reestimated 2021]],GLOBAL_DATA[[#This Row],[Reestimated 2022]],GLOBAL_DATA[[#This Row],[Reestimated 2023]])</f>
        <v>0</v>
      </c>
      <c r="AC3040" s="244">
        <f>SUM(GLOBAL_DATA[[#This Row],[Spent 2020]],GLOBAL_DATA[[#This Row],[Spent 2021]],GLOBAL_DATA[[#This Row],[Spent 2022]],GLOBAL_DATA[[#This Row],[Spent 2023]])</f>
        <v>0</v>
      </c>
      <c r="AD3040" s="245">
        <v>0</v>
      </c>
      <c r="AE3040" s="246" t="s">
        <v>562</v>
      </c>
      <c r="AF3040" s="247" t="s">
        <v>562</v>
      </c>
      <c r="AG3040" s="246">
        <v>0</v>
      </c>
      <c r="AH3040" s="246" t="s">
        <v>562</v>
      </c>
      <c r="AI3040" s="246" t="s">
        <v>562</v>
      </c>
      <c r="AJ3040" s="245" t="s">
        <v>562</v>
      </c>
      <c r="AK3040" s="246" t="s">
        <v>562</v>
      </c>
      <c r="AL3040" s="247" t="s">
        <v>562</v>
      </c>
      <c r="AM3040" s="246" t="s">
        <v>562</v>
      </c>
      <c r="AN3040" s="246" t="s">
        <v>562</v>
      </c>
      <c r="AO3040" s="248" t="s">
        <v>562</v>
      </c>
      <c r="AP3040" s="249" t="s">
        <v>562</v>
      </c>
      <c r="AQ3040" s="249" t="s">
        <v>562</v>
      </c>
      <c r="AR3040" s="162">
        <f>IF(GLOBAL_DATA[[#This Row],[Target scope]]&lt;&gt;Target_Not_Applicable,GLOBAL_DATA[[#This Row],[Target scope]]*GLOBAL_DATA[[#This Row],[Implementation progress rate]],"")</f>
        <v>0.5</v>
      </c>
      <c r="AS3040" s="180">
        <f>IF(OR(GLOBAL_DATA[[#This Row],[Status]]=DATA!$J$6,GLOBAL_DATA[[#This Row],[Status]]=DATA!$J$7,GLOBAL_DATA[[#This Row],[Status]]=DATA!$J$8),1,0)</f>
        <v>0</v>
      </c>
      <c r="AT3040" s="181">
        <f>IF(GLOBAL_DATA[[#This Row],[Status]]=Status_No_Project,"",MAX(GLOBAL_DATA[[#This Row],[Initial end]],GLOBAL_DATA[[#This Row],[Re-estimated end]],43831))</f>
        <v>44560</v>
      </c>
      <c r="AU30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0" s="222">
        <f>IF(GLOBAL_DATA[[#This Row],[Target scope]]&lt;&gt;Target_Not_Applicable,COUNTBLANK(GLOBAL_DATA[[#This Row],[Target scope]:[Target justification (if&lt;100%)]]),0)+IF(GLOBAL_DATA[[#This Row],[Status]]&lt;&gt;Status_No_Project,COUNTBLANK(GLOBAL_DATA[[#This Row],[Implementation progress rate]:[CISO assessment]]),0)</f>
        <v>1</v>
      </c>
      <c r="AW3040" s="45">
        <f>SUBTOTAL(103,GLOBAL_DATA[[#This Row],[BU]])</f>
        <v>1</v>
      </c>
    </row>
    <row r="3041" spans="1:49" ht="51" hidden="1" x14ac:dyDescent="0.25">
      <c r="A3041" s="222" t="s">
        <v>40</v>
      </c>
      <c r="B3041" s="223" t="s">
        <v>904</v>
      </c>
      <c r="C3041" s="223" t="s">
        <v>402</v>
      </c>
      <c r="D3041" s="231" t="s">
        <v>574</v>
      </c>
      <c r="E3041" s="232" t="s">
        <v>2</v>
      </c>
      <c r="F3041" s="232"/>
      <c r="G3041" s="233"/>
      <c r="H3041" s="221"/>
      <c r="I3041" s="231" t="s">
        <v>568</v>
      </c>
      <c r="J3041" s="232"/>
      <c r="K3041" s="234"/>
      <c r="L3041" s="235"/>
      <c r="M3041" s="233"/>
      <c r="N3041" s="236"/>
      <c r="O3041" s="224" t="str">
        <f>IF(GLOBAL_DATA[[#This Row],[Target scope]]="","",INDEX(DATA_TargetStatusChoice[Target_Status_Choice],MATCH(GLOBAL_DATA[[#This Row],[Target scope]],DATA_TargetStatusChoice[Value],1)))</f>
        <v>FULL IMPLEMENTATION</v>
      </c>
      <c r="P3041" s="237">
        <v>1</v>
      </c>
      <c r="Q3041" s="238"/>
      <c r="R3041" s="250" t="s">
        <v>32</v>
      </c>
      <c r="S3041" s="251">
        <v>0.8</v>
      </c>
      <c r="T3041" s="251" t="s">
        <v>386</v>
      </c>
      <c r="U3041" s="252"/>
      <c r="V3041" s="239" t="s">
        <v>562</v>
      </c>
      <c r="W3041" s="240" t="s">
        <v>921</v>
      </c>
      <c r="X3041" s="241">
        <v>43831</v>
      </c>
      <c r="Y3041" s="241">
        <v>44560</v>
      </c>
      <c r="Z3041" s="241">
        <v>44560</v>
      </c>
      <c r="AA3041" s="242">
        <f>SUM(GLOBAL_DATA[[#This Row],[Initial 2020]],GLOBAL_DATA[[#This Row],[Initial 2021]],GLOBAL_DATA[[#This Row],[Initial 2022]],GLOBAL_DATA[[#This Row],[Initial 2023]])</f>
        <v>13</v>
      </c>
      <c r="AB3041" s="243">
        <f>SUM(GLOBAL_DATA[[#This Row],[Reestimated 2020]],GLOBAL_DATA[[#This Row],[Reestimated 2021]],GLOBAL_DATA[[#This Row],[Reestimated 2022]],GLOBAL_DATA[[#This Row],[Reestimated 2023]])</f>
        <v>0</v>
      </c>
      <c r="AC3041" s="244">
        <f>SUM(GLOBAL_DATA[[#This Row],[Spent 2020]],GLOBAL_DATA[[#This Row],[Spent 2021]],GLOBAL_DATA[[#This Row],[Spent 2022]],GLOBAL_DATA[[#This Row],[Spent 2023]])</f>
        <v>0</v>
      </c>
      <c r="AD3041" s="245">
        <v>4</v>
      </c>
      <c r="AE3041" s="246" t="s">
        <v>562</v>
      </c>
      <c r="AF3041" s="247" t="s">
        <v>562</v>
      </c>
      <c r="AG3041" s="246">
        <v>9</v>
      </c>
      <c r="AH3041" s="246" t="s">
        <v>562</v>
      </c>
      <c r="AI3041" s="246" t="s">
        <v>562</v>
      </c>
      <c r="AJ3041" s="245" t="s">
        <v>562</v>
      </c>
      <c r="AK3041" s="246" t="s">
        <v>562</v>
      </c>
      <c r="AL3041" s="247" t="s">
        <v>562</v>
      </c>
      <c r="AM3041" s="246" t="s">
        <v>562</v>
      </c>
      <c r="AN3041" s="246" t="s">
        <v>562</v>
      </c>
      <c r="AO3041" s="248" t="s">
        <v>562</v>
      </c>
      <c r="AP3041" s="249" t="s">
        <v>562</v>
      </c>
      <c r="AQ3041" s="249" t="s">
        <v>562</v>
      </c>
      <c r="AR3041" s="162">
        <f>IF(GLOBAL_DATA[[#This Row],[Target scope]]&lt;&gt;Target_Not_Applicable,GLOBAL_DATA[[#This Row],[Target scope]]*GLOBAL_DATA[[#This Row],[Implementation progress rate]],"")</f>
        <v>0.8</v>
      </c>
      <c r="AS3041" s="180">
        <f>IF(OR(GLOBAL_DATA[[#This Row],[Status]]=DATA!$J$6,GLOBAL_DATA[[#This Row],[Status]]=DATA!$J$7,GLOBAL_DATA[[#This Row],[Status]]=DATA!$J$8),1,0)</f>
        <v>0</v>
      </c>
      <c r="AT3041" s="181">
        <f>IF(GLOBAL_DATA[[#This Row],[Status]]=Status_No_Project,"",MAX(GLOBAL_DATA[[#This Row],[Initial end]],GLOBAL_DATA[[#This Row],[Re-estimated end]],43831))</f>
        <v>44560</v>
      </c>
      <c r="AU30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1" s="222">
        <f>IF(GLOBAL_DATA[[#This Row],[Target scope]]&lt;&gt;Target_Not_Applicable,COUNTBLANK(GLOBAL_DATA[[#This Row],[Target scope]:[Target justification (if&lt;100%)]]),0)+IF(GLOBAL_DATA[[#This Row],[Status]]&lt;&gt;Status_No_Project,COUNTBLANK(GLOBAL_DATA[[#This Row],[Implementation progress rate]:[CISO assessment]]),0)</f>
        <v>1</v>
      </c>
      <c r="AW3041" s="45">
        <f>SUBTOTAL(103,GLOBAL_DATA[[#This Row],[BU]])</f>
        <v>0</v>
      </c>
    </row>
    <row r="3042" spans="1:49" ht="51" hidden="1" x14ac:dyDescent="0.25">
      <c r="A3042" s="222" t="s">
        <v>40</v>
      </c>
      <c r="B3042" s="223" t="s">
        <v>904</v>
      </c>
      <c r="C3042" s="223" t="s">
        <v>402</v>
      </c>
      <c r="D3042" s="231" t="s">
        <v>575</v>
      </c>
      <c r="E3042" s="232" t="s">
        <v>2</v>
      </c>
      <c r="F3042" s="232"/>
      <c r="G3042" s="233"/>
      <c r="H3042" s="221"/>
      <c r="I3042" s="231" t="s">
        <v>568</v>
      </c>
      <c r="J3042" s="232"/>
      <c r="K3042" s="234"/>
      <c r="L3042" s="235"/>
      <c r="M3042" s="233"/>
      <c r="N3042" s="236"/>
      <c r="O3042" s="224" t="str">
        <f>IF(GLOBAL_DATA[[#This Row],[Target scope]]="","",INDEX(DATA_TargetStatusChoice[Target_Status_Choice],MATCH(GLOBAL_DATA[[#This Row],[Target scope]],DATA_TargetStatusChoice[Value],1)))</f>
        <v>FULL IMPLEMENTATION</v>
      </c>
      <c r="P3042" s="237">
        <v>1</v>
      </c>
      <c r="Q3042" s="238"/>
      <c r="R3042" s="250" t="s">
        <v>32</v>
      </c>
      <c r="S3042" s="251">
        <v>0.2</v>
      </c>
      <c r="T3042" s="251" t="s">
        <v>386</v>
      </c>
      <c r="U3042" s="252"/>
      <c r="V3042" s="239" t="s">
        <v>562</v>
      </c>
      <c r="W3042" s="240" t="s">
        <v>921</v>
      </c>
      <c r="X3042" s="241">
        <v>43831</v>
      </c>
      <c r="Y3042" s="241">
        <v>44560</v>
      </c>
      <c r="Z3042" s="241">
        <v>44560</v>
      </c>
      <c r="AA3042" s="242">
        <f>SUM(GLOBAL_DATA[[#This Row],[Initial 2020]],GLOBAL_DATA[[#This Row],[Initial 2021]],GLOBAL_DATA[[#This Row],[Initial 2022]],GLOBAL_DATA[[#This Row],[Initial 2023]])</f>
        <v>2</v>
      </c>
      <c r="AB3042" s="243">
        <f>SUM(GLOBAL_DATA[[#This Row],[Reestimated 2020]],GLOBAL_DATA[[#This Row],[Reestimated 2021]],GLOBAL_DATA[[#This Row],[Reestimated 2022]],GLOBAL_DATA[[#This Row],[Reestimated 2023]])</f>
        <v>0</v>
      </c>
      <c r="AC3042" s="244">
        <f>SUM(GLOBAL_DATA[[#This Row],[Spent 2020]],GLOBAL_DATA[[#This Row],[Spent 2021]],GLOBAL_DATA[[#This Row],[Spent 2022]],GLOBAL_DATA[[#This Row],[Spent 2023]])</f>
        <v>0</v>
      </c>
      <c r="AD3042" s="245">
        <v>2</v>
      </c>
      <c r="AE3042" s="246" t="s">
        <v>562</v>
      </c>
      <c r="AF3042" s="247" t="s">
        <v>562</v>
      </c>
      <c r="AG3042" s="246">
        <v>0</v>
      </c>
      <c r="AH3042" s="246" t="s">
        <v>562</v>
      </c>
      <c r="AI3042" s="246" t="s">
        <v>562</v>
      </c>
      <c r="AJ3042" s="245" t="s">
        <v>562</v>
      </c>
      <c r="AK3042" s="246" t="s">
        <v>562</v>
      </c>
      <c r="AL3042" s="247" t="s">
        <v>562</v>
      </c>
      <c r="AM3042" s="246" t="s">
        <v>562</v>
      </c>
      <c r="AN3042" s="246" t="s">
        <v>562</v>
      </c>
      <c r="AO3042" s="248" t="s">
        <v>562</v>
      </c>
      <c r="AP3042" s="249" t="s">
        <v>562</v>
      </c>
      <c r="AQ3042" s="249" t="s">
        <v>562</v>
      </c>
      <c r="AR3042" s="162">
        <f>IF(GLOBAL_DATA[[#This Row],[Target scope]]&lt;&gt;Target_Not_Applicable,GLOBAL_DATA[[#This Row],[Target scope]]*GLOBAL_DATA[[#This Row],[Implementation progress rate]],"")</f>
        <v>0.2</v>
      </c>
      <c r="AS3042" s="180">
        <f>IF(OR(GLOBAL_DATA[[#This Row],[Status]]=DATA!$J$6,GLOBAL_DATA[[#This Row],[Status]]=DATA!$J$7,GLOBAL_DATA[[#This Row],[Status]]=DATA!$J$8),1,0)</f>
        <v>0</v>
      </c>
      <c r="AT3042" s="181">
        <f>IF(GLOBAL_DATA[[#This Row],[Status]]=Status_No_Project,"",MAX(GLOBAL_DATA[[#This Row],[Initial end]],GLOBAL_DATA[[#This Row],[Re-estimated end]],43831))</f>
        <v>44560</v>
      </c>
      <c r="AU30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2" s="222">
        <f>IF(GLOBAL_DATA[[#This Row],[Target scope]]&lt;&gt;Target_Not_Applicable,COUNTBLANK(GLOBAL_DATA[[#This Row],[Target scope]:[Target justification (if&lt;100%)]]),0)+IF(GLOBAL_DATA[[#This Row],[Status]]&lt;&gt;Status_No_Project,COUNTBLANK(GLOBAL_DATA[[#This Row],[Implementation progress rate]:[CISO assessment]]),0)</f>
        <v>1</v>
      </c>
      <c r="AW3042" s="45">
        <f>SUBTOTAL(103,GLOBAL_DATA[[#This Row],[BU]])</f>
        <v>0</v>
      </c>
    </row>
    <row r="3043" spans="1:49" ht="51" hidden="1" x14ac:dyDescent="0.25">
      <c r="A3043" s="222" t="s">
        <v>40</v>
      </c>
      <c r="B3043" s="223" t="s">
        <v>904</v>
      </c>
      <c r="C3043" s="223" t="s">
        <v>402</v>
      </c>
      <c r="D3043" s="231" t="s">
        <v>576</v>
      </c>
      <c r="E3043" s="232" t="s">
        <v>2</v>
      </c>
      <c r="F3043" s="232"/>
      <c r="G3043" s="233"/>
      <c r="H3043" s="221"/>
      <c r="I3043" s="231" t="s">
        <v>571</v>
      </c>
      <c r="J3043" s="232"/>
      <c r="K3043" s="234"/>
      <c r="L3043" s="235"/>
      <c r="M3043" s="233"/>
      <c r="N3043" s="236"/>
      <c r="O3043" s="224" t="str">
        <f>IF(GLOBAL_DATA[[#This Row],[Target scope]]="","",INDEX(DATA_TargetStatusChoice[Target_Status_Choice],MATCH(GLOBAL_DATA[[#This Row],[Target scope]],DATA_TargetStatusChoice[Value],1)))</f>
        <v>FULL IMPLEMENTATION</v>
      </c>
      <c r="P3043" s="237">
        <v>1</v>
      </c>
      <c r="Q3043" s="238"/>
      <c r="R3043" s="250" t="s">
        <v>32</v>
      </c>
      <c r="S3043" s="251">
        <v>0.01</v>
      </c>
      <c r="T3043" s="251" t="s">
        <v>386</v>
      </c>
      <c r="U3043" s="252"/>
      <c r="V3043" s="239" t="s">
        <v>562</v>
      </c>
      <c r="W3043" s="240" t="s">
        <v>922</v>
      </c>
      <c r="X3043" s="241">
        <v>43831</v>
      </c>
      <c r="Y3043" s="241">
        <v>44195</v>
      </c>
      <c r="Z3043" s="241">
        <v>44925</v>
      </c>
      <c r="AA3043" s="242">
        <f>SUM(GLOBAL_DATA[[#This Row],[Initial 2020]],GLOBAL_DATA[[#This Row],[Initial 2021]],GLOBAL_DATA[[#This Row],[Initial 2022]],GLOBAL_DATA[[#This Row],[Initial 2023]])</f>
        <v>25</v>
      </c>
      <c r="AB3043" s="243">
        <f>SUM(GLOBAL_DATA[[#This Row],[Reestimated 2020]],GLOBAL_DATA[[#This Row],[Reestimated 2021]],GLOBAL_DATA[[#This Row],[Reestimated 2022]],GLOBAL_DATA[[#This Row],[Reestimated 2023]])</f>
        <v>0</v>
      </c>
      <c r="AC3043" s="244">
        <f>SUM(GLOBAL_DATA[[#This Row],[Spent 2020]],GLOBAL_DATA[[#This Row],[Spent 2021]],GLOBAL_DATA[[#This Row],[Spent 2022]],GLOBAL_DATA[[#This Row],[Spent 2023]])</f>
        <v>0</v>
      </c>
      <c r="AD3043" s="245" t="s">
        <v>562</v>
      </c>
      <c r="AE3043" s="246" t="s">
        <v>562</v>
      </c>
      <c r="AF3043" s="247" t="s">
        <v>562</v>
      </c>
      <c r="AG3043" s="246" t="s">
        <v>562</v>
      </c>
      <c r="AH3043" s="246" t="s">
        <v>562</v>
      </c>
      <c r="AI3043" s="246" t="s">
        <v>562</v>
      </c>
      <c r="AJ3043" s="245">
        <v>25</v>
      </c>
      <c r="AK3043" s="246" t="s">
        <v>562</v>
      </c>
      <c r="AL3043" s="247" t="s">
        <v>562</v>
      </c>
      <c r="AM3043" s="246" t="s">
        <v>562</v>
      </c>
      <c r="AN3043" s="246" t="s">
        <v>562</v>
      </c>
      <c r="AO3043" s="248" t="s">
        <v>562</v>
      </c>
      <c r="AP3043" s="249" t="s">
        <v>562</v>
      </c>
      <c r="AQ3043" s="249" t="s">
        <v>562</v>
      </c>
      <c r="AR3043" s="162">
        <f>IF(GLOBAL_DATA[[#This Row],[Target scope]]&lt;&gt;Target_Not_Applicable,GLOBAL_DATA[[#This Row],[Target scope]]*GLOBAL_DATA[[#This Row],[Implementation progress rate]],"")</f>
        <v>0.01</v>
      </c>
      <c r="AS3043" s="180">
        <f>IF(OR(GLOBAL_DATA[[#This Row],[Status]]=DATA!$J$6,GLOBAL_DATA[[#This Row],[Status]]=DATA!$J$7,GLOBAL_DATA[[#This Row],[Status]]=DATA!$J$8),1,0)</f>
        <v>0</v>
      </c>
      <c r="AT3043" s="181">
        <f>IF(GLOBAL_DATA[[#This Row],[Status]]=Status_No_Project,"",MAX(GLOBAL_DATA[[#This Row],[Initial end]],GLOBAL_DATA[[#This Row],[Re-estimated end]],43831))</f>
        <v>44925</v>
      </c>
      <c r="AU30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3" s="222">
        <f>IF(GLOBAL_DATA[[#This Row],[Target scope]]&lt;&gt;Target_Not_Applicable,COUNTBLANK(GLOBAL_DATA[[#This Row],[Target scope]:[Target justification (if&lt;100%)]]),0)+IF(GLOBAL_DATA[[#This Row],[Status]]&lt;&gt;Status_No_Project,COUNTBLANK(GLOBAL_DATA[[#This Row],[Implementation progress rate]:[CISO assessment]]),0)</f>
        <v>1</v>
      </c>
      <c r="AW3043" s="45">
        <f>SUBTOTAL(103,GLOBAL_DATA[[#This Row],[BU]])</f>
        <v>0</v>
      </c>
    </row>
    <row r="3044" spans="1:49" ht="51" hidden="1" x14ac:dyDescent="0.25">
      <c r="A3044" s="222" t="s">
        <v>40</v>
      </c>
      <c r="B3044" s="223" t="s">
        <v>904</v>
      </c>
      <c r="C3044" s="223" t="s">
        <v>402</v>
      </c>
      <c r="D3044" s="231" t="s">
        <v>577</v>
      </c>
      <c r="E3044" s="232" t="s">
        <v>2</v>
      </c>
      <c r="F3044" s="232"/>
      <c r="G3044" s="233"/>
      <c r="H3044" s="221"/>
      <c r="I3044" s="231" t="s">
        <v>578</v>
      </c>
      <c r="J3044" s="232"/>
      <c r="K3044" s="234"/>
      <c r="L3044" s="235"/>
      <c r="M3044" s="233"/>
      <c r="N3044" s="236"/>
      <c r="O3044" s="224" t="str">
        <f>IF(GLOBAL_DATA[[#This Row],[Target scope]]="","",INDEX(DATA_TargetStatusChoice[Target_Status_Choice],MATCH(GLOBAL_DATA[[#This Row],[Target scope]],DATA_TargetStatusChoice[Value],1)))</f>
        <v>FULL IMPLEMENTATION</v>
      </c>
      <c r="P3044" s="237">
        <v>1</v>
      </c>
      <c r="Q3044" s="238"/>
      <c r="R3044" s="250" t="s">
        <v>32</v>
      </c>
      <c r="S3044" s="251">
        <v>0.01</v>
      </c>
      <c r="T3044" s="251" t="s">
        <v>386</v>
      </c>
      <c r="U3044" s="252"/>
      <c r="V3044" s="239" t="s">
        <v>562</v>
      </c>
      <c r="W3044" s="240" t="s">
        <v>922</v>
      </c>
      <c r="X3044" s="241">
        <v>43831</v>
      </c>
      <c r="Y3044" s="241">
        <v>44195</v>
      </c>
      <c r="Z3044" s="241">
        <v>44925</v>
      </c>
      <c r="AA3044" s="242">
        <f>SUM(GLOBAL_DATA[[#This Row],[Initial 2020]],GLOBAL_DATA[[#This Row],[Initial 2021]],GLOBAL_DATA[[#This Row],[Initial 2022]],GLOBAL_DATA[[#This Row],[Initial 2023]])</f>
        <v>4.5</v>
      </c>
      <c r="AB3044" s="243">
        <f>SUM(GLOBAL_DATA[[#This Row],[Reestimated 2020]],GLOBAL_DATA[[#This Row],[Reestimated 2021]],GLOBAL_DATA[[#This Row],[Reestimated 2022]],GLOBAL_DATA[[#This Row],[Reestimated 2023]])</f>
        <v>0</v>
      </c>
      <c r="AC3044" s="244">
        <f>SUM(GLOBAL_DATA[[#This Row],[Spent 2020]],GLOBAL_DATA[[#This Row],[Spent 2021]],GLOBAL_DATA[[#This Row],[Spent 2022]],GLOBAL_DATA[[#This Row],[Spent 2023]])</f>
        <v>0</v>
      </c>
      <c r="AD3044" s="245" t="s">
        <v>562</v>
      </c>
      <c r="AE3044" s="246" t="s">
        <v>562</v>
      </c>
      <c r="AF3044" s="247" t="s">
        <v>562</v>
      </c>
      <c r="AG3044" s="246" t="s">
        <v>562</v>
      </c>
      <c r="AH3044" s="246" t="s">
        <v>562</v>
      </c>
      <c r="AI3044" s="246" t="s">
        <v>562</v>
      </c>
      <c r="AJ3044" s="245">
        <v>4.5</v>
      </c>
      <c r="AK3044" s="246" t="s">
        <v>562</v>
      </c>
      <c r="AL3044" s="247" t="s">
        <v>562</v>
      </c>
      <c r="AM3044" s="246" t="s">
        <v>562</v>
      </c>
      <c r="AN3044" s="246" t="s">
        <v>562</v>
      </c>
      <c r="AO3044" s="248" t="s">
        <v>562</v>
      </c>
      <c r="AP3044" s="249" t="s">
        <v>562</v>
      </c>
      <c r="AQ3044" s="249" t="s">
        <v>562</v>
      </c>
      <c r="AR3044" s="162">
        <f>IF(GLOBAL_DATA[[#This Row],[Target scope]]&lt;&gt;Target_Not_Applicable,GLOBAL_DATA[[#This Row],[Target scope]]*GLOBAL_DATA[[#This Row],[Implementation progress rate]],"")</f>
        <v>0.01</v>
      </c>
      <c r="AS3044" s="180">
        <f>IF(OR(GLOBAL_DATA[[#This Row],[Status]]=DATA!$J$6,GLOBAL_DATA[[#This Row],[Status]]=DATA!$J$7,GLOBAL_DATA[[#This Row],[Status]]=DATA!$J$8),1,0)</f>
        <v>0</v>
      </c>
      <c r="AT3044" s="181">
        <f>IF(GLOBAL_DATA[[#This Row],[Status]]=Status_No_Project,"",MAX(GLOBAL_DATA[[#This Row],[Initial end]],GLOBAL_DATA[[#This Row],[Re-estimated end]],43831))</f>
        <v>44925</v>
      </c>
      <c r="AU30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4" s="222">
        <f>IF(GLOBAL_DATA[[#This Row],[Target scope]]&lt;&gt;Target_Not_Applicable,COUNTBLANK(GLOBAL_DATA[[#This Row],[Target scope]:[Target justification (if&lt;100%)]]),0)+IF(GLOBAL_DATA[[#This Row],[Status]]&lt;&gt;Status_No_Project,COUNTBLANK(GLOBAL_DATA[[#This Row],[Implementation progress rate]:[CISO assessment]]),0)</f>
        <v>1</v>
      </c>
      <c r="AW3044" s="45">
        <f>SUBTOTAL(103,GLOBAL_DATA[[#This Row],[BU]])</f>
        <v>0</v>
      </c>
    </row>
    <row r="3045" spans="1:49" ht="51" hidden="1" x14ac:dyDescent="0.25">
      <c r="A3045" s="222" t="s">
        <v>40</v>
      </c>
      <c r="B3045" s="223" t="s">
        <v>904</v>
      </c>
      <c r="C3045" s="223" t="s">
        <v>402</v>
      </c>
      <c r="D3045" s="231" t="s">
        <v>579</v>
      </c>
      <c r="E3045" s="232" t="s">
        <v>2</v>
      </c>
      <c r="F3045" s="232"/>
      <c r="G3045" s="233"/>
      <c r="H3045" s="221"/>
      <c r="I3045" s="231" t="s">
        <v>571</v>
      </c>
      <c r="J3045" s="232"/>
      <c r="K3045" s="234"/>
      <c r="L3045" s="235"/>
      <c r="M3045" s="233"/>
      <c r="N3045" s="236"/>
      <c r="O3045" s="224" t="str">
        <f>IF(GLOBAL_DATA[[#This Row],[Target scope]]="","",INDEX(DATA_TargetStatusChoice[Target_Status_Choice],MATCH(GLOBAL_DATA[[#This Row],[Target scope]],DATA_TargetStatusChoice[Value],1)))</f>
        <v>FULL IMPLEMENTATION</v>
      </c>
      <c r="P3045" s="237">
        <v>1</v>
      </c>
      <c r="Q3045" s="238"/>
      <c r="R3045" s="250" t="s">
        <v>32</v>
      </c>
      <c r="S3045" s="251">
        <v>0.01</v>
      </c>
      <c r="T3045" s="251" t="s">
        <v>386</v>
      </c>
      <c r="U3045" s="252"/>
      <c r="V3045" s="239" t="s">
        <v>562</v>
      </c>
      <c r="W3045" s="240" t="s">
        <v>922</v>
      </c>
      <c r="X3045" s="241">
        <v>43831</v>
      </c>
      <c r="Y3045" s="241">
        <v>44195</v>
      </c>
      <c r="Z3045" s="241">
        <v>44925</v>
      </c>
      <c r="AA3045" s="242">
        <f>SUM(GLOBAL_DATA[[#This Row],[Initial 2020]],GLOBAL_DATA[[#This Row],[Initial 2021]],GLOBAL_DATA[[#This Row],[Initial 2022]],GLOBAL_DATA[[#This Row],[Initial 2023]])</f>
        <v>1.8</v>
      </c>
      <c r="AB3045" s="243">
        <f>SUM(GLOBAL_DATA[[#This Row],[Reestimated 2020]],GLOBAL_DATA[[#This Row],[Reestimated 2021]],GLOBAL_DATA[[#This Row],[Reestimated 2022]],GLOBAL_DATA[[#This Row],[Reestimated 2023]])</f>
        <v>0</v>
      </c>
      <c r="AC3045" s="244">
        <f>SUM(GLOBAL_DATA[[#This Row],[Spent 2020]],GLOBAL_DATA[[#This Row],[Spent 2021]],GLOBAL_DATA[[#This Row],[Spent 2022]],GLOBAL_DATA[[#This Row],[Spent 2023]])</f>
        <v>0</v>
      </c>
      <c r="AD3045" s="245" t="s">
        <v>562</v>
      </c>
      <c r="AE3045" s="246" t="s">
        <v>562</v>
      </c>
      <c r="AF3045" s="247" t="s">
        <v>562</v>
      </c>
      <c r="AG3045" s="246" t="s">
        <v>562</v>
      </c>
      <c r="AH3045" s="246" t="s">
        <v>562</v>
      </c>
      <c r="AI3045" s="246" t="s">
        <v>562</v>
      </c>
      <c r="AJ3045" s="245">
        <v>1.8</v>
      </c>
      <c r="AK3045" s="246" t="s">
        <v>562</v>
      </c>
      <c r="AL3045" s="247" t="s">
        <v>562</v>
      </c>
      <c r="AM3045" s="246" t="s">
        <v>562</v>
      </c>
      <c r="AN3045" s="246" t="s">
        <v>562</v>
      </c>
      <c r="AO3045" s="248" t="s">
        <v>562</v>
      </c>
      <c r="AP3045" s="249" t="s">
        <v>562</v>
      </c>
      <c r="AQ3045" s="249" t="s">
        <v>562</v>
      </c>
      <c r="AR3045" s="162">
        <f>IF(GLOBAL_DATA[[#This Row],[Target scope]]&lt;&gt;Target_Not_Applicable,GLOBAL_DATA[[#This Row],[Target scope]]*GLOBAL_DATA[[#This Row],[Implementation progress rate]],"")</f>
        <v>0.01</v>
      </c>
      <c r="AS3045" s="180">
        <f>IF(OR(GLOBAL_DATA[[#This Row],[Status]]=DATA!$J$6,GLOBAL_DATA[[#This Row],[Status]]=DATA!$J$7,GLOBAL_DATA[[#This Row],[Status]]=DATA!$J$8),1,0)</f>
        <v>0</v>
      </c>
      <c r="AT3045" s="181">
        <f>IF(GLOBAL_DATA[[#This Row],[Status]]=Status_No_Project,"",MAX(GLOBAL_DATA[[#This Row],[Initial end]],GLOBAL_DATA[[#This Row],[Re-estimated end]],43831))</f>
        <v>44925</v>
      </c>
      <c r="AU30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5" s="222">
        <f>IF(GLOBAL_DATA[[#This Row],[Target scope]]&lt;&gt;Target_Not_Applicable,COUNTBLANK(GLOBAL_DATA[[#This Row],[Target scope]:[Target justification (if&lt;100%)]]),0)+IF(GLOBAL_DATA[[#This Row],[Status]]&lt;&gt;Status_No_Project,COUNTBLANK(GLOBAL_DATA[[#This Row],[Implementation progress rate]:[CISO assessment]]),0)</f>
        <v>1</v>
      </c>
      <c r="AW3045" s="45">
        <f>SUBTOTAL(103,GLOBAL_DATA[[#This Row],[BU]])</f>
        <v>0</v>
      </c>
    </row>
    <row r="3046" spans="1:49" ht="51" x14ac:dyDescent="0.25">
      <c r="A3046" s="222" t="s">
        <v>40</v>
      </c>
      <c r="B3046" s="223" t="s">
        <v>904</v>
      </c>
      <c r="C3046" s="223" t="s">
        <v>402</v>
      </c>
      <c r="D3046" s="231" t="s">
        <v>580</v>
      </c>
      <c r="E3046" s="232" t="s">
        <v>2</v>
      </c>
      <c r="F3046" s="232"/>
      <c r="G3046" s="233"/>
      <c r="H3046" s="221" t="s">
        <v>570</v>
      </c>
      <c r="I3046" s="231" t="s">
        <v>571</v>
      </c>
      <c r="J3046" s="232"/>
      <c r="K3046" s="234"/>
      <c r="L3046" s="235"/>
      <c r="M3046" s="233"/>
      <c r="N3046" s="236"/>
      <c r="O3046" s="224" t="str">
        <f>IF(GLOBAL_DATA[[#This Row],[Target scope]]="","",INDEX(DATA_TargetStatusChoice[Target_Status_Choice],MATCH(GLOBAL_DATA[[#This Row],[Target scope]],DATA_TargetStatusChoice[Value],1)))</f>
        <v>FULL IMPLEMENTATION</v>
      </c>
      <c r="P3046" s="237">
        <v>1</v>
      </c>
      <c r="Q3046" s="238"/>
      <c r="R3046" s="250" t="s">
        <v>32</v>
      </c>
      <c r="S3046" s="251">
        <v>0.01</v>
      </c>
      <c r="T3046" s="251" t="s">
        <v>386</v>
      </c>
      <c r="U3046" s="252"/>
      <c r="V3046" s="239" t="s">
        <v>562</v>
      </c>
      <c r="W3046" s="240" t="s">
        <v>922</v>
      </c>
      <c r="X3046" s="241">
        <v>43831</v>
      </c>
      <c r="Y3046" s="241">
        <v>44195</v>
      </c>
      <c r="Z3046" s="241">
        <v>44925</v>
      </c>
      <c r="AA3046" s="242">
        <f>SUM(GLOBAL_DATA[[#This Row],[Initial 2020]],GLOBAL_DATA[[#This Row],[Initial 2021]],GLOBAL_DATA[[#This Row],[Initial 2022]],GLOBAL_DATA[[#This Row],[Initial 2023]])</f>
        <v>15</v>
      </c>
      <c r="AB3046" s="243">
        <f>SUM(GLOBAL_DATA[[#This Row],[Reestimated 2020]],GLOBAL_DATA[[#This Row],[Reestimated 2021]],GLOBAL_DATA[[#This Row],[Reestimated 2022]],GLOBAL_DATA[[#This Row],[Reestimated 2023]])</f>
        <v>0</v>
      </c>
      <c r="AC3046" s="244">
        <f>SUM(GLOBAL_DATA[[#This Row],[Spent 2020]],GLOBAL_DATA[[#This Row],[Spent 2021]],GLOBAL_DATA[[#This Row],[Spent 2022]],GLOBAL_DATA[[#This Row],[Spent 2023]])</f>
        <v>0</v>
      </c>
      <c r="AD3046" s="245" t="s">
        <v>562</v>
      </c>
      <c r="AE3046" s="246" t="s">
        <v>562</v>
      </c>
      <c r="AF3046" s="247" t="s">
        <v>562</v>
      </c>
      <c r="AG3046" s="246" t="s">
        <v>562</v>
      </c>
      <c r="AH3046" s="246" t="s">
        <v>562</v>
      </c>
      <c r="AI3046" s="246" t="s">
        <v>562</v>
      </c>
      <c r="AJ3046" s="245">
        <v>15</v>
      </c>
      <c r="AK3046" s="246" t="s">
        <v>562</v>
      </c>
      <c r="AL3046" s="247" t="s">
        <v>562</v>
      </c>
      <c r="AM3046" s="246" t="s">
        <v>562</v>
      </c>
      <c r="AN3046" s="246" t="s">
        <v>562</v>
      </c>
      <c r="AO3046" s="248" t="s">
        <v>562</v>
      </c>
      <c r="AP3046" s="249" t="s">
        <v>562</v>
      </c>
      <c r="AQ3046" s="249" t="s">
        <v>562</v>
      </c>
      <c r="AR3046" s="162">
        <f>IF(GLOBAL_DATA[[#This Row],[Target scope]]&lt;&gt;Target_Not_Applicable,GLOBAL_DATA[[#This Row],[Target scope]]*GLOBAL_DATA[[#This Row],[Implementation progress rate]],"")</f>
        <v>0.01</v>
      </c>
      <c r="AS3046" s="180">
        <f>IF(OR(GLOBAL_DATA[[#This Row],[Status]]=DATA!$J$6,GLOBAL_DATA[[#This Row],[Status]]=DATA!$J$7,GLOBAL_DATA[[#This Row],[Status]]=DATA!$J$8),1,0)</f>
        <v>0</v>
      </c>
      <c r="AT3046" s="181">
        <f>IF(GLOBAL_DATA[[#This Row],[Status]]=Status_No_Project,"",MAX(GLOBAL_DATA[[#This Row],[Initial end]],GLOBAL_DATA[[#This Row],[Re-estimated end]],43831))</f>
        <v>44925</v>
      </c>
      <c r="AU30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6" s="222">
        <f>IF(GLOBAL_DATA[[#This Row],[Target scope]]&lt;&gt;Target_Not_Applicable,COUNTBLANK(GLOBAL_DATA[[#This Row],[Target scope]:[Target justification (if&lt;100%)]]),0)+IF(GLOBAL_DATA[[#This Row],[Status]]&lt;&gt;Status_No_Project,COUNTBLANK(GLOBAL_DATA[[#This Row],[Implementation progress rate]:[CISO assessment]]),0)</f>
        <v>1</v>
      </c>
      <c r="AW3046" s="45">
        <f>SUBTOTAL(103,GLOBAL_DATA[[#This Row],[BU]])</f>
        <v>1</v>
      </c>
    </row>
    <row r="3047" spans="1:49" ht="51" hidden="1" x14ac:dyDescent="0.25">
      <c r="A3047" s="222" t="s">
        <v>40</v>
      </c>
      <c r="B3047" s="223" t="s">
        <v>904</v>
      </c>
      <c r="C3047" s="223" t="s">
        <v>402</v>
      </c>
      <c r="D3047" s="231" t="s">
        <v>581</v>
      </c>
      <c r="E3047" s="232" t="s">
        <v>2</v>
      </c>
      <c r="F3047" s="232"/>
      <c r="G3047" s="233"/>
      <c r="H3047" s="221"/>
      <c r="I3047" s="231" t="s">
        <v>568</v>
      </c>
      <c r="J3047" s="232"/>
      <c r="K3047" s="234"/>
      <c r="L3047" s="235"/>
      <c r="M3047" s="233"/>
      <c r="N3047" s="236"/>
      <c r="O3047" s="224" t="str">
        <f>IF(GLOBAL_DATA[[#This Row],[Target scope]]="","",INDEX(DATA_TargetStatusChoice[Target_Status_Choice],MATCH(GLOBAL_DATA[[#This Row],[Target scope]],DATA_TargetStatusChoice[Value],1)))</f>
        <v>FULL IMPLEMENTATION</v>
      </c>
      <c r="P3047" s="237">
        <v>1</v>
      </c>
      <c r="Q3047" s="238"/>
      <c r="R3047" s="250" t="s">
        <v>32</v>
      </c>
      <c r="S3047" s="251">
        <v>0.1</v>
      </c>
      <c r="T3047" s="251" t="s">
        <v>386</v>
      </c>
      <c r="U3047" s="252"/>
      <c r="V3047" s="239" t="s">
        <v>562</v>
      </c>
      <c r="W3047" s="240" t="s">
        <v>921</v>
      </c>
      <c r="X3047" s="241">
        <v>43831</v>
      </c>
      <c r="Y3047" s="241">
        <v>44195</v>
      </c>
      <c r="Z3047" s="241">
        <v>44377</v>
      </c>
      <c r="AA3047" s="242">
        <f>SUM(GLOBAL_DATA[[#This Row],[Initial 2020]],GLOBAL_DATA[[#This Row],[Initial 2021]],GLOBAL_DATA[[#This Row],[Initial 2022]],GLOBAL_DATA[[#This Row],[Initial 2023]])</f>
        <v>3</v>
      </c>
      <c r="AB3047" s="243">
        <f>SUM(GLOBAL_DATA[[#This Row],[Reestimated 2020]],GLOBAL_DATA[[#This Row],[Reestimated 2021]],GLOBAL_DATA[[#This Row],[Reestimated 2022]],GLOBAL_DATA[[#This Row],[Reestimated 2023]])</f>
        <v>0</v>
      </c>
      <c r="AC3047" s="244">
        <f>SUM(GLOBAL_DATA[[#This Row],[Spent 2020]],GLOBAL_DATA[[#This Row],[Spent 2021]],GLOBAL_DATA[[#This Row],[Spent 2022]],GLOBAL_DATA[[#This Row],[Spent 2023]])</f>
        <v>0</v>
      </c>
      <c r="AD3047" s="245">
        <v>1</v>
      </c>
      <c r="AE3047" s="246" t="s">
        <v>562</v>
      </c>
      <c r="AF3047" s="247" t="s">
        <v>562</v>
      </c>
      <c r="AG3047" s="246">
        <v>2</v>
      </c>
      <c r="AH3047" s="246" t="s">
        <v>562</v>
      </c>
      <c r="AI3047" s="246" t="s">
        <v>562</v>
      </c>
      <c r="AJ3047" s="245" t="s">
        <v>562</v>
      </c>
      <c r="AK3047" s="246" t="s">
        <v>562</v>
      </c>
      <c r="AL3047" s="247" t="s">
        <v>562</v>
      </c>
      <c r="AM3047" s="246" t="s">
        <v>562</v>
      </c>
      <c r="AN3047" s="246" t="s">
        <v>562</v>
      </c>
      <c r="AO3047" s="248" t="s">
        <v>562</v>
      </c>
      <c r="AP3047" s="249" t="s">
        <v>562</v>
      </c>
      <c r="AQ3047" s="249" t="s">
        <v>562</v>
      </c>
      <c r="AR3047" s="162">
        <f>IF(GLOBAL_DATA[[#This Row],[Target scope]]&lt;&gt;Target_Not_Applicable,GLOBAL_DATA[[#This Row],[Target scope]]*GLOBAL_DATA[[#This Row],[Implementation progress rate]],"")</f>
        <v>0.1</v>
      </c>
      <c r="AS3047" s="180">
        <f>IF(OR(GLOBAL_DATA[[#This Row],[Status]]=DATA!$J$6,GLOBAL_DATA[[#This Row],[Status]]=DATA!$J$7,GLOBAL_DATA[[#This Row],[Status]]=DATA!$J$8),1,0)</f>
        <v>0</v>
      </c>
      <c r="AT3047" s="181">
        <f>IF(GLOBAL_DATA[[#This Row],[Status]]=Status_No_Project,"",MAX(GLOBAL_DATA[[#This Row],[Initial end]],GLOBAL_DATA[[#This Row],[Re-estimated end]],43831))</f>
        <v>44377</v>
      </c>
      <c r="AU30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7" s="222">
        <f>IF(GLOBAL_DATA[[#This Row],[Target scope]]&lt;&gt;Target_Not_Applicable,COUNTBLANK(GLOBAL_DATA[[#This Row],[Target scope]:[Target justification (if&lt;100%)]]),0)+IF(GLOBAL_DATA[[#This Row],[Status]]&lt;&gt;Status_No_Project,COUNTBLANK(GLOBAL_DATA[[#This Row],[Implementation progress rate]:[CISO assessment]]),0)</f>
        <v>1</v>
      </c>
      <c r="AW3047" s="45">
        <f>SUBTOTAL(103,GLOBAL_DATA[[#This Row],[BU]])</f>
        <v>0</v>
      </c>
    </row>
    <row r="3048" spans="1:49" ht="51" hidden="1" x14ac:dyDescent="0.25">
      <c r="A3048" s="222" t="s">
        <v>40</v>
      </c>
      <c r="B3048" s="223" t="s">
        <v>904</v>
      </c>
      <c r="C3048" s="223" t="s">
        <v>402</v>
      </c>
      <c r="D3048" s="231" t="s">
        <v>582</v>
      </c>
      <c r="E3048" s="232" t="s">
        <v>2</v>
      </c>
      <c r="F3048" s="232"/>
      <c r="G3048" s="233"/>
      <c r="H3048" s="221"/>
      <c r="I3048" s="231" t="s">
        <v>568</v>
      </c>
      <c r="J3048" s="232"/>
      <c r="K3048" s="234"/>
      <c r="L3048" s="235"/>
      <c r="M3048" s="233"/>
      <c r="N3048" s="236"/>
      <c r="O3048" s="224" t="str">
        <f>IF(GLOBAL_DATA[[#This Row],[Target scope]]="","",INDEX(DATA_TargetStatusChoice[Target_Status_Choice],MATCH(GLOBAL_DATA[[#This Row],[Target scope]],DATA_TargetStatusChoice[Value],1)))</f>
        <v>FULL IMPLEMENTATION</v>
      </c>
      <c r="P3048" s="237">
        <v>1</v>
      </c>
      <c r="Q3048" s="238"/>
      <c r="R3048" s="250" t="s">
        <v>31</v>
      </c>
      <c r="S3048" s="251">
        <v>0</v>
      </c>
      <c r="T3048" s="251" t="s">
        <v>386</v>
      </c>
      <c r="U3048" s="252"/>
      <c r="V3048" s="239" t="s">
        <v>562</v>
      </c>
      <c r="W3048" s="240" t="s">
        <v>921</v>
      </c>
      <c r="X3048" s="241">
        <v>44197</v>
      </c>
      <c r="Y3048" s="241">
        <v>44560</v>
      </c>
      <c r="Z3048" s="241">
        <v>44561</v>
      </c>
      <c r="AA3048" s="242">
        <f>SUM(GLOBAL_DATA[[#This Row],[Initial 2020]],GLOBAL_DATA[[#This Row],[Initial 2021]],GLOBAL_DATA[[#This Row],[Initial 2022]],GLOBAL_DATA[[#This Row],[Initial 2023]])</f>
        <v>5</v>
      </c>
      <c r="AB3048" s="243">
        <f>SUM(GLOBAL_DATA[[#This Row],[Reestimated 2020]],GLOBAL_DATA[[#This Row],[Reestimated 2021]],GLOBAL_DATA[[#This Row],[Reestimated 2022]],GLOBAL_DATA[[#This Row],[Reestimated 2023]])</f>
        <v>0</v>
      </c>
      <c r="AC3048" s="244">
        <f>SUM(GLOBAL_DATA[[#This Row],[Spent 2020]],GLOBAL_DATA[[#This Row],[Spent 2021]],GLOBAL_DATA[[#This Row],[Spent 2022]],GLOBAL_DATA[[#This Row],[Spent 2023]])</f>
        <v>0</v>
      </c>
      <c r="AD3048" s="245" t="s">
        <v>562</v>
      </c>
      <c r="AE3048" s="246" t="s">
        <v>562</v>
      </c>
      <c r="AF3048" s="247" t="s">
        <v>562</v>
      </c>
      <c r="AG3048" s="246">
        <v>5</v>
      </c>
      <c r="AH3048" s="246" t="s">
        <v>562</v>
      </c>
      <c r="AI3048" s="246" t="s">
        <v>562</v>
      </c>
      <c r="AJ3048" s="245" t="s">
        <v>562</v>
      </c>
      <c r="AK3048" s="246" t="s">
        <v>562</v>
      </c>
      <c r="AL3048" s="247" t="s">
        <v>562</v>
      </c>
      <c r="AM3048" s="246" t="s">
        <v>562</v>
      </c>
      <c r="AN3048" s="246" t="s">
        <v>562</v>
      </c>
      <c r="AO3048" s="248" t="s">
        <v>562</v>
      </c>
      <c r="AP3048" s="249" t="s">
        <v>562</v>
      </c>
      <c r="AQ3048" s="249" t="s">
        <v>562</v>
      </c>
      <c r="AR3048" s="162">
        <f>IF(GLOBAL_DATA[[#This Row],[Target scope]]&lt;&gt;Target_Not_Applicable,GLOBAL_DATA[[#This Row],[Target scope]]*GLOBAL_DATA[[#This Row],[Implementation progress rate]],"")</f>
        <v>0</v>
      </c>
      <c r="AS3048" s="180">
        <f>IF(OR(GLOBAL_DATA[[#This Row],[Status]]=DATA!$J$6,GLOBAL_DATA[[#This Row],[Status]]=DATA!$J$7,GLOBAL_DATA[[#This Row],[Status]]=DATA!$J$8),1,0)</f>
        <v>0</v>
      </c>
      <c r="AT3048" s="181">
        <f>IF(GLOBAL_DATA[[#This Row],[Status]]=Status_No_Project,"",MAX(GLOBAL_DATA[[#This Row],[Initial end]],GLOBAL_DATA[[#This Row],[Re-estimated end]],43831))</f>
        <v>44561</v>
      </c>
      <c r="AU30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8" s="222">
        <f>IF(GLOBAL_DATA[[#This Row],[Target scope]]&lt;&gt;Target_Not_Applicable,COUNTBLANK(GLOBAL_DATA[[#This Row],[Target scope]:[Target justification (if&lt;100%)]]),0)+IF(GLOBAL_DATA[[#This Row],[Status]]&lt;&gt;Status_No_Project,COUNTBLANK(GLOBAL_DATA[[#This Row],[Implementation progress rate]:[CISO assessment]]),0)</f>
        <v>1</v>
      </c>
      <c r="AW3048" s="45">
        <f>SUBTOTAL(103,GLOBAL_DATA[[#This Row],[BU]])</f>
        <v>0</v>
      </c>
    </row>
    <row r="3049" spans="1:49" ht="51" hidden="1" x14ac:dyDescent="0.25">
      <c r="A3049" s="222" t="s">
        <v>40</v>
      </c>
      <c r="B3049" s="223" t="s">
        <v>904</v>
      </c>
      <c r="C3049" s="223" t="s">
        <v>402</v>
      </c>
      <c r="D3049" s="231" t="s">
        <v>583</v>
      </c>
      <c r="E3049" s="232" t="s">
        <v>2</v>
      </c>
      <c r="F3049" s="232"/>
      <c r="G3049" s="233"/>
      <c r="H3049" s="221"/>
      <c r="I3049" s="231" t="s">
        <v>578</v>
      </c>
      <c r="J3049" s="232"/>
      <c r="K3049" s="234"/>
      <c r="L3049" s="235"/>
      <c r="M3049" s="233"/>
      <c r="N3049" s="236"/>
      <c r="O3049" s="224" t="str">
        <f>IF(GLOBAL_DATA[[#This Row],[Target scope]]="","",INDEX(DATA_TargetStatusChoice[Target_Status_Choice],MATCH(GLOBAL_DATA[[#This Row],[Target scope]],DATA_TargetStatusChoice[Value],1)))</f>
        <v>FULL IMPLEMENTATION</v>
      </c>
      <c r="P3049" s="237">
        <v>1</v>
      </c>
      <c r="Q3049" s="238"/>
      <c r="R3049" s="250" t="s">
        <v>31</v>
      </c>
      <c r="S3049" s="251">
        <v>0</v>
      </c>
      <c r="T3049" s="251" t="s">
        <v>386</v>
      </c>
      <c r="U3049" s="252"/>
      <c r="V3049" s="239" t="s">
        <v>562</v>
      </c>
      <c r="W3049" s="240" t="s">
        <v>922</v>
      </c>
      <c r="X3049" s="241">
        <v>44197</v>
      </c>
      <c r="Y3049" s="241">
        <v>44560</v>
      </c>
      <c r="Z3049" s="241">
        <v>44925</v>
      </c>
      <c r="AA3049" s="242">
        <f>SUM(GLOBAL_DATA[[#This Row],[Initial 2020]],GLOBAL_DATA[[#This Row],[Initial 2021]],GLOBAL_DATA[[#This Row],[Initial 2022]],GLOBAL_DATA[[#This Row],[Initial 2023]])</f>
        <v>96</v>
      </c>
      <c r="AB3049" s="243">
        <f>SUM(GLOBAL_DATA[[#This Row],[Reestimated 2020]],GLOBAL_DATA[[#This Row],[Reestimated 2021]],GLOBAL_DATA[[#This Row],[Reestimated 2022]],GLOBAL_DATA[[#This Row],[Reestimated 2023]])</f>
        <v>0</v>
      </c>
      <c r="AC3049" s="244">
        <f>SUM(GLOBAL_DATA[[#This Row],[Spent 2020]],GLOBAL_DATA[[#This Row],[Spent 2021]],GLOBAL_DATA[[#This Row],[Spent 2022]],GLOBAL_DATA[[#This Row],[Spent 2023]])</f>
        <v>0</v>
      </c>
      <c r="AD3049" s="245" t="s">
        <v>562</v>
      </c>
      <c r="AE3049" s="246" t="s">
        <v>562</v>
      </c>
      <c r="AF3049" s="247" t="s">
        <v>562</v>
      </c>
      <c r="AG3049" s="246">
        <v>9</v>
      </c>
      <c r="AH3049" s="246" t="s">
        <v>562</v>
      </c>
      <c r="AI3049" s="246" t="s">
        <v>562</v>
      </c>
      <c r="AJ3049" s="245">
        <v>87</v>
      </c>
      <c r="AK3049" s="246" t="s">
        <v>562</v>
      </c>
      <c r="AL3049" s="247" t="s">
        <v>562</v>
      </c>
      <c r="AM3049" s="246" t="s">
        <v>562</v>
      </c>
      <c r="AN3049" s="246" t="s">
        <v>562</v>
      </c>
      <c r="AO3049" s="248" t="s">
        <v>562</v>
      </c>
      <c r="AP3049" s="249" t="s">
        <v>562</v>
      </c>
      <c r="AQ3049" s="249" t="s">
        <v>562</v>
      </c>
      <c r="AR3049" s="162">
        <f>IF(GLOBAL_DATA[[#This Row],[Target scope]]&lt;&gt;Target_Not_Applicable,GLOBAL_DATA[[#This Row],[Target scope]]*GLOBAL_DATA[[#This Row],[Implementation progress rate]],"")</f>
        <v>0</v>
      </c>
      <c r="AS3049" s="180">
        <f>IF(OR(GLOBAL_DATA[[#This Row],[Status]]=DATA!$J$6,GLOBAL_DATA[[#This Row],[Status]]=DATA!$J$7,GLOBAL_DATA[[#This Row],[Status]]=DATA!$J$8),1,0)</f>
        <v>0</v>
      </c>
      <c r="AT3049" s="181">
        <f>IF(GLOBAL_DATA[[#This Row],[Status]]=Status_No_Project,"",MAX(GLOBAL_DATA[[#This Row],[Initial end]],GLOBAL_DATA[[#This Row],[Re-estimated end]],43831))</f>
        <v>44925</v>
      </c>
      <c r="AU30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9" s="222">
        <f>IF(GLOBAL_DATA[[#This Row],[Target scope]]&lt;&gt;Target_Not_Applicable,COUNTBLANK(GLOBAL_DATA[[#This Row],[Target scope]:[Target justification (if&lt;100%)]]),0)+IF(GLOBAL_DATA[[#This Row],[Status]]&lt;&gt;Status_No_Project,COUNTBLANK(GLOBAL_DATA[[#This Row],[Implementation progress rate]:[CISO assessment]]),0)</f>
        <v>1</v>
      </c>
      <c r="AW3049" s="45">
        <f>SUBTOTAL(103,GLOBAL_DATA[[#This Row],[BU]])</f>
        <v>0</v>
      </c>
    </row>
    <row r="3050" spans="1:49" ht="51" hidden="1" x14ac:dyDescent="0.25">
      <c r="A3050" s="222" t="s">
        <v>40</v>
      </c>
      <c r="B3050" s="223" t="s">
        <v>904</v>
      </c>
      <c r="C3050" s="223" t="s">
        <v>402</v>
      </c>
      <c r="D3050" s="231" t="s">
        <v>584</v>
      </c>
      <c r="E3050" s="232" t="s">
        <v>2</v>
      </c>
      <c r="F3050" s="232"/>
      <c r="G3050" s="233"/>
      <c r="H3050" s="221"/>
      <c r="I3050" s="231" t="s">
        <v>568</v>
      </c>
      <c r="J3050" s="232"/>
      <c r="K3050" s="234"/>
      <c r="L3050" s="235"/>
      <c r="M3050" s="233"/>
      <c r="N3050" s="236"/>
      <c r="O3050" s="224" t="str">
        <f>IF(GLOBAL_DATA[[#This Row],[Target scope]]="","",INDEX(DATA_TargetStatusChoice[Target_Status_Choice],MATCH(GLOBAL_DATA[[#This Row],[Target scope]],DATA_TargetStatusChoice[Value],1)))</f>
        <v>FULL IMPLEMENTATION</v>
      </c>
      <c r="P3050" s="237">
        <v>1</v>
      </c>
      <c r="Q3050" s="238"/>
      <c r="R3050" s="250" t="s">
        <v>31</v>
      </c>
      <c r="S3050" s="251">
        <v>0</v>
      </c>
      <c r="T3050" s="251" t="s">
        <v>386</v>
      </c>
      <c r="U3050" s="252"/>
      <c r="V3050" s="239" t="s">
        <v>562</v>
      </c>
      <c r="W3050" s="240" t="s">
        <v>921</v>
      </c>
      <c r="X3050" s="241">
        <v>44197</v>
      </c>
      <c r="Y3050" s="241">
        <v>44560</v>
      </c>
      <c r="Z3050" s="241">
        <v>44560</v>
      </c>
      <c r="AA3050" s="242">
        <f>SUM(GLOBAL_DATA[[#This Row],[Initial 2020]],GLOBAL_DATA[[#This Row],[Initial 2021]],GLOBAL_DATA[[#This Row],[Initial 2022]],GLOBAL_DATA[[#This Row],[Initial 2023]])</f>
        <v>5</v>
      </c>
      <c r="AB3050" s="243">
        <f>SUM(GLOBAL_DATA[[#This Row],[Reestimated 2020]],GLOBAL_DATA[[#This Row],[Reestimated 2021]],GLOBAL_DATA[[#This Row],[Reestimated 2022]],GLOBAL_DATA[[#This Row],[Reestimated 2023]])</f>
        <v>0</v>
      </c>
      <c r="AC3050" s="244">
        <f>SUM(GLOBAL_DATA[[#This Row],[Spent 2020]],GLOBAL_DATA[[#This Row],[Spent 2021]],GLOBAL_DATA[[#This Row],[Spent 2022]],GLOBAL_DATA[[#This Row],[Spent 2023]])</f>
        <v>0</v>
      </c>
      <c r="AD3050" s="245" t="s">
        <v>562</v>
      </c>
      <c r="AE3050" s="246" t="s">
        <v>562</v>
      </c>
      <c r="AF3050" s="247" t="s">
        <v>562</v>
      </c>
      <c r="AG3050" s="246">
        <v>5</v>
      </c>
      <c r="AH3050" s="246" t="s">
        <v>562</v>
      </c>
      <c r="AI3050" s="246" t="s">
        <v>562</v>
      </c>
      <c r="AJ3050" s="245" t="s">
        <v>562</v>
      </c>
      <c r="AK3050" s="246" t="s">
        <v>562</v>
      </c>
      <c r="AL3050" s="247" t="s">
        <v>562</v>
      </c>
      <c r="AM3050" s="246" t="s">
        <v>562</v>
      </c>
      <c r="AN3050" s="246" t="s">
        <v>562</v>
      </c>
      <c r="AO3050" s="248" t="s">
        <v>562</v>
      </c>
      <c r="AP3050" s="249" t="s">
        <v>562</v>
      </c>
      <c r="AQ3050" s="249" t="s">
        <v>562</v>
      </c>
      <c r="AR3050" s="162">
        <f>IF(GLOBAL_DATA[[#This Row],[Target scope]]&lt;&gt;Target_Not_Applicable,GLOBAL_DATA[[#This Row],[Target scope]]*GLOBAL_DATA[[#This Row],[Implementation progress rate]],"")</f>
        <v>0</v>
      </c>
      <c r="AS3050" s="180">
        <f>IF(OR(GLOBAL_DATA[[#This Row],[Status]]=DATA!$J$6,GLOBAL_DATA[[#This Row],[Status]]=DATA!$J$7,GLOBAL_DATA[[#This Row],[Status]]=DATA!$J$8),1,0)</f>
        <v>0</v>
      </c>
      <c r="AT3050" s="181">
        <f>IF(GLOBAL_DATA[[#This Row],[Status]]=Status_No_Project,"",MAX(GLOBAL_DATA[[#This Row],[Initial end]],GLOBAL_DATA[[#This Row],[Re-estimated end]],43831))</f>
        <v>44560</v>
      </c>
      <c r="AU30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0" s="222">
        <f>IF(GLOBAL_DATA[[#This Row],[Target scope]]&lt;&gt;Target_Not_Applicable,COUNTBLANK(GLOBAL_DATA[[#This Row],[Target scope]:[Target justification (if&lt;100%)]]),0)+IF(GLOBAL_DATA[[#This Row],[Status]]&lt;&gt;Status_No_Project,COUNTBLANK(GLOBAL_DATA[[#This Row],[Implementation progress rate]:[CISO assessment]]),0)</f>
        <v>1</v>
      </c>
      <c r="AW3050" s="45">
        <f>SUBTOTAL(103,GLOBAL_DATA[[#This Row],[BU]])</f>
        <v>0</v>
      </c>
    </row>
    <row r="3051" spans="1:49" ht="51" hidden="1" x14ac:dyDescent="0.25">
      <c r="A3051" s="222" t="s">
        <v>40</v>
      </c>
      <c r="B3051" s="223" t="s">
        <v>904</v>
      </c>
      <c r="C3051" s="223" t="s">
        <v>402</v>
      </c>
      <c r="D3051" s="231" t="s">
        <v>585</v>
      </c>
      <c r="E3051" s="232" t="s">
        <v>2</v>
      </c>
      <c r="F3051" s="232"/>
      <c r="G3051" s="233"/>
      <c r="H3051" s="221"/>
      <c r="I3051" s="231" t="s">
        <v>568</v>
      </c>
      <c r="J3051" s="232"/>
      <c r="K3051" s="234"/>
      <c r="L3051" s="235"/>
      <c r="M3051" s="233"/>
      <c r="N3051" s="236"/>
      <c r="O3051" s="224" t="str">
        <f>IF(GLOBAL_DATA[[#This Row],[Target scope]]="","",INDEX(DATA_TargetStatusChoice[Target_Status_Choice],MATCH(GLOBAL_DATA[[#This Row],[Target scope]],DATA_TargetStatusChoice[Value],1)))</f>
        <v>FULL IMPLEMENTATION</v>
      </c>
      <c r="P3051" s="237">
        <v>1</v>
      </c>
      <c r="Q3051" s="238"/>
      <c r="R3051" s="250" t="s">
        <v>32</v>
      </c>
      <c r="S3051" s="251">
        <v>0.6</v>
      </c>
      <c r="T3051" s="251" t="s">
        <v>386</v>
      </c>
      <c r="U3051" s="252"/>
      <c r="V3051" s="239" t="s">
        <v>562</v>
      </c>
      <c r="W3051" s="240" t="s">
        <v>390</v>
      </c>
      <c r="X3051" s="241">
        <v>43466</v>
      </c>
      <c r="Y3051" s="241">
        <v>44195</v>
      </c>
      <c r="Z3051" s="241">
        <v>44560</v>
      </c>
      <c r="AA3051" s="242">
        <f>SUM(GLOBAL_DATA[[#This Row],[Initial 2020]],GLOBAL_DATA[[#This Row],[Initial 2021]],GLOBAL_DATA[[#This Row],[Initial 2022]],GLOBAL_DATA[[#This Row],[Initial 2023]])</f>
        <v>0</v>
      </c>
      <c r="AB3051" s="243">
        <f>SUM(GLOBAL_DATA[[#This Row],[Reestimated 2020]],GLOBAL_DATA[[#This Row],[Reestimated 2021]],GLOBAL_DATA[[#This Row],[Reestimated 2022]],GLOBAL_DATA[[#This Row],[Reestimated 2023]])</f>
        <v>0</v>
      </c>
      <c r="AC3051" s="244">
        <f>SUM(GLOBAL_DATA[[#This Row],[Spent 2020]],GLOBAL_DATA[[#This Row],[Spent 2021]],GLOBAL_DATA[[#This Row],[Spent 2022]],GLOBAL_DATA[[#This Row],[Spent 2023]])</f>
        <v>0</v>
      </c>
      <c r="AD3051" s="245">
        <v>0</v>
      </c>
      <c r="AE3051" s="246" t="s">
        <v>562</v>
      </c>
      <c r="AF3051" s="247" t="s">
        <v>562</v>
      </c>
      <c r="AG3051" s="246">
        <v>0</v>
      </c>
      <c r="AH3051" s="246" t="s">
        <v>562</v>
      </c>
      <c r="AI3051" s="246" t="s">
        <v>562</v>
      </c>
      <c r="AJ3051" s="245" t="s">
        <v>562</v>
      </c>
      <c r="AK3051" s="246" t="s">
        <v>562</v>
      </c>
      <c r="AL3051" s="247" t="s">
        <v>562</v>
      </c>
      <c r="AM3051" s="246" t="s">
        <v>562</v>
      </c>
      <c r="AN3051" s="246" t="s">
        <v>562</v>
      </c>
      <c r="AO3051" s="248" t="s">
        <v>562</v>
      </c>
      <c r="AP3051" s="249" t="s">
        <v>562</v>
      </c>
      <c r="AQ3051" s="249" t="s">
        <v>562</v>
      </c>
      <c r="AR3051" s="162">
        <f>IF(GLOBAL_DATA[[#This Row],[Target scope]]&lt;&gt;Target_Not_Applicable,GLOBAL_DATA[[#This Row],[Target scope]]*GLOBAL_DATA[[#This Row],[Implementation progress rate]],"")</f>
        <v>0.6</v>
      </c>
      <c r="AS3051" s="180">
        <f>IF(OR(GLOBAL_DATA[[#This Row],[Status]]=DATA!$J$6,GLOBAL_DATA[[#This Row],[Status]]=DATA!$J$7,GLOBAL_DATA[[#This Row],[Status]]=DATA!$J$8),1,0)</f>
        <v>0</v>
      </c>
      <c r="AT3051" s="181">
        <f>IF(GLOBAL_DATA[[#This Row],[Status]]=Status_No_Project,"",MAX(GLOBAL_DATA[[#This Row],[Initial end]],GLOBAL_DATA[[#This Row],[Re-estimated end]],43831))</f>
        <v>44560</v>
      </c>
      <c r="AU30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1" s="222">
        <f>IF(GLOBAL_DATA[[#This Row],[Target scope]]&lt;&gt;Target_Not_Applicable,COUNTBLANK(GLOBAL_DATA[[#This Row],[Target scope]:[Target justification (if&lt;100%)]]),0)+IF(GLOBAL_DATA[[#This Row],[Status]]&lt;&gt;Status_No_Project,COUNTBLANK(GLOBAL_DATA[[#This Row],[Implementation progress rate]:[CISO assessment]]),0)</f>
        <v>1</v>
      </c>
      <c r="AW3051" s="45">
        <f>SUBTOTAL(103,GLOBAL_DATA[[#This Row],[BU]])</f>
        <v>0</v>
      </c>
    </row>
    <row r="3052" spans="1:49" ht="51" hidden="1" x14ac:dyDescent="0.25">
      <c r="A3052" s="222" t="s">
        <v>40</v>
      </c>
      <c r="B3052" s="223" t="s">
        <v>904</v>
      </c>
      <c r="C3052" s="223" t="s">
        <v>402</v>
      </c>
      <c r="D3052" s="231" t="s">
        <v>586</v>
      </c>
      <c r="E3052" s="232" t="s">
        <v>2</v>
      </c>
      <c r="F3052" s="232"/>
      <c r="G3052" s="233"/>
      <c r="H3052" s="221"/>
      <c r="I3052" s="231" t="s">
        <v>568</v>
      </c>
      <c r="J3052" s="232"/>
      <c r="K3052" s="234"/>
      <c r="L3052" s="235"/>
      <c r="M3052" s="233"/>
      <c r="N3052" s="236"/>
      <c r="O3052" s="224" t="str">
        <f>IF(GLOBAL_DATA[[#This Row],[Target scope]]="","",INDEX(DATA_TargetStatusChoice[Target_Status_Choice],MATCH(GLOBAL_DATA[[#This Row],[Target scope]],DATA_TargetStatusChoice[Value],1)))</f>
        <v>FULL IMPLEMENTATION</v>
      </c>
      <c r="P3052" s="237">
        <v>1</v>
      </c>
      <c r="Q3052" s="238"/>
      <c r="R3052" s="250" t="s">
        <v>32</v>
      </c>
      <c r="S3052" s="251">
        <v>0.1</v>
      </c>
      <c r="T3052" s="251" t="s">
        <v>386</v>
      </c>
      <c r="U3052" s="252"/>
      <c r="V3052" s="239" t="s">
        <v>562</v>
      </c>
      <c r="W3052" s="240" t="s">
        <v>921</v>
      </c>
      <c r="X3052" s="241">
        <v>43831</v>
      </c>
      <c r="Y3052" s="241">
        <v>44195</v>
      </c>
      <c r="Z3052" s="241">
        <v>44377</v>
      </c>
      <c r="AA3052" s="242">
        <f>SUM(GLOBAL_DATA[[#This Row],[Initial 2020]],GLOBAL_DATA[[#This Row],[Initial 2021]],GLOBAL_DATA[[#This Row],[Initial 2022]],GLOBAL_DATA[[#This Row],[Initial 2023]])</f>
        <v>1</v>
      </c>
      <c r="AB3052" s="243">
        <f>SUM(GLOBAL_DATA[[#This Row],[Reestimated 2020]],GLOBAL_DATA[[#This Row],[Reestimated 2021]],GLOBAL_DATA[[#This Row],[Reestimated 2022]],GLOBAL_DATA[[#This Row],[Reestimated 2023]])</f>
        <v>0</v>
      </c>
      <c r="AC3052" s="244">
        <f>SUM(GLOBAL_DATA[[#This Row],[Spent 2020]],GLOBAL_DATA[[#This Row],[Spent 2021]],GLOBAL_DATA[[#This Row],[Spent 2022]],GLOBAL_DATA[[#This Row],[Spent 2023]])</f>
        <v>0</v>
      </c>
      <c r="AD3052" s="245">
        <v>1</v>
      </c>
      <c r="AE3052" s="246" t="s">
        <v>562</v>
      </c>
      <c r="AF3052" s="247" t="s">
        <v>562</v>
      </c>
      <c r="AG3052" s="246">
        <v>0</v>
      </c>
      <c r="AH3052" s="246" t="s">
        <v>562</v>
      </c>
      <c r="AI3052" s="246" t="s">
        <v>562</v>
      </c>
      <c r="AJ3052" s="245" t="s">
        <v>562</v>
      </c>
      <c r="AK3052" s="246" t="s">
        <v>562</v>
      </c>
      <c r="AL3052" s="247" t="s">
        <v>562</v>
      </c>
      <c r="AM3052" s="246" t="s">
        <v>562</v>
      </c>
      <c r="AN3052" s="246" t="s">
        <v>562</v>
      </c>
      <c r="AO3052" s="248" t="s">
        <v>562</v>
      </c>
      <c r="AP3052" s="249" t="s">
        <v>562</v>
      </c>
      <c r="AQ3052" s="249" t="s">
        <v>562</v>
      </c>
      <c r="AR3052" s="162">
        <f>IF(GLOBAL_DATA[[#This Row],[Target scope]]&lt;&gt;Target_Not_Applicable,GLOBAL_DATA[[#This Row],[Target scope]]*GLOBAL_DATA[[#This Row],[Implementation progress rate]],"")</f>
        <v>0.1</v>
      </c>
      <c r="AS3052" s="180">
        <f>IF(OR(GLOBAL_DATA[[#This Row],[Status]]=DATA!$J$6,GLOBAL_DATA[[#This Row],[Status]]=DATA!$J$7,GLOBAL_DATA[[#This Row],[Status]]=DATA!$J$8),1,0)</f>
        <v>0</v>
      </c>
      <c r="AT3052" s="181">
        <f>IF(GLOBAL_DATA[[#This Row],[Status]]=Status_No_Project,"",MAX(GLOBAL_DATA[[#This Row],[Initial end]],GLOBAL_DATA[[#This Row],[Re-estimated end]],43831))</f>
        <v>44377</v>
      </c>
      <c r="AU30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2" s="222">
        <f>IF(GLOBAL_DATA[[#This Row],[Target scope]]&lt;&gt;Target_Not_Applicable,COUNTBLANK(GLOBAL_DATA[[#This Row],[Target scope]:[Target justification (if&lt;100%)]]),0)+IF(GLOBAL_DATA[[#This Row],[Status]]&lt;&gt;Status_No_Project,COUNTBLANK(GLOBAL_DATA[[#This Row],[Implementation progress rate]:[CISO assessment]]),0)</f>
        <v>1</v>
      </c>
      <c r="AW3052" s="45">
        <f>SUBTOTAL(103,GLOBAL_DATA[[#This Row],[BU]])</f>
        <v>0</v>
      </c>
    </row>
    <row r="3053" spans="1:49" ht="51" x14ac:dyDescent="0.25">
      <c r="A3053" s="222" t="s">
        <v>40</v>
      </c>
      <c r="B3053" s="223" t="s">
        <v>904</v>
      </c>
      <c r="C3053" s="223" t="s">
        <v>402</v>
      </c>
      <c r="D3053" s="231" t="s">
        <v>587</v>
      </c>
      <c r="E3053" s="232" t="s">
        <v>2</v>
      </c>
      <c r="F3053" s="232"/>
      <c r="G3053" s="233"/>
      <c r="H3053" s="221" t="s">
        <v>568</v>
      </c>
      <c r="I3053" s="231" t="s">
        <v>568</v>
      </c>
      <c r="J3053" s="232"/>
      <c r="K3053" s="234"/>
      <c r="L3053" s="235"/>
      <c r="M3053" s="233"/>
      <c r="N3053" s="236"/>
      <c r="O3053" s="224" t="str">
        <f>IF(GLOBAL_DATA[[#This Row],[Target scope]]="","",INDEX(DATA_TargetStatusChoice[Target_Status_Choice],MATCH(GLOBAL_DATA[[#This Row],[Target scope]],DATA_TargetStatusChoice[Value],1)))</f>
        <v>FULL IMPLEMENTATION</v>
      </c>
      <c r="P3053" s="237">
        <v>1</v>
      </c>
      <c r="Q3053" s="238"/>
      <c r="R3053" s="250" t="s">
        <v>32</v>
      </c>
      <c r="S3053" s="251">
        <v>0.67</v>
      </c>
      <c r="T3053" s="251" t="s">
        <v>386</v>
      </c>
      <c r="U3053" s="252"/>
      <c r="V3053" s="239" t="s">
        <v>562</v>
      </c>
      <c r="W3053" s="240" t="s">
        <v>921</v>
      </c>
      <c r="X3053" s="241">
        <v>43466</v>
      </c>
      <c r="Y3053" s="241">
        <v>44195</v>
      </c>
      <c r="Z3053" s="241">
        <v>44377</v>
      </c>
      <c r="AA3053" s="242">
        <f>SUM(GLOBAL_DATA[[#This Row],[Initial 2020]],GLOBAL_DATA[[#This Row],[Initial 2021]],GLOBAL_DATA[[#This Row],[Initial 2022]],GLOBAL_DATA[[#This Row],[Initial 2023]])</f>
        <v>4</v>
      </c>
      <c r="AB3053" s="243">
        <f>SUM(GLOBAL_DATA[[#This Row],[Reestimated 2020]],GLOBAL_DATA[[#This Row],[Reestimated 2021]],GLOBAL_DATA[[#This Row],[Reestimated 2022]],GLOBAL_DATA[[#This Row],[Reestimated 2023]])</f>
        <v>0</v>
      </c>
      <c r="AC3053" s="244">
        <f>SUM(GLOBAL_DATA[[#This Row],[Spent 2020]],GLOBAL_DATA[[#This Row],[Spent 2021]],GLOBAL_DATA[[#This Row],[Spent 2022]],GLOBAL_DATA[[#This Row],[Spent 2023]])</f>
        <v>0</v>
      </c>
      <c r="AD3053" s="245">
        <v>0</v>
      </c>
      <c r="AE3053" s="246" t="s">
        <v>562</v>
      </c>
      <c r="AF3053" s="247" t="s">
        <v>562</v>
      </c>
      <c r="AG3053" s="246">
        <v>4</v>
      </c>
      <c r="AH3053" s="246" t="s">
        <v>562</v>
      </c>
      <c r="AI3053" s="246" t="s">
        <v>562</v>
      </c>
      <c r="AJ3053" s="245" t="s">
        <v>562</v>
      </c>
      <c r="AK3053" s="246" t="s">
        <v>562</v>
      </c>
      <c r="AL3053" s="247" t="s">
        <v>562</v>
      </c>
      <c r="AM3053" s="246" t="s">
        <v>562</v>
      </c>
      <c r="AN3053" s="246" t="s">
        <v>562</v>
      </c>
      <c r="AO3053" s="248" t="s">
        <v>562</v>
      </c>
      <c r="AP3053" s="249" t="s">
        <v>562</v>
      </c>
      <c r="AQ3053" s="249" t="s">
        <v>562</v>
      </c>
      <c r="AR3053" s="162">
        <f>IF(GLOBAL_DATA[[#This Row],[Target scope]]&lt;&gt;Target_Not_Applicable,GLOBAL_DATA[[#This Row],[Target scope]]*GLOBAL_DATA[[#This Row],[Implementation progress rate]],"")</f>
        <v>0.67</v>
      </c>
      <c r="AS3053" s="180">
        <f>IF(OR(GLOBAL_DATA[[#This Row],[Status]]=DATA!$J$6,GLOBAL_DATA[[#This Row],[Status]]=DATA!$J$7,GLOBAL_DATA[[#This Row],[Status]]=DATA!$J$8),1,0)</f>
        <v>0</v>
      </c>
      <c r="AT3053" s="181">
        <f>IF(GLOBAL_DATA[[#This Row],[Status]]=Status_No_Project,"",MAX(GLOBAL_DATA[[#This Row],[Initial end]],GLOBAL_DATA[[#This Row],[Re-estimated end]],43831))</f>
        <v>44377</v>
      </c>
      <c r="AU30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3" s="222">
        <f>IF(GLOBAL_DATA[[#This Row],[Target scope]]&lt;&gt;Target_Not_Applicable,COUNTBLANK(GLOBAL_DATA[[#This Row],[Target scope]:[Target justification (if&lt;100%)]]),0)+IF(GLOBAL_DATA[[#This Row],[Status]]&lt;&gt;Status_No_Project,COUNTBLANK(GLOBAL_DATA[[#This Row],[Implementation progress rate]:[CISO assessment]]),0)</f>
        <v>1</v>
      </c>
      <c r="AW3053" s="45">
        <f>SUBTOTAL(103,GLOBAL_DATA[[#This Row],[BU]])</f>
        <v>1</v>
      </c>
    </row>
    <row r="3054" spans="1:49" ht="51" x14ac:dyDescent="0.25">
      <c r="A3054" s="222" t="s">
        <v>40</v>
      </c>
      <c r="B3054" s="223" t="s">
        <v>904</v>
      </c>
      <c r="C3054" s="223" t="s">
        <v>402</v>
      </c>
      <c r="D3054" s="231" t="s">
        <v>588</v>
      </c>
      <c r="E3054" s="232" t="s">
        <v>2</v>
      </c>
      <c r="F3054" s="232"/>
      <c r="G3054" s="233"/>
      <c r="H3054" s="221" t="s">
        <v>568</v>
      </c>
      <c r="I3054" s="231" t="s">
        <v>568</v>
      </c>
      <c r="J3054" s="232"/>
      <c r="K3054" s="234"/>
      <c r="L3054" s="235"/>
      <c r="M3054" s="233"/>
      <c r="N3054" s="236"/>
      <c r="O3054" s="224" t="str">
        <f>IF(GLOBAL_DATA[[#This Row],[Target scope]]="","",INDEX(DATA_TargetStatusChoice[Target_Status_Choice],MATCH(GLOBAL_DATA[[#This Row],[Target scope]],DATA_TargetStatusChoice[Value],1)))</f>
        <v/>
      </c>
      <c r="P3054" s="237" t="s">
        <v>562</v>
      </c>
      <c r="Q3054" s="238"/>
      <c r="R3054" s="250" t="s">
        <v>562</v>
      </c>
      <c r="S3054" s="251"/>
      <c r="T3054" s="251" t="s">
        <v>562</v>
      </c>
      <c r="U3054" s="252"/>
      <c r="V3054" s="239" t="s">
        <v>562</v>
      </c>
      <c r="W3054" s="240" t="s">
        <v>562</v>
      </c>
      <c r="X3054" s="241" t="s">
        <v>562</v>
      </c>
      <c r="Y3054" s="241" t="s">
        <v>562</v>
      </c>
      <c r="Z3054" s="241" t="s">
        <v>562</v>
      </c>
      <c r="AA3054" s="242">
        <f>SUM(GLOBAL_DATA[[#This Row],[Initial 2020]],GLOBAL_DATA[[#This Row],[Initial 2021]],GLOBAL_DATA[[#This Row],[Initial 2022]],GLOBAL_DATA[[#This Row],[Initial 2023]])</f>
        <v>0</v>
      </c>
      <c r="AB3054" s="243">
        <f>SUM(GLOBAL_DATA[[#This Row],[Reestimated 2020]],GLOBAL_DATA[[#This Row],[Reestimated 2021]],GLOBAL_DATA[[#This Row],[Reestimated 2022]],GLOBAL_DATA[[#This Row],[Reestimated 2023]])</f>
        <v>0</v>
      </c>
      <c r="AC3054" s="244">
        <f>SUM(GLOBAL_DATA[[#This Row],[Spent 2020]],GLOBAL_DATA[[#This Row],[Spent 2021]],GLOBAL_DATA[[#This Row],[Spent 2022]],GLOBAL_DATA[[#This Row],[Spent 2023]])</f>
        <v>0</v>
      </c>
      <c r="AD3054" s="245" t="s">
        <v>562</v>
      </c>
      <c r="AE3054" s="246" t="s">
        <v>562</v>
      </c>
      <c r="AF3054" s="247" t="s">
        <v>562</v>
      </c>
      <c r="AG3054" s="246" t="s">
        <v>562</v>
      </c>
      <c r="AH3054" s="246" t="s">
        <v>562</v>
      </c>
      <c r="AI3054" s="246" t="s">
        <v>562</v>
      </c>
      <c r="AJ3054" s="245" t="s">
        <v>562</v>
      </c>
      <c r="AK3054" s="246" t="s">
        <v>562</v>
      </c>
      <c r="AL3054" s="247" t="s">
        <v>562</v>
      </c>
      <c r="AM3054" s="246" t="s">
        <v>562</v>
      </c>
      <c r="AN3054" s="246" t="s">
        <v>562</v>
      </c>
      <c r="AO3054" s="248" t="s">
        <v>562</v>
      </c>
      <c r="AP3054" s="249" t="s">
        <v>562</v>
      </c>
      <c r="AQ3054" s="249" t="s">
        <v>562</v>
      </c>
      <c r="AR3054" s="162"/>
      <c r="AS3054" s="180">
        <f>IF(OR(GLOBAL_DATA[[#This Row],[Status]]=DATA!$J$6,GLOBAL_DATA[[#This Row],[Status]]=DATA!$J$7,GLOBAL_DATA[[#This Row],[Status]]=DATA!$J$8),1,0)</f>
        <v>0</v>
      </c>
      <c r="AT3054" s="181">
        <f>IF(GLOBAL_DATA[[#This Row],[Status]]=Status_No_Project,"",MAX(GLOBAL_DATA[[#This Row],[Initial end]],GLOBAL_DATA[[#This Row],[Re-estimated end]],43831))</f>
        <v>43831</v>
      </c>
      <c r="AU30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4" s="222">
        <f>IF(GLOBAL_DATA[[#This Row],[Target scope]]&lt;&gt;Target_Not_Applicable,COUNTBLANK(GLOBAL_DATA[[#This Row],[Target scope]:[Target justification (if&lt;100%)]]),0)+IF(GLOBAL_DATA[[#This Row],[Status]]&lt;&gt;Status_No_Project,COUNTBLANK(GLOBAL_DATA[[#This Row],[Implementation progress rate]:[CISO assessment]]),0)</f>
        <v>4</v>
      </c>
      <c r="AW3054" s="45">
        <f>SUBTOTAL(103,GLOBAL_DATA[[#This Row],[BU]])</f>
        <v>1</v>
      </c>
    </row>
    <row r="3055" spans="1:49" ht="51" x14ac:dyDescent="0.25">
      <c r="A3055" s="222" t="s">
        <v>40</v>
      </c>
      <c r="B3055" s="223" t="s">
        <v>904</v>
      </c>
      <c r="C3055" s="223" t="s">
        <v>402</v>
      </c>
      <c r="D3055" s="231" t="s">
        <v>589</v>
      </c>
      <c r="E3055" s="232" t="s">
        <v>2</v>
      </c>
      <c r="F3055" s="232"/>
      <c r="G3055" s="233"/>
      <c r="H3055" s="221" t="s">
        <v>570</v>
      </c>
      <c r="I3055" s="231" t="s">
        <v>568</v>
      </c>
      <c r="J3055" s="232"/>
      <c r="K3055" s="234"/>
      <c r="L3055" s="235"/>
      <c r="M3055" s="233"/>
      <c r="N3055" s="236"/>
      <c r="O3055" s="224" t="str">
        <f>IF(GLOBAL_DATA[[#This Row],[Target scope]]="","",INDEX(DATA_TargetStatusChoice[Target_Status_Choice],MATCH(GLOBAL_DATA[[#This Row],[Target scope]],DATA_TargetStatusChoice[Value],1)))</f>
        <v>FULL IMPLEMENTATION</v>
      </c>
      <c r="P3055" s="237">
        <v>1</v>
      </c>
      <c r="Q3055" s="238"/>
      <c r="R3055" s="250" t="s">
        <v>32</v>
      </c>
      <c r="S3055" s="251">
        <v>0.8</v>
      </c>
      <c r="T3055" s="251" t="s">
        <v>386</v>
      </c>
      <c r="U3055" s="252"/>
      <c r="V3055" s="239" t="s">
        <v>562</v>
      </c>
      <c r="W3055" s="240" t="s">
        <v>924</v>
      </c>
      <c r="X3055" s="241">
        <v>43466</v>
      </c>
      <c r="Y3055" s="241">
        <v>44195</v>
      </c>
      <c r="Z3055" s="241">
        <v>44560</v>
      </c>
      <c r="AA3055" s="242">
        <f>SUM(GLOBAL_DATA[[#This Row],[Initial 2020]],GLOBAL_DATA[[#This Row],[Initial 2021]],GLOBAL_DATA[[#This Row],[Initial 2022]],GLOBAL_DATA[[#This Row],[Initial 2023]])</f>
        <v>1</v>
      </c>
      <c r="AB3055" s="243">
        <f>SUM(GLOBAL_DATA[[#This Row],[Reestimated 2020]],GLOBAL_DATA[[#This Row],[Reestimated 2021]],GLOBAL_DATA[[#This Row],[Reestimated 2022]],GLOBAL_DATA[[#This Row],[Reestimated 2023]])</f>
        <v>0</v>
      </c>
      <c r="AC3055" s="244">
        <f>SUM(GLOBAL_DATA[[#This Row],[Spent 2020]],GLOBAL_DATA[[#This Row],[Spent 2021]],GLOBAL_DATA[[#This Row],[Spent 2022]],GLOBAL_DATA[[#This Row],[Spent 2023]])</f>
        <v>0</v>
      </c>
      <c r="AD3055" s="245">
        <v>1</v>
      </c>
      <c r="AE3055" s="246" t="s">
        <v>562</v>
      </c>
      <c r="AF3055" s="247" t="s">
        <v>562</v>
      </c>
      <c r="AG3055" s="246">
        <v>0</v>
      </c>
      <c r="AH3055" s="246" t="s">
        <v>562</v>
      </c>
      <c r="AI3055" s="246" t="s">
        <v>562</v>
      </c>
      <c r="AJ3055" s="245" t="s">
        <v>562</v>
      </c>
      <c r="AK3055" s="246" t="s">
        <v>562</v>
      </c>
      <c r="AL3055" s="247" t="s">
        <v>562</v>
      </c>
      <c r="AM3055" s="246" t="s">
        <v>562</v>
      </c>
      <c r="AN3055" s="246" t="s">
        <v>562</v>
      </c>
      <c r="AO3055" s="248" t="s">
        <v>562</v>
      </c>
      <c r="AP3055" s="249" t="s">
        <v>562</v>
      </c>
      <c r="AQ3055" s="249" t="s">
        <v>562</v>
      </c>
      <c r="AR3055" s="162">
        <f>IF(GLOBAL_DATA[[#This Row],[Target scope]]&lt;&gt;Target_Not_Applicable,GLOBAL_DATA[[#This Row],[Target scope]]*GLOBAL_DATA[[#This Row],[Implementation progress rate]],"")</f>
        <v>0.8</v>
      </c>
      <c r="AS3055" s="180">
        <f>IF(OR(GLOBAL_DATA[[#This Row],[Status]]=DATA!$J$6,GLOBAL_DATA[[#This Row],[Status]]=DATA!$J$7,GLOBAL_DATA[[#This Row],[Status]]=DATA!$J$8),1,0)</f>
        <v>0</v>
      </c>
      <c r="AT3055" s="181">
        <f>IF(GLOBAL_DATA[[#This Row],[Status]]=Status_No_Project,"",MAX(GLOBAL_DATA[[#This Row],[Initial end]],GLOBAL_DATA[[#This Row],[Re-estimated end]],43831))</f>
        <v>44560</v>
      </c>
      <c r="AU30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5" s="222">
        <f>IF(GLOBAL_DATA[[#This Row],[Target scope]]&lt;&gt;Target_Not_Applicable,COUNTBLANK(GLOBAL_DATA[[#This Row],[Target scope]:[Target justification (if&lt;100%)]]),0)+IF(GLOBAL_DATA[[#This Row],[Status]]&lt;&gt;Status_No_Project,COUNTBLANK(GLOBAL_DATA[[#This Row],[Implementation progress rate]:[CISO assessment]]),0)</f>
        <v>1</v>
      </c>
      <c r="AW3055" s="45">
        <f>SUBTOTAL(103,GLOBAL_DATA[[#This Row],[BU]])</f>
        <v>1</v>
      </c>
    </row>
    <row r="3056" spans="1:49" ht="51" x14ac:dyDescent="0.25">
      <c r="A3056" s="222" t="s">
        <v>40</v>
      </c>
      <c r="B3056" s="223" t="s">
        <v>904</v>
      </c>
      <c r="C3056" s="223" t="s">
        <v>402</v>
      </c>
      <c r="D3056" s="231" t="s">
        <v>590</v>
      </c>
      <c r="E3056" s="232" t="s">
        <v>2</v>
      </c>
      <c r="F3056" s="232"/>
      <c r="G3056" s="233"/>
      <c r="H3056" s="221" t="s">
        <v>568</v>
      </c>
      <c r="I3056" s="231" t="s">
        <v>568</v>
      </c>
      <c r="J3056" s="232"/>
      <c r="K3056" s="234"/>
      <c r="L3056" s="235"/>
      <c r="M3056" s="233"/>
      <c r="N3056" s="236"/>
      <c r="O3056" s="224" t="str">
        <f>IF(GLOBAL_DATA[[#This Row],[Target scope]]="","",INDEX(DATA_TargetStatusChoice[Target_Status_Choice],MATCH(GLOBAL_DATA[[#This Row],[Target scope]],DATA_TargetStatusChoice[Value],1)))</f>
        <v>FULL IMPLEMENTATION</v>
      </c>
      <c r="P3056" s="237">
        <v>1</v>
      </c>
      <c r="Q3056" s="238"/>
      <c r="R3056" s="250" t="s">
        <v>32</v>
      </c>
      <c r="S3056" s="251">
        <v>0.6</v>
      </c>
      <c r="T3056" s="251" t="s">
        <v>386</v>
      </c>
      <c r="U3056" s="252"/>
      <c r="V3056" s="239" t="s">
        <v>562</v>
      </c>
      <c r="W3056" s="240" t="s">
        <v>924</v>
      </c>
      <c r="X3056" s="241">
        <v>43466</v>
      </c>
      <c r="Y3056" s="241">
        <v>44195</v>
      </c>
      <c r="Z3056" s="241">
        <v>44560</v>
      </c>
      <c r="AA3056" s="242">
        <f>SUM(GLOBAL_DATA[[#This Row],[Initial 2020]],GLOBAL_DATA[[#This Row],[Initial 2021]],GLOBAL_DATA[[#This Row],[Initial 2022]],GLOBAL_DATA[[#This Row],[Initial 2023]])</f>
        <v>1</v>
      </c>
      <c r="AB3056" s="243">
        <f>SUM(GLOBAL_DATA[[#This Row],[Reestimated 2020]],GLOBAL_DATA[[#This Row],[Reestimated 2021]],GLOBAL_DATA[[#This Row],[Reestimated 2022]],GLOBAL_DATA[[#This Row],[Reestimated 2023]])</f>
        <v>0</v>
      </c>
      <c r="AC3056" s="244">
        <f>SUM(GLOBAL_DATA[[#This Row],[Spent 2020]],GLOBAL_DATA[[#This Row],[Spent 2021]],GLOBAL_DATA[[#This Row],[Spent 2022]],GLOBAL_DATA[[#This Row],[Spent 2023]])</f>
        <v>0</v>
      </c>
      <c r="AD3056" s="245">
        <v>1</v>
      </c>
      <c r="AE3056" s="246" t="s">
        <v>562</v>
      </c>
      <c r="AF3056" s="247" t="s">
        <v>562</v>
      </c>
      <c r="AG3056" s="246">
        <v>0</v>
      </c>
      <c r="AH3056" s="246" t="s">
        <v>562</v>
      </c>
      <c r="AI3056" s="246" t="s">
        <v>562</v>
      </c>
      <c r="AJ3056" s="245" t="s">
        <v>562</v>
      </c>
      <c r="AK3056" s="246" t="s">
        <v>562</v>
      </c>
      <c r="AL3056" s="247" t="s">
        <v>562</v>
      </c>
      <c r="AM3056" s="246" t="s">
        <v>562</v>
      </c>
      <c r="AN3056" s="246" t="s">
        <v>562</v>
      </c>
      <c r="AO3056" s="248" t="s">
        <v>562</v>
      </c>
      <c r="AP3056" s="249" t="s">
        <v>562</v>
      </c>
      <c r="AQ3056" s="249" t="s">
        <v>562</v>
      </c>
      <c r="AR3056" s="162">
        <f>IF(GLOBAL_DATA[[#This Row],[Target scope]]&lt;&gt;Target_Not_Applicable,GLOBAL_DATA[[#This Row],[Target scope]]*GLOBAL_DATA[[#This Row],[Implementation progress rate]],"")</f>
        <v>0.6</v>
      </c>
      <c r="AS3056" s="180">
        <f>IF(OR(GLOBAL_DATA[[#This Row],[Status]]=DATA!$J$6,GLOBAL_DATA[[#This Row],[Status]]=DATA!$J$7,GLOBAL_DATA[[#This Row],[Status]]=DATA!$J$8),1,0)</f>
        <v>0</v>
      </c>
      <c r="AT3056" s="181">
        <f>IF(GLOBAL_DATA[[#This Row],[Status]]=Status_No_Project,"",MAX(GLOBAL_DATA[[#This Row],[Initial end]],GLOBAL_DATA[[#This Row],[Re-estimated end]],43831))</f>
        <v>44560</v>
      </c>
      <c r="AU30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6" s="222">
        <f>IF(GLOBAL_DATA[[#This Row],[Target scope]]&lt;&gt;Target_Not_Applicable,COUNTBLANK(GLOBAL_DATA[[#This Row],[Target scope]:[Target justification (if&lt;100%)]]),0)+IF(GLOBAL_DATA[[#This Row],[Status]]&lt;&gt;Status_No_Project,COUNTBLANK(GLOBAL_DATA[[#This Row],[Implementation progress rate]:[CISO assessment]]),0)</f>
        <v>1</v>
      </c>
      <c r="AW3056" s="45">
        <f>SUBTOTAL(103,GLOBAL_DATA[[#This Row],[BU]])</f>
        <v>1</v>
      </c>
    </row>
    <row r="3057" spans="1:49" ht="51" x14ac:dyDescent="0.25">
      <c r="A3057" s="222" t="s">
        <v>40</v>
      </c>
      <c r="B3057" s="223" t="s">
        <v>904</v>
      </c>
      <c r="C3057" s="223" t="s">
        <v>402</v>
      </c>
      <c r="D3057" s="231" t="s">
        <v>591</v>
      </c>
      <c r="E3057" s="232" t="s">
        <v>2</v>
      </c>
      <c r="F3057" s="232"/>
      <c r="G3057" s="233"/>
      <c r="H3057" s="221" t="s">
        <v>568</v>
      </c>
      <c r="I3057" s="231" t="s">
        <v>568</v>
      </c>
      <c r="J3057" s="232"/>
      <c r="K3057" s="234"/>
      <c r="L3057" s="235"/>
      <c r="M3057" s="233"/>
      <c r="N3057" s="236"/>
      <c r="O3057" s="224" t="str">
        <f>IF(GLOBAL_DATA[[#This Row],[Target scope]]="","",INDEX(DATA_TargetStatusChoice[Target_Status_Choice],MATCH(GLOBAL_DATA[[#This Row],[Target scope]],DATA_TargetStatusChoice[Value],1)))</f>
        <v/>
      </c>
      <c r="P3057" s="237" t="s">
        <v>562</v>
      </c>
      <c r="Q3057" s="238"/>
      <c r="R3057" s="250" t="s">
        <v>562</v>
      </c>
      <c r="S3057" s="251"/>
      <c r="T3057" s="251" t="s">
        <v>562</v>
      </c>
      <c r="U3057" s="252"/>
      <c r="V3057" s="239" t="s">
        <v>562</v>
      </c>
      <c r="W3057" s="240" t="s">
        <v>562</v>
      </c>
      <c r="X3057" s="241" t="s">
        <v>562</v>
      </c>
      <c r="Y3057" s="241" t="s">
        <v>562</v>
      </c>
      <c r="Z3057" s="241" t="s">
        <v>562</v>
      </c>
      <c r="AA3057" s="242">
        <f>SUM(GLOBAL_DATA[[#This Row],[Initial 2020]],GLOBAL_DATA[[#This Row],[Initial 2021]],GLOBAL_DATA[[#This Row],[Initial 2022]],GLOBAL_DATA[[#This Row],[Initial 2023]])</f>
        <v>0</v>
      </c>
      <c r="AB3057" s="243">
        <f>SUM(GLOBAL_DATA[[#This Row],[Reestimated 2020]],GLOBAL_DATA[[#This Row],[Reestimated 2021]],GLOBAL_DATA[[#This Row],[Reestimated 2022]],GLOBAL_DATA[[#This Row],[Reestimated 2023]])</f>
        <v>0</v>
      </c>
      <c r="AC3057" s="244">
        <f>SUM(GLOBAL_DATA[[#This Row],[Spent 2020]],GLOBAL_DATA[[#This Row],[Spent 2021]],GLOBAL_DATA[[#This Row],[Spent 2022]],GLOBAL_DATA[[#This Row],[Spent 2023]])</f>
        <v>0</v>
      </c>
      <c r="AD3057" s="245" t="s">
        <v>562</v>
      </c>
      <c r="AE3057" s="246" t="s">
        <v>562</v>
      </c>
      <c r="AF3057" s="247" t="s">
        <v>562</v>
      </c>
      <c r="AG3057" s="246" t="s">
        <v>562</v>
      </c>
      <c r="AH3057" s="246" t="s">
        <v>562</v>
      </c>
      <c r="AI3057" s="246" t="s">
        <v>562</v>
      </c>
      <c r="AJ3057" s="245" t="s">
        <v>562</v>
      </c>
      <c r="AK3057" s="246" t="s">
        <v>562</v>
      </c>
      <c r="AL3057" s="247" t="s">
        <v>562</v>
      </c>
      <c r="AM3057" s="246" t="s">
        <v>562</v>
      </c>
      <c r="AN3057" s="246" t="s">
        <v>562</v>
      </c>
      <c r="AO3057" s="248" t="s">
        <v>562</v>
      </c>
      <c r="AP3057" s="249" t="s">
        <v>562</v>
      </c>
      <c r="AQ3057" s="249" t="s">
        <v>562</v>
      </c>
      <c r="AR3057" s="162"/>
      <c r="AS3057" s="180">
        <f>IF(OR(GLOBAL_DATA[[#This Row],[Status]]=DATA!$J$6,GLOBAL_DATA[[#This Row],[Status]]=DATA!$J$7,GLOBAL_DATA[[#This Row],[Status]]=DATA!$J$8),1,0)</f>
        <v>0</v>
      </c>
      <c r="AT3057" s="181">
        <f>IF(GLOBAL_DATA[[#This Row],[Status]]=Status_No_Project,"",MAX(GLOBAL_DATA[[#This Row],[Initial end]],GLOBAL_DATA[[#This Row],[Re-estimated end]],43831))</f>
        <v>43831</v>
      </c>
      <c r="AU30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7" s="222">
        <f>IF(GLOBAL_DATA[[#This Row],[Target scope]]&lt;&gt;Target_Not_Applicable,COUNTBLANK(GLOBAL_DATA[[#This Row],[Target scope]:[Target justification (if&lt;100%)]]),0)+IF(GLOBAL_DATA[[#This Row],[Status]]&lt;&gt;Status_No_Project,COUNTBLANK(GLOBAL_DATA[[#This Row],[Implementation progress rate]:[CISO assessment]]),0)</f>
        <v>4</v>
      </c>
      <c r="AW3057" s="45">
        <f>SUBTOTAL(103,GLOBAL_DATA[[#This Row],[BU]])</f>
        <v>1</v>
      </c>
    </row>
    <row r="3058" spans="1:49" ht="51" x14ac:dyDescent="0.25">
      <c r="A3058" s="222" t="s">
        <v>40</v>
      </c>
      <c r="B3058" s="223" t="s">
        <v>904</v>
      </c>
      <c r="C3058" s="223" t="s">
        <v>402</v>
      </c>
      <c r="D3058" s="231" t="s">
        <v>592</v>
      </c>
      <c r="E3058" s="232" t="s">
        <v>2</v>
      </c>
      <c r="F3058" s="232"/>
      <c r="G3058" s="233"/>
      <c r="H3058" s="221" t="s">
        <v>571</v>
      </c>
      <c r="I3058" s="231" t="s">
        <v>571</v>
      </c>
      <c r="J3058" s="232"/>
      <c r="K3058" s="234"/>
      <c r="L3058" s="235"/>
      <c r="M3058" s="233"/>
      <c r="N3058" s="236"/>
      <c r="O3058" s="224" t="str">
        <f>IF(GLOBAL_DATA[[#This Row],[Target scope]]="","",INDEX(DATA_TargetStatusChoice[Target_Status_Choice],MATCH(GLOBAL_DATA[[#This Row],[Target scope]],DATA_TargetStatusChoice[Value],1)))</f>
        <v/>
      </c>
      <c r="P3058" s="237" t="s">
        <v>562</v>
      </c>
      <c r="Q3058" s="238"/>
      <c r="R3058" s="250" t="s">
        <v>562</v>
      </c>
      <c r="S3058" s="251"/>
      <c r="T3058" s="251" t="s">
        <v>562</v>
      </c>
      <c r="U3058" s="252"/>
      <c r="V3058" s="239" t="s">
        <v>562</v>
      </c>
      <c r="W3058" s="240" t="s">
        <v>562</v>
      </c>
      <c r="X3058" s="241" t="s">
        <v>562</v>
      </c>
      <c r="Y3058" s="241" t="s">
        <v>562</v>
      </c>
      <c r="Z3058" s="241" t="s">
        <v>562</v>
      </c>
      <c r="AA3058" s="242">
        <f>SUM(GLOBAL_DATA[[#This Row],[Initial 2020]],GLOBAL_DATA[[#This Row],[Initial 2021]],GLOBAL_DATA[[#This Row],[Initial 2022]],GLOBAL_DATA[[#This Row],[Initial 2023]])</f>
        <v>0</v>
      </c>
      <c r="AB3058" s="243">
        <f>SUM(GLOBAL_DATA[[#This Row],[Reestimated 2020]],GLOBAL_DATA[[#This Row],[Reestimated 2021]],GLOBAL_DATA[[#This Row],[Reestimated 2022]],GLOBAL_DATA[[#This Row],[Reestimated 2023]])</f>
        <v>0</v>
      </c>
      <c r="AC3058" s="244">
        <f>SUM(GLOBAL_DATA[[#This Row],[Spent 2020]],GLOBAL_DATA[[#This Row],[Spent 2021]],GLOBAL_DATA[[#This Row],[Spent 2022]],GLOBAL_DATA[[#This Row],[Spent 2023]])</f>
        <v>0</v>
      </c>
      <c r="AD3058" s="245" t="s">
        <v>562</v>
      </c>
      <c r="AE3058" s="246" t="s">
        <v>562</v>
      </c>
      <c r="AF3058" s="247" t="s">
        <v>562</v>
      </c>
      <c r="AG3058" s="246" t="s">
        <v>562</v>
      </c>
      <c r="AH3058" s="246" t="s">
        <v>562</v>
      </c>
      <c r="AI3058" s="246" t="s">
        <v>562</v>
      </c>
      <c r="AJ3058" s="245" t="s">
        <v>562</v>
      </c>
      <c r="AK3058" s="246" t="s">
        <v>562</v>
      </c>
      <c r="AL3058" s="247" t="s">
        <v>562</v>
      </c>
      <c r="AM3058" s="246" t="s">
        <v>562</v>
      </c>
      <c r="AN3058" s="246" t="s">
        <v>562</v>
      </c>
      <c r="AO3058" s="248" t="s">
        <v>562</v>
      </c>
      <c r="AP3058" s="249" t="s">
        <v>562</v>
      </c>
      <c r="AQ3058" s="249" t="s">
        <v>562</v>
      </c>
      <c r="AR3058" s="162"/>
      <c r="AS3058" s="180">
        <f>IF(OR(GLOBAL_DATA[[#This Row],[Status]]=DATA!$J$6,GLOBAL_DATA[[#This Row],[Status]]=DATA!$J$7,GLOBAL_DATA[[#This Row],[Status]]=DATA!$J$8),1,0)</f>
        <v>0</v>
      </c>
      <c r="AT3058" s="181">
        <f>IF(GLOBAL_DATA[[#This Row],[Status]]=Status_No_Project,"",MAX(GLOBAL_DATA[[#This Row],[Initial end]],GLOBAL_DATA[[#This Row],[Re-estimated end]],43831))</f>
        <v>43831</v>
      </c>
      <c r="AU30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8" s="222">
        <f>IF(GLOBAL_DATA[[#This Row],[Target scope]]&lt;&gt;Target_Not_Applicable,COUNTBLANK(GLOBAL_DATA[[#This Row],[Target scope]:[Target justification (if&lt;100%)]]),0)+IF(GLOBAL_DATA[[#This Row],[Status]]&lt;&gt;Status_No_Project,COUNTBLANK(GLOBAL_DATA[[#This Row],[Implementation progress rate]:[CISO assessment]]),0)</f>
        <v>4</v>
      </c>
      <c r="AW3058" s="45">
        <f>SUBTOTAL(103,GLOBAL_DATA[[#This Row],[BU]])</f>
        <v>1</v>
      </c>
    </row>
    <row r="3059" spans="1:49" ht="51" x14ac:dyDescent="0.25">
      <c r="A3059" s="222" t="s">
        <v>40</v>
      </c>
      <c r="B3059" s="223" t="s">
        <v>904</v>
      </c>
      <c r="C3059" s="223" t="s">
        <v>402</v>
      </c>
      <c r="D3059" s="231" t="s">
        <v>593</v>
      </c>
      <c r="E3059" s="232" t="s">
        <v>2</v>
      </c>
      <c r="F3059" s="232"/>
      <c r="G3059" s="233"/>
      <c r="H3059" s="221" t="s">
        <v>568</v>
      </c>
      <c r="I3059" s="231" t="s">
        <v>568</v>
      </c>
      <c r="J3059" s="232"/>
      <c r="K3059" s="234"/>
      <c r="L3059" s="235"/>
      <c r="M3059" s="233"/>
      <c r="N3059" s="236"/>
      <c r="O3059" s="224" t="str">
        <f>IF(GLOBAL_DATA[[#This Row],[Target scope]]="","",INDEX(DATA_TargetStatusChoice[Target_Status_Choice],MATCH(GLOBAL_DATA[[#This Row],[Target scope]],DATA_TargetStatusChoice[Value],1)))</f>
        <v>FULL IMPLEMENTATION</v>
      </c>
      <c r="P3059" s="237">
        <v>1</v>
      </c>
      <c r="Q3059" s="238"/>
      <c r="R3059" s="250" t="s">
        <v>32</v>
      </c>
      <c r="S3059" s="251">
        <v>0.2</v>
      </c>
      <c r="T3059" s="251" t="s">
        <v>386</v>
      </c>
      <c r="U3059" s="252"/>
      <c r="V3059" s="239" t="s">
        <v>562</v>
      </c>
      <c r="W3059" s="240" t="s">
        <v>921</v>
      </c>
      <c r="X3059" s="241">
        <v>43466</v>
      </c>
      <c r="Y3059" s="241">
        <v>44195</v>
      </c>
      <c r="Z3059" s="241">
        <v>44560</v>
      </c>
      <c r="AA3059" s="242">
        <f>SUM(GLOBAL_DATA[[#This Row],[Initial 2020]],GLOBAL_DATA[[#This Row],[Initial 2021]],GLOBAL_DATA[[#This Row],[Initial 2022]],GLOBAL_DATA[[#This Row],[Initial 2023]])</f>
        <v>3</v>
      </c>
      <c r="AB3059" s="243">
        <f>SUM(GLOBAL_DATA[[#This Row],[Reestimated 2020]],GLOBAL_DATA[[#This Row],[Reestimated 2021]],GLOBAL_DATA[[#This Row],[Reestimated 2022]],GLOBAL_DATA[[#This Row],[Reestimated 2023]])</f>
        <v>0</v>
      </c>
      <c r="AC3059" s="244">
        <f>SUM(GLOBAL_DATA[[#This Row],[Spent 2020]],GLOBAL_DATA[[#This Row],[Spent 2021]],GLOBAL_DATA[[#This Row],[Spent 2022]],GLOBAL_DATA[[#This Row],[Spent 2023]])</f>
        <v>0</v>
      </c>
      <c r="AD3059" s="245">
        <v>1</v>
      </c>
      <c r="AE3059" s="246" t="s">
        <v>562</v>
      </c>
      <c r="AF3059" s="247" t="s">
        <v>562</v>
      </c>
      <c r="AG3059" s="246">
        <v>2</v>
      </c>
      <c r="AH3059" s="246" t="s">
        <v>562</v>
      </c>
      <c r="AI3059" s="246" t="s">
        <v>562</v>
      </c>
      <c r="AJ3059" s="245" t="s">
        <v>562</v>
      </c>
      <c r="AK3059" s="246" t="s">
        <v>562</v>
      </c>
      <c r="AL3059" s="247" t="s">
        <v>562</v>
      </c>
      <c r="AM3059" s="246" t="s">
        <v>562</v>
      </c>
      <c r="AN3059" s="246" t="s">
        <v>562</v>
      </c>
      <c r="AO3059" s="248" t="s">
        <v>562</v>
      </c>
      <c r="AP3059" s="249" t="s">
        <v>562</v>
      </c>
      <c r="AQ3059" s="249" t="s">
        <v>562</v>
      </c>
      <c r="AR3059" s="162">
        <f>IF(GLOBAL_DATA[[#This Row],[Target scope]]&lt;&gt;Target_Not_Applicable,GLOBAL_DATA[[#This Row],[Target scope]]*GLOBAL_DATA[[#This Row],[Implementation progress rate]],"")</f>
        <v>0.2</v>
      </c>
      <c r="AS3059" s="180">
        <f>IF(OR(GLOBAL_DATA[[#This Row],[Status]]=DATA!$J$6,GLOBAL_DATA[[#This Row],[Status]]=DATA!$J$7,GLOBAL_DATA[[#This Row],[Status]]=DATA!$J$8),1,0)</f>
        <v>0</v>
      </c>
      <c r="AT3059" s="181">
        <f>IF(GLOBAL_DATA[[#This Row],[Status]]=Status_No_Project,"",MAX(GLOBAL_DATA[[#This Row],[Initial end]],GLOBAL_DATA[[#This Row],[Re-estimated end]],43831))</f>
        <v>44560</v>
      </c>
      <c r="AU30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9" s="222">
        <f>IF(GLOBAL_DATA[[#This Row],[Target scope]]&lt;&gt;Target_Not_Applicable,COUNTBLANK(GLOBAL_DATA[[#This Row],[Target scope]:[Target justification (if&lt;100%)]]),0)+IF(GLOBAL_DATA[[#This Row],[Status]]&lt;&gt;Status_No_Project,COUNTBLANK(GLOBAL_DATA[[#This Row],[Implementation progress rate]:[CISO assessment]]),0)</f>
        <v>1</v>
      </c>
      <c r="AW3059" s="45">
        <f>SUBTOTAL(103,GLOBAL_DATA[[#This Row],[BU]])</f>
        <v>1</v>
      </c>
    </row>
    <row r="3060" spans="1:49" ht="51" x14ac:dyDescent="0.25">
      <c r="A3060" s="222" t="s">
        <v>40</v>
      </c>
      <c r="B3060" s="223" t="s">
        <v>904</v>
      </c>
      <c r="C3060" s="223" t="s">
        <v>402</v>
      </c>
      <c r="D3060" s="231" t="s">
        <v>594</v>
      </c>
      <c r="E3060" s="232" t="s">
        <v>2</v>
      </c>
      <c r="F3060" s="232"/>
      <c r="G3060" s="233"/>
      <c r="H3060" s="221" t="s">
        <v>568</v>
      </c>
      <c r="I3060" s="231" t="s">
        <v>568</v>
      </c>
      <c r="J3060" s="232"/>
      <c r="K3060" s="234"/>
      <c r="L3060" s="235"/>
      <c r="M3060" s="233"/>
      <c r="N3060" s="236"/>
      <c r="O3060" s="224" t="str">
        <f>IF(GLOBAL_DATA[[#This Row],[Target scope]]="","",INDEX(DATA_TargetStatusChoice[Target_Status_Choice],MATCH(GLOBAL_DATA[[#This Row],[Target scope]],DATA_TargetStatusChoice[Value],1)))</f>
        <v/>
      </c>
      <c r="P3060" s="237" t="s">
        <v>562</v>
      </c>
      <c r="Q3060" s="238"/>
      <c r="R3060" s="250" t="s">
        <v>562</v>
      </c>
      <c r="S3060" s="251"/>
      <c r="T3060" s="251" t="s">
        <v>562</v>
      </c>
      <c r="U3060" s="252"/>
      <c r="V3060" s="239" t="s">
        <v>562</v>
      </c>
      <c r="W3060" s="240" t="s">
        <v>562</v>
      </c>
      <c r="X3060" s="241" t="s">
        <v>562</v>
      </c>
      <c r="Y3060" s="241" t="s">
        <v>562</v>
      </c>
      <c r="Z3060" s="241" t="s">
        <v>562</v>
      </c>
      <c r="AA3060" s="242">
        <f>SUM(GLOBAL_DATA[[#This Row],[Initial 2020]],GLOBAL_DATA[[#This Row],[Initial 2021]],GLOBAL_DATA[[#This Row],[Initial 2022]],GLOBAL_DATA[[#This Row],[Initial 2023]])</f>
        <v>0</v>
      </c>
      <c r="AB3060" s="243">
        <f>SUM(GLOBAL_DATA[[#This Row],[Reestimated 2020]],GLOBAL_DATA[[#This Row],[Reestimated 2021]],GLOBAL_DATA[[#This Row],[Reestimated 2022]],GLOBAL_DATA[[#This Row],[Reestimated 2023]])</f>
        <v>0</v>
      </c>
      <c r="AC3060" s="244">
        <f>SUM(GLOBAL_DATA[[#This Row],[Spent 2020]],GLOBAL_DATA[[#This Row],[Spent 2021]],GLOBAL_DATA[[#This Row],[Spent 2022]],GLOBAL_DATA[[#This Row],[Spent 2023]])</f>
        <v>0</v>
      </c>
      <c r="AD3060" s="245" t="s">
        <v>562</v>
      </c>
      <c r="AE3060" s="246" t="s">
        <v>562</v>
      </c>
      <c r="AF3060" s="247" t="s">
        <v>562</v>
      </c>
      <c r="AG3060" s="246" t="s">
        <v>562</v>
      </c>
      <c r="AH3060" s="246" t="s">
        <v>562</v>
      </c>
      <c r="AI3060" s="246" t="s">
        <v>562</v>
      </c>
      <c r="AJ3060" s="245" t="s">
        <v>562</v>
      </c>
      <c r="AK3060" s="246" t="s">
        <v>562</v>
      </c>
      <c r="AL3060" s="247" t="s">
        <v>562</v>
      </c>
      <c r="AM3060" s="246" t="s">
        <v>562</v>
      </c>
      <c r="AN3060" s="246" t="s">
        <v>562</v>
      </c>
      <c r="AO3060" s="248" t="s">
        <v>562</v>
      </c>
      <c r="AP3060" s="249" t="s">
        <v>562</v>
      </c>
      <c r="AQ3060" s="249" t="s">
        <v>562</v>
      </c>
      <c r="AR3060" s="162"/>
      <c r="AS3060" s="180">
        <f>IF(OR(GLOBAL_DATA[[#This Row],[Status]]=DATA!$J$6,GLOBAL_DATA[[#This Row],[Status]]=DATA!$J$7,GLOBAL_DATA[[#This Row],[Status]]=DATA!$J$8),1,0)</f>
        <v>0</v>
      </c>
      <c r="AT3060" s="181">
        <f>IF(GLOBAL_DATA[[#This Row],[Status]]=Status_No_Project,"",MAX(GLOBAL_DATA[[#This Row],[Initial end]],GLOBAL_DATA[[#This Row],[Re-estimated end]],43831))</f>
        <v>43831</v>
      </c>
      <c r="AU30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0" s="222">
        <f>IF(GLOBAL_DATA[[#This Row],[Target scope]]&lt;&gt;Target_Not_Applicable,COUNTBLANK(GLOBAL_DATA[[#This Row],[Target scope]:[Target justification (if&lt;100%)]]),0)+IF(GLOBAL_DATA[[#This Row],[Status]]&lt;&gt;Status_No_Project,COUNTBLANK(GLOBAL_DATA[[#This Row],[Implementation progress rate]:[CISO assessment]]),0)</f>
        <v>4</v>
      </c>
      <c r="AW3060" s="45">
        <f>SUBTOTAL(103,GLOBAL_DATA[[#This Row],[BU]])</f>
        <v>1</v>
      </c>
    </row>
    <row r="3061" spans="1:49" ht="51" x14ac:dyDescent="0.25">
      <c r="A3061" s="222" t="s">
        <v>40</v>
      </c>
      <c r="B3061" s="223" t="s">
        <v>904</v>
      </c>
      <c r="C3061" s="223" t="s">
        <v>402</v>
      </c>
      <c r="D3061" s="231" t="s">
        <v>595</v>
      </c>
      <c r="E3061" s="232" t="s">
        <v>2</v>
      </c>
      <c r="F3061" s="232"/>
      <c r="G3061" s="233"/>
      <c r="H3061" s="221" t="s">
        <v>570</v>
      </c>
      <c r="I3061" s="231" t="s">
        <v>568</v>
      </c>
      <c r="J3061" s="232"/>
      <c r="K3061" s="234"/>
      <c r="L3061" s="235"/>
      <c r="M3061" s="233"/>
      <c r="N3061" s="236"/>
      <c r="O3061" s="224" t="str">
        <f>IF(GLOBAL_DATA[[#This Row],[Target scope]]="","",INDEX(DATA_TargetStatusChoice[Target_Status_Choice],MATCH(GLOBAL_DATA[[#This Row],[Target scope]],DATA_TargetStatusChoice[Value],1)))</f>
        <v>FULL IMPLEMENTATION</v>
      </c>
      <c r="P3061" s="237">
        <v>1</v>
      </c>
      <c r="Q3061" s="238"/>
      <c r="R3061" s="250" t="s">
        <v>32</v>
      </c>
      <c r="S3061" s="251">
        <v>0.01</v>
      </c>
      <c r="T3061" s="251" t="s">
        <v>386</v>
      </c>
      <c r="U3061" s="252"/>
      <c r="V3061" s="239" t="s">
        <v>562</v>
      </c>
      <c r="W3061" s="240" t="s">
        <v>921</v>
      </c>
      <c r="X3061" s="241">
        <v>43831</v>
      </c>
      <c r="Y3061" s="241">
        <v>44195</v>
      </c>
      <c r="Z3061" s="241">
        <v>44560</v>
      </c>
      <c r="AA3061" s="242">
        <f>SUM(GLOBAL_DATA[[#This Row],[Initial 2020]],GLOBAL_DATA[[#This Row],[Initial 2021]],GLOBAL_DATA[[#This Row],[Initial 2022]],GLOBAL_DATA[[#This Row],[Initial 2023]])</f>
        <v>5</v>
      </c>
      <c r="AB3061" s="243">
        <f>SUM(GLOBAL_DATA[[#This Row],[Reestimated 2020]],GLOBAL_DATA[[#This Row],[Reestimated 2021]],GLOBAL_DATA[[#This Row],[Reestimated 2022]],GLOBAL_DATA[[#This Row],[Reestimated 2023]])</f>
        <v>0</v>
      </c>
      <c r="AC3061" s="244">
        <f>SUM(GLOBAL_DATA[[#This Row],[Spent 2020]],GLOBAL_DATA[[#This Row],[Spent 2021]],GLOBAL_DATA[[#This Row],[Spent 2022]],GLOBAL_DATA[[#This Row],[Spent 2023]])</f>
        <v>0</v>
      </c>
      <c r="AD3061" s="245">
        <v>1</v>
      </c>
      <c r="AE3061" s="246" t="s">
        <v>562</v>
      </c>
      <c r="AF3061" s="247" t="s">
        <v>562</v>
      </c>
      <c r="AG3061" s="246">
        <v>4</v>
      </c>
      <c r="AH3061" s="246" t="s">
        <v>562</v>
      </c>
      <c r="AI3061" s="246" t="s">
        <v>562</v>
      </c>
      <c r="AJ3061" s="245" t="s">
        <v>562</v>
      </c>
      <c r="AK3061" s="246" t="s">
        <v>562</v>
      </c>
      <c r="AL3061" s="247" t="s">
        <v>562</v>
      </c>
      <c r="AM3061" s="246" t="s">
        <v>562</v>
      </c>
      <c r="AN3061" s="246" t="s">
        <v>562</v>
      </c>
      <c r="AO3061" s="248" t="s">
        <v>562</v>
      </c>
      <c r="AP3061" s="249" t="s">
        <v>562</v>
      </c>
      <c r="AQ3061" s="249" t="s">
        <v>562</v>
      </c>
      <c r="AR3061" s="162">
        <f>IF(GLOBAL_DATA[[#This Row],[Target scope]]&lt;&gt;Target_Not_Applicable,GLOBAL_DATA[[#This Row],[Target scope]]*GLOBAL_DATA[[#This Row],[Implementation progress rate]],"")</f>
        <v>0.01</v>
      </c>
      <c r="AS3061" s="180">
        <f>IF(OR(GLOBAL_DATA[[#This Row],[Status]]=DATA!$J$6,GLOBAL_DATA[[#This Row],[Status]]=DATA!$J$7,GLOBAL_DATA[[#This Row],[Status]]=DATA!$J$8),1,0)</f>
        <v>0</v>
      </c>
      <c r="AT3061" s="181">
        <f>IF(GLOBAL_DATA[[#This Row],[Status]]=Status_No_Project,"",MAX(GLOBAL_DATA[[#This Row],[Initial end]],GLOBAL_DATA[[#This Row],[Re-estimated end]],43831))</f>
        <v>44560</v>
      </c>
      <c r="AU30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1" s="222">
        <f>IF(GLOBAL_DATA[[#This Row],[Target scope]]&lt;&gt;Target_Not_Applicable,COUNTBLANK(GLOBAL_DATA[[#This Row],[Target scope]:[Target justification (if&lt;100%)]]),0)+IF(GLOBAL_DATA[[#This Row],[Status]]&lt;&gt;Status_No_Project,COUNTBLANK(GLOBAL_DATA[[#This Row],[Implementation progress rate]:[CISO assessment]]),0)</f>
        <v>1</v>
      </c>
      <c r="AW3061" s="45">
        <f>SUBTOTAL(103,GLOBAL_DATA[[#This Row],[BU]])</f>
        <v>1</v>
      </c>
    </row>
    <row r="3062" spans="1:49" ht="51" x14ac:dyDescent="0.25">
      <c r="A3062" s="222" t="s">
        <v>40</v>
      </c>
      <c r="B3062" s="223" t="s">
        <v>904</v>
      </c>
      <c r="C3062" s="223" t="s">
        <v>402</v>
      </c>
      <c r="D3062" s="231" t="s">
        <v>596</v>
      </c>
      <c r="E3062" s="232" t="s">
        <v>2</v>
      </c>
      <c r="F3062" s="232"/>
      <c r="G3062" s="233"/>
      <c r="H3062" s="221" t="s">
        <v>570</v>
      </c>
      <c r="I3062" s="231" t="s">
        <v>568</v>
      </c>
      <c r="J3062" s="232"/>
      <c r="K3062" s="234"/>
      <c r="L3062" s="235"/>
      <c r="M3062" s="233"/>
      <c r="N3062" s="236"/>
      <c r="O3062" s="224" t="str">
        <f>IF(GLOBAL_DATA[[#This Row],[Target scope]]="","",INDEX(DATA_TargetStatusChoice[Target_Status_Choice],MATCH(GLOBAL_DATA[[#This Row],[Target scope]],DATA_TargetStatusChoice[Value],1)))</f>
        <v>FULL IMPLEMENTATION</v>
      </c>
      <c r="P3062" s="237">
        <v>1</v>
      </c>
      <c r="Q3062" s="238"/>
      <c r="R3062" s="250" t="s">
        <v>32</v>
      </c>
      <c r="S3062" s="251">
        <v>0.4</v>
      </c>
      <c r="T3062" s="251" t="s">
        <v>386</v>
      </c>
      <c r="U3062" s="252"/>
      <c r="V3062" s="239" t="s">
        <v>562</v>
      </c>
      <c r="W3062" s="240" t="s">
        <v>390</v>
      </c>
      <c r="X3062" s="241">
        <v>43466</v>
      </c>
      <c r="Y3062" s="241">
        <v>44195</v>
      </c>
      <c r="Z3062" s="241">
        <v>44560</v>
      </c>
      <c r="AA3062" s="242">
        <f>SUM(GLOBAL_DATA[[#This Row],[Initial 2020]],GLOBAL_DATA[[#This Row],[Initial 2021]],GLOBAL_DATA[[#This Row],[Initial 2022]],GLOBAL_DATA[[#This Row],[Initial 2023]])</f>
        <v>35</v>
      </c>
      <c r="AB3062" s="243">
        <f>SUM(GLOBAL_DATA[[#This Row],[Reestimated 2020]],GLOBAL_DATA[[#This Row],[Reestimated 2021]],GLOBAL_DATA[[#This Row],[Reestimated 2022]],GLOBAL_DATA[[#This Row],[Reestimated 2023]])</f>
        <v>0</v>
      </c>
      <c r="AC3062" s="244">
        <f>SUM(GLOBAL_DATA[[#This Row],[Spent 2020]],GLOBAL_DATA[[#This Row],[Spent 2021]],GLOBAL_DATA[[#This Row],[Spent 2022]],GLOBAL_DATA[[#This Row],[Spent 2023]])</f>
        <v>0</v>
      </c>
      <c r="AD3062" s="245">
        <v>6</v>
      </c>
      <c r="AE3062" s="246" t="s">
        <v>562</v>
      </c>
      <c r="AF3062" s="247" t="s">
        <v>562</v>
      </c>
      <c r="AG3062" s="246">
        <v>29</v>
      </c>
      <c r="AH3062" s="246" t="s">
        <v>562</v>
      </c>
      <c r="AI3062" s="246" t="s">
        <v>562</v>
      </c>
      <c r="AJ3062" s="245" t="s">
        <v>562</v>
      </c>
      <c r="AK3062" s="246" t="s">
        <v>562</v>
      </c>
      <c r="AL3062" s="247" t="s">
        <v>562</v>
      </c>
      <c r="AM3062" s="246" t="s">
        <v>562</v>
      </c>
      <c r="AN3062" s="246" t="s">
        <v>562</v>
      </c>
      <c r="AO3062" s="248" t="s">
        <v>562</v>
      </c>
      <c r="AP3062" s="249" t="s">
        <v>562</v>
      </c>
      <c r="AQ3062" s="249" t="s">
        <v>562</v>
      </c>
      <c r="AR3062" s="162">
        <f>IF(GLOBAL_DATA[[#This Row],[Target scope]]&lt;&gt;Target_Not_Applicable,GLOBAL_DATA[[#This Row],[Target scope]]*GLOBAL_DATA[[#This Row],[Implementation progress rate]],"")</f>
        <v>0.4</v>
      </c>
      <c r="AS3062" s="180">
        <f>IF(OR(GLOBAL_DATA[[#This Row],[Status]]=DATA!$J$6,GLOBAL_DATA[[#This Row],[Status]]=DATA!$J$7,GLOBAL_DATA[[#This Row],[Status]]=DATA!$J$8),1,0)</f>
        <v>0</v>
      </c>
      <c r="AT3062" s="181">
        <f>IF(GLOBAL_DATA[[#This Row],[Status]]=Status_No_Project,"",MAX(GLOBAL_DATA[[#This Row],[Initial end]],GLOBAL_DATA[[#This Row],[Re-estimated end]],43831))</f>
        <v>44560</v>
      </c>
      <c r="AU30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2" s="222">
        <f>IF(GLOBAL_DATA[[#This Row],[Target scope]]&lt;&gt;Target_Not_Applicable,COUNTBLANK(GLOBAL_DATA[[#This Row],[Target scope]:[Target justification (if&lt;100%)]]),0)+IF(GLOBAL_DATA[[#This Row],[Status]]&lt;&gt;Status_No_Project,COUNTBLANK(GLOBAL_DATA[[#This Row],[Implementation progress rate]:[CISO assessment]]),0)</f>
        <v>1</v>
      </c>
      <c r="AW3062" s="45">
        <f>SUBTOTAL(103,GLOBAL_DATA[[#This Row],[BU]])</f>
        <v>1</v>
      </c>
    </row>
    <row r="3063" spans="1:49" ht="51" x14ac:dyDescent="0.25">
      <c r="A3063" s="222" t="s">
        <v>40</v>
      </c>
      <c r="B3063" s="223" t="s">
        <v>904</v>
      </c>
      <c r="C3063" s="223" t="s">
        <v>402</v>
      </c>
      <c r="D3063" s="231" t="s">
        <v>597</v>
      </c>
      <c r="E3063" s="232" t="s">
        <v>2</v>
      </c>
      <c r="F3063" s="232"/>
      <c r="G3063" s="233"/>
      <c r="H3063" s="221" t="s">
        <v>568</v>
      </c>
      <c r="I3063" s="231" t="s">
        <v>568</v>
      </c>
      <c r="J3063" s="232"/>
      <c r="K3063" s="234"/>
      <c r="L3063" s="235"/>
      <c r="M3063" s="233"/>
      <c r="N3063" s="236"/>
      <c r="O3063" s="224" t="str">
        <f>IF(GLOBAL_DATA[[#This Row],[Target scope]]="","",INDEX(DATA_TargetStatusChoice[Target_Status_Choice],MATCH(GLOBAL_DATA[[#This Row],[Target scope]],DATA_TargetStatusChoice[Value],1)))</f>
        <v>FULL IMPLEMENTATION</v>
      </c>
      <c r="P3063" s="237">
        <v>1</v>
      </c>
      <c r="Q3063" s="238"/>
      <c r="R3063" s="250" t="s">
        <v>32</v>
      </c>
      <c r="S3063" s="251">
        <v>0.4</v>
      </c>
      <c r="T3063" s="251" t="s">
        <v>386</v>
      </c>
      <c r="U3063" s="252"/>
      <c r="V3063" s="239" t="s">
        <v>562</v>
      </c>
      <c r="W3063" s="240" t="s">
        <v>921</v>
      </c>
      <c r="X3063" s="241">
        <v>43466</v>
      </c>
      <c r="Y3063" s="241">
        <v>44195</v>
      </c>
      <c r="Z3063" s="241">
        <v>44377</v>
      </c>
      <c r="AA3063" s="242">
        <f>SUM(GLOBAL_DATA[[#This Row],[Initial 2020]],GLOBAL_DATA[[#This Row],[Initial 2021]],GLOBAL_DATA[[#This Row],[Initial 2022]],GLOBAL_DATA[[#This Row],[Initial 2023]])</f>
        <v>216</v>
      </c>
      <c r="AB3063" s="243">
        <f>SUM(GLOBAL_DATA[[#This Row],[Reestimated 2020]],GLOBAL_DATA[[#This Row],[Reestimated 2021]],GLOBAL_DATA[[#This Row],[Reestimated 2022]],GLOBAL_DATA[[#This Row],[Reestimated 2023]])</f>
        <v>0</v>
      </c>
      <c r="AC3063" s="244">
        <f>SUM(GLOBAL_DATA[[#This Row],[Spent 2020]],GLOBAL_DATA[[#This Row],[Spent 2021]],GLOBAL_DATA[[#This Row],[Spent 2022]],GLOBAL_DATA[[#This Row],[Spent 2023]])</f>
        <v>0</v>
      </c>
      <c r="AD3063" s="245">
        <v>210</v>
      </c>
      <c r="AE3063" s="246" t="s">
        <v>562</v>
      </c>
      <c r="AF3063" s="247" t="s">
        <v>562</v>
      </c>
      <c r="AG3063" s="246">
        <v>6</v>
      </c>
      <c r="AH3063" s="246" t="s">
        <v>562</v>
      </c>
      <c r="AI3063" s="246" t="s">
        <v>562</v>
      </c>
      <c r="AJ3063" s="245" t="s">
        <v>562</v>
      </c>
      <c r="AK3063" s="246" t="s">
        <v>562</v>
      </c>
      <c r="AL3063" s="247" t="s">
        <v>562</v>
      </c>
      <c r="AM3063" s="246" t="s">
        <v>562</v>
      </c>
      <c r="AN3063" s="246" t="s">
        <v>562</v>
      </c>
      <c r="AO3063" s="248" t="s">
        <v>562</v>
      </c>
      <c r="AP3063" s="249" t="s">
        <v>562</v>
      </c>
      <c r="AQ3063" s="249" t="s">
        <v>562</v>
      </c>
      <c r="AR3063" s="162">
        <f>IF(GLOBAL_DATA[[#This Row],[Target scope]]&lt;&gt;Target_Not_Applicable,GLOBAL_DATA[[#This Row],[Target scope]]*GLOBAL_DATA[[#This Row],[Implementation progress rate]],"")</f>
        <v>0.4</v>
      </c>
      <c r="AS3063" s="180">
        <f>IF(OR(GLOBAL_DATA[[#This Row],[Status]]=DATA!$J$6,GLOBAL_DATA[[#This Row],[Status]]=DATA!$J$7,GLOBAL_DATA[[#This Row],[Status]]=DATA!$J$8),1,0)</f>
        <v>0</v>
      </c>
      <c r="AT3063" s="181">
        <f>IF(GLOBAL_DATA[[#This Row],[Status]]=Status_No_Project,"",MAX(GLOBAL_DATA[[#This Row],[Initial end]],GLOBAL_DATA[[#This Row],[Re-estimated end]],43831))</f>
        <v>44377</v>
      </c>
      <c r="AU30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3" s="222">
        <f>IF(GLOBAL_DATA[[#This Row],[Target scope]]&lt;&gt;Target_Not_Applicable,COUNTBLANK(GLOBAL_DATA[[#This Row],[Target scope]:[Target justification (if&lt;100%)]]),0)+IF(GLOBAL_DATA[[#This Row],[Status]]&lt;&gt;Status_No_Project,COUNTBLANK(GLOBAL_DATA[[#This Row],[Implementation progress rate]:[CISO assessment]]),0)</f>
        <v>1</v>
      </c>
      <c r="AW3063" s="45">
        <f>SUBTOTAL(103,GLOBAL_DATA[[#This Row],[BU]])</f>
        <v>1</v>
      </c>
    </row>
    <row r="3064" spans="1:49" ht="51" x14ac:dyDescent="0.25">
      <c r="A3064" s="222" t="s">
        <v>40</v>
      </c>
      <c r="B3064" s="223" t="s">
        <v>904</v>
      </c>
      <c r="C3064" s="223" t="s">
        <v>402</v>
      </c>
      <c r="D3064" s="231" t="s">
        <v>598</v>
      </c>
      <c r="E3064" s="232" t="s">
        <v>2</v>
      </c>
      <c r="F3064" s="232"/>
      <c r="G3064" s="233"/>
      <c r="H3064" s="221" t="s">
        <v>568</v>
      </c>
      <c r="I3064" s="231" t="s">
        <v>568</v>
      </c>
      <c r="J3064" s="232"/>
      <c r="K3064" s="234"/>
      <c r="L3064" s="235"/>
      <c r="M3064" s="233"/>
      <c r="N3064" s="236"/>
      <c r="O3064" s="224" t="str">
        <f>IF(GLOBAL_DATA[[#This Row],[Target scope]]="","",INDEX(DATA_TargetStatusChoice[Target_Status_Choice],MATCH(GLOBAL_DATA[[#This Row],[Target scope]],DATA_TargetStatusChoice[Value],1)))</f>
        <v/>
      </c>
      <c r="P3064" s="237" t="s">
        <v>562</v>
      </c>
      <c r="Q3064" s="238"/>
      <c r="R3064" s="250" t="s">
        <v>562</v>
      </c>
      <c r="S3064" s="251"/>
      <c r="T3064" s="251" t="s">
        <v>562</v>
      </c>
      <c r="U3064" s="252"/>
      <c r="V3064" s="239" t="s">
        <v>562</v>
      </c>
      <c r="W3064" s="240" t="s">
        <v>562</v>
      </c>
      <c r="X3064" s="241" t="s">
        <v>562</v>
      </c>
      <c r="Y3064" s="241" t="s">
        <v>562</v>
      </c>
      <c r="Z3064" s="241" t="s">
        <v>562</v>
      </c>
      <c r="AA3064" s="242">
        <f>SUM(GLOBAL_DATA[[#This Row],[Initial 2020]],GLOBAL_DATA[[#This Row],[Initial 2021]],GLOBAL_DATA[[#This Row],[Initial 2022]],GLOBAL_DATA[[#This Row],[Initial 2023]])</f>
        <v>0</v>
      </c>
      <c r="AB3064" s="243">
        <f>SUM(GLOBAL_DATA[[#This Row],[Reestimated 2020]],GLOBAL_DATA[[#This Row],[Reestimated 2021]],GLOBAL_DATA[[#This Row],[Reestimated 2022]],GLOBAL_DATA[[#This Row],[Reestimated 2023]])</f>
        <v>0</v>
      </c>
      <c r="AC3064" s="244">
        <f>SUM(GLOBAL_DATA[[#This Row],[Spent 2020]],GLOBAL_DATA[[#This Row],[Spent 2021]],GLOBAL_DATA[[#This Row],[Spent 2022]],GLOBAL_DATA[[#This Row],[Spent 2023]])</f>
        <v>0</v>
      </c>
      <c r="AD3064" s="245" t="s">
        <v>562</v>
      </c>
      <c r="AE3064" s="246" t="s">
        <v>562</v>
      </c>
      <c r="AF3064" s="247" t="s">
        <v>562</v>
      </c>
      <c r="AG3064" s="246" t="s">
        <v>562</v>
      </c>
      <c r="AH3064" s="246" t="s">
        <v>562</v>
      </c>
      <c r="AI3064" s="246" t="s">
        <v>562</v>
      </c>
      <c r="AJ3064" s="245" t="s">
        <v>562</v>
      </c>
      <c r="AK3064" s="246" t="s">
        <v>562</v>
      </c>
      <c r="AL3064" s="247" t="s">
        <v>562</v>
      </c>
      <c r="AM3064" s="246" t="s">
        <v>562</v>
      </c>
      <c r="AN3064" s="246" t="s">
        <v>562</v>
      </c>
      <c r="AO3064" s="248" t="s">
        <v>562</v>
      </c>
      <c r="AP3064" s="249" t="s">
        <v>562</v>
      </c>
      <c r="AQ3064" s="249" t="s">
        <v>562</v>
      </c>
      <c r="AR3064" s="162"/>
      <c r="AS3064" s="180">
        <f>IF(OR(GLOBAL_DATA[[#This Row],[Status]]=DATA!$J$6,GLOBAL_DATA[[#This Row],[Status]]=DATA!$J$7,GLOBAL_DATA[[#This Row],[Status]]=DATA!$J$8),1,0)</f>
        <v>0</v>
      </c>
      <c r="AT3064" s="181">
        <f>IF(GLOBAL_DATA[[#This Row],[Status]]=Status_No_Project,"",MAX(GLOBAL_DATA[[#This Row],[Initial end]],GLOBAL_DATA[[#This Row],[Re-estimated end]],43831))</f>
        <v>43831</v>
      </c>
      <c r="AU30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4" s="222">
        <f>IF(GLOBAL_DATA[[#This Row],[Target scope]]&lt;&gt;Target_Not_Applicable,COUNTBLANK(GLOBAL_DATA[[#This Row],[Target scope]:[Target justification (if&lt;100%)]]),0)+IF(GLOBAL_DATA[[#This Row],[Status]]&lt;&gt;Status_No_Project,COUNTBLANK(GLOBAL_DATA[[#This Row],[Implementation progress rate]:[CISO assessment]]),0)</f>
        <v>4</v>
      </c>
      <c r="AW3064" s="45">
        <f>SUBTOTAL(103,GLOBAL_DATA[[#This Row],[BU]])</f>
        <v>1</v>
      </c>
    </row>
    <row r="3065" spans="1:49" ht="51" x14ac:dyDescent="0.25">
      <c r="A3065" s="222" t="s">
        <v>40</v>
      </c>
      <c r="B3065" s="223" t="s">
        <v>904</v>
      </c>
      <c r="C3065" s="223" t="s">
        <v>402</v>
      </c>
      <c r="D3065" s="231" t="s">
        <v>599</v>
      </c>
      <c r="E3065" s="232" t="s">
        <v>2</v>
      </c>
      <c r="F3065" s="232"/>
      <c r="G3065" s="233"/>
      <c r="H3065" s="221" t="s">
        <v>570</v>
      </c>
      <c r="I3065" s="231" t="s">
        <v>568</v>
      </c>
      <c r="J3065" s="232"/>
      <c r="K3065" s="234"/>
      <c r="L3065" s="235"/>
      <c r="M3065" s="233"/>
      <c r="N3065" s="236"/>
      <c r="O3065" s="224" t="str">
        <f>IF(GLOBAL_DATA[[#This Row],[Target scope]]="","",INDEX(DATA_TargetStatusChoice[Target_Status_Choice],MATCH(GLOBAL_DATA[[#This Row],[Target scope]],DATA_TargetStatusChoice[Value],1)))</f>
        <v>FULL IMPLEMENTATION</v>
      </c>
      <c r="P3065" s="237">
        <v>1</v>
      </c>
      <c r="Q3065" s="238"/>
      <c r="R3065" s="250" t="s">
        <v>32</v>
      </c>
      <c r="S3065" s="251">
        <v>0.8</v>
      </c>
      <c r="T3065" s="251" t="s">
        <v>386</v>
      </c>
      <c r="U3065" s="252"/>
      <c r="V3065" s="239" t="s">
        <v>562</v>
      </c>
      <c r="W3065" s="240" t="s">
        <v>390</v>
      </c>
      <c r="X3065" s="241">
        <v>43466</v>
      </c>
      <c r="Y3065" s="241">
        <v>44195</v>
      </c>
      <c r="Z3065" s="241">
        <v>44560</v>
      </c>
      <c r="AA3065" s="242">
        <f>SUM(GLOBAL_DATA[[#This Row],[Initial 2020]],GLOBAL_DATA[[#This Row],[Initial 2021]],GLOBAL_DATA[[#This Row],[Initial 2022]],GLOBAL_DATA[[#This Row],[Initial 2023]])</f>
        <v>17</v>
      </c>
      <c r="AB3065" s="243">
        <f>SUM(GLOBAL_DATA[[#This Row],[Reestimated 2020]],GLOBAL_DATA[[#This Row],[Reestimated 2021]],GLOBAL_DATA[[#This Row],[Reestimated 2022]],GLOBAL_DATA[[#This Row],[Reestimated 2023]])</f>
        <v>0</v>
      </c>
      <c r="AC3065" s="244">
        <f>SUM(GLOBAL_DATA[[#This Row],[Spent 2020]],GLOBAL_DATA[[#This Row],[Spent 2021]],GLOBAL_DATA[[#This Row],[Spent 2022]],GLOBAL_DATA[[#This Row],[Spent 2023]])</f>
        <v>0</v>
      </c>
      <c r="AD3065" s="245">
        <v>3</v>
      </c>
      <c r="AE3065" s="246" t="s">
        <v>562</v>
      </c>
      <c r="AF3065" s="247" t="s">
        <v>562</v>
      </c>
      <c r="AG3065" s="246">
        <v>14</v>
      </c>
      <c r="AH3065" s="246" t="s">
        <v>562</v>
      </c>
      <c r="AI3065" s="246" t="s">
        <v>562</v>
      </c>
      <c r="AJ3065" s="245" t="s">
        <v>562</v>
      </c>
      <c r="AK3065" s="246" t="s">
        <v>562</v>
      </c>
      <c r="AL3065" s="247" t="s">
        <v>562</v>
      </c>
      <c r="AM3065" s="246" t="s">
        <v>562</v>
      </c>
      <c r="AN3065" s="246" t="s">
        <v>562</v>
      </c>
      <c r="AO3065" s="248" t="s">
        <v>562</v>
      </c>
      <c r="AP3065" s="249" t="s">
        <v>562</v>
      </c>
      <c r="AQ3065" s="249" t="s">
        <v>562</v>
      </c>
      <c r="AR3065" s="162">
        <f>IF(GLOBAL_DATA[[#This Row],[Target scope]]&lt;&gt;Target_Not_Applicable,GLOBAL_DATA[[#This Row],[Target scope]]*GLOBAL_DATA[[#This Row],[Implementation progress rate]],"")</f>
        <v>0.8</v>
      </c>
      <c r="AS3065" s="180">
        <f>IF(OR(GLOBAL_DATA[[#This Row],[Status]]=DATA!$J$6,GLOBAL_DATA[[#This Row],[Status]]=DATA!$J$7,GLOBAL_DATA[[#This Row],[Status]]=DATA!$J$8),1,0)</f>
        <v>0</v>
      </c>
      <c r="AT3065" s="181">
        <f>IF(GLOBAL_DATA[[#This Row],[Status]]=Status_No_Project,"",MAX(GLOBAL_DATA[[#This Row],[Initial end]],GLOBAL_DATA[[#This Row],[Re-estimated end]],43831))</f>
        <v>44560</v>
      </c>
      <c r="AU30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5" s="222">
        <f>IF(GLOBAL_DATA[[#This Row],[Target scope]]&lt;&gt;Target_Not_Applicable,COUNTBLANK(GLOBAL_DATA[[#This Row],[Target scope]:[Target justification (if&lt;100%)]]),0)+IF(GLOBAL_DATA[[#This Row],[Status]]&lt;&gt;Status_No_Project,COUNTBLANK(GLOBAL_DATA[[#This Row],[Implementation progress rate]:[CISO assessment]]),0)</f>
        <v>1</v>
      </c>
      <c r="AW3065" s="45">
        <f>SUBTOTAL(103,GLOBAL_DATA[[#This Row],[BU]])</f>
        <v>1</v>
      </c>
    </row>
    <row r="3066" spans="1:49" ht="51" x14ac:dyDescent="0.25">
      <c r="A3066" s="222" t="s">
        <v>40</v>
      </c>
      <c r="B3066" s="223" t="s">
        <v>904</v>
      </c>
      <c r="C3066" s="223" t="s">
        <v>402</v>
      </c>
      <c r="D3066" s="231" t="s">
        <v>600</v>
      </c>
      <c r="E3066" s="232" t="s">
        <v>2</v>
      </c>
      <c r="F3066" s="232"/>
      <c r="G3066" s="233"/>
      <c r="H3066" s="221" t="s">
        <v>568</v>
      </c>
      <c r="I3066" s="231" t="s">
        <v>568</v>
      </c>
      <c r="J3066" s="232"/>
      <c r="K3066" s="234"/>
      <c r="L3066" s="235"/>
      <c r="M3066" s="233"/>
      <c r="N3066" s="236"/>
      <c r="O3066" s="224" t="str">
        <f>IF(GLOBAL_DATA[[#This Row],[Target scope]]="","",INDEX(DATA_TargetStatusChoice[Target_Status_Choice],MATCH(GLOBAL_DATA[[#This Row],[Target scope]],DATA_TargetStatusChoice[Value],1)))</f>
        <v>FULL IMPLEMENTATION</v>
      </c>
      <c r="P3066" s="237">
        <v>1</v>
      </c>
      <c r="Q3066" s="238"/>
      <c r="R3066" s="250" t="s">
        <v>32</v>
      </c>
      <c r="S3066" s="251">
        <v>0.5</v>
      </c>
      <c r="T3066" s="251" t="s">
        <v>386</v>
      </c>
      <c r="U3066" s="252"/>
      <c r="V3066" s="239" t="s">
        <v>562</v>
      </c>
      <c r="W3066" s="240" t="s">
        <v>921</v>
      </c>
      <c r="X3066" s="241">
        <v>43466</v>
      </c>
      <c r="Y3066" s="241">
        <v>44195</v>
      </c>
      <c r="Z3066" s="241">
        <v>44377</v>
      </c>
      <c r="AA3066" s="242">
        <f>SUM(GLOBAL_DATA[[#This Row],[Initial 2020]],GLOBAL_DATA[[#This Row],[Initial 2021]],GLOBAL_DATA[[#This Row],[Initial 2022]],GLOBAL_DATA[[#This Row],[Initial 2023]])</f>
        <v>17</v>
      </c>
      <c r="AB3066" s="243">
        <f>SUM(GLOBAL_DATA[[#This Row],[Reestimated 2020]],GLOBAL_DATA[[#This Row],[Reestimated 2021]],GLOBAL_DATA[[#This Row],[Reestimated 2022]],GLOBAL_DATA[[#This Row],[Reestimated 2023]])</f>
        <v>0</v>
      </c>
      <c r="AC3066" s="244">
        <f>SUM(GLOBAL_DATA[[#This Row],[Spent 2020]],GLOBAL_DATA[[#This Row],[Spent 2021]],GLOBAL_DATA[[#This Row],[Spent 2022]],GLOBAL_DATA[[#This Row],[Spent 2023]])</f>
        <v>0</v>
      </c>
      <c r="AD3066" s="245">
        <v>10</v>
      </c>
      <c r="AE3066" s="246" t="s">
        <v>562</v>
      </c>
      <c r="AF3066" s="247" t="s">
        <v>562</v>
      </c>
      <c r="AG3066" s="246">
        <v>7</v>
      </c>
      <c r="AH3066" s="246" t="s">
        <v>562</v>
      </c>
      <c r="AI3066" s="246" t="s">
        <v>562</v>
      </c>
      <c r="AJ3066" s="245" t="s">
        <v>562</v>
      </c>
      <c r="AK3066" s="246" t="s">
        <v>562</v>
      </c>
      <c r="AL3066" s="247" t="s">
        <v>562</v>
      </c>
      <c r="AM3066" s="246" t="s">
        <v>562</v>
      </c>
      <c r="AN3066" s="246" t="s">
        <v>562</v>
      </c>
      <c r="AO3066" s="248" t="s">
        <v>562</v>
      </c>
      <c r="AP3066" s="249" t="s">
        <v>562</v>
      </c>
      <c r="AQ3066" s="249" t="s">
        <v>562</v>
      </c>
      <c r="AR3066" s="162">
        <f>IF(GLOBAL_DATA[[#This Row],[Target scope]]&lt;&gt;Target_Not_Applicable,GLOBAL_DATA[[#This Row],[Target scope]]*GLOBAL_DATA[[#This Row],[Implementation progress rate]],"")</f>
        <v>0.5</v>
      </c>
      <c r="AS3066" s="180">
        <f>IF(OR(GLOBAL_DATA[[#This Row],[Status]]=DATA!$J$6,GLOBAL_DATA[[#This Row],[Status]]=DATA!$J$7,GLOBAL_DATA[[#This Row],[Status]]=DATA!$J$8),1,0)</f>
        <v>0</v>
      </c>
      <c r="AT3066" s="181">
        <f>IF(GLOBAL_DATA[[#This Row],[Status]]=Status_No_Project,"",MAX(GLOBAL_DATA[[#This Row],[Initial end]],GLOBAL_DATA[[#This Row],[Re-estimated end]],43831))</f>
        <v>44377</v>
      </c>
      <c r="AU30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6" s="222">
        <f>IF(GLOBAL_DATA[[#This Row],[Target scope]]&lt;&gt;Target_Not_Applicable,COUNTBLANK(GLOBAL_DATA[[#This Row],[Target scope]:[Target justification (if&lt;100%)]]),0)+IF(GLOBAL_DATA[[#This Row],[Status]]&lt;&gt;Status_No_Project,COUNTBLANK(GLOBAL_DATA[[#This Row],[Implementation progress rate]:[CISO assessment]]),0)</f>
        <v>1</v>
      </c>
      <c r="AW3066" s="45">
        <f>SUBTOTAL(103,GLOBAL_DATA[[#This Row],[BU]])</f>
        <v>1</v>
      </c>
    </row>
    <row r="3067" spans="1:49" ht="51" x14ac:dyDescent="0.25">
      <c r="A3067" s="222" t="s">
        <v>40</v>
      </c>
      <c r="B3067" s="223" t="s">
        <v>904</v>
      </c>
      <c r="C3067" s="223" t="s">
        <v>402</v>
      </c>
      <c r="D3067" s="231" t="s">
        <v>601</v>
      </c>
      <c r="E3067" s="232" t="s">
        <v>2</v>
      </c>
      <c r="F3067" s="232"/>
      <c r="G3067" s="233"/>
      <c r="H3067" s="221" t="s">
        <v>568</v>
      </c>
      <c r="I3067" s="231" t="s">
        <v>568</v>
      </c>
      <c r="J3067" s="232"/>
      <c r="K3067" s="234"/>
      <c r="L3067" s="235"/>
      <c r="M3067" s="233"/>
      <c r="N3067" s="236"/>
      <c r="O3067" s="224" t="str">
        <f>IF(GLOBAL_DATA[[#This Row],[Target scope]]="","",INDEX(DATA_TargetStatusChoice[Target_Status_Choice],MATCH(GLOBAL_DATA[[#This Row],[Target scope]],DATA_TargetStatusChoice[Value],1)))</f>
        <v/>
      </c>
      <c r="P3067" s="237" t="s">
        <v>562</v>
      </c>
      <c r="Q3067" s="238"/>
      <c r="R3067" s="250" t="s">
        <v>562</v>
      </c>
      <c r="S3067" s="251"/>
      <c r="T3067" s="251" t="s">
        <v>562</v>
      </c>
      <c r="U3067" s="252"/>
      <c r="V3067" s="239" t="s">
        <v>562</v>
      </c>
      <c r="W3067" s="240" t="s">
        <v>562</v>
      </c>
      <c r="X3067" s="241" t="s">
        <v>562</v>
      </c>
      <c r="Y3067" s="241" t="s">
        <v>562</v>
      </c>
      <c r="Z3067" s="241" t="s">
        <v>562</v>
      </c>
      <c r="AA3067" s="242">
        <f>SUM(GLOBAL_DATA[[#This Row],[Initial 2020]],GLOBAL_DATA[[#This Row],[Initial 2021]],GLOBAL_DATA[[#This Row],[Initial 2022]],GLOBAL_DATA[[#This Row],[Initial 2023]])</f>
        <v>0</v>
      </c>
      <c r="AB3067" s="243">
        <f>SUM(GLOBAL_DATA[[#This Row],[Reestimated 2020]],GLOBAL_DATA[[#This Row],[Reestimated 2021]],GLOBAL_DATA[[#This Row],[Reestimated 2022]],GLOBAL_DATA[[#This Row],[Reestimated 2023]])</f>
        <v>0</v>
      </c>
      <c r="AC3067" s="244">
        <f>SUM(GLOBAL_DATA[[#This Row],[Spent 2020]],GLOBAL_DATA[[#This Row],[Spent 2021]],GLOBAL_DATA[[#This Row],[Spent 2022]],GLOBAL_DATA[[#This Row],[Spent 2023]])</f>
        <v>0</v>
      </c>
      <c r="AD3067" s="245" t="s">
        <v>562</v>
      </c>
      <c r="AE3067" s="246" t="s">
        <v>562</v>
      </c>
      <c r="AF3067" s="247" t="s">
        <v>562</v>
      </c>
      <c r="AG3067" s="246" t="s">
        <v>562</v>
      </c>
      <c r="AH3067" s="246" t="s">
        <v>562</v>
      </c>
      <c r="AI3067" s="246" t="s">
        <v>562</v>
      </c>
      <c r="AJ3067" s="245" t="s">
        <v>562</v>
      </c>
      <c r="AK3067" s="246" t="s">
        <v>562</v>
      </c>
      <c r="AL3067" s="247" t="s">
        <v>562</v>
      </c>
      <c r="AM3067" s="246" t="s">
        <v>562</v>
      </c>
      <c r="AN3067" s="246" t="s">
        <v>562</v>
      </c>
      <c r="AO3067" s="248" t="s">
        <v>562</v>
      </c>
      <c r="AP3067" s="249" t="s">
        <v>562</v>
      </c>
      <c r="AQ3067" s="249" t="s">
        <v>562</v>
      </c>
      <c r="AR3067" s="162"/>
      <c r="AS3067" s="180">
        <f>IF(OR(GLOBAL_DATA[[#This Row],[Status]]=DATA!$J$6,GLOBAL_DATA[[#This Row],[Status]]=DATA!$J$7,GLOBAL_DATA[[#This Row],[Status]]=DATA!$J$8),1,0)</f>
        <v>0</v>
      </c>
      <c r="AT3067" s="181">
        <f>IF(GLOBAL_DATA[[#This Row],[Status]]=Status_No_Project,"",MAX(GLOBAL_DATA[[#This Row],[Initial end]],GLOBAL_DATA[[#This Row],[Re-estimated end]],43831))</f>
        <v>43831</v>
      </c>
      <c r="AU30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7" s="222">
        <f>IF(GLOBAL_DATA[[#This Row],[Target scope]]&lt;&gt;Target_Not_Applicable,COUNTBLANK(GLOBAL_DATA[[#This Row],[Target scope]:[Target justification (if&lt;100%)]]),0)+IF(GLOBAL_DATA[[#This Row],[Status]]&lt;&gt;Status_No_Project,COUNTBLANK(GLOBAL_DATA[[#This Row],[Implementation progress rate]:[CISO assessment]]),0)</f>
        <v>4</v>
      </c>
      <c r="AW3067" s="45">
        <f>SUBTOTAL(103,GLOBAL_DATA[[#This Row],[BU]])</f>
        <v>1</v>
      </c>
    </row>
    <row r="3068" spans="1:49" ht="51" x14ac:dyDescent="0.25">
      <c r="A3068" s="222" t="s">
        <v>40</v>
      </c>
      <c r="B3068" s="223" t="s">
        <v>904</v>
      </c>
      <c r="C3068" s="223" t="s">
        <v>402</v>
      </c>
      <c r="D3068" s="231" t="s">
        <v>602</v>
      </c>
      <c r="E3068" s="232" t="s">
        <v>2</v>
      </c>
      <c r="F3068" s="232"/>
      <c r="G3068" s="233"/>
      <c r="H3068" s="221" t="s">
        <v>568</v>
      </c>
      <c r="I3068" s="231" t="s">
        <v>568</v>
      </c>
      <c r="J3068" s="232"/>
      <c r="K3068" s="234"/>
      <c r="L3068" s="235"/>
      <c r="M3068" s="233"/>
      <c r="N3068" s="236"/>
      <c r="O3068" s="224" t="str">
        <f>IF(GLOBAL_DATA[[#This Row],[Target scope]]="","",INDEX(DATA_TargetStatusChoice[Target_Status_Choice],MATCH(GLOBAL_DATA[[#This Row],[Target scope]],DATA_TargetStatusChoice[Value],1)))</f>
        <v/>
      </c>
      <c r="P3068" s="237" t="s">
        <v>562</v>
      </c>
      <c r="Q3068" s="238"/>
      <c r="R3068" s="250" t="s">
        <v>562</v>
      </c>
      <c r="S3068" s="251"/>
      <c r="T3068" s="251" t="s">
        <v>562</v>
      </c>
      <c r="U3068" s="252"/>
      <c r="V3068" s="239" t="s">
        <v>562</v>
      </c>
      <c r="W3068" s="240" t="s">
        <v>562</v>
      </c>
      <c r="X3068" s="241" t="s">
        <v>562</v>
      </c>
      <c r="Y3068" s="241" t="s">
        <v>562</v>
      </c>
      <c r="Z3068" s="241" t="s">
        <v>562</v>
      </c>
      <c r="AA3068" s="242">
        <f>SUM(GLOBAL_DATA[[#This Row],[Initial 2020]],GLOBAL_DATA[[#This Row],[Initial 2021]],GLOBAL_DATA[[#This Row],[Initial 2022]],GLOBAL_DATA[[#This Row],[Initial 2023]])</f>
        <v>0</v>
      </c>
      <c r="AB3068" s="243">
        <f>SUM(GLOBAL_DATA[[#This Row],[Reestimated 2020]],GLOBAL_DATA[[#This Row],[Reestimated 2021]],GLOBAL_DATA[[#This Row],[Reestimated 2022]],GLOBAL_DATA[[#This Row],[Reestimated 2023]])</f>
        <v>0</v>
      </c>
      <c r="AC3068" s="244">
        <f>SUM(GLOBAL_DATA[[#This Row],[Spent 2020]],GLOBAL_DATA[[#This Row],[Spent 2021]],GLOBAL_DATA[[#This Row],[Spent 2022]],GLOBAL_DATA[[#This Row],[Spent 2023]])</f>
        <v>0</v>
      </c>
      <c r="AD3068" s="245" t="s">
        <v>562</v>
      </c>
      <c r="AE3068" s="246" t="s">
        <v>562</v>
      </c>
      <c r="AF3068" s="247" t="s">
        <v>562</v>
      </c>
      <c r="AG3068" s="246" t="s">
        <v>562</v>
      </c>
      <c r="AH3068" s="246" t="s">
        <v>562</v>
      </c>
      <c r="AI3068" s="246" t="s">
        <v>562</v>
      </c>
      <c r="AJ3068" s="245" t="s">
        <v>562</v>
      </c>
      <c r="AK3068" s="246" t="s">
        <v>562</v>
      </c>
      <c r="AL3068" s="247" t="s">
        <v>562</v>
      </c>
      <c r="AM3068" s="246" t="s">
        <v>562</v>
      </c>
      <c r="AN3068" s="246" t="s">
        <v>562</v>
      </c>
      <c r="AO3068" s="248" t="s">
        <v>562</v>
      </c>
      <c r="AP3068" s="249" t="s">
        <v>562</v>
      </c>
      <c r="AQ3068" s="249" t="s">
        <v>562</v>
      </c>
      <c r="AR3068" s="162"/>
      <c r="AS3068" s="180">
        <f>IF(OR(GLOBAL_DATA[[#This Row],[Status]]=DATA!$J$6,GLOBAL_DATA[[#This Row],[Status]]=DATA!$J$7,GLOBAL_DATA[[#This Row],[Status]]=DATA!$J$8),1,0)</f>
        <v>0</v>
      </c>
      <c r="AT3068" s="181">
        <f>IF(GLOBAL_DATA[[#This Row],[Status]]=Status_No_Project,"",MAX(GLOBAL_DATA[[#This Row],[Initial end]],GLOBAL_DATA[[#This Row],[Re-estimated end]],43831))</f>
        <v>43831</v>
      </c>
      <c r="AU30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8" s="222">
        <f>IF(GLOBAL_DATA[[#This Row],[Target scope]]&lt;&gt;Target_Not_Applicable,COUNTBLANK(GLOBAL_DATA[[#This Row],[Target scope]:[Target justification (if&lt;100%)]]),0)+IF(GLOBAL_DATA[[#This Row],[Status]]&lt;&gt;Status_No_Project,COUNTBLANK(GLOBAL_DATA[[#This Row],[Implementation progress rate]:[CISO assessment]]),0)</f>
        <v>4</v>
      </c>
      <c r="AW3068" s="45">
        <f>SUBTOTAL(103,GLOBAL_DATA[[#This Row],[BU]])</f>
        <v>1</v>
      </c>
    </row>
    <row r="3069" spans="1:49" ht="51" x14ac:dyDescent="0.25">
      <c r="A3069" s="222" t="s">
        <v>40</v>
      </c>
      <c r="B3069" s="223" t="s">
        <v>904</v>
      </c>
      <c r="C3069" s="223" t="s">
        <v>402</v>
      </c>
      <c r="D3069" s="231" t="s">
        <v>603</v>
      </c>
      <c r="E3069" s="232" t="s">
        <v>2</v>
      </c>
      <c r="F3069" s="232"/>
      <c r="G3069" s="233"/>
      <c r="H3069" s="221" t="s">
        <v>568</v>
      </c>
      <c r="I3069" s="231" t="s">
        <v>568</v>
      </c>
      <c r="J3069" s="232"/>
      <c r="K3069" s="234"/>
      <c r="L3069" s="235"/>
      <c r="M3069" s="233"/>
      <c r="N3069" s="236"/>
      <c r="O3069" s="224" t="str">
        <f>IF(GLOBAL_DATA[[#This Row],[Target scope]]="","",INDEX(DATA_TargetStatusChoice[Target_Status_Choice],MATCH(GLOBAL_DATA[[#This Row],[Target scope]],DATA_TargetStatusChoice[Value],1)))</f>
        <v>NOT APPLICABLE</v>
      </c>
      <c r="P3069" s="237" t="s">
        <v>427</v>
      </c>
      <c r="Q3069" s="238"/>
      <c r="R3069" s="250" t="s">
        <v>469</v>
      </c>
      <c r="S3069" s="251"/>
      <c r="T3069" s="251" t="s">
        <v>386</v>
      </c>
      <c r="U3069" s="252"/>
      <c r="V3069" s="239" t="s">
        <v>562</v>
      </c>
      <c r="W3069" s="240" t="s">
        <v>922</v>
      </c>
      <c r="X3069" s="241" t="s">
        <v>562</v>
      </c>
      <c r="Y3069" s="241" t="s">
        <v>562</v>
      </c>
      <c r="Z3069" s="241" t="s">
        <v>562</v>
      </c>
      <c r="AA3069" s="242">
        <f>SUM(GLOBAL_DATA[[#This Row],[Initial 2020]],GLOBAL_DATA[[#This Row],[Initial 2021]],GLOBAL_DATA[[#This Row],[Initial 2022]],GLOBAL_DATA[[#This Row],[Initial 2023]])</f>
        <v>0</v>
      </c>
      <c r="AB3069" s="243">
        <f>SUM(GLOBAL_DATA[[#This Row],[Reestimated 2020]],GLOBAL_DATA[[#This Row],[Reestimated 2021]],GLOBAL_DATA[[#This Row],[Reestimated 2022]],GLOBAL_DATA[[#This Row],[Reestimated 2023]])</f>
        <v>0</v>
      </c>
      <c r="AC3069" s="244">
        <f>SUM(GLOBAL_DATA[[#This Row],[Spent 2020]],GLOBAL_DATA[[#This Row],[Spent 2021]],GLOBAL_DATA[[#This Row],[Spent 2022]],GLOBAL_DATA[[#This Row],[Spent 2023]])</f>
        <v>0</v>
      </c>
      <c r="AD3069" s="245">
        <v>0</v>
      </c>
      <c r="AE3069" s="246" t="s">
        <v>562</v>
      </c>
      <c r="AF3069" s="247" t="s">
        <v>562</v>
      </c>
      <c r="AG3069" s="246" t="s">
        <v>562</v>
      </c>
      <c r="AH3069" s="246" t="s">
        <v>562</v>
      </c>
      <c r="AI3069" s="246" t="s">
        <v>562</v>
      </c>
      <c r="AJ3069" s="245" t="s">
        <v>562</v>
      </c>
      <c r="AK3069" s="246" t="s">
        <v>562</v>
      </c>
      <c r="AL3069" s="247" t="s">
        <v>562</v>
      </c>
      <c r="AM3069" s="246" t="s">
        <v>562</v>
      </c>
      <c r="AN3069" s="246" t="s">
        <v>562</v>
      </c>
      <c r="AO3069" s="248" t="s">
        <v>562</v>
      </c>
      <c r="AP3069" s="249" t="s">
        <v>562</v>
      </c>
      <c r="AQ3069" s="249" t="s">
        <v>562</v>
      </c>
      <c r="AR3069" s="162" t="str">
        <f>IF(GLOBAL_DATA[[#This Row],[Target scope]]&lt;&gt;Target_Not_Applicable,GLOBAL_DATA[[#This Row],[Target scope]]*GLOBAL_DATA[[#This Row],[Implementation progress rate]],"")</f>
        <v/>
      </c>
      <c r="AS3069" s="180">
        <f>IF(OR(GLOBAL_DATA[[#This Row],[Status]]=DATA!$J$6,GLOBAL_DATA[[#This Row],[Status]]=DATA!$J$7,GLOBAL_DATA[[#This Row],[Status]]=DATA!$J$8),1,0)</f>
        <v>0</v>
      </c>
      <c r="AT3069" s="181" t="str">
        <f>IF(GLOBAL_DATA[[#This Row],[Status]]=Status_No_Project,"",MAX(GLOBAL_DATA[[#This Row],[Initial end]],GLOBAL_DATA[[#This Row],[Re-estimated end]],43831))</f>
        <v/>
      </c>
      <c r="AU30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9" s="222">
        <f>IF(GLOBAL_DATA[[#This Row],[Target scope]]&lt;&gt;Target_Not_Applicable,COUNTBLANK(GLOBAL_DATA[[#This Row],[Target scope]:[Target justification (if&lt;100%)]]),0)+IF(GLOBAL_DATA[[#This Row],[Status]]&lt;&gt;Status_No_Project,COUNTBLANK(GLOBAL_DATA[[#This Row],[Implementation progress rate]:[CISO assessment]]),0)</f>
        <v>0</v>
      </c>
      <c r="AW3069" s="45">
        <f>SUBTOTAL(103,GLOBAL_DATA[[#This Row],[BU]])</f>
        <v>1</v>
      </c>
    </row>
    <row r="3070" spans="1:49" ht="51" x14ac:dyDescent="0.25">
      <c r="A3070" s="222" t="s">
        <v>40</v>
      </c>
      <c r="B3070" s="223" t="s">
        <v>904</v>
      </c>
      <c r="C3070" s="223" t="s">
        <v>402</v>
      </c>
      <c r="D3070" s="231" t="s">
        <v>604</v>
      </c>
      <c r="E3070" s="232" t="s">
        <v>2</v>
      </c>
      <c r="F3070" s="232"/>
      <c r="G3070" s="233"/>
      <c r="H3070" s="221" t="s">
        <v>568</v>
      </c>
      <c r="I3070" s="231" t="s">
        <v>568</v>
      </c>
      <c r="J3070" s="232"/>
      <c r="K3070" s="234"/>
      <c r="L3070" s="235"/>
      <c r="M3070" s="233"/>
      <c r="N3070" s="236"/>
      <c r="O3070" s="224" t="str">
        <f>IF(GLOBAL_DATA[[#This Row],[Target scope]]="","",INDEX(DATA_TargetStatusChoice[Target_Status_Choice],MATCH(GLOBAL_DATA[[#This Row],[Target scope]],DATA_TargetStatusChoice[Value],1)))</f>
        <v/>
      </c>
      <c r="P3070" s="237" t="s">
        <v>562</v>
      </c>
      <c r="Q3070" s="238"/>
      <c r="R3070" s="250" t="s">
        <v>562</v>
      </c>
      <c r="S3070" s="251"/>
      <c r="T3070" s="251" t="s">
        <v>562</v>
      </c>
      <c r="U3070" s="252"/>
      <c r="V3070" s="239" t="s">
        <v>562</v>
      </c>
      <c r="W3070" s="240" t="s">
        <v>562</v>
      </c>
      <c r="X3070" s="241" t="s">
        <v>562</v>
      </c>
      <c r="Y3070" s="241" t="s">
        <v>562</v>
      </c>
      <c r="Z3070" s="241" t="s">
        <v>562</v>
      </c>
      <c r="AA3070" s="242">
        <f>SUM(GLOBAL_DATA[[#This Row],[Initial 2020]],GLOBAL_DATA[[#This Row],[Initial 2021]],GLOBAL_DATA[[#This Row],[Initial 2022]],GLOBAL_DATA[[#This Row],[Initial 2023]])</f>
        <v>0</v>
      </c>
      <c r="AB3070" s="243">
        <f>SUM(GLOBAL_DATA[[#This Row],[Reestimated 2020]],GLOBAL_DATA[[#This Row],[Reestimated 2021]],GLOBAL_DATA[[#This Row],[Reestimated 2022]],GLOBAL_DATA[[#This Row],[Reestimated 2023]])</f>
        <v>0</v>
      </c>
      <c r="AC3070" s="244">
        <f>SUM(GLOBAL_DATA[[#This Row],[Spent 2020]],GLOBAL_DATA[[#This Row],[Spent 2021]],GLOBAL_DATA[[#This Row],[Spent 2022]],GLOBAL_DATA[[#This Row],[Spent 2023]])</f>
        <v>0</v>
      </c>
      <c r="AD3070" s="245" t="s">
        <v>562</v>
      </c>
      <c r="AE3070" s="246" t="s">
        <v>562</v>
      </c>
      <c r="AF3070" s="247" t="s">
        <v>562</v>
      </c>
      <c r="AG3070" s="246" t="s">
        <v>562</v>
      </c>
      <c r="AH3070" s="246" t="s">
        <v>562</v>
      </c>
      <c r="AI3070" s="246" t="s">
        <v>562</v>
      </c>
      <c r="AJ3070" s="245" t="s">
        <v>562</v>
      </c>
      <c r="AK3070" s="246" t="s">
        <v>562</v>
      </c>
      <c r="AL3070" s="247" t="s">
        <v>562</v>
      </c>
      <c r="AM3070" s="246" t="s">
        <v>562</v>
      </c>
      <c r="AN3070" s="246" t="s">
        <v>562</v>
      </c>
      <c r="AO3070" s="248" t="s">
        <v>562</v>
      </c>
      <c r="AP3070" s="249" t="s">
        <v>562</v>
      </c>
      <c r="AQ3070" s="249" t="s">
        <v>562</v>
      </c>
      <c r="AR3070" s="162"/>
      <c r="AS3070" s="180">
        <f>IF(OR(GLOBAL_DATA[[#This Row],[Status]]=DATA!$J$6,GLOBAL_DATA[[#This Row],[Status]]=DATA!$J$7,GLOBAL_DATA[[#This Row],[Status]]=DATA!$J$8),1,0)</f>
        <v>0</v>
      </c>
      <c r="AT3070" s="181">
        <f>IF(GLOBAL_DATA[[#This Row],[Status]]=Status_No_Project,"",MAX(GLOBAL_DATA[[#This Row],[Initial end]],GLOBAL_DATA[[#This Row],[Re-estimated end]],43831))</f>
        <v>43831</v>
      </c>
      <c r="AU30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0" s="222">
        <f>IF(GLOBAL_DATA[[#This Row],[Target scope]]&lt;&gt;Target_Not_Applicable,COUNTBLANK(GLOBAL_DATA[[#This Row],[Target scope]:[Target justification (if&lt;100%)]]),0)+IF(GLOBAL_DATA[[#This Row],[Status]]&lt;&gt;Status_No_Project,COUNTBLANK(GLOBAL_DATA[[#This Row],[Implementation progress rate]:[CISO assessment]]),0)</f>
        <v>4</v>
      </c>
      <c r="AW3070" s="45">
        <f>SUBTOTAL(103,GLOBAL_DATA[[#This Row],[BU]])</f>
        <v>1</v>
      </c>
    </row>
    <row r="3071" spans="1:49" ht="51" x14ac:dyDescent="0.25">
      <c r="A3071" s="222" t="s">
        <v>40</v>
      </c>
      <c r="B3071" s="223" t="s">
        <v>904</v>
      </c>
      <c r="C3071" s="223" t="s">
        <v>402</v>
      </c>
      <c r="D3071" s="231" t="s">
        <v>605</v>
      </c>
      <c r="E3071" s="232" t="s">
        <v>2</v>
      </c>
      <c r="F3071" s="232"/>
      <c r="G3071" s="233"/>
      <c r="H3071" s="221" t="s">
        <v>571</v>
      </c>
      <c r="I3071" s="231" t="s">
        <v>571</v>
      </c>
      <c r="J3071" s="232"/>
      <c r="K3071" s="234"/>
      <c r="L3071" s="235"/>
      <c r="M3071" s="233"/>
      <c r="N3071" s="236"/>
      <c r="O3071" s="224" t="str">
        <f>IF(GLOBAL_DATA[[#This Row],[Target scope]]="","",INDEX(DATA_TargetStatusChoice[Target_Status_Choice],MATCH(GLOBAL_DATA[[#This Row],[Target scope]],DATA_TargetStatusChoice[Value],1)))</f>
        <v/>
      </c>
      <c r="P3071" s="237" t="s">
        <v>562</v>
      </c>
      <c r="Q3071" s="238"/>
      <c r="R3071" s="250" t="s">
        <v>562</v>
      </c>
      <c r="S3071" s="251"/>
      <c r="T3071" s="251" t="s">
        <v>562</v>
      </c>
      <c r="U3071" s="252"/>
      <c r="V3071" s="239" t="s">
        <v>562</v>
      </c>
      <c r="W3071" s="240" t="s">
        <v>562</v>
      </c>
      <c r="X3071" s="241" t="s">
        <v>562</v>
      </c>
      <c r="Y3071" s="241" t="s">
        <v>562</v>
      </c>
      <c r="Z3071" s="241" t="s">
        <v>562</v>
      </c>
      <c r="AA3071" s="242">
        <f>SUM(GLOBAL_DATA[[#This Row],[Initial 2020]],GLOBAL_DATA[[#This Row],[Initial 2021]],GLOBAL_DATA[[#This Row],[Initial 2022]],GLOBAL_DATA[[#This Row],[Initial 2023]])</f>
        <v>0</v>
      </c>
      <c r="AB3071" s="243">
        <f>SUM(GLOBAL_DATA[[#This Row],[Reestimated 2020]],GLOBAL_DATA[[#This Row],[Reestimated 2021]],GLOBAL_DATA[[#This Row],[Reestimated 2022]],GLOBAL_DATA[[#This Row],[Reestimated 2023]])</f>
        <v>0</v>
      </c>
      <c r="AC3071" s="244">
        <f>SUM(GLOBAL_DATA[[#This Row],[Spent 2020]],GLOBAL_DATA[[#This Row],[Spent 2021]],GLOBAL_DATA[[#This Row],[Spent 2022]],GLOBAL_DATA[[#This Row],[Spent 2023]])</f>
        <v>0</v>
      </c>
      <c r="AD3071" s="245" t="s">
        <v>562</v>
      </c>
      <c r="AE3071" s="246" t="s">
        <v>562</v>
      </c>
      <c r="AF3071" s="247" t="s">
        <v>562</v>
      </c>
      <c r="AG3071" s="246" t="s">
        <v>562</v>
      </c>
      <c r="AH3071" s="246" t="s">
        <v>562</v>
      </c>
      <c r="AI3071" s="246" t="s">
        <v>562</v>
      </c>
      <c r="AJ3071" s="245" t="s">
        <v>562</v>
      </c>
      <c r="AK3071" s="246" t="s">
        <v>562</v>
      </c>
      <c r="AL3071" s="247" t="s">
        <v>562</v>
      </c>
      <c r="AM3071" s="246" t="s">
        <v>562</v>
      </c>
      <c r="AN3071" s="246" t="s">
        <v>562</v>
      </c>
      <c r="AO3071" s="248" t="s">
        <v>562</v>
      </c>
      <c r="AP3071" s="249" t="s">
        <v>562</v>
      </c>
      <c r="AQ3071" s="249" t="s">
        <v>562</v>
      </c>
      <c r="AR3071" s="162"/>
      <c r="AS3071" s="180">
        <f>IF(OR(GLOBAL_DATA[[#This Row],[Status]]=DATA!$J$6,GLOBAL_DATA[[#This Row],[Status]]=DATA!$J$7,GLOBAL_DATA[[#This Row],[Status]]=DATA!$J$8),1,0)</f>
        <v>0</v>
      </c>
      <c r="AT3071" s="181">
        <f>IF(GLOBAL_DATA[[#This Row],[Status]]=Status_No_Project,"",MAX(GLOBAL_DATA[[#This Row],[Initial end]],GLOBAL_DATA[[#This Row],[Re-estimated end]],43831))</f>
        <v>43831</v>
      </c>
      <c r="AU30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1" s="222">
        <f>IF(GLOBAL_DATA[[#This Row],[Target scope]]&lt;&gt;Target_Not_Applicable,COUNTBLANK(GLOBAL_DATA[[#This Row],[Target scope]:[Target justification (if&lt;100%)]]),0)+IF(GLOBAL_DATA[[#This Row],[Status]]&lt;&gt;Status_No_Project,COUNTBLANK(GLOBAL_DATA[[#This Row],[Implementation progress rate]:[CISO assessment]]),0)</f>
        <v>4</v>
      </c>
      <c r="AW3071" s="45">
        <f>SUBTOTAL(103,GLOBAL_DATA[[#This Row],[BU]])</f>
        <v>1</v>
      </c>
    </row>
    <row r="3072" spans="1:49" ht="51" x14ac:dyDescent="0.25">
      <c r="A3072" s="222" t="s">
        <v>40</v>
      </c>
      <c r="B3072" s="223" t="s">
        <v>904</v>
      </c>
      <c r="C3072" s="223" t="s">
        <v>402</v>
      </c>
      <c r="D3072" s="231" t="s">
        <v>606</v>
      </c>
      <c r="E3072" s="232" t="s">
        <v>2</v>
      </c>
      <c r="F3072" s="232"/>
      <c r="G3072" s="233"/>
      <c r="H3072" s="221" t="s">
        <v>570</v>
      </c>
      <c r="I3072" s="231" t="s">
        <v>568</v>
      </c>
      <c r="J3072" s="232"/>
      <c r="K3072" s="234"/>
      <c r="L3072" s="235"/>
      <c r="M3072" s="233"/>
      <c r="N3072" s="236"/>
      <c r="O3072" s="224" t="str">
        <f>IF(GLOBAL_DATA[[#This Row],[Target scope]]="","",INDEX(DATA_TargetStatusChoice[Target_Status_Choice],MATCH(GLOBAL_DATA[[#This Row],[Target scope]],DATA_TargetStatusChoice[Value],1)))</f>
        <v>FULL IMPLEMENTATION</v>
      </c>
      <c r="P3072" s="237">
        <v>1</v>
      </c>
      <c r="Q3072" s="238"/>
      <c r="R3072" s="250" t="s">
        <v>32</v>
      </c>
      <c r="S3072" s="251">
        <v>0.01</v>
      </c>
      <c r="T3072" s="251" t="s">
        <v>386</v>
      </c>
      <c r="U3072" s="252"/>
      <c r="V3072" s="239" t="s">
        <v>562</v>
      </c>
      <c r="W3072" s="240" t="s">
        <v>922</v>
      </c>
      <c r="X3072" s="241">
        <v>43831</v>
      </c>
      <c r="Y3072" s="241">
        <v>44195</v>
      </c>
      <c r="Z3072" s="241">
        <v>44925</v>
      </c>
      <c r="AA3072" s="242">
        <f>SUM(GLOBAL_DATA[[#This Row],[Initial 2020]],GLOBAL_DATA[[#This Row],[Initial 2021]],GLOBAL_DATA[[#This Row],[Initial 2022]],GLOBAL_DATA[[#This Row],[Initial 2023]])</f>
        <v>11</v>
      </c>
      <c r="AB3072" s="243">
        <f>SUM(GLOBAL_DATA[[#This Row],[Reestimated 2020]],GLOBAL_DATA[[#This Row],[Reestimated 2021]],GLOBAL_DATA[[#This Row],[Reestimated 2022]],GLOBAL_DATA[[#This Row],[Reestimated 2023]])</f>
        <v>0</v>
      </c>
      <c r="AC3072" s="244">
        <f>SUM(GLOBAL_DATA[[#This Row],[Spent 2020]],GLOBAL_DATA[[#This Row],[Spent 2021]],GLOBAL_DATA[[#This Row],[Spent 2022]],GLOBAL_DATA[[#This Row],[Spent 2023]])</f>
        <v>0</v>
      </c>
      <c r="AD3072" s="245">
        <v>1</v>
      </c>
      <c r="AE3072" s="246" t="s">
        <v>562</v>
      </c>
      <c r="AF3072" s="247" t="s">
        <v>562</v>
      </c>
      <c r="AG3072" s="246">
        <v>0</v>
      </c>
      <c r="AH3072" s="246" t="s">
        <v>562</v>
      </c>
      <c r="AI3072" s="246" t="s">
        <v>562</v>
      </c>
      <c r="AJ3072" s="245">
        <v>10</v>
      </c>
      <c r="AK3072" s="246" t="s">
        <v>562</v>
      </c>
      <c r="AL3072" s="247" t="s">
        <v>562</v>
      </c>
      <c r="AM3072" s="246" t="s">
        <v>562</v>
      </c>
      <c r="AN3072" s="246" t="s">
        <v>562</v>
      </c>
      <c r="AO3072" s="248" t="s">
        <v>562</v>
      </c>
      <c r="AP3072" s="249" t="s">
        <v>562</v>
      </c>
      <c r="AQ3072" s="249" t="s">
        <v>562</v>
      </c>
      <c r="AR3072" s="162">
        <f>IF(GLOBAL_DATA[[#This Row],[Target scope]]&lt;&gt;Target_Not_Applicable,GLOBAL_DATA[[#This Row],[Target scope]]*GLOBAL_DATA[[#This Row],[Implementation progress rate]],"")</f>
        <v>0.01</v>
      </c>
      <c r="AS3072" s="180">
        <f>IF(OR(GLOBAL_DATA[[#This Row],[Status]]=DATA!$J$6,GLOBAL_DATA[[#This Row],[Status]]=DATA!$J$7,GLOBAL_DATA[[#This Row],[Status]]=DATA!$J$8),1,0)</f>
        <v>0</v>
      </c>
      <c r="AT3072" s="181">
        <f>IF(GLOBAL_DATA[[#This Row],[Status]]=Status_No_Project,"",MAX(GLOBAL_DATA[[#This Row],[Initial end]],GLOBAL_DATA[[#This Row],[Re-estimated end]],43831))</f>
        <v>44925</v>
      </c>
      <c r="AU30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2" s="222">
        <f>IF(GLOBAL_DATA[[#This Row],[Target scope]]&lt;&gt;Target_Not_Applicable,COUNTBLANK(GLOBAL_DATA[[#This Row],[Target scope]:[Target justification (if&lt;100%)]]),0)+IF(GLOBAL_DATA[[#This Row],[Status]]&lt;&gt;Status_No_Project,COUNTBLANK(GLOBAL_DATA[[#This Row],[Implementation progress rate]:[CISO assessment]]),0)</f>
        <v>1</v>
      </c>
      <c r="AW3072" s="45">
        <f>SUBTOTAL(103,GLOBAL_DATA[[#This Row],[BU]])</f>
        <v>1</v>
      </c>
    </row>
    <row r="3073" spans="1:49" ht="51" x14ac:dyDescent="0.25">
      <c r="A3073" s="222" t="s">
        <v>40</v>
      </c>
      <c r="B3073" s="223" t="s">
        <v>904</v>
      </c>
      <c r="C3073" s="223" t="s">
        <v>402</v>
      </c>
      <c r="D3073" s="231" t="s">
        <v>607</v>
      </c>
      <c r="E3073" s="232" t="s">
        <v>2</v>
      </c>
      <c r="F3073" s="232"/>
      <c r="G3073" s="233"/>
      <c r="H3073" s="221" t="s">
        <v>568</v>
      </c>
      <c r="I3073" s="231" t="s">
        <v>568</v>
      </c>
      <c r="J3073" s="232"/>
      <c r="K3073" s="234"/>
      <c r="L3073" s="235"/>
      <c r="M3073" s="233"/>
      <c r="N3073" s="236"/>
      <c r="O3073" s="224" t="str">
        <f>IF(GLOBAL_DATA[[#This Row],[Target scope]]="","",INDEX(DATA_TargetStatusChoice[Target_Status_Choice],MATCH(GLOBAL_DATA[[#This Row],[Target scope]],DATA_TargetStatusChoice[Value],1)))</f>
        <v/>
      </c>
      <c r="P3073" s="237" t="s">
        <v>562</v>
      </c>
      <c r="Q3073" s="238"/>
      <c r="R3073" s="250" t="s">
        <v>562</v>
      </c>
      <c r="S3073" s="251"/>
      <c r="T3073" s="251" t="s">
        <v>562</v>
      </c>
      <c r="U3073" s="252"/>
      <c r="V3073" s="239" t="s">
        <v>562</v>
      </c>
      <c r="W3073" s="240" t="s">
        <v>562</v>
      </c>
      <c r="X3073" s="241" t="s">
        <v>562</v>
      </c>
      <c r="Y3073" s="241" t="s">
        <v>562</v>
      </c>
      <c r="Z3073" s="241" t="s">
        <v>562</v>
      </c>
      <c r="AA3073" s="242">
        <f>SUM(GLOBAL_DATA[[#This Row],[Initial 2020]],GLOBAL_DATA[[#This Row],[Initial 2021]],GLOBAL_DATA[[#This Row],[Initial 2022]],GLOBAL_DATA[[#This Row],[Initial 2023]])</f>
        <v>0</v>
      </c>
      <c r="AB3073" s="243">
        <f>SUM(GLOBAL_DATA[[#This Row],[Reestimated 2020]],GLOBAL_DATA[[#This Row],[Reestimated 2021]],GLOBAL_DATA[[#This Row],[Reestimated 2022]],GLOBAL_DATA[[#This Row],[Reestimated 2023]])</f>
        <v>0</v>
      </c>
      <c r="AC3073" s="244">
        <f>SUM(GLOBAL_DATA[[#This Row],[Spent 2020]],GLOBAL_DATA[[#This Row],[Spent 2021]],GLOBAL_DATA[[#This Row],[Spent 2022]],GLOBAL_DATA[[#This Row],[Spent 2023]])</f>
        <v>0</v>
      </c>
      <c r="AD3073" s="245" t="s">
        <v>562</v>
      </c>
      <c r="AE3073" s="246" t="s">
        <v>562</v>
      </c>
      <c r="AF3073" s="247" t="s">
        <v>562</v>
      </c>
      <c r="AG3073" s="246" t="s">
        <v>562</v>
      </c>
      <c r="AH3073" s="246" t="s">
        <v>562</v>
      </c>
      <c r="AI3073" s="246" t="s">
        <v>562</v>
      </c>
      <c r="AJ3073" s="245" t="s">
        <v>562</v>
      </c>
      <c r="AK3073" s="246" t="s">
        <v>562</v>
      </c>
      <c r="AL3073" s="247" t="s">
        <v>562</v>
      </c>
      <c r="AM3073" s="246" t="s">
        <v>562</v>
      </c>
      <c r="AN3073" s="246" t="s">
        <v>562</v>
      </c>
      <c r="AO3073" s="248" t="s">
        <v>562</v>
      </c>
      <c r="AP3073" s="249" t="s">
        <v>562</v>
      </c>
      <c r="AQ3073" s="249" t="s">
        <v>562</v>
      </c>
      <c r="AR3073" s="162"/>
      <c r="AS3073" s="180">
        <f>IF(OR(GLOBAL_DATA[[#This Row],[Status]]=DATA!$J$6,GLOBAL_DATA[[#This Row],[Status]]=DATA!$J$7,GLOBAL_DATA[[#This Row],[Status]]=DATA!$J$8),1,0)</f>
        <v>0</v>
      </c>
      <c r="AT3073" s="181">
        <f>IF(GLOBAL_DATA[[#This Row],[Status]]=Status_No_Project,"",MAX(GLOBAL_DATA[[#This Row],[Initial end]],GLOBAL_DATA[[#This Row],[Re-estimated end]],43831))</f>
        <v>43831</v>
      </c>
      <c r="AU30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3" s="222">
        <f>IF(GLOBAL_DATA[[#This Row],[Target scope]]&lt;&gt;Target_Not_Applicable,COUNTBLANK(GLOBAL_DATA[[#This Row],[Target scope]:[Target justification (if&lt;100%)]]),0)+IF(GLOBAL_DATA[[#This Row],[Status]]&lt;&gt;Status_No_Project,COUNTBLANK(GLOBAL_DATA[[#This Row],[Implementation progress rate]:[CISO assessment]]),0)</f>
        <v>4</v>
      </c>
      <c r="AW3073" s="45">
        <f>SUBTOTAL(103,GLOBAL_DATA[[#This Row],[BU]])</f>
        <v>1</v>
      </c>
    </row>
    <row r="3074" spans="1:49" ht="51" x14ac:dyDescent="0.25">
      <c r="A3074" s="222" t="s">
        <v>40</v>
      </c>
      <c r="B3074" s="223" t="s">
        <v>904</v>
      </c>
      <c r="C3074" s="223" t="s">
        <v>402</v>
      </c>
      <c r="D3074" s="231" t="s">
        <v>608</v>
      </c>
      <c r="E3074" s="232" t="s">
        <v>2</v>
      </c>
      <c r="F3074" s="232"/>
      <c r="G3074" s="233"/>
      <c r="H3074" s="221" t="s">
        <v>568</v>
      </c>
      <c r="I3074" s="231" t="s">
        <v>568</v>
      </c>
      <c r="J3074" s="232"/>
      <c r="K3074" s="234"/>
      <c r="L3074" s="235"/>
      <c r="M3074" s="233"/>
      <c r="N3074" s="236"/>
      <c r="O3074" s="224" t="str">
        <f>IF(GLOBAL_DATA[[#This Row],[Target scope]]="","",INDEX(DATA_TargetStatusChoice[Target_Status_Choice],MATCH(GLOBAL_DATA[[#This Row],[Target scope]],DATA_TargetStatusChoice[Value],1)))</f>
        <v>FULL IMPLEMENTATION</v>
      </c>
      <c r="P3074" s="237">
        <v>1</v>
      </c>
      <c r="Q3074" s="238"/>
      <c r="R3074" s="250" t="s">
        <v>32</v>
      </c>
      <c r="S3074" s="251">
        <v>0.01</v>
      </c>
      <c r="T3074" s="251" t="s">
        <v>386</v>
      </c>
      <c r="U3074" s="252"/>
      <c r="V3074" s="239" t="s">
        <v>562</v>
      </c>
      <c r="W3074" s="240" t="s">
        <v>922</v>
      </c>
      <c r="X3074" s="241">
        <v>43831</v>
      </c>
      <c r="Y3074" s="241">
        <v>44195</v>
      </c>
      <c r="Z3074" s="241">
        <v>44925</v>
      </c>
      <c r="AA3074" s="242">
        <f>SUM(GLOBAL_DATA[[#This Row],[Initial 2020]],GLOBAL_DATA[[#This Row],[Initial 2021]],GLOBAL_DATA[[#This Row],[Initial 2022]],GLOBAL_DATA[[#This Row],[Initial 2023]])</f>
        <v>23</v>
      </c>
      <c r="AB3074" s="243">
        <f>SUM(GLOBAL_DATA[[#This Row],[Reestimated 2020]],GLOBAL_DATA[[#This Row],[Reestimated 2021]],GLOBAL_DATA[[#This Row],[Reestimated 2022]],GLOBAL_DATA[[#This Row],[Reestimated 2023]])</f>
        <v>0</v>
      </c>
      <c r="AC3074" s="244">
        <f>SUM(GLOBAL_DATA[[#This Row],[Spent 2020]],GLOBAL_DATA[[#This Row],[Spent 2021]],GLOBAL_DATA[[#This Row],[Spent 2022]],GLOBAL_DATA[[#This Row],[Spent 2023]])</f>
        <v>0</v>
      </c>
      <c r="AD3074" s="245">
        <v>2</v>
      </c>
      <c r="AE3074" s="246" t="s">
        <v>562</v>
      </c>
      <c r="AF3074" s="247" t="s">
        <v>562</v>
      </c>
      <c r="AG3074" s="246">
        <v>1</v>
      </c>
      <c r="AH3074" s="246" t="s">
        <v>562</v>
      </c>
      <c r="AI3074" s="246" t="s">
        <v>562</v>
      </c>
      <c r="AJ3074" s="245">
        <v>20</v>
      </c>
      <c r="AK3074" s="246" t="s">
        <v>562</v>
      </c>
      <c r="AL3074" s="247" t="s">
        <v>562</v>
      </c>
      <c r="AM3074" s="246" t="s">
        <v>562</v>
      </c>
      <c r="AN3074" s="246" t="s">
        <v>562</v>
      </c>
      <c r="AO3074" s="248" t="s">
        <v>562</v>
      </c>
      <c r="AP3074" s="249" t="s">
        <v>562</v>
      </c>
      <c r="AQ3074" s="249" t="s">
        <v>562</v>
      </c>
      <c r="AR3074" s="162">
        <f>IF(GLOBAL_DATA[[#This Row],[Target scope]]&lt;&gt;Target_Not_Applicable,GLOBAL_DATA[[#This Row],[Target scope]]*GLOBAL_DATA[[#This Row],[Implementation progress rate]],"")</f>
        <v>0.01</v>
      </c>
      <c r="AS3074" s="180">
        <f>IF(OR(GLOBAL_DATA[[#This Row],[Status]]=DATA!$J$6,GLOBAL_DATA[[#This Row],[Status]]=DATA!$J$7,GLOBAL_DATA[[#This Row],[Status]]=DATA!$J$8),1,0)</f>
        <v>0</v>
      </c>
      <c r="AT3074" s="181">
        <f>IF(GLOBAL_DATA[[#This Row],[Status]]=Status_No_Project,"",MAX(GLOBAL_DATA[[#This Row],[Initial end]],GLOBAL_DATA[[#This Row],[Re-estimated end]],43831))</f>
        <v>44925</v>
      </c>
      <c r="AU30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4" s="222">
        <f>IF(GLOBAL_DATA[[#This Row],[Target scope]]&lt;&gt;Target_Not_Applicable,COUNTBLANK(GLOBAL_DATA[[#This Row],[Target scope]:[Target justification (if&lt;100%)]]),0)+IF(GLOBAL_DATA[[#This Row],[Status]]&lt;&gt;Status_No_Project,COUNTBLANK(GLOBAL_DATA[[#This Row],[Implementation progress rate]:[CISO assessment]]),0)</f>
        <v>1</v>
      </c>
      <c r="AW3074" s="45">
        <f>SUBTOTAL(103,GLOBAL_DATA[[#This Row],[BU]])</f>
        <v>1</v>
      </c>
    </row>
    <row r="3075" spans="1:49" ht="51" x14ac:dyDescent="0.25">
      <c r="A3075" s="222" t="s">
        <v>40</v>
      </c>
      <c r="B3075" s="223" t="s">
        <v>904</v>
      </c>
      <c r="C3075" s="223" t="s">
        <v>402</v>
      </c>
      <c r="D3075" s="231" t="s">
        <v>609</v>
      </c>
      <c r="E3075" s="232" t="s">
        <v>2</v>
      </c>
      <c r="F3075" s="232"/>
      <c r="G3075" s="233"/>
      <c r="H3075" s="221" t="s">
        <v>568</v>
      </c>
      <c r="I3075" s="231" t="s">
        <v>568</v>
      </c>
      <c r="J3075" s="232"/>
      <c r="K3075" s="234"/>
      <c r="L3075" s="235"/>
      <c r="M3075" s="233"/>
      <c r="N3075" s="236"/>
      <c r="O3075" s="224" t="str">
        <f>IF(GLOBAL_DATA[[#This Row],[Target scope]]="","",INDEX(DATA_TargetStatusChoice[Target_Status_Choice],MATCH(GLOBAL_DATA[[#This Row],[Target scope]],DATA_TargetStatusChoice[Value],1)))</f>
        <v>FULL IMPLEMENTATION</v>
      </c>
      <c r="P3075" s="237">
        <v>1</v>
      </c>
      <c r="Q3075" s="238"/>
      <c r="R3075" s="250" t="s">
        <v>32</v>
      </c>
      <c r="S3075" s="251">
        <v>0.4</v>
      </c>
      <c r="T3075" s="251" t="s">
        <v>386</v>
      </c>
      <c r="U3075" s="252"/>
      <c r="V3075" s="239" t="s">
        <v>562</v>
      </c>
      <c r="W3075" s="240" t="s">
        <v>924</v>
      </c>
      <c r="X3075" s="241">
        <v>43466</v>
      </c>
      <c r="Y3075" s="241">
        <v>44195</v>
      </c>
      <c r="Z3075" s="241">
        <v>44560</v>
      </c>
      <c r="AA3075" s="242">
        <f>SUM(GLOBAL_DATA[[#This Row],[Initial 2020]],GLOBAL_DATA[[#This Row],[Initial 2021]],GLOBAL_DATA[[#This Row],[Initial 2022]],GLOBAL_DATA[[#This Row],[Initial 2023]])</f>
        <v>6</v>
      </c>
      <c r="AB3075" s="243">
        <f>SUM(GLOBAL_DATA[[#This Row],[Reestimated 2020]],GLOBAL_DATA[[#This Row],[Reestimated 2021]],GLOBAL_DATA[[#This Row],[Reestimated 2022]],GLOBAL_DATA[[#This Row],[Reestimated 2023]])</f>
        <v>0</v>
      </c>
      <c r="AC3075" s="244">
        <f>SUM(GLOBAL_DATA[[#This Row],[Spent 2020]],GLOBAL_DATA[[#This Row],[Spent 2021]],GLOBAL_DATA[[#This Row],[Spent 2022]],GLOBAL_DATA[[#This Row],[Spent 2023]])</f>
        <v>0</v>
      </c>
      <c r="AD3075" s="245">
        <v>2</v>
      </c>
      <c r="AE3075" s="246" t="s">
        <v>562</v>
      </c>
      <c r="AF3075" s="247" t="s">
        <v>562</v>
      </c>
      <c r="AG3075" s="246">
        <v>4</v>
      </c>
      <c r="AH3075" s="246" t="s">
        <v>562</v>
      </c>
      <c r="AI3075" s="246" t="s">
        <v>562</v>
      </c>
      <c r="AJ3075" s="245" t="s">
        <v>562</v>
      </c>
      <c r="AK3075" s="246" t="s">
        <v>562</v>
      </c>
      <c r="AL3075" s="247" t="s">
        <v>562</v>
      </c>
      <c r="AM3075" s="246" t="s">
        <v>562</v>
      </c>
      <c r="AN3075" s="246" t="s">
        <v>562</v>
      </c>
      <c r="AO3075" s="248" t="s">
        <v>562</v>
      </c>
      <c r="AP3075" s="249" t="s">
        <v>562</v>
      </c>
      <c r="AQ3075" s="249" t="s">
        <v>562</v>
      </c>
      <c r="AR3075" s="162">
        <f>IF(GLOBAL_DATA[[#This Row],[Target scope]]&lt;&gt;Target_Not_Applicable,GLOBAL_DATA[[#This Row],[Target scope]]*GLOBAL_DATA[[#This Row],[Implementation progress rate]],"")</f>
        <v>0.4</v>
      </c>
      <c r="AS3075" s="180">
        <f>IF(OR(GLOBAL_DATA[[#This Row],[Status]]=DATA!$J$6,GLOBAL_DATA[[#This Row],[Status]]=DATA!$J$7,GLOBAL_DATA[[#This Row],[Status]]=DATA!$J$8),1,0)</f>
        <v>0</v>
      </c>
      <c r="AT3075" s="181">
        <f>IF(GLOBAL_DATA[[#This Row],[Status]]=Status_No_Project,"",MAX(GLOBAL_DATA[[#This Row],[Initial end]],GLOBAL_DATA[[#This Row],[Re-estimated end]],43831))</f>
        <v>44560</v>
      </c>
      <c r="AU30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5" s="222">
        <f>IF(GLOBAL_DATA[[#This Row],[Target scope]]&lt;&gt;Target_Not_Applicable,COUNTBLANK(GLOBAL_DATA[[#This Row],[Target scope]:[Target justification (if&lt;100%)]]),0)+IF(GLOBAL_DATA[[#This Row],[Status]]&lt;&gt;Status_No_Project,COUNTBLANK(GLOBAL_DATA[[#This Row],[Implementation progress rate]:[CISO assessment]]),0)</f>
        <v>1</v>
      </c>
      <c r="AW3075" s="45">
        <f>SUBTOTAL(103,GLOBAL_DATA[[#This Row],[BU]])</f>
        <v>1</v>
      </c>
    </row>
    <row r="3076" spans="1:49" ht="51" x14ac:dyDescent="0.25">
      <c r="A3076" s="222" t="s">
        <v>40</v>
      </c>
      <c r="B3076" s="223" t="s">
        <v>904</v>
      </c>
      <c r="C3076" s="223" t="s">
        <v>402</v>
      </c>
      <c r="D3076" s="231" t="s">
        <v>610</v>
      </c>
      <c r="E3076" s="232" t="s">
        <v>2</v>
      </c>
      <c r="F3076" s="232"/>
      <c r="G3076" s="233"/>
      <c r="H3076" s="221" t="s">
        <v>570</v>
      </c>
      <c r="I3076" s="231" t="s">
        <v>578</v>
      </c>
      <c r="J3076" s="232"/>
      <c r="K3076" s="234"/>
      <c r="L3076" s="235"/>
      <c r="M3076" s="233"/>
      <c r="N3076" s="236"/>
      <c r="O3076" s="224" t="str">
        <f>IF(GLOBAL_DATA[[#This Row],[Target scope]]="","",INDEX(DATA_TargetStatusChoice[Target_Status_Choice],MATCH(GLOBAL_DATA[[#This Row],[Target scope]],DATA_TargetStatusChoice[Value],1)))</f>
        <v>FULL IMPLEMENTATION</v>
      </c>
      <c r="P3076" s="237">
        <v>1</v>
      </c>
      <c r="Q3076" s="238"/>
      <c r="R3076" s="250" t="s">
        <v>31</v>
      </c>
      <c r="S3076" s="251">
        <v>0</v>
      </c>
      <c r="T3076" s="251" t="s">
        <v>386</v>
      </c>
      <c r="U3076" s="252"/>
      <c r="V3076" s="239" t="s">
        <v>562</v>
      </c>
      <c r="W3076" s="240" t="s">
        <v>922</v>
      </c>
      <c r="X3076" s="241">
        <v>44562</v>
      </c>
      <c r="Y3076" s="241">
        <v>44925</v>
      </c>
      <c r="Z3076" s="241">
        <v>44925</v>
      </c>
      <c r="AA3076" s="242">
        <f>SUM(GLOBAL_DATA[[#This Row],[Initial 2020]],GLOBAL_DATA[[#This Row],[Initial 2021]],GLOBAL_DATA[[#This Row],[Initial 2022]],GLOBAL_DATA[[#This Row],[Initial 2023]])</f>
        <v>2</v>
      </c>
      <c r="AB3076" s="243">
        <f>SUM(GLOBAL_DATA[[#This Row],[Reestimated 2020]],GLOBAL_DATA[[#This Row],[Reestimated 2021]],GLOBAL_DATA[[#This Row],[Reestimated 2022]],GLOBAL_DATA[[#This Row],[Reestimated 2023]])</f>
        <v>0</v>
      </c>
      <c r="AC3076" s="244">
        <f>SUM(GLOBAL_DATA[[#This Row],[Spent 2020]],GLOBAL_DATA[[#This Row],[Spent 2021]],GLOBAL_DATA[[#This Row],[Spent 2022]],GLOBAL_DATA[[#This Row],[Spent 2023]])</f>
        <v>0</v>
      </c>
      <c r="AD3076" s="245" t="s">
        <v>562</v>
      </c>
      <c r="AE3076" s="246" t="s">
        <v>562</v>
      </c>
      <c r="AF3076" s="247" t="s">
        <v>562</v>
      </c>
      <c r="AG3076" s="246" t="s">
        <v>562</v>
      </c>
      <c r="AH3076" s="246" t="s">
        <v>562</v>
      </c>
      <c r="AI3076" s="246" t="s">
        <v>562</v>
      </c>
      <c r="AJ3076" s="245">
        <v>2</v>
      </c>
      <c r="AK3076" s="246" t="s">
        <v>562</v>
      </c>
      <c r="AL3076" s="247" t="s">
        <v>562</v>
      </c>
      <c r="AM3076" s="246" t="s">
        <v>562</v>
      </c>
      <c r="AN3076" s="246" t="s">
        <v>562</v>
      </c>
      <c r="AO3076" s="248" t="s">
        <v>562</v>
      </c>
      <c r="AP3076" s="249" t="s">
        <v>562</v>
      </c>
      <c r="AQ3076" s="249" t="s">
        <v>562</v>
      </c>
      <c r="AR3076" s="162">
        <f>IF(GLOBAL_DATA[[#This Row],[Target scope]]&lt;&gt;Target_Not_Applicable,GLOBAL_DATA[[#This Row],[Target scope]]*GLOBAL_DATA[[#This Row],[Implementation progress rate]],"")</f>
        <v>0</v>
      </c>
      <c r="AS3076" s="180">
        <f>IF(OR(GLOBAL_DATA[[#This Row],[Status]]=DATA!$J$6,GLOBAL_DATA[[#This Row],[Status]]=DATA!$J$7,GLOBAL_DATA[[#This Row],[Status]]=DATA!$J$8),1,0)</f>
        <v>0</v>
      </c>
      <c r="AT3076" s="181">
        <f>IF(GLOBAL_DATA[[#This Row],[Status]]=Status_No_Project,"",MAX(GLOBAL_DATA[[#This Row],[Initial end]],GLOBAL_DATA[[#This Row],[Re-estimated end]],43831))</f>
        <v>44925</v>
      </c>
      <c r="AU30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6" s="222">
        <f>IF(GLOBAL_DATA[[#This Row],[Target scope]]&lt;&gt;Target_Not_Applicable,COUNTBLANK(GLOBAL_DATA[[#This Row],[Target scope]:[Target justification (if&lt;100%)]]),0)+IF(GLOBAL_DATA[[#This Row],[Status]]&lt;&gt;Status_No_Project,COUNTBLANK(GLOBAL_DATA[[#This Row],[Implementation progress rate]:[CISO assessment]]),0)</f>
        <v>1</v>
      </c>
      <c r="AW3076" s="45">
        <f>SUBTOTAL(103,GLOBAL_DATA[[#This Row],[BU]])</f>
        <v>1</v>
      </c>
    </row>
    <row r="3077" spans="1:49" ht="51" hidden="1" x14ac:dyDescent="0.25">
      <c r="A3077" s="222" t="s">
        <v>40</v>
      </c>
      <c r="B3077" s="223" t="s">
        <v>904</v>
      </c>
      <c r="C3077" s="223" t="s">
        <v>402</v>
      </c>
      <c r="D3077" s="231" t="s">
        <v>611</v>
      </c>
      <c r="E3077" s="232" t="s">
        <v>2</v>
      </c>
      <c r="F3077" s="232"/>
      <c r="G3077" s="233"/>
      <c r="H3077" s="221"/>
      <c r="I3077" s="231" t="s">
        <v>571</v>
      </c>
      <c r="J3077" s="232"/>
      <c r="K3077" s="234"/>
      <c r="L3077" s="235"/>
      <c r="M3077" s="233"/>
      <c r="N3077" s="236"/>
      <c r="O3077" s="224" t="str">
        <f>IF(GLOBAL_DATA[[#This Row],[Target scope]]="","",INDEX(DATA_TargetStatusChoice[Target_Status_Choice],MATCH(GLOBAL_DATA[[#This Row],[Target scope]],DATA_TargetStatusChoice[Value],1)))</f>
        <v>NOT APPLICABLE</v>
      </c>
      <c r="P3077" s="237" t="s">
        <v>427</v>
      </c>
      <c r="Q3077" s="238"/>
      <c r="R3077" s="250" t="s">
        <v>469</v>
      </c>
      <c r="S3077" s="251"/>
      <c r="T3077" s="251" t="s">
        <v>386</v>
      </c>
      <c r="U3077" s="252"/>
      <c r="V3077" s="239" t="s">
        <v>562</v>
      </c>
      <c r="W3077" s="240" t="s">
        <v>922</v>
      </c>
      <c r="X3077" s="241" t="s">
        <v>562</v>
      </c>
      <c r="Y3077" s="241" t="s">
        <v>562</v>
      </c>
      <c r="Z3077" s="241" t="s">
        <v>562</v>
      </c>
      <c r="AA3077" s="242">
        <f>SUM(GLOBAL_DATA[[#This Row],[Initial 2020]],GLOBAL_DATA[[#This Row],[Initial 2021]],GLOBAL_DATA[[#This Row],[Initial 2022]],GLOBAL_DATA[[#This Row],[Initial 2023]])</f>
        <v>0</v>
      </c>
      <c r="AB3077" s="243">
        <f>SUM(GLOBAL_DATA[[#This Row],[Reestimated 2020]],GLOBAL_DATA[[#This Row],[Reestimated 2021]],GLOBAL_DATA[[#This Row],[Reestimated 2022]],GLOBAL_DATA[[#This Row],[Reestimated 2023]])</f>
        <v>0</v>
      </c>
      <c r="AC3077" s="244">
        <f>SUM(GLOBAL_DATA[[#This Row],[Spent 2020]],GLOBAL_DATA[[#This Row],[Spent 2021]],GLOBAL_DATA[[#This Row],[Spent 2022]],GLOBAL_DATA[[#This Row],[Spent 2023]])</f>
        <v>0</v>
      </c>
      <c r="AD3077" s="245" t="s">
        <v>562</v>
      </c>
      <c r="AE3077" s="246" t="s">
        <v>562</v>
      </c>
      <c r="AF3077" s="247" t="s">
        <v>562</v>
      </c>
      <c r="AG3077" s="246" t="s">
        <v>562</v>
      </c>
      <c r="AH3077" s="246" t="s">
        <v>562</v>
      </c>
      <c r="AI3077" s="246" t="s">
        <v>562</v>
      </c>
      <c r="AJ3077" s="245" t="s">
        <v>562</v>
      </c>
      <c r="AK3077" s="246" t="s">
        <v>562</v>
      </c>
      <c r="AL3077" s="247" t="s">
        <v>562</v>
      </c>
      <c r="AM3077" s="246" t="s">
        <v>562</v>
      </c>
      <c r="AN3077" s="246" t="s">
        <v>562</v>
      </c>
      <c r="AO3077" s="248" t="s">
        <v>562</v>
      </c>
      <c r="AP3077" s="249" t="s">
        <v>562</v>
      </c>
      <c r="AQ3077" s="249" t="s">
        <v>562</v>
      </c>
      <c r="AR3077" s="162" t="str">
        <f>IF(GLOBAL_DATA[[#This Row],[Target scope]]&lt;&gt;Target_Not_Applicable,GLOBAL_DATA[[#This Row],[Target scope]]*GLOBAL_DATA[[#This Row],[Implementation progress rate]],"")</f>
        <v/>
      </c>
      <c r="AS3077" s="180">
        <f>IF(OR(GLOBAL_DATA[[#This Row],[Status]]=DATA!$J$6,GLOBAL_DATA[[#This Row],[Status]]=DATA!$J$7,GLOBAL_DATA[[#This Row],[Status]]=DATA!$J$8),1,0)</f>
        <v>0</v>
      </c>
      <c r="AT3077" s="181" t="str">
        <f>IF(GLOBAL_DATA[[#This Row],[Status]]=Status_No_Project,"",MAX(GLOBAL_DATA[[#This Row],[Initial end]],GLOBAL_DATA[[#This Row],[Re-estimated end]],43831))</f>
        <v/>
      </c>
      <c r="AU30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7" s="222">
        <f>IF(GLOBAL_DATA[[#This Row],[Target scope]]&lt;&gt;Target_Not_Applicable,COUNTBLANK(GLOBAL_DATA[[#This Row],[Target scope]:[Target justification (if&lt;100%)]]),0)+IF(GLOBAL_DATA[[#This Row],[Status]]&lt;&gt;Status_No_Project,COUNTBLANK(GLOBAL_DATA[[#This Row],[Implementation progress rate]:[CISO assessment]]),0)</f>
        <v>0</v>
      </c>
      <c r="AW3077" s="45">
        <f>SUBTOTAL(103,GLOBAL_DATA[[#This Row],[BU]])</f>
        <v>0</v>
      </c>
    </row>
    <row r="3078" spans="1:49" ht="51" hidden="1" x14ac:dyDescent="0.25">
      <c r="A3078" s="222" t="s">
        <v>40</v>
      </c>
      <c r="B3078" s="223" t="s">
        <v>904</v>
      </c>
      <c r="C3078" s="223" t="s">
        <v>402</v>
      </c>
      <c r="D3078" s="231" t="s">
        <v>612</v>
      </c>
      <c r="E3078" s="232" t="s">
        <v>2</v>
      </c>
      <c r="F3078" s="232"/>
      <c r="G3078" s="233"/>
      <c r="H3078" s="221"/>
      <c r="I3078" s="231" t="s">
        <v>568</v>
      </c>
      <c r="J3078" s="232"/>
      <c r="K3078" s="234"/>
      <c r="L3078" s="235"/>
      <c r="M3078" s="233"/>
      <c r="N3078" s="236"/>
      <c r="O3078" s="224" t="str">
        <f>IF(GLOBAL_DATA[[#This Row],[Target scope]]="","",INDEX(DATA_TargetStatusChoice[Target_Status_Choice],MATCH(GLOBAL_DATA[[#This Row],[Target scope]],DATA_TargetStatusChoice[Value],1)))</f>
        <v>FULL IMPLEMENTATION</v>
      </c>
      <c r="P3078" s="237">
        <v>1</v>
      </c>
      <c r="Q3078" s="238"/>
      <c r="R3078" s="250" t="s">
        <v>32</v>
      </c>
      <c r="S3078" s="251">
        <v>0.4</v>
      </c>
      <c r="T3078" s="251" t="s">
        <v>386</v>
      </c>
      <c r="U3078" s="252"/>
      <c r="V3078" s="239" t="s">
        <v>562</v>
      </c>
      <c r="W3078" s="240" t="s">
        <v>390</v>
      </c>
      <c r="X3078" s="241">
        <v>43556</v>
      </c>
      <c r="Y3078" s="241">
        <v>44195</v>
      </c>
      <c r="Z3078" s="241">
        <v>44560</v>
      </c>
      <c r="AA3078" s="242">
        <f>SUM(GLOBAL_DATA[[#This Row],[Initial 2020]],GLOBAL_DATA[[#This Row],[Initial 2021]],GLOBAL_DATA[[#This Row],[Initial 2022]],GLOBAL_DATA[[#This Row],[Initial 2023]])</f>
        <v>49</v>
      </c>
      <c r="AB3078" s="243">
        <f>SUM(GLOBAL_DATA[[#This Row],[Reestimated 2020]],GLOBAL_DATA[[#This Row],[Reestimated 2021]],GLOBAL_DATA[[#This Row],[Reestimated 2022]],GLOBAL_DATA[[#This Row],[Reestimated 2023]])</f>
        <v>0</v>
      </c>
      <c r="AC3078" s="244">
        <f>SUM(GLOBAL_DATA[[#This Row],[Spent 2020]],GLOBAL_DATA[[#This Row],[Spent 2021]],GLOBAL_DATA[[#This Row],[Spent 2022]],GLOBAL_DATA[[#This Row],[Spent 2023]])</f>
        <v>0</v>
      </c>
      <c r="AD3078" s="245">
        <v>10</v>
      </c>
      <c r="AE3078" s="246" t="s">
        <v>562</v>
      </c>
      <c r="AF3078" s="247" t="s">
        <v>562</v>
      </c>
      <c r="AG3078" s="246">
        <v>39</v>
      </c>
      <c r="AH3078" s="246" t="s">
        <v>562</v>
      </c>
      <c r="AI3078" s="246" t="s">
        <v>562</v>
      </c>
      <c r="AJ3078" s="245" t="s">
        <v>562</v>
      </c>
      <c r="AK3078" s="246" t="s">
        <v>562</v>
      </c>
      <c r="AL3078" s="247" t="s">
        <v>562</v>
      </c>
      <c r="AM3078" s="246" t="s">
        <v>562</v>
      </c>
      <c r="AN3078" s="246" t="s">
        <v>562</v>
      </c>
      <c r="AO3078" s="248" t="s">
        <v>562</v>
      </c>
      <c r="AP3078" s="249" t="s">
        <v>562</v>
      </c>
      <c r="AQ3078" s="249" t="s">
        <v>562</v>
      </c>
      <c r="AR3078" s="162">
        <f>IF(GLOBAL_DATA[[#This Row],[Target scope]]&lt;&gt;Target_Not_Applicable,GLOBAL_DATA[[#This Row],[Target scope]]*GLOBAL_DATA[[#This Row],[Implementation progress rate]],"")</f>
        <v>0.4</v>
      </c>
      <c r="AS3078" s="180">
        <f>IF(OR(GLOBAL_DATA[[#This Row],[Status]]=DATA!$J$6,GLOBAL_DATA[[#This Row],[Status]]=DATA!$J$7,GLOBAL_DATA[[#This Row],[Status]]=DATA!$J$8),1,0)</f>
        <v>0</v>
      </c>
      <c r="AT3078" s="181">
        <f>IF(GLOBAL_DATA[[#This Row],[Status]]=Status_No_Project,"",MAX(GLOBAL_DATA[[#This Row],[Initial end]],GLOBAL_DATA[[#This Row],[Re-estimated end]],43831))</f>
        <v>44560</v>
      </c>
      <c r="AU30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8" s="222">
        <f>IF(GLOBAL_DATA[[#This Row],[Target scope]]&lt;&gt;Target_Not_Applicable,COUNTBLANK(GLOBAL_DATA[[#This Row],[Target scope]:[Target justification (if&lt;100%)]]),0)+IF(GLOBAL_DATA[[#This Row],[Status]]&lt;&gt;Status_No_Project,COUNTBLANK(GLOBAL_DATA[[#This Row],[Implementation progress rate]:[CISO assessment]]),0)</f>
        <v>1</v>
      </c>
      <c r="AW3078" s="45">
        <f>SUBTOTAL(103,GLOBAL_DATA[[#This Row],[BU]])</f>
        <v>0</v>
      </c>
    </row>
    <row r="3079" spans="1:49" ht="51" x14ac:dyDescent="0.25">
      <c r="A3079" s="222" t="s">
        <v>40</v>
      </c>
      <c r="B3079" s="223" t="s">
        <v>904</v>
      </c>
      <c r="C3079" s="223" t="s">
        <v>402</v>
      </c>
      <c r="D3079" s="231" t="s">
        <v>613</v>
      </c>
      <c r="E3079" s="232" t="s">
        <v>2</v>
      </c>
      <c r="F3079" s="232"/>
      <c r="G3079" s="233"/>
      <c r="H3079" s="221" t="s">
        <v>571</v>
      </c>
      <c r="I3079" s="231" t="s">
        <v>571</v>
      </c>
      <c r="J3079" s="232"/>
      <c r="K3079" s="234"/>
      <c r="L3079" s="235"/>
      <c r="M3079" s="233"/>
      <c r="N3079" s="236"/>
      <c r="O3079" s="224" t="str">
        <f>IF(GLOBAL_DATA[[#This Row],[Target scope]]="","",INDEX(DATA_TargetStatusChoice[Target_Status_Choice],MATCH(GLOBAL_DATA[[#This Row],[Target scope]],DATA_TargetStatusChoice[Value],1)))</f>
        <v/>
      </c>
      <c r="P3079" s="237" t="s">
        <v>562</v>
      </c>
      <c r="Q3079" s="238"/>
      <c r="R3079" s="250" t="s">
        <v>562</v>
      </c>
      <c r="S3079" s="251"/>
      <c r="T3079" s="251" t="s">
        <v>562</v>
      </c>
      <c r="U3079" s="252"/>
      <c r="V3079" s="239" t="s">
        <v>562</v>
      </c>
      <c r="W3079" s="240" t="s">
        <v>562</v>
      </c>
      <c r="X3079" s="241" t="s">
        <v>562</v>
      </c>
      <c r="Y3079" s="241" t="s">
        <v>562</v>
      </c>
      <c r="Z3079" s="241" t="s">
        <v>562</v>
      </c>
      <c r="AA3079" s="242">
        <f>SUM(GLOBAL_DATA[[#This Row],[Initial 2020]],GLOBAL_DATA[[#This Row],[Initial 2021]],GLOBAL_DATA[[#This Row],[Initial 2022]],GLOBAL_DATA[[#This Row],[Initial 2023]])</f>
        <v>0</v>
      </c>
      <c r="AB3079" s="243">
        <f>SUM(GLOBAL_DATA[[#This Row],[Reestimated 2020]],GLOBAL_DATA[[#This Row],[Reestimated 2021]],GLOBAL_DATA[[#This Row],[Reestimated 2022]],GLOBAL_DATA[[#This Row],[Reestimated 2023]])</f>
        <v>0</v>
      </c>
      <c r="AC3079" s="244">
        <f>SUM(GLOBAL_DATA[[#This Row],[Spent 2020]],GLOBAL_DATA[[#This Row],[Spent 2021]],GLOBAL_DATA[[#This Row],[Spent 2022]],GLOBAL_DATA[[#This Row],[Spent 2023]])</f>
        <v>0</v>
      </c>
      <c r="AD3079" s="245" t="s">
        <v>562</v>
      </c>
      <c r="AE3079" s="246" t="s">
        <v>562</v>
      </c>
      <c r="AF3079" s="247" t="s">
        <v>562</v>
      </c>
      <c r="AG3079" s="246" t="s">
        <v>562</v>
      </c>
      <c r="AH3079" s="246" t="s">
        <v>562</v>
      </c>
      <c r="AI3079" s="246" t="s">
        <v>562</v>
      </c>
      <c r="AJ3079" s="245" t="s">
        <v>562</v>
      </c>
      <c r="AK3079" s="246" t="s">
        <v>562</v>
      </c>
      <c r="AL3079" s="247" t="s">
        <v>562</v>
      </c>
      <c r="AM3079" s="246" t="s">
        <v>562</v>
      </c>
      <c r="AN3079" s="246" t="s">
        <v>562</v>
      </c>
      <c r="AO3079" s="248" t="s">
        <v>562</v>
      </c>
      <c r="AP3079" s="249" t="s">
        <v>562</v>
      </c>
      <c r="AQ3079" s="249" t="s">
        <v>562</v>
      </c>
      <c r="AR3079" s="162"/>
      <c r="AS3079" s="180">
        <f>IF(OR(GLOBAL_DATA[[#This Row],[Status]]=DATA!$J$6,GLOBAL_DATA[[#This Row],[Status]]=DATA!$J$7,GLOBAL_DATA[[#This Row],[Status]]=DATA!$J$8),1,0)</f>
        <v>0</v>
      </c>
      <c r="AT3079" s="181">
        <f>IF(GLOBAL_DATA[[#This Row],[Status]]=Status_No_Project,"",MAX(GLOBAL_DATA[[#This Row],[Initial end]],GLOBAL_DATA[[#This Row],[Re-estimated end]],43831))</f>
        <v>43831</v>
      </c>
      <c r="AU30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9" s="222">
        <f>IF(GLOBAL_DATA[[#This Row],[Target scope]]&lt;&gt;Target_Not_Applicable,COUNTBLANK(GLOBAL_DATA[[#This Row],[Target scope]:[Target justification (if&lt;100%)]]),0)+IF(GLOBAL_DATA[[#This Row],[Status]]&lt;&gt;Status_No_Project,COUNTBLANK(GLOBAL_DATA[[#This Row],[Implementation progress rate]:[CISO assessment]]),0)</f>
        <v>4</v>
      </c>
      <c r="AW3079" s="45">
        <f>SUBTOTAL(103,GLOBAL_DATA[[#This Row],[BU]])</f>
        <v>1</v>
      </c>
    </row>
    <row r="3080" spans="1:49" ht="51" x14ac:dyDescent="0.25">
      <c r="A3080" s="222" t="s">
        <v>40</v>
      </c>
      <c r="B3080" s="223" t="s">
        <v>904</v>
      </c>
      <c r="C3080" s="223" t="s">
        <v>402</v>
      </c>
      <c r="D3080" s="231" t="s">
        <v>614</v>
      </c>
      <c r="E3080" s="232" t="s">
        <v>2</v>
      </c>
      <c r="F3080" s="232"/>
      <c r="G3080" s="233"/>
      <c r="H3080" s="221" t="s">
        <v>568</v>
      </c>
      <c r="I3080" s="231" t="s">
        <v>568</v>
      </c>
      <c r="J3080" s="232"/>
      <c r="K3080" s="234"/>
      <c r="L3080" s="235"/>
      <c r="M3080" s="233"/>
      <c r="N3080" s="236"/>
      <c r="O3080" s="224" t="str">
        <f>IF(GLOBAL_DATA[[#This Row],[Target scope]]="","",INDEX(DATA_TargetStatusChoice[Target_Status_Choice],MATCH(GLOBAL_DATA[[#This Row],[Target scope]],DATA_TargetStatusChoice[Value],1)))</f>
        <v>FULL IMPLEMENTATION</v>
      </c>
      <c r="P3080" s="237">
        <v>1</v>
      </c>
      <c r="Q3080" s="238"/>
      <c r="R3080" s="250" t="s">
        <v>32</v>
      </c>
      <c r="S3080" s="251">
        <v>0.4</v>
      </c>
      <c r="T3080" s="251" t="s">
        <v>386</v>
      </c>
      <c r="U3080" s="252"/>
      <c r="V3080" s="239" t="s">
        <v>562</v>
      </c>
      <c r="W3080" s="240" t="s">
        <v>921</v>
      </c>
      <c r="X3080" s="241">
        <v>43556</v>
      </c>
      <c r="Y3080" s="241">
        <v>44195</v>
      </c>
      <c r="Z3080" s="241">
        <v>44560</v>
      </c>
      <c r="AA3080" s="242">
        <f>SUM(GLOBAL_DATA[[#This Row],[Initial 2020]],GLOBAL_DATA[[#This Row],[Initial 2021]],GLOBAL_DATA[[#This Row],[Initial 2022]],GLOBAL_DATA[[#This Row],[Initial 2023]])</f>
        <v>14</v>
      </c>
      <c r="AB3080" s="243">
        <f>SUM(GLOBAL_DATA[[#This Row],[Reestimated 2020]],GLOBAL_DATA[[#This Row],[Reestimated 2021]],GLOBAL_DATA[[#This Row],[Reestimated 2022]],GLOBAL_DATA[[#This Row],[Reestimated 2023]])</f>
        <v>0</v>
      </c>
      <c r="AC3080" s="244">
        <f>SUM(GLOBAL_DATA[[#This Row],[Spent 2020]],GLOBAL_DATA[[#This Row],[Spent 2021]],GLOBAL_DATA[[#This Row],[Spent 2022]],GLOBAL_DATA[[#This Row],[Spent 2023]])</f>
        <v>0</v>
      </c>
      <c r="AD3080" s="245">
        <v>5</v>
      </c>
      <c r="AE3080" s="246" t="s">
        <v>562</v>
      </c>
      <c r="AF3080" s="247" t="s">
        <v>562</v>
      </c>
      <c r="AG3080" s="246">
        <v>9</v>
      </c>
      <c r="AH3080" s="246" t="s">
        <v>562</v>
      </c>
      <c r="AI3080" s="246" t="s">
        <v>562</v>
      </c>
      <c r="AJ3080" s="245" t="s">
        <v>562</v>
      </c>
      <c r="AK3080" s="246" t="s">
        <v>562</v>
      </c>
      <c r="AL3080" s="247" t="s">
        <v>562</v>
      </c>
      <c r="AM3080" s="246" t="s">
        <v>562</v>
      </c>
      <c r="AN3080" s="246" t="s">
        <v>562</v>
      </c>
      <c r="AO3080" s="248" t="s">
        <v>562</v>
      </c>
      <c r="AP3080" s="249" t="s">
        <v>562</v>
      </c>
      <c r="AQ3080" s="249" t="s">
        <v>562</v>
      </c>
      <c r="AR3080" s="162">
        <f>IF(GLOBAL_DATA[[#This Row],[Target scope]]&lt;&gt;Target_Not_Applicable,GLOBAL_DATA[[#This Row],[Target scope]]*GLOBAL_DATA[[#This Row],[Implementation progress rate]],"")</f>
        <v>0.4</v>
      </c>
      <c r="AS3080" s="180">
        <f>IF(OR(GLOBAL_DATA[[#This Row],[Status]]=DATA!$J$6,GLOBAL_DATA[[#This Row],[Status]]=DATA!$J$7,GLOBAL_DATA[[#This Row],[Status]]=DATA!$J$8),1,0)</f>
        <v>0</v>
      </c>
      <c r="AT3080" s="181">
        <f>IF(GLOBAL_DATA[[#This Row],[Status]]=Status_No_Project,"",MAX(GLOBAL_DATA[[#This Row],[Initial end]],GLOBAL_DATA[[#This Row],[Re-estimated end]],43831))</f>
        <v>44560</v>
      </c>
      <c r="AU30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0" s="222">
        <f>IF(GLOBAL_DATA[[#This Row],[Target scope]]&lt;&gt;Target_Not_Applicable,COUNTBLANK(GLOBAL_DATA[[#This Row],[Target scope]:[Target justification (if&lt;100%)]]),0)+IF(GLOBAL_DATA[[#This Row],[Status]]&lt;&gt;Status_No_Project,COUNTBLANK(GLOBAL_DATA[[#This Row],[Implementation progress rate]:[CISO assessment]]),0)</f>
        <v>1</v>
      </c>
      <c r="AW3080" s="45">
        <f>SUBTOTAL(103,GLOBAL_DATA[[#This Row],[BU]])</f>
        <v>1</v>
      </c>
    </row>
    <row r="3081" spans="1:49" ht="51" x14ac:dyDescent="0.25">
      <c r="A3081" s="222" t="s">
        <v>40</v>
      </c>
      <c r="B3081" s="223" t="s">
        <v>904</v>
      </c>
      <c r="C3081" s="223" t="s">
        <v>402</v>
      </c>
      <c r="D3081" s="231" t="s">
        <v>615</v>
      </c>
      <c r="E3081" s="232" t="s">
        <v>2</v>
      </c>
      <c r="F3081" s="232"/>
      <c r="G3081" s="233"/>
      <c r="H3081" s="221" t="s">
        <v>568</v>
      </c>
      <c r="I3081" s="231" t="s">
        <v>568</v>
      </c>
      <c r="J3081" s="232"/>
      <c r="K3081" s="234"/>
      <c r="L3081" s="235"/>
      <c r="M3081" s="233"/>
      <c r="N3081" s="236"/>
      <c r="O3081" s="224" t="str">
        <f>IF(GLOBAL_DATA[[#This Row],[Target scope]]="","",INDEX(DATA_TargetStatusChoice[Target_Status_Choice],MATCH(GLOBAL_DATA[[#This Row],[Target scope]],DATA_TargetStatusChoice[Value],1)))</f>
        <v/>
      </c>
      <c r="P3081" s="237" t="s">
        <v>562</v>
      </c>
      <c r="Q3081" s="238"/>
      <c r="R3081" s="250" t="s">
        <v>562</v>
      </c>
      <c r="S3081" s="251"/>
      <c r="T3081" s="251" t="s">
        <v>562</v>
      </c>
      <c r="U3081" s="252"/>
      <c r="V3081" s="239" t="s">
        <v>562</v>
      </c>
      <c r="W3081" s="240" t="s">
        <v>562</v>
      </c>
      <c r="X3081" s="241" t="s">
        <v>562</v>
      </c>
      <c r="Y3081" s="241" t="s">
        <v>562</v>
      </c>
      <c r="Z3081" s="241" t="s">
        <v>562</v>
      </c>
      <c r="AA3081" s="242">
        <f>SUM(GLOBAL_DATA[[#This Row],[Initial 2020]],GLOBAL_DATA[[#This Row],[Initial 2021]],GLOBAL_DATA[[#This Row],[Initial 2022]],GLOBAL_DATA[[#This Row],[Initial 2023]])</f>
        <v>0</v>
      </c>
      <c r="AB3081" s="243">
        <f>SUM(GLOBAL_DATA[[#This Row],[Reestimated 2020]],GLOBAL_DATA[[#This Row],[Reestimated 2021]],GLOBAL_DATA[[#This Row],[Reestimated 2022]],GLOBAL_DATA[[#This Row],[Reestimated 2023]])</f>
        <v>0</v>
      </c>
      <c r="AC3081" s="244">
        <f>SUM(GLOBAL_DATA[[#This Row],[Spent 2020]],GLOBAL_DATA[[#This Row],[Spent 2021]],GLOBAL_DATA[[#This Row],[Spent 2022]],GLOBAL_DATA[[#This Row],[Spent 2023]])</f>
        <v>0</v>
      </c>
      <c r="AD3081" s="245" t="s">
        <v>562</v>
      </c>
      <c r="AE3081" s="246" t="s">
        <v>562</v>
      </c>
      <c r="AF3081" s="247" t="s">
        <v>562</v>
      </c>
      <c r="AG3081" s="246" t="s">
        <v>562</v>
      </c>
      <c r="AH3081" s="246" t="s">
        <v>562</v>
      </c>
      <c r="AI3081" s="246" t="s">
        <v>562</v>
      </c>
      <c r="AJ3081" s="245" t="s">
        <v>562</v>
      </c>
      <c r="AK3081" s="246" t="s">
        <v>562</v>
      </c>
      <c r="AL3081" s="247" t="s">
        <v>562</v>
      </c>
      <c r="AM3081" s="246" t="s">
        <v>562</v>
      </c>
      <c r="AN3081" s="246" t="s">
        <v>562</v>
      </c>
      <c r="AO3081" s="248" t="s">
        <v>562</v>
      </c>
      <c r="AP3081" s="249" t="s">
        <v>562</v>
      </c>
      <c r="AQ3081" s="249" t="s">
        <v>562</v>
      </c>
      <c r="AR3081" s="162"/>
      <c r="AS3081" s="180">
        <f>IF(OR(GLOBAL_DATA[[#This Row],[Status]]=DATA!$J$6,GLOBAL_DATA[[#This Row],[Status]]=DATA!$J$7,GLOBAL_DATA[[#This Row],[Status]]=DATA!$J$8),1,0)</f>
        <v>0</v>
      </c>
      <c r="AT3081" s="181">
        <f>IF(GLOBAL_DATA[[#This Row],[Status]]=Status_No_Project,"",MAX(GLOBAL_DATA[[#This Row],[Initial end]],GLOBAL_DATA[[#This Row],[Re-estimated end]],43831))</f>
        <v>43831</v>
      </c>
      <c r="AU30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1" s="222">
        <f>IF(GLOBAL_DATA[[#This Row],[Target scope]]&lt;&gt;Target_Not_Applicable,COUNTBLANK(GLOBAL_DATA[[#This Row],[Target scope]:[Target justification (if&lt;100%)]]),0)+IF(GLOBAL_DATA[[#This Row],[Status]]&lt;&gt;Status_No_Project,COUNTBLANK(GLOBAL_DATA[[#This Row],[Implementation progress rate]:[CISO assessment]]),0)</f>
        <v>4</v>
      </c>
      <c r="AW3081" s="45">
        <f>SUBTOTAL(103,GLOBAL_DATA[[#This Row],[BU]])</f>
        <v>1</v>
      </c>
    </row>
    <row r="3082" spans="1:49" ht="51" x14ac:dyDescent="0.25">
      <c r="A3082" s="222" t="s">
        <v>40</v>
      </c>
      <c r="B3082" s="223" t="s">
        <v>904</v>
      </c>
      <c r="C3082" s="223" t="s">
        <v>402</v>
      </c>
      <c r="D3082" s="231" t="s">
        <v>616</v>
      </c>
      <c r="E3082" s="232" t="s">
        <v>2</v>
      </c>
      <c r="F3082" s="232"/>
      <c r="G3082" s="233"/>
      <c r="H3082" s="221" t="s">
        <v>568</v>
      </c>
      <c r="I3082" s="231" t="s">
        <v>568</v>
      </c>
      <c r="J3082" s="232"/>
      <c r="K3082" s="234"/>
      <c r="L3082" s="235"/>
      <c r="M3082" s="233"/>
      <c r="N3082" s="236"/>
      <c r="O3082" s="224" t="str">
        <f>IF(GLOBAL_DATA[[#This Row],[Target scope]]="","",INDEX(DATA_TargetStatusChoice[Target_Status_Choice],MATCH(GLOBAL_DATA[[#This Row],[Target scope]],DATA_TargetStatusChoice[Value],1)))</f>
        <v>FULL IMPLEMENTATION</v>
      </c>
      <c r="P3082" s="237">
        <v>1</v>
      </c>
      <c r="Q3082" s="238"/>
      <c r="R3082" s="250" t="s">
        <v>32</v>
      </c>
      <c r="S3082" s="251">
        <v>0.4</v>
      </c>
      <c r="T3082" s="251" t="s">
        <v>386</v>
      </c>
      <c r="U3082" s="252"/>
      <c r="V3082" s="239" t="s">
        <v>562</v>
      </c>
      <c r="W3082" s="240" t="s">
        <v>924</v>
      </c>
      <c r="X3082" s="241">
        <v>43556</v>
      </c>
      <c r="Y3082" s="241">
        <v>44195</v>
      </c>
      <c r="Z3082" s="241">
        <v>44560</v>
      </c>
      <c r="AA3082" s="242">
        <f>SUM(GLOBAL_DATA[[#This Row],[Initial 2020]],GLOBAL_DATA[[#This Row],[Initial 2021]],GLOBAL_DATA[[#This Row],[Initial 2022]],GLOBAL_DATA[[#This Row],[Initial 2023]])</f>
        <v>3</v>
      </c>
      <c r="AB3082" s="243">
        <f>SUM(GLOBAL_DATA[[#This Row],[Reestimated 2020]],GLOBAL_DATA[[#This Row],[Reestimated 2021]],GLOBAL_DATA[[#This Row],[Reestimated 2022]],GLOBAL_DATA[[#This Row],[Reestimated 2023]])</f>
        <v>14</v>
      </c>
      <c r="AC3082" s="244">
        <f>SUM(GLOBAL_DATA[[#This Row],[Spent 2020]],GLOBAL_DATA[[#This Row],[Spent 2021]],GLOBAL_DATA[[#This Row],[Spent 2022]],GLOBAL_DATA[[#This Row],[Spent 2023]])</f>
        <v>0</v>
      </c>
      <c r="AD3082" s="245">
        <v>3</v>
      </c>
      <c r="AE3082" s="246" t="s">
        <v>562</v>
      </c>
      <c r="AF3082" s="247" t="s">
        <v>562</v>
      </c>
      <c r="AG3082" s="246" t="s">
        <v>562</v>
      </c>
      <c r="AH3082" s="246">
        <v>14</v>
      </c>
      <c r="AI3082" s="246" t="s">
        <v>562</v>
      </c>
      <c r="AJ3082" s="245" t="s">
        <v>562</v>
      </c>
      <c r="AK3082" s="246" t="s">
        <v>562</v>
      </c>
      <c r="AL3082" s="247" t="s">
        <v>562</v>
      </c>
      <c r="AM3082" s="246" t="s">
        <v>562</v>
      </c>
      <c r="AN3082" s="246" t="s">
        <v>562</v>
      </c>
      <c r="AO3082" s="248" t="s">
        <v>562</v>
      </c>
      <c r="AP3082" s="249" t="s">
        <v>562</v>
      </c>
      <c r="AQ3082" s="249" t="s">
        <v>562</v>
      </c>
      <c r="AR3082" s="162">
        <f>IF(GLOBAL_DATA[[#This Row],[Target scope]]&lt;&gt;Target_Not_Applicable,GLOBAL_DATA[[#This Row],[Target scope]]*GLOBAL_DATA[[#This Row],[Implementation progress rate]],"")</f>
        <v>0.4</v>
      </c>
      <c r="AS3082" s="180">
        <f>IF(OR(GLOBAL_DATA[[#This Row],[Status]]=DATA!$J$6,GLOBAL_DATA[[#This Row],[Status]]=DATA!$J$7,GLOBAL_DATA[[#This Row],[Status]]=DATA!$J$8),1,0)</f>
        <v>0</v>
      </c>
      <c r="AT3082" s="181">
        <f>IF(GLOBAL_DATA[[#This Row],[Status]]=Status_No_Project,"",MAX(GLOBAL_DATA[[#This Row],[Initial end]],GLOBAL_DATA[[#This Row],[Re-estimated end]],43831))</f>
        <v>44560</v>
      </c>
      <c r="AU30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2" s="222">
        <f>IF(GLOBAL_DATA[[#This Row],[Target scope]]&lt;&gt;Target_Not_Applicable,COUNTBLANK(GLOBAL_DATA[[#This Row],[Target scope]:[Target justification (if&lt;100%)]]),0)+IF(GLOBAL_DATA[[#This Row],[Status]]&lt;&gt;Status_No_Project,COUNTBLANK(GLOBAL_DATA[[#This Row],[Implementation progress rate]:[CISO assessment]]),0)</f>
        <v>1</v>
      </c>
      <c r="AW3082" s="45">
        <f>SUBTOTAL(103,GLOBAL_DATA[[#This Row],[BU]])</f>
        <v>1</v>
      </c>
    </row>
    <row r="3083" spans="1:49" ht="51" x14ac:dyDescent="0.25">
      <c r="A3083" s="222" t="s">
        <v>40</v>
      </c>
      <c r="B3083" s="223" t="s">
        <v>904</v>
      </c>
      <c r="C3083" s="223" t="s">
        <v>402</v>
      </c>
      <c r="D3083" s="231" t="s">
        <v>617</v>
      </c>
      <c r="E3083" s="232" t="s">
        <v>2</v>
      </c>
      <c r="F3083" s="232"/>
      <c r="G3083" s="233"/>
      <c r="H3083" s="221" t="s">
        <v>568</v>
      </c>
      <c r="I3083" s="231" t="s">
        <v>568</v>
      </c>
      <c r="J3083" s="232"/>
      <c r="K3083" s="234"/>
      <c r="L3083" s="235"/>
      <c r="M3083" s="233"/>
      <c r="N3083" s="236"/>
      <c r="O3083" s="224" t="str">
        <f>IF(GLOBAL_DATA[[#This Row],[Target scope]]="","",INDEX(DATA_TargetStatusChoice[Target_Status_Choice],MATCH(GLOBAL_DATA[[#This Row],[Target scope]],DATA_TargetStatusChoice[Value],1)))</f>
        <v/>
      </c>
      <c r="P3083" s="237" t="s">
        <v>562</v>
      </c>
      <c r="Q3083" s="238"/>
      <c r="R3083" s="250" t="s">
        <v>562</v>
      </c>
      <c r="S3083" s="251"/>
      <c r="T3083" s="251" t="s">
        <v>562</v>
      </c>
      <c r="U3083" s="252"/>
      <c r="V3083" s="239" t="s">
        <v>562</v>
      </c>
      <c r="W3083" s="240" t="s">
        <v>562</v>
      </c>
      <c r="X3083" s="241" t="s">
        <v>562</v>
      </c>
      <c r="Y3083" s="241" t="s">
        <v>562</v>
      </c>
      <c r="Z3083" s="241" t="s">
        <v>562</v>
      </c>
      <c r="AA3083" s="242">
        <f>SUM(GLOBAL_DATA[[#This Row],[Initial 2020]],GLOBAL_DATA[[#This Row],[Initial 2021]],GLOBAL_DATA[[#This Row],[Initial 2022]],GLOBAL_DATA[[#This Row],[Initial 2023]])</f>
        <v>0</v>
      </c>
      <c r="AB3083" s="243">
        <f>SUM(GLOBAL_DATA[[#This Row],[Reestimated 2020]],GLOBAL_DATA[[#This Row],[Reestimated 2021]],GLOBAL_DATA[[#This Row],[Reestimated 2022]],GLOBAL_DATA[[#This Row],[Reestimated 2023]])</f>
        <v>0</v>
      </c>
      <c r="AC3083" s="244">
        <f>SUM(GLOBAL_DATA[[#This Row],[Spent 2020]],GLOBAL_DATA[[#This Row],[Spent 2021]],GLOBAL_DATA[[#This Row],[Spent 2022]],GLOBAL_DATA[[#This Row],[Spent 2023]])</f>
        <v>0</v>
      </c>
      <c r="AD3083" s="245" t="s">
        <v>562</v>
      </c>
      <c r="AE3083" s="246" t="s">
        <v>562</v>
      </c>
      <c r="AF3083" s="247" t="s">
        <v>562</v>
      </c>
      <c r="AG3083" s="246" t="s">
        <v>562</v>
      </c>
      <c r="AH3083" s="246" t="s">
        <v>562</v>
      </c>
      <c r="AI3083" s="246" t="s">
        <v>562</v>
      </c>
      <c r="AJ3083" s="245" t="s">
        <v>562</v>
      </c>
      <c r="AK3083" s="246" t="s">
        <v>562</v>
      </c>
      <c r="AL3083" s="247" t="s">
        <v>562</v>
      </c>
      <c r="AM3083" s="246" t="s">
        <v>562</v>
      </c>
      <c r="AN3083" s="246" t="s">
        <v>562</v>
      </c>
      <c r="AO3083" s="248" t="s">
        <v>562</v>
      </c>
      <c r="AP3083" s="249" t="s">
        <v>562</v>
      </c>
      <c r="AQ3083" s="249" t="s">
        <v>562</v>
      </c>
      <c r="AR3083" s="162"/>
      <c r="AS3083" s="180">
        <f>IF(OR(GLOBAL_DATA[[#This Row],[Status]]=DATA!$J$6,GLOBAL_DATA[[#This Row],[Status]]=DATA!$J$7,GLOBAL_DATA[[#This Row],[Status]]=DATA!$J$8),1,0)</f>
        <v>0</v>
      </c>
      <c r="AT3083" s="181">
        <f>IF(GLOBAL_DATA[[#This Row],[Status]]=Status_No_Project,"",MAX(GLOBAL_DATA[[#This Row],[Initial end]],GLOBAL_DATA[[#This Row],[Re-estimated end]],43831))</f>
        <v>43831</v>
      </c>
      <c r="AU30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3" s="222">
        <f>IF(GLOBAL_DATA[[#This Row],[Target scope]]&lt;&gt;Target_Not_Applicable,COUNTBLANK(GLOBAL_DATA[[#This Row],[Target scope]:[Target justification (if&lt;100%)]]),0)+IF(GLOBAL_DATA[[#This Row],[Status]]&lt;&gt;Status_No_Project,COUNTBLANK(GLOBAL_DATA[[#This Row],[Implementation progress rate]:[CISO assessment]]),0)</f>
        <v>4</v>
      </c>
      <c r="AW3083" s="45">
        <f>SUBTOTAL(103,GLOBAL_DATA[[#This Row],[BU]])</f>
        <v>1</v>
      </c>
    </row>
    <row r="3084" spans="1:49" ht="51" x14ac:dyDescent="0.25">
      <c r="A3084" s="222" t="s">
        <v>40</v>
      </c>
      <c r="B3084" s="223" t="s">
        <v>904</v>
      </c>
      <c r="C3084" s="223" t="s">
        <v>402</v>
      </c>
      <c r="D3084" s="231" t="s">
        <v>618</v>
      </c>
      <c r="E3084" s="232" t="s">
        <v>2</v>
      </c>
      <c r="F3084" s="232"/>
      <c r="G3084" s="233"/>
      <c r="H3084" s="221" t="s">
        <v>570</v>
      </c>
      <c r="I3084" s="231" t="s">
        <v>568</v>
      </c>
      <c r="J3084" s="232"/>
      <c r="K3084" s="234"/>
      <c r="L3084" s="235"/>
      <c r="M3084" s="233"/>
      <c r="N3084" s="236"/>
      <c r="O3084" s="224" t="str">
        <f>IF(GLOBAL_DATA[[#This Row],[Target scope]]="","",INDEX(DATA_TargetStatusChoice[Target_Status_Choice],MATCH(GLOBAL_DATA[[#This Row],[Target scope]],DATA_TargetStatusChoice[Value],1)))</f>
        <v>FULL IMPLEMENTATION</v>
      </c>
      <c r="P3084" s="237">
        <v>1</v>
      </c>
      <c r="Q3084" s="238"/>
      <c r="R3084" s="250" t="s">
        <v>32</v>
      </c>
      <c r="S3084" s="251">
        <v>0.6</v>
      </c>
      <c r="T3084" s="251" t="s">
        <v>386</v>
      </c>
      <c r="U3084" s="252"/>
      <c r="V3084" s="239" t="s">
        <v>562</v>
      </c>
      <c r="W3084" s="240" t="s">
        <v>924</v>
      </c>
      <c r="X3084" s="241">
        <v>43556</v>
      </c>
      <c r="Y3084" s="241">
        <v>44195</v>
      </c>
      <c r="Z3084" s="241">
        <v>44560</v>
      </c>
      <c r="AA3084" s="242">
        <f>SUM(GLOBAL_DATA[[#This Row],[Initial 2020]],GLOBAL_DATA[[#This Row],[Initial 2021]],GLOBAL_DATA[[#This Row],[Initial 2022]],GLOBAL_DATA[[#This Row],[Initial 2023]])</f>
        <v>4</v>
      </c>
      <c r="AB3084" s="243">
        <f>SUM(GLOBAL_DATA[[#This Row],[Reestimated 2020]],GLOBAL_DATA[[#This Row],[Reestimated 2021]],GLOBAL_DATA[[#This Row],[Reestimated 2022]],GLOBAL_DATA[[#This Row],[Reestimated 2023]])</f>
        <v>0</v>
      </c>
      <c r="AC3084" s="244">
        <f>SUM(GLOBAL_DATA[[#This Row],[Spent 2020]],GLOBAL_DATA[[#This Row],[Spent 2021]],GLOBAL_DATA[[#This Row],[Spent 2022]],GLOBAL_DATA[[#This Row],[Spent 2023]])</f>
        <v>0</v>
      </c>
      <c r="AD3084" s="245">
        <v>2</v>
      </c>
      <c r="AE3084" s="246" t="s">
        <v>562</v>
      </c>
      <c r="AF3084" s="247" t="s">
        <v>562</v>
      </c>
      <c r="AG3084" s="246">
        <v>2</v>
      </c>
      <c r="AH3084" s="246" t="s">
        <v>562</v>
      </c>
      <c r="AI3084" s="246" t="s">
        <v>562</v>
      </c>
      <c r="AJ3084" s="245" t="s">
        <v>562</v>
      </c>
      <c r="AK3084" s="246" t="s">
        <v>562</v>
      </c>
      <c r="AL3084" s="247" t="s">
        <v>562</v>
      </c>
      <c r="AM3084" s="246" t="s">
        <v>562</v>
      </c>
      <c r="AN3084" s="246" t="s">
        <v>562</v>
      </c>
      <c r="AO3084" s="248" t="s">
        <v>562</v>
      </c>
      <c r="AP3084" s="249" t="s">
        <v>562</v>
      </c>
      <c r="AQ3084" s="249" t="s">
        <v>562</v>
      </c>
      <c r="AR3084" s="162">
        <f>IF(GLOBAL_DATA[[#This Row],[Target scope]]&lt;&gt;Target_Not_Applicable,GLOBAL_DATA[[#This Row],[Target scope]]*GLOBAL_DATA[[#This Row],[Implementation progress rate]],"")</f>
        <v>0.6</v>
      </c>
      <c r="AS3084" s="180">
        <f>IF(OR(GLOBAL_DATA[[#This Row],[Status]]=DATA!$J$6,GLOBAL_DATA[[#This Row],[Status]]=DATA!$J$7,GLOBAL_DATA[[#This Row],[Status]]=DATA!$J$8),1,0)</f>
        <v>0</v>
      </c>
      <c r="AT3084" s="181">
        <f>IF(GLOBAL_DATA[[#This Row],[Status]]=Status_No_Project,"",MAX(GLOBAL_DATA[[#This Row],[Initial end]],GLOBAL_DATA[[#This Row],[Re-estimated end]],43831))</f>
        <v>44560</v>
      </c>
      <c r="AU30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4" s="222">
        <f>IF(GLOBAL_DATA[[#This Row],[Target scope]]&lt;&gt;Target_Not_Applicable,COUNTBLANK(GLOBAL_DATA[[#This Row],[Target scope]:[Target justification (if&lt;100%)]]),0)+IF(GLOBAL_DATA[[#This Row],[Status]]&lt;&gt;Status_No_Project,COUNTBLANK(GLOBAL_DATA[[#This Row],[Implementation progress rate]:[CISO assessment]]),0)</f>
        <v>1</v>
      </c>
      <c r="AW3084" s="45">
        <f>SUBTOTAL(103,GLOBAL_DATA[[#This Row],[BU]])</f>
        <v>1</v>
      </c>
    </row>
    <row r="3085" spans="1:49" ht="51" x14ac:dyDescent="0.25">
      <c r="A3085" s="222" t="s">
        <v>40</v>
      </c>
      <c r="B3085" s="223" t="s">
        <v>904</v>
      </c>
      <c r="C3085" s="223" t="s">
        <v>402</v>
      </c>
      <c r="D3085" s="231" t="s">
        <v>619</v>
      </c>
      <c r="E3085" s="232" t="s">
        <v>2</v>
      </c>
      <c r="F3085" s="232"/>
      <c r="G3085" s="233"/>
      <c r="H3085" s="221" t="s">
        <v>568</v>
      </c>
      <c r="I3085" s="231" t="s">
        <v>568</v>
      </c>
      <c r="J3085" s="232"/>
      <c r="K3085" s="234"/>
      <c r="L3085" s="235"/>
      <c r="M3085" s="233"/>
      <c r="N3085" s="236"/>
      <c r="O3085" s="224" t="str">
        <f>IF(GLOBAL_DATA[[#This Row],[Target scope]]="","",INDEX(DATA_TargetStatusChoice[Target_Status_Choice],MATCH(GLOBAL_DATA[[#This Row],[Target scope]],DATA_TargetStatusChoice[Value],1)))</f>
        <v>FULL IMPLEMENTATION</v>
      </c>
      <c r="P3085" s="237">
        <v>1</v>
      </c>
      <c r="Q3085" s="238"/>
      <c r="R3085" s="250" t="s">
        <v>32</v>
      </c>
      <c r="S3085" s="251">
        <v>0.8</v>
      </c>
      <c r="T3085" s="251" t="s">
        <v>386</v>
      </c>
      <c r="U3085" s="252"/>
      <c r="V3085" s="239" t="s">
        <v>562</v>
      </c>
      <c r="W3085" s="240" t="s">
        <v>921</v>
      </c>
      <c r="X3085" s="241">
        <v>43466</v>
      </c>
      <c r="Y3085" s="241">
        <v>44195</v>
      </c>
      <c r="Z3085" s="241">
        <v>44560</v>
      </c>
      <c r="AA3085" s="242">
        <f>SUM(GLOBAL_DATA[[#This Row],[Initial 2020]],GLOBAL_DATA[[#This Row],[Initial 2021]],GLOBAL_DATA[[#This Row],[Initial 2022]],GLOBAL_DATA[[#This Row],[Initial 2023]])</f>
        <v>8</v>
      </c>
      <c r="AB3085" s="243">
        <f>SUM(GLOBAL_DATA[[#This Row],[Reestimated 2020]],GLOBAL_DATA[[#This Row],[Reestimated 2021]],GLOBAL_DATA[[#This Row],[Reestimated 2022]],GLOBAL_DATA[[#This Row],[Reestimated 2023]])</f>
        <v>0</v>
      </c>
      <c r="AC3085" s="244">
        <f>SUM(GLOBAL_DATA[[#This Row],[Spent 2020]],GLOBAL_DATA[[#This Row],[Spent 2021]],GLOBAL_DATA[[#This Row],[Spent 2022]],GLOBAL_DATA[[#This Row],[Spent 2023]])</f>
        <v>0</v>
      </c>
      <c r="AD3085" s="245">
        <v>2</v>
      </c>
      <c r="AE3085" s="246" t="s">
        <v>562</v>
      </c>
      <c r="AF3085" s="247" t="s">
        <v>562</v>
      </c>
      <c r="AG3085" s="246">
        <v>6</v>
      </c>
      <c r="AH3085" s="246" t="s">
        <v>562</v>
      </c>
      <c r="AI3085" s="246" t="s">
        <v>562</v>
      </c>
      <c r="AJ3085" s="245" t="s">
        <v>562</v>
      </c>
      <c r="AK3085" s="246" t="s">
        <v>562</v>
      </c>
      <c r="AL3085" s="247" t="s">
        <v>562</v>
      </c>
      <c r="AM3085" s="246" t="s">
        <v>562</v>
      </c>
      <c r="AN3085" s="246" t="s">
        <v>562</v>
      </c>
      <c r="AO3085" s="248" t="s">
        <v>562</v>
      </c>
      <c r="AP3085" s="249" t="s">
        <v>562</v>
      </c>
      <c r="AQ3085" s="249" t="s">
        <v>562</v>
      </c>
      <c r="AR3085" s="162">
        <f>IF(GLOBAL_DATA[[#This Row],[Target scope]]&lt;&gt;Target_Not_Applicable,GLOBAL_DATA[[#This Row],[Target scope]]*GLOBAL_DATA[[#This Row],[Implementation progress rate]],"")</f>
        <v>0.8</v>
      </c>
      <c r="AS3085" s="180">
        <f>IF(OR(GLOBAL_DATA[[#This Row],[Status]]=DATA!$J$6,GLOBAL_DATA[[#This Row],[Status]]=DATA!$J$7,GLOBAL_DATA[[#This Row],[Status]]=DATA!$J$8),1,0)</f>
        <v>0</v>
      </c>
      <c r="AT3085" s="181">
        <f>IF(GLOBAL_DATA[[#This Row],[Status]]=Status_No_Project,"",MAX(GLOBAL_DATA[[#This Row],[Initial end]],GLOBAL_DATA[[#This Row],[Re-estimated end]],43831))</f>
        <v>44560</v>
      </c>
      <c r="AU30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5" s="222">
        <f>IF(GLOBAL_DATA[[#This Row],[Target scope]]&lt;&gt;Target_Not_Applicable,COUNTBLANK(GLOBAL_DATA[[#This Row],[Target scope]:[Target justification (if&lt;100%)]]),0)+IF(GLOBAL_DATA[[#This Row],[Status]]&lt;&gt;Status_No_Project,COUNTBLANK(GLOBAL_DATA[[#This Row],[Implementation progress rate]:[CISO assessment]]),0)</f>
        <v>1</v>
      </c>
      <c r="AW3085" s="45">
        <f>SUBTOTAL(103,GLOBAL_DATA[[#This Row],[BU]])</f>
        <v>1</v>
      </c>
    </row>
    <row r="3086" spans="1:49" ht="51" x14ac:dyDescent="0.25">
      <c r="A3086" s="222" t="s">
        <v>40</v>
      </c>
      <c r="B3086" s="223" t="s">
        <v>904</v>
      </c>
      <c r="C3086" s="223" t="s">
        <v>402</v>
      </c>
      <c r="D3086" s="231" t="s">
        <v>620</v>
      </c>
      <c r="E3086" s="232" t="s">
        <v>2</v>
      </c>
      <c r="F3086" s="232"/>
      <c r="G3086" s="233"/>
      <c r="H3086" s="221" t="s">
        <v>568</v>
      </c>
      <c r="I3086" s="231" t="s">
        <v>568</v>
      </c>
      <c r="J3086" s="232"/>
      <c r="K3086" s="234"/>
      <c r="L3086" s="235"/>
      <c r="M3086" s="233"/>
      <c r="N3086" s="236"/>
      <c r="O3086" s="224" t="str">
        <f>IF(GLOBAL_DATA[[#This Row],[Target scope]]="","",INDEX(DATA_TargetStatusChoice[Target_Status_Choice],MATCH(GLOBAL_DATA[[#This Row],[Target scope]],DATA_TargetStatusChoice[Value],1)))</f>
        <v/>
      </c>
      <c r="P3086" s="237" t="s">
        <v>562</v>
      </c>
      <c r="Q3086" s="238"/>
      <c r="R3086" s="250" t="s">
        <v>562</v>
      </c>
      <c r="S3086" s="251"/>
      <c r="T3086" s="251" t="s">
        <v>562</v>
      </c>
      <c r="U3086" s="252"/>
      <c r="V3086" s="239" t="s">
        <v>562</v>
      </c>
      <c r="W3086" s="240" t="s">
        <v>562</v>
      </c>
      <c r="X3086" s="241" t="s">
        <v>562</v>
      </c>
      <c r="Y3086" s="241" t="s">
        <v>562</v>
      </c>
      <c r="Z3086" s="241" t="s">
        <v>562</v>
      </c>
      <c r="AA3086" s="242">
        <f>SUM(GLOBAL_DATA[[#This Row],[Initial 2020]],GLOBAL_DATA[[#This Row],[Initial 2021]],GLOBAL_DATA[[#This Row],[Initial 2022]],GLOBAL_DATA[[#This Row],[Initial 2023]])</f>
        <v>0</v>
      </c>
      <c r="AB3086" s="243">
        <f>SUM(GLOBAL_DATA[[#This Row],[Reestimated 2020]],GLOBAL_DATA[[#This Row],[Reestimated 2021]],GLOBAL_DATA[[#This Row],[Reestimated 2022]],GLOBAL_DATA[[#This Row],[Reestimated 2023]])</f>
        <v>0</v>
      </c>
      <c r="AC3086" s="244">
        <f>SUM(GLOBAL_DATA[[#This Row],[Spent 2020]],GLOBAL_DATA[[#This Row],[Spent 2021]],GLOBAL_DATA[[#This Row],[Spent 2022]],GLOBAL_DATA[[#This Row],[Spent 2023]])</f>
        <v>0</v>
      </c>
      <c r="AD3086" s="245" t="s">
        <v>562</v>
      </c>
      <c r="AE3086" s="246" t="s">
        <v>562</v>
      </c>
      <c r="AF3086" s="247" t="s">
        <v>562</v>
      </c>
      <c r="AG3086" s="246" t="s">
        <v>562</v>
      </c>
      <c r="AH3086" s="246" t="s">
        <v>562</v>
      </c>
      <c r="AI3086" s="246" t="s">
        <v>562</v>
      </c>
      <c r="AJ3086" s="245" t="s">
        <v>562</v>
      </c>
      <c r="AK3086" s="246" t="s">
        <v>562</v>
      </c>
      <c r="AL3086" s="247" t="s">
        <v>562</v>
      </c>
      <c r="AM3086" s="246" t="s">
        <v>562</v>
      </c>
      <c r="AN3086" s="246" t="s">
        <v>562</v>
      </c>
      <c r="AO3086" s="248" t="s">
        <v>562</v>
      </c>
      <c r="AP3086" s="249" t="s">
        <v>562</v>
      </c>
      <c r="AQ3086" s="249" t="s">
        <v>562</v>
      </c>
      <c r="AR3086" s="162"/>
      <c r="AS3086" s="180">
        <f>IF(OR(GLOBAL_DATA[[#This Row],[Status]]=DATA!$J$6,GLOBAL_DATA[[#This Row],[Status]]=DATA!$J$7,GLOBAL_DATA[[#This Row],[Status]]=DATA!$J$8),1,0)</f>
        <v>0</v>
      </c>
      <c r="AT3086" s="181">
        <f>IF(GLOBAL_DATA[[#This Row],[Status]]=Status_No_Project,"",MAX(GLOBAL_DATA[[#This Row],[Initial end]],GLOBAL_DATA[[#This Row],[Re-estimated end]],43831))</f>
        <v>43831</v>
      </c>
      <c r="AU30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6" s="222">
        <f>IF(GLOBAL_DATA[[#This Row],[Target scope]]&lt;&gt;Target_Not_Applicable,COUNTBLANK(GLOBAL_DATA[[#This Row],[Target scope]:[Target justification (if&lt;100%)]]),0)+IF(GLOBAL_DATA[[#This Row],[Status]]&lt;&gt;Status_No_Project,COUNTBLANK(GLOBAL_DATA[[#This Row],[Implementation progress rate]:[CISO assessment]]),0)</f>
        <v>4</v>
      </c>
      <c r="AW3086" s="45">
        <f>SUBTOTAL(103,GLOBAL_DATA[[#This Row],[BU]])</f>
        <v>1</v>
      </c>
    </row>
    <row r="3087" spans="1:49" ht="51" x14ac:dyDescent="0.25">
      <c r="A3087" s="222" t="s">
        <v>40</v>
      </c>
      <c r="B3087" s="223" t="s">
        <v>904</v>
      </c>
      <c r="C3087" s="223" t="s">
        <v>402</v>
      </c>
      <c r="D3087" s="231" t="s">
        <v>621</v>
      </c>
      <c r="E3087" s="232" t="s">
        <v>2</v>
      </c>
      <c r="F3087" s="232"/>
      <c r="G3087" s="233"/>
      <c r="H3087" s="221" t="s">
        <v>570</v>
      </c>
      <c r="I3087" s="231" t="s">
        <v>571</v>
      </c>
      <c r="J3087" s="232"/>
      <c r="K3087" s="234"/>
      <c r="L3087" s="235"/>
      <c r="M3087" s="233"/>
      <c r="N3087" s="236"/>
      <c r="O3087" s="224" t="str">
        <f>IF(GLOBAL_DATA[[#This Row],[Target scope]]="","",INDEX(DATA_TargetStatusChoice[Target_Status_Choice],MATCH(GLOBAL_DATA[[#This Row],[Target scope]],DATA_TargetStatusChoice[Value],1)))</f>
        <v>FULL IMPLEMENTATION</v>
      </c>
      <c r="P3087" s="237">
        <v>1</v>
      </c>
      <c r="Q3087" s="238"/>
      <c r="R3087" s="250" t="s">
        <v>31</v>
      </c>
      <c r="S3087" s="251">
        <v>0</v>
      </c>
      <c r="T3087" s="251" t="s">
        <v>386</v>
      </c>
      <c r="U3087" s="252"/>
      <c r="V3087" s="239" t="s">
        <v>562</v>
      </c>
      <c r="W3087" s="240" t="s">
        <v>922</v>
      </c>
      <c r="X3087" s="241">
        <v>44197</v>
      </c>
      <c r="Y3087" s="241">
        <v>44560</v>
      </c>
      <c r="Z3087" s="241">
        <v>44925</v>
      </c>
      <c r="AA3087" s="242">
        <f>SUM(GLOBAL_DATA[[#This Row],[Initial 2020]],GLOBAL_DATA[[#This Row],[Initial 2021]],GLOBAL_DATA[[#This Row],[Initial 2022]],GLOBAL_DATA[[#This Row],[Initial 2023]])</f>
        <v>6</v>
      </c>
      <c r="AB3087" s="243">
        <f>SUM(GLOBAL_DATA[[#This Row],[Reestimated 2020]],GLOBAL_DATA[[#This Row],[Reestimated 2021]],GLOBAL_DATA[[#This Row],[Reestimated 2022]],GLOBAL_DATA[[#This Row],[Reestimated 2023]])</f>
        <v>0</v>
      </c>
      <c r="AC3087" s="244">
        <f>SUM(GLOBAL_DATA[[#This Row],[Spent 2020]],GLOBAL_DATA[[#This Row],[Spent 2021]],GLOBAL_DATA[[#This Row],[Spent 2022]],GLOBAL_DATA[[#This Row],[Spent 2023]])</f>
        <v>0</v>
      </c>
      <c r="AD3087" s="245" t="s">
        <v>562</v>
      </c>
      <c r="AE3087" s="246" t="s">
        <v>562</v>
      </c>
      <c r="AF3087" s="247" t="s">
        <v>562</v>
      </c>
      <c r="AG3087" s="246">
        <v>1</v>
      </c>
      <c r="AH3087" s="246" t="s">
        <v>562</v>
      </c>
      <c r="AI3087" s="246" t="s">
        <v>562</v>
      </c>
      <c r="AJ3087" s="245">
        <v>5</v>
      </c>
      <c r="AK3087" s="246" t="s">
        <v>562</v>
      </c>
      <c r="AL3087" s="247" t="s">
        <v>562</v>
      </c>
      <c r="AM3087" s="246" t="s">
        <v>562</v>
      </c>
      <c r="AN3087" s="246" t="s">
        <v>562</v>
      </c>
      <c r="AO3087" s="248" t="s">
        <v>562</v>
      </c>
      <c r="AP3087" s="249" t="s">
        <v>562</v>
      </c>
      <c r="AQ3087" s="249" t="s">
        <v>562</v>
      </c>
      <c r="AR3087" s="162">
        <f>IF(GLOBAL_DATA[[#This Row],[Target scope]]&lt;&gt;Target_Not_Applicable,GLOBAL_DATA[[#This Row],[Target scope]]*GLOBAL_DATA[[#This Row],[Implementation progress rate]],"")</f>
        <v>0</v>
      </c>
      <c r="AS3087" s="180">
        <f>IF(OR(GLOBAL_DATA[[#This Row],[Status]]=DATA!$J$6,GLOBAL_DATA[[#This Row],[Status]]=DATA!$J$7,GLOBAL_DATA[[#This Row],[Status]]=DATA!$J$8),1,0)</f>
        <v>0</v>
      </c>
      <c r="AT3087" s="181">
        <f>IF(GLOBAL_DATA[[#This Row],[Status]]=Status_No_Project,"",MAX(GLOBAL_DATA[[#This Row],[Initial end]],GLOBAL_DATA[[#This Row],[Re-estimated end]],43831))</f>
        <v>44925</v>
      </c>
      <c r="AU30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7" s="222">
        <f>IF(GLOBAL_DATA[[#This Row],[Target scope]]&lt;&gt;Target_Not_Applicable,COUNTBLANK(GLOBAL_DATA[[#This Row],[Target scope]:[Target justification (if&lt;100%)]]),0)+IF(GLOBAL_DATA[[#This Row],[Status]]&lt;&gt;Status_No_Project,COUNTBLANK(GLOBAL_DATA[[#This Row],[Implementation progress rate]:[CISO assessment]]),0)</f>
        <v>1</v>
      </c>
      <c r="AW3087" s="45">
        <f>SUBTOTAL(103,GLOBAL_DATA[[#This Row],[BU]])</f>
        <v>1</v>
      </c>
    </row>
    <row r="3088" spans="1:49" ht="51" x14ac:dyDescent="0.25">
      <c r="A3088" s="222" t="s">
        <v>40</v>
      </c>
      <c r="B3088" s="223" t="s">
        <v>904</v>
      </c>
      <c r="C3088" s="223" t="s">
        <v>402</v>
      </c>
      <c r="D3088" s="231" t="s">
        <v>622</v>
      </c>
      <c r="E3088" s="232" t="s">
        <v>2</v>
      </c>
      <c r="F3088" s="232"/>
      <c r="G3088" s="233"/>
      <c r="H3088" s="221" t="s">
        <v>570</v>
      </c>
      <c r="I3088" s="231" t="s">
        <v>568</v>
      </c>
      <c r="J3088" s="232"/>
      <c r="K3088" s="234"/>
      <c r="L3088" s="235"/>
      <c r="M3088" s="233"/>
      <c r="N3088" s="236"/>
      <c r="O3088" s="224" t="str">
        <f>IF(GLOBAL_DATA[[#This Row],[Target scope]]="","",INDEX(DATA_TargetStatusChoice[Target_Status_Choice],MATCH(GLOBAL_DATA[[#This Row],[Target scope]],DATA_TargetStatusChoice[Value],1)))</f>
        <v>FULL IMPLEMENTATION</v>
      </c>
      <c r="P3088" s="237">
        <v>1</v>
      </c>
      <c r="Q3088" s="238"/>
      <c r="R3088" s="250" t="s">
        <v>32</v>
      </c>
      <c r="S3088" s="251">
        <v>0.01</v>
      </c>
      <c r="T3088" s="251" t="s">
        <v>386</v>
      </c>
      <c r="U3088" s="252"/>
      <c r="V3088" s="239" t="s">
        <v>562</v>
      </c>
      <c r="W3088" s="240" t="s">
        <v>924</v>
      </c>
      <c r="X3088" s="241">
        <v>43831</v>
      </c>
      <c r="Y3088" s="241">
        <v>44195</v>
      </c>
      <c r="Z3088" s="241">
        <v>44560</v>
      </c>
      <c r="AA3088" s="242">
        <f>SUM(GLOBAL_DATA[[#This Row],[Initial 2020]],GLOBAL_DATA[[#This Row],[Initial 2021]],GLOBAL_DATA[[#This Row],[Initial 2022]],GLOBAL_DATA[[#This Row],[Initial 2023]])</f>
        <v>8</v>
      </c>
      <c r="AB3088" s="243">
        <f>SUM(GLOBAL_DATA[[#This Row],[Reestimated 2020]],GLOBAL_DATA[[#This Row],[Reestimated 2021]],GLOBAL_DATA[[#This Row],[Reestimated 2022]],GLOBAL_DATA[[#This Row],[Reestimated 2023]])</f>
        <v>0</v>
      </c>
      <c r="AC3088" s="244">
        <f>SUM(GLOBAL_DATA[[#This Row],[Spent 2020]],GLOBAL_DATA[[#This Row],[Spent 2021]],GLOBAL_DATA[[#This Row],[Spent 2022]],GLOBAL_DATA[[#This Row],[Spent 2023]])</f>
        <v>0</v>
      </c>
      <c r="AD3088" s="245">
        <v>2</v>
      </c>
      <c r="AE3088" s="246" t="s">
        <v>562</v>
      </c>
      <c r="AF3088" s="247" t="s">
        <v>562</v>
      </c>
      <c r="AG3088" s="246">
        <v>6</v>
      </c>
      <c r="AH3088" s="246" t="s">
        <v>562</v>
      </c>
      <c r="AI3088" s="246" t="s">
        <v>562</v>
      </c>
      <c r="AJ3088" s="245" t="s">
        <v>562</v>
      </c>
      <c r="AK3088" s="246" t="s">
        <v>562</v>
      </c>
      <c r="AL3088" s="247" t="s">
        <v>562</v>
      </c>
      <c r="AM3088" s="246" t="s">
        <v>562</v>
      </c>
      <c r="AN3088" s="246" t="s">
        <v>562</v>
      </c>
      <c r="AO3088" s="248" t="s">
        <v>562</v>
      </c>
      <c r="AP3088" s="249" t="s">
        <v>562</v>
      </c>
      <c r="AQ3088" s="249" t="s">
        <v>562</v>
      </c>
      <c r="AR3088" s="162">
        <f>IF(GLOBAL_DATA[[#This Row],[Target scope]]&lt;&gt;Target_Not_Applicable,GLOBAL_DATA[[#This Row],[Target scope]]*GLOBAL_DATA[[#This Row],[Implementation progress rate]],"")</f>
        <v>0.01</v>
      </c>
      <c r="AS3088" s="180">
        <f>IF(OR(GLOBAL_DATA[[#This Row],[Status]]=DATA!$J$6,GLOBAL_DATA[[#This Row],[Status]]=DATA!$J$7,GLOBAL_DATA[[#This Row],[Status]]=DATA!$J$8),1,0)</f>
        <v>0</v>
      </c>
      <c r="AT3088" s="181">
        <f>IF(GLOBAL_DATA[[#This Row],[Status]]=Status_No_Project,"",MAX(GLOBAL_DATA[[#This Row],[Initial end]],GLOBAL_DATA[[#This Row],[Re-estimated end]],43831))</f>
        <v>44560</v>
      </c>
      <c r="AU30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8" s="222">
        <f>IF(GLOBAL_DATA[[#This Row],[Target scope]]&lt;&gt;Target_Not_Applicable,COUNTBLANK(GLOBAL_DATA[[#This Row],[Target scope]:[Target justification (if&lt;100%)]]),0)+IF(GLOBAL_DATA[[#This Row],[Status]]&lt;&gt;Status_No_Project,COUNTBLANK(GLOBAL_DATA[[#This Row],[Implementation progress rate]:[CISO assessment]]),0)</f>
        <v>1</v>
      </c>
      <c r="AW3088" s="45">
        <f>SUBTOTAL(103,GLOBAL_DATA[[#This Row],[BU]])</f>
        <v>1</v>
      </c>
    </row>
    <row r="3089" spans="1:49" ht="51" x14ac:dyDescent="0.25">
      <c r="A3089" s="222" t="s">
        <v>40</v>
      </c>
      <c r="B3089" s="223" t="s">
        <v>904</v>
      </c>
      <c r="C3089" s="223" t="s">
        <v>402</v>
      </c>
      <c r="D3089" s="231" t="s">
        <v>623</v>
      </c>
      <c r="E3089" s="232" t="s">
        <v>2</v>
      </c>
      <c r="F3089" s="232"/>
      <c r="G3089" s="233"/>
      <c r="H3089" s="221" t="s">
        <v>570</v>
      </c>
      <c r="I3089" s="231" t="s">
        <v>571</v>
      </c>
      <c r="J3089" s="232"/>
      <c r="K3089" s="234"/>
      <c r="L3089" s="235"/>
      <c r="M3089" s="233"/>
      <c r="N3089" s="236"/>
      <c r="O3089" s="224" t="str">
        <f>IF(GLOBAL_DATA[[#This Row],[Target scope]]="","",INDEX(DATA_TargetStatusChoice[Target_Status_Choice],MATCH(GLOBAL_DATA[[#This Row],[Target scope]],DATA_TargetStatusChoice[Value],1)))</f>
        <v>FULL IMPLEMENTATION</v>
      </c>
      <c r="P3089" s="237">
        <v>1</v>
      </c>
      <c r="Q3089" s="238"/>
      <c r="R3089" s="250" t="s">
        <v>32</v>
      </c>
      <c r="S3089" s="251">
        <v>0.01</v>
      </c>
      <c r="T3089" s="251" t="s">
        <v>386</v>
      </c>
      <c r="U3089" s="252"/>
      <c r="V3089" s="239" t="s">
        <v>562</v>
      </c>
      <c r="W3089" s="240" t="s">
        <v>922</v>
      </c>
      <c r="X3089" s="241">
        <v>43831</v>
      </c>
      <c r="Y3089" s="241">
        <v>44195</v>
      </c>
      <c r="Z3089" s="241">
        <v>44925</v>
      </c>
      <c r="AA3089" s="242">
        <f>SUM(GLOBAL_DATA[[#This Row],[Initial 2020]],GLOBAL_DATA[[#This Row],[Initial 2021]],GLOBAL_DATA[[#This Row],[Initial 2022]],GLOBAL_DATA[[#This Row],[Initial 2023]])</f>
        <v>0</v>
      </c>
      <c r="AB3089" s="243">
        <f>SUM(GLOBAL_DATA[[#This Row],[Reestimated 2020]],GLOBAL_DATA[[#This Row],[Reestimated 2021]],GLOBAL_DATA[[#This Row],[Reestimated 2022]],GLOBAL_DATA[[#This Row],[Reestimated 2023]])</f>
        <v>0</v>
      </c>
      <c r="AC3089" s="244">
        <f>SUM(GLOBAL_DATA[[#This Row],[Spent 2020]],GLOBAL_DATA[[#This Row],[Spent 2021]],GLOBAL_DATA[[#This Row],[Spent 2022]],GLOBAL_DATA[[#This Row],[Spent 2023]])</f>
        <v>0</v>
      </c>
      <c r="AD3089" s="245">
        <v>0</v>
      </c>
      <c r="AE3089" s="246" t="s">
        <v>562</v>
      </c>
      <c r="AF3089" s="247" t="s">
        <v>562</v>
      </c>
      <c r="AG3089" s="246" t="s">
        <v>562</v>
      </c>
      <c r="AH3089" s="246" t="s">
        <v>562</v>
      </c>
      <c r="AI3089" s="246" t="s">
        <v>562</v>
      </c>
      <c r="AJ3089" s="245" t="s">
        <v>562</v>
      </c>
      <c r="AK3089" s="246" t="s">
        <v>562</v>
      </c>
      <c r="AL3089" s="247" t="s">
        <v>562</v>
      </c>
      <c r="AM3089" s="246" t="s">
        <v>562</v>
      </c>
      <c r="AN3089" s="246" t="s">
        <v>562</v>
      </c>
      <c r="AO3089" s="248" t="s">
        <v>562</v>
      </c>
      <c r="AP3089" s="249" t="s">
        <v>562</v>
      </c>
      <c r="AQ3089" s="249" t="s">
        <v>562</v>
      </c>
      <c r="AR3089" s="162">
        <f>IF(GLOBAL_DATA[[#This Row],[Target scope]]&lt;&gt;Target_Not_Applicable,GLOBAL_DATA[[#This Row],[Target scope]]*GLOBAL_DATA[[#This Row],[Implementation progress rate]],"")</f>
        <v>0.01</v>
      </c>
      <c r="AS3089" s="180">
        <f>IF(OR(GLOBAL_DATA[[#This Row],[Status]]=DATA!$J$6,GLOBAL_DATA[[#This Row],[Status]]=DATA!$J$7,GLOBAL_DATA[[#This Row],[Status]]=DATA!$J$8),1,0)</f>
        <v>0</v>
      </c>
      <c r="AT3089" s="181">
        <f>IF(GLOBAL_DATA[[#This Row],[Status]]=Status_No_Project,"",MAX(GLOBAL_DATA[[#This Row],[Initial end]],GLOBAL_DATA[[#This Row],[Re-estimated end]],43831))</f>
        <v>44925</v>
      </c>
      <c r="AU30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9" s="222">
        <f>IF(GLOBAL_DATA[[#This Row],[Target scope]]&lt;&gt;Target_Not_Applicable,COUNTBLANK(GLOBAL_DATA[[#This Row],[Target scope]:[Target justification (if&lt;100%)]]),0)+IF(GLOBAL_DATA[[#This Row],[Status]]&lt;&gt;Status_No_Project,COUNTBLANK(GLOBAL_DATA[[#This Row],[Implementation progress rate]:[CISO assessment]]),0)</f>
        <v>1</v>
      </c>
      <c r="AW3089" s="45">
        <f>SUBTOTAL(103,GLOBAL_DATA[[#This Row],[BU]])</f>
        <v>1</v>
      </c>
    </row>
    <row r="3090" spans="1:49" ht="51" x14ac:dyDescent="0.25">
      <c r="A3090" s="222" t="s">
        <v>40</v>
      </c>
      <c r="B3090" s="223" t="s">
        <v>904</v>
      </c>
      <c r="C3090" s="223" t="s">
        <v>402</v>
      </c>
      <c r="D3090" s="231" t="s">
        <v>624</v>
      </c>
      <c r="E3090" s="232" t="s">
        <v>2</v>
      </c>
      <c r="F3090" s="232"/>
      <c r="G3090" s="233"/>
      <c r="H3090" s="221" t="s">
        <v>568</v>
      </c>
      <c r="I3090" s="231" t="s">
        <v>568</v>
      </c>
      <c r="J3090" s="232"/>
      <c r="K3090" s="234"/>
      <c r="L3090" s="235"/>
      <c r="M3090" s="233"/>
      <c r="N3090" s="236"/>
      <c r="O3090" s="224" t="str">
        <f>IF(GLOBAL_DATA[[#This Row],[Target scope]]="","",INDEX(DATA_TargetStatusChoice[Target_Status_Choice],MATCH(GLOBAL_DATA[[#This Row],[Target scope]],DATA_TargetStatusChoice[Value],1)))</f>
        <v>FULL IMPLEMENTATION</v>
      </c>
      <c r="P3090" s="237">
        <v>1</v>
      </c>
      <c r="Q3090" s="238"/>
      <c r="R3090" s="250" t="s">
        <v>32</v>
      </c>
      <c r="S3090" s="251">
        <v>0.01</v>
      </c>
      <c r="T3090" s="251" t="s">
        <v>386</v>
      </c>
      <c r="U3090" s="252"/>
      <c r="V3090" s="239" t="s">
        <v>562</v>
      </c>
      <c r="W3090" s="240" t="s">
        <v>924</v>
      </c>
      <c r="X3090" s="241">
        <v>43831</v>
      </c>
      <c r="Y3090" s="241">
        <v>44195</v>
      </c>
      <c r="Z3090" s="241">
        <v>44560</v>
      </c>
      <c r="AA3090" s="242">
        <f>SUM(GLOBAL_DATA[[#This Row],[Initial 2020]],GLOBAL_DATA[[#This Row],[Initial 2021]],GLOBAL_DATA[[#This Row],[Initial 2022]],GLOBAL_DATA[[#This Row],[Initial 2023]])</f>
        <v>1</v>
      </c>
      <c r="AB3090" s="243">
        <f>SUM(GLOBAL_DATA[[#This Row],[Reestimated 2020]],GLOBAL_DATA[[#This Row],[Reestimated 2021]],GLOBAL_DATA[[#This Row],[Reestimated 2022]],GLOBAL_DATA[[#This Row],[Reestimated 2023]])</f>
        <v>0</v>
      </c>
      <c r="AC3090" s="244">
        <f>SUM(GLOBAL_DATA[[#This Row],[Spent 2020]],GLOBAL_DATA[[#This Row],[Spent 2021]],GLOBAL_DATA[[#This Row],[Spent 2022]],GLOBAL_DATA[[#This Row],[Spent 2023]])</f>
        <v>0</v>
      </c>
      <c r="AD3090" s="245">
        <v>1</v>
      </c>
      <c r="AE3090" s="246" t="s">
        <v>562</v>
      </c>
      <c r="AF3090" s="247" t="s">
        <v>562</v>
      </c>
      <c r="AG3090" s="246">
        <v>0</v>
      </c>
      <c r="AH3090" s="246" t="s">
        <v>562</v>
      </c>
      <c r="AI3090" s="246" t="s">
        <v>562</v>
      </c>
      <c r="AJ3090" s="245" t="s">
        <v>562</v>
      </c>
      <c r="AK3090" s="246" t="s">
        <v>562</v>
      </c>
      <c r="AL3090" s="247" t="s">
        <v>562</v>
      </c>
      <c r="AM3090" s="246" t="s">
        <v>562</v>
      </c>
      <c r="AN3090" s="246" t="s">
        <v>562</v>
      </c>
      <c r="AO3090" s="248" t="s">
        <v>562</v>
      </c>
      <c r="AP3090" s="249" t="s">
        <v>562</v>
      </c>
      <c r="AQ3090" s="249" t="s">
        <v>562</v>
      </c>
      <c r="AR3090" s="162">
        <f>IF(GLOBAL_DATA[[#This Row],[Target scope]]&lt;&gt;Target_Not_Applicable,GLOBAL_DATA[[#This Row],[Target scope]]*GLOBAL_DATA[[#This Row],[Implementation progress rate]],"")</f>
        <v>0.01</v>
      </c>
      <c r="AS3090" s="180">
        <f>IF(OR(GLOBAL_DATA[[#This Row],[Status]]=DATA!$J$6,GLOBAL_DATA[[#This Row],[Status]]=DATA!$J$7,GLOBAL_DATA[[#This Row],[Status]]=DATA!$J$8),1,0)</f>
        <v>0</v>
      </c>
      <c r="AT3090" s="181">
        <f>IF(GLOBAL_DATA[[#This Row],[Status]]=Status_No_Project,"",MAX(GLOBAL_DATA[[#This Row],[Initial end]],GLOBAL_DATA[[#This Row],[Re-estimated end]],43831))</f>
        <v>44560</v>
      </c>
      <c r="AU30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0" s="222">
        <f>IF(GLOBAL_DATA[[#This Row],[Target scope]]&lt;&gt;Target_Not_Applicable,COUNTBLANK(GLOBAL_DATA[[#This Row],[Target scope]:[Target justification (if&lt;100%)]]),0)+IF(GLOBAL_DATA[[#This Row],[Status]]&lt;&gt;Status_No_Project,COUNTBLANK(GLOBAL_DATA[[#This Row],[Implementation progress rate]:[CISO assessment]]),0)</f>
        <v>1</v>
      </c>
      <c r="AW3090" s="45">
        <f>SUBTOTAL(103,GLOBAL_DATA[[#This Row],[BU]])</f>
        <v>1</v>
      </c>
    </row>
    <row r="3091" spans="1:49" ht="51" x14ac:dyDescent="0.25">
      <c r="A3091" s="222" t="s">
        <v>40</v>
      </c>
      <c r="B3091" s="223" t="s">
        <v>904</v>
      </c>
      <c r="C3091" s="223" t="s">
        <v>402</v>
      </c>
      <c r="D3091" s="231" t="s">
        <v>625</v>
      </c>
      <c r="E3091" s="232" t="s">
        <v>2</v>
      </c>
      <c r="F3091" s="232"/>
      <c r="G3091" s="233"/>
      <c r="H3091" s="221" t="s">
        <v>568</v>
      </c>
      <c r="I3091" s="231" t="s">
        <v>568</v>
      </c>
      <c r="J3091" s="232"/>
      <c r="K3091" s="234"/>
      <c r="L3091" s="235"/>
      <c r="M3091" s="233"/>
      <c r="N3091" s="236"/>
      <c r="O3091" s="224" t="str">
        <f>IF(GLOBAL_DATA[[#This Row],[Target scope]]="","",INDEX(DATA_TargetStatusChoice[Target_Status_Choice],MATCH(GLOBAL_DATA[[#This Row],[Target scope]],DATA_TargetStatusChoice[Value],1)))</f>
        <v>FULL IMPLEMENTATION</v>
      </c>
      <c r="P3091" s="237">
        <v>1</v>
      </c>
      <c r="Q3091" s="238"/>
      <c r="R3091" s="250" t="s">
        <v>32</v>
      </c>
      <c r="S3091" s="251">
        <v>0.1</v>
      </c>
      <c r="T3091" s="251" t="s">
        <v>386</v>
      </c>
      <c r="U3091" s="252"/>
      <c r="V3091" s="239" t="s">
        <v>562</v>
      </c>
      <c r="W3091" s="240" t="s">
        <v>921</v>
      </c>
      <c r="X3091" s="241">
        <v>43831</v>
      </c>
      <c r="Y3091" s="241">
        <v>44195</v>
      </c>
      <c r="Z3091" s="241">
        <v>44560</v>
      </c>
      <c r="AA3091" s="242">
        <f>SUM(GLOBAL_DATA[[#This Row],[Initial 2020]],GLOBAL_DATA[[#This Row],[Initial 2021]],GLOBAL_DATA[[#This Row],[Initial 2022]],GLOBAL_DATA[[#This Row],[Initial 2023]])</f>
        <v>8</v>
      </c>
      <c r="AB3091" s="243">
        <f>SUM(GLOBAL_DATA[[#This Row],[Reestimated 2020]],GLOBAL_DATA[[#This Row],[Reestimated 2021]],GLOBAL_DATA[[#This Row],[Reestimated 2022]],GLOBAL_DATA[[#This Row],[Reestimated 2023]])</f>
        <v>0</v>
      </c>
      <c r="AC3091" s="244">
        <f>SUM(GLOBAL_DATA[[#This Row],[Spent 2020]],GLOBAL_DATA[[#This Row],[Spent 2021]],GLOBAL_DATA[[#This Row],[Spent 2022]],GLOBAL_DATA[[#This Row],[Spent 2023]])</f>
        <v>0</v>
      </c>
      <c r="AD3091" s="245">
        <v>1</v>
      </c>
      <c r="AE3091" s="246" t="s">
        <v>562</v>
      </c>
      <c r="AF3091" s="247" t="s">
        <v>562</v>
      </c>
      <c r="AG3091" s="246">
        <v>7</v>
      </c>
      <c r="AH3091" s="246" t="s">
        <v>562</v>
      </c>
      <c r="AI3091" s="246" t="s">
        <v>562</v>
      </c>
      <c r="AJ3091" s="245" t="s">
        <v>562</v>
      </c>
      <c r="AK3091" s="246" t="s">
        <v>562</v>
      </c>
      <c r="AL3091" s="247" t="s">
        <v>562</v>
      </c>
      <c r="AM3091" s="246" t="s">
        <v>562</v>
      </c>
      <c r="AN3091" s="246" t="s">
        <v>562</v>
      </c>
      <c r="AO3091" s="248" t="s">
        <v>562</v>
      </c>
      <c r="AP3091" s="249" t="s">
        <v>562</v>
      </c>
      <c r="AQ3091" s="249" t="s">
        <v>562</v>
      </c>
      <c r="AR3091" s="162">
        <f>IF(GLOBAL_DATA[[#This Row],[Target scope]]&lt;&gt;Target_Not_Applicable,GLOBAL_DATA[[#This Row],[Target scope]]*GLOBAL_DATA[[#This Row],[Implementation progress rate]],"")</f>
        <v>0.1</v>
      </c>
      <c r="AS3091" s="180">
        <f>IF(OR(GLOBAL_DATA[[#This Row],[Status]]=DATA!$J$6,GLOBAL_DATA[[#This Row],[Status]]=DATA!$J$7,GLOBAL_DATA[[#This Row],[Status]]=DATA!$J$8),1,0)</f>
        <v>0</v>
      </c>
      <c r="AT3091" s="181">
        <f>IF(GLOBAL_DATA[[#This Row],[Status]]=Status_No_Project,"",MAX(GLOBAL_DATA[[#This Row],[Initial end]],GLOBAL_DATA[[#This Row],[Re-estimated end]],43831))</f>
        <v>44560</v>
      </c>
      <c r="AU30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1" s="222">
        <f>IF(GLOBAL_DATA[[#This Row],[Target scope]]&lt;&gt;Target_Not_Applicable,COUNTBLANK(GLOBAL_DATA[[#This Row],[Target scope]:[Target justification (if&lt;100%)]]),0)+IF(GLOBAL_DATA[[#This Row],[Status]]&lt;&gt;Status_No_Project,COUNTBLANK(GLOBAL_DATA[[#This Row],[Implementation progress rate]:[CISO assessment]]),0)</f>
        <v>1</v>
      </c>
      <c r="AW3091" s="45">
        <f>SUBTOTAL(103,GLOBAL_DATA[[#This Row],[BU]])</f>
        <v>1</v>
      </c>
    </row>
    <row r="3092" spans="1:49" ht="51" hidden="1" x14ac:dyDescent="0.25">
      <c r="A3092" s="222" t="s">
        <v>40</v>
      </c>
      <c r="B3092" s="223" t="s">
        <v>904</v>
      </c>
      <c r="C3092" s="223" t="s">
        <v>402</v>
      </c>
      <c r="D3092" s="231" t="s">
        <v>626</v>
      </c>
      <c r="E3092" s="232" t="s">
        <v>2</v>
      </c>
      <c r="F3092" s="232"/>
      <c r="G3092" s="233"/>
      <c r="H3092" s="221"/>
      <c r="I3092" s="231" t="s">
        <v>568</v>
      </c>
      <c r="J3092" s="232"/>
      <c r="K3092" s="234"/>
      <c r="L3092" s="235"/>
      <c r="M3092" s="233"/>
      <c r="N3092" s="236"/>
      <c r="O3092" s="224" t="str">
        <f>IF(GLOBAL_DATA[[#This Row],[Target scope]]="","",INDEX(DATA_TargetStatusChoice[Target_Status_Choice],MATCH(GLOBAL_DATA[[#This Row],[Target scope]],DATA_TargetStatusChoice[Value],1)))</f>
        <v>FULL IMPLEMENTATION</v>
      </c>
      <c r="P3092" s="237">
        <v>1</v>
      </c>
      <c r="Q3092" s="238"/>
      <c r="R3092" s="250" t="s">
        <v>32</v>
      </c>
      <c r="S3092" s="251">
        <v>0.01</v>
      </c>
      <c r="T3092" s="251" t="s">
        <v>386</v>
      </c>
      <c r="U3092" s="252"/>
      <c r="V3092" s="239" t="s">
        <v>562</v>
      </c>
      <c r="W3092" s="240" t="s">
        <v>924</v>
      </c>
      <c r="X3092" s="241">
        <v>43831</v>
      </c>
      <c r="Y3092" s="241">
        <v>44195</v>
      </c>
      <c r="Z3092" s="241">
        <v>44560</v>
      </c>
      <c r="AA3092" s="242">
        <f>SUM(GLOBAL_DATA[[#This Row],[Initial 2020]],GLOBAL_DATA[[#This Row],[Initial 2021]],GLOBAL_DATA[[#This Row],[Initial 2022]],GLOBAL_DATA[[#This Row],[Initial 2023]])</f>
        <v>4</v>
      </c>
      <c r="AB3092" s="243">
        <f>SUM(GLOBAL_DATA[[#This Row],[Reestimated 2020]],GLOBAL_DATA[[#This Row],[Reestimated 2021]],GLOBAL_DATA[[#This Row],[Reestimated 2022]],GLOBAL_DATA[[#This Row],[Reestimated 2023]])</f>
        <v>0</v>
      </c>
      <c r="AC3092" s="244">
        <f>SUM(GLOBAL_DATA[[#This Row],[Spent 2020]],GLOBAL_DATA[[#This Row],[Spent 2021]],GLOBAL_DATA[[#This Row],[Spent 2022]],GLOBAL_DATA[[#This Row],[Spent 2023]])</f>
        <v>0</v>
      </c>
      <c r="AD3092" s="245">
        <v>0</v>
      </c>
      <c r="AE3092" s="246" t="s">
        <v>562</v>
      </c>
      <c r="AF3092" s="247" t="s">
        <v>562</v>
      </c>
      <c r="AG3092" s="246">
        <v>4</v>
      </c>
      <c r="AH3092" s="246" t="s">
        <v>562</v>
      </c>
      <c r="AI3092" s="246" t="s">
        <v>562</v>
      </c>
      <c r="AJ3092" s="245" t="s">
        <v>562</v>
      </c>
      <c r="AK3092" s="246" t="s">
        <v>562</v>
      </c>
      <c r="AL3092" s="247" t="s">
        <v>562</v>
      </c>
      <c r="AM3092" s="246" t="s">
        <v>562</v>
      </c>
      <c r="AN3092" s="246" t="s">
        <v>562</v>
      </c>
      <c r="AO3092" s="248" t="s">
        <v>562</v>
      </c>
      <c r="AP3092" s="249" t="s">
        <v>562</v>
      </c>
      <c r="AQ3092" s="249" t="s">
        <v>562</v>
      </c>
      <c r="AR3092" s="162">
        <f>IF(GLOBAL_DATA[[#This Row],[Target scope]]&lt;&gt;Target_Not_Applicable,GLOBAL_DATA[[#This Row],[Target scope]]*GLOBAL_DATA[[#This Row],[Implementation progress rate]],"")</f>
        <v>0.01</v>
      </c>
      <c r="AS3092" s="180">
        <f>IF(OR(GLOBAL_DATA[[#This Row],[Status]]=DATA!$J$6,GLOBAL_DATA[[#This Row],[Status]]=DATA!$J$7,GLOBAL_DATA[[#This Row],[Status]]=DATA!$J$8),1,0)</f>
        <v>0</v>
      </c>
      <c r="AT3092" s="181">
        <f>IF(GLOBAL_DATA[[#This Row],[Status]]=Status_No_Project,"",MAX(GLOBAL_DATA[[#This Row],[Initial end]],GLOBAL_DATA[[#This Row],[Re-estimated end]],43831))</f>
        <v>44560</v>
      </c>
      <c r="AU30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2" s="222">
        <f>IF(GLOBAL_DATA[[#This Row],[Target scope]]&lt;&gt;Target_Not_Applicable,COUNTBLANK(GLOBAL_DATA[[#This Row],[Target scope]:[Target justification (if&lt;100%)]]),0)+IF(GLOBAL_DATA[[#This Row],[Status]]&lt;&gt;Status_No_Project,COUNTBLANK(GLOBAL_DATA[[#This Row],[Implementation progress rate]:[CISO assessment]]),0)</f>
        <v>1</v>
      </c>
      <c r="AW3092" s="45">
        <f>SUBTOTAL(103,GLOBAL_DATA[[#This Row],[BU]])</f>
        <v>0</v>
      </c>
    </row>
    <row r="3093" spans="1:49" ht="51" hidden="1" x14ac:dyDescent="0.25">
      <c r="A3093" s="222" t="s">
        <v>40</v>
      </c>
      <c r="B3093" s="223" t="s">
        <v>904</v>
      </c>
      <c r="C3093" s="223" t="s">
        <v>402</v>
      </c>
      <c r="D3093" s="231" t="s">
        <v>627</v>
      </c>
      <c r="E3093" s="232" t="s">
        <v>2</v>
      </c>
      <c r="F3093" s="232"/>
      <c r="G3093" s="233"/>
      <c r="H3093" s="221"/>
      <c r="I3093" s="231" t="s">
        <v>578</v>
      </c>
      <c r="J3093" s="232"/>
      <c r="K3093" s="234"/>
      <c r="L3093" s="235"/>
      <c r="M3093" s="233"/>
      <c r="N3093" s="236"/>
      <c r="O3093" s="224" t="str">
        <f>IF(GLOBAL_DATA[[#This Row],[Target scope]]="","",INDEX(DATA_TargetStatusChoice[Target_Status_Choice],MATCH(GLOBAL_DATA[[#This Row],[Target scope]],DATA_TargetStatusChoice[Value],1)))</f>
        <v>FULL IMPLEMENTATION</v>
      </c>
      <c r="P3093" s="237">
        <v>1</v>
      </c>
      <c r="Q3093" s="238"/>
      <c r="R3093" s="250" t="s">
        <v>31</v>
      </c>
      <c r="S3093" s="251">
        <v>0</v>
      </c>
      <c r="T3093" s="251" t="s">
        <v>386</v>
      </c>
      <c r="U3093" s="252"/>
      <c r="V3093" s="239" t="s">
        <v>562</v>
      </c>
      <c r="W3093" s="240" t="s">
        <v>922</v>
      </c>
      <c r="X3093" s="241">
        <v>44562</v>
      </c>
      <c r="Y3093" s="241">
        <v>44925</v>
      </c>
      <c r="Z3093" s="241">
        <v>44925</v>
      </c>
      <c r="AA3093" s="242">
        <f>SUM(GLOBAL_DATA[[#This Row],[Initial 2020]],GLOBAL_DATA[[#This Row],[Initial 2021]],GLOBAL_DATA[[#This Row],[Initial 2022]],GLOBAL_DATA[[#This Row],[Initial 2023]])</f>
        <v>6</v>
      </c>
      <c r="AB3093" s="243">
        <f>SUM(GLOBAL_DATA[[#This Row],[Reestimated 2020]],GLOBAL_DATA[[#This Row],[Reestimated 2021]],GLOBAL_DATA[[#This Row],[Reestimated 2022]],GLOBAL_DATA[[#This Row],[Reestimated 2023]])</f>
        <v>0</v>
      </c>
      <c r="AC3093" s="244">
        <f>SUM(GLOBAL_DATA[[#This Row],[Spent 2020]],GLOBAL_DATA[[#This Row],[Spent 2021]],GLOBAL_DATA[[#This Row],[Spent 2022]],GLOBAL_DATA[[#This Row],[Spent 2023]])</f>
        <v>0</v>
      </c>
      <c r="AD3093" s="245" t="s">
        <v>562</v>
      </c>
      <c r="AE3093" s="246" t="s">
        <v>562</v>
      </c>
      <c r="AF3093" s="247" t="s">
        <v>562</v>
      </c>
      <c r="AG3093" s="246" t="s">
        <v>562</v>
      </c>
      <c r="AH3093" s="246" t="s">
        <v>562</v>
      </c>
      <c r="AI3093" s="246" t="s">
        <v>562</v>
      </c>
      <c r="AJ3093" s="245">
        <v>6</v>
      </c>
      <c r="AK3093" s="246" t="s">
        <v>562</v>
      </c>
      <c r="AL3093" s="247" t="s">
        <v>562</v>
      </c>
      <c r="AM3093" s="246" t="s">
        <v>562</v>
      </c>
      <c r="AN3093" s="246" t="s">
        <v>562</v>
      </c>
      <c r="AO3093" s="248" t="s">
        <v>562</v>
      </c>
      <c r="AP3093" s="249" t="s">
        <v>562</v>
      </c>
      <c r="AQ3093" s="249" t="s">
        <v>562</v>
      </c>
      <c r="AR3093" s="162">
        <f>IF(GLOBAL_DATA[[#This Row],[Target scope]]&lt;&gt;Target_Not_Applicable,GLOBAL_DATA[[#This Row],[Target scope]]*GLOBAL_DATA[[#This Row],[Implementation progress rate]],"")</f>
        <v>0</v>
      </c>
      <c r="AS3093" s="180">
        <f>IF(OR(GLOBAL_DATA[[#This Row],[Status]]=DATA!$J$6,GLOBAL_DATA[[#This Row],[Status]]=DATA!$J$7,GLOBAL_DATA[[#This Row],[Status]]=DATA!$J$8),1,0)</f>
        <v>0</v>
      </c>
      <c r="AT3093" s="181">
        <f>IF(GLOBAL_DATA[[#This Row],[Status]]=Status_No_Project,"",MAX(GLOBAL_DATA[[#This Row],[Initial end]],GLOBAL_DATA[[#This Row],[Re-estimated end]],43831))</f>
        <v>44925</v>
      </c>
      <c r="AU30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3" s="222">
        <f>IF(GLOBAL_DATA[[#This Row],[Target scope]]&lt;&gt;Target_Not_Applicable,COUNTBLANK(GLOBAL_DATA[[#This Row],[Target scope]:[Target justification (if&lt;100%)]]),0)+IF(GLOBAL_DATA[[#This Row],[Status]]&lt;&gt;Status_No_Project,COUNTBLANK(GLOBAL_DATA[[#This Row],[Implementation progress rate]:[CISO assessment]]),0)</f>
        <v>1</v>
      </c>
      <c r="AW3093" s="45">
        <f>SUBTOTAL(103,GLOBAL_DATA[[#This Row],[BU]])</f>
        <v>0</v>
      </c>
    </row>
    <row r="3094" spans="1:49" ht="51" hidden="1" x14ac:dyDescent="0.25">
      <c r="A3094" s="222" t="s">
        <v>40</v>
      </c>
      <c r="B3094" s="223" t="s">
        <v>904</v>
      </c>
      <c r="C3094" s="223" t="s">
        <v>402</v>
      </c>
      <c r="D3094" s="231" t="s">
        <v>628</v>
      </c>
      <c r="E3094" s="232" t="s">
        <v>2</v>
      </c>
      <c r="F3094" s="232"/>
      <c r="G3094" s="233"/>
      <c r="H3094" s="221"/>
      <c r="I3094" s="231" t="s">
        <v>578</v>
      </c>
      <c r="J3094" s="232"/>
      <c r="K3094" s="234"/>
      <c r="L3094" s="235"/>
      <c r="M3094" s="233"/>
      <c r="N3094" s="236"/>
      <c r="O3094" s="224" t="str">
        <f>IF(GLOBAL_DATA[[#This Row],[Target scope]]="","",INDEX(DATA_TargetStatusChoice[Target_Status_Choice],MATCH(GLOBAL_DATA[[#This Row],[Target scope]],DATA_TargetStatusChoice[Value],1)))</f>
        <v>FULL IMPLEMENTATION</v>
      </c>
      <c r="P3094" s="237">
        <v>1</v>
      </c>
      <c r="Q3094" s="238"/>
      <c r="R3094" s="250" t="s">
        <v>31</v>
      </c>
      <c r="S3094" s="251">
        <v>0</v>
      </c>
      <c r="T3094" s="251" t="s">
        <v>386</v>
      </c>
      <c r="U3094" s="252"/>
      <c r="V3094" s="239" t="s">
        <v>562</v>
      </c>
      <c r="W3094" s="240" t="s">
        <v>922</v>
      </c>
      <c r="X3094" s="241">
        <v>44197</v>
      </c>
      <c r="Y3094" s="241">
        <v>44560</v>
      </c>
      <c r="Z3094" s="241">
        <v>44925</v>
      </c>
      <c r="AA3094" s="242">
        <f>SUM(GLOBAL_DATA[[#This Row],[Initial 2020]],GLOBAL_DATA[[#This Row],[Initial 2021]],GLOBAL_DATA[[#This Row],[Initial 2022]],GLOBAL_DATA[[#This Row],[Initial 2023]])</f>
        <v>13</v>
      </c>
      <c r="AB3094" s="243">
        <f>SUM(GLOBAL_DATA[[#This Row],[Reestimated 2020]],GLOBAL_DATA[[#This Row],[Reestimated 2021]],GLOBAL_DATA[[#This Row],[Reestimated 2022]],GLOBAL_DATA[[#This Row],[Reestimated 2023]])</f>
        <v>0</v>
      </c>
      <c r="AC3094" s="244">
        <f>SUM(GLOBAL_DATA[[#This Row],[Spent 2020]],GLOBAL_DATA[[#This Row],[Spent 2021]],GLOBAL_DATA[[#This Row],[Spent 2022]],GLOBAL_DATA[[#This Row],[Spent 2023]])</f>
        <v>0</v>
      </c>
      <c r="AD3094" s="245" t="s">
        <v>562</v>
      </c>
      <c r="AE3094" s="246" t="s">
        <v>562</v>
      </c>
      <c r="AF3094" s="247" t="s">
        <v>562</v>
      </c>
      <c r="AG3094" s="246">
        <v>1</v>
      </c>
      <c r="AH3094" s="246" t="s">
        <v>562</v>
      </c>
      <c r="AI3094" s="246" t="s">
        <v>562</v>
      </c>
      <c r="AJ3094" s="245">
        <v>12</v>
      </c>
      <c r="AK3094" s="246" t="s">
        <v>562</v>
      </c>
      <c r="AL3094" s="247" t="s">
        <v>562</v>
      </c>
      <c r="AM3094" s="246" t="s">
        <v>562</v>
      </c>
      <c r="AN3094" s="246" t="s">
        <v>562</v>
      </c>
      <c r="AO3094" s="248" t="s">
        <v>562</v>
      </c>
      <c r="AP3094" s="249" t="s">
        <v>562</v>
      </c>
      <c r="AQ3094" s="249" t="s">
        <v>562</v>
      </c>
      <c r="AR3094" s="162">
        <f>IF(GLOBAL_DATA[[#This Row],[Target scope]]&lt;&gt;Target_Not_Applicable,GLOBAL_DATA[[#This Row],[Target scope]]*GLOBAL_DATA[[#This Row],[Implementation progress rate]],"")</f>
        <v>0</v>
      </c>
      <c r="AS3094" s="180">
        <f>IF(OR(GLOBAL_DATA[[#This Row],[Status]]=DATA!$J$6,GLOBAL_DATA[[#This Row],[Status]]=DATA!$J$7,GLOBAL_DATA[[#This Row],[Status]]=DATA!$J$8),1,0)</f>
        <v>0</v>
      </c>
      <c r="AT3094" s="181">
        <f>IF(GLOBAL_DATA[[#This Row],[Status]]=Status_No_Project,"",MAX(GLOBAL_DATA[[#This Row],[Initial end]],GLOBAL_DATA[[#This Row],[Re-estimated end]],43831))</f>
        <v>44925</v>
      </c>
      <c r="AU30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4" s="222">
        <f>IF(GLOBAL_DATA[[#This Row],[Target scope]]&lt;&gt;Target_Not_Applicable,COUNTBLANK(GLOBAL_DATA[[#This Row],[Target scope]:[Target justification (if&lt;100%)]]),0)+IF(GLOBAL_DATA[[#This Row],[Status]]&lt;&gt;Status_No_Project,COUNTBLANK(GLOBAL_DATA[[#This Row],[Implementation progress rate]:[CISO assessment]]),0)</f>
        <v>1</v>
      </c>
      <c r="AW3094" s="45">
        <f>SUBTOTAL(103,GLOBAL_DATA[[#This Row],[BU]])</f>
        <v>0</v>
      </c>
    </row>
    <row r="3095" spans="1:49" ht="51" hidden="1" x14ac:dyDescent="0.25">
      <c r="A3095" s="222" t="s">
        <v>40</v>
      </c>
      <c r="B3095" s="223" t="s">
        <v>904</v>
      </c>
      <c r="C3095" s="223" t="s">
        <v>402</v>
      </c>
      <c r="D3095" s="231" t="s">
        <v>629</v>
      </c>
      <c r="E3095" s="232" t="s">
        <v>2</v>
      </c>
      <c r="F3095" s="232"/>
      <c r="G3095" s="233"/>
      <c r="H3095" s="221"/>
      <c r="I3095" s="231" t="s">
        <v>578</v>
      </c>
      <c r="J3095" s="232"/>
      <c r="K3095" s="234"/>
      <c r="L3095" s="235"/>
      <c r="M3095" s="233"/>
      <c r="N3095" s="236"/>
      <c r="O3095" s="224" t="str">
        <f>IF(GLOBAL_DATA[[#This Row],[Target scope]]="","",INDEX(DATA_TargetStatusChoice[Target_Status_Choice],MATCH(GLOBAL_DATA[[#This Row],[Target scope]],DATA_TargetStatusChoice[Value],1)))</f>
        <v>FULL IMPLEMENTATION</v>
      </c>
      <c r="P3095" s="237">
        <v>1</v>
      </c>
      <c r="Q3095" s="238"/>
      <c r="R3095" s="250" t="s">
        <v>32</v>
      </c>
      <c r="S3095" s="251">
        <v>0.5</v>
      </c>
      <c r="T3095" s="251" t="s">
        <v>386</v>
      </c>
      <c r="U3095" s="252"/>
      <c r="V3095" s="239" t="s">
        <v>562</v>
      </c>
      <c r="W3095" s="240" t="s">
        <v>922</v>
      </c>
      <c r="X3095" s="241">
        <v>43739</v>
      </c>
      <c r="Y3095" s="241">
        <v>44195</v>
      </c>
      <c r="Z3095" s="241">
        <v>44925</v>
      </c>
      <c r="AA3095" s="242">
        <f>SUM(GLOBAL_DATA[[#This Row],[Initial 2020]],GLOBAL_DATA[[#This Row],[Initial 2021]],GLOBAL_DATA[[#This Row],[Initial 2022]],GLOBAL_DATA[[#This Row],[Initial 2023]])</f>
        <v>2.5</v>
      </c>
      <c r="AB3095" s="243">
        <f>SUM(GLOBAL_DATA[[#This Row],[Reestimated 2020]],GLOBAL_DATA[[#This Row],[Reestimated 2021]],GLOBAL_DATA[[#This Row],[Reestimated 2022]],GLOBAL_DATA[[#This Row],[Reestimated 2023]])</f>
        <v>0</v>
      </c>
      <c r="AC3095" s="244">
        <f>SUM(GLOBAL_DATA[[#This Row],[Spent 2020]],GLOBAL_DATA[[#This Row],[Spent 2021]],GLOBAL_DATA[[#This Row],[Spent 2022]],GLOBAL_DATA[[#This Row],[Spent 2023]])</f>
        <v>0</v>
      </c>
      <c r="AD3095" s="245">
        <v>1</v>
      </c>
      <c r="AE3095" s="246" t="s">
        <v>562</v>
      </c>
      <c r="AF3095" s="247" t="s">
        <v>562</v>
      </c>
      <c r="AG3095" s="246">
        <v>0</v>
      </c>
      <c r="AH3095" s="246" t="s">
        <v>562</v>
      </c>
      <c r="AI3095" s="246" t="s">
        <v>562</v>
      </c>
      <c r="AJ3095" s="245">
        <v>1.5</v>
      </c>
      <c r="AK3095" s="246" t="s">
        <v>562</v>
      </c>
      <c r="AL3095" s="247" t="s">
        <v>562</v>
      </c>
      <c r="AM3095" s="246" t="s">
        <v>562</v>
      </c>
      <c r="AN3095" s="246" t="s">
        <v>562</v>
      </c>
      <c r="AO3095" s="248" t="s">
        <v>562</v>
      </c>
      <c r="AP3095" s="249" t="s">
        <v>562</v>
      </c>
      <c r="AQ3095" s="249" t="s">
        <v>562</v>
      </c>
      <c r="AR3095" s="162">
        <f>IF(GLOBAL_DATA[[#This Row],[Target scope]]&lt;&gt;Target_Not_Applicable,GLOBAL_DATA[[#This Row],[Target scope]]*GLOBAL_DATA[[#This Row],[Implementation progress rate]],"")</f>
        <v>0.5</v>
      </c>
      <c r="AS3095" s="180">
        <f>IF(OR(GLOBAL_DATA[[#This Row],[Status]]=DATA!$J$6,GLOBAL_DATA[[#This Row],[Status]]=DATA!$J$7,GLOBAL_DATA[[#This Row],[Status]]=DATA!$J$8),1,0)</f>
        <v>0</v>
      </c>
      <c r="AT3095" s="181">
        <f>IF(GLOBAL_DATA[[#This Row],[Status]]=Status_No_Project,"",MAX(GLOBAL_DATA[[#This Row],[Initial end]],GLOBAL_DATA[[#This Row],[Re-estimated end]],43831))</f>
        <v>44925</v>
      </c>
      <c r="AU30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5" s="222">
        <f>IF(GLOBAL_DATA[[#This Row],[Target scope]]&lt;&gt;Target_Not_Applicable,COUNTBLANK(GLOBAL_DATA[[#This Row],[Target scope]:[Target justification (if&lt;100%)]]),0)+IF(GLOBAL_DATA[[#This Row],[Status]]&lt;&gt;Status_No_Project,COUNTBLANK(GLOBAL_DATA[[#This Row],[Implementation progress rate]:[CISO assessment]]),0)</f>
        <v>1</v>
      </c>
      <c r="AW3095" s="45">
        <f>SUBTOTAL(103,GLOBAL_DATA[[#This Row],[BU]])</f>
        <v>0</v>
      </c>
    </row>
    <row r="3096" spans="1:49" ht="51" x14ac:dyDescent="0.25">
      <c r="A3096" s="222" t="s">
        <v>40</v>
      </c>
      <c r="B3096" s="223" t="s">
        <v>904</v>
      </c>
      <c r="C3096" s="223" t="s">
        <v>402</v>
      </c>
      <c r="D3096" s="231" t="s">
        <v>630</v>
      </c>
      <c r="E3096" s="232" t="s">
        <v>2</v>
      </c>
      <c r="F3096" s="232"/>
      <c r="G3096" s="233"/>
      <c r="H3096" s="221" t="s">
        <v>568</v>
      </c>
      <c r="I3096" s="231" t="s">
        <v>568</v>
      </c>
      <c r="J3096" s="232"/>
      <c r="K3096" s="234"/>
      <c r="L3096" s="235"/>
      <c r="M3096" s="233"/>
      <c r="N3096" s="236"/>
      <c r="O3096" s="224" t="str">
        <f>IF(GLOBAL_DATA[[#This Row],[Target scope]]="","",INDEX(DATA_TargetStatusChoice[Target_Status_Choice],MATCH(GLOBAL_DATA[[#This Row],[Target scope]],DATA_TargetStatusChoice[Value],1)))</f>
        <v>FULL IMPLEMENTATION</v>
      </c>
      <c r="P3096" s="237">
        <v>1</v>
      </c>
      <c r="Q3096" s="238"/>
      <c r="R3096" s="250" t="s">
        <v>32</v>
      </c>
      <c r="S3096" s="251">
        <v>0.5</v>
      </c>
      <c r="T3096" s="251" t="s">
        <v>386</v>
      </c>
      <c r="U3096" s="252"/>
      <c r="V3096" s="239" t="s">
        <v>562</v>
      </c>
      <c r="W3096" s="240" t="s">
        <v>924</v>
      </c>
      <c r="X3096" s="241">
        <v>43466</v>
      </c>
      <c r="Y3096" s="241">
        <v>44195</v>
      </c>
      <c r="Z3096" s="241">
        <v>44560</v>
      </c>
      <c r="AA3096" s="242">
        <f>SUM(GLOBAL_DATA[[#This Row],[Initial 2020]],GLOBAL_DATA[[#This Row],[Initial 2021]],GLOBAL_DATA[[#This Row],[Initial 2022]],GLOBAL_DATA[[#This Row],[Initial 2023]])</f>
        <v>29</v>
      </c>
      <c r="AB3096" s="243">
        <f>SUM(GLOBAL_DATA[[#This Row],[Reestimated 2020]],GLOBAL_DATA[[#This Row],[Reestimated 2021]],GLOBAL_DATA[[#This Row],[Reestimated 2022]],GLOBAL_DATA[[#This Row],[Reestimated 2023]])</f>
        <v>0</v>
      </c>
      <c r="AC3096" s="244">
        <f>SUM(GLOBAL_DATA[[#This Row],[Spent 2020]],GLOBAL_DATA[[#This Row],[Spent 2021]],GLOBAL_DATA[[#This Row],[Spent 2022]],GLOBAL_DATA[[#This Row],[Spent 2023]])</f>
        <v>0</v>
      </c>
      <c r="AD3096" s="245">
        <v>2</v>
      </c>
      <c r="AE3096" s="246" t="s">
        <v>562</v>
      </c>
      <c r="AF3096" s="247" t="s">
        <v>562</v>
      </c>
      <c r="AG3096" s="246">
        <v>27</v>
      </c>
      <c r="AH3096" s="246" t="s">
        <v>562</v>
      </c>
      <c r="AI3096" s="246" t="s">
        <v>562</v>
      </c>
      <c r="AJ3096" s="245" t="s">
        <v>562</v>
      </c>
      <c r="AK3096" s="246" t="s">
        <v>562</v>
      </c>
      <c r="AL3096" s="247" t="s">
        <v>562</v>
      </c>
      <c r="AM3096" s="246" t="s">
        <v>562</v>
      </c>
      <c r="AN3096" s="246" t="s">
        <v>562</v>
      </c>
      <c r="AO3096" s="248" t="s">
        <v>562</v>
      </c>
      <c r="AP3096" s="249" t="s">
        <v>562</v>
      </c>
      <c r="AQ3096" s="249" t="s">
        <v>562</v>
      </c>
      <c r="AR3096" s="162">
        <f>IF(GLOBAL_DATA[[#This Row],[Target scope]]&lt;&gt;Target_Not_Applicable,GLOBAL_DATA[[#This Row],[Target scope]]*GLOBAL_DATA[[#This Row],[Implementation progress rate]],"")</f>
        <v>0.5</v>
      </c>
      <c r="AS3096" s="180">
        <f>IF(OR(GLOBAL_DATA[[#This Row],[Status]]=DATA!$J$6,GLOBAL_DATA[[#This Row],[Status]]=DATA!$J$7,GLOBAL_DATA[[#This Row],[Status]]=DATA!$J$8),1,0)</f>
        <v>0</v>
      </c>
      <c r="AT3096" s="181">
        <f>IF(GLOBAL_DATA[[#This Row],[Status]]=Status_No_Project,"",MAX(GLOBAL_DATA[[#This Row],[Initial end]],GLOBAL_DATA[[#This Row],[Re-estimated end]],43831))</f>
        <v>44560</v>
      </c>
      <c r="AU30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6" s="222">
        <f>IF(GLOBAL_DATA[[#This Row],[Target scope]]&lt;&gt;Target_Not_Applicable,COUNTBLANK(GLOBAL_DATA[[#This Row],[Target scope]:[Target justification (if&lt;100%)]]),0)+IF(GLOBAL_DATA[[#This Row],[Status]]&lt;&gt;Status_No_Project,COUNTBLANK(GLOBAL_DATA[[#This Row],[Implementation progress rate]:[CISO assessment]]),0)</f>
        <v>1</v>
      </c>
      <c r="AW3096" s="45">
        <f>SUBTOTAL(103,GLOBAL_DATA[[#This Row],[BU]])</f>
        <v>1</v>
      </c>
    </row>
    <row r="3097" spans="1:49" ht="51" x14ac:dyDescent="0.25">
      <c r="A3097" s="222" t="s">
        <v>40</v>
      </c>
      <c r="B3097" s="223" t="s">
        <v>904</v>
      </c>
      <c r="C3097" s="223" t="s">
        <v>402</v>
      </c>
      <c r="D3097" s="231" t="s">
        <v>631</v>
      </c>
      <c r="E3097" s="232" t="s">
        <v>2</v>
      </c>
      <c r="F3097" s="232"/>
      <c r="G3097" s="233"/>
      <c r="H3097" s="221" t="s">
        <v>571</v>
      </c>
      <c r="I3097" s="231" t="s">
        <v>571</v>
      </c>
      <c r="J3097" s="232"/>
      <c r="K3097" s="234"/>
      <c r="L3097" s="235"/>
      <c r="M3097" s="233"/>
      <c r="N3097" s="236"/>
      <c r="O3097" s="224" t="str">
        <f>IF(GLOBAL_DATA[[#This Row],[Target scope]]="","",INDEX(DATA_TargetStatusChoice[Target_Status_Choice],MATCH(GLOBAL_DATA[[#This Row],[Target scope]],DATA_TargetStatusChoice[Value],1)))</f>
        <v/>
      </c>
      <c r="P3097" s="237" t="s">
        <v>562</v>
      </c>
      <c r="Q3097" s="238"/>
      <c r="R3097" s="250" t="s">
        <v>562</v>
      </c>
      <c r="S3097" s="251"/>
      <c r="T3097" s="251" t="s">
        <v>562</v>
      </c>
      <c r="U3097" s="252"/>
      <c r="V3097" s="239" t="s">
        <v>562</v>
      </c>
      <c r="W3097" s="240" t="s">
        <v>562</v>
      </c>
      <c r="X3097" s="241" t="s">
        <v>562</v>
      </c>
      <c r="Y3097" s="241" t="s">
        <v>562</v>
      </c>
      <c r="Z3097" s="241" t="s">
        <v>562</v>
      </c>
      <c r="AA3097" s="242">
        <f>SUM(GLOBAL_DATA[[#This Row],[Initial 2020]],GLOBAL_DATA[[#This Row],[Initial 2021]],GLOBAL_DATA[[#This Row],[Initial 2022]],GLOBAL_DATA[[#This Row],[Initial 2023]])</f>
        <v>0</v>
      </c>
      <c r="AB3097" s="243">
        <f>SUM(GLOBAL_DATA[[#This Row],[Reestimated 2020]],GLOBAL_DATA[[#This Row],[Reestimated 2021]],GLOBAL_DATA[[#This Row],[Reestimated 2022]],GLOBAL_DATA[[#This Row],[Reestimated 2023]])</f>
        <v>0</v>
      </c>
      <c r="AC3097" s="244">
        <f>SUM(GLOBAL_DATA[[#This Row],[Spent 2020]],GLOBAL_DATA[[#This Row],[Spent 2021]],GLOBAL_DATA[[#This Row],[Spent 2022]],GLOBAL_DATA[[#This Row],[Spent 2023]])</f>
        <v>0</v>
      </c>
      <c r="AD3097" s="245" t="s">
        <v>562</v>
      </c>
      <c r="AE3097" s="246" t="s">
        <v>562</v>
      </c>
      <c r="AF3097" s="247" t="s">
        <v>562</v>
      </c>
      <c r="AG3097" s="246" t="s">
        <v>562</v>
      </c>
      <c r="AH3097" s="246" t="s">
        <v>562</v>
      </c>
      <c r="AI3097" s="246" t="s">
        <v>562</v>
      </c>
      <c r="AJ3097" s="245" t="s">
        <v>562</v>
      </c>
      <c r="AK3097" s="246" t="s">
        <v>562</v>
      </c>
      <c r="AL3097" s="247" t="s">
        <v>562</v>
      </c>
      <c r="AM3097" s="246" t="s">
        <v>562</v>
      </c>
      <c r="AN3097" s="246" t="s">
        <v>562</v>
      </c>
      <c r="AO3097" s="248" t="s">
        <v>562</v>
      </c>
      <c r="AP3097" s="249" t="s">
        <v>562</v>
      </c>
      <c r="AQ3097" s="249" t="s">
        <v>562</v>
      </c>
      <c r="AR3097" s="162"/>
      <c r="AS3097" s="180">
        <f>IF(OR(GLOBAL_DATA[[#This Row],[Status]]=DATA!$J$6,GLOBAL_DATA[[#This Row],[Status]]=DATA!$J$7,GLOBAL_DATA[[#This Row],[Status]]=DATA!$J$8),1,0)</f>
        <v>0</v>
      </c>
      <c r="AT3097" s="181">
        <f>IF(GLOBAL_DATA[[#This Row],[Status]]=Status_No_Project,"",MAX(GLOBAL_DATA[[#This Row],[Initial end]],GLOBAL_DATA[[#This Row],[Re-estimated end]],43831))</f>
        <v>43831</v>
      </c>
      <c r="AU30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7" s="222">
        <f>IF(GLOBAL_DATA[[#This Row],[Target scope]]&lt;&gt;Target_Not_Applicable,COUNTBLANK(GLOBAL_DATA[[#This Row],[Target scope]:[Target justification (if&lt;100%)]]),0)+IF(GLOBAL_DATA[[#This Row],[Status]]&lt;&gt;Status_No_Project,COUNTBLANK(GLOBAL_DATA[[#This Row],[Implementation progress rate]:[CISO assessment]]),0)</f>
        <v>4</v>
      </c>
      <c r="AW3097" s="45">
        <f>SUBTOTAL(103,GLOBAL_DATA[[#This Row],[BU]])</f>
        <v>1</v>
      </c>
    </row>
    <row r="3098" spans="1:49" ht="51" x14ac:dyDescent="0.25">
      <c r="A3098" s="222" t="s">
        <v>40</v>
      </c>
      <c r="B3098" s="223" t="s">
        <v>904</v>
      </c>
      <c r="C3098" s="223" t="s">
        <v>402</v>
      </c>
      <c r="D3098" s="231" t="s">
        <v>632</v>
      </c>
      <c r="E3098" s="232" t="s">
        <v>2</v>
      </c>
      <c r="F3098" s="232"/>
      <c r="G3098" s="233"/>
      <c r="H3098" s="221" t="s">
        <v>571</v>
      </c>
      <c r="I3098" s="231" t="s">
        <v>571</v>
      </c>
      <c r="J3098" s="232"/>
      <c r="K3098" s="234"/>
      <c r="L3098" s="235"/>
      <c r="M3098" s="233"/>
      <c r="N3098" s="236"/>
      <c r="O3098" s="224" t="str">
        <f>IF(GLOBAL_DATA[[#This Row],[Target scope]]="","",INDEX(DATA_TargetStatusChoice[Target_Status_Choice],MATCH(GLOBAL_DATA[[#This Row],[Target scope]],DATA_TargetStatusChoice[Value],1)))</f>
        <v/>
      </c>
      <c r="P3098" s="237" t="s">
        <v>562</v>
      </c>
      <c r="Q3098" s="238"/>
      <c r="R3098" s="250" t="s">
        <v>562</v>
      </c>
      <c r="S3098" s="251"/>
      <c r="T3098" s="251" t="s">
        <v>562</v>
      </c>
      <c r="U3098" s="252"/>
      <c r="V3098" s="239" t="s">
        <v>562</v>
      </c>
      <c r="W3098" s="240" t="s">
        <v>562</v>
      </c>
      <c r="X3098" s="241" t="s">
        <v>562</v>
      </c>
      <c r="Y3098" s="241" t="s">
        <v>562</v>
      </c>
      <c r="Z3098" s="241" t="s">
        <v>562</v>
      </c>
      <c r="AA3098" s="242">
        <f>SUM(GLOBAL_DATA[[#This Row],[Initial 2020]],GLOBAL_DATA[[#This Row],[Initial 2021]],GLOBAL_DATA[[#This Row],[Initial 2022]],GLOBAL_DATA[[#This Row],[Initial 2023]])</f>
        <v>0</v>
      </c>
      <c r="AB3098" s="243">
        <f>SUM(GLOBAL_DATA[[#This Row],[Reestimated 2020]],GLOBAL_DATA[[#This Row],[Reestimated 2021]],GLOBAL_DATA[[#This Row],[Reestimated 2022]],GLOBAL_DATA[[#This Row],[Reestimated 2023]])</f>
        <v>0</v>
      </c>
      <c r="AC3098" s="244">
        <f>SUM(GLOBAL_DATA[[#This Row],[Spent 2020]],GLOBAL_DATA[[#This Row],[Spent 2021]],GLOBAL_DATA[[#This Row],[Spent 2022]],GLOBAL_DATA[[#This Row],[Spent 2023]])</f>
        <v>0</v>
      </c>
      <c r="AD3098" s="245" t="s">
        <v>562</v>
      </c>
      <c r="AE3098" s="246" t="s">
        <v>562</v>
      </c>
      <c r="AF3098" s="247" t="s">
        <v>562</v>
      </c>
      <c r="AG3098" s="246" t="s">
        <v>562</v>
      </c>
      <c r="AH3098" s="246" t="s">
        <v>562</v>
      </c>
      <c r="AI3098" s="246" t="s">
        <v>562</v>
      </c>
      <c r="AJ3098" s="245" t="s">
        <v>562</v>
      </c>
      <c r="AK3098" s="246" t="s">
        <v>562</v>
      </c>
      <c r="AL3098" s="247" t="s">
        <v>562</v>
      </c>
      <c r="AM3098" s="246" t="s">
        <v>562</v>
      </c>
      <c r="AN3098" s="246" t="s">
        <v>562</v>
      </c>
      <c r="AO3098" s="248" t="s">
        <v>562</v>
      </c>
      <c r="AP3098" s="249" t="s">
        <v>562</v>
      </c>
      <c r="AQ3098" s="249" t="s">
        <v>562</v>
      </c>
      <c r="AR3098" s="162"/>
      <c r="AS3098" s="180">
        <f>IF(OR(GLOBAL_DATA[[#This Row],[Status]]=DATA!$J$6,GLOBAL_DATA[[#This Row],[Status]]=DATA!$J$7,GLOBAL_DATA[[#This Row],[Status]]=DATA!$J$8),1,0)</f>
        <v>0</v>
      </c>
      <c r="AT3098" s="181">
        <f>IF(GLOBAL_DATA[[#This Row],[Status]]=Status_No_Project,"",MAX(GLOBAL_DATA[[#This Row],[Initial end]],GLOBAL_DATA[[#This Row],[Re-estimated end]],43831))</f>
        <v>43831</v>
      </c>
      <c r="AU30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8" s="222">
        <f>IF(GLOBAL_DATA[[#This Row],[Target scope]]&lt;&gt;Target_Not_Applicable,COUNTBLANK(GLOBAL_DATA[[#This Row],[Target scope]:[Target justification (if&lt;100%)]]),0)+IF(GLOBAL_DATA[[#This Row],[Status]]&lt;&gt;Status_No_Project,COUNTBLANK(GLOBAL_DATA[[#This Row],[Implementation progress rate]:[CISO assessment]]),0)</f>
        <v>4</v>
      </c>
      <c r="AW3098" s="45">
        <f>SUBTOTAL(103,GLOBAL_DATA[[#This Row],[BU]])</f>
        <v>1</v>
      </c>
    </row>
    <row r="3099" spans="1:49" ht="51" x14ac:dyDescent="0.25">
      <c r="A3099" s="222" t="s">
        <v>40</v>
      </c>
      <c r="B3099" s="223" t="s">
        <v>904</v>
      </c>
      <c r="C3099" s="223" t="s">
        <v>402</v>
      </c>
      <c r="D3099" s="231" t="s">
        <v>633</v>
      </c>
      <c r="E3099" s="232" t="s">
        <v>2</v>
      </c>
      <c r="F3099" s="232"/>
      <c r="G3099" s="233"/>
      <c r="H3099" s="221" t="s">
        <v>571</v>
      </c>
      <c r="I3099" s="231" t="s">
        <v>571</v>
      </c>
      <c r="J3099" s="232"/>
      <c r="K3099" s="234"/>
      <c r="L3099" s="235"/>
      <c r="M3099" s="233"/>
      <c r="N3099" s="236"/>
      <c r="O3099" s="224" t="str">
        <f>IF(GLOBAL_DATA[[#This Row],[Target scope]]="","",INDEX(DATA_TargetStatusChoice[Target_Status_Choice],MATCH(GLOBAL_DATA[[#This Row],[Target scope]],DATA_TargetStatusChoice[Value],1)))</f>
        <v/>
      </c>
      <c r="P3099" s="237" t="s">
        <v>562</v>
      </c>
      <c r="Q3099" s="238"/>
      <c r="R3099" s="250" t="s">
        <v>562</v>
      </c>
      <c r="S3099" s="251"/>
      <c r="T3099" s="251" t="s">
        <v>562</v>
      </c>
      <c r="U3099" s="252"/>
      <c r="V3099" s="239" t="s">
        <v>562</v>
      </c>
      <c r="W3099" s="240" t="s">
        <v>562</v>
      </c>
      <c r="X3099" s="241" t="s">
        <v>562</v>
      </c>
      <c r="Y3099" s="241" t="s">
        <v>562</v>
      </c>
      <c r="Z3099" s="241" t="s">
        <v>562</v>
      </c>
      <c r="AA3099" s="242">
        <f>SUM(GLOBAL_DATA[[#This Row],[Initial 2020]],GLOBAL_DATA[[#This Row],[Initial 2021]],GLOBAL_DATA[[#This Row],[Initial 2022]],GLOBAL_DATA[[#This Row],[Initial 2023]])</f>
        <v>0</v>
      </c>
      <c r="AB3099" s="243">
        <f>SUM(GLOBAL_DATA[[#This Row],[Reestimated 2020]],GLOBAL_DATA[[#This Row],[Reestimated 2021]],GLOBAL_DATA[[#This Row],[Reestimated 2022]],GLOBAL_DATA[[#This Row],[Reestimated 2023]])</f>
        <v>0</v>
      </c>
      <c r="AC3099" s="244">
        <f>SUM(GLOBAL_DATA[[#This Row],[Spent 2020]],GLOBAL_DATA[[#This Row],[Spent 2021]],GLOBAL_DATA[[#This Row],[Spent 2022]],GLOBAL_DATA[[#This Row],[Spent 2023]])</f>
        <v>0</v>
      </c>
      <c r="AD3099" s="245" t="s">
        <v>562</v>
      </c>
      <c r="AE3099" s="246" t="s">
        <v>562</v>
      </c>
      <c r="AF3099" s="247" t="s">
        <v>562</v>
      </c>
      <c r="AG3099" s="246" t="s">
        <v>562</v>
      </c>
      <c r="AH3099" s="246" t="s">
        <v>562</v>
      </c>
      <c r="AI3099" s="246" t="s">
        <v>562</v>
      </c>
      <c r="AJ3099" s="245" t="s">
        <v>562</v>
      </c>
      <c r="AK3099" s="246" t="s">
        <v>562</v>
      </c>
      <c r="AL3099" s="247" t="s">
        <v>562</v>
      </c>
      <c r="AM3099" s="246" t="s">
        <v>562</v>
      </c>
      <c r="AN3099" s="246" t="s">
        <v>562</v>
      </c>
      <c r="AO3099" s="248" t="s">
        <v>562</v>
      </c>
      <c r="AP3099" s="249" t="s">
        <v>562</v>
      </c>
      <c r="AQ3099" s="249" t="s">
        <v>562</v>
      </c>
      <c r="AR3099" s="162"/>
      <c r="AS3099" s="180">
        <f>IF(OR(GLOBAL_DATA[[#This Row],[Status]]=DATA!$J$6,GLOBAL_DATA[[#This Row],[Status]]=DATA!$J$7,GLOBAL_DATA[[#This Row],[Status]]=DATA!$J$8),1,0)</f>
        <v>0</v>
      </c>
      <c r="AT3099" s="181">
        <f>IF(GLOBAL_DATA[[#This Row],[Status]]=Status_No_Project,"",MAX(GLOBAL_DATA[[#This Row],[Initial end]],GLOBAL_DATA[[#This Row],[Re-estimated end]],43831))</f>
        <v>43831</v>
      </c>
      <c r="AU30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9" s="222">
        <f>IF(GLOBAL_DATA[[#This Row],[Target scope]]&lt;&gt;Target_Not_Applicable,COUNTBLANK(GLOBAL_DATA[[#This Row],[Target scope]:[Target justification (if&lt;100%)]]),0)+IF(GLOBAL_DATA[[#This Row],[Status]]&lt;&gt;Status_No_Project,COUNTBLANK(GLOBAL_DATA[[#This Row],[Implementation progress rate]:[CISO assessment]]),0)</f>
        <v>4</v>
      </c>
      <c r="AW3099" s="45">
        <f>SUBTOTAL(103,GLOBAL_DATA[[#This Row],[BU]])</f>
        <v>1</v>
      </c>
    </row>
    <row r="3100" spans="1:49" ht="51" x14ac:dyDescent="0.25">
      <c r="A3100" s="222" t="s">
        <v>40</v>
      </c>
      <c r="B3100" s="223" t="s">
        <v>904</v>
      </c>
      <c r="C3100" s="223" t="s">
        <v>402</v>
      </c>
      <c r="D3100" s="231" t="s">
        <v>634</v>
      </c>
      <c r="E3100" s="232" t="s">
        <v>2</v>
      </c>
      <c r="F3100" s="232"/>
      <c r="G3100" s="233"/>
      <c r="H3100" s="221" t="s">
        <v>568</v>
      </c>
      <c r="I3100" s="231" t="s">
        <v>568</v>
      </c>
      <c r="J3100" s="232"/>
      <c r="K3100" s="234"/>
      <c r="L3100" s="235"/>
      <c r="M3100" s="233"/>
      <c r="N3100" s="236"/>
      <c r="O3100" s="224" t="str">
        <f>IF(GLOBAL_DATA[[#This Row],[Target scope]]="","",INDEX(DATA_TargetStatusChoice[Target_Status_Choice],MATCH(GLOBAL_DATA[[#This Row],[Target scope]],DATA_TargetStatusChoice[Value],1)))</f>
        <v>FULL IMPLEMENTATION</v>
      </c>
      <c r="P3100" s="237">
        <v>1</v>
      </c>
      <c r="Q3100" s="238"/>
      <c r="R3100" s="250" t="s">
        <v>32</v>
      </c>
      <c r="S3100" s="251">
        <v>0.8</v>
      </c>
      <c r="T3100" s="251" t="s">
        <v>386</v>
      </c>
      <c r="U3100" s="252"/>
      <c r="V3100" s="239" t="s">
        <v>562</v>
      </c>
      <c r="W3100" s="240" t="s">
        <v>921</v>
      </c>
      <c r="X3100" s="241">
        <v>43466</v>
      </c>
      <c r="Y3100" s="241">
        <v>44195</v>
      </c>
      <c r="Z3100" s="241">
        <v>44560</v>
      </c>
      <c r="AA3100" s="242">
        <f>SUM(GLOBAL_DATA[[#This Row],[Initial 2020]],GLOBAL_DATA[[#This Row],[Initial 2021]],GLOBAL_DATA[[#This Row],[Initial 2022]],GLOBAL_DATA[[#This Row],[Initial 2023]])</f>
        <v>9</v>
      </c>
      <c r="AB3100" s="243">
        <f>SUM(GLOBAL_DATA[[#This Row],[Reestimated 2020]],GLOBAL_DATA[[#This Row],[Reestimated 2021]],GLOBAL_DATA[[#This Row],[Reestimated 2022]],GLOBAL_DATA[[#This Row],[Reestimated 2023]])</f>
        <v>0</v>
      </c>
      <c r="AC3100" s="244">
        <f>SUM(GLOBAL_DATA[[#This Row],[Spent 2020]],GLOBAL_DATA[[#This Row],[Spent 2021]],GLOBAL_DATA[[#This Row],[Spent 2022]],GLOBAL_DATA[[#This Row],[Spent 2023]])</f>
        <v>0</v>
      </c>
      <c r="AD3100" s="245">
        <v>2</v>
      </c>
      <c r="AE3100" s="246" t="s">
        <v>562</v>
      </c>
      <c r="AF3100" s="247" t="s">
        <v>562</v>
      </c>
      <c r="AG3100" s="246">
        <v>7</v>
      </c>
      <c r="AH3100" s="246" t="s">
        <v>562</v>
      </c>
      <c r="AI3100" s="246" t="s">
        <v>562</v>
      </c>
      <c r="AJ3100" s="245" t="s">
        <v>562</v>
      </c>
      <c r="AK3100" s="246" t="s">
        <v>562</v>
      </c>
      <c r="AL3100" s="247" t="s">
        <v>562</v>
      </c>
      <c r="AM3100" s="246" t="s">
        <v>562</v>
      </c>
      <c r="AN3100" s="246" t="s">
        <v>562</v>
      </c>
      <c r="AO3100" s="248" t="s">
        <v>562</v>
      </c>
      <c r="AP3100" s="249" t="s">
        <v>562</v>
      </c>
      <c r="AQ3100" s="249" t="s">
        <v>562</v>
      </c>
      <c r="AR3100" s="162">
        <f>IF(GLOBAL_DATA[[#This Row],[Target scope]]&lt;&gt;Target_Not_Applicable,GLOBAL_DATA[[#This Row],[Target scope]]*GLOBAL_DATA[[#This Row],[Implementation progress rate]],"")</f>
        <v>0.8</v>
      </c>
      <c r="AS3100" s="180">
        <f>IF(OR(GLOBAL_DATA[[#This Row],[Status]]=DATA!$J$6,GLOBAL_DATA[[#This Row],[Status]]=DATA!$J$7,GLOBAL_DATA[[#This Row],[Status]]=DATA!$J$8),1,0)</f>
        <v>0</v>
      </c>
      <c r="AT3100" s="181">
        <f>IF(GLOBAL_DATA[[#This Row],[Status]]=Status_No_Project,"",MAX(GLOBAL_DATA[[#This Row],[Initial end]],GLOBAL_DATA[[#This Row],[Re-estimated end]],43831))</f>
        <v>44560</v>
      </c>
      <c r="AU31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0" s="222">
        <f>IF(GLOBAL_DATA[[#This Row],[Target scope]]&lt;&gt;Target_Not_Applicable,COUNTBLANK(GLOBAL_DATA[[#This Row],[Target scope]:[Target justification (if&lt;100%)]]),0)+IF(GLOBAL_DATA[[#This Row],[Status]]&lt;&gt;Status_No_Project,COUNTBLANK(GLOBAL_DATA[[#This Row],[Implementation progress rate]:[CISO assessment]]),0)</f>
        <v>1</v>
      </c>
      <c r="AW3100" s="45">
        <f>SUBTOTAL(103,GLOBAL_DATA[[#This Row],[BU]])</f>
        <v>1</v>
      </c>
    </row>
    <row r="3101" spans="1:49" ht="51" x14ac:dyDescent="0.25">
      <c r="A3101" s="222" t="s">
        <v>40</v>
      </c>
      <c r="B3101" s="223" t="s">
        <v>904</v>
      </c>
      <c r="C3101" s="223" t="s">
        <v>402</v>
      </c>
      <c r="D3101" s="231" t="s">
        <v>635</v>
      </c>
      <c r="E3101" s="232" t="s">
        <v>2</v>
      </c>
      <c r="F3101" s="232"/>
      <c r="G3101" s="233"/>
      <c r="H3101" s="221" t="s">
        <v>570</v>
      </c>
      <c r="I3101" s="231" t="s">
        <v>568</v>
      </c>
      <c r="J3101" s="232"/>
      <c r="K3101" s="234"/>
      <c r="L3101" s="235"/>
      <c r="M3101" s="233"/>
      <c r="N3101" s="236"/>
      <c r="O3101" s="224" t="str">
        <f>IF(GLOBAL_DATA[[#This Row],[Target scope]]="","",INDEX(DATA_TargetStatusChoice[Target_Status_Choice],MATCH(GLOBAL_DATA[[#This Row],[Target scope]],DATA_TargetStatusChoice[Value],1)))</f>
        <v>FULL IMPLEMENTATION</v>
      </c>
      <c r="P3101" s="237">
        <v>1</v>
      </c>
      <c r="Q3101" s="238"/>
      <c r="R3101" s="250" t="s">
        <v>32</v>
      </c>
      <c r="S3101" s="251">
        <v>0.01</v>
      </c>
      <c r="T3101" s="251" t="s">
        <v>386</v>
      </c>
      <c r="U3101" s="252"/>
      <c r="V3101" s="239" t="s">
        <v>562</v>
      </c>
      <c r="W3101" s="240" t="s">
        <v>924</v>
      </c>
      <c r="X3101" s="241">
        <v>43739</v>
      </c>
      <c r="Y3101" s="241">
        <v>44195</v>
      </c>
      <c r="Z3101" s="241">
        <v>44560</v>
      </c>
      <c r="AA3101" s="242">
        <f>SUM(GLOBAL_DATA[[#This Row],[Initial 2020]],GLOBAL_DATA[[#This Row],[Initial 2021]],GLOBAL_DATA[[#This Row],[Initial 2022]],GLOBAL_DATA[[#This Row],[Initial 2023]])</f>
        <v>4</v>
      </c>
      <c r="AB3101" s="243">
        <f>SUM(GLOBAL_DATA[[#This Row],[Reestimated 2020]],GLOBAL_DATA[[#This Row],[Reestimated 2021]],GLOBAL_DATA[[#This Row],[Reestimated 2022]],GLOBAL_DATA[[#This Row],[Reestimated 2023]])</f>
        <v>0</v>
      </c>
      <c r="AC3101" s="244">
        <f>SUM(GLOBAL_DATA[[#This Row],[Spent 2020]],GLOBAL_DATA[[#This Row],[Spent 2021]],GLOBAL_DATA[[#This Row],[Spent 2022]],GLOBAL_DATA[[#This Row],[Spent 2023]])</f>
        <v>0</v>
      </c>
      <c r="AD3101" s="245">
        <v>0</v>
      </c>
      <c r="AE3101" s="246" t="s">
        <v>562</v>
      </c>
      <c r="AF3101" s="247" t="s">
        <v>562</v>
      </c>
      <c r="AG3101" s="246">
        <v>4</v>
      </c>
      <c r="AH3101" s="246" t="s">
        <v>562</v>
      </c>
      <c r="AI3101" s="246" t="s">
        <v>562</v>
      </c>
      <c r="AJ3101" s="245" t="s">
        <v>562</v>
      </c>
      <c r="AK3101" s="246" t="s">
        <v>562</v>
      </c>
      <c r="AL3101" s="247" t="s">
        <v>562</v>
      </c>
      <c r="AM3101" s="246" t="s">
        <v>562</v>
      </c>
      <c r="AN3101" s="246" t="s">
        <v>562</v>
      </c>
      <c r="AO3101" s="248" t="s">
        <v>562</v>
      </c>
      <c r="AP3101" s="249" t="s">
        <v>562</v>
      </c>
      <c r="AQ3101" s="249" t="s">
        <v>562</v>
      </c>
      <c r="AR3101" s="162">
        <f>IF(GLOBAL_DATA[[#This Row],[Target scope]]&lt;&gt;Target_Not_Applicable,GLOBAL_DATA[[#This Row],[Target scope]]*GLOBAL_DATA[[#This Row],[Implementation progress rate]],"")</f>
        <v>0.01</v>
      </c>
      <c r="AS3101" s="180">
        <f>IF(OR(GLOBAL_DATA[[#This Row],[Status]]=DATA!$J$6,GLOBAL_DATA[[#This Row],[Status]]=DATA!$J$7,GLOBAL_DATA[[#This Row],[Status]]=DATA!$J$8),1,0)</f>
        <v>0</v>
      </c>
      <c r="AT3101" s="181">
        <f>IF(GLOBAL_DATA[[#This Row],[Status]]=Status_No_Project,"",MAX(GLOBAL_DATA[[#This Row],[Initial end]],GLOBAL_DATA[[#This Row],[Re-estimated end]],43831))</f>
        <v>44560</v>
      </c>
      <c r="AU31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1" s="222">
        <f>IF(GLOBAL_DATA[[#This Row],[Target scope]]&lt;&gt;Target_Not_Applicable,COUNTBLANK(GLOBAL_DATA[[#This Row],[Target scope]:[Target justification (if&lt;100%)]]),0)+IF(GLOBAL_DATA[[#This Row],[Status]]&lt;&gt;Status_No_Project,COUNTBLANK(GLOBAL_DATA[[#This Row],[Implementation progress rate]:[CISO assessment]]),0)</f>
        <v>1</v>
      </c>
      <c r="AW3101" s="45">
        <f>SUBTOTAL(103,GLOBAL_DATA[[#This Row],[BU]])</f>
        <v>1</v>
      </c>
    </row>
    <row r="3102" spans="1:49" ht="51" hidden="1" x14ac:dyDescent="0.25">
      <c r="A3102" s="222" t="s">
        <v>40</v>
      </c>
      <c r="B3102" s="223" t="s">
        <v>904</v>
      </c>
      <c r="C3102" s="223" t="s">
        <v>402</v>
      </c>
      <c r="D3102" s="231" t="s">
        <v>636</v>
      </c>
      <c r="E3102" s="232" t="s">
        <v>2</v>
      </c>
      <c r="F3102" s="232"/>
      <c r="G3102" s="233"/>
      <c r="H3102" s="221"/>
      <c r="I3102" s="231" t="s">
        <v>637</v>
      </c>
      <c r="J3102" s="232"/>
      <c r="K3102" s="234"/>
      <c r="L3102" s="235"/>
      <c r="M3102" s="233"/>
      <c r="N3102" s="236"/>
      <c r="O3102" s="224" t="str">
        <f>IF(GLOBAL_DATA[[#This Row],[Target scope]]="","",INDEX(DATA_TargetStatusChoice[Target_Status_Choice],MATCH(GLOBAL_DATA[[#This Row],[Target scope]],DATA_TargetStatusChoice[Value],1)))</f>
        <v>FULL IMPLEMENTATION</v>
      </c>
      <c r="P3102" s="237">
        <v>1</v>
      </c>
      <c r="Q3102" s="238"/>
      <c r="R3102" s="250" t="s">
        <v>31</v>
      </c>
      <c r="S3102" s="251">
        <v>0</v>
      </c>
      <c r="T3102" s="251" t="s">
        <v>386</v>
      </c>
      <c r="U3102" s="252"/>
      <c r="V3102" s="239" t="s">
        <v>562</v>
      </c>
      <c r="W3102" s="240" t="s">
        <v>922</v>
      </c>
      <c r="X3102" s="241">
        <v>44562</v>
      </c>
      <c r="Y3102" s="241">
        <v>44925</v>
      </c>
      <c r="Z3102" s="241">
        <v>44925</v>
      </c>
      <c r="AA3102" s="242">
        <f>SUM(GLOBAL_DATA[[#This Row],[Initial 2020]],GLOBAL_DATA[[#This Row],[Initial 2021]],GLOBAL_DATA[[#This Row],[Initial 2022]],GLOBAL_DATA[[#This Row],[Initial 2023]])</f>
        <v>5.25</v>
      </c>
      <c r="AB3102" s="243">
        <f>SUM(GLOBAL_DATA[[#This Row],[Reestimated 2020]],GLOBAL_DATA[[#This Row],[Reestimated 2021]],GLOBAL_DATA[[#This Row],[Reestimated 2022]],GLOBAL_DATA[[#This Row],[Reestimated 2023]])</f>
        <v>0</v>
      </c>
      <c r="AC3102" s="244">
        <f>SUM(GLOBAL_DATA[[#This Row],[Spent 2020]],GLOBAL_DATA[[#This Row],[Spent 2021]],GLOBAL_DATA[[#This Row],[Spent 2022]],GLOBAL_DATA[[#This Row],[Spent 2023]])</f>
        <v>0</v>
      </c>
      <c r="AD3102" s="245" t="s">
        <v>562</v>
      </c>
      <c r="AE3102" s="246" t="s">
        <v>562</v>
      </c>
      <c r="AF3102" s="247" t="s">
        <v>562</v>
      </c>
      <c r="AG3102" s="246" t="s">
        <v>562</v>
      </c>
      <c r="AH3102" s="246" t="s">
        <v>562</v>
      </c>
      <c r="AI3102" s="246" t="s">
        <v>562</v>
      </c>
      <c r="AJ3102" s="245">
        <v>5.25</v>
      </c>
      <c r="AK3102" s="246" t="s">
        <v>562</v>
      </c>
      <c r="AL3102" s="247" t="s">
        <v>562</v>
      </c>
      <c r="AM3102" s="246" t="s">
        <v>562</v>
      </c>
      <c r="AN3102" s="246" t="s">
        <v>562</v>
      </c>
      <c r="AO3102" s="248" t="s">
        <v>562</v>
      </c>
      <c r="AP3102" s="249" t="s">
        <v>562</v>
      </c>
      <c r="AQ3102" s="249" t="s">
        <v>562</v>
      </c>
      <c r="AR3102" s="162">
        <f>IF(GLOBAL_DATA[[#This Row],[Target scope]]&lt;&gt;Target_Not_Applicable,GLOBAL_DATA[[#This Row],[Target scope]]*GLOBAL_DATA[[#This Row],[Implementation progress rate]],"")</f>
        <v>0</v>
      </c>
      <c r="AS3102" s="180">
        <f>IF(OR(GLOBAL_DATA[[#This Row],[Status]]=DATA!$J$6,GLOBAL_DATA[[#This Row],[Status]]=DATA!$J$7,GLOBAL_DATA[[#This Row],[Status]]=DATA!$J$8),1,0)</f>
        <v>0</v>
      </c>
      <c r="AT3102" s="181">
        <f>IF(GLOBAL_DATA[[#This Row],[Status]]=Status_No_Project,"",MAX(GLOBAL_DATA[[#This Row],[Initial end]],GLOBAL_DATA[[#This Row],[Re-estimated end]],43831))</f>
        <v>44925</v>
      </c>
      <c r="AU31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2" s="222">
        <f>IF(GLOBAL_DATA[[#This Row],[Target scope]]&lt;&gt;Target_Not_Applicable,COUNTBLANK(GLOBAL_DATA[[#This Row],[Target scope]:[Target justification (if&lt;100%)]]),0)+IF(GLOBAL_DATA[[#This Row],[Status]]&lt;&gt;Status_No_Project,COUNTBLANK(GLOBAL_DATA[[#This Row],[Implementation progress rate]:[CISO assessment]]),0)</f>
        <v>1</v>
      </c>
      <c r="AW3102" s="45">
        <f>SUBTOTAL(103,GLOBAL_DATA[[#This Row],[BU]])</f>
        <v>0</v>
      </c>
    </row>
    <row r="3103" spans="1:49" ht="51" hidden="1" x14ac:dyDescent="0.25">
      <c r="A3103" s="222" t="s">
        <v>40</v>
      </c>
      <c r="B3103" s="223" t="s">
        <v>904</v>
      </c>
      <c r="C3103" s="223" t="s">
        <v>402</v>
      </c>
      <c r="D3103" s="231" t="s">
        <v>638</v>
      </c>
      <c r="E3103" s="232" t="s">
        <v>3</v>
      </c>
      <c r="F3103" s="232"/>
      <c r="G3103" s="233"/>
      <c r="H3103" s="221"/>
      <c r="I3103" s="231" t="s">
        <v>568</v>
      </c>
      <c r="J3103" s="232"/>
      <c r="K3103" s="234"/>
      <c r="L3103" s="235"/>
      <c r="M3103" s="233"/>
      <c r="N3103" s="236"/>
      <c r="O3103" s="224" t="str">
        <f>IF(GLOBAL_DATA[[#This Row],[Target scope]]="","",INDEX(DATA_TargetStatusChoice[Target_Status_Choice],MATCH(GLOBAL_DATA[[#This Row],[Target scope]],DATA_TargetStatusChoice[Value],1)))</f>
        <v>FULL IMPLEMENTATION</v>
      </c>
      <c r="P3103" s="237">
        <v>1</v>
      </c>
      <c r="Q3103" s="238"/>
      <c r="R3103" s="250" t="s">
        <v>32</v>
      </c>
      <c r="S3103" s="251">
        <v>0.01</v>
      </c>
      <c r="T3103" s="251" t="s">
        <v>386</v>
      </c>
      <c r="U3103" s="252"/>
      <c r="V3103" s="239" t="s">
        <v>562</v>
      </c>
      <c r="W3103" s="240" t="s">
        <v>390</v>
      </c>
      <c r="X3103" s="241">
        <v>43831</v>
      </c>
      <c r="Y3103" s="241">
        <v>44195</v>
      </c>
      <c r="Z3103" s="241">
        <v>44560</v>
      </c>
      <c r="AA3103" s="242">
        <f>SUM(GLOBAL_DATA[[#This Row],[Initial 2020]],GLOBAL_DATA[[#This Row],[Initial 2021]],GLOBAL_DATA[[#This Row],[Initial 2022]],GLOBAL_DATA[[#This Row],[Initial 2023]])</f>
        <v>0</v>
      </c>
      <c r="AB3103" s="243">
        <f>SUM(GLOBAL_DATA[[#This Row],[Reestimated 2020]],GLOBAL_DATA[[#This Row],[Reestimated 2021]],GLOBAL_DATA[[#This Row],[Reestimated 2022]],GLOBAL_DATA[[#This Row],[Reestimated 2023]])</f>
        <v>0</v>
      </c>
      <c r="AC3103" s="244">
        <f>SUM(GLOBAL_DATA[[#This Row],[Spent 2020]],GLOBAL_DATA[[#This Row],[Spent 2021]],GLOBAL_DATA[[#This Row],[Spent 2022]],GLOBAL_DATA[[#This Row],[Spent 2023]])</f>
        <v>0</v>
      </c>
      <c r="AD3103" s="245">
        <v>0</v>
      </c>
      <c r="AE3103" s="246" t="s">
        <v>562</v>
      </c>
      <c r="AF3103" s="247" t="s">
        <v>562</v>
      </c>
      <c r="AG3103" s="246">
        <v>0</v>
      </c>
      <c r="AH3103" s="246" t="s">
        <v>562</v>
      </c>
      <c r="AI3103" s="246" t="s">
        <v>562</v>
      </c>
      <c r="AJ3103" s="245" t="s">
        <v>562</v>
      </c>
      <c r="AK3103" s="246" t="s">
        <v>562</v>
      </c>
      <c r="AL3103" s="247" t="s">
        <v>562</v>
      </c>
      <c r="AM3103" s="246" t="s">
        <v>562</v>
      </c>
      <c r="AN3103" s="246" t="s">
        <v>562</v>
      </c>
      <c r="AO3103" s="248" t="s">
        <v>562</v>
      </c>
      <c r="AP3103" s="249" t="s">
        <v>562</v>
      </c>
      <c r="AQ3103" s="249" t="s">
        <v>562</v>
      </c>
      <c r="AR3103" s="162">
        <f>IF(GLOBAL_DATA[[#This Row],[Target scope]]&lt;&gt;Target_Not_Applicable,GLOBAL_DATA[[#This Row],[Target scope]]*GLOBAL_DATA[[#This Row],[Implementation progress rate]],"")</f>
        <v>0.01</v>
      </c>
      <c r="AS3103" s="180">
        <f>IF(OR(GLOBAL_DATA[[#This Row],[Status]]=DATA!$J$6,GLOBAL_DATA[[#This Row],[Status]]=DATA!$J$7,GLOBAL_DATA[[#This Row],[Status]]=DATA!$J$8),1,0)</f>
        <v>0</v>
      </c>
      <c r="AT3103" s="181">
        <f>IF(GLOBAL_DATA[[#This Row],[Status]]=Status_No_Project,"",MAX(GLOBAL_DATA[[#This Row],[Initial end]],GLOBAL_DATA[[#This Row],[Re-estimated end]],43831))</f>
        <v>44560</v>
      </c>
      <c r="AU31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3" s="222">
        <f>IF(GLOBAL_DATA[[#This Row],[Target scope]]&lt;&gt;Target_Not_Applicable,COUNTBLANK(GLOBAL_DATA[[#This Row],[Target scope]:[Target justification (if&lt;100%)]]),0)+IF(GLOBAL_DATA[[#This Row],[Status]]&lt;&gt;Status_No_Project,COUNTBLANK(GLOBAL_DATA[[#This Row],[Implementation progress rate]:[CISO assessment]]),0)</f>
        <v>1</v>
      </c>
      <c r="AW3103" s="45">
        <f>SUBTOTAL(103,GLOBAL_DATA[[#This Row],[BU]])</f>
        <v>0</v>
      </c>
    </row>
    <row r="3104" spans="1:49" ht="51" hidden="1" x14ac:dyDescent="0.25">
      <c r="A3104" s="222" t="s">
        <v>40</v>
      </c>
      <c r="B3104" s="223" t="s">
        <v>904</v>
      </c>
      <c r="C3104" s="223" t="s">
        <v>402</v>
      </c>
      <c r="D3104" s="231" t="s">
        <v>639</v>
      </c>
      <c r="E3104" s="232" t="s">
        <v>3</v>
      </c>
      <c r="F3104" s="232"/>
      <c r="G3104" s="233"/>
      <c r="H3104" s="221"/>
      <c r="I3104" s="231" t="s">
        <v>568</v>
      </c>
      <c r="J3104" s="232"/>
      <c r="K3104" s="234"/>
      <c r="L3104" s="235"/>
      <c r="M3104" s="233"/>
      <c r="N3104" s="236"/>
      <c r="O3104" s="224" t="str">
        <f>IF(GLOBAL_DATA[[#This Row],[Target scope]]="","",INDEX(DATA_TargetStatusChoice[Target_Status_Choice],MATCH(GLOBAL_DATA[[#This Row],[Target scope]],DATA_TargetStatusChoice[Value],1)))</f>
        <v>FULL IMPLEMENTATION</v>
      </c>
      <c r="P3104" s="237">
        <v>1</v>
      </c>
      <c r="Q3104" s="238"/>
      <c r="R3104" s="250" t="s">
        <v>32</v>
      </c>
      <c r="S3104" s="251">
        <v>0.01</v>
      </c>
      <c r="T3104" s="251" t="s">
        <v>386</v>
      </c>
      <c r="U3104" s="252"/>
      <c r="V3104" s="239" t="s">
        <v>562</v>
      </c>
      <c r="W3104" s="240" t="s">
        <v>390</v>
      </c>
      <c r="X3104" s="241">
        <v>43831</v>
      </c>
      <c r="Y3104" s="241">
        <v>44195</v>
      </c>
      <c r="Z3104" s="241">
        <v>44560</v>
      </c>
      <c r="AA3104" s="242">
        <f>SUM(GLOBAL_DATA[[#This Row],[Initial 2020]],GLOBAL_DATA[[#This Row],[Initial 2021]],GLOBAL_DATA[[#This Row],[Initial 2022]],GLOBAL_DATA[[#This Row],[Initial 2023]])</f>
        <v>0</v>
      </c>
      <c r="AB3104" s="243">
        <f>SUM(GLOBAL_DATA[[#This Row],[Reestimated 2020]],GLOBAL_DATA[[#This Row],[Reestimated 2021]],GLOBAL_DATA[[#This Row],[Reestimated 2022]],GLOBAL_DATA[[#This Row],[Reestimated 2023]])</f>
        <v>0</v>
      </c>
      <c r="AC3104" s="244">
        <f>SUM(GLOBAL_DATA[[#This Row],[Spent 2020]],GLOBAL_DATA[[#This Row],[Spent 2021]],GLOBAL_DATA[[#This Row],[Spent 2022]],GLOBAL_DATA[[#This Row],[Spent 2023]])</f>
        <v>0</v>
      </c>
      <c r="AD3104" s="245">
        <v>0</v>
      </c>
      <c r="AE3104" s="246" t="s">
        <v>562</v>
      </c>
      <c r="AF3104" s="247" t="s">
        <v>562</v>
      </c>
      <c r="AG3104" s="246">
        <v>0</v>
      </c>
      <c r="AH3104" s="246" t="s">
        <v>562</v>
      </c>
      <c r="AI3104" s="246" t="s">
        <v>562</v>
      </c>
      <c r="AJ3104" s="245" t="s">
        <v>562</v>
      </c>
      <c r="AK3104" s="246" t="s">
        <v>562</v>
      </c>
      <c r="AL3104" s="247" t="s">
        <v>562</v>
      </c>
      <c r="AM3104" s="246" t="s">
        <v>562</v>
      </c>
      <c r="AN3104" s="246" t="s">
        <v>562</v>
      </c>
      <c r="AO3104" s="248" t="s">
        <v>562</v>
      </c>
      <c r="AP3104" s="249" t="s">
        <v>562</v>
      </c>
      <c r="AQ3104" s="249" t="s">
        <v>562</v>
      </c>
      <c r="AR3104" s="162">
        <f>IF(GLOBAL_DATA[[#This Row],[Target scope]]&lt;&gt;Target_Not_Applicable,GLOBAL_DATA[[#This Row],[Target scope]]*GLOBAL_DATA[[#This Row],[Implementation progress rate]],"")</f>
        <v>0.01</v>
      </c>
      <c r="AS3104" s="180">
        <f>IF(OR(GLOBAL_DATA[[#This Row],[Status]]=DATA!$J$6,GLOBAL_DATA[[#This Row],[Status]]=DATA!$J$7,GLOBAL_DATA[[#This Row],[Status]]=DATA!$J$8),1,0)</f>
        <v>0</v>
      </c>
      <c r="AT3104" s="181">
        <f>IF(GLOBAL_DATA[[#This Row],[Status]]=Status_No_Project,"",MAX(GLOBAL_DATA[[#This Row],[Initial end]],GLOBAL_DATA[[#This Row],[Re-estimated end]],43831))</f>
        <v>44560</v>
      </c>
      <c r="AU31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4" s="222">
        <f>IF(GLOBAL_DATA[[#This Row],[Target scope]]&lt;&gt;Target_Not_Applicable,COUNTBLANK(GLOBAL_DATA[[#This Row],[Target scope]:[Target justification (if&lt;100%)]]),0)+IF(GLOBAL_DATA[[#This Row],[Status]]&lt;&gt;Status_No_Project,COUNTBLANK(GLOBAL_DATA[[#This Row],[Implementation progress rate]:[CISO assessment]]),0)</f>
        <v>1</v>
      </c>
      <c r="AW3104" s="45">
        <f>SUBTOTAL(103,GLOBAL_DATA[[#This Row],[BU]])</f>
        <v>0</v>
      </c>
    </row>
    <row r="3105" spans="1:49" ht="51" hidden="1" x14ac:dyDescent="0.25">
      <c r="A3105" s="222" t="s">
        <v>40</v>
      </c>
      <c r="B3105" s="223" t="s">
        <v>904</v>
      </c>
      <c r="C3105" s="223" t="s">
        <v>402</v>
      </c>
      <c r="D3105" s="231" t="s">
        <v>640</v>
      </c>
      <c r="E3105" s="232" t="s">
        <v>3</v>
      </c>
      <c r="F3105" s="232"/>
      <c r="G3105" s="233"/>
      <c r="H3105" s="221"/>
      <c r="I3105" s="231" t="s">
        <v>578</v>
      </c>
      <c r="J3105" s="232"/>
      <c r="K3105" s="234"/>
      <c r="L3105" s="235"/>
      <c r="M3105" s="233"/>
      <c r="N3105" s="236"/>
      <c r="O3105" s="224" t="str">
        <f>IF(GLOBAL_DATA[[#This Row],[Target scope]]="","",INDEX(DATA_TargetStatusChoice[Target_Status_Choice],MATCH(GLOBAL_DATA[[#This Row],[Target scope]],DATA_TargetStatusChoice[Value],1)))</f>
        <v>FULL IMPLEMENTATION</v>
      </c>
      <c r="P3105" s="237">
        <v>1</v>
      </c>
      <c r="Q3105" s="238"/>
      <c r="R3105" s="250" t="s">
        <v>31</v>
      </c>
      <c r="S3105" s="251">
        <v>0</v>
      </c>
      <c r="T3105" s="251" t="s">
        <v>386</v>
      </c>
      <c r="U3105" s="252"/>
      <c r="V3105" s="239" t="s">
        <v>562</v>
      </c>
      <c r="W3105" s="240" t="s">
        <v>922</v>
      </c>
      <c r="X3105" s="241">
        <v>44562</v>
      </c>
      <c r="Y3105" s="241">
        <v>44925</v>
      </c>
      <c r="Z3105" s="241">
        <v>44925</v>
      </c>
      <c r="AA3105" s="242">
        <f>SUM(GLOBAL_DATA[[#This Row],[Initial 2020]],GLOBAL_DATA[[#This Row],[Initial 2021]],GLOBAL_DATA[[#This Row],[Initial 2022]],GLOBAL_DATA[[#This Row],[Initial 2023]])</f>
        <v>1</v>
      </c>
      <c r="AB3105" s="243">
        <f>SUM(GLOBAL_DATA[[#This Row],[Reestimated 2020]],GLOBAL_DATA[[#This Row],[Reestimated 2021]],GLOBAL_DATA[[#This Row],[Reestimated 2022]],GLOBAL_DATA[[#This Row],[Reestimated 2023]])</f>
        <v>0</v>
      </c>
      <c r="AC3105" s="244">
        <f>SUM(GLOBAL_DATA[[#This Row],[Spent 2020]],GLOBAL_DATA[[#This Row],[Spent 2021]],GLOBAL_DATA[[#This Row],[Spent 2022]],GLOBAL_DATA[[#This Row],[Spent 2023]])</f>
        <v>0</v>
      </c>
      <c r="AD3105" s="245" t="s">
        <v>562</v>
      </c>
      <c r="AE3105" s="246" t="s">
        <v>562</v>
      </c>
      <c r="AF3105" s="247" t="s">
        <v>562</v>
      </c>
      <c r="AG3105" s="246" t="s">
        <v>562</v>
      </c>
      <c r="AH3105" s="246" t="s">
        <v>562</v>
      </c>
      <c r="AI3105" s="246" t="s">
        <v>562</v>
      </c>
      <c r="AJ3105" s="245">
        <v>1</v>
      </c>
      <c r="AK3105" s="246" t="s">
        <v>562</v>
      </c>
      <c r="AL3105" s="247" t="s">
        <v>562</v>
      </c>
      <c r="AM3105" s="246" t="s">
        <v>562</v>
      </c>
      <c r="AN3105" s="246" t="s">
        <v>562</v>
      </c>
      <c r="AO3105" s="248" t="s">
        <v>562</v>
      </c>
      <c r="AP3105" s="249" t="s">
        <v>562</v>
      </c>
      <c r="AQ3105" s="249" t="s">
        <v>562</v>
      </c>
      <c r="AR3105" s="162">
        <f>IF(GLOBAL_DATA[[#This Row],[Target scope]]&lt;&gt;Target_Not_Applicable,GLOBAL_DATA[[#This Row],[Target scope]]*GLOBAL_DATA[[#This Row],[Implementation progress rate]],"")</f>
        <v>0</v>
      </c>
      <c r="AS3105" s="180">
        <f>IF(OR(GLOBAL_DATA[[#This Row],[Status]]=DATA!$J$6,GLOBAL_DATA[[#This Row],[Status]]=DATA!$J$7,GLOBAL_DATA[[#This Row],[Status]]=DATA!$J$8),1,0)</f>
        <v>0</v>
      </c>
      <c r="AT3105" s="181">
        <f>IF(GLOBAL_DATA[[#This Row],[Status]]=Status_No_Project,"",MAX(GLOBAL_DATA[[#This Row],[Initial end]],GLOBAL_DATA[[#This Row],[Re-estimated end]],43831))</f>
        <v>44925</v>
      </c>
      <c r="AU31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5" s="222">
        <f>IF(GLOBAL_DATA[[#This Row],[Target scope]]&lt;&gt;Target_Not_Applicable,COUNTBLANK(GLOBAL_DATA[[#This Row],[Target scope]:[Target justification (if&lt;100%)]]),0)+IF(GLOBAL_DATA[[#This Row],[Status]]&lt;&gt;Status_No_Project,COUNTBLANK(GLOBAL_DATA[[#This Row],[Implementation progress rate]:[CISO assessment]]),0)</f>
        <v>1</v>
      </c>
      <c r="AW3105" s="45">
        <f>SUBTOTAL(103,GLOBAL_DATA[[#This Row],[BU]])</f>
        <v>0</v>
      </c>
    </row>
    <row r="3106" spans="1:49" ht="51" x14ac:dyDescent="0.25">
      <c r="A3106" s="222" t="s">
        <v>40</v>
      </c>
      <c r="B3106" s="223" t="s">
        <v>904</v>
      </c>
      <c r="C3106" s="223" t="s">
        <v>402</v>
      </c>
      <c r="D3106" s="231" t="s">
        <v>641</v>
      </c>
      <c r="E3106" s="232" t="s">
        <v>3</v>
      </c>
      <c r="F3106" s="232"/>
      <c r="G3106" s="233"/>
      <c r="H3106" s="221" t="s">
        <v>570</v>
      </c>
      <c r="I3106" s="231" t="s">
        <v>568</v>
      </c>
      <c r="J3106" s="232"/>
      <c r="K3106" s="234"/>
      <c r="L3106" s="235"/>
      <c r="M3106" s="233"/>
      <c r="N3106" s="236"/>
      <c r="O3106" s="224" t="str">
        <f>IF(GLOBAL_DATA[[#This Row],[Target scope]]="","",INDEX(DATA_TargetStatusChoice[Target_Status_Choice],MATCH(GLOBAL_DATA[[#This Row],[Target scope]],DATA_TargetStatusChoice[Value],1)))</f>
        <v>FULL IMPLEMENTATION</v>
      </c>
      <c r="P3106" s="237">
        <v>1</v>
      </c>
      <c r="Q3106" s="238"/>
      <c r="R3106" s="250" t="s">
        <v>32</v>
      </c>
      <c r="S3106" s="251">
        <v>0.01</v>
      </c>
      <c r="T3106" s="251" t="s">
        <v>386</v>
      </c>
      <c r="U3106" s="252"/>
      <c r="V3106" s="239" t="s">
        <v>562</v>
      </c>
      <c r="W3106" s="240" t="s">
        <v>921</v>
      </c>
      <c r="X3106" s="241">
        <v>43831</v>
      </c>
      <c r="Y3106" s="241">
        <v>44195</v>
      </c>
      <c r="Z3106" s="241">
        <v>44561</v>
      </c>
      <c r="AA3106" s="242">
        <f>SUM(GLOBAL_DATA[[#This Row],[Initial 2020]],GLOBAL_DATA[[#This Row],[Initial 2021]],GLOBAL_DATA[[#This Row],[Initial 2022]],GLOBAL_DATA[[#This Row],[Initial 2023]])</f>
        <v>1</v>
      </c>
      <c r="AB3106" s="243">
        <f>SUM(GLOBAL_DATA[[#This Row],[Reestimated 2020]],GLOBAL_DATA[[#This Row],[Reestimated 2021]],GLOBAL_DATA[[#This Row],[Reestimated 2022]],GLOBAL_DATA[[#This Row],[Reestimated 2023]])</f>
        <v>0</v>
      </c>
      <c r="AC3106" s="244">
        <f>SUM(GLOBAL_DATA[[#This Row],[Spent 2020]],GLOBAL_DATA[[#This Row],[Spent 2021]],GLOBAL_DATA[[#This Row],[Spent 2022]],GLOBAL_DATA[[#This Row],[Spent 2023]])</f>
        <v>0</v>
      </c>
      <c r="AD3106" s="245">
        <v>0</v>
      </c>
      <c r="AE3106" s="246" t="s">
        <v>562</v>
      </c>
      <c r="AF3106" s="247" t="s">
        <v>562</v>
      </c>
      <c r="AG3106" s="246">
        <v>1</v>
      </c>
      <c r="AH3106" s="246" t="s">
        <v>562</v>
      </c>
      <c r="AI3106" s="246" t="s">
        <v>562</v>
      </c>
      <c r="AJ3106" s="245" t="s">
        <v>562</v>
      </c>
      <c r="AK3106" s="246" t="s">
        <v>562</v>
      </c>
      <c r="AL3106" s="247" t="s">
        <v>562</v>
      </c>
      <c r="AM3106" s="246" t="s">
        <v>562</v>
      </c>
      <c r="AN3106" s="246" t="s">
        <v>562</v>
      </c>
      <c r="AO3106" s="248" t="s">
        <v>562</v>
      </c>
      <c r="AP3106" s="249" t="s">
        <v>562</v>
      </c>
      <c r="AQ3106" s="249" t="s">
        <v>562</v>
      </c>
      <c r="AR3106" s="162">
        <f>IF(GLOBAL_DATA[[#This Row],[Target scope]]&lt;&gt;Target_Not_Applicable,GLOBAL_DATA[[#This Row],[Target scope]]*GLOBAL_DATA[[#This Row],[Implementation progress rate]],"")</f>
        <v>0.01</v>
      </c>
      <c r="AS3106" s="180">
        <f>IF(OR(GLOBAL_DATA[[#This Row],[Status]]=DATA!$J$6,GLOBAL_DATA[[#This Row],[Status]]=DATA!$J$7,GLOBAL_DATA[[#This Row],[Status]]=DATA!$J$8),1,0)</f>
        <v>0</v>
      </c>
      <c r="AT3106" s="181">
        <f>IF(GLOBAL_DATA[[#This Row],[Status]]=Status_No_Project,"",MAX(GLOBAL_DATA[[#This Row],[Initial end]],GLOBAL_DATA[[#This Row],[Re-estimated end]],43831))</f>
        <v>44561</v>
      </c>
      <c r="AU31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6" s="222">
        <f>IF(GLOBAL_DATA[[#This Row],[Target scope]]&lt;&gt;Target_Not_Applicable,COUNTBLANK(GLOBAL_DATA[[#This Row],[Target scope]:[Target justification (if&lt;100%)]]),0)+IF(GLOBAL_DATA[[#This Row],[Status]]&lt;&gt;Status_No_Project,COUNTBLANK(GLOBAL_DATA[[#This Row],[Implementation progress rate]:[CISO assessment]]),0)</f>
        <v>1</v>
      </c>
      <c r="AW3106" s="45">
        <f>SUBTOTAL(103,GLOBAL_DATA[[#This Row],[BU]])</f>
        <v>1</v>
      </c>
    </row>
    <row r="3107" spans="1:49" ht="51" x14ac:dyDescent="0.25">
      <c r="A3107" s="222" t="s">
        <v>40</v>
      </c>
      <c r="B3107" s="223" t="s">
        <v>904</v>
      </c>
      <c r="C3107" s="223" t="s">
        <v>402</v>
      </c>
      <c r="D3107" s="231" t="s">
        <v>642</v>
      </c>
      <c r="E3107" s="232" t="s">
        <v>3</v>
      </c>
      <c r="F3107" s="232"/>
      <c r="G3107" s="233"/>
      <c r="H3107" s="221" t="s">
        <v>570</v>
      </c>
      <c r="I3107" s="231" t="s">
        <v>568</v>
      </c>
      <c r="J3107" s="232"/>
      <c r="K3107" s="234"/>
      <c r="L3107" s="235"/>
      <c r="M3107" s="233"/>
      <c r="N3107" s="236"/>
      <c r="O3107" s="224" t="str">
        <f>IF(GLOBAL_DATA[[#This Row],[Target scope]]="","",INDEX(DATA_TargetStatusChoice[Target_Status_Choice],MATCH(GLOBAL_DATA[[#This Row],[Target scope]],DATA_TargetStatusChoice[Value],1)))</f>
        <v>FULL IMPLEMENTATION</v>
      </c>
      <c r="P3107" s="237">
        <v>1</v>
      </c>
      <c r="Q3107" s="238"/>
      <c r="R3107" s="250" t="s">
        <v>32</v>
      </c>
      <c r="S3107" s="251">
        <v>0.8</v>
      </c>
      <c r="T3107" s="251" t="s">
        <v>386</v>
      </c>
      <c r="U3107" s="252"/>
      <c r="V3107" s="239" t="s">
        <v>562</v>
      </c>
      <c r="W3107" s="240" t="s">
        <v>390</v>
      </c>
      <c r="X3107" s="241">
        <v>43831</v>
      </c>
      <c r="Y3107" s="241">
        <v>44195</v>
      </c>
      <c r="Z3107" s="241">
        <v>44560</v>
      </c>
      <c r="AA3107" s="242">
        <f>SUM(GLOBAL_DATA[[#This Row],[Initial 2020]],GLOBAL_DATA[[#This Row],[Initial 2021]],GLOBAL_DATA[[#This Row],[Initial 2022]],GLOBAL_DATA[[#This Row],[Initial 2023]])</f>
        <v>1</v>
      </c>
      <c r="AB3107" s="243">
        <f>SUM(GLOBAL_DATA[[#This Row],[Reestimated 2020]],GLOBAL_DATA[[#This Row],[Reestimated 2021]],GLOBAL_DATA[[#This Row],[Reestimated 2022]],GLOBAL_DATA[[#This Row],[Reestimated 2023]])</f>
        <v>0</v>
      </c>
      <c r="AC3107" s="244">
        <f>SUM(GLOBAL_DATA[[#This Row],[Spent 2020]],GLOBAL_DATA[[#This Row],[Spent 2021]],GLOBAL_DATA[[#This Row],[Spent 2022]],GLOBAL_DATA[[#This Row],[Spent 2023]])</f>
        <v>0</v>
      </c>
      <c r="AD3107" s="245">
        <v>0</v>
      </c>
      <c r="AE3107" s="246" t="s">
        <v>562</v>
      </c>
      <c r="AF3107" s="247" t="s">
        <v>562</v>
      </c>
      <c r="AG3107" s="246">
        <v>1</v>
      </c>
      <c r="AH3107" s="246" t="s">
        <v>562</v>
      </c>
      <c r="AI3107" s="246" t="s">
        <v>562</v>
      </c>
      <c r="AJ3107" s="245" t="s">
        <v>562</v>
      </c>
      <c r="AK3107" s="246" t="s">
        <v>562</v>
      </c>
      <c r="AL3107" s="247" t="s">
        <v>562</v>
      </c>
      <c r="AM3107" s="246" t="s">
        <v>562</v>
      </c>
      <c r="AN3107" s="246" t="s">
        <v>562</v>
      </c>
      <c r="AO3107" s="248" t="s">
        <v>562</v>
      </c>
      <c r="AP3107" s="249" t="s">
        <v>562</v>
      </c>
      <c r="AQ3107" s="249" t="s">
        <v>562</v>
      </c>
      <c r="AR3107" s="162">
        <f>IF(GLOBAL_DATA[[#This Row],[Target scope]]&lt;&gt;Target_Not_Applicable,GLOBAL_DATA[[#This Row],[Target scope]]*GLOBAL_DATA[[#This Row],[Implementation progress rate]],"")</f>
        <v>0.8</v>
      </c>
      <c r="AS3107" s="180">
        <f>IF(OR(GLOBAL_DATA[[#This Row],[Status]]=DATA!$J$6,GLOBAL_DATA[[#This Row],[Status]]=DATA!$J$7,GLOBAL_DATA[[#This Row],[Status]]=DATA!$J$8),1,0)</f>
        <v>0</v>
      </c>
      <c r="AT3107" s="181">
        <f>IF(GLOBAL_DATA[[#This Row],[Status]]=Status_No_Project,"",MAX(GLOBAL_DATA[[#This Row],[Initial end]],GLOBAL_DATA[[#This Row],[Re-estimated end]],43831))</f>
        <v>44560</v>
      </c>
      <c r="AU31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7" s="222">
        <f>IF(GLOBAL_DATA[[#This Row],[Target scope]]&lt;&gt;Target_Not_Applicable,COUNTBLANK(GLOBAL_DATA[[#This Row],[Target scope]:[Target justification (if&lt;100%)]]),0)+IF(GLOBAL_DATA[[#This Row],[Status]]&lt;&gt;Status_No_Project,COUNTBLANK(GLOBAL_DATA[[#This Row],[Implementation progress rate]:[CISO assessment]]),0)</f>
        <v>1</v>
      </c>
      <c r="AW3107" s="45">
        <f>SUBTOTAL(103,GLOBAL_DATA[[#This Row],[BU]])</f>
        <v>1</v>
      </c>
    </row>
    <row r="3108" spans="1:49" ht="51" hidden="1" x14ac:dyDescent="0.25">
      <c r="A3108" s="222" t="s">
        <v>40</v>
      </c>
      <c r="B3108" s="223" t="s">
        <v>904</v>
      </c>
      <c r="C3108" s="223" t="s">
        <v>402</v>
      </c>
      <c r="D3108" s="231" t="s">
        <v>643</v>
      </c>
      <c r="E3108" s="232" t="s">
        <v>3</v>
      </c>
      <c r="F3108" s="232"/>
      <c r="G3108" s="233"/>
      <c r="H3108" s="221"/>
      <c r="I3108" s="231" t="s">
        <v>571</v>
      </c>
      <c r="J3108" s="232"/>
      <c r="K3108" s="234"/>
      <c r="L3108" s="235"/>
      <c r="M3108" s="233"/>
      <c r="N3108" s="236"/>
      <c r="O3108" s="224" t="str">
        <f>IF(GLOBAL_DATA[[#This Row],[Target scope]]="","",INDEX(DATA_TargetStatusChoice[Target_Status_Choice],MATCH(GLOBAL_DATA[[#This Row],[Target scope]],DATA_TargetStatusChoice[Value],1)))</f>
        <v>FULL IMPLEMENTATION</v>
      </c>
      <c r="P3108" s="237">
        <v>1</v>
      </c>
      <c r="Q3108" s="238"/>
      <c r="R3108" s="250" t="s">
        <v>32</v>
      </c>
      <c r="S3108" s="251">
        <v>0.4</v>
      </c>
      <c r="T3108" s="251" t="s">
        <v>386</v>
      </c>
      <c r="U3108" s="252"/>
      <c r="V3108" s="239" t="s">
        <v>562</v>
      </c>
      <c r="W3108" s="240" t="s">
        <v>922</v>
      </c>
      <c r="X3108" s="241">
        <v>43466</v>
      </c>
      <c r="Y3108" s="241">
        <v>44195</v>
      </c>
      <c r="Z3108" s="241">
        <v>44925</v>
      </c>
      <c r="AA3108" s="242">
        <f>SUM(GLOBAL_DATA[[#This Row],[Initial 2020]],GLOBAL_DATA[[#This Row],[Initial 2021]],GLOBAL_DATA[[#This Row],[Initial 2022]],GLOBAL_DATA[[#This Row],[Initial 2023]])</f>
        <v>9</v>
      </c>
      <c r="AB3108" s="243">
        <f>SUM(GLOBAL_DATA[[#This Row],[Reestimated 2020]],GLOBAL_DATA[[#This Row],[Reestimated 2021]],GLOBAL_DATA[[#This Row],[Reestimated 2022]],GLOBAL_DATA[[#This Row],[Reestimated 2023]])</f>
        <v>0</v>
      </c>
      <c r="AC3108" s="244">
        <f>SUM(GLOBAL_DATA[[#This Row],[Spent 2020]],GLOBAL_DATA[[#This Row],[Spent 2021]],GLOBAL_DATA[[#This Row],[Spent 2022]],GLOBAL_DATA[[#This Row],[Spent 2023]])</f>
        <v>0</v>
      </c>
      <c r="AD3108" s="245">
        <v>1</v>
      </c>
      <c r="AE3108" s="246" t="s">
        <v>562</v>
      </c>
      <c r="AF3108" s="247" t="s">
        <v>562</v>
      </c>
      <c r="AG3108" s="246">
        <v>0</v>
      </c>
      <c r="AH3108" s="246" t="s">
        <v>562</v>
      </c>
      <c r="AI3108" s="246" t="s">
        <v>562</v>
      </c>
      <c r="AJ3108" s="245">
        <v>8</v>
      </c>
      <c r="AK3108" s="246" t="s">
        <v>562</v>
      </c>
      <c r="AL3108" s="247" t="s">
        <v>562</v>
      </c>
      <c r="AM3108" s="246" t="s">
        <v>562</v>
      </c>
      <c r="AN3108" s="246" t="s">
        <v>562</v>
      </c>
      <c r="AO3108" s="248" t="s">
        <v>562</v>
      </c>
      <c r="AP3108" s="249" t="s">
        <v>562</v>
      </c>
      <c r="AQ3108" s="249" t="s">
        <v>562</v>
      </c>
      <c r="AR3108" s="162">
        <f>IF(GLOBAL_DATA[[#This Row],[Target scope]]&lt;&gt;Target_Not_Applicable,GLOBAL_DATA[[#This Row],[Target scope]]*GLOBAL_DATA[[#This Row],[Implementation progress rate]],"")</f>
        <v>0.4</v>
      </c>
      <c r="AS3108" s="180">
        <f>IF(OR(GLOBAL_DATA[[#This Row],[Status]]=DATA!$J$6,GLOBAL_DATA[[#This Row],[Status]]=DATA!$J$7,GLOBAL_DATA[[#This Row],[Status]]=DATA!$J$8),1,0)</f>
        <v>0</v>
      </c>
      <c r="AT3108" s="181">
        <f>IF(GLOBAL_DATA[[#This Row],[Status]]=Status_No_Project,"",MAX(GLOBAL_DATA[[#This Row],[Initial end]],GLOBAL_DATA[[#This Row],[Re-estimated end]],43831))</f>
        <v>44925</v>
      </c>
      <c r="AU31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8" s="222">
        <f>IF(GLOBAL_DATA[[#This Row],[Target scope]]&lt;&gt;Target_Not_Applicable,COUNTBLANK(GLOBAL_DATA[[#This Row],[Target scope]:[Target justification (if&lt;100%)]]),0)+IF(GLOBAL_DATA[[#This Row],[Status]]&lt;&gt;Status_No_Project,COUNTBLANK(GLOBAL_DATA[[#This Row],[Implementation progress rate]:[CISO assessment]]),0)</f>
        <v>1</v>
      </c>
      <c r="AW3108" s="45">
        <f>SUBTOTAL(103,GLOBAL_DATA[[#This Row],[BU]])</f>
        <v>0</v>
      </c>
    </row>
    <row r="3109" spans="1:49" ht="51" x14ac:dyDescent="0.25">
      <c r="A3109" s="222" t="s">
        <v>40</v>
      </c>
      <c r="B3109" s="223" t="s">
        <v>904</v>
      </c>
      <c r="C3109" s="223" t="s">
        <v>402</v>
      </c>
      <c r="D3109" s="231" t="s">
        <v>644</v>
      </c>
      <c r="E3109" s="232" t="s">
        <v>3</v>
      </c>
      <c r="F3109" s="232"/>
      <c r="G3109" s="233"/>
      <c r="H3109" s="221" t="s">
        <v>570</v>
      </c>
      <c r="I3109" s="231" t="s">
        <v>568</v>
      </c>
      <c r="J3109" s="232"/>
      <c r="K3109" s="234"/>
      <c r="L3109" s="235"/>
      <c r="M3109" s="233"/>
      <c r="N3109" s="236"/>
      <c r="O3109" s="224" t="str">
        <f>IF(GLOBAL_DATA[[#This Row],[Target scope]]="","",INDEX(DATA_TargetStatusChoice[Target_Status_Choice],MATCH(GLOBAL_DATA[[#This Row],[Target scope]],DATA_TargetStatusChoice[Value],1)))</f>
        <v>FULL IMPLEMENTATION</v>
      </c>
      <c r="P3109" s="237">
        <v>1</v>
      </c>
      <c r="Q3109" s="238"/>
      <c r="R3109" s="250" t="s">
        <v>31</v>
      </c>
      <c r="S3109" s="251">
        <v>0</v>
      </c>
      <c r="T3109" s="251" t="s">
        <v>386</v>
      </c>
      <c r="U3109" s="252"/>
      <c r="V3109" s="239" t="s">
        <v>562</v>
      </c>
      <c r="W3109" s="240" t="s">
        <v>390</v>
      </c>
      <c r="X3109" s="241">
        <v>44197</v>
      </c>
      <c r="Y3109" s="241">
        <v>44560</v>
      </c>
      <c r="Z3109" s="241">
        <v>44560</v>
      </c>
      <c r="AA3109" s="242">
        <f>SUM(GLOBAL_DATA[[#This Row],[Initial 2020]],GLOBAL_DATA[[#This Row],[Initial 2021]],GLOBAL_DATA[[#This Row],[Initial 2022]],GLOBAL_DATA[[#This Row],[Initial 2023]])</f>
        <v>0</v>
      </c>
      <c r="AB3109" s="243">
        <f>SUM(GLOBAL_DATA[[#This Row],[Reestimated 2020]],GLOBAL_DATA[[#This Row],[Reestimated 2021]],GLOBAL_DATA[[#This Row],[Reestimated 2022]],GLOBAL_DATA[[#This Row],[Reestimated 2023]])</f>
        <v>0</v>
      </c>
      <c r="AC3109" s="244">
        <f>SUM(GLOBAL_DATA[[#This Row],[Spent 2020]],GLOBAL_DATA[[#This Row],[Spent 2021]],GLOBAL_DATA[[#This Row],[Spent 2022]],GLOBAL_DATA[[#This Row],[Spent 2023]])</f>
        <v>0</v>
      </c>
      <c r="AD3109" s="245" t="s">
        <v>562</v>
      </c>
      <c r="AE3109" s="246" t="s">
        <v>562</v>
      </c>
      <c r="AF3109" s="247" t="s">
        <v>562</v>
      </c>
      <c r="AG3109" s="246">
        <v>0</v>
      </c>
      <c r="AH3109" s="246" t="s">
        <v>562</v>
      </c>
      <c r="AI3109" s="246" t="s">
        <v>562</v>
      </c>
      <c r="AJ3109" s="245" t="s">
        <v>562</v>
      </c>
      <c r="AK3109" s="246" t="s">
        <v>562</v>
      </c>
      <c r="AL3109" s="247" t="s">
        <v>562</v>
      </c>
      <c r="AM3109" s="246" t="s">
        <v>562</v>
      </c>
      <c r="AN3109" s="246" t="s">
        <v>562</v>
      </c>
      <c r="AO3109" s="248" t="s">
        <v>562</v>
      </c>
      <c r="AP3109" s="249" t="s">
        <v>562</v>
      </c>
      <c r="AQ3109" s="249" t="s">
        <v>562</v>
      </c>
      <c r="AR3109" s="162">
        <f>IF(GLOBAL_DATA[[#This Row],[Target scope]]&lt;&gt;Target_Not_Applicable,GLOBAL_DATA[[#This Row],[Target scope]]*GLOBAL_DATA[[#This Row],[Implementation progress rate]],"")</f>
        <v>0</v>
      </c>
      <c r="AS3109" s="180">
        <f>IF(OR(GLOBAL_DATA[[#This Row],[Status]]=DATA!$J$6,GLOBAL_DATA[[#This Row],[Status]]=DATA!$J$7,GLOBAL_DATA[[#This Row],[Status]]=DATA!$J$8),1,0)</f>
        <v>0</v>
      </c>
      <c r="AT3109" s="181">
        <f>IF(GLOBAL_DATA[[#This Row],[Status]]=Status_No_Project,"",MAX(GLOBAL_DATA[[#This Row],[Initial end]],GLOBAL_DATA[[#This Row],[Re-estimated end]],43831))</f>
        <v>44560</v>
      </c>
      <c r="AU31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9" s="222">
        <f>IF(GLOBAL_DATA[[#This Row],[Target scope]]&lt;&gt;Target_Not_Applicable,COUNTBLANK(GLOBAL_DATA[[#This Row],[Target scope]:[Target justification (if&lt;100%)]]),0)+IF(GLOBAL_DATA[[#This Row],[Status]]&lt;&gt;Status_No_Project,COUNTBLANK(GLOBAL_DATA[[#This Row],[Implementation progress rate]:[CISO assessment]]),0)</f>
        <v>1</v>
      </c>
      <c r="AW3109" s="45">
        <f>SUBTOTAL(103,GLOBAL_DATA[[#This Row],[BU]])</f>
        <v>1</v>
      </c>
    </row>
    <row r="3110" spans="1:49" ht="51" x14ac:dyDescent="0.25">
      <c r="A3110" s="222" t="s">
        <v>40</v>
      </c>
      <c r="B3110" s="223" t="s">
        <v>904</v>
      </c>
      <c r="C3110" s="223" t="s">
        <v>402</v>
      </c>
      <c r="D3110" s="231" t="s">
        <v>645</v>
      </c>
      <c r="E3110" s="232" t="s">
        <v>3</v>
      </c>
      <c r="F3110" s="232"/>
      <c r="G3110" s="233"/>
      <c r="H3110" s="221" t="s">
        <v>570</v>
      </c>
      <c r="I3110" s="231" t="s">
        <v>568</v>
      </c>
      <c r="J3110" s="232"/>
      <c r="K3110" s="234"/>
      <c r="L3110" s="235"/>
      <c r="M3110" s="233"/>
      <c r="N3110" s="236"/>
      <c r="O3110" s="224" t="str">
        <f>IF(GLOBAL_DATA[[#This Row],[Target scope]]="","",INDEX(DATA_TargetStatusChoice[Target_Status_Choice],MATCH(GLOBAL_DATA[[#This Row],[Target scope]],DATA_TargetStatusChoice[Value],1)))</f>
        <v>FULL IMPLEMENTATION</v>
      </c>
      <c r="P3110" s="237">
        <v>1</v>
      </c>
      <c r="Q3110" s="238"/>
      <c r="R3110" s="250" t="s">
        <v>31</v>
      </c>
      <c r="S3110" s="251">
        <v>0</v>
      </c>
      <c r="T3110" s="251" t="s">
        <v>386</v>
      </c>
      <c r="U3110" s="252"/>
      <c r="V3110" s="239" t="s">
        <v>562</v>
      </c>
      <c r="W3110" s="240" t="s">
        <v>921</v>
      </c>
      <c r="X3110" s="241">
        <v>44197</v>
      </c>
      <c r="Y3110" s="241">
        <v>44560</v>
      </c>
      <c r="Z3110" s="241">
        <v>44561</v>
      </c>
      <c r="AA3110" s="242">
        <f>SUM(GLOBAL_DATA[[#This Row],[Initial 2020]],GLOBAL_DATA[[#This Row],[Initial 2021]],GLOBAL_DATA[[#This Row],[Initial 2022]],GLOBAL_DATA[[#This Row],[Initial 2023]])</f>
        <v>0</v>
      </c>
      <c r="AB3110" s="243">
        <f>SUM(GLOBAL_DATA[[#This Row],[Reestimated 2020]],GLOBAL_DATA[[#This Row],[Reestimated 2021]],GLOBAL_DATA[[#This Row],[Reestimated 2022]],GLOBAL_DATA[[#This Row],[Reestimated 2023]])</f>
        <v>0</v>
      </c>
      <c r="AC3110" s="244">
        <f>SUM(GLOBAL_DATA[[#This Row],[Spent 2020]],GLOBAL_DATA[[#This Row],[Spent 2021]],GLOBAL_DATA[[#This Row],[Spent 2022]],GLOBAL_DATA[[#This Row],[Spent 2023]])</f>
        <v>0</v>
      </c>
      <c r="AD3110" s="245" t="s">
        <v>562</v>
      </c>
      <c r="AE3110" s="246" t="s">
        <v>562</v>
      </c>
      <c r="AF3110" s="247" t="s">
        <v>562</v>
      </c>
      <c r="AG3110" s="246">
        <v>0</v>
      </c>
      <c r="AH3110" s="246" t="s">
        <v>562</v>
      </c>
      <c r="AI3110" s="246" t="s">
        <v>562</v>
      </c>
      <c r="AJ3110" s="245" t="s">
        <v>562</v>
      </c>
      <c r="AK3110" s="246" t="s">
        <v>562</v>
      </c>
      <c r="AL3110" s="247" t="s">
        <v>562</v>
      </c>
      <c r="AM3110" s="246" t="s">
        <v>562</v>
      </c>
      <c r="AN3110" s="246" t="s">
        <v>562</v>
      </c>
      <c r="AO3110" s="248" t="s">
        <v>562</v>
      </c>
      <c r="AP3110" s="249" t="s">
        <v>562</v>
      </c>
      <c r="AQ3110" s="249" t="s">
        <v>562</v>
      </c>
      <c r="AR3110" s="162">
        <f>IF(GLOBAL_DATA[[#This Row],[Target scope]]&lt;&gt;Target_Not_Applicable,GLOBAL_DATA[[#This Row],[Target scope]]*GLOBAL_DATA[[#This Row],[Implementation progress rate]],"")</f>
        <v>0</v>
      </c>
      <c r="AS3110" s="180">
        <f>IF(OR(GLOBAL_DATA[[#This Row],[Status]]=DATA!$J$6,GLOBAL_DATA[[#This Row],[Status]]=DATA!$J$7,GLOBAL_DATA[[#This Row],[Status]]=DATA!$J$8),1,0)</f>
        <v>0</v>
      </c>
      <c r="AT3110" s="181">
        <f>IF(GLOBAL_DATA[[#This Row],[Status]]=Status_No_Project,"",MAX(GLOBAL_DATA[[#This Row],[Initial end]],GLOBAL_DATA[[#This Row],[Re-estimated end]],43831))</f>
        <v>44561</v>
      </c>
      <c r="AU31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0" s="222">
        <f>IF(GLOBAL_DATA[[#This Row],[Target scope]]&lt;&gt;Target_Not_Applicable,COUNTBLANK(GLOBAL_DATA[[#This Row],[Target scope]:[Target justification (if&lt;100%)]]),0)+IF(GLOBAL_DATA[[#This Row],[Status]]&lt;&gt;Status_No_Project,COUNTBLANK(GLOBAL_DATA[[#This Row],[Implementation progress rate]:[CISO assessment]]),0)</f>
        <v>1</v>
      </c>
      <c r="AW3110" s="45">
        <f>SUBTOTAL(103,GLOBAL_DATA[[#This Row],[BU]])</f>
        <v>1</v>
      </c>
    </row>
    <row r="3111" spans="1:49" ht="51" x14ac:dyDescent="0.25">
      <c r="A3111" s="222" t="s">
        <v>40</v>
      </c>
      <c r="B3111" s="223" t="s">
        <v>904</v>
      </c>
      <c r="C3111" s="223" t="s">
        <v>402</v>
      </c>
      <c r="D3111" s="231" t="s">
        <v>646</v>
      </c>
      <c r="E3111" s="232" t="s">
        <v>3</v>
      </c>
      <c r="F3111" s="232"/>
      <c r="G3111" s="233"/>
      <c r="H3111" s="221" t="s">
        <v>570</v>
      </c>
      <c r="I3111" s="231" t="s">
        <v>578</v>
      </c>
      <c r="J3111" s="232"/>
      <c r="K3111" s="234"/>
      <c r="L3111" s="235"/>
      <c r="M3111" s="233"/>
      <c r="N3111" s="236"/>
      <c r="O3111" s="224" t="str">
        <f>IF(GLOBAL_DATA[[#This Row],[Target scope]]="","",INDEX(DATA_TargetStatusChoice[Target_Status_Choice],MATCH(GLOBAL_DATA[[#This Row],[Target scope]],DATA_TargetStatusChoice[Value],1)))</f>
        <v>FULL IMPLEMENTATION</v>
      </c>
      <c r="P3111" s="237">
        <v>1</v>
      </c>
      <c r="Q3111" s="238"/>
      <c r="R3111" s="250" t="s">
        <v>31</v>
      </c>
      <c r="S3111" s="251">
        <v>0</v>
      </c>
      <c r="T3111" s="251" t="s">
        <v>386</v>
      </c>
      <c r="U3111" s="252"/>
      <c r="V3111" s="239" t="s">
        <v>562</v>
      </c>
      <c r="W3111" s="240" t="s">
        <v>922</v>
      </c>
      <c r="X3111" s="241">
        <v>44197</v>
      </c>
      <c r="Y3111" s="241">
        <v>44560</v>
      </c>
      <c r="Z3111" s="241">
        <v>44925</v>
      </c>
      <c r="AA3111" s="242">
        <f>SUM(GLOBAL_DATA[[#This Row],[Initial 2020]],GLOBAL_DATA[[#This Row],[Initial 2021]],GLOBAL_DATA[[#This Row],[Initial 2022]],GLOBAL_DATA[[#This Row],[Initial 2023]])</f>
        <v>1</v>
      </c>
      <c r="AB3111" s="243">
        <f>SUM(GLOBAL_DATA[[#This Row],[Reestimated 2020]],GLOBAL_DATA[[#This Row],[Reestimated 2021]],GLOBAL_DATA[[#This Row],[Reestimated 2022]],GLOBAL_DATA[[#This Row],[Reestimated 2023]])</f>
        <v>0</v>
      </c>
      <c r="AC3111" s="244">
        <f>SUM(GLOBAL_DATA[[#This Row],[Spent 2020]],GLOBAL_DATA[[#This Row],[Spent 2021]],GLOBAL_DATA[[#This Row],[Spent 2022]],GLOBAL_DATA[[#This Row],[Spent 2023]])</f>
        <v>0</v>
      </c>
      <c r="AD3111" s="245" t="s">
        <v>562</v>
      </c>
      <c r="AE3111" s="246" t="s">
        <v>562</v>
      </c>
      <c r="AF3111" s="247" t="s">
        <v>562</v>
      </c>
      <c r="AG3111" s="246">
        <v>0</v>
      </c>
      <c r="AH3111" s="246" t="s">
        <v>562</v>
      </c>
      <c r="AI3111" s="246" t="s">
        <v>562</v>
      </c>
      <c r="AJ3111" s="245">
        <v>1</v>
      </c>
      <c r="AK3111" s="246" t="s">
        <v>562</v>
      </c>
      <c r="AL3111" s="247" t="s">
        <v>562</v>
      </c>
      <c r="AM3111" s="246" t="s">
        <v>562</v>
      </c>
      <c r="AN3111" s="246" t="s">
        <v>562</v>
      </c>
      <c r="AO3111" s="248" t="s">
        <v>562</v>
      </c>
      <c r="AP3111" s="249" t="s">
        <v>562</v>
      </c>
      <c r="AQ3111" s="249" t="s">
        <v>562</v>
      </c>
      <c r="AR3111" s="162">
        <f>IF(GLOBAL_DATA[[#This Row],[Target scope]]&lt;&gt;Target_Not_Applicable,GLOBAL_DATA[[#This Row],[Target scope]]*GLOBAL_DATA[[#This Row],[Implementation progress rate]],"")</f>
        <v>0</v>
      </c>
      <c r="AS3111" s="180">
        <f>IF(OR(GLOBAL_DATA[[#This Row],[Status]]=DATA!$J$6,GLOBAL_DATA[[#This Row],[Status]]=DATA!$J$7,GLOBAL_DATA[[#This Row],[Status]]=DATA!$J$8),1,0)</f>
        <v>0</v>
      </c>
      <c r="AT3111" s="181">
        <f>IF(GLOBAL_DATA[[#This Row],[Status]]=Status_No_Project,"",MAX(GLOBAL_DATA[[#This Row],[Initial end]],GLOBAL_DATA[[#This Row],[Re-estimated end]],43831))</f>
        <v>44925</v>
      </c>
      <c r="AU31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1" s="222">
        <f>IF(GLOBAL_DATA[[#This Row],[Target scope]]&lt;&gt;Target_Not_Applicable,COUNTBLANK(GLOBAL_DATA[[#This Row],[Target scope]:[Target justification (if&lt;100%)]]),0)+IF(GLOBAL_DATA[[#This Row],[Status]]&lt;&gt;Status_No_Project,COUNTBLANK(GLOBAL_DATA[[#This Row],[Implementation progress rate]:[CISO assessment]]),0)</f>
        <v>1</v>
      </c>
      <c r="AW3111" s="45">
        <f>SUBTOTAL(103,GLOBAL_DATA[[#This Row],[BU]])</f>
        <v>1</v>
      </c>
    </row>
    <row r="3112" spans="1:49" ht="51" x14ac:dyDescent="0.25">
      <c r="A3112" s="222" t="s">
        <v>40</v>
      </c>
      <c r="B3112" s="223" t="s">
        <v>904</v>
      </c>
      <c r="C3112" s="223" t="s">
        <v>402</v>
      </c>
      <c r="D3112" s="231" t="s">
        <v>647</v>
      </c>
      <c r="E3112" s="232" t="s">
        <v>3</v>
      </c>
      <c r="F3112" s="232"/>
      <c r="G3112" s="233"/>
      <c r="H3112" s="221" t="s">
        <v>568</v>
      </c>
      <c r="I3112" s="231" t="s">
        <v>568</v>
      </c>
      <c r="J3112" s="232"/>
      <c r="K3112" s="234"/>
      <c r="L3112" s="235"/>
      <c r="M3112" s="233"/>
      <c r="N3112" s="236"/>
      <c r="O3112" s="224" t="str">
        <f>IF(GLOBAL_DATA[[#This Row],[Target scope]]="","",INDEX(DATA_TargetStatusChoice[Target_Status_Choice],MATCH(GLOBAL_DATA[[#This Row],[Target scope]],DATA_TargetStatusChoice[Value],1)))</f>
        <v/>
      </c>
      <c r="P3112" s="237" t="s">
        <v>562</v>
      </c>
      <c r="Q3112" s="238"/>
      <c r="R3112" s="250" t="s">
        <v>562</v>
      </c>
      <c r="S3112" s="251"/>
      <c r="T3112" s="251" t="s">
        <v>562</v>
      </c>
      <c r="U3112" s="252"/>
      <c r="V3112" s="239" t="s">
        <v>562</v>
      </c>
      <c r="W3112" s="240" t="s">
        <v>562</v>
      </c>
      <c r="X3112" s="241" t="s">
        <v>562</v>
      </c>
      <c r="Y3112" s="241" t="s">
        <v>562</v>
      </c>
      <c r="Z3112" s="241" t="s">
        <v>562</v>
      </c>
      <c r="AA3112" s="242">
        <f>SUM(GLOBAL_DATA[[#This Row],[Initial 2020]],GLOBAL_DATA[[#This Row],[Initial 2021]],GLOBAL_DATA[[#This Row],[Initial 2022]],GLOBAL_DATA[[#This Row],[Initial 2023]])</f>
        <v>0</v>
      </c>
      <c r="AB3112" s="243">
        <f>SUM(GLOBAL_DATA[[#This Row],[Reestimated 2020]],GLOBAL_DATA[[#This Row],[Reestimated 2021]],GLOBAL_DATA[[#This Row],[Reestimated 2022]],GLOBAL_DATA[[#This Row],[Reestimated 2023]])</f>
        <v>0</v>
      </c>
      <c r="AC3112" s="244">
        <f>SUM(GLOBAL_DATA[[#This Row],[Spent 2020]],GLOBAL_DATA[[#This Row],[Spent 2021]],GLOBAL_DATA[[#This Row],[Spent 2022]],GLOBAL_DATA[[#This Row],[Spent 2023]])</f>
        <v>0</v>
      </c>
      <c r="AD3112" s="245" t="s">
        <v>562</v>
      </c>
      <c r="AE3112" s="246" t="s">
        <v>562</v>
      </c>
      <c r="AF3112" s="247" t="s">
        <v>562</v>
      </c>
      <c r="AG3112" s="246" t="s">
        <v>562</v>
      </c>
      <c r="AH3112" s="246" t="s">
        <v>562</v>
      </c>
      <c r="AI3112" s="246" t="s">
        <v>562</v>
      </c>
      <c r="AJ3112" s="245" t="s">
        <v>562</v>
      </c>
      <c r="AK3112" s="246" t="s">
        <v>562</v>
      </c>
      <c r="AL3112" s="247" t="s">
        <v>562</v>
      </c>
      <c r="AM3112" s="246" t="s">
        <v>562</v>
      </c>
      <c r="AN3112" s="246" t="s">
        <v>562</v>
      </c>
      <c r="AO3112" s="248" t="s">
        <v>562</v>
      </c>
      <c r="AP3112" s="249" t="s">
        <v>562</v>
      </c>
      <c r="AQ3112" s="249" t="s">
        <v>562</v>
      </c>
      <c r="AR3112" s="162"/>
      <c r="AS3112" s="180">
        <f>IF(OR(GLOBAL_DATA[[#This Row],[Status]]=DATA!$J$6,GLOBAL_DATA[[#This Row],[Status]]=DATA!$J$7,GLOBAL_DATA[[#This Row],[Status]]=DATA!$J$8),1,0)</f>
        <v>0</v>
      </c>
      <c r="AT3112" s="181">
        <f>IF(GLOBAL_DATA[[#This Row],[Status]]=Status_No_Project,"",MAX(GLOBAL_DATA[[#This Row],[Initial end]],GLOBAL_DATA[[#This Row],[Re-estimated end]],43831))</f>
        <v>43831</v>
      </c>
      <c r="AU31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2" s="222">
        <f>IF(GLOBAL_DATA[[#This Row],[Target scope]]&lt;&gt;Target_Not_Applicable,COUNTBLANK(GLOBAL_DATA[[#This Row],[Target scope]:[Target justification (if&lt;100%)]]),0)+IF(GLOBAL_DATA[[#This Row],[Status]]&lt;&gt;Status_No_Project,COUNTBLANK(GLOBAL_DATA[[#This Row],[Implementation progress rate]:[CISO assessment]]),0)</f>
        <v>4</v>
      </c>
      <c r="AW3112" s="45">
        <f>SUBTOTAL(103,GLOBAL_DATA[[#This Row],[BU]])</f>
        <v>1</v>
      </c>
    </row>
    <row r="3113" spans="1:49" ht="51" x14ac:dyDescent="0.25">
      <c r="A3113" s="222" t="s">
        <v>40</v>
      </c>
      <c r="B3113" s="223" t="s">
        <v>904</v>
      </c>
      <c r="C3113" s="223" t="s">
        <v>402</v>
      </c>
      <c r="D3113" s="231" t="s">
        <v>648</v>
      </c>
      <c r="E3113" s="232" t="s">
        <v>3</v>
      </c>
      <c r="F3113" s="232"/>
      <c r="G3113" s="233"/>
      <c r="H3113" s="221" t="s">
        <v>570</v>
      </c>
      <c r="I3113" s="231" t="s">
        <v>568</v>
      </c>
      <c r="J3113" s="232"/>
      <c r="K3113" s="234"/>
      <c r="L3113" s="235"/>
      <c r="M3113" s="233"/>
      <c r="N3113" s="236"/>
      <c r="O3113" s="224" t="str">
        <f>IF(GLOBAL_DATA[[#This Row],[Target scope]]="","",INDEX(DATA_TargetStatusChoice[Target_Status_Choice],MATCH(GLOBAL_DATA[[#This Row],[Target scope]],DATA_TargetStatusChoice[Value],1)))</f>
        <v>FULL IMPLEMENTATION</v>
      </c>
      <c r="P3113" s="237">
        <v>1</v>
      </c>
      <c r="Q3113" s="238"/>
      <c r="R3113" s="250" t="s">
        <v>31</v>
      </c>
      <c r="S3113" s="251">
        <v>0</v>
      </c>
      <c r="T3113" s="251" t="s">
        <v>386</v>
      </c>
      <c r="U3113" s="252"/>
      <c r="V3113" s="239" t="s">
        <v>562</v>
      </c>
      <c r="W3113" s="240" t="s">
        <v>390</v>
      </c>
      <c r="X3113" s="241">
        <v>44197</v>
      </c>
      <c r="Y3113" s="241">
        <v>44560</v>
      </c>
      <c r="Z3113" s="241">
        <v>44560</v>
      </c>
      <c r="AA3113" s="242">
        <f>SUM(GLOBAL_DATA[[#This Row],[Initial 2020]],GLOBAL_DATA[[#This Row],[Initial 2021]],GLOBAL_DATA[[#This Row],[Initial 2022]],GLOBAL_DATA[[#This Row],[Initial 2023]])</f>
        <v>0</v>
      </c>
      <c r="AB3113" s="243">
        <f>SUM(GLOBAL_DATA[[#This Row],[Reestimated 2020]],GLOBAL_DATA[[#This Row],[Reestimated 2021]],GLOBAL_DATA[[#This Row],[Reestimated 2022]],GLOBAL_DATA[[#This Row],[Reestimated 2023]])</f>
        <v>0</v>
      </c>
      <c r="AC3113" s="244">
        <f>SUM(GLOBAL_DATA[[#This Row],[Spent 2020]],GLOBAL_DATA[[#This Row],[Spent 2021]],GLOBAL_DATA[[#This Row],[Spent 2022]],GLOBAL_DATA[[#This Row],[Spent 2023]])</f>
        <v>0</v>
      </c>
      <c r="AD3113" s="245" t="s">
        <v>562</v>
      </c>
      <c r="AE3113" s="246" t="s">
        <v>562</v>
      </c>
      <c r="AF3113" s="247" t="s">
        <v>562</v>
      </c>
      <c r="AG3113" s="246">
        <v>0</v>
      </c>
      <c r="AH3113" s="246" t="s">
        <v>562</v>
      </c>
      <c r="AI3113" s="246" t="s">
        <v>562</v>
      </c>
      <c r="AJ3113" s="245" t="s">
        <v>562</v>
      </c>
      <c r="AK3113" s="246" t="s">
        <v>562</v>
      </c>
      <c r="AL3113" s="247" t="s">
        <v>562</v>
      </c>
      <c r="AM3113" s="246" t="s">
        <v>562</v>
      </c>
      <c r="AN3113" s="246" t="s">
        <v>562</v>
      </c>
      <c r="AO3113" s="248" t="s">
        <v>562</v>
      </c>
      <c r="AP3113" s="249" t="s">
        <v>562</v>
      </c>
      <c r="AQ3113" s="249" t="s">
        <v>562</v>
      </c>
      <c r="AR3113" s="162">
        <f>IF(GLOBAL_DATA[[#This Row],[Target scope]]&lt;&gt;Target_Not_Applicable,GLOBAL_DATA[[#This Row],[Target scope]]*GLOBAL_DATA[[#This Row],[Implementation progress rate]],"")</f>
        <v>0</v>
      </c>
      <c r="AS3113" s="180">
        <f>IF(OR(GLOBAL_DATA[[#This Row],[Status]]=DATA!$J$6,GLOBAL_DATA[[#This Row],[Status]]=DATA!$J$7,GLOBAL_DATA[[#This Row],[Status]]=DATA!$J$8),1,0)</f>
        <v>0</v>
      </c>
      <c r="AT3113" s="181">
        <f>IF(GLOBAL_DATA[[#This Row],[Status]]=Status_No_Project,"",MAX(GLOBAL_DATA[[#This Row],[Initial end]],GLOBAL_DATA[[#This Row],[Re-estimated end]],43831))</f>
        <v>44560</v>
      </c>
      <c r="AU31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3" s="222">
        <f>IF(GLOBAL_DATA[[#This Row],[Target scope]]&lt;&gt;Target_Not_Applicable,COUNTBLANK(GLOBAL_DATA[[#This Row],[Target scope]:[Target justification (if&lt;100%)]]),0)+IF(GLOBAL_DATA[[#This Row],[Status]]&lt;&gt;Status_No_Project,COUNTBLANK(GLOBAL_DATA[[#This Row],[Implementation progress rate]:[CISO assessment]]),0)</f>
        <v>1</v>
      </c>
      <c r="AW3113" s="45">
        <f>SUBTOTAL(103,GLOBAL_DATA[[#This Row],[BU]])</f>
        <v>1</v>
      </c>
    </row>
    <row r="3114" spans="1:49" ht="51" hidden="1" x14ac:dyDescent="0.25">
      <c r="A3114" s="222" t="s">
        <v>40</v>
      </c>
      <c r="B3114" s="223" t="s">
        <v>904</v>
      </c>
      <c r="C3114" s="223" t="s">
        <v>402</v>
      </c>
      <c r="D3114" s="231" t="s">
        <v>649</v>
      </c>
      <c r="E3114" s="232" t="s">
        <v>3</v>
      </c>
      <c r="F3114" s="232"/>
      <c r="G3114" s="233"/>
      <c r="H3114" s="221"/>
      <c r="I3114" s="231" t="s">
        <v>568</v>
      </c>
      <c r="J3114" s="232"/>
      <c r="K3114" s="234"/>
      <c r="L3114" s="235"/>
      <c r="M3114" s="233"/>
      <c r="N3114" s="236"/>
      <c r="O3114" s="224" t="str">
        <f>IF(GLOBAL_DATA[[#This Row],[Target scope]]="","",INDEX(DATA_TargetStatusChoice[Target_Status_Choice],MATCH(GLOBAL_DATA[[#This Row],[Target scope]],DATA_TargetStatusChoice[Value],1)))</f>
        <v>FULL IMPLEMENTATION</v>
      </c>
      <c r="P3114" s="237">
        <v>1</v>
      </c>
      <c r="Q3114" s="238"/>
      <c r="R3114" s="250" t="s">
        <v>32</v>
      </c>
      <c r="S3114" s="251">
        <v>0.01</v>
      </c>
      <c r="T3114" s="251" t="s">
        <v>386</v>
      </c>
      <c r="U3114" s="252"/>
      <c r="V3114" s="239" t="s">
        <v>562</v>
      </c>
      <c r="W3114" s="240" t="s">
        <v>390</v>
      </c>
      <c r="X3114" s="241">
        <v>43831</v>
      </c>
      <c r="Y3114" s="241">
        <v>44560</v>
      </c>
      <c r="Z3114" s="241">
        <v>44560</v>
      </c>
      <c r="AA3114" s="242">
        <f>SUM(GLOBAL_DATA[[#This Row],[Initial 2020]],GLOBAL_DATA[[#This Row],[Initial 2021]],GLOBAL_DATA[[#This Row],[Initial 2022]],GLOBAL_DATA[[#This Row],[Initial 2023]])</f>
        <v>1</v>
      </c>
      <c r="AB3114" s="243">
        <f>SUM(GLOBAL_DATA[[#This Row],[Reestimated 2020]],GLOBAL_DATA[[#This Row],[Reestimated 2021]],GLOBAL_DATA[[#This Row],[Reestimated 2022]],GLOBAL_DATA[[#This Row],[Reestimated 2023]])</f>
        <v>0</v>
      </c>
      <c r="AC3114" s="244">
        <f>SUM(GLOBAL_DATA[[#This Row],[Spent 2020]],GLOBAL_DATA[[#This Row],[Spent 2021]],GLOBAL_DATA[[#This Row],[Spent 2022]],GLOBAL_DATA[[#This Row],[Spent 2023]])</f>
        <v>0</v>
      </c>
      <c r="AD3114" s="245">
        <v>1</v>
      </c>
      <c r="AE3114" s="246" t="s">
        <v>562</v>
      </c>
      <c r="AF3114" s="247" t="s">
        <v>562</v>
      </c>
      <c r="AG3114" s="246">
        <v>0</v>
      </c>
      <c r="AH3114" s="246" t="s">
        <v>562</v>
      </c>
      <c r="AI3114" s="246" t="s">
        <v>562</v>
      </c>
      <c r="AJ3114" s="245" t="s">
        <v>562</v>
      </c>
      <c r="AK3114" s="246" t="s">
        <v>562</v>
      </c>
      <c r="AL3114" s="247" t="s">
        <v>562</v>
      </c>
      <c r="AM3114" s="246" t="s">
        <v>562</v>
      </c>
      <c r="AN3114" s="246" t="s">
        <v>562</v>
      </c>
      <c r="AO3114" s="248" t="s">
        <v>562</v>
      </c>
      <c r="AP3114" s="249" t="s">
        <v>562</v>
      </c>
      <c r="AQ3114" s="249" t="s">
        <v>562</v>
      </c>
      <c r="AR3114" s="162">
        <f>IF(GLOBAL_DATA[[#This Row],[Target scope]]&lt;&gt;Target_Not_Applicable,GLOBAL_DATA[[#This Row],[Target scope]]*GLOBAL_DATA[[#This Row],[Implementation progress rate]],"")</f>
        <v>0.01</v>
      </c>
      <c r="AS3114" s="180">
        <f>IF(OR(GLOBAL_DATA[[#This Row],[Status]]=DATA!$J$6,GLOBAL_DATA[[#This Row],[Status]]=DATA!$J$7,GLOBAL_DATA[[#This Row],[Status]]=DATA!$J$8),1,0)</f>
        <v>0</v>
      </c>
      <c r="AT3114" s="181">
        <f>IF(GLOBAL_DATA[[#This Row],[Status]]=Status_No_Project,"",MAX(GLOBAL_DATA[[#This Row],[Initial end]],GLOBAL_DATA[[#This Row],[Re-estimated end]],43831))</f>
        <v>44560</v>
      </c>
      <c r="AU31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4" s="222">
        <f>IF(GLOBAL_DATA[[#This Row],[Target scope]]&lt;&gt;Target_Not_Applicable,COUNTBLANK(GLOBAL_DATA[[#This Row],[Target scope]:[Target justification (if&lt;100%)]]),0)+IF(GLOBAL_DATA[[#This Row],[Status]]&lt;&gt;Status_No_Project,COUNTBLANK(GLOBAL_DATA[[#This Row],[Implementation progress rate]:[CISO assessment]]),0)</f>
        <v>1</v>
      </c>
      <c r="AW3114" s="45">
        <f>SUBTOTAL(103,GLOBAL_DATA[[#This Row],[BU]])</f>
        <v>0</v>
      </c>
    </row>
    <row r="3115" spans="1:49" ht="51" x14ac:dyDescent="0.25">
      <c r="A3115" s="222" t="s">
        <v>40</v>
      </c>
      <c r="B3115" s="223" t="s">
        <v>904</v>
      </c>
      <c r="C3115" s="223" t="s">
        <v>402</v>
      </c>
      <c r="D3115" s="231" t="s">
        <v>650</v>
      </c>
      <c r="E3115" s="232" t="s">
        <v>3</v>
      </c>
      <c r="F3115" s="232"/>
      <c r="G3115" s="233"/>
      <c r="H3115" s="221" t="s">
        <v>571</v>
      </c>
      <c r="I3115" s="231" t="s">
        <v>571</v>
      </c>
      <c r="J3115" s="232"/>
      <c r="K3115" s="234"/>
      <c r="L3115" s="235"/>
      <c r="M3115" s="233"/>
      <c r="N3115" s="236"/>
      <c r="O3115" s="224" t="str">
        <f>IF(GLOBAL_DATA[[#This Row],[Target scope]]="","",INDEX(DATA_TargetStatusChoice[Target_Status_Choice],MATCH(GLOBAL_DATA[[#This Row],[Target scope]],DATA_TargetStatusChoice[Value],1)))</f>
        <v/>
      </c>
      <c r="P3115" s="237" t="s">
        <v>562</v>
      </c>
      <c r="Q3115" s="238"/>
      <c r="R3115" s="250" t="s">
        <v>562</v>
      </c>
      <c r="S3115" s="251"/>
      <c r="T3115" s="251" t="s">
        <v>562</v>
      </c>
      <c r="U3115" s="252"/>
      <c r="V3115" s="239" t="s">
        <v>562</v>
      </c>
      <c r="W3115" s="240" t="s">
        <v>562</v>
      </c>
      <c r="X3115" s="241" t="s">
        <v>562</v>
      </c>
      <c r="Y3115" s="241" t="s">
        <v>562</v>
      </c>
      <c r="Z3115" s="241" t="s">
        <v>562</v>
      </c>
      <c r="AA3115" s="242">
        <f>SUM(GLOBAL_DATA[[#This Row],[Initial 2020]],GLOBAL_DATA[[#This Row],[Initial 2021]],GLOBAL_DATA[[#This Row],[Initial 2022]],GLOBAL_DATA[[#This Row],[Initial 2023]])</f>
        <v>0</v>
      </c>
      <c r="AB3115" s="243">
        <f>SUM(GLOBAL_DATA[[#This Row],[Reestimated 2020]],GLOBAL_DATA[[#This Row],[Reestimated 2021]],GLOBAL_DATA[[#This Row],[Reestimated 2022]],GLOBAL_DATA[[#This Row],[Reestimated 2023]])</f>
        <v>0</v>
      </c>
      <c r="AC3115" s="244">
        <f>SUM(GLOBAL_DATA[[#This Row],[Spent 2020]],GLOBAL_DATA[[#This Row],[Spent 2021]],GLOBAL_DATA[[#This Row],[Spent 2022]],GLOBAL_DATA[[#This Row],[Spent 2023]])</f>
        <v>0</v>
      </c>
      <c r="AD3115" s="245" t="s">
        <v>562</v>
      </c>
      <c r="AE3115" s="246" t="s">
        <v>562</v>
      </c>
      <c r="AF3115" s="247" t="s">
        <v>562</v>
      </c>
      <c r="AG3115" s="246" t="s">
        <v>562</v>
      </c>
      <c r="AH3115" s="246" t="s">
        <v>562</v>
      </c>
      <c r="AI3115" s="246" t="s">
        <v>562</v>
      </c>
      <c r="AJ3115" s="245" t="s">
        <v>562</v>
      </c>
      <c r="AK3115" s="246" t="s">
        <v>562</v>
      </c>
      <c r="AL3115" s="247" t="s">
        <v>562</v>
      </c>
      <c r="AM3115" s="246" t="s">
        <v>562</v>
      </c>
      <c r="AN3115" s="246" t="s">
        <v>562</v>
      </c>
      <c r="AO3115" s="248" t="s">
        <v>562</v>
      </c>
      <c r="AP3115" s="249" t="s">
        <v>562</v>
      </c>
      <c r="AQ3115" s="249" t="s">
        <v>562</v>
      </c>
      <c r="AR3115" s="162"/>
      <c r="AS3115" s="180">
        <f>IF(OR(GLOBAL_DATA[[#This Row],[Status]]=DATA!$J$6,GLOBAL_DATA[[#This Row],[Status]]=DATA!$J$7,GLOBAL_DATA[[#This Row],[Status]]=DATA!$J$8),1,0)</f>
        <v>0</v>
      </c>
      <c r="AT3115" s="181">
        <f>IF(GLOBAL_DATA[[#This Row],[Status]]=Status_No_Project,"",MAX(GLOBAL_DATA[[#This Row],[Initial end]],GLOBAL_DATA[[#This Row],[Re-estimated end]],43831))</f>
        <v>43831</v>
      </c>
      <c r="AU31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5" s="222">
        <f>IF(GLOBAL_DATA[[#This Row],[Target scope]]&lt;&gt;Target_Not_Applicable,COUNTBLANK(GLOBAL_DATA[[#This Row],[Target scope]:[Target justification (if&lt;100%)]]),0)+IF(GLOBAL_DATA[[#This Row],[Status]]&lt;&gt;Status_No_Project,COUNTBLANK(GLOBAL_DATA[[#This Row],[Implementation progress rate]:[CISO assessment]]),0)</f>
        <v>4</v>
      </c>
      <c r="AW3115" s="45">
        <f>SUBTOTAL(103,GLOBAL_DATA[[#This Row],[BU]])</f>
        <v>1</v>
      </c>
    </row>
    <row r="3116" spans="1:49" ht="51" hidden="1" x14ac:dyDescent="0.25">
      <c r="A3116" s="222" t="s">
        <v>40</v>
      </c>
      <c r="B3116" s="223" t="s">
        <v>904</v>
      </c>
      <c r="C3116" s="223" t="s">
        <v>402</v>
      </c>
      <c r="D3116" s="231" t="s">
        <v>651</v>
      </c>
      <c r="E3116" s="232" t="s">
        <v>4</v>
      </c>
      <c r="F3116" s="232"/>
      <c r="G3116" s="233"/>
      <c r="H3116" s="221"/>
      <c r="I3116" s="231" t="s">
        <v>568</v>
      </c>
      <c r="J3116" s="232"/>
      <c r="K3116" s="234"/>
      <c r="L3116" s="235"/>
      <c r="M3116" s="233"/>
      <c r="N3116" s="236"/>
      <c r="O3116" s="224" t="str">
        <f>IF(GLOBAL_DATA[[#This Row],[Target scope]]="","",INDEX(DATA_TargetStatusChoice[Target_Status_Choice],MATCH(GLOBAL_DATA[[#This Row],[Target scope]],DATA_TargetStatusChoice[Value],1)))</f>
        <v>FULL IMPLEMENTATION</v>
      </c>
      <c r="P3116" s="237">
        <v>1</v>
      </c>
      <c r="Q3116" s="238"/>
      <c r="R3116" s="250" t="s">
        <v>31</v>
      </c>
      <c r="S3116" s="251">
        <v>0</v>
      </c>
      <c r="T3116" s="251" t="s">
        <v>386</v>
      </c>
      <c r="U3116" s="252"/>
      <c r="V3116" s="239" t="s">
        <v>562</v>
      </c>
      <c r="W3116" s="240" t="s">
        <v>924</v>
      </c>
      <c r="X3116" s="241">
        <v>44197</v>
      </c>
      <c r="Y3116" s="241">
        <v>44560</v>
      </c>
      <c r="Z3116" s="241">
        <v>44560</v>
      </c>
      <c r="AA3116" s="242">
        <f>SUM(GLOBAL_DATA[[#This Row],[Initial 2020]],GLOBAL_DATA[[#This Row],[Initial 2021]],GLOBAL_DATA[[#This Row],[Initial 2022]],GLOBAL_DATA[[#This Row],[Initial 2023]])</f>
        <v>49</v>
      </c>
      <c r="AB3116" s="243">
        <f>SUM(GLOBAL_DATA[[#This Row],[Reestimated 2020]],GLOBAL_DATA[[#This Row],[Reestimated 2021]],GLOBAL_DATA[[#This Row],[Reestimated 2022]],GLOBAL_DATA[[#This Row],[Reestimated 2023]])</f>
        <v>0</v>
      </c>
      <c r="AC3116" s="244">
        <f>SUM(GLOBAL_DATA[[#This Row],[Spent 2020]],GLOBAL_DATA[[#This Row],[Spent 2021]],GLOBAL_DATA[[#This Row],[Spent 2022]],GLOBAL_DATA[[#This Row],[Spent 2023]])</f>
        <v>0</v>
      </c>
      <c r="AD3116" s="245" t="s">
        <v>562</v>
      </c>
      <c r="AE3116" s="246" t="s">
        <v>562</v>
      </c>
      <c r="AF3116" s="247" t="s">
        <v>562</v>
      </c>
      <c r="AG3116" s="246">
        <v>49</v>
      </c>
      <c r="AH3116" s="246" t="s">
        <v>562</v>
      </c>
      <c r="AI3116" s="246" t="s">
        <v>562</v>
      </c>
      <c r="AJ3116" s="245" t="s">
        <v>562</v>
      </c>
      <c r="AK3116" s="246" t="s">
        <v>562</v>
      </c>
      <c r="AL3116" s="247" t="s">
        <v>562</v>
      </c>
      <c r="AM3116" s="246" t="s">
        <v>562</v>
      </c>
      <c r="AN3116" s="246" t="s">
        <v>562</v>
      </c>
      <c r="AO3116" s="248" t="s">
        <v>562</v>
      </c>
      <c r="AP3116" s="249" t="s">
        <v>562</v>
      </c>
      <c r="AQ3116" s="249" t="s">
        <v>562</v>
      </c>
      <c r="AR3116" s="162">
        <f>IF(GLOBAL_DATA[[#This Row],[Target scope]]&lt;&gt;Target_Not_Applicable,GLOBAL_DATA[[#This Row],[Target scope]]*GLOBAL_DATA[[#This Row],[Implementation progress rate]],"")</f>
        <v>0</v>
      </c>
      <c r="AS3116" s="180">
        <f>IF(OR(GLOBAL_DATA[[#This Row],[Status]]=DATA!$J$6,GLOBAL_DATA[[#This Row],[Status]]=DATA!$J$7,GLOBAL_DATA[[#This Row],[Status]]=DATA!$J$8),1,0)</f>
        <v>0</v>
      </c>
      <c r="AT3116" s="181">
        <f>IF(GLOBAL_DATA[[#This Row],[Status]]=Status_No_Project,"",MAX(GLOBAL_DATA[[#This Row],[Initial end]],GLOBAL_DATA[[#This Row],[Re-estimated end]],43831))</f>
        <v>44560</v>
      </c>
      <c r="AU31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6" s="222">
        <f>IF(GLOBAL_DATA[[#This Row],[Target scope]]&lt;&gt;Target_Not_Applicable,COUNTBLANK(GLOBAL_DATA[[#This Row],[Target scope]:[Target justification (if&lt;100%)]]),0)+IF(GLOBAL_DATA[[#This Row],[Status]]&lt;&gt;Status_No_Project,COUNTBLANK(GLOBAL_DATA[[#This Row],[Implementation progress rate]:[CISO assessment]]),0)</f>
        <v>1</v>
      </c>
      <c r="AW3116" s="45">
        <f>SUBTOTAL(103,GLOBAL_DATA[[#This Row],[BU]])</f>
        <v>0</v>
      </c>
    </row>
    <row r="3117" spans="1:49" ht="51" hidden="1" x14ac:dyDescent="0.25">
      <c r="A3117" s="222" t="s">
        <v>40</v>
      </c>
      <c r="B3117" s="223" t="s">
        <v>904</v>
      </c>
      <c r="C3117" s="223" t="s">
        <v>402</v>
      </c>
      <c r="D3117" s="231" t="s">
        <v>652</v>
      </c>
      <c r="E3117" s="232" t="s">
        <v>4</v>
      </c>
      <c r="F3117" s="232"/>
      <c r="G3117" s="233"/>
      <c r="H3117" s="221"/>
      <c r="I3117" s="231" t="s">
        <v>578</v>
      </c>
      <c r="J3117" s="232"/>
      <c r="K3117" s="234"/>
      <c r="L3117" s="235"/>
      <c r="M3117" s="233"/>
      <c r="N3117" s="236"/>
      <c r="O3117" s="224" t="str">
        <f>IF(GLOBAL_DATA[[#This Row],[Target scope]]="","",INDEX(DATA_TargetStatusChoice[Target_Status_Choice],MATCH(GLOBAL_DATA[[#This Row],[Target scope]],DATA_TargetStatusChoice[Value],1)))</f>
        <v>FULL IMPLEMENTATION</v>
      </c>
      <c r="P3117" s="237">
        <v>1</v>
      </c>
      <c r="Q3117" s="238"/>
      <c r="R3117" s="250" t="s">
        <v>31</v>
      </c>
      <c r="S3117" s="251">
        <v>0</v>
      </c>
      <c r="T3117" s="251" t="s">
        <v>386</v>
      </c>
      <c r="U3117" s="252"/>
      <c r="V3117" s="239" t="s">
        <v>562</v>
      </c>
      <c r="W3117" s="240" t="s">
        <v>922</v>
      </c>
      <c r="X3117" s="241">
        <v>44562</v>
      </c>
      <c r="Y3117" s="241">
        <v>44925</v>
      </c>
      <c r="Z3117" s="241">
        <v>44925</v>
      </c>
      <c r="AA3117" s="242">
        <f>SUM(GLOBAL_DATA[[#This Row],[Initial 2020]],GLOBAL_DATA[[#This Row],[Initial 2021]],GLOBAL_DATA[[#This Row],[Initial 2022]],GLOBAL_DATA[[#This Row],[Initial 2023]])</f>
        <v>1E-4</v>
      </c>
      <c r="AB3117" s="243">
        <f>SUM(GLOBAL_DATA[[#This Row],[Reestimated 2020]],GLOBAL_DATA[[#This Row],[Reestimated 2021]],GLOBAL_DATA[[#This Row],[Reestimated 2022]],GLOBAL_DATA[[#This Row],[Reestimated 2023]])</f>
        <v>0</v>
      </c>
      <c r="AC3117" s="244">
        <f>SUM(GLOBAL_DATA[[#This Row],[Spent 2020]],GLOBAL_DATA[[#This Row],[Spent 2021]],GLOBAL_DATA[[#This Row],[Spent 2022]],GLOBAL_DATA[[#This Row],[Spent 2023]])</f>
        <v>0</v>
      </c>
      <c r="AD3117" s="245" t="s">
        <v>562</v>
      </c>
      <c r="AE3117" s="246" t="s">
        <v>562</v>
      </c>
      <c r="AF3117" s="247" t="s">
        <v>562</v>
      </c>
      <c r="AG3117" s="246" t="s">
        <v>562</v>
      </c>
      <c r="AH3117" s="246" t="s">
        <v>562</v>
      </c>
      <c r="AI3117" s="246" t="s">
        <v>562</v>
      </c>
      <c r="AJ3117" s="245">
        <v>1E-4</v>
      </c>
      <c r="AK3117" s="246" t="s">
        <v>562</v>
      </c>
      <c r="AL3117" s="247" t="s">
        <v>562</v>
      </c>
      <c r="AM3117" s="246" t="s">
        <v>562</v>
      </c>
      <c r="AN3117" s="246" t="s">
        <v>562</v>
      </c>
      <c r="AO3117" s="248" t="s">
        <v>562</v>
      </c>
      <c r="AP3117" s="249" t="s">
        <v>562</v>
      </c>
      <c r="AQ3117" s="249" t="s">
        <v>562</v>
      </c>
      <c r="AR3117" s="162">
        <f>IF(GLOBAL_DATA[[#This Row],[Target scope]]&lt;&gt;Target_Not_Applicable,GLOBAL_DATA[[#This Row],[Target scope]]*GLOBAL_DATA[[#This Row],[Implementation progress rate]],"")</f>
        <v>0</v>
      </c>
      <c r="AS3117" s="180">
        <f>IF(OR(GLOBAL_DATA[[#This Row],[Status]]=DATA!$J$6,GLOBAL_DATA[[#This Row],[Status]]=DATA!$J$7,GLOBAL_DATA[[#This Row],[Status]]=DATA!$J$8),1,0)</f>
        <v>0</v>
      </c>
      <c r="AT3117" s="181">
        <f>IF(GLOBAL_DATA[[#This Row],[Status]]=Status_No_Project,"",MAX(GLOBAL_DATA[[#This Row],[Initial end]],GLOBAL_DATA[[#This Row],[Re-estimated end]],43831))</f>
        <v>44925</v>
      </c>
      <c r="AU31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7" s="222">
        <f>IF(GLOBAL_DATA[[#This Row],[Target scope]]&lt;&gt;Target_Not_Applicable,COUNTBLANK(GLOBAL_DATA[[#This Row],[Target scope]:[Target justification (if&lt;100%)]]),0)+IF(GLOBAL_DATA[[#This Row],[Status]]&lt;&gt;Status_No_Project,COUNTBLANK(GLOBAL_DATA[[#This Row],[Implementation progress rate]:[CISO assessment]]),0)</f>
        <v>1</v>
      </c>
      <c r="AW3117" s="45">
        <f>SUBTOTAL(103,GLOBAL_DATA[[#This Row],[BU]])</f>
        <v>0</v>
      </c>
    </row>
    <row r="3118" spans="1:49" ht="51" hidden="1" x14ac:dyDescent="0.25">
      <c r="A3118" s="222" t="s">
        <v>40</v>
      </c>
      <c r="B3118" s="223" t="s">
        <v>904</v>
      </c>
      <c r="C3118" s="223" t="s">
        <v>402</v>
      </c>
      <c r="D3118" s="231" t="s">
        <v>653</v>
      </c>
      <c r="E3118" s="232" t="s">
        <v>4</v>
      </c>
      <c r="F3118" s="232"/>
      <c r="G3118" s="233"/>
      <c r="H3118" s="221"/>
      <c r="I3118" s="231" t="s">
        <v>571</v>
      </c>
      <c r="J3118" s="232"/>
      <c r="K3118" s="234"/>
      <c r="L3118" s="235"/>
      <c r="M3118" s="233"/>
      <c r="N3118" s="236"/>
      <c r="O3118" s="224" t="str">
        <f>IF(GLOBAL_DATA[[#This Row],[Target scope]]="","",INDEX(DATA_TargetStatusChoice[Target_Status_Choice],MATCH(GLOBAL_DATA[[#This Row],[Target scope]],DATA_TargetStatusChoice[Value],1)))</f>
        <v>NOT APPLICABLE</v>
      </c>
      <c r="P3118" s="237" t="s">
        <v>427</v>
      </c>
      <c r="Q3118" s="238"/>
      <c r="R3118" s="250" t="s">
        <v>469</v>
      </c>
      <c r="S3118" s="251"/>
      <c r="T3118" s="251" t="s">
        <v>386</v>
      </c>
      <c r="U3118" s="252"/>
      <c r="V3118" s="239" t="s">
        <v>562</v>
      </c>
      <c r="W3118" s="240" t="s">
        <v>922</v>
      </c>
      <c r="X3118" s="241" t="s">
        <v>562</v>
      </c>
      <c r="Y3118" s="241" t="s">
        <v>562</v>
      </c>
      <c r="Z3118" s="241" t="s">
        <v>562</v>
      </c>
      <c r="AA3118" s="242">
        <f>SUM(GLOBAL_DATA[[#This Row],[Initial 2020]],GLOBAL_DATA[[#This Row],[Initial 2021]],GLOBAL_DATA[[#This Row],[Initial 2022]],GLOBAL_DATA[[#This Row],[Initial 2023]])</f>
        <v>0</v>
      </c>
      <c r="AB3118" s="243">
        <f>SUM(GLOBAL_DATA[[#This Row],[Reestimated 2020]],GLOBAL_DATA[[#This Row],[Reestimated 2021]],GLOBAL_DATA[[#This Row],[Reestimated 2022]],GLOBAL_DATA[[#This Row],[Reestimated 2023]])</f>
        <v>0</v>
      </c>
      <c r="AC3118" s="244">
        <f>SUM(GLOBAL_DATA[[#This Row],[Spent 2020]],GLOBAL_DATA[[#This Row],[Spent 2021]],GLOBAL_DATA[[#This Row],[Spent 2022]],GLOBAL_DATA[[#This Row],[Spent 2023]])</f>
        <v>0</v>
      </c>
      <c r="AD3118" s="245" t="s">
        <v>562</v>
      </c>
      <c r="AE3118" s="246" t="s">
        <v>562</v>
      </c>
      <c r="AF3118" s="247" t="s">
        <v>562</v>
      </c>
      <c r="AG3118" s="246" t="s">
        <v>562</v>
      </c>
      <c r="AH3118" s="246" t="s">
        <v>562</v>
      </c>
      <c r="AI3118" s="246" t="s">
        <v>562</v>
      </c>
      <c r="AJ3118" s="245" t="s">
        <v>562</v>
      </c>
      <c r="AK3118" s="246" t="s">
        <v>562</v>
      </c>
      <c r="AL3118" s="247" t="s">
        <v>562</v>
      </c>
      <c r="AM3118" s="246" t="s">
        <v>562</v>
      </c>
      <c r="AN3118" s="246" t="s">
        <v>562</v>
      </c>
      <c r="AO3118" s="248" t="s">
        <v>562</v>
      </c>
      <c r="AP3118" s="249" t="s">
        <v>562</v>
      </c>
      <c r="AQ3118" s="249" t="s">
        <v>562</v>
      </c>
      <c r="AR3118" s="162" t="str">
        <f>IF(GLOBAL_DATA[[#This Row],[Target scope]]&lt;&gt;Target_Not_Applicable,GLOBAL_DATA[[#This Row],[Target scope]]*GLOBAL_DATA[[#This Row],[Implementation progress rate]],"")</f>
        <v/>
      </c>
      <c r="AS3118" s="180">
        <f>IF(OR(GLOBAL_DATA[[#This Row],[Status]]=DATA!$J$6,GLOBAL_DATA[[#This Row],[Status]]=DATA!$J$7,GLOBAL_DATA[[#This Row],[Status]]=DATA!$J$8),1,0)</f>
        <v>0</v>
      </c>
      <c r="AT3118" s="181" t="str">
        <f>IF(GLOBAL_DATA[[#This Row],[Status]]=Status_No_Project,"",MAX(GLOBAL_DATA[[#This Row],[Initial end]],GLOBAL_DATA[[#This Row],[Re-estimated end]],43831))</f>
        <v/>
      </c>
      <c r="AU31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8" s="222">
        <f>IF(GLOBAL_DATA[[#This Row],[Target scope]]&lt;&gt;Target_Not_Applicable,COUNTBLANK(GLOBAL_DATA[[#This Row],[Target scope]:[Target justification (if&lt;100%)]]),0)+IF(GLOBAL_DATA[[#This Row],[Status]]&lt;&gt;Status_No_Project,COUNTBLANK(GLOBAL_DATA[[#This Row],[Implementation progress rate]:[CISO assessment]]),0)</f>
        <v>0</v>
      </c>
      <c r="AW3118" s="45">
        <f>SUBTOTAL(103,GLOBAL_DATA[[#This Row],[BU]])</f>
        <v>0</v>
      </c>
    </row>
    <row r="3119" spans="1:49" ht="51" x14ac:dyDescent="0.25">
      <c r="A3119" s="222" t="s">
        <v>40</v>
      </c>
      <c r="B3119" s="223" t="s">
        <v>904</v>
      </c>
      <c r="C3119" s="223" t="s">
        <v>402</v>
      </c>
      <c r="D3119" s="231" t="s">
        <v>654</v>
      </c>
      <c r="E3119" s="232" t="s">
        <v>4</v>
      </c>
      <c r="F3119" s="232"/>
      <c r="G3119" s="233"/>
      <c r="H3119" s="221" t="s">
        <v>570</v>
      </c>
      <c r="I3119" s="231" t="s">
        <v>571</v>
      </c>
      <c r="J3119" s="232"/>
      <c r="K3119" s="234"/>
      <c r="L3119" s="235"/>
      <c r="M3119" s="233"/>
      <c r="N3119" s="236"/>
      <c r="O3119" s="224" t="str">
        <f>IF(GLOBAL_DATA[[#This Row],[Target scope]]="","",INDEX(DATA_TargetStatusChoice[Target_Status_Choice],MATCH(GLOBAL_DATA[[#This Row],[Target scope]],DATA_TargetStatusChoice[Value],1)))</f>
        <v>NOT APPLICABLE</v>
      </c>
      <c r="P3119" s="237" t="s">
        <v>427</v>
      </c>
      <c r="Q3119" s="238"/>
      <c r="R3119" s="250" t="s">
        <v>469</v>
      </c>
      <c r="S3119" s="251"/>
      <c r="T3119" s="251" t="s">
        <v>386</v>
      </c>
      <c r="U3119" s="252"/>
      <c r="V3119" s="239" t="s">
        <v>562</v>
      </c>
      <c r="W3119" s="240" t="s">
        <v>922</v>
      </c>
      <c r="X3119" s="241" t="s">
        <v>562</v>
      </c>
      <c r="Y3119" s="241" t="s">
        <v>562</v>
      </c>
      <c r="Z3119" s="241" t="s">
        <v>562</v>
      </c>
      <c r="AA3119" s="242">
        <f>SUM(GLOBAL_DATA[[#This Row],[Initial 2020]],GLOBAL_DATA[[#This Row],[Initial 2021]],GLOBAL_DATA[[#This Row],[Initial 2022]],GLOBAL_DATA[[#This Row],[Initial 2023]])</f>
        <v>0</v>
      </c>
      <c r="AB3119" s="243">
        <f>SUM(GLOBAL_DATA[[#This Row],[Reestimated 2020]],GLOBAL_DATA[[#This Row],[Reestimated 2021]],GLOBAL_DATA[[#This Row],[Reestimated 2022]],GLOBAL_DATA[[#This Row],[Reestimated 2023]])</f>
        <v>0</v>
      </c>
      <c r="AC3119" s="244">
        <f>SUM(GLOBAL_DATA[[#This Row],[Spent 2020]],GLOBAL_DATA[[#This Row],[Spent 2021]],GLOBAL_DATA[[#This Row],[Spent 2022]],GLOBAL_DATA[[#This Row],[Spent 2023]])</f>
        <v>0</v>
      </c>
      <c r="AD3119" s="245" t="s">
        <v>562</v>
      </c>
      <c r="AE3119" s="246" t="s">
        <v>562</v>
      </c>
      <c r="AF3119" s="247" t="s">
        <v>562</v>
      </c>
      <c r="AG3119" s="246" t="s">
        <v>562</v>
      </c>
      <c r="AH3119" s="246" t="s">
        <v>562</v>
      </c>
      <c r="AI3119" s="246" t="s">
        <v>562</v>
      </c>
      <c r="AJ3119" s="245" t="s">
        <v>562</v>
      </c>
      <c r="AK3119" s="246" t="s">
        <v>562</v>
      </c>
      <c r="AL3119" s="247" t="s">
        <v>562</v>
      </c>
      <c r="AM3119" s="246" t="s">
        <v>562</v>
      </c>
      <c r="AN3119" s="246" t="s">
        <v>562</v>
      </c>
      <c r="AO3119" s="248" t="s">
        <v>562</v>
      </c>
      <c r="AP3119" s="249" t="s">
        <v>562</v>
      </c>
      <c r="AQ3119" s="249" t="s">
        <v>562</v>
      </c>
      <c r="AR3119" s="162" t="str">
        <f>IF(GLOBAL_DATA[[#This Row],[Target scope]]&lt;&gt;Target_Not_Applicable,GLOBAL_DATA[[#This Row],[Target scope]]*GLOBAL_DATA[[#This Row],[Implementation progress rate]],"")</f>
        <v/>
      </c>
      <c r="AS3119" s="180">
        <f>IF(OR(GLOBAL_DATA[[#This Row],[Status]]=DATA!$J$6,GLOBAL_DATA[[#This Row],[Status]]=DATA!$J$7,GLOBAL_DATA[[#This Row],[Status]]=DATA!$J$8),1,0)</f>
        <v>0</v>
      </c>
      <c r="AT3119" s="181" t="str">
        <f>IF(GLOBAL_DATA[[#This Row],[Status]]=Status_No_Project,"",MAX(GLOBAL_DATA[[#This Row],[Initial end]],GLOBAL_DATA[[#This Row],[Re-estimated end]],43831))</f>
        <v/>
      </c>
      <c r="AU31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9" s="222">
        <f>IF(GLOBAL_DATA[[#This Row],[Target scope]]&lt;&gt;Target_Not_Applicable,COUNTBLANK(GLOBAL_DATA[[#This Row],[Target scope]:[Target justification (if&lt;100%)]]),0)+IF(GLOBAL_DATA[[#This Row],[Status]]&lt;&gt;Status_No_Project,COUNTBLANK(GLOBAL_DATA[[#This Row],[Implementation progress rate]:[CISO assessment]]),0)</f>
        <v>0</v>
      </c>
      <c r="AW3119" s="45">
        <f>SUBTOTAL(103,GLOBAL_DATA[[#This Row],[BU]])</f>
        <v>1</v>
      </c>
    </row>
    <row r="3120" spans="1:49" ht="51" x14ac:dyDescent="0.25">
      <c r="A3120" s="222" t="s">
        <v>40</v>
      </c>
      <c r="B3120" s="223" t="s">
        <v>904</v>
      </c>
      <c r="C3120" s="223" t="s">
        <v>402</v>
      </c>
      <c r="D3120" s="231" t="s">
        <v>655</v>
      </c>
      <c r="E3120" s="232" t="s">
        <v>4</v>
      </c>
      <c r="F3120" s="232"/>
      <c r="G3120" s="233"/>
      <c r="H3120" s="221" t="s">
        <v>570</v>
      </c>
      <c r="I3120" s="231" t="s">
        <v>571</v>
      </c>
      <c r="J3120" s="232"/>
      <c r="K3120" s="234"/>
      <c r="L3120" s="235"/>
      <c r="M3120" s="233"/>
      <c r="N3120" s="236"/>
      <c r="O3120" s="224" t="str">
        <f>IF(GLOBAL_DATA[[#This Row],[Target scope]]="","",INDEX(DATA_TargetStatusChoice[Target_Status_Choice],MATCH(GLOBAL_DATA[[#This Row],[Target scope]],DATA_TargetStatusChoice[Value],1)))</f>
        <v>NOT APPLICABLE</v>
      </c>
      <c r="P3120" s="237" t="s">
        <v>427</v>
      </c>
      <c r="Q3120" s="238"/>
      <c r="R3120" s="250" t="s">
        <v>469</v>
      </c>
      <c r="S3120" s="251"/>
      <c r="T3120" s="251" t="s">
        <v>386</v>
      </c>
      <c r="U3120" s="252"/>
      <c r="V3120" s="239" t="s">
        <v>562</v>
      </c>
      <c r="W3120" s="240" t="s">
        <v>922</v>
      </c>
      <c r="X3120" s="241" t="s">
        <v>562</v>
      </c>
      <c r="Y3120" s="241" t="s">
        <v>562</v>
      </c>
      <c r="Z3120" s="241" t="s">
        <v>562</v>
      </c>
      <c r="AA3120" s="242">
        <f>SUM(GLOBAL_DATA[[#This Row],[Initial 2020]],GLOBAL_DATA[[#This Row],[Initial 2021]],GLOBAL_DATA[[#This Row],[Initial 2022]],GLOBAL_DATA[[#This Row],[Initial 2023]])</f>
        <v>0</v>
      </c>
      <c r="AB3120" s="243">
        <f>SUM(GLOBAL_DATA[[#This Row],[Reestimated 2020]],GLOBAL_DATA[[#This Row],[Reestimated 2021]],GLOBAL_DATA[[#This Row],[Reestimated 2022]],GLOBAL_DATA[[#This Row],[Reestimated 2023]])</f>
        <v>0</v>
      </c>
      <c r="AC3120" s="244">
        <f>SUM(GLOBAL_DATA[[#This Row],[Spent 2020]],GLOBAL_DATA[[#This Row],[Spent 2021]],GLOBAL_DATA[[#This Row],[Spent 2022]],GLOBAL_DATA[[#This Row],[Spent 2023]])</f>
        <v>0</v>
      </c>
      <c r="AD3120" s="245" t="s">
        <v>562</v>
      </c>
      <c r="AE3120" s="246" t="s">
        <v>562</v>
      </c>
      <c r="AF3120" s="247" t="s">
        <v>562</v>
      </c>
      <c r="AG3120" s="246" t="s">
        <v>562</v>
      </c>
      <c r="AH3120" s="246" t="s">
        <v>562</v>
      </c>
      <c r="AI3120" s="246" t="s">
        <v>562</v>
      </c>
      <c r="AJ3120" s="245" t="s">
        <v>562</v>
      </c>
      <c r="AK3120" s="246" t="s">
        <v>562</v>
      </c>
      <c r="AL3120" s="247" t="s">
        <v>562</v>
      </c>
      <c r="AM3120" s="246" t="s">
        <v>562</v>
      </c>
      <c r="AN3120" s="246" t="s">
        <v>562</v>
      </c>
      <c r="AO3120" s="248" t="s">
        <v>562</v>
      </c>
      <c r="AP3120" s="249" t="s">
        <v>562</v>
      </c>
      <c r="AQ3120" s="249" t="s">
        <v>562</v>
      </c>
      <c r="AR3120" s="162" t="str">
        <f>IF(GLOBAL_DATA[[#This Row],[Target scope]]&lt;&gt;Target_Not_Applicable,GLOBAL_DATA[[#This Row],[Target scope]]*GLOBAL_DATA[[#This Row],[Implementation progress rate]],"")</f>
        <v/>
      </c>
      <c r="AS3120" s="180">
        <f>IF(OR(GLOBAL_DATA[[#This Row],[Status]]=DATA!$J$6,GLOBAL_DATA[[#This Row],[Status]]=DATA!$J$7,GLOBAL_DATA[[#This Row],[Status]]=DATA!$J$8),1,0)</f>
        <v>0</v>
      </c>
      <c r="AT3120" s="181" t="str">
        <f>IF(GLOBAL_DATA[[#This Row],[Status]]=Status_No_Project,"",MAX(GLOBAL_DATA[[#This Row],[Initial end]],GLOBAL_DATA[[#This Row],[Re-estimated end]],43831))</f>
        <v/>
      </c>
      <c r="AU31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0" s="222">
        <f>IF(GLOBAL_DATA[[#This Row],[Target scope]]&lt;&gt;Target_Not_Applicable,COUNTBLANK(GLOBAL_DATA[[#This Row],[Target scope]:[Target justification (if&lt;100%)]]),0)+IF(GLOBAL_DATA[[#This Row],[Status]]&lt;&gt;Status_No_Project,COUNTBLANK(GLOBAL_DATA[[#This Row],[Implementation progress rate]:[CISO assessment]]),0)</f>
        <v>0</v>
      </c>
      <c r="AW3120" s="45">
        <f>SUBTOTAL(103,GLOBAL_DATA[[#This Row],[BU]])</f>
        <v>1</v>
      </c>
    </row>
    <row r="3121" spans="1:49" ht="51" x14ac:dyDescent="0.25">
      <c r="A3121" s="222" t="s">
        <v>40</v>
      </c>
      <c r="B3121" s="223" t="s">
        <v>904</v>
      </c>
      <c r="C3121" s="223" t="s">
        <v>402</v>
      </c>
      <c r="D3121" s="231" t="s">
        <v>656</v>
      </c>
      <c r="E3121" s="232" t="s">
        <v>4</v>
      </c>
      <c r="F3121" s="232"/>
      <c r="G3121" s="233"/>
      <c r="H3121" s="221" t="s">
        <v>570</v>
      </c>
      <c r="I3121" s="231" t="s">
        <v>571</v>
      </c>
      <c r="J3121" s="232"/>
      <c r="K3121" s="234"/>
      <c r="L3121" s="235"/>
      <c r="M3121" s="233"/>
      <c r="N3121" s="236"/>
      <c r="O3121" s="224" t="str">
        <f>IF(GLOBAL_DATA[[#This Row],[Target scope]]="","",INDEX(DATA_TargetStatusChoice[Target_Status_Choice],MATCH(GLOBAL_DATA[[#This Row],[Target scope]],DATA_TargetStatusChoice[Value],1)))</f>
        <v>NOT APPLICABLE</v>
      </c>
      <c r="P3121" s="237" t="s">
        <v>427</v>
      </c>
      <c r="Q3121" s="238"/>
      <c r="R3121" s="250" t="s">
        <v>469</v>
      </c>
      <c r="S3121" s="251"/>
      <c r="T3121" s="251" t="s">
        <v>386</v>
      </c>
      <c r="U3121" s="252"/>
      <c r="V3121" s="239" t="s">
        <v>562</v>
      </c>
      <c r="W3121" s="240" t="s">
        <v>922</v>
      </c>
      <c r="X3121" s="241" t="s">
        <v>562</v>
      </c>
      <c r="Y3121" s="241" t="s">
        <v>562</v>
      </c>
      <c r="Z3121" s="241" t="s">
        <v>562</v>
      </c>
      <c r="AA3121" s="242">
        <f>SUM(GLOBAL_DATA[[#This Row],[Initial 2020]],GLOBAL_DATA[[#This Row],[Initial 2021]],GLOBAL_DATA[[#This Row],[Initial 2022]],GLOBAL_DATA[[#This Row],[Initial 2023]])</f>
        <v>0</v>
      </c>
      <c r="AB3121" s="243">
        <f>SUM(GLOBAL_DATA[[#This Row],[Reestimated 2020]],GLOBAL_DATA[[#This Row],[Reestimated 2021]],GLOBAL_DATA[[#This Row],[Reestimated 2022]],GLOBAL_DATA[[#This Row],[Reestimated 2023]])</f>
        <v>0</v>
      </c>
      <c r="AC3121" s="244">
        <f>SUM(GLOBAL_DATA[[#This Row],[Spent 2020]],GLOBAL_DATA[[#This Row],[Spent 2021]],GLOBAL_DATA[[#This Row],[Spent 2022]],GLOBAL_DATA[[#This Row],[Spent 2023]])</f>
        <v>0</v>
      </c>
      <c r="AD3121" s="245" t="s">
        <v>562</v>
      </c>
      <c r="AE3121" s="246" t="s">
        <v>562</v>
      </c>
      <c r="AF3121" s="247" t="s">
        <v>562</v>
      </c>
      <c r="AG3121" s="246" t="s">
        <v>562</v>
      </c>
      <c r="AH3121" s="246" t="s">
        <v>562</v>
      </c>
      <c r="AI3121" s="246" t="s">
        <v>562</v>
      </c>
      <c r="AJ3121" s="245" t="s">
        <v>562</v>
      </c>
      <c r="AK3121" s="246" t="s">
        <v>562</v>
      </c>
      <c r="AL3121" s="247" t="s">
        <v>562</v>
      </c>
      <c r="AM3121" s="246" t="s">
        <v>562</v>
      </c>
      <c r="AN3121" s="246" t="s">
        <v>562</v>
      </c>
      <c r="AO3121" s="248" t="s">
        <v>562</v>
      </c>
      <c r="AP3121" s="249" t="s">
        <v>562</v>
      </c>
      <c r="AQ3121" s="249" t="s">
        <v>562</v>
      </c>
      <c r="AR3121" s="162" t="str">
        <f>IF(GLOBAL_DATA[[#This Row],[Target scope]]&lt;&gt;Target_Not_Applicable,GLOBAL_DATA[[#This Row],[Target scope]]*GLOBAL_DATA[[#This Row],[Implementation progress rate]],"")</f>
        <v/>
      </c>
      <c r="AS3121" s="180">
        <f>IF(OR(GLOBAL_DATA[[#This Row],[Status]]=DATA!$J$6,GLOBAL_DATA[[#This Row],[Status]]=DATA!$J$7,GLOBAL_DATA[[#This Row],[Status]]=DATA!$J$8),1,0)</f>
        <v>0</v>
      </c>
      <c r="AT3121" s="181" t="str">
        <f>IF(GLOBAL_DATA[[#This Row],[Status]]=Status_No_Project,"",MAX(GLOBAL_DATA[[#This Row],[Initial end]],GLOBAL_DATA[[#This Row],[Re-estimated end]],43831))</f>
        <v/>
      </c>
      <c r="AU31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1" s="222">
        <f>IF(GLOBAL_DATA[[#This Row],[Target scope]]&lt;&gt;Target_Not_Applicable,COUNTBLANK(GLOBAL_DATA[[#This Row],[Target scope]:[Target justification (if&lt;100%)]]),0)+IF(GLOBAL_DATA[[#This Row],[Status]]&lt;&gt;Status_No_Project,COUNTBLANK(GLOBAL_DATA[[#This Row],[Implementation progress rate]:[CISO assessment]]),0)</f>
        <v>0</v>
      </c>
      <c r="AW3121" s="45">
        <f>SUBTOTAL(103,GLOBAL_DATA[[#This Row],[BU]])</f>
        <v>1</v>
      </c>
    </row>
    <row r="3122" spans="1:49" ht="51" x14ac:dyDescent="0.25">
      <c r="A3122" s="222" t="s">
        <v>40</v>
      </c>
      <c r="B3122" s="223" t="s">
        <v>904</v>
      </c>
      <c r="C3122" s="223" t="s">
        <v>402</v>
      </c>
      <c r="D3122" s="231" t="s">
        <v>657</v>
      </c>
      <c r="E3122" s="232" t="s">
        <v>4</v>
      </c>
      <c r="F3122" s="232"/>
      <c r="G3122" s="233"/>
      <c r="H3122" s="221" t="s">
        <v>570</v>
      </c>
      <c r="I3122" s="231" t="s">
        <v>571</v>
      </c>
      <c r="J3122" s="232"/>
      <c r="K3122" s="234"/>
      <c r="L3122" s="235"/>
      <c r="M3122" s="233"/>
      <c r="N3122" s="236"/>
      <c r="O3122" s="224" t="str">
        <f>IF(GLOBAL_DATA[[#This Row],[Target scope]]="","",INDEX(DATA_TargetStatusChoice[Target_Status_Choice],MATCH(GLOBAL_DATA[[#This Row],[Target scope]],DATA_TargetStatusChoice[Value],1)))</f>
        <v>NOT APPLICABLE</v>
      </c>
      <c r="P3122" s="237" t="s">
        <v>427</v>
      </c>
      <c r="Q3122" s="238"/>
      <c r="R3122" s="250" t="s">
        <v>469</v>
      </c>
      <c r="S3122" s="251"/>
      <c r="T3122" s="251" t="s">
        <v>386</v>
      </c>
      <c r="U3122" s="252"/>
      <c r="V3122" s="239" t="s">
        <v>562</v>
      </c>
      <c r="W3122" s="240" t="s">
        <v>922</v>
      </c>
      <c r="X3122" s="241" t="s">
        <v>562</v>
      </c>
      <c r="Y3122" s="241" t="s">
        <v>562</v>
      </c>
      <c r="Z3122" s="241" t="s">
        <v>562</v>
      </c>
      <c r="AA3122" s="242">
        <f>SUM(GLOBAL_DATA[[#This Row],[Initial 2020]],GLOBAL_DATA[[#This Row],[Initial 2021]],GLOBAL_DATA[[#This Row],[Initial 2022]],GLOBAL_DATA[[#This Row],[Initial 2023]])</f>
        <v>0</v>
      </c>
      <c r="AB3122" s="243">
        <f>SUM(GLOBAL_DATA[[#This Row],[Reestimated 2020]],GLOBAL_DATA[[#This Row],[Reestimated 2021]],GLOBAL_DATA[[#This Row],[Reestimated 2022]],GLOBAL_DATA[[#This Row],[Reestimated 2023]])</f>
        <v>0</v>
      </c>
      <c r="AC3122" s="244">
        <f>SUM(GLOBAL_DATA[[#This Row],[Spent 2020]],GLOBAL_DATA[[#This Row],[Spent 2021]],GLOBAL_DATA[[#This Row],[Spent 2022]],GLOBAL_DATA[[#This Row],[Spent 2023]])</f>
        <v>0</v>
      </c>
      <c r="AD3122" s="245" t="s">
        <v>562</v>
      </c>
      <c r="AE3122" s="246" t="s">
        <v>562</v>
      </c>
      <c r="AF3122" s="247" t="s">
        <v>562</v>
      </c>
      <c r="AG3122" s="246" t="s">
        <v>562</v>
      </c>
      <c r="AH3122" s="246" t="s">
        <v>562</v>
      </c>
      <c r="AI3122" s="246" t="s">
        <v>562</v>
      </c>
      <c r="AJ3122" s="245" t="s">
        <v>562</v>
      </c>
      <c r="AK3122" s="246" t="s">
        <v>562</v>
      </c>
      <c r="AL3122" s="247" t="s">
        <v>562</v>
      </c>
      <c r="AM3122" s="246" t="s">
        <v>562</v>
      </c>
      <c r="AN3122" s="246" t="s">
        <v>562</v>
      </c>
      <c r="AO3122" s="248" t="s">
        <v>562</v>
      </c>
      <c r="AP3122" s="249" t="s">
        <v>562</v>
      </c>
      <c r="AQ3122" s="249" t="s">
        <v>562</v>
      </c>
      <c r="AR3122" s="162" t="str">
        <f>IF(GLOBAL_DATA[[#This Row],[Target scope]]&lt;&gt;Target_Not_Applicable,GLOBAL_DATA[[#This Row],[Target scope]]*GLOBAL_DATA[[#This Row],[Implementation progress rate]],"")</f>
        <v/>
      </c>
      <c r="AS3122" s="180">
        <f>IF(OR(GLOBAL_DATA[[#This Row],[Status]]=DATA!$J$6,GLOBAL_DATA[[#This Row],[Status]]=DATA!$J$7,GLOBAL_DATA[[#This Row],[Status]]=DATA!$J$8),1,0)</f>
        <v>0</v>
      </c>
      <c r="AT3122" s="181" t="str">
        <f>IF(GLOBAL_DATA[[#This Row],[Status]]=Status_No_Project,"",MAX(GLOBAL_DATA[[#This Row],[Initial end]],GLOBAL_DATA[[#This Row],[Re-estimated end]],43831))</f>
        <v/>
      </c>
      <c r="AU31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2" s="222">
        <f>IF(GLOBAL_DATA[[#This Row],[Target scope]]&lt;&gt;Target_Not_Applicable,COUNTBLANK(GLOBAL_DATA[[#This Row],[Target scope]:[Target justification (if&lt;100%)]]),0)+IF(GLOBAL_DATA[[#This Row],[Status]]&lt;&gt;Status_No_Project,COUNTBLANK(GLOBAL_DATA[[#This Row],[Implementation progress rate]:[CISO assessment]]),0)</f>
        <v>0</v>
      </c>
      <c r="AW3122" s="45">
        <f>SUBTOTAL(103,GLOBAL_DATA[[#This Row],[BU]])</f>
        <v>1</v>
      </c>
    </row>
    <row r="3123" spans="1:49" ht="51" x14ac:dyDescent="0.25">
      <c r="A3123" s="222" t="s">
        <v>40</v>
      </c>
      <c r="B3123" s="223" t="s">
        <v>904</v>
      </c>
      <c r="C3123" s="223" t="s">
        <v>402</v>
      </c>
      <c r="D3123" s="231" t="s">
        <v>658</v>
      </c>
      <c r="E3123" s="232" t="s">
        <v>4</v>
      </c>
      <c r="F3123" s="232"/>
      <c r="G3123" s="233"/>
      <c r="H3123" s="221" t="s">
        <v>570</v>
      </c>
      <c r="I3123" s="231" t="s">
        <v>571</v>
      </c>
      <c r="J3123" s="232"/>
      <c r="K3123" s="234"/>
      <c r="L3123" s="235"/>
      <c r="M3123" s="233"/>
      <c r="N3123" s="236"/>
      <c r="O3123" s="224" t="str">
        <f>IF(GLOBAL_DATA[[#This Row],[Target scope]]="","",INDEX(DATA_TargetStatusChoice[Target_Status_Choice],MATCH(GLOBAL_DATA[[#This Row],[Target scope]],DATA_TargetStatusChoice[Value],1)))</f>
        <v>NOT APPLICABLE</v>
      </c>
      <c r="P3123" s="237" t="s">
        <v>427</v>
      </c>
      <c r="Q3123" s="238"/>
      <c r="R3123" s="250" t="s">
        <v>469</v>
      </c>
      <c r="S3123" s="251"/>
      <c r="T3123" s="251" t="s">
        <v>386</v>
      </c>
      <c r="U3123" s="252"/>
      <c r="V3123" s="239" t="s">
        <v>562</v>
      </c>
      <c r="W3123" s="240" t="s">
        <v>922</v>
      </c>
      <c r="X3123" s="241" t="s">
        <v>562</v>
      </c>
      <c r="Y3123" s="241" t="s">
        <v>562</v>
      </c>
      <c r="Z3123" s="241" t="s">
        <v>562</v>
      </c>
      <c r="AA3123" s="242">
        <f>SUM(GLOBAL_DATA[[#This Row],[Initial 2020]],GLOBAL_DATA[[#This Row],[Initial 2021]],GLOBAL_DATA[[#This Row],[Initial 2022]],GLOBAL_DATA[[#This Row],[Initial 2023]])</f>
        <v>0</v>
      </c>
      <c r="AB3123" s="243">
        <f>SUM(GLOBAL_DATA[[#This Row],[Reestimated 2020]],GLOBAL_DATA[[#This Row],[Reestimated 2021]],GLOBAL_DATA[[#This Row],[Reestimated 2022]],GLOBAL_DATA[[#This Row],[Reestimated 2023]])</f>
        <v>0</v>
      </c>
      <c r="AC3123" s="244">
        <f>SUM(GLOBAL_DATA[[#This Row],[Spent 2020]],GLOBAL_DATA[[#This Row],[Spent 2021]],GLOBAL_DATA[[#This Row],[Spent 2022]],GLOBAL_DATA[[#This Row],[Spent 2023]])</f>
        <v>0</v>
      </c>
      <c r="AD3123" s="245" t="s">
        <v>562</v>
      </c>
      <c r="AE3123" s="246" t="s">
        <v>562</v>
      </c>
      <c r="AF3123" s="247" t="s">
        <v>562</v>
      </c>
      <c r="AG3123" s="246" t="s">
        <v>562</v>
      </c>
      <c r="AH3123" s="246" t="s">
        <v>562</v>
      </c>
      <c r="AI3123" s="246" t="s">
        <v>562</v>
      </c>
      <c r="AJ3123" s="245" t="s">
        <v>562</v>
      </c>
      <c r="AK3123" s="246" t="s">
        <v>562</v>
      </c>
      <c r="AL3123" s="247" t="s">
        <v>562</v>
      </c>
      <c r="AM3123" s="246" t="s">
        <v>562</v>
      </c>
      <c r="AN3123" s="246" t="s">
        <v>562</v>
      </c>
      <c r="AO3123" s="248" t="s">
        <v>562</v>
      </c>
      <c r="AP3123" s="249" t="s">
        <v>562</v>
      </c>
      <c r="AQ3123" s="249" t="s">
        <v>562</v>
      </c>
      <c r="AR3123" s="162" t="str">
        <f>IF(GLOBAL_DATA[[#This Row],[Target scope]]&lt;&gt;Target_Not_Applicable,GLOBAL_DATA[[#This Row],[Target scope]]*GLOBAL_DATA[[#This Row],[Implementation progress rate]],"")</f>
        <v/>
      </c>
      <c r="AS3123" s="180">
        <f>IF(OR(GLOBAL_DATA[[#This Row],[Status]]=DATA!$J$6,GLOBAL_DATA[[#This Row],[Status]]=DATA!$J$7,GLOBAL_DATA[[#This Row],[Status]]=DATA!$J$8),1,0)</f>
        <v>0</v>
      </c>
      <c r="AT3123" s="181" t="str">
        <f>IF(GLOBAL_DATA[[#This Row],[Status]]=Status_No_Project,"",MAX(GLOBAL_DATA[[#This Row],[Initial end]],GLOBAL_DATA[[#This Row],[Re-estimated end]],43831))</f>
        <v/>
      </c>
      <c r="AU31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3" s="222">
        <f>IF(GLOBAL_DATA[[#This Row],[Target scope]]&lt;&gt;Target_Not_Applicable,COUNTBLANK(GLOBAL_DATA[[#This Row],[Target scope]:[Target justification (if&lt;100%)]]),0)+IF(GLOBAL_DATA[[#This Row],[Status]]&lt;&gt;Status_No_Project,COUNTBLANK(GLOBAL_DATA[[#This Row],[Implementation progress rate]:[CISO assessment]]),0)</f>
        <v>0</v>
      </c>
      <c r="AW3123" s="45">
        <f>SUBTOTAL(103,GLOBAL_DATA[[#This Row],[BU]])</f>
        <v>1</v>
      </c>
    </row>
    <row r="3124" spans="1:49" ht="51" x14ac:dyDescent="0.25">
      <c r="A3124" s="222" t="s">
        <v>40</v>
      </c>
      <c r="B3124" s="223" t="s">
        <v>904</v>
      </c>
      <c r="C3124" s="223" t="s">
        <v>402</v>
      </c>
      <c r="D3124" s="231" t="s">
        <v>659</v>
      </c>
      <c r="E3124" s="232" t="s">
        <v>4</v>
      </c>
      <c r="F3124" s="232"/>
      <c r="G3124" s="233"/>
      <c r="H3124" s="221" t="s">
        <v>570</v>
      </c>
      <c r="I3124" s="231" t="s">
        <v>568</v>
      </c>
      <c r="J3124" s="232"/>
      <c r="K3124" s="234"/>
      <c r="L3124" s="235"/>
      <c r="M3124" s="233"/>
      <c r="N3124" s="236"/>
      <c r="O3124" s="224" t="str">
        <f>IF(GLOBAL_DATA[[#This Row],[Target scope]]="","",INDEX(DATA_TargetStatusChoice[Target_Status_Choice],MATCH(GLOBAL_DATA[[#This Row],[Target scope]],DATA_TargetStatusChoice[Value],1)))</f>
        <v>FULL IMPLEMENTATION</v>
      </c>
      <c r="P3124" s="237">
        <v>1</v>
      </c>
      <c r="Q3124" s="238"/>
      <c r="R3124" s="250" t="s">
        <v>31</v>
      </c>
      <c r="S3124" s="251">
        <v>0</v>
      </c>
      <c r="T3124" s="251" t="s">
        <v>386</v>
      </c>
      <c r="U3124" s="252"/>
      <c r="V3124" s="239" t="s">
        <v>562</v>
      </c>
      <c r="W3124" s="240" t="s">
        <v>921</v>
      </c>
      <c r="X3124" s="241">
        <v>44197</v>
      </c>
      <c r="Y3124" s="241">
        <v>44560</v>
      </c>
      <c r="Z3124" s="241">
        <v>44561</v>
      </c>
      <c r="AA3124" s="242">
        <f>SUM(GLOBAL_DATA[[#This Row],[Initial 2020]],GLOBAL_DATA[[#This Row],[Initial 2021]],GLOBAL_DATA[[#This Row],[Initial 2022]],GLOBAL_DATA[[#This Row],[Initial 2023]])</f>
        <v>2</v>
      </c>
      <c r="AB3124" s="243">
        <f>SUM(GLOBAL_DATA[[#This Row],[Reestimated 2020]],GLOBAL_DATA[[#This Row],[Reestimated 2021]],GLOBAL_DATA[[#This Row],[Reestimated 2022]],GLOBAL_DATA[[#This Row],[Reestimated 2023]])</f>
        <v>0</v>
      </c>
      <c r="AC3124" s="244">
        <f>SUM(GLOBAL_DATA[[#This Row],[Spent 2020]],GLOBAL_DATA[[#This Row],[Spent 2021]],GLOBAL_DATA[[#This Row],[Spent 2022]],GLOBAL_DATA[[#This Row],[Spent 2023]])</f>
        <v>0</v>
      </c>
      <c r="AD3124" s="245" t="s">
        <v>562</v>
      </c>
      <c r="AE3124" s="246" t="s">
        <v>562</v>
      </c>
      <c r="AF3124" s="247" t="s">
        <v>562</v>
      </c>
      <c r="AG3124" s="246">
        <v>2</v>
      </c>
      <c r="AH3124" s="246" t="s">
        <v>562</v>
      </c>
      <c r="AI3124" s="246" t="s">
        <v>562</v>
      </c>
      <c r="AJ3124" s="245" t="s">
        <v>562</v>
      </c>
      <c r="AK3124" s="246" t="s">
        <v>562</v>
      </c>
      <c r="AL3124" s="247" t="s">
        <v>562</v>
      </c>
      <c r="AM3124" s="246" t="s">
        <v>562</v>
      </c>
      <c r="AN3124" s="246" t="s">
        <v>562</v>
      </c>
      <c r="AO3124" s="248" t="s">
        <v>562</v>
      </c>
      <c r="AP3124" s="249" t="s">
        <v>562</v>
      </c>
      <c r="AQ3124" s="249" t="s">
        <v>562</v>
      </c>
      <c r="AR3124" s="162">
        <f>IF(GLOBAL_DATA[[#This Row],[Target scope]]&lt;&gt;Target_Not_Applicable,GLOBAL_DATA[[#This Row],[Target scope]]*GLOBAL_DATA[[#This Row],[Implementation progress rate]],"")</f>
        <v>0</v>
      </c>
      <c r="AS3124" s="180">
        <f>IF(OR(GLOBAL_DATA[[#This Row],[Status]]=DATA!$J$6,GLOBAL_DATA[[#This Row],[Status]]=DATA!$J$7,GLOBAL_DATA[[#This Row],[Status]]=DATA!$J$8),1,0)</f>
        <v>0</v>
      </c>
      <c r="AT3124" s="181">
        <f>IF(GLOBAL_DATA[[#This Row],[Status]]=Status_No_Project,"",MAX(GLOBAL_DATA[[#This Row],[Initial end]],GLOBAL_DATA[[#This Row],[Re-estimated end]],43831))</f>
        <v>44561</v>
      </c>
      <c r="AU31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4" s="222">
        <f>IF(GLOBAL_DATA[[#This Row],[Target scope]]&lt;&gt;Target_Not_Applicable,COUNTBLANK(GLOBAL_DATA[[#This Row],[Target scope]:[Target justification (if&lt;100%)]]),0)+IF(GLOBAL_DATA[[#This Row],[Status]]&lt;&gt;Status_No_Project,COUNTBLANK(GLOBAL_DATA[[#This Row],[Implementation progress rate]:[CISO assessment]]),0)</f>
        <v>1</v>
      </c>
      <c r="AW3124" s="45">
        <f>SUBTOTAL(103,GLOBAL_DATA[[#This Row],[BU]])</f>
        <v>1</v>
      </c>
    </row>
    <row r="3125" spans="1:49" ht="51" hidden="1" x14ac:dyDescent="0.25">
      <c r="A3125" s="222" t="s">
        <v>40</v>
      </c>
      <c r="B3125" s="223" t="s">
        <v>904</v>
      </c>
      <c r="C3125" s="223" t="s">
        <v>402</v>
      </c>
      <c r="D3125" s="231" t="s">
        <v>660</v>
      </c>
      <c r="E3125" s="232" t="s">
        <v>4</v>
      </c>
      <c r="F3125" s="232"/>
      <c r="G3125" s="233"/>
      <c r="H3125" s="221"/>
      <c r="I3125" s="231" t="s">
        <v>578</v>
      </c>
      <c r="J3125" s="232"/>
      <c r="K3125" s="234"/>
      <c r="L3125" s="235"/>
      <c r="M3125" s="233"/>
      <c r="N3125" s="236"/>
      <c r="O3125" s="224" t="str">
        <f>IF(GLOBAL_DATA[[#This Row],[Target scope]]="","",INDEX(DATA_TargetStatusChoice[Target_Status_Choice],MATCH(GLOBAL_DATA[[#This Row],[Target scope]],DATA_TargetStatusChoice[Value],1)))</f>
        <v>FULL IMPLEMENTATION</v>
      </c>
      <c r="P3125" s="237">
        <v>1</v>
      </c>
      <c r="Q3125" s="238"/>
      <c r="R3125" s="250" t="s">
        <v>31</v>
      </c>
      <c r="S3125" s="251">
        <v>0</v>
      </c>
      <c r="T3125" s="251" t="s">
        <v>386</v>
      </c>
      <c r="U3125" s="252"/>
      <c r="V3125" s="239" t="s">
        <v>562</v>
      </c>
      <c r="W3125" s="240" t="s">
        <v>922</v>
      </c>
      <c r="X3125" s="241">
        <v>44562</v>
      </c>
      <c r="Y3125" s="241">
        <v>44925</v>
      </c>
      <c r="Z3125" s="241">
        <v>44925</v>
      </c>
      <c r="AA3125" s="242">
        <f>SUM(GLOBAL_DATA[[#This Row],[Initial 2020]],GLOBAL_DATA[[#This Row],[Initial 2021]],GLOBAL_DATA[[#This Row],[Initial 2022]],GLOBAL_DATA[[#This Row],[Initial 2023]])</f>
        <v>42</v>
      </c>
      <c r="AB3125" s="243">
        <f>SUM(GLOBAL_DATA[[#This Row],[Reestimated 2020]],GLOBAL_DATA[[#This Row],[Reestimated 2021]],GLOBAL_DATA[[#This Row],[Reestimated 2022]],GLOBAL_DATA[[#This Row],[Reestimated 2023]])</f>
        <v>0</v>
      </c>
      <c r="AC3125" s="244">
        <f>SUM(GLOBAL_DATA[[#This Row],[Spent 2020]],GLOBAL_DATA[[#This Row],[Spent 2021]],GLOBAL_DATA[[#This Row],[Spent 2022]],GLOBAL_DATA[[#This Row],[Spent 2023]])</f>
        <v>0</v>
      </c>
      <c r="AD3125" s="245" t="s">
        <v>562</v>
      </c>
      <c r="AE3125" s="246" t="s">
        <v>562</v>
      </c>
      <c r="AF3125" s="247" t="s">
        <v>562</v>
      </c>
      <c r="AG3125" s="246" t="s">
        <v>562</v>
      </c>
      <c r="AH3125" s="246" t="s">
        <v>562</v>
      </c>
      <c r="AI3125" s="246" t="s">
        <v>562</v>
      </c>
      <c r="AJ3125" s="245">
        <v>42</v>
      </c>
      <c r="AK3125" s="246" t="s">
        <v>562</v>
      </c>
      <c r="AL3125" s="247" t="s">
        <v>562</v>
      </c>
      <c r="AM3125" s="246" t="s">
        <v>562</v>
      </c>
      <c r="AN3125" s="246" t="s">
        <v>562</v>
      </c>
      <c r="AO3125" s="248" t="s">
        <v>562</v>
      </c>
      <c r="AP3125" s="249" t="s">
        <v>562</v>
      </c>
      <c r="AQ3125" s="249" t="s">
        <v>562</v>
      </c>
      <c r="AR3125" s="162">
        <f>IF(GLOBAL_DATA[[#This Row],[Target scope]]&lt;&gt;Target_Not_Applicable,GLOBAL_DATA[[#This Row],[Target scope]]*GLOBAL_DATA[[#This Row],[Implementation progress rate]],"")</f>
        <v>0</v>
      </c>
      <c r="AS3125" s="180">
        <f>IF(OR(GLOBAL_DATA[[#This Row],[Status]]=DATA!$J$6,GLOBAL_DATA[[#This Row],[Status]]=DATA!$J$7,GLOBAL_DATA[[#This Row],[Status]]=DATA!$J$8),1,0)</f>
        <v>0</v>
      </c>
      <c r="AT3125" s="181">
        <f>IF(GLOBAL_DATA[[#This Row],[Status]]=Status_No_Project,"",MAX(GLOBAL_DATA[[#This Row],[Initial end]],GLOBAL_DATA[[#This Row],[Re-estimated end]],43831))</f>
        <v>44925</v>
      </c>
      <c r="AU31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5" s="222">
        <f>IF(GLOBAL_DATA[[#This Row],[Target scope]]&lt;&gt;Target_Not_Applicable,COUNTBLANK(GLOBAL_DATA[[#This Row],[Target scope]:[Target justification (if&lt;100%)]]),0)+IF(GLOBAL_DATA[[#This Row],[Status]]&lt;&gt;Status_No_Project,COUNTBLANK(GLOBAL_DATA[[#This Row],[Implementation progress rate]:[CISO assessment]]),0)</f>
        <v>1</v>
      </c>
      <c r="AW3125" s="45">
        <f>SUBTOTAL(103,GLOBAL_DATA[[#This Row],[BU]])</f>
        <v>0</v>
      </c>
    </row>
    <row r="3126" spans="1:49" ht="51" x14ac:dyDescent="0.25">
      <c r="A3126" s="222" t="s">
        <v>40</v>
      </c>
      <c r="B3126" s="223" t="s">
        <v>904</v>
      </c>
      <c r="C3126" s="223" t="s">
        <v>402</v>
      </c>
      <c r="D3126" s="231" t="s">
        <v>661</v>
      </c>
      <c r="E3126" s="232" t="s">
        <v>4</v>
      </c>
      <c r="F3126" s="232"/>
      <c r="G3126" s="233"/>
      <c r="H3126" s="221" t="s">
        <v>570</v>
      </c>
      <c r="I3126" s="231" t="s">
        <v>568</v>
      </c>
      <c r="J3126" s="232"/>
      <c r="K3126" s="234"/>
      <c r="L3126" s="235"/>
      <c r="M3126" s="233"/>
      <c r="N3126" s="236"/>
      <c r="O3126" s="224" t="str">
        <f>IF(GLOBAL_DATA[[#This Row],[Target scope]]="","",INDEX(DATA_TargetStatusChoice[Target_Status_Choice],MATCH(GLOBAL_DATA[[#This Row],[Target scope]],DATA_TargetStatusChoice[Value],1)))</f>
        <v>FULL IMPLEMENTATION</v>
      </c>
      <c r="P3126" s="237">
        <v>1</v>
      </c>
      <c r="Q3126" s="238"/>
      <c r="R3126" s="250" t="s">
        <v>32</v>
      </c>
      <c r="S3126" s="251">
        <v>0.6</v>
      </c>
      <c r="T3126" s="251" t="s">
        <v>386</v>
      </c>
      <c r="U3126" s="252"/>
      <c r="V3126" s="239" t="s">
        <v>562</v>
      </c>
      <c r="W3126" s="240" t="s">
        <v>390</v>
      </c>
      <c r="X3126" s="241">
        <v>43466</v>
      </c>
      <c r="Y3126" s="241">
        <v>44195</v>
      </c>
      <c r="Z3126" s="241">
        <v>44560</v>
      </c>
      <c r="AA3126" s="242">
        <f>SUM(GLOBAL_DATA[[#This Row],[Initial 2020]],GLOBAL_DATA[[#This Row],[Initial 2021]],GLOBAL_DATA[[#This Row],[Initial 2022]],GLOBAL_DATA[[#This Row],[Initial 2023]])</f>
        <v>1</v>
      </c>
      <c r="AB3126" s="243">
        <f>SUM(GLOBAL_DATA[[#This Row],[Reestimated 2020]],GLOBAL_DATA[[#This Row],[Reestimated 2021]],GLOBAL_DATA[[#This Row],[Reestimated 2022]],GLOBAL_DATA[[#This Row],[Reestimated 2023]])</f>
        <v>0</v>
      </c>
      <c r="AC3126" s="244">
        <f>SUM(GLOBAL_DATA[[#This Row],[Spent 2020]],GLOBAL_DATA[[#This Row],[Spent 2021]],GLOBAL_DATA[[#This Row],[Spent 2022]],GLOBAL_DATA[[#This Row],[Spent 2023]])</f>
        <v>0</v>
      </c>
      <c r="AD3126" s="245">
        <v>1</v>
      </c>
      <c r="AE3126" s="246" t="s">
        <v>562</v>
      </c>
      <c r="AF3126" s="247" t="s">
        <v>562</v>
      </c>
      <c r="AG3126" s="246">
        <v>0</v>
      </c>
      <c r="AH3126" s="246" t="s">
        <v>562</v>
      </c>
      <c r="AI3126" s="246" t="s">
        <v>562</v>
      </c>
      <c r="AJ3126" s="245" t="s">
        <v>562</v>
      </c>
      <c r="AK3126" s="246" t="s">
        <v>562</v>
      </c>
      <c r="AL3126" s="247" t="s">
        <v>562</v>
      </c>
      <c r="AM3126" s="246" t="s">
        <v>562</v>
      </c>
      <c r="AN3126" s="246" t="s">
        <v>562</v>
      </c>
      <c r="AO3126" s="248" t="s">
        <v>562</v>
      </c>
      <c r="AP3126" s="249" t="s">
        <v>562</v>
      </c>
      <c r="AQ3126" s="249" t="s">
        <v>562</v>
      </c>
      <c r="AR3126" s="162">
        <f>IF(GLOBAL_DATA[[#This Row],[Target scope]]&lt;&gt;Target_Not_Applicable,GLOBAL_DATA[[#This Row],[Target scope]]*GLOBAL_DATA[[#This Row],[Implementation progress rate]],"")</f>
        <v>0.6</v>
      </c>
      <c r="AS3126" s="180">
        <f>IF(OR(GLOBAL_DATA[[#This Row],[Status]]=DATA!$J$6,GLOBAL_DATA[[#This Row],[Status]]=DATA!$J$7,GLOBAL_DATA[[#This Row],[Status]]=DATA!$J$8),1,0)</f>
        <v>0</v>
      </c>
      <c r="AT3126" s="181">
        <f>IF(GLOBAL_DATA[[#This Row],[Status]]=Status_No_Project,"",MAX(GLOBAL_DATA[[#This Row],[Initial end]],GLOBAL_DATA[[#This Row],[Re-estimated end]],43831))</f>
        <v>44560</v>
      </c>
      <c r="AU31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6" s="222">
        <f>IF(GLOBAL_DATA[[#This Row],[Target scope]]&lt;&gt;Target_Not_Applicable,COUNTBLANK(GLOBAL_DATA[[#This Row],[Target scope]:[Target justification (if&lt;100%)]]),0)+IF(GLOBAL_DATA[[#This Row],[Status]]&lt;&gt;Status_No_Project,COUNTBLANK(GLOBAL_DATA[[#This Row],[Implementation progress rate]:[CISO assessment]]),0)</f>
        <v>1</v>
      </c>
      <c r="AW3126" s="45">
        <f>SUBTOTAL(103,GLOBAL_DATA[[#This Row],[BU]])</f>
        <v>1</v>
      </c>
    </row>
    <row r="3127" spans="1:49" ht="51" hidden="1" x14ac:dyDescent="0.25">
      <c r="A3127" s="222" t="s">
        <v>40</v>
      </c>
      <c r="B3127" s="223" t="s">
        <v>904</v>
      </c>
      <c r="C3127" s="223" t="s">
        <v>402</v>
      </c>
      <c r="D3127" s="231" t="s">
        <v>662</v>
      </c>
      <c r="E3127" s="232" t="s">
        <v>4</v>
      </c>
      <c r="F3127" s="232"/>
      <c r="G3127" s="233"/>
      <c r="H3127" s="221"/>
      <c r="I3127" s="231" t="s">
        <v>578</v>
      </c>
      <c r="J3127" s="232"/>
      <c r="K3127" s="234"/>
      <c r="L3127" s="235"/>
      <c r="M3127" s="233"/>
      <c r="N3127" s="236"/>
      <c r="O3127" s="224" t="str">
        <f>IF(GLOBAL_DATA[[#This Row],[Target scope]]="","",INDEX(DATA_TargetStatusChoice[Target_Status_Choice],MATCH(GLOBAL_DATA[[#This Row],[Target scope]],DATA_TargetStatusChoice[Value],1)))</f>
        <v>FULL IMPLEMENTATION</v>
      </c>
      <c r="P3127" s="237">
        <v>1</v>
      </c>
      <c r="Q3127" s="238"/>
      <c r="R3127" s="250" t="s">
        <v>31</v>
      </c>
      <c r="S3127" s="251">
        <v>0</v>
      </c>
      <c r="T3127" s="251" t="s">
        <v>386</v>
      </c>
      <c r="U3127" s="252"/>
      <c r="V3127" s="239" t="s">
        <v>562</v>
      </c>
      <c r="W3127" s="240" t="s">
        <v>922</v>
      </c>
      <c r="X3127" s="241">
        <v>44562</v>
      </c>
      <c r="Y3127" s="241">
        <v>44925</v>
      </c>
      <c r="Z3127" s="241">
        <v>44925</v>
      </c>
      <c r="AA3127" s="242">
        <f>SUM(GLOBAL_DATA[[#This Row],[Initial 2020]],GLOBAL_DATA[[#This Row],[Initial 2021]],GLOBAL_DATA[[#This Row],[Initial 2022]],GLOBAL_DATA[[#This Row],[Initial 2023]])</f>
        <v>2</v>
      </c>
      <c r="AB3127" s="243">
        <f>SUM(GLOBAL_DATA[[#This Row],[Reestimated 2020]],GLOBAL_DATA[[#This Row],[Reestimated 2021]],GLOBAL_DATA[[#This Row],[Reestimated 2022]],GLOBAL_DATA[[#This Row],[Reestimated 2023]])</f>
        <v>0</v>
      </c>
      <c r="AC3127" s="244">
        <f>SUM(GLOBAL_DATA[[#This Row],[Spent 2020]],GLOBAL_DATA[[#This Row],[Spent 2021]],GLOBAL_DATA[[#This Row],[Spent 2022]],GLOBAL_DATA[[#This Row],[Spent 2023]])</f>
        <v>0</v>
      </c>
      <c r="AD3127" s="245" t="s">
        <v>562</v>
      </c>
      <c r="AE3127" s="246" t="s">
        <v>562</v>
      </c>
      <c r="AF3127" s="247" t="s">
        <v>562</v>
      </c>
      <c r="AG3127" s="246" t="s">
        <v>562</v>
      </c>
      <c r="AH3127" s="246" t="s">
        <v>562</v>
      </c>
      <c r="AI3127" s="246" t="s">
        <v>562</v>
      </c>
      <c r="AJ3127" s="245">
        <v>2</v>
      </c>
      <c r="AK3127" s="246" t="s">
        <v>562</v>
      </c>
      <c r="AL3127" s="247" t="s">
        <v>562</v>
      </c>
      <c r="AM3127" s="246" t="s">
        <v>562</v>
      </c>
      <c r="AN3127" s="246" t="s">
        <v>562</v>
      </c>
      <c r="AO3127" s="248" t="s">
        <v>562</v>
      </c>
      <c r="AP3127" s="249" t="s">
        <v>562</v>
      </c>
      <c r="AQ3127" s="249" t="s">
        <v>562</v>
      </c>
      <c r="AR3127" s="162">
        <f>IF(GLOBAL_DATA[[#This Row],[Target scope]]&lt;&gt;Target_Not_Applicable,GLOBAL_DATA[[#This Row],[Target scope]]*GLOBAL_DATA[[#This Row],[Implementation progress rate]],"")</f>
        <v>0</v>
      </c>
      <c r="AS3127" s="180">
        <f>IF(OR(GLOBAL_DATA[[#This Row],[Status]]=DATA!$J$6,GLOBAL_DATA[[#This Row],[Status]]=DATA!$J$7,GLOBAL_DATA[[#This Row],[Status]]=DATA!$J$8),1,0)</f>
        <v>0</v>
      </c>
      <c r="AT3127" s="181">
        <f>IF(GLOBAL_DATA[[#This Row],[Status]]=Status_No_Project,"",MAX(GLOBAL_DATA[[#This Row],[Initial end]],GLOBAL_DATA[[#This Row],[Re-estimated end]],43831))</f>
        <v>44925</v>
      </c>
      <c r="AU31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7" s="222">
        <f>IF(GLOBAL_DATA[[#This Row],[Target scope]]&lt;&gt;Target_Not_Applicable,COUNTBLANK(GLOBAL_DATA[[#This Row],[Target scope]:[Target justification (if&lt;100%)]]),0)+IF(GLOBAL_DATA[[#This Row],[Status]]&lt;&gt;Status_No_Project,COUNTBLANK(GLOBAL_DATA[[#This Row],[Implementation progress rate]:[CISO assessment]]),0)</f>
        <v>1</v>
      </c>
      <c r="AW3127" s="45">
        <f>SUBTOTAL(103,GLOBAL_DATA[[#This Row],[BU]])</f>
        <v>0</v>
      </c>
    </row>
    <row r="3128" spans="1:49" ht="51" hidden="1" x14ac:dyDescent="0.25">
      <c r="A3128" s="222" t="s">
        <v>40</v>
      </c>
      <c r="B3128" s="223" t="s">
        <v>904</v>
      </c>
      <c r="C3128" s="223" t="s">
        <v>402</v>
      </c>
      <c r="D3128" s="231" t="s">
        <v>663</v>
      </c>
      <c r="E3128" s="232" t="s">
        <v>4</v>
      </c>
      <c r="F3128" s="232"/>
      <c r="G3128" s="233"/>
      <c r="H3128" s="221"/>
      <c r="I3128" s="231" t="s">
        <v>568</v>
      </c>
      <c r="J3128" s="232"/>
      <c r="K3128" s="234"/>
      <c r="L3128" s="235"/>
      <c r="M3128" s="233"/>
      <c r="N3128" s="236"/>
      <c r="O3128" s="224" t="str">
        <f>IF(GLOBAL_DATA[[#This Row],[Target scope]]="","",INDEX(DATA_TargetStatusChoice[Target_Status_Choice],MATCH(GLOBAL_DATA[[#This Row],[Target scope]],DATA_TargetStatusChoice[Value],1)))</f>
        <v>FULL IMPLEMENTATION</v>
      </c>
      <c r="P3128" s="237">
        <v>1</v>
      </c>
      <c r="Q3128" s="238"/>
      <c r="R3128" s="250" t="s">
        <v>32</v>
      </c>
      <c r="S3128" s="251">
        <v>0.2</v>
      </c>
      <c r="T3128" s="251" t="s">
        <v>386</v>
      </c>
      <c r="U3128" s="252"/>
      <c r="V3128" s="239" t="s">
        <v>562</v>
      </c>
      <c r="W3128" s="240" t="s">
        <v>921</v>
      </c>
      <c r="X3128" s="241">
        <v>43466</v>
      </c>
      <c r="Y3128" s="241">
        <v>44195</v>
      </c>
      <c r="Z3128" s="241">
        <v>44377</v>
      </c>
      <c r="AA3128" s="242">
        <f>SUM(GLOBAL_DATA[[#This Row],[Initial 2020]],GLOBAL_DATA[[#This Row],[Initial 2021]],GLOBAL_DATA[[#This Row],[Initial 2022]],GLOBAL_DATA[[#This Row],[Initial 2023]])</f>
        <v>4</v>
      </c>
      <c r="AB3128" s="243">
        <f>SUM(GLOBAL_DATA[[#This Row],[Reestimated 2020]],GLOBAL_DATA[[#This Row],[Reestimated 2021]],GLOBAL_DATA[[#This Row],[Reestimated 2022]],GLOBAL_DATA[[#This Row],[Reestimated 2023]])</f>
        <v>0</v>
      </c>
      <c r="AC3128" s="244">
        <f>SUM(GLOBAL_DATA[[#This Row],[Spent 2020]],GLOBAL_DATA[[#This Row],[Spent 2021]],GLOBAL_DATA[[#This Row],[Spent 2022]],GLOBAL_DATA[[#This Row],[Spent 2023]])</f>
        <v>0</v>
      </c>
      <c r="AD3128" s="245">
        <v>2</v>
      </c>
      <c r="AE3128" s="246" t="s">
        <v>562</v>
      </c>
      <c r="AF3128" s="247" t="s">
        <v>562</v>
      </c>
      <c r="AG3128" s="246">
        <v>2</v>
      </c>
      <c r="AH3128" s="246" t="s">
        <v>562</v>
      </c>
      <c r="AI3128" s="246" t="s">
        <v>562</v>
      </c>
      <c r="AJ3128" s="245" t="s">
        <v>562</v>
      </c>
      <c r="AK3128" s="246" t="s">
        <v>562</v>
      </c>
      <c r="AL3128" s="247" t="s">
        <v>562</v>
      </c>
      <c r="AM3128" s="246" t="s">
        <v>562</v>
      </c>
      <c r="AN3128" s="246" t="s">
        <v>562</v>
      </c>
      <c r="AO3128" s="248" t="s">
        <v>562</v>
      </c>
      <c r="AP3128" s="249" t="s">
        <v>562</v>
      </c>
      <c r="AQ3128" s="249" t="s">
        <v>562</v>
      </c>
      <c r="AR3128" s="162">
        <f>IF(GLOBAL_DATA[[#This Row],[Target scope]]&lt;&gt;Target_Not_Applicable,GLOBAL_DATA[[#This Row],[Target scope]]*GLOBAL_DATA[[#This Row],[Implementation progress rate]],"")</f>
        <v>0.2</v>
      </c>
      <c r="AS3128" s="180">
        <f>IF(OR(GLOBAL_DATA[[#This Row],[Status]]=DATA!$J$6,GLOBAL_DATA[[#This Row],[Status]]=DATA!$J$7,GLOBAL_DATA[[#This Row],[Status]]=DATA!$J$8),1,0)</f>
        <v>0</v>
      </c>
      <c r="AT3128" s="181">
        <f>IF(GLOBAL_DATA[[#This Row],[Status]]=Status_No_Project,"",MAX(GLOBAL_DATA[[#This Row],[Initial end]],GLOBAL_DATA[[#This Row],[Re-estimated end]],43831))</f>
        <v>44377</v>
      </c>
      <c r="AU31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8" s="222">
        <f>IF(GLOBAL_DATA[[#This Row],[Target scope]]&lt;&gt;Target_Not_Applicable,COUNTBLANK(GLOBAL_DATA[[#This Row],[Target scope]:[Target justification (if&lt;100%)]]),0)+IF(GLOBAL_DATA[[#This Row],[Status]]&lt;&gt;Status_No_Project,COUNTBLANK(GLOBAL_DATA[[#This Row],[Implementation progress rate]:[CISO assessment]]),0)</f>
        <v>1</v>
      </c>
      <c r="AW3128" s="45">
        <f>SUBTOTAL(103,GLOBAL_DATA[[#This Row],[BU]])</f>
        <v>0</v>
      </c>
    </row>
    <row r="3129" spans="1:49" ht="51" hidden="1" x14ac:dyDescent="0.25">
      <c r="A3129" s="222" t="s">
        <v>40</v>
      </c>
      <c r="B3129" s="223" t="s">
        <v>904</v>
      </c>
      <c r="C3129" s="223" t="s">
        <v>402</v>
      </c>
      <c r="D3129" s="231" t="s">
        <v>664</v>
      </c>
      <c r="E3129" s="232" t="s">
        <v>4</v>
      </c>
      <c r="F3129" s="232"/>
      <c r="G3129" s="233"/>
      <c r="H3129" s="221"/>
      <c r="I3129" s="231" t="s">
        <v>571</v>
      </c>
      <c r="J3129" s="232"/>
      <c r="K3129" s="234"/>
      <c r="L3129" s="235"/>
      <c r="M3129" s="233"/>
      <c r="N3129" s="236"/>
      <c r="O3129" s="224" t="str">
        <f>IF(GLOBAL_DATA[[#This Row],[Target scope]]="","",INDEX(DATA_TargetStatusChoice[Target_Status_Choice],MATCH(GLOBAL_DATA[[#This Row],[Target scope]],DATA_TargetStatusChoice[Value],1)))</f>
        <v>FULL IMPLEMENTATION</v>
      </c>
      <c r="P3129" s="237">
        <v>1</v>
      </c>
      <c r="Q3129" s="238"/>
      <c r="R3129" s="250" t="s">
        <v>32</v>
      </c>
      <c r="S3129" s="251">
        <v>0.01</v>
      </c>
      <c r="T3129" s="251" t="s">
        <v>386</v>
      </c>
      <c r="U3129" s="252"/>
      <c r="V3129" s="239" t="s">
        <v>562</v>
      </c>
      <c r="W3129" s="240" t="s">
        <v>924</v>
      </c>
      <c r="X3129" s="241">
        <v>43831</v>
      </c>
      <c r="Y3129" s="241">
        <v>44195</v>
      </c>
      <c r="Z3129" s="241">
        <v>44925</v>
      </c>
      <c r="AA3129" s="242">
        <f>SUM(GLOBAL_DATA[[#This Row],[Initial 2020]],GLOBAL_DATA[[#This Row],[Initial 2021]],GLOBAL_DATA[[#This Row],[Initial 2022]],GLOBAL_DATA[[#This Row],[Initial 2023]])</f>
        <v>6</v>
      </c>
      <c r="AB3129" s="243">
        <f>SUM(GLOBAL_DATA[[#This Row],[Reestimated 2020]],GLOBAL_DATA[[#This Row],[Reestimated 2021]],GLOBAL_DATA[[#This Row],[Reestimated 2022]],GLOBAL_DATA[[#This Row],[Reestimated 2023]])</f>
        <v>0</v>
      </c>
      <c r="AC3129" s="244">
        <f>SUM(GLOBAL_DATA[[#This Row],[Spent 2020]],GLOBAL_DATA[[#This Row],[Spent 2021]],GLOBAL_DATA[[#This Row],[Spent 2022]],GLOBAL_DATA[[#This Row],[Spent 2023]])</f>
        <v>0</v>
      </c>
      <c r="AD3129" s="245">
        <v>1</v>
      </c>
      <c r="AE3129" s="246" t="s">
        <v>562</v>
      </c>
      <c r="AF3129" s="247" t="s">
        <v>562</v>
      </c>
      <c r="AG3129" s="246">
        <v>0</v>
      </c>
      <c r="AH3129" s="246" t="s">
        <v>562</v>
      </c>
      <c r="AI3129" s="246" t="s">
        <v>562</v>
      </c>
      <c r="AJ3129" s="245">
        <v>5</v>
      </c>
      <c r="AK3129" s="246" t="s">
        <v>562</v>
      </c>
      <c r="AL3129" s="247" t="s">
        <v>562</v>
      </c>
      <c r="AM3129" s="246" t="s">
        <v>562</v>
      </c>
      <c r="AN3129" s="246" t="s">
        <v>562</v>
      </c>
      <c r="AO3129" s="248" t="s">
        <v>562</v>
      </c>
      <c r="AP3129" s="249" t="s">
        <v>562</v>
      </c>
      <c r="AQ3129" s="249" t="s">
        <v>562</v>
      </c>
      <c r="AR3129" s="162">
        <f>IF(GLOBAL_DATA[[#This Row],[Target scope]]&lt;&gt;Target_Not_Applicable,GLOBAL_DATA[[#This Row],[Target scope]]*GLOBAL_DATA[[#This Row],[Implementation progress rate]],"")</f>
        <v>0.01</v>
      </c>
      <c r="AS3129" s="180">
        <f>IF(OR(GLOBAL_DATA[[#This Row],[Status]]=DATA!$J$6,GLOBAL_DATA[[#This Row],[Status]]=DATA!$J$7,GLOBAL_DATA[[#This Row],[Status]]=DATA!$J$8),1,0)</f>
        <v>0</v>
      </c>
      <c r="AT3129" s="181">
        <f>IF(GLOBAL_DATA[[#This Row],[Status]]=Status_No_Project,"",MAX(GLOBAL_DATA[[#This Row],[Initial end]],GLOBAL_DATA[[#This Row],[Re-estimated end]],43831))</f>
        <v>44925</v>
      </c>
      <c r="AU31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9" s="222">
        <f>IF(GLOBAL_DATA[[#This Row],[Target scope]]&lt;&gt;Target_Not_Applicable,COUNTBLANK(GLOBAL_DATA[[#This Row],[Target scope]:[Target justification (if&lt;100%)]]),0)+IF(GLOBAL_DATA[[#This Row],[Status]]&lt;&gt;Status_No_Project,COUNTBLANK(GLOBAL_DATA[[#This Row],[Implementation progress rate]:[CISO assessment]]),0)</f>
        <v>1</v>
      </c>
      <c r="AW3129" s="45">
        <f>SUBTOTAL(103,GLOBAL_DATA[[#This Row],[BU]])</f>
        <v>0</v>
      </c>
    </row>
    <row r="3130" spans="1:49" ht="51" x14ac:dyDescent="0.25">
      <c r="A3130" s="222" t="s">
        <v>40</v>
      </c>
      <c r="B3130" s="223" t="s">
        <v>904</v>
      </c>
      <c r="C3130" s="223" t="s">
        <v>402</v>
      </c>
      <c r="D3130" s="231" t="s">
        <v>665</v>
      </c>
      <c r="E3130" s="232" t="s">
        <v>4</v>
      </c>
      <c r="F3130" s="232"/>
      <c r="G3130" s="233"/>
      <c r="H3130" s="221" t="s">
        <v>570</v>
      </c>
      <c r="I3130" s="231" t="s">
        <v>578</v>
      </c>
      <c r="J3130" s="232"/>
      <c r="K3130" s="234"/>
      <c r="L3130" s="235"/>
      <c r="M3130" s="233"/>
      <c r="N3130" s="236"/>
      <c r="O3130" s="224" t="str">
        <f>IF(GLOBAL_DATA[[#This Row],[Target scope]]="","",INDEX(DATA_TargetStatusChoice[Target_Status_Choice],MATCH(GLOBAL_DATA[[#This Row],[Target scope]],DATA_TargetStatusChoice[Value],1)))</f>
        <v>FULL IMPLEMENTATION</v>
      </c>
      <c r="P3130" s="237">
        <v>1</v>
      </c>
      <c r="Q3130" s="238"/>
      <c r="R3130" s="250" t="s">
        <v>31</v>
      </c>
      <c r="S3130" s="251">
        <v>0</v>
      </c>
      <c r="T3130" s="251" t="s">
        <v>386</v>
      </c>
      <c r="U3130" s="252"/>
      <c r="V3130" s="239" t="s">
        <v>562</v>
      </c>
      <c r="W3130" s="240" t="s">
        <v>922</v>
      </c>
      <c r="X3130" s="241">
        <v>44197</v>
      </c>
      <c r="Y3130" s="241">
        <v>44560</v>
      </c>
      <c r="Z3130" s="241">
        <v>44925</v>
      </c>
      <c r="AA3130" s="242">
        <f>SUM(GLOBAL_DATA[[#This Row],[Initial 2020]],GLOBAL_DATA[[#This Row],[Initial 2021]],GLOBAL_DATA[[#This Row],[Initial 2022]],GLOBAL_DATA[[#This Row],[Initial 2023]])</f>
        <v>19</v>
      </c>
      <c r="AB3130" s="243">
        <f>SUM(GLOBAL_DATA[[#This Row],[Reestimated 2020]],GLOBAL_DATA[[#This Row],[Reestimated 2021]],GLOBAL_DATA[[#This Row],[Reestimated 2022]],GLOBAL_DATA[[#This Row],[Reestimated 2023]])</f>
        <v>0</v>
      </c>
      <c r="AC3130" s="244">
        <f>SUM(GLOBAL_DATA[[#This Row],[Spent 2020]],GLOBAL_DATA[[#This Row],[Spent 2021]],GLOBAL_DATA[[#This Row],[Spent 2022]],GLOBAL_DATA[[#This Row],[Spent 2023]])</f>
        <v>0</v>
      </c>
      <c r="AD3130" s="245" t="s">
        <v>562</v>
      </c>
      <c r="AE3130" s="246" t="s">
        <v>562</v>
      </c>
      <c r="AF3130" s="247" t="s">
        <v>562</v>
      </c>
      <c r="AG3130" s="246">
        <v>4</v>
      </c>
      <c r="AH3130" s="246" t="s">
        <v>562</v>
      </c>
      <c r="AI3130" s="246" t="s">
        <v>562</v>
      </c>
      <c r="AJ3130" s="245">
        <v>15</v>
      </c>
      <c r="AK3130" s="246" t="s">
        <v>562</v>
      </c>
      <c r="AL3130" s="247" t="s">
        <v>562</v>
      </c>
      <c r="AM3130" s="246" t="s">
        <v>562</v>
      </c>
      <c r="AN3130" s="246" t="s">
        <v>562</v>
      </c>
      <c r="AO3130" s="248" t="s">
        <v>562</v>
      </c>
      <c r="AP3130" s="249" t="s">
        <v>562</v>
      </c>
      <c r="AQ3130" s="249" t="s">
        <v>562</v>
      </c>
      <c r="AR3130" s="162">
        <f>IF(GLOBAL_DATA[[#This Row],[Target scope]]&lt;&gt;Target_Not_Applicable,GLOBAL_DATA[[#This Row],[Target scope]]*GLOBAL_DATA[[#This Row],[Implementation progress rate]],"")</f>
        <v>0</v>
      </c>
      <c r="AS3130" s="180">
        <f>IF(OR(GLOBAL_DATA[[#This Row],[Status]]=DATA!$J$6,GLOBAL_DATA[[#This Row],[Status]]=DATA!$J$7,GLOBAL_DATA[[#This Row],[Status]]=DATA!$J$8),1,0)</f>
        <v>0</v>
      </c>
      <c r="AT3130" s="181">
        <f>IF(GLOBAL_DATA[[#This Row],[Status]]=Status_No_Project,"",MAX(GLOBAL_DATA[[#This Row],[Initial end]],GLOBAL_DATA[[#This Row],[Re-estimated end]],43831))</f>
        <v>44925</v>
      </c>
      <c r="AU31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0" s="222">
        <f>IF(GLOBAL_DATA[[#This Row],[Target scope]]&lt;&gt;Target_Not_Applicable,COUNTBLANK(GLOBAL_DATA[[#This Row],[Target scope]:[Target justification (if&lt;100%)]]),0)+IF(GLOBAL_DATA[[#This Row],[Status]]&lt;&gt;Status_No_Project,COUNTBLANK(GLOBAL_DATA[[#This Row],[Implementation progress rate]:[CISO assessment]]),0)</f>
        <v>1</v>
      </c>
      <c r="AW3130" s="45">
        <f>SUBTOTAL(103,GLOBAL_DATA[[#This Row],[BU]])</f>
        <v>1</v>
      </c>
    </row>
    <row r="3131" spans="1:49" ht="51" hidden="1" x14ac:dyDescent="0.25">
      <c r="A3131" s="222" t="s">
        <v>40</v>
      </c>
      <c r="B3131" s="223" t="s">
        <v>904</v>
      </c>
      <c r="C3131" s="223" t="s">
        <v>402</v>
      </c>
      <c r="D3131" s="231" t="s">
        <v>666</v>
      </c>
      <c r="E3131" s="232" t="s">
        <v>4</v>
      </c>
      <c r="F3131" s="232"/>
      <c r="G3131" s="233"/>
      <c r="H3131" s="221"/>
      <c r="I3131" s="231" t="s">
        <v>568</v>
      </c>
      <c r="J3131" s="232"/>
      <c r="K3131" s="234"/>
      <c r="L3131" s="235"/>
      <c r="M3131" s="233"/>
      <c r="N3131" s="236"/>
      <c r="O3131" s="224" t="str">
        <f>IF(GLOBAL_DATA[[#This Row],[Target scope]]="","",INDEX(DATA_TargetStatusChoice[Target_Status_Choice],MATCH(GLOBAL_DATA[[#This Row],[Target scope]],DATA_TargetStatusChoice[Value],1)))</f>
        <v>FULL IMPLEMENTATION</v>
      </c>
      <c r="P3131" s="237">
        <v>1</v>
      </c>
      <c r="Q3131" s="238"/>
      <c r="R3131" s="250" t="s">
        <v>32</v>
      </c>
      <c r="S3131" s="251">
        <v>0.5</v>
      </c>
      <c r="T3131" s="251" t="s">
        <v>386</v>
      </c>
      <c r="U3131" s="252"/>
      <c r="V3131" s="239" t="s">
        <v>562</v>
      </c>
      <c r="W3131" s="240" t="s">
        <v>921</v>
      </c>
      <c r="X3131" s="241">
        <v>43647</v>
      </c>
      <c r="Y3131" s="241">
        <v>44195</v>
      </c>
      <c r="Z3131" s="241">
        <v>44560</v>
      </c>
      <c r="AA3131" s="242">
        <f>SUM(GLOBAL_DATA[[#This Row],[Initial 2020]],GLOBAL_DATA[[#This Row],[Initial 2021]],GLOBAL_DATA[[#This Row],[Initial 2022]],GLOBAL_DATA[[#This Row],[Initial 2023]])</f>
        <v>7</v>
      </c>
      <c r="AB3131" s="243">
        <f>SUM(GLOBAL_DATA[[#This Row],[Reestimated 2020]],GLOBAL_DATA[[#This Row],[Reestimated 2021]],GLOBAL_DATA[[#This Row],[Reestimated 2022]],GLOBAL_DATA[[#This Row],[Reestimated 2023]])</f>
        <v>0</v>
      </c>
      <c r="AC3131" s="244">
        <f>SUM(GLOBAL_DATA[[#This Row],[Spent 2020]],GLOBAL_DATA[[#This Row],[Spent 2021]],GLOBAL_DATA[[#This Row],[Spent 2022]],GLOBAL_DATA[[#This Row],[Spent 2023]])</f>
        <v>0</v>
      </c>
      <c r="AD3131" s="245">
        <v>1</v>
      </c>
      <c r="AE3131" s="246" t="s">
        <v>562</v>
      </c>
      <c r="AF3131" s="247" t="s">
        <v>562</v>
      </c>
      <c r="AG3131" s="246">
        <v>6</v>
      </c>
      <c r="AH3131" s="246" t="s">
        <v>562</v>
      </c>
      <c r="AI3131" s="246" t="s">
        <v>562</v>
      </c>
      <c r="AJ3131" s="245" t="s">
        <v>562</v>
      </c>
      <c r="AK3131" s="246" t="s">
        <v>562</v>
      </c>
      <c r="AL3131" s="247" t="s">
        <v>562</v>
      </c>
      <c r="AM3131" s="246" t="s">
        <v>562</v>
      </c>
      <c r="AN3131" s="246" t="s">
        <v>562</v>
      </c>
      <c r="AO3131" s="248" t="s">
        <v>562</v>
      </c>
      <c r="AP3131" s="249" t="s">
        <v>562</v>
      </c>
      <c r="AQ3131" s="249" t="s">
        <v>562</v>
      </c>
      <c r="AR3131" s="162">
        <f>IF(GLOBAL_DATA[[#This Row],[Target scope]]&lt;&gt;Target_Not_Applicable,GLOBAL_DATA[[#This Row],[Target scope]]*GLOBAL_DATA[[#This Row],[Implementation progress rate]],"")</f>
        <v>0.5</v>
      </c>
      <c r="AS3131" s="180">
        <f>IF(OR(GLOBAL_DATA[[#This Row],[Status]]=DATA!$J$6,GLOBAL_DATA[[#This Row],[Status]]=DATA!$J$7,GLOBAL_DATA[[#This Row],[Status]]=DATA!$J$8),1,0)</f>
        <v>0</v>
      </c>
      <c r="AT3131" s="181">
        <f>IF(GLOBAL_DATA[[#This Row],[Status]]=Status_No_Project,"",MAX(GLOBAL_DATA[[#This Row],[Initial end]],GLOBAL_DATA[[#This Row],[Re-estimated end]],43831))</f>
        <v>44560</v>
      </c>
      <c r="AU31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1" s="222">
        <f>IF(GLOBAL_DATA[[#This Row],[Target scope]]&lt;&gt;Target_Not_Applicable,COUNTBLANK(GLOBAL_DATA[[#This Row],[Target scope]:[Target justification (if&lt;100%)]]),0)+IF(GLOBAL_DATA[[#This Row],[Status]]&lt;&gt;Status_No_Project,COUNTBLANK(GLOBAL_DATA[[#This Row],[Implementation progress rate]:[CISO assessment]]),0)</f>
        <v>1</v>
      </c>
      <c r="AW3131" s="45">
        <f>SUBTOTAL(103,GLOBAL_DATA[[#This Row],[BU]])</f>
        <v>0</v>
      </c>
    </row>
    <row r="3132" spans="1:49" ht="51" hidden="1" x14ac:dyDescent="0.25">
      <c r="A3132" s="222" t="s">
        <v>40</v>
      </c>
      <c r="B3132" s="223" t="s">
        <v>904</v>
      </c>
      <c r="C3132" s="223" t="s">
        <v>402</v>
      </c>
      <c r="D3132" s="231" t="s">
        <v>667</v>
      </c>
      <c r="E3132" s="232" t="s">
        <v>4</v>
      </c>
      <c r="F3132" s="232"/>
      <c r="G3132" s="233"/>
      <c r="H3132" s="221"/>
      <c r="I3132" s="231" t="s">
        <v>568</v>
      </c>
      <c r="J3132" s="232"/>
      <c r="K3132" s="234"/>
      <c r="L3132" s="235"/>
      <c r="M3132" s="233"/>
      <c r="N3132" s="236"/>
      <c r="O3132" s="224" t="str">
        <f>IF(GLOBAL_DATA[[#This Row],[Target scope]]="","",INDEX(DATA_TargetStatusChoice[Target_Status_Choice],MATCH(GLOBAL_DATA[[#This Row],[Target scope]],DATA_TargetStatusChoice[Value],1)))</f>
        <v>FULL IMPLEMENTATION</v>
      </c>
      <c r="P3132" s="237">
        <v>1</v>
      </c>
      <c r="Q3132" s="238"/>
      <c r="R3132" s="250" t="s">
        <v>32</v>
      </c>
      <c r="S3132" s="251">
        <v>0.2</v>
      </c>
      <c r="T3132" s="251" t="s">
        <v>386</v>
      </c>
      <c r="U3132" s="252"/>
      <c r="V3132" s="239" t="s">
        <v>562</v>
      </c>
      <c r="W3132" s="240" t="s">
        <v>921</v>
      </c>
      <c r="X3132" s="241">
        <v>43466</v>
      </c>
      <c r="Y3132" s="241">
        <v>44195</v>
      </c>
      <c r="Z3132" s="241">
        <v>44560</v>
      </c>
      <c r="AA3132" s="242">
        <f>SUM(GLOBAL_DATA[[#This Row],[Initial 2020]],GLOBAL_DATA[[#This Row],[Initial 2021]],GLOBAL_DATA[[#This Row],[Initial 2022]],GLOBAL_DATA[[#This Row],[Initial 2023]])</f>
        <v>4</v>
      </c>
      <c r="AB3132" s="243">
        <f>SUM(GLOBAL_DATA[[#This Row],[Reestimated 2020]],GLOBAL_DATA[[#This Row],[Reestimated 2021]],GLOBAL_DATA[[#This Row],[Reestimated 2022]],GLOBAL_DATA[[#This Row],[Reestimated 2023]])</f>
        <v>0</v>
      </c>
      <c r="AC3132" s="244">
        <f>SUM(GLOBAL_DATA[[#This Row],[Spent 2020]],GLOBAL_DATA[[#This Row],[Spent 2021]],GLOBAL_DATA[[#This Row],[Spent 2022]],GLOBAL_DATA[[#This Row],[Spent 2023]])</f>
        <v>0</v>
      </c>
      <c r="AD3132" s="245">
        <v>1</v>
      </c>
      <c r="AE3132" s="246" t="s">
        <v>562</v>
      </c>
      <c r="AF3132" s="247" t="s">
        <v>562</v>
      </c>
      <c r="AG3132" s="246">
        <v>3</v>
      </c>
      <c r="AH3132" s="246" t="s">
        <v>562</v>
      </c>
      <c r="AI3132" s="246" t="s">
        <v>562</v>
      </c>
      <c r="AJ3132" s="245" t="s">
        <v>562</v>
      </c>
      <c r="AK3132" s="246" t="s">
        <v>562</v>
      </c>
      <c r="AL3132" s="247" t="s">
        <v>562</v>
      </c>
      <c r="AM3132" s="246" t="s">
        <v>562</v>
      </c>
      <c r="AN3132" s="246" t="s">
        <v>562</v>
      </c>
      <c r="AO3132" s="248" t="s">
        <v>562</v>
      </c>
      <c r="AP3132" s="249" t="s">
        <v>562</v>
      </c>
      <c r="AQ3132" s="249" t="s">
        <v>562</v>
      </c>
      <c r="AR3132" s="162">
        <f>IF(GLOBAL_DATA[[#This Row],[Target scope]]&lt;&gt;Target_Not_Applicable,GLOBAL_DATA[[#This Row],[Target scope]]*GLOBAL_DATA[[#This Row],[Implementation progress rate]],"")</f>
        <v>0.2</v>
      </c>
      <c r="AS3132" s="180">
        <f>IF(OR(GLOBAL_DATA[[#This Row],[Status]]=DATA!$J$6,GLOBAL_DATA[[#This Row],[Status]]=DATA!$J$7,GLOBAL_DATA[[#This Row],[Status]]=DATA!$J$8),1,0)</f>
        <v>0</v>
      </c>
      <c r="AT3132" s="181">
        <f>IF(GLOBAL_DATA[[#This Row],[Status]]=Status_No_Project,"",MAX(GLOBAL_DATA[[#This Row],[Initial end]],GLOBAL_DATA[[#This Row],[Re-estimated end]],43831))</f>
        <v>44560</v>
      </c>
      <c r="AU31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2" s="222">
        <f>IF(GLOBAL_DATA[[#This Row],[Target scope]]&lt;&gt;Target_Not_Applicable,COUNTBLANK(GLOBAL_DATA[[#This Row],[Target scope]:[Target justification (if&lt;100%)]]),0)+IF(GLOBAL_DATA[[#This Row],[Status]]&lt;&gt;Status_No_Project,COUNTBLANK(GLOBAL_DATA[[#This Row],[Implementation progress rate]:[CISO assessment]]),0)</f>
        <v>1</v>
      </c>
      <c r="AW3132" s="45">
        <f>SUBTOTAL(103,GLOBAL_DATA[[#This Row],[BU]])</f>
        <v>0</v>
      </c>
    </row>
    <row r="3133" spans="1:49" ht="51" hidden="1" x14ac:dyDescent="0.25">
      <c r="A3133" s="222" t="s">
        <v>40</v>
      </c>
      <c r="B3133" s="223" t="s">
        <v>904</v>
      </c>
      <c r="C3133" s="223" t="s">
        <v>402</v>
      </c>
      <c r="D3133" s="231" t="s">
        <v>668</v>
      </c>
      <c r="E3133" s="232" t="s">
        <v>4</v>
      </c>
      <c r="F3133" s="232"/>
      <c r="G3133" s="233"/>
      <c r="H3133" s="221"/>
      <c r="I3133" s="231" t="s">
        <v>568</v>
      </c>
      <c r="J3133" s="232"/>
      <c r="K3133" s="234"/>
      <c r="L3133" s="235"/>
      <c r="M3133" s="233"/>
      <c r="N3133" s="236"/>
      <c r="O3133" s="224" t="str">
        <f>IF(GLOBAL_DATA[[#This Row],[Target scope]]="","",INDEX(DATA_TargetStatusChoice[Target_Status_Choice],MATCH(GLOBAL_DATA[[#This Row],[Target scope]],DATA_TargetStatusChoice[Value],1)))</f>
        <v>FULL IMPLEMENTATION</v>
      </c>
      <c r="P3133" s="237">
        <v>1</v>
      </c>
      <c r="Q3133" s="238"/>
      <c r="R3133" s="250" t="s">
        <v>32</v>
      </c>
      <c r="S3133" s="251">
        <v>0.8</v>
      </c>
      <c r="T3133" s="251" t="s">
        <v>386</v>
      </c>
      <c r="U3133" s="252"/>
      <c r="V3133" s="239" t="s">
        <v>562</v>
      </c>
      <c r="W3133" s="240" t="s">
        <v>921</v>
      </c>
      <c r="X3133" s="241">
        <v>43466</v>
      </c>
      <c r="Y3133" s="241">
        <v>44195</v>
      </c>
      <c r="Z3133" s="241">
        <v>44560</v>
      </c>
      <c r="AA3133" s="242">
        <f>SUM(GLOBAL_DATA[[#This Row],[Initial 2020]],GLOBAL_DATA[[#This Row],[Initial 2021]],GLOBAL_DATA[[#This Row],[Initial 2022]],GLOBAL_DATA[[#This Row],[Initial 2023]])</f>
        <v>0</v>
      </c>
      <c r="AB3133" s="243">
        <f>SUM(GLOBAL_DATA[[#This Row],[Reestimated 2020]],GLOBAL_DATA[[#This Row],[Reestimated 2021]],GLOBAL_DATA[[#This Row],[Reestimated 2022]],GLOBAL_DATA[[#This Row],[Reestimated 2023]])</f>
        <v>0</v>
      </c>
      <c r="AC3133" s="244">
        <f>SUM(GLOBAL_DATA[[#This Row],[Spent 2020]],GLOBAL_DATA[[#This Row],[Spent 2021]],GLOBAL_DATA[[#This Row],[Spent 2022]],GLOBAL_DATA[[#This Row],[Spent 2023]])</f>
        <v>0</v>
      </c>
      <c r="AD3133" s="245">
        <v>0</v>
      </c>
      <c r="AE3133" s="246" t="s">
        <v>562</v>
      </c>
      <c r="AF3133" s="247" t="s">
        <v>562</v>
      </c>
      <c r="AG3133" s="246">
        <v>0</v>
      </c>
      <c r="AH3133" s="246" t="s">
        <v>562</v>
      </c>
      <c r="AI3133" s="246" t="s">
        <v>562</v>
      </c>
      <c r="AJ3133" s="245" t="s">
        <v>562</v>
      </c>
      <c r="AK3133" s="246" t="s">
        <v>562</v>
      </c>
      <c r="AL3133" s="247" t="s">
        <v>562</v>
      </c>
      <c r="AM3133" s="246" t="s">
        <v>562</v>
      </c>
      <c r="AN3133" s="246" t="s">
        <v>562</v>
      </c>
      <c r="AO3133" s="248" t="s">
        <v>562</v>
      </c>
      <c r="AP3133" s="249" t="s">
        <v>562</v>
      </c>
      <c r="AQ3133" s="249" t="s">
        <v>562</v>
      </c>
      <c r="AR3133" s="162">
        <f>IF(GLOBAL_DATA[[#This Row],[Target scope]]&lt;&gt;Target_Not_Applicable,GLOBAL_DATA[[#This Row],[Target scope]]*GLOBAL_DATA[[#This Row],[Implementation progress rate]],"")</f>
        <v>0.8</v>
      </c>
      <c r="AS3133" s="180">
        <f>IF(OR(GLOBAL_DATA[[#This Row],[Status]]=DATA!$J$6,GLOBAL_DATA[[#This Row],[Status]]=DATA!$J$7,GLOBAL_DATA[[#This Row],[Status]]=DATA!$J$8),1,0)</f>
        <v>0</v>
      </c>
      <c r="AT3133" s="181">
        <f>IF(GLOBAL_DATA[[#This Row],[Status]]=Status_No_Project,"",MAX(GLOBAL_DATA[[#This Row],[Initial end]],GLOBAL_DATA[[#This Row],[Re-estimated end]],43831))</f>
        <v>44560</v>
      </c>
      <c r="AU31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3" s="222">
        <f>IF(GLOBAL_DATA[[#This Row],[Target scope]]&lt;&gt;Target_Not_Applicable,COUNTBLANK(GLOBAL_DATA[[#This Row],[Target scope]:[Target justification (if&lt;100%)]]),0)+IF(GLOBAL_DATA[[#This Row],[Status]]&lt;&gt;Status_No_Project,COUNTBLANK(GLOBAL_DATA[[#This Row],[Implementation progress rate]:[CISO assessment]]),0)</f>
        <v>1</v>
      </c>
      <c r="AW3133" s="45">
        <f>SUBTOTAL(103,GLOBAL_DATA[[#This Row],[BU]])</f>
        <v>0</v>
      </c>
    </row>
    <row r="3134" spans="1:49" ht="51" hidden="1" x14ac:dyDescent="0.25">
      <c r="A3134" s="222" t="s">
        <v>40</v>
      </c>
      <c r="B3134" s="223" t="s">
        <v>904</v>
      </c>
      <c r="C3134" s="223" t="s">
        <v>402</v>
      </c>
      <c r="D3134" s="231" t="s">
        <v>669</v>
      </c>
      <c r="E3134" s="232" t="s">
        <v>4</v>
      </c>
      <c r="F3134" s="232"/>
      <c r="G3134" s="233"/>
      <c r="H3134" s="221"/>
      <c r="I3134" s="231" t="s">
        <v>568</v>
      </c>
      <c r="J3134" s="232"/>
      <c r="K3134" s="234"/>
      <c r="L3134" s="235"/>
      <c r="M3134" s="233"/>
      <c r="N3134" s="236"/>
      <c r="O3134" s="224" t="str">
        <f>IF(GLOBAL_DATA[[#This Row],[Target scope]]="","",INDEX(DATA_TargetStatusChoice[Target_Status_Choice],MATCH(GLOBAL_DATA[[#This Row],[Target scope]],DATA_TargetStatusChoice[Value],1)))</f>
        <v>FULL IMPLEMENTATION</v>
      </c>
      <c r="P3134" s="237">
        <v>1</v>
      </c>
      <c r="Q3134" s="238"/>
      <c r="R3134" s="250" t="s">
        <v>32</v>
      </c>
      <c r="S3134" s="251">
        <v>0.2</v>
      </c>
      <c r="T3134" s="251" t="s">
        <v>386</v>
      </c>
      <c r="U3134" s="252"/>
      <c r="V3134" s="239" t="s">
        <v>562</v>
      </c>
      <c r="W3134" s="240" t="s">
        <v>390</v>
      </c>
      <c r="X3134" s="241">
        <v>43647</v>
      </c>
      <c r="Y3134" s="241">
        <v>44195</v>
      </c>
      <c r="Z3134" s="241">
        <v>44560</v>
      </c>
      <c r="AA3134" s="242">
        <f>SUM(GLOBAL_DATA[[#This Row],[Initial 2020]],GLOBAL_DATA[[#This Row],[Initial 2021]],GLOBAL_DATA[[#This Row],[Initial 2022]],GLOBAL_DATA[[#This Row],[Initial 2023]])</f>
        <v>0</v>
      </c>
      <c r="AB3134" s="243">
        <f>SUM(GLOBAL_DATA[[#This Row],[Reestimated 2020]],GLOBAL_DATA[[#This Row],[Reestimated 2021]],GLOBAL_DATA[[#This Row],[Reestimated 2022]],GLOBAL_DATA[[#This Row],[Reestimated 2023]])</f>
        <v>0</v>
      </c>
      <c r="AC3134" s="244">
        <f>SUM(GLOBAL_DATA[[#This Row],[Spent 2020]],GLOBAL_DATA[[#This Row],[Spent 2021]],GLOBAL_DATA[[#This Row],[Spent 2022]],GLOBAL_DATA[[#This Row],[Spent 2023]])</f>
        <v>0</v>
      </c>
      <c r="AD3134" s="245" t="s">
        <v>562</v>
      </c>
      <c r="AE3134" s="246" t="s">
        <v>562</v>
      </c>
      <c r="AF3134" s="247" t="s">
        <v>562</v>
      </c>
      <c r="AG3134" s="246">
        <v>0</v>
      </c>
      <c r="AH3134" s="246" t="s">
        <v>562</v>
      </c>
      <c r="AI3134" s="246" t="s">
        <v>562</v>
      </c>
      <c r="AJ3134" s="245" t="s">
        <v>562</v>
      </c>
      <c r="AK3134" s="246" t="s">
        <v>562</v>
      </c>
      <c r="AL3134" s="247" t="s">
        <v>562</v>
      </c>
      <c r="AM3134" s="246" t="s">
        <v>562</v>
      </c>
      <c r="AN3134" s="246" t="s">
        <v>562</v>
      </c>
      <c r="AO3134" s="248" t="s">
        <v>562</v>
      </c>
      <c r="AP3134" s="249" t="s">
        <v>562</v>
      </c>
      <c r="AQ3134" s="249" t="s">
        <v>562</v>
      </c>
      <c r="AR3134" s="162">
        <f>IF(GLOBAL_DATA[[#This Row],[Target scope]]&lt;&gt;Target_Not_Applicable,GLOBAL_DATA[[#This Row],[Target scope]]*GLOBAL_DATA[[#This Row],[Implementation progress rate]],"")</f>
        <v>0.2</v>
      </c>
      <c r="AS3134" s="180">
        <f>IF(OR(GLOBAL_DATA[[#This Row],[Status]]=DATA!$J$6,GLOBAL_DATA[[#This Row],[Status]]=DATA!$J$7,GLOBAL_DATA[[#This Row],[Status]]=DATA!$J$8),1,0)</f>
        <v>0</v>
      </c>
      <c r="AT3134" s="181">
        <f>IF(GLOBAL_DATA[[#This Row],[Status]]=Status_No_Project,"",MAX(GLOBAL_DATA[[#This Row],[Initial end]],GLOBAL_DATA[[#This Row],[Re-estimated end]],43831))</f>
        <v>44560</v>
      </c>
      <c r="AU31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4" s="222">
        <f>IF(GLOBAL_DATA[[#This Row],[Target scope]]&lt;&gt;Target_Not_Applicable,COUNTBLANK(GLOBAL_DATA[[#This Row],[Target scope]:[Target justification (if&lt;100%)]]),0)+IF(GLOBAL_DATA[[#This Row],[Status]]&lt;&gt;Status_No_Project,COUNTBLANK(GLOBAL_DATA[[#This Row],[Implementation progress rate]:[CISO assessment]]),0)</f>
        <v>1</v>
      </c>
      <c r="AW3134" s="45">
        <f>SUBTOTAL(103,GLOBAL_DATA[[#This Row],[BU]])</f>
        <v>0</v>
      </c>
    </row>
    <row r="3135" spans="1:49" ht="51" hidden="1" x14ac:dyDescent="0.25">
      <c r="A3135" s="222" t="s">
        <v>40</v>
      </c>
      <c r="B3135" s="223" t="s">
        <v>904</v>
      </c>
      <c r="C3135" s="223" t="s">
        <v>402</v>
      </c>
      <c r="D3135" s="231" t="s">
        <v>670</v>
      </c>
      <c r="E3135" s="232" t="s">
        <v>4</v>
      </c>
      <c r="F3135" s="232"/>
      <c r="G3135" s="233"/>
      <c r="H3135" s="221"/>
      <c r="I3135" s="231" t="s">
        <v>571</v>
      </c>
      <c r="J3135" s="232"/>
      <c r="K3135" s="234"/>
      <c r="L3135" s="235"/>
      <c r="M3135" s="233"/>
      <c r="N3135" s="236"/>
      <c r="O3135" s="224" t="str">
        <f>IF(GLOBAL_DATA[[#This Row],[Target scope]]="","",INDEX(DATA_TargetStatusChoice[Target_Status_Choice],MATCH(GLOBAL_DATA[[#This Row],[Target scope]],DATA_TargetStatusChoice[Value],1)))</f>
        <v>FULL IMPLEMENTATION</v>
      </c>
      <c r="P3135" s="237">
        <v>1</v>
      </c>
      <c r="Q3135" s="238"/>
      <c r="R3135" s="250" t="s">
        <v>32</v>
      </c>
      <c r="S3135" s="251">
        <v>0.6</v>
      </c>
      <c r="T3135" s="251" t="s">
        <v>386</v>
      </c>
      <c r="U3135" s="252"/>
      <c r="V3135" s="239" t="s">
        <v>562</v>
      </c>
      <c r="W3135" s="240" t="s">
        <v>922</v>
      </c>
      <c r="X3135" s="241">
        <v>43556</v>
      </c>
      <c r="Y3135" s="241">
        <v>44195</v>
      </c>
      <c r="Z3135" s="241">
        <v>44925</v>
      </c>
      <c r="AA3135" s="242">
        <f>SUM(GLOBAL_DATA[[#This Row],[Initial 2020]],GLOBAL_DATA[[#This Row],[Initial 2021]],GLOBAL_DATA[[#This Row],[Initial 2022]],GLOBAL_DATA[[#This Row],[Initial 2023]])</f>
        <v>0</v>
      </c>
      <c r="AB3135" s="243">
        <f>SUM(GLOBAL_DATA[[#This Row],[Reestimated 2020]],GLOBAL_DATA[[#This Row],[Reestimated 2021]],GLOBAL_DATA[[#This Row],[Reestimated 2022]],GLOBAL_DATA[[#This Row],[Reestimated 2023]])</f>
        <v>0</v>
      </c>
      <c r="AC3135" s="244">
        <f>SUM(GLOBAL_DATA[[#This Row],[Spent 2020]],GLOBAL_DATA[[#This Row],[Spent 2021]],GLOBAL_DATA[[#This Row],[Spent 2022]],GLOBAL_DATA[[#This Row],[Spent 2023]])</f>
        <v>0</v>
      </c>
      <c r="AD3135" s="245" t="s">
        <v>562</v>
      </c>
      <c r="AE3135" s="246" t="s">
        <v>562</v>
      </c>
      <c r="AF3135" s="247" t="s">
        <v>562</v>
      </c>
      <c r="AG3135" s="246" t="s">
        <v>562</v>
      </c>
      <c r="AH3135" s="246" t="s">
        <v>562</v>
      </c>
      <c r="AI3135" s="246" t="s">
        <v>562</v>
      </c>
      <c r="AJ3135" s="245">
        <v>0</v>
      </c>
      <c r="AK3135" s="246" t="s">
        <v>562</v>
      </c>
      <c r="AL3135" s="247" t="s">
        <v>562</v>
      </c>
      <c r="AM3135" s="246" t="s">
        <v>562</v>
      </c>
      <c r="AN3135" s="246" t="s">
        <v>562</v>
      </c>
      <c r="AO3135" s="248" t="s">
        <v>562</v>
      </c>
      <c r="AP3135" s="249" t="s">
        <v>562</v>
      </c>
      <c r="AQ3135" s="249" t="s">
        <v>562</v>
      </c>
      <c r="AR3135" s="162">
        <f>IF(GLOBAL_DATA[[#This Row],[Target scope]]&lt;&gt;Target_Not_Applicable,GLOBAL_DATA[[#This Row],[Target scope]]*GLOBAL_DATA[[#This Row],[Implementation progress rate]],"")</f>
        <v>0.6</v>
      </c>
      <c r="AS3135" s="180">
        <f>IF(OR(GLOBAL_DATA[[#This Row],[Status]]=DATA!$J$6,GLOBAL_DATA[[#This Row],[Status]]=DATA!$J$7,GLOBAL_DATA[[#This Row],[Status]]=DATA!$J$8),1,0)</f>
        <v>0</v>
      </c>
      <c r="AT3135" s="181">
        <f>IF(GLOBAL_DATA[[#This Row],[Status]]=Status_No_Project,"",MAX(GLOBAL_DATA[[#This Row],[Initial end]],GLOBAL_DATA[[#This Row],[Re-estimated end]],43831))</f>
        <v>44925</v>
      </c>
      <c r="AU31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5" s="222">
        <f>IF(GLOBAL_DATA[[#This Row],[Target scope]]&lt;&gt;Target_Not_Applicable,COUNTBLANK(GLOBAL_DATA[[#This Row],[Target scope]:[Target justification (if&lt;100%)]]),0)+IF(GLOBAL_DATA[[#This Row],[Status]]&lt;&gt;Status_No_Project,COUNTBLANK(GLOBAL_DATA[[#This Row],[Implementation progress rate]:[CISO assessment]]),0)</f>
        <v>1</v>
      </c>
      <c r="AW3135" s="45">
        <f>SUBTOTAL(103,GLOBAL_DATA[[#This Row],[BU]])</f>
        <v>0</v>
      </c>
    </row>
    <row r="3136" spans="1:49" ht="51" hidden="1" x14ac:dyDescent="0.25">
      <c r="A3136" s="222" t="s">
        <v>40</v>
      </c>
      <c r="B3136" s="223" t="s">
        <v>904</v>
      </c>
      <c r="C3136" s="223" t="s">
        <v>402</v>
      </c>
      <c r="D3136" s="231" t="s">
        <v>671</v>
      </c>
      <c r="E3136" s="232" t="s">
        <v>4</v>
      </c>
      <c r="F3136" s="232"/>
      <c r="G3136" s="233"/>
      <c r="H3136" s="221"/>
      <c r="I3136" s="231" t="s">
        <v>637</v>
      </c>
      <c r="J3136" s="232"/>
      <c r="K3136" s="234"/>
      <c r="L3136" s="235"/>
      <c r="M3136" s="233"/>
      <c r="N3136" s="236"/>
      <c r="O3136" s="224" t="str">
        <f>IF(GLOBAL_DATA[[#This Row],[Target scope]]="","",INDEX(DATA_TargetStatusChoice[Target_Status_Choice],MATCH(GLOBAL_DATA[[#This Row],[Target scope]],DATA_TargetStatusChoice[Value],1)))</f>
        <v>FULL IMPLEMENTATION</v>
      </c>
      <c r="P3136" s="237">
        <v>1</v>
      </c>
      <c r="Q3136" s="238"/>
      <c r="R3136" s="250" t="s">
        <v>32</v>
      </c>
      <c r="S3136" s="251">
        <v>0.01</v>
      </c>
      <c r="T3136" s="251" t="s">
        <v>386</v>
      </c>
      <c r="U3136" s="252"/>
      <c r="V3136" s="239" t="s">
        <v>562</v>
      </c>
      <c r="W3136" s="240" t="s">
        <v>922</v>
      </c>
      <c r="X3136" s="241">
        <v>43831</v>
      </c>
      <c r="Y3136" s="241">
        <v>44195</v>
      </c>
      <c r="Z3136" s="241">
        <v>44925</v>
      </c>
      <c r="AA3136" s="242">
        <f>SUM(GLOBAL_DATA[[#This Row],[Initial 2020]],GLOBAL_DATA[[#This Row],[Initial 2021]],GLOBAL_DATA[[#This Row],[Initial 2022]],GLOBAL_DATA[[#This Row],[Initial 2023]])</f>
        <v>9</v>
      </c>
      <c r="AB3136" s="243">
        <f>SUM(GLOBAL_DATA[[#This Row],[Reestimated 2020]],GLOBAL_DATA[[#This Row],[Reestimated 2021]],GLOBAL_DATA[[#This Row],[Reestimated 2022]],GLOBAL_DATA[[#This Row],[Reestimated 2023]])</f>
        <v>0</v>
      </c>
      <c r="AC3136" s="244">
        <f>SUM(GLOBAL_DATA[[#This Row],[Spent 2020]],GLOBAL_DATA[[#This Row],[Spent 2021]],GLOBAL_DATA[[#This Row],[Spent 2022]],GLOBAL_DATA[[#This Row],[Spent 2023]])</f>
        <v>0</v>
      </c>
      <c r="AD3136" s="245">
        <v>1</v>
      </c>
      <c r="AE3136" s="246" t="s">
        <v>562</v>
      </c>
      <c r="AF3136" s="247" t="s">
        <v>562</v>
      </c>
      <c r="AG3136" s="246">
        <v>0</v>
      </c>
      <c r="AH3136" s="246" t="s">
        <v>562</v>
      </c>
      <c r="AI3136" s="246" t="s">
        <v>562</v>
      </c>
      <c r="AJ3136" s="245">
        <v>8</v>
      </c>
      <c r="AK3136" s="246" t="s">
        <v>562</v>
      </c>
      <c r="AL3136" s="247" t="s">
        <v>562</v>
      </c>
      <c r="AM3136" s="246" t="s">
        <v>562</v>
      </c>
      <c r="AN3136" s="246" t="s">
        <v>562</v>
      </c>
      <c r="AO3136" s="248" t="s">
        <v>562</v>
      </c>
      <c r="AP3136" s="249" t="s">
        <v>562</v>
      </c>
      <c r="AQ3136" s="249" t="s">
        <v>562</v>
      </c>
      <c r="AR3136" s="162">
        <f>IF(GLOBAL_DATA[[#This Row],[Target scope]]&lt;&gt;Target_Not_Applicable,GLOBAL_DATA[[#This Row],[Target scope]]*GLOBAL_DATA[[#This Row],[Implementation progress rate]],"")</f>
        <v>0.01</v>
      </c>
      <c r="AS3136" s="180">
        <f>IF(OR(GLOBAL_DATA[[#This Row],[Status]]=DATA!$J$6,GLOBAL_DATA[[#This Row],[Status]]=DATA!$J$7,GLOBAL_DATA[[#This Row],[Status]]=DATA!$J$8),1,0)</f>
        <v>0</v>
      </c>
      <c r="AT3136" s="181">
        <f>IF(GLOBAL_DATA[[#This Row],[Status]]=Status_No_Project,"",MAX(GLOBAL_DATA[[#This Row],[Initial end]],GLOBAL_DATA[[#This Row],[Re-estimated end]],43831))</f>
        <v>44925</v>
      </c>
      <c r="AU31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6" s="222">
        <f>IF(GLOBAL_DATA[[#This Row],[Target scope]]&lt;&gt;Target_Not_Applicable,COUNTBLANK(GLOBAL_DATA[[#This Row],[Target scope]:[Target justification (if&lt;100%)]]),0)+IF(GLOBAL_DATA[[#This Row],[Status]]&lt;&gt;Status_No_Project,COUNTBLANK(GLOBAL_DATA[[#This Row],[Implementation progress rate]:[CISO assessment]]),0)</f>
        <v>1</v>
      </c>
      <c r="AW3136" s="45">
        <f>SUBTOTAL(103,GLOBAL_DATA[[#This Row],[BU]])</f>
        <v>0</v>
      </c>
    </row>
    <row r="3137" spans="1:49" ht="51" x14ac:dyDescent="0.25">
      <c r="A3137" s="222" t="s">
        <v>40</v>
      </c>
      <c r="B3137" s="223" t="s">
        <v>904</v>
      </c>
      <c r="C3137" s="223" t="s">
        <v>402</v>
      </c>
      <c r="D3137" s="231" t="s">
        <v>672</v>
      </c>
      <c r="E3137" s="232" t="s">
        <v>4</v>
      </c>
      <c r="F3137" s="232"/>
      <c r="G3137" s="233"/>
      <c r="H3137" s="221" t="s">
        <v>570</v>
      </c>
      <c r="I3137" s="231" t="s">
        <v>578</v>
      </c>
      <c r="J3137" s="232"/>
      <c r="K3137" s="234"/>
      <c r="L3137" s="235"/>
      <c r="M3137" s="233"/>
      <c r="N3137" s="236"/>
      <c r="O3137" s="224" t="str">
        <f>IF(GLOBAL_DATA[[#This Row],[Target scope]]="","",INDEX(DATA_TargetStatusChoice[Target_Status_Choice],MATCH(GLOBAL_DATA[[#This Row],[Target scope]],DATA_TargetStatusChoice[Value],1)))</f>
        <v>FULL IMPLEMENTATION</v>
      </c>
      <c r="P3137" s="237">
        <v>1</v>
      </c>
      <c r="Q3137" s="238"/>
      <c r="R3137" s="250" t="s">
        <v>31</v>
      </c>
      <c r="S3137" s="251">
        <v>0</v>
      </c>
      <c r="T3137" s="251" t="s">
        <v>386</v>
      </c>
      <c r="U3137" s="252"/>
      <c r="V3137" s="239" t="s">
        <v>562</v>
      </c>
      <c r="W3137" s="240" t="s">
        <v>922</v>
      </c>
      <c r="X3137" s="241">
        <v>44562</v>
      </c>
      <c r="Y3137" s="241">
        <v>44925</v>
      </c>
      <c r="Z3137" s="241">
        <v>44925</v>
      </c>
      <c r="AA3137" s="242">
        <f>SUM(GLOBAL_DATA[[#This Row],[Initial 2020]],GLOBAL_DATA[[#This Row],[Initial 2021]],GLOBAL_DATA[[#This Row],[Initial 2022]],GLOBAL_DATA[[#This Row],[Initial 2023]])</f>
        <v>10</v>
      </c>
      <c r="AB3137" s="243">
        <f>SUM(GLOBAL_DATA[[#This Row],[Reestimated 2020]],GLOBAL_DATA[[#This Row],[Reestimated 2021]],GLOBAL_DATA[[#This Row],[Reestimated 2022]],GLOBAL_DATA[[#This Row],[Reestimated 2023]])</f>
        <v>0</v>
      </c>
      <c r="AC3137" s="244">
        <f>SUM(GLOBAL_DATA[[#This Row],[Spent 2020]],GLOBAL_DATA[[#This Row],[Spent 2021]],GLOBAL_DATA[[#This Row],[Spent 2022]],GLOBAL_DATA[[#This Row],[Spent 2023]])</f>
        <v>0</v>
      </c>
      <c r="AD3137" s="245" t="s">
        <v>562</v>
      </c>
      <c r="AE3137" s="246" t="s">
        <v>562</v>
      </c>
      <c r="AF3137" s="247" t="s">
        <v>562</v>
      </c>
      <c r="AG3137" s="246" t="s">
        <v>562</v>
      </c>
      <c r="AH3137" s="246" t="s">
        <v>562</v>
      </c>
      <c r="AI3137" s="246" t="s">
        <v>562</v>
      </c>
      <c r="AJ3137" s="245">
        <v>10</v>
      </c>
      <c r="AK3137" s="246" t="s">
        <v>562</v>
      </c>
      <c r="AL3137" s="247" t="s">
        <v>562</v>
      </c>
      <c r="AM3137" s="246" t="s">
        <v>562</v>
      </c>
      <c r="AN3137" s="246" t="s">
        <v>562</v>
      </c>
      <c r="AO3137" s="248" t="s">
        <v>562</v>
      </c>
      <c r="AP3137" s="249" t="s">
        <v>562</v>
      </c>
      <c r="AQ3137" s="249" t="s">
        <v>562</v>
      </c>
      <c r="AR3137" s="162">
        <f>IF(GLOBAL_DATA[[#This Row],[Target scope]]&lt;&gt;Target_Not_Applicable,GLOBAL_DATA[[#This Row],[Target scope]]*GLOBAL_DATA[[#This Row],[Implementation progress rate]],"")</f>
        <v>0</v>
      </c>
      <c r="AS3137" s="180">
        <f>IF(OR(GLOBAL_DATA[[#This Row],[Status]]=DATA!$J$6,GLOBAL_DATA[[#This Row],[Status]]=DATA!$J$7,GLOBAL_DATA[[#This Row],[Status]]=DATA!$J$8),1,0)</f>
        <v>0</v>
      </c>
      <c r="AT3137" s="181">
        <f>IF(GLOBAL_DATA[[#This Row],[Status]]=Status_No_Project,"",MAX(GLOBAL_DATA[[#This Row],[Initial end]],GLOBAL_DATA[[#This Row],[Re-estimated end]],43831))</f>
        <v>44925</v>
      </c>
      <c r="AU31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7" s="222">
        <f>IF(GLOBAL_DATA[[#This Row],[Target scope]]&lt;&gt;Target_Not_Applicable,COUNTBLANK(GLOBAL_DATA[[#This Row],[Target scope]:[Target justification (if&lt;100%)]]),0)+IF(GLOBAL_DATA[[#This Row],[Status]]&lt;&gt;Status_No_Project,COUNTBLANK(GLOBAL_DATA[[#This Row],[Implementation progress rate]:[CISO assessment]]),0)</f>
        <v>1</v>
      </c>
      <c r="AW3137" s="45">
        <f>SUBTOTAL(103,GLOBAL_DATA[[#This Row],[BU]])</f>
        <v>1</v>
      </c>
    </row>
    <row r="3138" spans="1:49" ht="51" x14ac:dyDescent="0.25">
      <c r="A3138" s="222" t="s">
        <v>40</v>
      </c>
      <c r="B3138" s="223" t="s">
        <v>904</v>
      </c>
      <c r="C3138" s="223" t="s">
        <v>402</v>
      </c>
      <c r="D3138" s="231" t="s">
        <v>673</v>
      </c>
      <c r="E3138" s="232" t="s">
        <v>4</v>
      </c>
      <c r="F3138" s="232"/>
      <c r="G3138" s="233"/>
      <c r="H3138" s="221" t="s">
        <v>570</v>
      </c>
      <c r="I3138" s="231" t="s">
        <v>568</v>
      </c>
      <c r="J3138" s="232"/>
      <c r="K3138" s="234"/>
      <c r="L3138" s="235"/>
      <c r="M3138" s="233"/>
      <c r="N3138" s="236"/>
      <c r="O3138" s="224" t="str">
        <f>IF(GLOBAL_DATA[[#This Row],[Target scope]]="","",INDEX(DATA_TargetStatusChoice[Target_Status_Choice],MATCH(GLOBAL_DATA[[#This Row],[Target scope]],DATA_TargetStatusChoice[Value],1)))</f>
        <v>FULL IMPLEMENTATION</v>
      </c>
      <c r="P3138" s="237">
        <v>1</v>
      </c>
      <c r="Q3138" s="238"/>
      <c r="R3138" s="250" t="s">
        <v>32</v>
      </c>
      <c r="S3138" s="251">
        <v>0.2</v>
      </c>
      <c r="T3138" s="251" t="s">
        <v>386</v>
      </c>
      <c r="U3138" s="252"/>
      <c r="V3138" s="239" t="s">
        <v>562</v>
      </c>
      <c r="W3138" s="240" t="s">
        <v>924</v>
      </c>
      <c r="X3138" s="241">
        <v>43556</v>
      </c>
      <c r="Y3138" s="241">
        <v>44560</v>
      </c>
      <c r="Z3138" s="241">
        <v>44560</v>
      </c>
      <c r="AA3138" s="242">
        <f>SUM(GLOBAL_DATA[[#This Row],[Initial 2020]],GLOBAL_DATA[[#This Row],[Initial 2021]],GLOBAL_DATA[[#This Row],[Initial 2022]],GLOBAL_DATA[[#This Row],[Initial 2023]])</f>
        <v>14</v>
      </c>
      <c r="AB3138" s="243">
        <f>SUM(GLOBAL_DATA[[#This Row],[Reestimated 2020]],GLOBAL_DATA[[#This Row],[Reestimated 2021]],GLOBAL_DATA[[#This Row],[Reestimated 2022]],GLOBAL_DATA[[#This Row],[Reestimated 2023]])</f>
        <v>0</v>
      </c>
      <c r="AC3138" s="244">
        <f>SUM(GLOBAL_DATA[[#This Row],[Spent 2020]],GLOBAL_DATA[[#This Row],[Spent 2021]],GLOBAL_DATA[[#This Row],[Spent 2022]],GLOBAL_DATA[[#This Row],[Spent 2023]])</f>
        <v>0</v>
      </c>
      <c r="AD3138" s="245">
        <v>2</v>
      </c>
      <c r="AE3138" s="246" t="s">
        <v>562</v>
      </c>
      <c r="AF3138" s="247" t="s">
        <v>562</v>
      </c>
      <c r="AG3138" s="246">
        <v>12</v>
      </c>
      <c r="AH3138" s="246" t="s">
        <v>562</v>
      </c>
      <c r="AI3138" s="246" t="s">
        <v>562</v>
      </c>
      <c r="AJ3138" s="245" t="s">
        <v>562</v>
      </c>
      <c r="AK3138" s="246" t="s">
        <v>562</v>
      </c>
      <c r="AL3138" s="247" t="s">
        <v>562</v>
      </c>
      <c r="AM3138" s="246" t="s">
        <v>562</v>
      </c>
      <c r="AN3138" s="246" t="s">
        <v>562</v>
      </c>
      <c r="AO3138" s="248" t="s">
        <v>562</v>
      </c>
      <c r="AP3138" s="249" t="s">
        <v>562</v>
      </c>
      <c r="AQ3138" s="249" t="s">
        <v>562</v>
      </c>
      <c r="AR3138" s="162">
        <f>IF(GLOBAL_DATA[[#This Row],[Target scope]]&lt;&gt;Target_Not_Applicable,GLOBAL_DATA[[#This Row],[Target scope]]*GLOBAL_DATA[[#This Row],[Implementation progress rate]],"")</f>
        <v>0.2</v>
      </c>
      <c r="AS3138" s="180">
        <f>IF(OR(GLOBAL_DATA[[#This Row],[Status]]=DATA!$J$6,GLOBAL_DATA[[#This Row],[Status]]=DATA!$J$7,GLOBAL_DATA[[#This Row],[Status]]=DATA!$J$8),1,0)</f>
        <v>0</v>
      </c>
      <c r="AT3138" s="181">
        <f>IF(GLOBAL_DATA[[#This Row],[Status]]=Status_No_Project,"",MAX(GLOBAL_DATA[[#This Row],[Initial end]],GLOBAL_DATA[[#This Row],[Re-estimated end]],43831))</f>
        <v>44560</v>
      </c>
      <c r="AU31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8" s="222">
        <f>IF(GLOBAL_DATA[[#This Row],[Target scope]]&lt;&gt;Target_Not_Applicable,COUNTBLANK(GLOBAL_DATA[[#This Row],[Target scope]:[Target justification (if&lt;100%)]]),0)+IF(GLOBAL_DATA[[#This Row],[Status]]&lt;&gt;Status_No_Project,COUNTBLANK(GLOBAL_DATA[[#This Row],[Implementation progress rate]:[CISO assessment]]),0)</f>
        <v>1</v>
      </c>
      <c r="AW3138" s="45">
        <f>SUBTOTAL(103,GLOBAL_DATA[[#This Row],[BU]])</f>
        <v>1</v>
      </c>
    </row>
    <row r="3139" spans="1:49" ht="51" hidden="1" x14ac:dyDescent="0.25">
      <c r="A3139" s="222" t="s">
        <v>40</v>
      </c>
      <c r="B3139" s="223" t="s">
        <v>904</v>
      </c>
      <c r="C3139" s="223" t="s">
        <v>402</v>
      </c>
      <c r="D3139" s="231" t="s">
        <v>674</v>
      </c>
      <c r="E3139" s="232" t="s">
        <v>4</v>
      </c>
      <c r="F3139" s="232"/>
      <c r="G3139" s="233"/>
      <c r="H3139" s="221"/>
      <c r="I3139" s="231" t="s">
        <v>568</v>
      </c>
      <c r="J3139" s="232"/>
      <c r="K3139" s="234"/>
      <c r="L3139" s="235"/>
      <c r="M3139" s="233"/>
      <c r="N3139" s="236"/>
      <c r="O3139" s="224" t="str">
        <f>IF(GLOBAL_DATA[[#This Row],[Target scope]]="","",INDEX(DATA_TargetStatusChoice[Target_Status_Choice],MATCH(GLOBAL_DATA[[#This Row],[Target scope]],DATA_TargetStatusChoice[Value],1)))</f>
        <v>FULL IMPLEMENTATION</v>
      </c>
      <c r="P3139" s="237">
        <v>1</v>
      </c>
      <c r="Q3139" s="238"/>
      <c r="R3139" s="250" t="s">
        <v>31</v>
      </c>
      <c r="S3139" s="251">
        <v>0</v>
      </c>
      <c r="T3139" s="251" t="s">
        <v>386</v>
      </c>
      <c r="U3139" s="252"/>
      <c r="V3139" s="239" t="s">
        <v>562</v>
      </c>
      <c r="W3139" s="240" t="s">
        <v>921</v>
      </c>
      <c r="X3139" s="241">
        <v>44197</v>
      </c>
      <c r="Y3139" s="241">
        <v>44560</v>
      </c>
      <c r="Z3139" s="241">
        <v>44560</v>
      </c>
      <c r="AA3139" s="242">
        <f>SUM(GLOBAL_DATA[[#This Row],[Initial 2020]],GLOBAL_DATA[[#This Row],[Initial 2021]],GLOBAL_DATA[[#This Row],[Initial 2022]],GLOBAL_DATA[[#This Row],[Initial 2023]])</f>
        <v>15</v>
      </c>
      <c r="AB3139" s="243">
        <f>SUM(GLOBAL_DATA[[#This Row],[Reestimated 2020]],GLOBAL_DATA[[#This Row],[Reestimated 2021]],GLOBAL_DATA[[#This Row],[Reestimated 2022]],GLOBAL_DATA[[#This Row],[Reestimated 2023]])</f>
        <v>0</v>
      </c>
      <c r="AC3139" s="244">
        <f>SUM(GLOBAL_DATA[[#This Row],[Spent 2020]],GLOBAL_DATA[[#This Row],[Spent 2021]],GLOBAL_DATA[[#This Row],[Spent 2022]],GLOBAL_DATA[[#This Row],[Spent 2023]])</f>
        <v>0</v>
      </c>
      <c r="AD3139" s="245" t="s">
        <v>562</v>
      </c>
      <c r="AE3139" s="246" t="s">
        <v>562</v>
      </c>
      <c r="AF3139" s="247" t="s">
        <v>562</v>
      </c>
      <c r="AG3139" s="246" t="s">
        <v>562</v>
      </c>
      <c r="AH3139" s="246" t="s">
        <v>562</v>
      </c>
      <c r="AI3139" s="246" t="s">
        <v>562</v>
      </c>
      <c r="AJ3139" s="245">
        <v>15</v>
      </c>
      <c r="AK3139" s="246" t="s">
        <v>562</v>
      </c>
      <c r="AL3139" s="247" t="s">
        <v>562</v>
      </c>
      <c r="AM3139" s="246" t="s">
        <v>562</v>
      </c>
      <c r="AN3139" s="246" t="s">
        <v>562</v>
      </c>
      <c r="AO3139" s="248" t="s">
        <v>562</v>
      </c>
      <c r="AP3139" s="249" t="s">
        <v>562</v>
      </c>
      <c r="AQ3139" s="249" t="s">
        <v>562</v>
      </c>
      <c r="AR3139" s="162">
        <f>IF(GLOBAL_DATA[[#This Row],[Target scope]]&lt;&gt;Target_Not_Applicable,GLOBAL_DATA[[#This Row],[Target scope]]*GLOBAL_DATA[[#This Row],[Implementation progress rate]],"")</f>
        <v>0</v>
      </c>
      <c r="AS3139" s="180">
        <f>IF(OR(GLOBAL_DATA[[#This Row],[Status]]=DATA!$J$6,GLOBAL_DATA[[#This Row],[Status]]=DATA!$J$7,GLOBAL_DATA[[#This Row],[Status]]=DATA!$J$8),1,0)</f>
        <v>0</v>
      </c>
      <c r="AT3139" s="181">
        <f>IF(GLOBAL_DATA[[#This Row],[Status]]=Status_No_Project,"",MAX(GLOBAL_DATA[[#This Row],[Initial end]],GLOBAL_DATA[[#This Row],[Re-estimated end]],43831))</f>
        <v>44560</v>
      </c>
      <c r="AU31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9" s="222">
        <f>IF(GLOBAL_DATA[[#This Row],[Target scope]]&lt;&gt;Target_Not_Applicable,COUNTBLANK(GLOBAL_DATA[[#This Row],[Target scope]:[Target justification (if&lt;100%)]]),0)+IF(GLOBAL_DATA[[#This Row],[Status]]&lt;&gt;Status_No_Project,COUNTBLANK(GLOBAL_DATA[[#This Row],[Implementation progress rate]:[CISO assessment]]),0)</f>
        <v>1</v>
      </c>
      <c r="AW3139" s="45">
        <f>SUBTOTAL(103,GLOBAL_DATA[[#This Row],[BU]])</f>
        <v>0</v>
      </c>
    </row>
    <row r="3140" spans="1:49" ht="51" x14ac:dyDescent="0.25">
      <c r="A3140" s="222" t="s">
        <v>40</v>
      </c>
      <c r="B3140" s="223" t="s">
        <v>904</v>
      </c>
      <c r="C3140" s="223" t="s">
        <v>402</v>
      </c>
      <c r="D3140" s="231" t="s">
        <v>675</v>
      </c>
      <c r="E3140" s="232" t="s">
        <v>4</v>
      </c>
      <c r="F3140" s="232"/>
      <c r="G3140" s="233"/>
      <c r="H3140" s="221" t="s">
        <v>570</v>
      </c>
      <c r="I3140" s="231" t="s">
        <v>568</v>
      </c>
      <c r="J3140" s="232"/>
      <c r="K3140" s="234"/>
      <c r="L3140" s="235"/>
      <c r="M3140" s="233"/>
      <c r="N3140" s="236"/>
      <c r="O3140" s="224" t="str">
        <f>IF(GLOBAL_DATA[[#This Row],[Target scope]]="","",INDEX(DATA_TargetStatusChoice[Target_Status_Choice],MATCH(GLOBAL_DATA[[#This Row],[Target scope]],DATA_TargetStatusChoice[Value],1)))</f>
        <v>FULL IMPLEMENTATION</v>
      </c>
      <c r="P3140" s="237">
        <v>1</v>
      </c>
      <c r="Q3140" s="238"/>
      <c r="R3140" s="250" t="s">
        <v>31</v>
      </c>
      <c r="S3140" s="251">
        <v>0</v>
      </c>
      <c r="T3140" s="251" t="s">
        <v>386</v>
      </c>
      <c r="U3140" s="252"/>
      <c r="V3140" s="239" t="s">
        <v>562</v>
      </c>
      <c r="W3140" s="240" t="s">
        <v>921</v>
      </c>
      <c r="X3140" s="241">
        <v>44197</v>
      </c>
      <c r="Y3140" s="241">
        <v>44560</v>
      </c>
      <c r="Z3140" s="241">
        <v>44560</v>
      </c>
      <c r="AA3140" s="242">
        <f>SUM(GLOBAL_DATA[[#This Row],[Initial 2020]],GLOBAL_DATA[[#This Row],[Initial 2021]],GLOBAL_DATA[[#This Row],[Initial 2022]],GLOBAL_DATA[[#This Row],[Initial 2023]])</f>
        <v>9</v>
      </c>
      <c r="AB3140" s="243">
        <f>SUM(GLOBAL_DATA[[#This Row],[Reestimated 2020]],GLOBAL_DATA[[#This Row],[Reestimated 2021]],GLOBAL_DATA[[#This Row],[Reestimated 2022]],GLOBAL_DATA[[#This Row],[Reestimated 2023]])</f>
        <v>0</v>
      </c>
      <c r="AC3140" s="244">
        <f>SUM(GLOBAL_DATA[[#This Row],[Spent 2020]],GLOBAL_DATA[[#This Row],[Spent 2021]],GLOBAL_DATA[[#This Row],[Spent 2022]],GLOBAL_DATA[[#This Row],[Spent 2023]])</f>
        <v>0</v>
      </c>
      <c r="AD3140" s="245" t="s">
        <v>562</v>
      </c>
      <c r="AE3140" s="246" t="s">
        <v>562</v>
      </c>
      <c r="AF3140" s="247" t="s">
        <v>562</v>
      </c>
      <c r="AG3140" s="246">
        <v>9</v>
      </c>
      <c r="AH3140" s="246" t="s">
        <v>562</v>
      </c>
      <c r="AI3140" s="246" t="s">
        <v>562</v>
      </c>
      <c r="AJ3140" s="245" t="s">
        <v>562</v>
      </c>
      <c r="AK3140" s="246" t="s">
        <v>562</v>
      </c>
      <c r="AL3140" s="247" t="s">
        <v>562</v>
      </c>
      <c r="AM3140" s="246" t="s">
        <v>562</v>
      </c>
      <c r="AN3140" s="246" t="s">
        <v>562</v>
      </c>
      <c r="AO3140" s="248" t="s">
        <v>562</v>
      </c>
      <c r="AP3140" s="249" t="s">
        <v>562</v>
      </c>
      <c r="AQ3140" s="249" t="s">
        <v>562</v>
      </c>
      <c r="AR3140" s="162">
        <f>IF(GLOBAL_DATA[[#This Row],[Target scope]]&lt;&gt;Target_Not_Applicable,GLOBAL_DATA[[#This Row],[Target scope]]*GLOBAL_DATA[[#This Row],[Implementation progress rate]],"")</f>
        <v>0</v>
      </c>
      <c r="AS3140" s="180">
        <f>IF(OR(GLOBAL_DATA[[#This Row],[Status]]=DATA!$J$6,GLOBAL_DATA[[#This Row],[Status]]=DATA!$J$7,GLOBAL_DATA[[#This Row],[Status]]=DATA!$J$8),1,0)</f>
        <v>0</v>
      </c>
      <c r="AT3140" s="181">
        <f>IF(GLOBAL_DATA[[#This Row],[Status]]=Status_No_Project,"",MAX(GLOBAL_DATA[[#This Row],[Initial end]],GLOBAL_DATA[[#This Row],[Re-estimated end]],43831))</f>
        <v>44560</v>
      </c>
      <c r="AU31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0" s="222">
        <f>IF(GLOBAL_DATA[[#This Row],[Target scope]]&lt;&gt;Target_Not_Applicable,COUNTBLANK(GLOBAL_DATA[[#This Row],[Target scope]:[Target justification (if&lt;100%)]]),0)+IF(GLOBAL_DATA[[#This Row],[Status]]&lt;&gt;Status_No_Project,COUNTBLANK(GLOBAL_DATA[[#This Row],[Implementation progress rate]:[CISO assessment]]),0)</f>
        <v>1</v>
      </c>
      <c r="AW3140" s="45">
        <f>SUBTOTAL(103,GLOBAL_DATA[[#This Row],[BU]])</f>
        <v>1</v>
      </c>
    </row>
    <row r="3141" spans="1:49" ht="51" x14ac:dyDescent="0.25">
      <c r="A3141" s="222" t="s">
        <v>40</v>
      </c>
      <c r="B3141" s="223" t="s">
        <v>904</v>
      </c>
      <c r="C3141" s="223" t="s">
        <v>402</v>
      </c>
      <c r="D3141" s="231" t="s">
        <v>676</v>
      </c>
      <c r="E3141" s="232" t="s">
        <v>4</v>
      </c>
      <c r="F3141" s="232"/>
      <c r="G3141" s="233"/>
      <c r="H3141" s="221" t="s">
        <v>570</v>
      </c>
      <c r="I3141" s="231" t="s">
        <v>568</v>
      </c>
      <c r="J3141" s="232"/>
      <c r="K3141" s="234"/>
      <c r="L3141" s="235"/>
      <c r="M3141" s="233"/>
      <c r="N3141" s="236"/>
      <c r="O3141" s="224" t="str">
        <f>IF(GLOBAL_DATA[[#This Row],[Target scope]]="","",INDEX(DATA_TargetStatusChoice[Target_Status_Choice],MATCH(GLOBAL_DATA[[#This Row],[Target scope]],DATA_TargetStatusChoice[Value],1)))</f>
        <v>FULL IMPLEMENTATION</v>
      </c>
      <c r="P3141" s="237">
        <v>1</v>
      </c>
      <c r="Q3141" s="238"/>
      <c r="R3141" s="250" t="s">
        <v>32</v>
      </c>
      <c r="S3141" s="251">
        <v>0.2</v>
      </c>
      <c r="T3141" s="251" t="s">
        <v>386</v>
      </c>
      <c r="U3141" s="252"/>
      <c r="V3141" s="239" t="s">
        <v>562</v>
      </c>
      <c r="W3141" s="240" t="s">
        <v>924</v>
      </c>
      <c r="X3141" s="241">
        <v>43466</v>
      </c>
      <c r="Y3141" s="241">
        <v>44195</v>
      </c>
      <c r="Z3141" s="241">
        <v>44560</v>
      </c>
      <c r="AA3141" s="242">
        <f>SUM(GLOBAL_DATA[[#This Row],[Initial 2020]],GLOBAL_DATA[[#This Row],[Initial 2021]],GLOBAL_DATA[[#This Row],[Initial 2022]],GLOBAL_DATA[[#This Row],[Initial 2023]])</f>
        <v>0</v>
      </c>
      <c r="AB3141" s="243">
        <f>SUM(GLOBAL_DATA[[#This Row],[Reestimated 2020]],GLOBAL_DATA[[#This Row],[Reestimated 2021]],GLOBAL_DATA[[#This Row],[Reestimated 2022]],GLOBAL_DATA[[#This Row],[Reestimated 2023]])</f>
        <v>0</v>
      </c>
      <c r="AC3141" s="244">
        <f>SUM(GLOBAL_DATA[[#This Row],[Spent 2020]],GLOBAL_DATA[[#This Row],[Spent 2021]],GLOBAL_DATA[[#This Row],[Spent 2022]],GLOBAL_DATA[[#This Row],[Spent 2023]])</f>
        <v>0</v>
      </c>
      <c r="AD3141" s="245" t="s">
        <v>562</v>
      </c>
      <c r="AE3141" s="246" t="s">
        <v>562</v>
      </c>
      <c r="AF3141" s="247" t="s">
        <v>562</v>
      </c>
      <c r="AG3141" s="246">
        <v>0</v>
      </c>
      <c r="AH3141" s="246" t="s">
        <v>562</v>
      </c>
      <c r="AI3141" s="246" t="s">
        <v>562</v>
      </c>
      <c r="AJ3141" s="245" t="s">
        <v>562</v>
      </c>
      <c r="AK3141" s="246" t="s">
        <v>562</v>
      </c>
      <c r="AL3141" s="247" t="s">
        <v>562</v>
      </c>
      <c r="AM3141" s="246" t="s">
        <v>562</v>
      </c>
      <c r="AN3141" s="246" t="s">
        <v>562</v>
      </c>
      <c r="AO3141" s="248" t="s">
        <v>562</v>
      </c>
      <c r="AP3141" s="249" t="s">
        <v>562</v>
      </c>
      <c r="AQ3141" s="249" t="s">
        <v>562</v>
      </c>
      <c r="AR3141" s="162">
        <f>IF(GLOBAL_DATA[[#This Row],[Target scope]]&lt;&gt;Target_Not_Applicable,GLOBAL_DATA[[#This Row],[Target scope]]*GLOBAL_DATA[[#This Row],[Implementation progress rate]],"")</f>
        <v>0.2</v>
      </c>
      <c r="AS3141" s="180">
        <f>IF(OR(GLOBAL_DATA[[#This Row],[Status]]=DATA!$J$6,GLOBAL_DATA[[#This Row],[Status]]=DATA!$J$7,GLOBAL_DATA[[#This Row],[Status]]=DATA!$J$8),1,0)</f>
        <v>0</v>
      </c>
      <c r="AT3141" s="181">
        <f>IF(GLOBAL_DATA[[#This Row],[Status]]=Status_No_Project,"",MAX(GLOBAL_DATA[[#This Row],[Initial end]],GLOBAL_DATA[[#This Row],[Re-estimated end]],43831))</f>
        <v>44560</v>
      </c>
      <c r="AU31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1" s="222">
        <f>IF(GLOBAL_DATA[[#This Row],[Target scope]]&lt;&gt;Target_Not_Applicable,COUNTBLANK(GLOBAL_DATA[[#This Row],[Target scope]:[Target justification (if&lt;100%)]]),0)+IF(GLOBAL_DATA[[#This Row],[Status]]&lt;&gt;Status_No_Project,COUNTBLANK(GLOBAL_DATA[[#This Row],[Implementation progress rate]:[CISO assessment]]),0)</f>
        <v>1</v>
      </c>
      <c r="AW3141" s="45">
        <f>SUBTOTAL(103,GLOBAL_DATA[[#This Row],[BU]])</f>
        <v>1</v>
      </c>
    </row>
    <row r="3142" spans="1:49" ht="51" hidden="1" x14ac:dyDescent="0.25">
      <c r="A3142" s="222" t="s">
        <v>40</v>
      </c>
      <c r="B3142" s="223" t="s">
        <v>904</v>
      </c>
      <c r="C3142" s="223" t="s">
        <v>402</v>
      </c>
      <c r="D3142" s="231" t="s">
        <v>677</v>
      </c>
      <c r="E3142" s="232" t="s">
        <v>4</v>
      </c>
      <c r="F3142" s="232"/>
      <c r="G3142" s="233"/>
      <c r="H3142" s="221"/>
      <c r="I3142" s="231" t="s">
        <v>568</v>
      </c>
      <c r="J3142" s="232"/>
      <c r="K3142" s="234"/>
      <c r="L3142" s="235"/>
      <c r="M3142" s="233"/>
      <c r="N3142" s="236"/>
      <c r="O3142" s="224" t="str">
        <f>IF(GLOBAL_DATA[[#This Row],[Target scope]]="","",INDEX(DATA_TargetStatusChoice[Target_Status_Choice],MATCH(GLOBAL_DATA[[#This Row],[Target scope]],DATA_TargetStatusChoice[Value],1)))</f>
        <v>FULL IMPLEMENTATION</v>
      </c>
      <c r="P3142" s="237">
        <v>1</v>
      </c>
      <c r="Q3142" s="238"/>
      <c r="R3142" s="250" t="s">
        <v>31</v>
      </c>
      <c r="S3142" s="251">
        <v>0</v>
      </c>
      <c r="T3142" s="251" t="s">
        <v>386</v>
      </c>
      <c r="U3142" s="252"/>
      <c r="V3142" s="239" t="s">
        <v>562</v>
      </c>
      <c r="W3142" s="240" t="s">
        <v>921</v>
      </c>
      <c r="X3142" s="241">
        <v>44197</v>
      </c>
      <c r="Y3142" s="241">
        <v>44560</v>
      </c>
      <c r="Z3142" s="241">
        <v>44560</v>
      </c>
      <c r="AA3142" s="242">
        <f>SUM(GLOBAL_DATA[[#This Row],[Initial 2020]],GLOBAL_DATA[[#This Row],[Initial 2021]],GLOBAL_DATA[[#This Row],[Initial 2022]],GLOBAL_DATA[[#This Row],[Initial 2023]])</f>
        <v>0</v>
      </c>
      <c r="AB3142" s="243">
        <f>SUM(GLOBAL_DATA[[#This Row],[Reestimated 2020]],GLOBAL_DATA[[#This Row],[Reestimated 2021]],GLOBAL_DATA[[#This Row],[Reestimated 2022]],GLOBAL_DATA[[#This Row],[Reestimated 2023]])</f>
        <v>0</v>
      </c>
      <c r="AC3142" s="244">
        <f>SUM(GLOBAL_DATA[[#This Row],[Spent 2020]],GLOBAL_DATA[[#This Row],[Spent 2021]],GLOBAL_DATA[[#This Row],[Spent 2022]],GLOBAL_DATA[[#This Row],[Spent 2023]])</f>
        <v>0</v>
      </c>
      <c r="AD3142" s="245" t="s">
        <v>562</v>
      </c>
      <c r="AE3142" s="246" t="s">
        <v>562</v>
      </c>
      <c r="AF3142" s="247" t="s">
        <v>562</v>
      </c>
      <c r="AG3142" s="246">
        <v>0</v>
      </c>
      <c r="AH3142" s="246" t="s">
        <v>562</v>
      </c>
      <c r="AI3142" s="246" t="s">
        <v>562</v>
      </c>
      <c r="AJ3142" s="245" t="s">
        <v>562</v>
      </c>
      <c r="AK3142" s="246" t="s">
        <v>562</v>
      </c>
      <c r="AL3142" s="247" t="s">
        <v>562</v>
      </c>
      <c r="AM3142" s="246" t="s">
        <v>562</v>
      </c>
      <c r="AN3142" s="246" t="s">
        <v>562</v>
      </c>
      <c r="AO3142" s="248" t="s">
        <v>562</v>
      </c>
      <c r="AP3142" s="249" t="s">
        <v>562</v>
      </c>
      <c r="AQ3142" s="249" t="s">
        <v>562</v>
      </c>
      <c r="AR3142" s="162">
        <f>IF(GLOBAL_DATA[[#This Row],[Target scope]]&lt;&gt;Target_Not_Applicable,GLOBAL_DATA[[#This Row],[Target scope]]*GLOBAL_DATA[[#This Row],[Implementation progress rate]],"")</f>
        <v>0</v>
      </c>
      <c r="AS3142" s="180">
        <f>IF(OR(GLOBAL_DATA[[#This Row],[Status]]=DATA!$J$6,GLOBAL_DATA[[#This Row],[Status]]=DATA!$J$7,GLOBAL_DATA[[#This Row],[Status]]=DATA!$J$8),1,0)</f>
        <v>0</v>
      </c>
      <c r="AT3142" s="181">
        <f>IF(GLOBAL_DATA[[#This Row],[Status]]=Status_No_Project,"",MAX(GLOBAL_DATA[[#This Row],[Initial end]],GLOBAL_DATA[[#This Row],[Re-estimated end]],43831))</f>
        <v>44560</v>
      </c>
      <c r="AU31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2" s="222">
        <f>IF(GLOBAL_DATA[[#This Row],[Target scope]]&lt;&gt;Target_Not_Applicable,COUNTBLANK(GLOBAL_DATA[[#This Row],[Target scope]:[Target justification (if&lt;100%)]]),0)+IF(GLOBAL_DATA[[#This Row],[Status]]&lt;&gt;Status_No_Project,COUNTBLANK(GLOBAL_DATA[[#This Row],[Implementation progress rate]:[CISO assessment]]),0)</f>
        <v>1</v>
      </c>
      <c r="AW3142" s="45">
        <f>SUBTOTAL(103,GLOBAL_DATA[[#This Row],[BU]])</f>
        <v>0</v>
      </c>
    </row>
    <row r="3143" spans="1:49" ht="51" x14ac:dyDescent="0.25">
      <c r="A3143" s="222" t="s">
        <v>40</v>
      </c>
      <c r="B3143" s="223" t="s">
        <v>904</v>
      </c>
      <c r="C3143" s="223" t="s">
        <v>402</v>
      </c>
      <c r="D3143" s="231" t="s">
        <v>678</v>
      </c>
      <c r="E3143" s="232" t="s">
        <v>4</v>
      </c>
      <c r="F3143" s="232"/>
      <c r="G3143" s="233"/>
      <c r="H3143" s="221" t="s">
        <v>570</v>
      </c>
      <c r="I3143" s="231" t="s">
        <v>568</v>
      </c>
      <c r="J3143" s="232"/>
      <c r="K3143" s="234"/>
      <c r="L3143" s="235"/>
      <c r="M3143" s="233"/>
      <c r="N3143" s="236"/>
      <c r="O3143" s="224" t="str">
        <f>IF(GLOBAL_DATA[[#This Row],[Target scope]]="","",INDEX(DATA_TargetStatusChoice[Target_Status_Choice],MATCH(GLOBAL_DATA[[#This Row],[Target scope]],DATA_TargetStatusChoice[Value],1)))</f>
        <v>FULL IMPLEMENTATION</v>
      </c>
      <c r="P3143" s="237">
        <v>1</v>
      </c>
      <c r="Q3143" s="238"/>
      <c r="R3143" s="250" t="s">
        <v>31</v>
      </c>
      <c r="S3143" s="251">
        <v>0</v>
      </c>
      <c r="T3143" s="251" t="s">
        <v>386</v>
      </c>
      <c r="U3143" s="252"/>
      <c r="V3143" s="239" t="s">
        <v>562</v>
      </c>
      <c r="W3143" s="240" t="s">
        <v>921</v>
      </c>
      <c r="X3143" s="241">
        <v>44197</v>
      </c>
      <c r="Y3143" s="241">
        <v>44560</v>
      </c>
      <c r="Z3143" s="241">
        <v>44560</v>
      </c>
      <c r="AA3143" s="242">
        <f>SUM(GLOBAL_DATA[[#This Row],[Initial 2020]],GLOBAL_DATA[[#This Row],[Initial 2021]],GLOBAL_DATA[[#This Row],[Initial 2022]],GLOBAL_DATA[[#This Row],[Initial 2023]])</f>
        <v>4</v>
      </c>
      <c r="AB3143" s="243">
        <f>SUM(GLOBAL_DATA[[#This Row],[Reestimated 2020]],GLOBAL_DATA[[#This Row],[Reestimated 2021]],GLOBAL_DATA[[#This Row],[Reestimated 2022]],GLOBAL_DATA[[#This Row],[Reestimated 2023]])</f>
        <v>0</v>
      </c>
      <c r="AC3143" s="244">
        <f>SUM(GLOBAL_DATA[[#This Row],[Spent 2020]],GLOBAL_DATA[[#This Row],[Spent 2021]],GLOBAL_DATA[[#This Row],[Spent 2022]],GLOBAL_DATA[[#This Row],[Spent 2023]])</f>
        <v>0</v>
      </c>
      <c r="AD3143" s="245" t="s">
        <v>562</v>
      </c>
      <c r="AE3143" s="246" t="s">
        <v>562</v>
      </c>
      <c r="AF3143" s="247" t="s">
        <v>562</v>
      </c>
      <c r="AG3143" s="246">
        <v>4</v>
      </c>
      <c r="AH3143" s="246" t="s">
        <v>562</v>
      </c>
      <c r="AI3143" s="246" t="s">
        <v>562</v>
      </c>
      <c r="AJ3143" s="245" t="s">
        <v>562</v>
      </c>
      <c r="AK3143" s="246" t="s">
        <v>562</v>
      </c>
      <c r="AL3143" s="247" t="s">
        <v>562</v>
      </c>
      <c r="AM3143" s="246" t="s">
        <v>562</v>
      </c>
      <c r="AN3143" s="246" t="s">
        <v>562</v>
      </c>
      <c r="AO3143" s="248" t="s">
        <v>562</v>
      </c>
      <c r="AP3143" s="249" t="s">
        <v>562</v>
      </c>
      <c r="AQ3143" s="249" t="s">
        <v>562</v>
      </c>
      <c r="AR3143" s="162">
        <f>IF(GLOBAL_DATA[[#This Row],[Target scope]]&lt;&gt;Target_Not_Applicable,GLOBAL_DATA[[#This Row],[Target scope]]*GLOBAL_DATA[[#This Row],[Implementation progress rate]],"")</f>
        <v>0</v>
      </c>
      <c r="AS3143" s="180">
        <f>IF(OR(GLOBAL_DATA[[#This Row],[Status]]=DATA!$J$6,GLOBAL_DATA[[#This Row],[Status]]=DATA!$J$7,GLOBAL_DATA[[#This Row],[Status]]=DATA!$J$8),1,0)</f>
        <v>0</v>
      </c>
      <c r="AT3143" s="181">
        <f>IF(GLOBAL_DATA[[#This Row],[Status]]=Status_No_Project,"",MAX(GLOBAL_DATA[[#This Row],[Initial end]],GLOBAL_DATA[[#This Row],[Re-estimated end]],43831))</f>
        <v>44560</v>
      </c>
      <c r="AU31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3" s="222">
        <f>IF(GLOBAL_DATA[[#This Row],[Target scope]]&lt;&gt;Target_Not_Applicable,COUNTBLANK(GLOBAL_DATA[[#This Row],[Target scope]:[Target justification (if&lt;100%)]]),0)+IF(GLOBAL_DATA[[#This Row],[Status]]&lt;&gt;Status_No_Project,COUNTBLANK(GLOBAL_DATA[[#This Row],[Implementation progress rate]:[CISO assessment]]),0)</f>
        <v>1</v>
      </c>
      <c r="AW3143" s="45">
        <f>SUBTOTAL(103,GLOBAL_DATA[[#This Row],[BU]])</f>
        <v>1</v>
      </c>
    </row>
    <row r="3144" spans="1:49" ht="51" x14ac:dyDescent="0.25">
      <c r="A3144" s="222" t="s">
        <v>40</v>
      </c>
      <c r="B3144" s="223" t="s">
        <v>904</v>
      </c>
      <c r="C3144" s="223" t="s">
        <v>402</v>
      </c>
      <c r="D3144" s="231" t="s">
        <v>679</v>
      </c>
      <c r="E3144" s="232" t="s">
        <v>4</v>
      </c>
      <c r="F3144" s="232"/>
      <c r="G3144" s="233"/>
      <c r="H3144" s="221" t="s">
        <v>578</v>
      </c>
      <c r="I3144" s="231" t="s">
        <v>578</v>
      </c>
      <c r="J3144" s="232"/>
      <c r="K3144" s="234"/>
      <c r="L3144" s="235"/>
      <c r="M3144" s="233"/>
      <c r="N3144" s="236"/>
      <c r="O3144" s="224" t="str">
        <f>IF(GLOBAL_DATA[[#This Row],[Target scope]]="","",INDEX(DATA_TargetStatusChoice[Target_Status_Choice],MATCH(GLOBAL_DATA[[#This Row],[Target scope]],DATA_TargetStatusChoice[Value],1)))</f>
        <v/>
      </c>
      <c r="P3144" s="237" t="s">
        <v>562</v>
      </c>
      <c r="Q3144" s="238"/>
      <c r="R3144" s="250" t="s">
        <v>562</v>
      </c>
      <c r="S3144" s="251"/>
      <c r="T3144" s="251" t="s">
        <v>562</v>
      </c>
      <c r="U3144" s="252"/>
      <c r="V3144" s="239" t="s">
        <v>562</v>
      </c>
      <c r="W3144" s="240" t="s">
        <v>562</v>
      </c>
      <c r="X3144" s="241" t="s">
        <v>562</v>
      </c>
      <c r="Y3144" s="241" t="s">
        <v>562</v>
      </c>
      <c r="Z3144" s="241" t="s">
        <v>562</v>
      </c>
      <c r="AA3144" s="242">
        <f>SUM(GLOBAL_DATA[[#This Row],[Initial 2020]],GLOBAL_DATA[[#This Row],[Initial 2021]],GLOBAL_DATA[[#This Row],[Initial 2022]],GLOBAL_DATA[[#This Row],[Initial 2023]])</f>
        <v>0</v>
      </c>
      <c r="AB3144" s="243">
        <f>SUM(GLOBAL_DATA[[#This Row],[Reestimated 2020]],GLOBAL_DATA[[#This Row],[Reestimated 2021]],GLOBAL_DATA[[#This Row],[Reestimated 2022]],GLOBAL_DATA[[#This Row],[Reestimated 2023]])</f>
        <v>0</v>
      </c>
      <c r="AC3144" s="244">
        <f>SUM(GLOBAL_DATA[[#This Row],[Spent 2020]],GLOBAL_DATA[[#This Row],[Spent 2021]],GLOBAL_DATA[[#This Row],[Spent 2022]],GLOBAL_DATA[[#This Row],[Spent 2023]])</f>
        <v>0</v>
      </c>
      <c r="AD3144" s="245" t="s">
        <v>562</v>
      </c>
      <c r="AE3144" s="246" t="s">
        <v>562</v>
      </c>
      <c r="AF3144" s="247" t="s">
        <v>562</v>
      </c>
      <c r="AG3144" s="246" t="s">
        <v>562</v>
      </c>
      <c r="AH3144" s="246" t="s">
        <v>562</v>
      </c>
      <c r="AI3144" s="246" t="s">
        <v>562</v>
      </c>
      <c r="AJ3144" s="245" t="s">
        <v>562</v>
      </c>
      <c r="AK3144" s="246" t="s">
        <v>562</v>
      </c>
      <c r="AL3144" s="247" t="s">
        <v>562</v>
      </c>
      <c r="AM3144" s="246" t="s">
        <v>562</v>
      </c>
      <c r="AN3144" s="246" t="s">
        <v>562</v>
      </c>
      <c r="AO3144" s="248" t="s">
        <v>562</v>
      </c>
      <c r="AP3144" s="249" t="s">
        <v>562</v>
      </c>
      <c r="AQ3144" s="249" t="s">
        <v>562</v>
      </c>
      <c r="AR3144" s="162"/>
      <c r="AS3144" s="180">
        <f>IF(OR(GLOBAL_DATA[[#This Row],[Status]]=DATA!$J$6,GLOBAL_DATA[[#This Row],[Status]]=DATA!$J$7,GLOBAL_DATA[[#This Row],[Status]]=DATA!$J$8),1,0)</f>
        <v>0</v>
      </c>
      <c r="AT3144" s="181">
        <f>IF(GLOBAL_DATA[[#This Row],[Status]]=Status_No_Project,"",MAX(GLOBAL_DATA[[#This Row],[Initial end]],GLOBAL_DATA[[#This Row],[Re-estimated end]],43831))</f>
        <v>43831</v>
      </c>
      <c r="AU31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4" s="222">
        <f>IF(GLOBAL_DATA[[#This Row],[Target scope]]&lt;&gt;Target_Not_Applicable,COUNTBLANK(GLOBAL_DATA[[#This Row],[Target scope]:[Target justification (if&lt;100%)]]),0)+IF(GLOBAL_DATA[[#This Row],[Status]]&lt;&gt;Status_No_Project,COUNTBLANK(GLOBAL_DATA[[#This Row],[Implementation progress rate]:[CISO assessment]]),0)</f>
        <v>4</v>
      </c>
      <c r="AW3144" s="45">
        <f>SUBTOTAL(103,GLOBAL_DATA[[#This Row],[BU]])</f>
        <v>1</v>
      </c>
    </row>
    <row r="3145" spans="1:49" ht="51" x14ac:dyDescent="0.25">
      <c r="A3145" s="222" t="s">
        <v>40</v>
      </c>
      <c r="B3145" s="223" t="s">
        <v>904</v>
      </c>
      <c r="C3145" s="223" t="s">
        <v>402</v>
      </c>
      <c r="D3145" s="231" t="s">
        <v>680</v>
      </c>
      <c r="E3145" s="232" t="s">
        <v>4</v>
      </c>
      <c r="F3145" s="232"/>
      <c r="G3145" s="233"/>
      <c r="H3145" s="221" t="s">
        <v>570</v>
      </c>
      <c r="I3145" s="231" t="s">
        <v>571</v>
      </c>
      <c r="J3145" s="232"/>
      <c r="K3145" s="234"/>
      <c r="L3145" s="235"/>
      <c r="M3145" s="233"/>
      <c r="N3145" s="236"/>
      <c r="O3145" s="224" t="str">
        <f>IF(GLOBAL_DATA[[#This Row],[Target scope]]="","",INDEX(DATA_TargetStatusChoice[Target_Status_Choice],MATCH(GLOBAL_DATA[[#This Row],[Target scope]],DATA_TargetStatusChoice[Value],1)))</f>
        <v>FULL IMPLEMENTATION</v>
      </c>
      <c r="P3145" s="237">
        <v>1</v>
      </c>
      <c r="Q3145" s="238"/>
      <c r="R3145" s="250" t="s">
        <v>31</v>
      </c>
      <c r="S3145" s="251">
        <v>0</v>
      </c>
      <c r="T3145" s="251" t="s">
        <v>386</v>
      </c>
      <c r="U3145" s="252"/>
      <c r="V3145" s="239" t="s">
        <v>562</v>
      </c>
      <c r="W3145" s="240" t="s">
        <v>922</v>
      </c>
      <c r="X3145" s="241">
        <v>44562</v>
      </c>
      <c r="Y3145" s="241">
        <v>44925</v>
      </c>
      <c r="Z3145" s="241">
        <v>44925</v>
      </c>
      <c r="AA3145" s="242">
        <f>SUM(GLOBAL_DATA[[#This Row],[Initial 2020]],GLOBAL_DATA[[#This Row],[Initial 2021]],GLOBAL_DATA[[#This Row],[Initial 2022]],GLOBAL_DATA[[#This Row],[Initial 2023]])</f>
        <v>42</v>
      </c>
      <c r="AB3145" s="243">
        <f>SUM(GLOBAL_DATA[[#This Row],[Reestimated 2020]],GLOBAL_DATA[[#This Row],[Reestimated 2021]],GLOBAL_DATA[[#This Row],[Reestimated 2022]],GLOBAL_DATA[[#This Row],[Reestimated 2023]])</f>
        <v>0</v>
      </c>
      <c r="AC3145" s="244">
        <f>SUM(GLOBAL_DATA[[#This Row],[Spent 2020]],GLOBAL_DATA[[#This Row],[Spent 2021]],GLOBAL_DATA[[#This Row],[Spent 2022]],GLOBAL_DATA[[#This Row],[Spent 2023]])</f>
        <v>0</v>
      </c>
      <c r="AD3145" s="245" t="s">
        <v>562</v>
      </c>
      <c r="AE3145" s="246" t="s">
        <v>562</v>
      </c>
      <c r="AF3145" s="247" t="s">
        <v>562</v>
      </c>
      <c r="AG3145" s="246" t="s">
        <v>562</v>
      </c>
      <c r="AH3145" s="246" t="s">
        <v>562</v>
      </c>
      <c r="AI3145" s="246" t="s">
        <v>562</v>
      </c>
      <c r="AJ3145" s="245">
        <v>42</v>
      </c>
      <c r="AK3145" s="246" t="s">
        <v>562</v>
      </c>
      <c r="AL3145" s="247" t="s">
        <v>562</v>
      </c>
      <c r="AM3145" s="246" t="s">
        <v>562</v>
      </c>
      <c r="AN3145" s="246" t="s">
        <v>562</v>
      </c>
      <c r="AO3145" s="248" t="s">
        <v>562</v>
      </c>
      <c r="AP3145" s="249" t="s">
        <v>562</v>
      </c>
      <c r="AQ3145" s="249" t="s">
        <v>562</v>
      </c>
      <c r="AR3145" s="162">
        <f>IF(GLOBAL_DATA[[#This Row],[Target scope]]&lt;&gt;Target_Not_Applicable,GLOBAL_DATA[[#This Row],[Target scope]]*GLOBAL_DATA[[#This Row],[Implementation progress rate]],"")</f>
        <v>0</v>
      </c>
      <c r="AS3145" s="180">
        <f>IF(OR(GLOBAL_DATA[[#This Row],[Status]]=DATA!$J$6,GLOBAL_DATA[[#This Row],[Status]]=DATA!$J$7,GLOBAL_DATA[[#This Row],[Status]]=DATA!$J$8),1,0)</f>
        <v>0</v>
      </c>
      <c r="AT3145" s="181">
        <f>IF(GLOBAL_DATA[[#This Row],[Status]]=Status_No_Project,"",MAX(GLOBAL_DATA[[#This Row],[Initial end]],GLOBAL_DATA[[#This Row],[Re-estimated end]],43831))</f>
        <v>44925</v>
      </c>
      <c r="AU31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5" s="222">
        <f>IF(GLOBAL_DATA[[#This Row],[Target scope]]&lt;&gt;Target_Not_Applicable,COUNTBLANK(GLOBAL_DATA[[#This Row],[Target scope]:[Target justification (if&lt;100%)]]),0)+IF(GLOBAL_DATA[[#This Row],[Status]]&lt;&gt;Status_No_Project,COUNTBLANK(GLOBAL_DATA[[#This Row],[Implementation progress rate]:[CISO assessment]]),0)</f>
        <v>1</v>
      </c>
      <c r="AW3145" s="45">
        <f>SUBTOTAL(103,GLOBAL_DATA[[#This Row],[BU]])</f>
        <v>1</v>
      </c>
    </row>
    <row r="3146" spans="1:49" ht="51" x14ac:dyDescent="0.25">
      <c r="A3146" s="222" t="s">
        <v>40</v>
      </c>
      <c r="B3146" s="223" t="s">
        <v>904</v>
      </c>
      <c r="C3146" s="223" t="s">
        <v>402</v>
      </c>
      <c r="D3146" s="231" t="s">
        <v>681</v>
      </c>
      <c r="E3146" s="232" t="s">
        <v>4</v>
      </c>
      <c r="F3146" s="232"/>
      <c r="G3146" s="233"/>
      <c r="H3146" s="221" t="s">
        <v>570</v>
      </c>
      <c r="I3146" s="231" t="s">
        <v>568</v>
      </c>
      <c r="J3146" s="232"/>
      <c r="K3146" s="234"/>
      <c r="L3146" s="235"/>
      <c r="M3146" s="233"/>
      <c r="N3146" s="236"/>
      <c r="O3146" s="224" t="str">
        <f>IF(GLOBAL_DATA[[#This Row],[Target scope]]="","",INDEX(DATA_TargetStatusChoice[Target_Status_Choice],MATCH(GLOBAL_DATA[[#This Row],[Target scope]],DATA_TargetStatusChoice[Value],1)))</f>
        <v>FULL IMPLEMENTATION</v>
      </c>
      <c r="P3146" s="237">
        <v>1</v>
      </c>
      <c r="Q3146" s="238"/>
      <c r="R3146" s="250" t="s">
        <v>31</v>
      </c>
      <c r="S3146" s="251">
        <v>0</v>
      </c>
      <c r="T3146" s="251" t="s">
        <v>386</v>
      </c>
      <c r="U3146" s="252"/>
      <c r="V3146" s="239" t="s">
        <v>562</v>
      </c>
      <c r="W3146" s="240" t="s">
        <v>924</v>
      </c>
      <c r="X3146" s="241">
        <v>44197</v>
      </c>
      <c r="Y3146" s="241">
        <v>44560</v>
      </c>
      <c r="Z3146" s="241">
        <v>44560</v>
      </c>
      <c r="AA3146" s="242">
        <f>SUM(GLOBAL_DATA[[#This Row],[Initial 2020]],GLOBAL_DATA[[#This Row],[Initial 2021]],GLOBAL_DATA[[#This Row],[Initial 2022]],GLOBAL_DATA[[#This Row],[Initial 2023]])</f>
        <v>26</v>
      </c>
      <c r="AB3146" s="243">
        <f>SUM(GLOBAL_DATA[[#This Row],[Reestimated 2020]],GLOBAL_DATA[[#This Row],[Reestimated 2021]],GLOBAL_DATA[[#This Row],[Reestimated 2022]],GLOBAL_DATA[[#This Row],[Reestimated 2023]])</f>
        <v>0</v>
      </c>
      <c r="AC3146" s="244">
        <f>SUM(GLOBAL_DATA[[#This Row],[Spent 2020]],GLOBAL_DATA[[#This Row],[Spent 2021]],GLOBAL_DATA[[#This Row],[Spent 2022]],GLOBAL_DATA[[#This Row],[Spent 2023]])</f>
        <v>0</v>
      </c>
      <c r="AD3146" s="245" t="s">
        <v>562</v>
      </c>
      <c r="AE3146" s="246" t="s">
        <v>562</v>
      </c>
      <c r="AF3146" s="247" t="s">
        <v>562</v>
      </c>
      <c r="AG3146" s="246">
        <v>26</v>
      </c>
      <c r="AH3146" s="246" t="s">
        <v>562</v>
      </c>
      <c r="AI3146" s="246" t="s">
        <v>562</v>
      </c>
      <c r="AJ3146" s="245" t="s">
        <v>562</v>
      </c>
      <c r="AK3146" s="246" t="s">
        <v>562</v>
      </c>
      <c r="AL3146" s="247" t="s">
        <v>562</v>
      </c>
      <c r="AM3146" s="246" t="s">
        <v>562</v>
      </c>
      <c r="AN3146" s="246" t="s">
        <v>562</v>
      </c>
      <c r="AO3146" s="248" t="s">
        <v>562</v>
      </c>
      <c r="AP3146" s="249" t="s">
        <v>562</v>
      </c>
      <c r="AQ3146" s="249" t="s">
        <v>562</v>
      </c>
      <c r="AR3146" s="162">
        <f>IF(GLOBAL_DATA[[#This Row],[Target scope]]&lt;&gt;Target_Not_Applicable,GLOBAL_DATA[[#This Row],[Target scope]]*GLOBAL_DATA[[#This Row],[Implementation progress rate]],"")</f>
        <v>0</v>
      </c>
      <c r="AS3146" s="180">
        <f>IF(OR(GLOBAL_DATA[[#This Row],[Status]]=DATA!$J$6,GLOBAL_DATA[[#This Row],[Status]]=DATA!$J$7,GLOBAL_DATA[[#This Row],[Status]]=DATA!$J$8),1,0)</f>
        <v>0</v>
      </c>
      <c r="AT3146" s="181">
        <f>IF(GLOBAL_DATA[[#This Row],[Status]]=Status_No_Project,"",MAX(GLOBAL_DATA[[#This Row],[Initial end]],GLOBAL_DATA[[#This Row],[Re-estimated end]],43831))</f>
        <v>44560</v>
      </c>
      <c r="AU31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6" s="222">
        <f>IF(GLOBAL_DATA[[#This Row],[Target scope]]&lt;&gt;Target_Not_Applicable,COUNTBLANK(GLOBAL_DATA[[#This Row],[Target scope]:[Target justification (if&lt;100%)]]),0)+IF(GLOBAL_DATA[[#This Row],[Status]]&lt;&gt;Status_No_Project,COUNTBLANK(GLOBAL_DATA[[#This Row],[Implementation progress rate]:[CISO assessment]]),0)</f>
        <v>1</v>
      </c>
      <c r="AW3146" s="45">
        <f>SUBTOTAL(103,GLOBAL_DATA[[#This Row],[BU]])</f>
        <v>1</v>
      </c>
    </row>
    <row r="3147" spans="1:49" ht="51" hidden="1" x14ac:dyDescent="0.25">
      <c r="A3147" s="222" t="s">
        <v>40</v>
      </c>
      <c r="B3147" s="223" t="s">
        <v>904</v>
      </c>
      <c r="C3147" s="223" t="s">
        <v>402</v>
      </c>
      <c r="D3147" s="231" t="s">
        <v>682</v>
      </c>
      <c r="E3147" s="232" t="s">
        <v>5</v>
      </c>
      <c r="F3147" s="232"/>
      <c r="G3147" s="233"/>
      <c r="H3147" s="221"/>
      <c r="I3147" s="231" t="s">
        <v>568</v>
      </c>
      <c r="J3147" s="232"/>
      <c r="K3147" s="234"/>
      <c r="L3147" s="235"/>
      <c r="M3147" s="233"/>
      <c r="N3147" s="236"/>
      <c r="O3147" s="224" t="str">
        <f>IF(GLOBAL_DATA[[#This Row],[Target scope]]="","",INDEX(DATA_TargetStatusChoice[Target_Status_Choice],MATCH(GLOBAL_DATA[[#This Row],[Target scope]],DATA_TargetStatusChoice[Value],1)))</f>
        <v>FULL IMPLEMENTATION</v>
      </c>
      <c r="P3147" s="237">
        <v>1</v>
      </c>
      <c r="Q3147" s="238"/>
      <c r="R3147" s="250" t="s">
        <v>32</v>
      </c>
      <c r="S3147" s="251">
        <v>0.4</v>
      </c>
      <c r="T3147" s="251" t="s">
        <v>386</v>
      </c>
      <c r="U3147" s="252"/>
      <c r="V3147" s="239" t="s">
        <v>562</v>
      </c>
      <c r="W3147" s="240" t="s">
        <v>390</v>
      </c>
      <c r="X3147" s="241">
        <v>43466</v>
      </c>
      <c r="Y3147" s="241">
        <v>44195</v>
      </c>
      <c r="Z3147" s="241">
        <v>44560</v>
      </c>
      <c r="AA3147" s="242">
        <f>SUM(GLOBAL_DATA[[#This Row],[Initial 2020]],GLOBAL_DATA[[#This Row],[Initial 2021]],GLOBAL_DATA[[#This Row],[Initial 2022]],GLOBAL_DATA[[#This Row],[Initial 2023]])</f>
        <v>1</v>
      </c>
      <c r="AB3147" s="243">
        <f>SUM(GLOBAL_DATA[[#This Row],[Reestimated 2020]],GLOBAL_DATA[[#This Row],[Reestimated 2021]],GLOBAL_DATA[[#This Row],[Reestimated 2022]],GLOBAL_DATA[[#This Row],[Reestimated 2023]])</f>
        <v>0</v>
      </c>
      <c r="AC3147" s="244">
        <f>SUM(GLOBAL_DATA[[#This Row],[Spent 2020]],GLOBAL_DATA[[#This Row],[Spent 2021]],GLOBAL_DATA[[#This Row],[Spent 2022]],GLOBAL_DATA[[#This Row],[Spent 2023]])</f>
        <v>0</v>
      </c>
      <c r="AD3147" s="245" t="s">
        <v>562</v>
      </c>
      <c r="AE3147" s="246" t="s">
        <v>562</v>
      </c>
      <c r="AF3147" s="247" t="s">
        <v>562</v>
      </c>
      <c r="AG3147" s="246">
        <v>1</v>
      </c>
      <c r="AH3147" s="246" t="s">
        <v>562</v>
      </c>
      <c r="AI3147" s="246" t="s">
        <v>562</v>
      </c>
      <c r="AJ3147" s="245" t="s">
        <v>562</v>
      </c>
      <c r="AK3147" s="246" t="s">
        <v>562</v>
      </c>
      <c r="AL3147" s="247" t="s">
        <v>562</v>
      </c>
      <c r="AM3147" s="246" t="s">
        <v>562</v>
      </c>
      <c r="AN3147" s="246" t="s">
        <v>562</v>
      </c>
      <c r="AO3147" s="248" t="s">
        <v>562</v>
      </c>
      <c r="AP3147" s="249" t="s">
        <v>562</v>
      </c>
      <c r="AQ3147" s="249" t="s">
        <v>562</v>
      </c>
      <c r="AR3147" s="162">
        <f>IF(GLOBAL_DATA[[#This Row],[Target scope]]&lt;&gt;Target_Not_Applicable,GLOBAL_DATA[[#This Row],[Target scope]]*GLOBAL_DATA[[#This Row],[Implementation progress rate]],"")</f>
        <v>0.4</v>
      </c>
      <c r="AS3147" s="180">
        <f>IF(OR(GLOBAL_DATA[[#This Row],[Status]]=DATA!$J$6,GLOBAL_DATA[[#This Row],[Status]]=DATA!$J$7,GLOBAL_DATA[[#This Row],[Status]]=DATA!$J$8),1,0)</f>
        <v>0</v>
      </c>
      <c r="AT3147" s="181">
        <f>IF(GLOBAL_DATA[[#This Row],[Status]]=Status_No_Project,"",MAX(GLOBAL_DATA[[#This Row],[Initial end]],GLOBAL_DATA[[#This Row],[Re-estimated end]],43831))</f>
        <v>44560</v>
      </c>
      <c r="AU31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7" s="222">
        <f>IF(GLOBAL_DATA[[#This Row],[Target scope]]&lt;&gt;Target_Not_Applicable,COUNTBLANK(GLOBAL_DATA[[#This Row],[Target scope]:[Target justification (if&lt;100%)]]),0)+IF(GLOBAL_DATA[[#This Row],[Status]]&lt;&gt;Status_No_Project,COUNTBLANK(GLOBAL_DATA[[#This Row],[Implementation progress rate]:[CISO assessment]]),0)</f>
        <v>1</v>
      </c>
      <c r="AW3147" s="45">
        <f>SUBTOTAL(103,GLOBAL_DATA[[#This Row],[BU]])</f>
        <v>0</v>
      </c>
    </row>
    <row r="3148" spans="1:49" ht="51" hidden="1" x14ac:dyDescent="0.25">
      <c r="A3148" s="222" t="s">
        <v>40</v>
      </c>
      <c r="B3148" s="223" t="s">
        <v>904</v>
      </c>
      <c r="C3148" s="223" t="s">
        <v>402</v>
      </c>
      <c r="D3148" s="231" t="s">
        <v>683</v>
      </c>
      <c r="E3148" s="232" t="s">
        <v>5</v>
      </c>
      <c r="F3148" s="232"/>
      <c r="G3148" s="233"/>
      <c r="H3148" s="221"/>
      <c r="I3148" s="231" t="s">
        <v>578</v>
      </c>
      <c r="J3148" s="232"/>
      <c r="K3148" s="234"/>
      <c r="L3148" s="235"/>
      <c r="M3148" s="233"/>
      <c r="N3148" s="236"/>
      <c r="O3148" s="224" t="str">
        <f>IF(GLOBAL_DATA[[#This Row],[Target scope]]="","",INDEX(DATA_TargetStatusChoice[Target_Status_Choice],MATCH(GLOBAL_DATA[[#This Row],[Target scope]],DATA_TargetStatusChoice[Value],1)))</f>
        <v>FULL IMPLEMENTATION</v>
      </c>
      <c r="P3148" s="237">
        <v>1</v>
      </c>
      <c r="Q3148" s="238"/>
      <c r="R3148" s="250" t="s">
        <v>31</v>
      </c>
      <c r="S3148" s="251">
        <v>0</v>
      </c>
      <c r="T3148" s="251" t="s">
        <v>386</v>
      </c>
      <c r="U3148" s="252"/>
      <c r="V3148" s="239" t="s">
        <v>562</v>
      </c>
      <c r="W3148" s="240" t="s">
        <v>922</v>
      </c>
      <c r="X3148" s="241">
        <v>44562</v>
      </c>
      <c r="Y3148" s="241">
        <v>44925</v>
      </c>
      <c r="Z3148" s="241">
        <v>44925</v>
      </c>
      <c r="AA3148" s="242">
        <f>SUM(GLOBAL_DATA[[#This Row],[Initial 2020]],GLOBAL_DATA[[#This Row],[Initial 2021]],GLOBAL_DATA[[#This Row],[Initial 2022]],GLOBAL_DATA[[#This Row],[Initial 2023]])</f>
        <v>0</v>
      </c>
      <c r="AB3148" s="243">
        <f>SUM(GLOBAL_DATA[[#This Row],[Reestimated 2020]],GLOBAL_DATA[[#This Row],[Reestimated 2021]],GLOBAL_DATA[[#This Row],[Reestimated 2022]],GLOBAL_DATA[[#This Row],[Reestimated 2023]])</f>
        <v>0</v>
      </c>
      <c r="AC3148" s="244">
        <f>SUM(GLOBAL_DATA[[#This Row],[Spent 2020]],GLOBAL_DATA[[#This Row],[Spent 2021]],GLOBAL_DATA[[#This Row],[Spent 2022]],GLOBAL_DATA[[#This Row],[Spent 2023]])</f>
        <v>0</v>
      </c>
      <c r="AD3148" s="245" t="s">
        <v>562</v>
      </c>
      <c r="AE3148" s="246" t="s">
        <v>562</v>
      </c>
      <c r="AF3148" s="247" t="s">
        <v>562</v>
      </c>
      <c r="AG3148" s="246" t="s">
        <v>562</v>
      </c>
      <c r="AH3148" s="246" t="s">
        <v>562</v>
      </c>
      <c r="AI3148" s="246" t="s">
        <v>562</v>
      </c>
      <c r="AJ3148" s="245">
        <v>0</v>
      </c>
      <c r="AK3148" s="246" t="s">
        <v>562</v>
      </c>
      <c r="AL3148" s="247" t="s">
        <v>562</v>
      </c>
      <c r="AM3148" s="246" t="s">
        <v>562</v>
      </c>
      <c r="AN3148" s="246" t="s">
        <v>562</v>
      </c>
      <c r="AO3148" s="248" t="s">
        <v>562</v>
      </c>
      <c r="AP3148" s="249" t="s">
        <v>562</v>
      </c>
      <c r="AQ3148" s="249" t="s">
        <v>562</v>
      </c>
      <c r="AR3148" s="162">
        <f>IF(GLOBAL_DATA[[#This Row],[Target scope]]&lt;&gt;Target_Not_Applicable,GLOBAL_DATA[[#This Row],[Target scope]]*GLOBAL_DATA[[#This Row],[Implementation progress rate]],"")</f>
        <v>0</v>
      </c>
      <c r="AS3148" s="180">
        <f>IF(OR(GLOBAL_DATA[[#This Row],[Status]]=DATA!$J$6,GLOBAL_DATA[[#This Row],[Status]]=DATA!$J$7,GLOBAL_DATA[[#This Row],[Status]]=DATA!$J$8),1,0)</f>
        <v>0</v>
      </c>
      <c r="AT3148" s="181">
        <f>IF(GLOBAL_DATA[[#This Row],[Status]]=Status_No_Project,"",MAX(GLOBAL_DATA[[#This Row],[Initial end]],GLOBAL_DATA[[#This Row],[Re-estimated end]],43831))</f>
        <v>44925</v>
      </c>
      <c r="AU31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8" s="222">
        <f>IF(GLOBAL_DATA[[#This Row],[Target scope]]&lt;&gt;Target_Not_Applicable,COUNTBLANK(GLOBAL_DATA[[#This Row],[Target scope]:[Target justification (if&lt;100%)]]),0)+IF(GLOBAL_DATA[[#This Row],[Status]]&lt;&gt;Status_No_Project,COUNTBLANK(GLOBAL_DATA[[#This Row],[Implementation progress rate]:[CISO assessment]]),0)</f>
        <v>1</v>
      </c>
      <c r="AW3148" s="45">
        <f>SUBTOTAL(103,GLOBAL_DATA[[#This Row],[BU]])</f>
        <v>0</v>
      </c>
    </row>
    <row r="3149" spans="1:49" ht="51" hidden="1" x14ac:dyDescent="0.25">
      <c r="A3149" s="222" t="s">
        <v>40</v>
      </c>
      <c r="B3149" s="223" t="s">
        <v>904</v>
      </c>
      <c r="C3149" s="223" t="s">
        <v>402</v>
      </c>
      <c r="D3149" s="231" t="s">
        <v>684</v>
      </c>
      <c r="E3149" s="232" t="s">
        <v>5</v>
      </c>
      <c r="F3149" s="232"/>
      <c r="G3149" s="233"/>
      <c r="H3149" s="221"/>
      <c r="I3149" s="231" t="s">
        <v>568</v>
      </c>
      <c r="J3149" s="232"/>
      <c r="K3149" s="234"/>
      <c r="L3149" s="235"/>
      <c r="M3149" s="233"/>
      <c r="N3149" s="236"/>
      <c r="O3149" s="224" t="str">
        <f>IF(GLOBAL_DATA[[#This Row],[Target scope]]="","",INDEX(DATA_TargetStatusChoice[Target_Status_Choice],MATCH(GLOBAL_DATA[[#This Row],[Target scope]],DATA_TargetStatusChoice[Value],1)))</f>
        <v>FULL IMPLEMENTATION</v>
      </c>
      <c r="P3149" s="237">
        <v>1</v>
      </c>
      <c r="Q3149" s="238"/>
      <c r="R3149" s="250" t="s">
        <v>32</v>
      </c>
      <c r="S3149" s="251">
        <v>0.6</v>
      </c>
      <c r="T3149" s="251" t="s">
        <v>386</v>
      </c>
      <c r="U3149" s="252"/>
      <c r="V3149" s="239" t="s">
        <v>562</v>
      </c>
      <c r="W3149" s="240" t="s">
        <v>390</v>
      </c>
      <c r="X3149" s="241">
        <v>43466</v>
      </c>
      <c r="Y3149" s="241">
        <v>44195</v>
      </c>
      <c r="Z3149" s="241">
        <v>44560</v>
      </c>
      <c r="AA3149" s="242">
        <f>SUM(GLOBAL_DATA[[#This Row],[Initial 2020]],GLOBAL_DATA[[#This Row],[Initial 2021]],GLOBAL_DATA[[#This Row],[Initial 2022]],GLOBAL_DATA[[#This Row],[Initial 2023]])</f>
        <v>2</v>
      </c>
      <c r="AB3149" s="243">
        <f>SUM(GLOBAL_DATA[[#This Row],[Reestimated 2020]],GLOBAL_DATA[[#This Row],[Reestimated 2021]],GLOBAL_DATA[[#This Row],[Reestimated 2022]],GLOBAL_DATA[[#This Row],[Reestimated 2023]])</f>
        <v>0</v>
      </c>
      <c r="AC3149" s="244">
        <f>SUM(GLOBAL_DATA[[#This Row],[Spent 2020]],GLOBAL_DATA[[#This Row],[Spent 2021]],GLOBAL_DATA[[#This Row],[Spent 2022]],GLOBAL_DATA[[#This Row],[Spent 2023]])</f>
        <v>0</v>
      </c>
      <c r="AD3149" s="245" t="s">
        <v>562</v>
      </c>
      <c r="AE3149" s="246" t="s">
        <v>562</v>
      </c>
      <c r="AF3149" s="247" t="s">
        <v>562</v>
      </c>
      <c r="AG3149" s="246">
        <v>2</v>
      </c>
      <c r="AH3149" s="246" t="s">
        <v>562</v>
      </c>
      <c r="AI3149" s="246" t="s">
        <v>562</v>
      </c>
      <c r="AJ3149" s="245" t="s">
        <v>562</v>
      </c>
      <c r="AK3149" s="246" t="s">
        <v>562</v>
      </c>
      <c r="AL3149" s="247" t="s">
        <v>562</v>
      </c>
      <c r="AM3149" s="246" t="s">
        <v>562</v>
      </c>
      <c r="AN3149" s="246" t="s">
        <v>562</v>
      </c>
      <c r="AO3149" s="248" t="s">
        <v>562</v>
      </c>
      <c r="AP3149" s="249" t="s">
        <v>562</v>
      </c>
      <c r="AQ3149" s="249" t="s">
        <v>562</v>
      </c>
      <c r="AR3149" s="162">
        <f>IF(GLOBAL_DATA[[#This Row],[Target scope]]&lt;&gt;Target_Not_Applicable,GLOBAL_DATA[[#This Row],[Target scope]]*GLOBAL_DATA[[#This Row],[Implementation progress rate]],"")</f>
        <v>0.6</v>
      </c>
      <c r="AS3149" s="180">
        <f>IF(OR(GLOBAL_DATA[[#This Row],[Status]]=DATA!$J$6,GLOBAL_DATA[[#This Row],[Status]]=DATA!$J$7,GLOBAL_DATA[[#This Row],[Status]]=DATA!$J$8),1,0)</f>
        <v>0</v>
      </c>
      <c r="AT3149" s="181">
        <f>IF(GLOBAL_DATA[[#This Row],[Status]]=Status_No_Project,"",MAX(GLOBAL_DATA[[#This Row],[Initial end]],GLOBAL_DATA[[#This Row],[Re-estimated end]],43831))</f>
        <v>44560</v>
      </c>
      <c r="AU31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9" s="222">
        <f>IF(GLOBAL_DATA[[#This Row],[Target scope]]&lt;&gt;Target_Not_Applicable,COUNTBLANK(GLOBAL_DATA[[#This Row],[Target scope]:[Target justification (if&lt;100%)]]),0)+IF(GLOBAL_DATA[[#This Row],[Status]]&lt;&gt;Status_No_Project,COUNTBLANK(GLOBAL_DATA[[#This Row],[Implementation progress rate]:[CISO assessment]]),0)</f>
        <v>1</v>
      </c>
      <c r="AW3149" s="45">
        <f>SUBTOTAL(103,GLOBAL_DATA[[#This Row],[BU]])</f>
        <v>0</v>
      </c>
    </row>
    <row r="3150" spans="1:49" ht="51" hidden="1" x14ac:dyDescent="0.25">
      <c r="A3150" s="222" t="s">
        <v>40</v>
      </c>
      <c r="B3150" s="223" t="s">
        <v>904</v>
      </c>
      <c r="C3150" s="223" t="s">
        <v>402</v>
      </c>
      <c r="D3150" s="231" t="s">
        <v>685</v>
      </c>
      <c r="E3150" s="232" t="s">
        <v>5</v>
      </c>
      <c r="F3150" s="232"/>
      <c r="G3150" s="233"/>
      <c r="H3150" s="221"/>
      <c r="I3150" s="231" t="s">
        <v>568</v>
      </c>
      <c r="J3150" s="232"/>
      <c r="K3150" s="234"/>
      <c r="L3150" s="235"/>
      <c r="M3150" s="233"/>
      <c r="N3150" s="236"/>
      <c r="O3150" s="224" t="str">
        <f>IF(GLOBAL_DATA[[#This Row],[Target scope]]="","",INDEX(DATA_TargetStatusChoice[Target_Status_Choice],MATCH(GLOBAL_DATA[[#This Row],[Target scope]],DATA_TargetStatusChoice[Value],1)))</f>
        <v>FULL IMPLEMENTATION</v>
      </c>
      <c r="P3150" s="237">
        <v>1</v>
      </c>
      <c r="Q3150" s="238"/>
      <c r="R3150" s="250" t="s">
        <v>31</v>
      </c>
      <c r="S3150" s="251">
        <v>0</v>
      </c>
      <c r="T3150" s="251" t="s">
        <v>386</v>
      </c>
      <c r="U3150" s="252"/>
      <c r="V3150" s="239" t="s">
        <v>562</v>
      </c>
      <c r="W3150" s="240" t="s">
        <v>390</v>
      </c>
      <c r="X3150" s="241">
        <v>44197</v>
      </c>
      <c r="Y3150" s="241">
        <v>44560</v>
      </c>
      <c r="Z3150" s="241">
        <v>44560</v>
      </c>
      <c r="AA3150" s="242">
        <f>SUM(GLOBAL_DATA[[#This Row],[Initial 2020]],GLOBAL_DATA[[#This Row],[Initial 2021]],GLOBAL_DATA[[#This Row],[Initial 2022]],GLOBAL_DATA[[#This Row],[Initial 2023]])</f>
        <v>2</v>
      </c>
      <c r="AB3150" s="243">
        <f>SUM(GLOBAL_DATA[[#This Row],[Reestimated 2020]],GLOBAL_DATA[[#This Row],[Reestimated 2021]],GLOBAL_DATA[[#This Row],[Reestimated 2022]],GLOBAL_DATA[[#This Row],[Reestimated 2023]])</f>
        <v>0</v>
      </c>
      <c r="AC3150" s="244">
        <f>SUM(GLOBAL_DATA[[#This Row],[Spent 2020]],GLOBAL_DATA[[#This Row],[Spent 2021]],GLOBAL_DATA[[#This Row],[Spent 2022]],GLOBAL_DATA[[#This Row],[Spent 2023]])</f>
        <v>0</v>
      </c>
      <c r="AD3150" s="245" t="s">
        <v>562</v>
      </c>
      <c r="AE3150" s="246" t="s">
        <v>562</v>
      </c>
      <c r="AF3150" s="247" t="s">
        <v>562</v>
      </c>
      <c r="AG3150" s="246">
        <v>2</v>
      </c>
      <c r="AH3150" s="246" t="s">
        <v>562</v>
      </c>
      <c r="AI3150" s="246" t="s">
        <v>562</v>
      </c>
      <c r="AJ3150" s="245" t="s">
        <v>562</v>
      </c>
      <c r="AK3150" s="246" t="s">
        <v>562</v>
      </c>
      <c r="AL3150" s="247" t="s">
        <v>562</v>
      </c>
      <c r="AM3150" s="246" t="s">
        <v>562</v>
      </c>
      <c r="AN3150" s="246" t="s">
        <v>562</v>
      </c>
      <c r="AO3150" s="248" t="s">
        <v>562</v>
      </c>
      <c r="AP3150" s="249" t="s">
        <v>562</v>
      </c>
      <c r="AQ3150" s="249" t="s">
        <v>562</v>
      </c>
      <c r="AR3150" s="162">
        <f>IF(GLOBAL_DATA[[#This Row],[Target scope]]&lt;&gt;Target_Not_Applicable,GLOBAL_DATA[[#This Row],[Target scope]]*GLOBAL_DATA[[#This Row],[Implementation progress rate]],"")</f>
        <v>0</v>
      </c>
      <c r="AS3150" s="180">
        <f>IF(OR(GLOBAL_DATA[[#This Row],[Status]]=DATA!$J$6,GLOBAL_DATA[[#This Row],[Status]]=DATA!$J$7,GLOBAL_DATA[[#This Row],[Status]]=DATA!$J$8),1,0)</f>
        <v>0</v>
      </c>
      <c r="AT3150" s="181">
        <f>IF(GLOBAL_DATA[[#This Row],[Status]]=Status_No_Project,"",MAX(GLOBAL_DATA[[#This Row],[Initial end]],GLOBAL_DATA[[#This Row],[Re-estimated end]],43831))</f>
        <v>44560</v>
      </c>
      <c r="AU31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0" s="222">
        <f>IF(GLOBAL_DATA[[#This Row],[Target scope]]&lt;&gt;Target_Not_Applicable,COUNTBLANK(GLOBAL_DATA[[#This Row],[Target scope]:[Target justification (if&lt;100%)]]),0)+IF(GLOBAL_DATA[[#This Row],[Status]]&lt;&gt;Status_No_Project,COUNTBLANK(GLOBAL_DATA[[#This Row],[Implementation progress rate]:[CISO assessment]]),0)</f>
        <v>1</v>
      </c>
      <c r="AW3150" s="45">
        <f>SUBTOTAL(103,GLOBAL_DATA[[#This Row],[BU]])</f>
        <v>0</v>
      </c>
    </row>
    <row r="3151" spans="1:49" ht="51" hidden="1" x14ac:dyDescent="0.25">
      <c r="A3151" s="222" t="s">
        <v>40</v>
      </c>
      <c r="B3151" s="223" t="s">
        <v>904</v>
      </c>
      <c r="C3151" s="223" t="s">
        <v>402</v>
      </c>
      <c r="D3151" s="231" t="s">
        <v>686</v>
      </c>
      <c r="E3151" s="232" t="s">
        <v>5</v>
      </c>
      <c r="F3151" s="232"/>
      <c r="G3151" s="233"/>
      <c r="H3151" s="221"/>
      <c r="I3151" s="231" t="s">
        <v>568</v>
      </c>
      <c r="J3151" s="232"/>
      <c r="K3151" s="234"/>
      <c r="L3151" s="235"/>
      <c r="M3151" s="233"/>
      <c r="N3151" s="236"/>
      <c r="O3151" s="224" t="str">
        <f>IF(GLOBAL_DATA[[#This Row],[Target scope]]="","",INDEX(DATA_TargetStatusChoice[Target_Status_Choice],MATCH(GLOBAL_DATA[[#This Row],[Target scope]],DATA_TargetStatusChoice[Value],1)))</f>
        <v>FULL IMPLEMENTATION</v>
      </c>
      <c r="P3151" s="237">
        <v>1</v>
      </c>
      <c r="Q3151" s="238"/>
      <c r="R3151" s="250" t="s">
        <v>31</v>
      </c>
      <c r="S3151" s="251">
        <v>0</v>
      </c>
      <c r="T3151" s="251" t="s">
        <v>386</v>
      </c>
      <c r="U3151" s="252"/>
      <c r="V3151" s="239" t="s">
        <v>562</v>
      </c>
      <c r="W3151" s="240" t="s">
        <v>390</v>
      </c>
      <c r="X3151" s="241">
        <v>44197</v>
      </c>
      <c r="Y3151" s="241">
        <v>44560</v>
      </c>
      <c r="Z3151" s="241">
        <v>44560</v>
      </c>
      <c r="AA3151" s="242">
        <f>SUM(GLOBAL_DATA[[#This Row],[Initial 2020]],GLOBAL_DATA[[#This Row],[Initial 2021]],GLOBAL_DATA[[#This Row],[Initial 2022]],GLOBAL_DATA[[#This Row],[Initial 2023]])</f>
        <v>1</v>
      </c>
      <c r="AB3151" s="243">
        <f>SUM(GLOBAL_DATA[[#This Row],[Reestimated 2020]],GLOBAL_DATA[[#This Row],[Reestimated 2021]],GLOBAL_DATA[[#This Row],[Reestimated 2022]],GLOBAL_DATA[[#This Row],[Reestimated 2023]])</f>
        <v>0</v>
      </c>
      <c r="AC3151" s="244">
        <f>SUM(GLOBAL_DATA[[#This Row],[Spent 2020]],GLOBAL_DATA[[#This Row],[Spent 2021]],GLOBAL_DATA[[#This Row],[Spent 2022]],GLOBAL_DATA[[#This Row],[Spent 2023]])</f>
        <v>0</v>
      </c>
      <c r="AD3151" s="245" t="s">
        <v>562</v>
      </c>
      <c r="AE3151" s="246" t="s">
        <v>562</v>
      </c>
      <c r="AF3151" s="247" t="s">
        <v>562</v>
      </c>
      <c r="AG3151" s="246">
        <v>1</v>
      </c>
      <c r="AH3151" s="246" t="s">
        <v>562</v>
      </c>
      <c r="AI3151" s="246" t="s">
        <v>562</v>
      </c>
      <c r="AJ3151" s="245" t="s">
        <v>562</v>
      </c>
      <c r="AK3151" s="246" t="s">
        <v>562</v>
      </c>
      <c r="AL3151" s="247" t="s">
        <v>562</v>
      </c>
      <c r="AM3151" s="246" t="s">
        <v>562</v>
      </c>
      <c r="AN3151" s="246" t="s">
        <v>562</v>
      </c>
      <c r="AO3151" s="248" t="s">
        <v>562</v>
      </c>
      <c r="AP3151" s="249" t="s">
        <v>562</v>
      </c>
      <c r="AQ3151" s="249" t="s">
        <v>562</v>
      </c>
      <c r="AR3151" s="162">
        <f>IF(GLOBAL_DATA[[#This Row],[Target scope]]&lt;&gt;Target_Not_Applicable,GLOBAL_DATA[[#This Row],[Target scope]]*GLOBAL_DATA[[#This Row],[Implementation progress rate]],"")</f>
        <v>0</v>
      </c>
      <c r="AS3151" s="180">
        <f>IF(OR(GLOBAL_DATA[[#This Row],[Status]]=DATA!$J$6,GLOBAL_DATA[[#This Row],[Status]]=DATA!$J$7,GLOBAL_DATA[[#This Row],[Status]]=DATA!$J$8),1,0)</f>
        <v>0</v>
      </c>
      <c r="AT3151" s="181">
        <f>IF(GLOBAL_DATA[[#This Row],[Status]]=Status_No_Project,"",MAX(GLOBAL_DATA[[#This Row],[Initial end]],GLOBAL_DATA[[#This Row],[Re-estimated end]],43831))</f>
        <v>44560</v>
      </c>
      <c r="AU31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1" s="222">
        <f>IF(GLOBAL_DATA[[#This Row],[Target scope]]&lt;&gt;Target_Not_Applicable,COUNTBLANK(GLOBAL_DATA[[#This Row],[Target scope]:[Target justification (if&lt;100%)]]),0)+IF(GLOBAL_DATA[[#This Row],[Status]]&lt;&gt;Status_No_Project,COUNTBLANK(GLOBAL_DATA[[#This Row],[Implementation progress rate]:[CISO assessment]]),0)</f>
        <v>1</v>
      </c>
      <c r="AW3151" s="45">
        <f>SUBTOTAL(103,GLOBAL_DATA[[#This Row],[BU]])</f>
        <v>0</v>
      </c>
    </row>
    <row r="3152" spans="1:49" ht="51" hidden="1" x14ac:dyDescent="0.25">
      <c r="A3152" s="222" t="s">
        <v>40</v>
      </c>
      <c r="B3152" s="223" t="s">
        <v>904</v>
      </c>
      <c r="C3152" s="223" t="s">
        <v>402</v>
      </c>
      <c r="D3152" s="231" t="s">
        <v>687</v>
      </c>
      <c r="E3152" s="232" t="s">
        <v>5</v>
      </c>
      <c r="F3152" s="232"/>
      <c r="G3152" s="233"/>
      <c r="H3152" s="221"/>
      <c r="I3152" s="231" t="s">
        <v>568</v>
      </c>
      <c r="J3152" s="232"/>
      <c r="K3152" s="234"/>
      <c r="L3152" s="235"/>
      <c r="M3152" s="233"/>
      <c r="N3152" s="236"/>
      <c r="O3152" s="224" t="str">
        <f>IF(GLOBAL_DATA[[#This Row],[Target scope]]="","",INDEX(DATA_TargetStatusChoice[Target_Status_Choice],MATCH(GLOBAL_DATA[[#This Row],[Target scope]],DATA_TargetStatusChoice[Value],1)))</f>
        <v>FULL IMPLEMENTATION</v>
      </c>
      <c r="P3152" s="237">
        <v>1</v>
      </c>
      <c r="Q3152" s="238"/>
      <c r="R3152" s="250" t="s">
        <v>31</v>
      </c>
      <c r="S3152" s="251">
        <v>0</v>
      </c>
      <c r="T3152" s="251" t="s">
        <v>386</v>
      </c>
      <c r="U3152" s="252"/>
      <c r="V3152" s="239" t="s">
        <v>562</v>
      </c>
      <c r="W3152" s="240" t="s">
        <v>390</v>
      </c>
      <c r="X3152" s="241">
        <v>44197</v>
      </c>
      <c r="Y3152" s="241">
        <v>44560</v>
      </c>
      <c r="Z3152" s="241">
        <v>44560</v>
      </c>
      <c r="AA3152" s="242">
        <f>SUM(GLOBAL_DATA[[#This Row],[Initial 2020]],GLOBAL_DATA[[#This Row],[Initial 2021]],GLOBAL_DATA[[#This Row],[Initial 2022]],GLOBAL_DATA[[#This Row],[Initial 2023]])</f>
        <v>0</v>
      </c>
      <c r="AB3152" s="243">
        <f>SUM(GLOBAL_DATA[[#This Row],[Reestimated 2020]],GLOBAL_DATA[[#This Row],[Reestimated 2021]],GLOBAL_DATA[[#This Row],[Reestimated 2022]],GLOBAL_DATA[[#This Row],[Reestimated 2023]])</f>
        <v>0</v>
      </c>
      <c r="AC3152" s="244">
        <f>SUM(GLOBAL_DATA[[#This Row],[Spent 2020]],GLOBAL_DATA[[#This Row],[Spent 2021]],GLOBAL_DATA[[#This Row],[Spent 2022]],GLOBAL_DATA[[#This Row],[Spent 2023]])</f>
        <v>0</v>
      </c>
      <c r="AD3152" s="245" t="s">
        <v>562</v>
      </c>
      <c r="AE3152" s="246" t="s">
        <v>562</v>
      </c>
      <c r="AF3152" s="247" t="s">
        <v>562</v>
      </c>
      <c r="AG3152" s="246">
        <v>0</v>
      </c>
      <c r="AH3152" s="246" t="s">
        <v>562</v>
      </c>
      <c r="AI3152" s="246" t="s">
        <v>562</v>
      </c>
      <c r="AJ3152" s="245" t="s">
        <v>562</v>
      </c>
      <c r="AK3152" s="246" t="s">
        <v>562</v>
      </c>
      <c r="AL3152" s="247" t="s">
        <v>562</v>
      </c>
      <c r="AM3152" s="246" t="s">
        <v>562</v>
      </c>
      <c r="AN3152" s="246" t="s">
        <v>562</v>
      </c>
      <c r="AO3152" s="248" t="s">
        <v>562</v>
      </c>
      <c r="AP3152" s="249" t="s">
        <v>562</v>
      </c>
      <c r="AQ3152" s="249" t="s">
        <v>562</v>
      </c>
      <c r="AR3152" s="162">
        <f>IF(GLOBAL_DATA[[#This Row],[Target scope]]&lt;&gt;Target_Not_Applicable,GLOBAL_DATA[[#This Row],[Target scope]]*GLOBAL_DATA[[#This Row],[Implementation progress rate]],"")</f>
        <v>0</v>
      </c>
      <c r="AS3152" s="180">
        <f>IF(OR(GLOBAL_DATA[[#This Row],[Status]]=DATA!$J$6,GLOBAL_DATA[[#This Row],[Status]]=DATA!$J$7,GLOBAL_DATA[[#This Row],[Status]]=DATA!$J$8),1,0)</f>
        <v>0</v>
      </c>
      <c r="AT3152" s="181">
        <f>IF(GLOBAL_DATA[[#This Row],[Status]]=Status_No_Project,"",MAX(GLOBAL_DATA[[#This Row],[Initial end]],GLOBAL_DATA[[#This Row],[Re-estimated end]],43831))</f>
        <v>44560</v>
      </c>
      <c r="AU31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2" s="222">
        <f>IF(GLOBAL_DATA[[#This Row],[Target scope]]&lt;&gt;Target_Not_Applicable,COUNTBLANK(GLOBAL_DATA[[#This Row],[Target scope]:[Target justification (if&lt;100%)]]),0)+IF(GLOBAL_DATA[[#This Row],[Status]]&lt;&gt;Status_No_Project,COUNTBLANK(GLOBAL_DATA[[#This Row],[Implementation progress rate]:[CISO assessment]]),0)</f>
        <v>1</v>
      </c>
      <c r="AW3152" s="45">
        <f>SUBTOTAL(103,GLOBAL_DATA[[#This Row],[BU]])</f>
        <v>0</v>
      </c>
    </row>
    <row r="3153" spans="1:49" ht="51" hidden="1" x14ac:dyDescent="0.25">
      <c r="A3153" s="222" t="s">
        <v>40</v>
      </c>
      <c r="B3153" s="223" t="s">
        <v>904</v>
      </c>
      <c r="C3153" s="223" t="s">
        <v>402</v>
      </c>
      <c r="D3153" s="231" t="s">
        <v>688</v>
      </c>
      <c r="E3153" s="232" t="s">
        <v>5</v>
      </c>
      <c r="F3153" s="232"/>
      <c r="G3153" s="233"/>
      <c r="H3153" s="221"/>
      <c r="I3153" s="231" t="s">
        <v>568</v>
      </c>
      <c r="J3153" s="232"/>
      <c r="K3153" s="234"/>
      <c r="L3153" s="235"/>
      <c r="M3153" s="233"/>
      <c r="N3153" s="236"/>
      <c r="O3153" s="224" t="str">
        <f>IF(GLOBAL_DATA[[#This Row],[Target scope]]="","",INDEX(DATA_TargetStatusChoice[Target_Status_Choice],MATCH(GLOBAL_DATA[[#This Row],[Target scope]],DATA_TargetStatusChoice[Value],1)))</f>
        <v>NOT APPLICABLE</v>
      </c>
      <c r="P3153" s="237" t="s">
        <v>427</v>
      </c>
      <c r="Q3153" s="238"/>
      <c r="R3153" s="250" t="s">
        <v>31</v>
      </c>
      <c r="S3153" s="251">
        <v>0</v>
      </c>
      <c r="T3153" s="251" t="s">
        <v>386</v>
      </c>
      <c r="U3153" s="252"/>
      <c r="V3153" s="239" t="s">
        <v>562</v>
      </c>
      <c r="W3153" s="240" t="s">
        <v>390</v>
      </c>
      <c r="X3153" s="241">
        <v>44197</v>
      </c>
      <c r="Y3153" s="241">
        <v>44560</v>
      </c>
      <c r="Z3153" s="241">
        <v>44560</v>
      </c>
      <c r="AA3153" s="242">
        <f>SUM(GLOBAL_DATA[[#This Row],[Initial 2020]],GLOBAL_DATA[[#This Row],[Initial 2021]],GLOBAL_DATA[[#This Row],[Initial 2022]],GLOBAL_DATA[[#This Row],[Initial 2023]])</f>
        <v>1</v>
      </c>
      <c r="AB3153" s="243">
        <f>SUM(GLOBAL_DATA[[#This Row],[Reestimated 2020]],GLOBAL_DATA[[#This Row],[Reestimated 2021]],GLOBAL_DATA[[#This Row],[Reestimated 2022]],GLOBAL_DATA[[#This Row],[Reestimated 2023]])</f>
        <v>0</v>
      </c>
      <c r="AC3153" s="244">
        <f>SUM(GLOBAL_DATA[[#This Row],[Spent 2020]],GLOBAL_DATA[[#This Row],[Spent 2021]],GLOBAL_DATA[[#This Row],[Spent 2022]],GLOBAL_DATA[[#This Row],[Spent 2023]])</f>
        <v>0</v>
      </c>
      <c r="AD3153" s="245" t="s">
        <v>562</v>
      </c>
      <c r="AE3153" s="246" t="s">
        <v>562</v>
      </c>
      <c r="AF3153" s="247" t="s">
        <v>562</v>
      </c>
      <c r="AG3153" s="246">
        <v>1</v>
      </c>
      <c r="AH3153" s="246" t="s">
        <v>562</v>
      </c>
      <c r="AI3153" s="246" t="s">
        <v>562</v>
      </c>
      <c r="AJ3153" s="245" t="s">
        <v>562</v>
      </c>
      <c r="AK3153" s="246" t="s">
        <v>562</v>
      </c>
      <c r="AL3153" s="247" t="s">
        <v>562</v>
      </c>
      <c r="AM3153" s="246" t="s">
        <v>562</v>
      </c>
      <c r="AN3153" s="246" t="s">
        <v>562</v>
      </c>
      <c r="AO3153" s="248" t="s">
        <v>562</v>
      </c>
      <c r="AP3153" s="249" t="s">
        <v>562</v>
      </c>
      <c r="AQ3153" s="249" t="s">
        <v>562</v>
      </c>
      <c r="AR3153" s="162" t="str">
        <f>IF(GLOBAL_DATA[[#This Row],[Target scope]]&lt;&gt;Target_Not_Applicable,GLOBAL_DATA[[#This Row],[Target scope]]*GLOBAL_DATA[[#This Row],[Implementation progress rate]],"")</f>
        <v/>
      </c>
      <c r="AS3153" s="180">
        <f>IF(OR(GLOBAL_DATA[[#This Row],[Status]]=DATA!$J$6,GLOBAL_DATA[[#This Row],[Status]]=DATA!$J$7,GLOBAL_DATA[[#This Row],[Status]]=DATA!$J$8),1,0)</f>
        <v>0</v>
      </c>
      <c r="AT3153" s="181">
        <f>IF(GLOBAL_DATA[[#This Row],[Status]]=Status_No_Project,"",MAX(GLOBAL_DATA[[#This Row],[Initial end]],GLOBAL_DATA[[#This Row],[Re-estimated end]],43831))</f>
        <v>44560</v>
      </c>
      <c r="AU31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3" s="222">
        <f>IF(GLOBAL_DATA[[#This Row],[Target scope]]&lt;&gt;Target_Not_Applicable,COUNTBLANK(GLOBAL_DATA[[#This Row],[Target scope]:[Target justification (if&lt;100%)]]),0)+IF(GLOBAL_DATA[[#This Row],[Status]]&lt;&gt;Status_No_Project,COUNTBLANK(GLOBAL_DATA[[#This Row],[Implementation progress rate]:[CISO assessment]]),0)</f>
        <v>0</v>
      </c>
      <c r="AW3153" s="45">
        <f>SUBTOTAL(103,GLOBAL_DATA[[#This Row],[BU]])</f>
        <v>0</v>
      </c>
    </row>
    <row r="3154" spans="1:49" ht="51" hidden="1" x14ac:dyDescent="0.25">
      <c r="A3154" s="222" t="s">
        <v>40</v>
      </c>
      <c r="B3154" s="223" t="s">
        <v>904</v>
      </c>
      <c r="C3154" s="223" t="s">
        <v>402</v>
      </c>
      <c r="D3154" s="231" t="s">
        <v>689</v>
      </c>
      <c r="E3154" s="232" t="s">
        <v>5</v>
      </c>
      <c r="F3154" s="232"/>
      <c r="G3154" s="233"/>
      <c r="H3154" s="221"/>
      <c r="I3154" s="231" t="s">
        <v>568</v>
      </c>
      <c r="J3154" s="232"/>
      <c r="K3154" s="234"/>
      <c r="L3154" s="235"/>
      <c r="M3154" s="233"/>
      <c r="N3154" s="236"/>
      <c r="O3154" s="224" t="str">
        <f>IF(GLOBAL_DATA[[#This Row],[Target scope]]="","",INDEX(DATA_TargetStatusChoice[Target_Status_Choice],MATCH(GLOBAL_DATA[[#This Row],[Target scope]],DATA_TargetStatusChoice[Value],1)))</f>
        <v>FULL IMPLEMENTATION</v>
      </c>
      <c r="P3154" s="237">
        <v>1</v>
      </c>
      <c r="Q3154" s="238"/>
      <c r="R3154" s="250" t="s">
        <v>32</v>
      </c>
      <c r="S3154" s="251">
        <v>0.2</v>
      </c>
      <c r="T3154" s="251" t="s">
        <v>386</v>
      </c>
      <c r="U3154" s="252"/>
      <c r="V3154" s="239" t="s">
        <v>562</v>
      </c>
      <c r="W3154" s="240" t="s">
        <v>390</v>
      </c>
      <c r="X3154" s="241">
        <v>43466</v>
      </c>
      <c r="Y3154" s="241">
        <v>44195</v>
      </c>
      <c r="Z3154" s="241">
        <v>44560</v>
      </c>
      <c r="AA3154" s="242">
        <f>SUM(GLOBAL_DATA[[#This Row],[Initial 2020]],GLOBAL_DATA[[#This Row],[Initial 2021]],GLOBAL_DATA[[#This Row],[Initial 2022]],GLOBAL_DATA[[#This Row],[Initial 2023]])</f>
        <v>0</v>
      </c>
      <c r="AB3154" s="243">
        <f>SUM(GLOBAL_DATA[[#This Row],[Reestimated 2020]],GLOBAL_DATA[[#This Row],[Reestimated 2021]],GLOBAL_DATA[[#This Row],[Reestimated 2022]],GLOBAL_DATA[[#This Row],[Reestimated 2023]])</f>
        <v>0</v>
      </c>
      <c r="AC3154" s="244">
        <f>SUM(GLOBAL_DATA[[#This Row],[Spent 2020]],GLOBAL_DATA[[#This Row],[Spent 2021]],GLOBAL_DATA[[#This Row],[Spent 2022]],GLOBAL_DATA[[#This Row],[Spent 2023]])</f>
        <v>0</v>
      </c>
      <c r="AD3154" s="245" t="s">
        <v>562</v>
      </c>
      <c r="AE3154" s="246" t="s">
        <v>562</v>
      </c>
      <c r="AF3154" s="247" t="s">
        <v>562</v>
      </c>
      <c r="AG3154" s="246">
        <v>0</v>
      </c>
      <c r="AH3154" s="246" t="s">
        <v>562</v>
      </c>
      <c r="AI3154" s="246" t="s">
        <v>562</v>
      </c>
      <c r="AJ3154" s="245" t="s">
        <v>562</v>
      </c>
      <c r="AK3154" s="246" t="s">
        <v>562</v>
      </c>
      <c r="AL3154" s="247" t="s">
        <v>562</v>
      </c>
      <c r="AM3154" s="246" t="s">
        <v>562</v>
      </c>
      <c r="AN3154" s="246" t="s">
        <v>562</v>
      </c>
      <c r="AO3154" s="248" t="s">
        <v>562</v>
      </c>
      <c r="AP3154" s="249" t="s">
        <v>562</v>
      </c>
      <c r="AQ3154" s="249" t="s">
        <v>562</v>
      </c>
      <c r="AR3154" s="162">
        <f>IF(GLOBAL_DATA[[#This Row],[Target scope]]&lt;&gt;Target_Not_Applicable,GLOBAL_DATA[[#This Row],[Target scope]]*GLOBAL_DATA[[#This Row],[Implementation progress rate]],"")</f>
        <v>0.2</v>
      </c>
      <c r="AS3154" s="180">
        <f>IF(OR(GLOBAL_DATA[[#This Row],[Status]]=DATA!$J$6,GLOBAL_DATA[[#This Row],[Status]]=DATA!$J$7,GLOBAL_DATA[[#This Row],[Status]]=DATA!$J$8),1,0)</f>
        <v>0</v>
      </c>
      <c r="AT3154" s="181">
        <f>IF(GLOBAL_DATA[[#This Row],[Status]]=Status_No_Project,"",MAX(GLOBAL_DATA[[#This Row],[Initial end]],GLOBAL_DATA[[#This Row],[Re-estimated end]],43831))</f>
        <v>44560</v>
      </c>
      <c r="AU31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4" s="222">
        <f>IF(GLOBAL_DATA[[#This Row],[Target scope]]&lt;&gt;Target_Not_Applicable,COUNTBLANK(GLOBAL_DATA[[#This Row],[Target scope]:[Target justification (if&lt;100%)]]),0)+IF(GLOBAL_DATA[[#This Row],[Status]]&lt;&gt;Status_No_Project,COUNTBLANK(GLOBAL_DATA[[#This Row],[Implementation progress rate]:[CISO assessment]]),0)</f>
        <v>1</v>
      </c>
      <c r="AW3154" s="45">
        <f>SUBTOTAL(103,GLOBAL_DATA[[#This Row],[BU]])</f>
        <v>0</v>
      </c>
    </row>
    <row r="3155" spans="1:49" ht="51" hidden="1" x14ac:dyDescent="0.25">
      <c r="A3155" s="222" t="s">
        <v>40</v>
      </c>
      <c r="B3155" s="223" t="s">
        <v>904</v>
      </c>
      <c r="C3155" s="223" t="s">
        <v>402</v>
      </c>
      <c r="D3155" s="231" t="s">
        <v>690</v>
      </c>
      <c r="E3155" s="232" t="s">
        <v>5</v>
      </c>
      <c r="F3155" s="232"/>
      <c r="G3155" s="233"/>
      <c r="H3155" s="221"/>
      <c r="I3155" s="231" t="s">
        <v>568</v>
      </c>
      <c r="J3155" s="232"/>
      <c r="K3155" s="234"/>
      <c r="L3155" s="235"/>
      <c r="M3155" s="233"/>
      <c r="N3155" s="236"/>
      <c r="O3155" s="224" t="str">
        <f>IF(GLOBAL_DATA[[#This Row],[Target scope]]="","",INDEX(DATA_TargetStatusChoice[Target_Status_Choice],MATCH(GLOBAL_DATA[[#This Row],[Target scope]],DATA_TargetStatusChoice[Value],1)))</f>
        <v>FULL IMPLEMENTATION</v>
      </c>
      <c r="P3155" s="237">
        <v>1</v>
      </c>
      <c r="Q3155" s="238"/>
      <c r="R3155" s="250" t="s">
        <v>32</v>
      </c>
      <c r="S3155" s="251">
        <v>0.5</v>
      </c>
      <c r="T3155" s="251" t="s">
        <v>386</v>
      </c>
      <c r="U3155" s="252"/>
      <c r="V3155" s="239" t="s">
        <v>562</v>
      </c>
      <c r="W3155" s="240" t="s">
        <v>921</v>
      </c>
      <c r="X3155" s="241">
        <v>43466</v>
      </c>
      <c r="Y3155" s="241">
        <v>44195</v>
      </c>
      <c r="Z3155" s="241">
        <v>44560</v>
      </c>
      <c r="AA3155" s="242">
        <f>SUM(GLOBAL_DATA[[#This Row],[Initial 2020]],GLOBAL_DATA[[#This Row],[Initial 2021]],GLOBAL_DATA[[#This Row],[Initial 2022]],GLOBAL_DATA[[#This Row],[Initial 2023]])</f>
        <v>0</v>
      </c>
      <c r="AB3155" s="243">
        <f>SUM(GLOBAL_DATA[[#This Row],[Reestimated 2020]],GLOBAL_DATA[[#This Row],[Reestimated 2021]],GLOBAL_DATA[[#This Row],[Reestimated 2022]],GLOBAL_DATA[[#This Row],[Reestimated 2023]])</f>
        <v>0</v>
      </c>
      <c r="AC3155" s="244">
        <f>SUM(GLOBAL_DATA[[#This Row],[Spent 2020]],GLOBAL_DATA[[#This Row],[Spent 2021]],GLOBAL_DATA[[#This Row],[Spent 2022]],GLOBAL_DATA[[#This Row],[Spent 2023]])</f>
        <v>0</v>
      </c>
      <c r="AD3155" s="245">
        <v>0</v>
      </c>
      <c r="AE3155" s="246" t="s">
        <v>562</v>
      </c>
      <c r="AF3155" s="247" t="s">
        <v>562</v>
      </c>
      <c r="AG3155" s="246">
        <v>0</v>
      </c>
      <c r="AH3155" s="246" t="s">
        <v>562</v>
      </c>
      <c r="AI3155" s="246" t="s">
        <v>562</v>
      </c>
      <c r="AJ3155" s="245" t="s">
        <v>562</v>
      </c>
      <c r="AK3155" s="246" t="s">
        <v>562</v>
      </c>
      <c r="AL3155" s="247" t="s">
        <v>562</v>
      </c>
      <c r="AM3155" s="246" t="s">
        <v>562</v>
      </c>
      <c r="AN3155" s="246" t="s">
        <v>562</v>
      </c>
      <c r="AO3155" s="248" t="s">
        <v>562</v>
      </c>
      <c r="AP3155" s="249" t="s">
        <v>562</v>
      </c>
      <c r="AQ3155" s="249" t="s">
        <v>562</v>
      </c>
      <c r="AR3155" s="162">
        <f>IF(GLOBAL_DATA[[#This Row],[Target scope]]&lt;&gt;Target_Not_Applicable,GLOBAL_DATA[[#This Row],[Target scope]]*GLOBAL_DATA[[#This Row],[Implementation progress rate]],"")</f>
        <v>0.5</v>
      </c>
      <c r="AS3155" s="180">
        <f>IF(OR(GLOBAL_DATA[[#This Row],[Status]]=DATA!$J$6,GLOBAL_DATA[[#This Row],[Status]]=DATA!$J$7,GLOBAL_DATA[[#This Row],[Status]]=DATA!$J$8),1,0)</f>
        <v>0</v>
      </c>
      <c r="AT3155" s="181">
        <f>IF(GLOBAL_DATA[[#This Row],[Status]]=Status_No_Project,"",MAX(GLOBAL_DATA[[#This Row],[Initial end]],GLOBAL_DATA[[#This Row],[Re-estimated end]],43831))</f>
        <v>44560</v>
      </c>
      <c r="AU31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5" s="222">
        <f>IF(GLOBAL_DATA[[#This Row],[Target scope]]&lt;&gt;Target_Not_Applicable,COUNTBLANK(GLOBAL_DATA[[#This Row],[Target scope]:[Target justification (if&lt;100%)]]),0)+IF(GLOBAL_DATA[[#This Row],[Status]]&lt;&gt;Status_No_Project,COUNTBLANK(GLOBAL_DATA[[#This Row],[Implementation progress rate]:[CISO assessment]]),0)</f>
        <v>1</v>
      </c>
      <c r="AW3155" s="45">
        <f>SUBTOTAL(103,GLOBAL_DATA[[#This Row],[BU]])</f>
        <v>0</v>
      </c>
    </row>
    <row r="3156" spans="1:49" ht="51" hidden="1" x14ac:dyDescent="0.25">
      <c r="A3156" s="222" t="s">
        <v>40</v>
      </c>
      <c r="B3156" s="223" t="s">
        <v>904</v>
      </c>
      <c r="C3156" s="223" t="s">
        <v>402</v>
      </c>
      <c r="D3156" s="231" t="s">
        <v>691</v>
      </c>
      <c r="E3156" s="232" t="s">
        <v>6</v>
      </c>
      <c r="F3156" s="232"/>
      <c r="G3156" s="233"/>
      <c r="H3156" s="221"/>
      <c r="I3156" s="231" t="s">
        <v>637</v>
      </c>
      <c r="J3156" s="232"/>
      <c r="K3156" s="234"/>
      <c r="L3156" s="235"/>
      <c r="M3156" s="233"/>
      <c r="N3156" s="236"/>
      <c r="O3156" s="224" t="str">
        <f>IF(GLOBAL_DATA[[#This Row],[Target scope]]="","",INDEX(DATA_TargetStatusChoice[Target_Status_Choice],MATCH(GLOBAL_DATA[[#This Row],[Target scope]],DATA_TargetStatusChoice[Value],1)))</f>
        <v>FULL IMPLEMENTATION</v>
      </c>
      <c r="P3156" s="237">
        <v>1</v>
      </c>
      <c r="Q3156" s="238"/>
      <c r="R3156" s="250" t="s">
        <v>31</v>
      </c>
      <c r="S3156" s="251">
        <v>0</v>
      </c>
      <c r="T3156" s="251" t="s">
        <v>386</v>
      </c>
      <c r="U3156" s="252"/>
      <c r="V3156" s="239" t="s">
        <v>562</v>
      </c>
      <c r="W3156" s="240" t="s">
        <v>922</v>
      </c>
      <c r="X3156" s="241">
        <v>44562</v>
      </c>
      <c r="Y3156" s="241">
        <v>44925</v>
      </c>
      <c r="Z3156" s="241">
        <v>44925</v>
      </c>
      <c r="AA3156" s="242">
        <f>SUM(GLOBAL_DATA[[#This Row],[Initial 2020]],GLOBAL_DATA[[#This Row],[Initial 2021]],GLOBAL_DATA[[#This Row],[Initial 2022]],GLOBAL_DATA[[#This Row],[Initial 2023]])</f>
        <v>1E-4</v>
      </c>
      <c r="AB3156" s="243">
        <f>SUM(GLOBAL_DATA[[#This Row],[Reestimated 2020]],GLOBAL_DATA[[#This Row],[Reestimated 2021]],GLOBAL_DATA[[#This Row],[Reestimated 2022]],GLOBAL_DATA[[#This Row],[Reestimated 2023]])</f>
        <v>0</v>
      </c>
      <c r="AC3156" s="244">
        <f>SUM(GLOBAL_DATA[[#This Row],[Spent 2020]],GLOBAL_DATA[[#This Row],[Spent 2021]],GLOBAL_DATA[[#This Row],[Spent 2022]],GLOBAL_DATA[[#This Row],[Spent 2023]])</f>
        <v>0</v>
      </c>
      <c r="AD3156" s="245" t="s">
        <v>562</v>
      </c>
      <c r="AE3156" s="246" t="s">
        <v>562</v>
      </c>
      <c r="AF3156" s="247" t="s">
        <v>562</v>
      </c>
      <c r="AG3156" s="246" t="s">
        <v>562</v>
      </c>
      <c r="AH3156" s="246" t="s">
        <v>562</v>
      </c>
      <c r="AI3156" s="246" t="s">
        <v>562</v>
      </c>
      <c r="AJ3156" s="245">
        <v>1E-4</v>
      </c>
      <c r="AK3156" s="246" t="s">
        <v>562</v>
      </c>
      <c r="AL3156" s="247" t="s">
        <v>562</v>
      </c>
      <c r="AM3156" s="246" t="s">
        <v>562</v>
      </c>
      <c r="AN3156" s="246" t="s">
        <v>562</v>
      </c>
      <c r="AO3156" s="248" t="s">
        <v>562</v>
      </c>
      <c r="AP3156" s="249" t="s">
        <v>562</v>
      </c>
      <c r="AQ3156" s="249" t="s">
        <v>562</v>
      </c>
      <c r="AR3156" s="162">
        <f>IF(GLOBAL_DATA[[#This Row],[Target scope]]&lt;&gt;Target_Not_Applicable,GLOBAL_DATA[[#This Row],[Target scope]]*GLOBAL_DATA[[#This Row],[Implementation progress rate]],"")</f>
        <v>0</v>
      </c>
      <c r="AS3156" s="180">
        <f>IF(OR(GLOBAL_DATA[[#This Row],[Status]]=DATA!$J$6,GLOBAL_DATA[[#This Row],[Status]]=DATA!$J$7,GLOBAL_DATA[[#This Row],[Status]]=DATA!$J$8),1,0)</f>
        <v>0</v>
      </c>
      <c r="AT3156" s="181">
        <f>IF(GLOBAL_DATA[[#This Row],[Status]]=Status_No_Project,"",MAX(GLOBAL_DATA[[#This Row],[Initial end]],GLOBAL_DATA[[#This Row],[Re-estimated end]],43831))</f>
        <v>44925</v>
      </c>
      <c r="AU31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6" s="222">
        <f>IF(GLOBAL_DATA[[#This Row],[Target scope]]&lt;&gt;Target_Not_Applicable,COUNTBLANK(GLOBAL_DATA[[#This Row],[Target scope]:[Target justification (if&lt;100%)]]),0)+IF(GLOBAL_DATA[[#This Row],[Status]]&lt;&gt;Status_No_Project,COUNTBLANK(GLOBAL_DATA[[#This Row],[Implementation progress rate]:[CISO assessment]]),0)</f>
        <v>1</v>
      </c>
      <c r="AW3156" s="45">
        <f>SUBTOTAL(103,GLOBAL_DATA[[#This Row],[BU]])</f>
        <v>0</v>
      </c>
    </row>
    <row r="3157" spans="1:49" ht="51" hidden="1" x14ac:dyDescent="0.25">
      <c r="A3157" s="222" t="s">
        <v>40</v>
      </c>
      <c r="B3157" s="223" t="s">
        <v>904</v>
      </c>
      <c r="C3157" s="223" t="s">
        <v>402</v>
      </c>
      <c r="D3157" s="231" t="s">
        <v>692</v>
      </c>
      <c r="E3157" s="232" t="s">
        <v>6</v>
      </c>
      <c r="F3157" s="232"/>
      <c r="G3157" s="233"/>
      <c r="H3157" s="221"/>
      <c r="I3157" s="231" t="s">
        <v>637</v>
      </c>
      <c r="J3157" s="232"/>
      <c r="K3157" s="234"/>
      <c r="L3157" s="235"/>
      <c r="M3157" s="233"/>
      <c r="N3157" s="236"/>
      <c r="O3157" s="224" t="str">
        <f>IF(GLOBAL_DATA[[#This Row],[Target scope]]="","",INDEX(DATA_TargetStatusChoice[Target_Status_Choice],MATCH(GLOBAL_DATA[[#This Row],[Target scope]],DATA_TargetStatusChoice[Value],1)))</f>
        <v>FULL IMPLEMENTATION</v>
      </c>
      <c r="P3157" s="237">
        <v>1</v>
      </c>
      <c r="Q3157" s="238"/>
      <c r="R3157" s="250" t="s">
        <v>31</v>
      </c>
      <c r="S3157" s="251">
        <v>0</v>
      </c>
      <c r="T3157" s="251" t="s">
        <v>386</v>
      </c>
      <c r="U3157" s="252"/>
      <c r="V3157" s="239" t="s">
        <v>562</v>
      </c>
      <c r="W3157" s="240" t="s">
        <v>922</v>
      </c>
      <c r="X3157" s="241">
        <v>44197</v>
      </c>
      <c r="Y3157" s="241">
        <v>44925</v>
      </c>
      <c r="Z3157" s="241">
        <v>44925</v>
      </c>
      <c r="AA3157" s="242">
        <f>SUM(GLOBAL_DATA[[#This Row],[Initial 2020]],GLOBAL_DATA[[#This Row],[Initial 2021]],GLOBAL_DATA[[#This Row],[Initial 2022]],GLOBAL_DATA[[#This Row],[Initial 2023]])</f>
        <v>8</v>
      </c>
      <c r="AB3157" s="243">
        <f>SUM(GLOBAL_DATA[[#This Row],[Reestimated 2020]],GLOBAL_DATA[[#This Row],[Reestimated 2021]],GLOBAL_DATA[[#This Row],[Reestimated 2022]],GLOBAL_DATA[[#This Row],[Reestimated 2023]])</f>
        <v>0</v>
      </c>
      <c r="AC3157" s="244">
        <f>SUM(GLOBAL_DATA[[#This Row],[Spent 2020]],GLOBAL_DATA[[#This Row],[Spent 2021]],GLOBAL_DATA[[#This Row],[Spent 2022]],GLOBAL_DATA[[#This Row],[Spent 2023]])</f>
        <v>0</v>
      </c>
      <c r="AD3157" s="245" t="s">
        <v>562</v>
      </c>
      <c r="AE3157" s="246" t="s">
        <v>562</v>
      </c>
      <c r="AF3157" s="247" t="s">
        <v>562</v>
      </c>
      <c r="AG3157" s="246">
        <v>1</v>
      </c>
      <c r="AH3157" s="246" t="s">
        <v>562</v>
      </c>
      <c r="AI3157" s="246" t="s">
        <v>562</v>
      </c>
      <c r="AJ3157" s="245">
        <v>7</v>
      </c>
      <c r="AK3157" s="246" t="s">
        <v>562</v>
      </c>
      <c r="AL3157" s="247" t="s">
        <v>562</v>
      </c>
      <c r="AM3157" s="246" t="s">
        <v>562</v>
      </c>
      <c r="AN3157" s="246" t="s">
        <v>562</v>
      </c>
      <c r="AO3157" s="248" t="s">
        <v>562</v>
      </c>
      <c r="AP3157" s="249" t="s">
        <v>562</v>
      </c>
      <c r="AQ3157" s="249" t="s">
        <v>562</v>
      </c>
      <c r="AR3157" s="162">
        <f>IF(GLOBAL_DATA[[#This Row],[Target scope]]&lt;&gt;Target_Not_Applicable,GLOBAL_DATA[[#This Row],[Target scope]]*GLOBAL_DATA[[#This Row],[Implementation progress rate]],"")</f>
        <v>0</v>
      </c>
      <c r="AS3157" s="180">
        <f>IF(OR(GLOBAL_DATA[[#This Row],[Status]]=DATA!$J$6,GLOBAL_DATA[[#This Row],[Status]]=DATA!$J$7,GLOBAL_DATA[[#This Row],[Status]]=DATA!$J$8),1,0)</f>
        <v>0</v>
      </c>
      <c r="AT3157" s="181">
        <f>IF(GLOBAL_DATA[[#This Row],[Status]]=Status_No_Project,"",MAX(GLOBAL_DATA[[#This Row],[Initial end]],GLOBAL_DATA[[#This Row],[Re-estimated end]],43831))</f>
        <v>44925</v>
      </c>
      <c r="AU31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7" s="222">
        <f>IF(GLOBAL_DATA[[#This Row],[Target scope]]&lt;&gt;Target_Not_Applicable,COUNTBLANK(GLOBAL_DATA[[#This Row],[Target scope]:[Target justification (if&lt;100%)]]),0)+IF(GLOBAL_DATA[[#This Row],[Status]]&lt;&gt;Status_No_Project,COUNTBLANK(GLOBAL_DATA[[#This Row],[Implementation progress rate]:[CISO assessment]]),0)</f>
        <v>1</v>
      </c>
      <c r="AW3157" s="45">
        <f>SUBTOTAL(103,GLOBAL_DATA[[#This Row],[BU]])</f>
        <v>0</v>
      </c>
    </row>
    <row r="3158" spans="1:49" ht="51" x14ac:dyDescent="0.25">
      <c r="A3158" s="222" t="s">
        <v>40</v>
      </c>
      <c r="B3158" s="223" t="s">
        <v>904</v>
      </c>
      <c r="C3158" s="223" t="s">
        <v>402</v>
      </c>
      <c r="D3158" s="231" t="s">
        <v>693</v>
      </c>
      <c r="E3158" s="232" t="s">
        <v>6</v>
      </c>
      <c r="F3158" s="232"/>
      <c r="G3158" s="233"/>
      <c r="H3158" s="221" t="s">
        <v>570</v>
      </c>
      <c r="I3158" s="231" t="s">
        <v>637</v>
      </c>
      <c r="J3158" s="232"/>
      <c r="K3158" s="234"/>
      <c r="L3158" s="235"/>
      <c r="M3158" s="233"/>
      <c r="N3158" s="236"/>
      <c r="O3158" s="224" t="str">
        <f>IF(GLOBAL_DATA[[#This Row],[Target scope]]="","",INDEX(DATA_TargetStatusChoice[Target_Status_Choice],MATCH(GLOBAL_DATA[[#This Row],[Target scope]],DATA_TargetStatusChoice[Value],1)))</f>
        <v>FULL IMPLEMENTATION</v>
      </c>
      <c r="P3158" s="237">
        <v>1</v>
      </c>
      <c r="Q3158" s="238"/>
      <c r="R3158" s="250" t="s">
        <v>31</v>
      </c>
      <c r="S3158" s="251">
        <v>0</v>
      </c>
      <c r="T3158" s="251" t="s">
        <v>386</v>
      </c>
      <c r="U3158" s="252"/>
      <c r="V3158" s="239" t="s">
        <v>562</v>
      </c>
      <c r="W3158" s="240" t="s">
        <v>922</v>
      </c>
      <c r="X3158" s="241">
        <v>44562</v>
      </c>
      <c r="Y3158" s="241">
        <v>44925</v>
      </c>
      <c r="Z3158" s="241">
        <v>44925</v>
      </c>
      <c r="AA3158" s="242">
        <f>SUM(GLOBAL_DATA[[#This Row],[Initial 2020]],GLOBAL_DATA[[#This Row],[Initial 2021]],GLOBAL_DATA[[#This Row],[Initial 2022]],GLOBAL_DATA[[#This Row],[Initial 2023]])</f>
        <v>34</v>
      </c>
      <c r="AB3158" s="243">
        <f>SUM(GLOBAL_DATA[[#This Row],[Reestimated 2020]],GLOBAL_DATA[[#This Row],[Reestimated 2021]],GLOBAL_DATA[[#This Row],[Reestimated 2022]],GLOBAL_DATA[[#This Row],[Reestimated 2023]])</f>
        <v>0</v>
      </c>
      <c r="AC3158" s="244">
        <f>SUM(GLOBAL_DATA[[#This Row],[Spent 2020]],GLOBAL_DATA[[#This Row],[Spent 2021]],GLOBAL_DATA[[#This Row],[Spent 2022]],GLOBAL_DATA[[#This Row],[Spent 2023]])</f>
        <v>0</v>
      </c>
      <c r="AD3158" s="245" t="s">
        <v>562</v>
      </c>
      <c r="AE3158" s="246" t="s">
        <v>562</v>
      </c>
      <c r="AF3158" s="247" t="s">
        <v>562</v>
      </c>
      <c r="AG3158" s="246" t="s">
        <v>562</v>
      </c>
      <c r="AH3158" s="246" t="s">
        <v>562</v>
      </c>
      <c r="AI3158" s="246" t="s">
        <v>562</v>
      </c>
      <c r="AJ3158" s="245">
        <v>34</v>
      </c>
      <c r="AK3158" s="246" t="s">
        <v>562</v>
      </c>
      <c r="AL3158" s="247" t="s">
        <v>562</v>
      </c>
      <c r="AM3158" s="246" t="s">
        <v>562</v>
      </c>
      <c r="AN3158" s="246" t="s">
        <v>562</v>
      </c>
      <c r="AO3158" s="248" t="s">
        <v>562</v>
      </c>
      <c r="AP3158" s="249" t="s">
        <v>562</v>
      </c>
      <c r="AQ3158" s="249" t="s">
        <v>562</v>
      </c>
      <c r="AR3158" s="162">
        <f>IF(GLOBAL_DATA[[#This Row],[Target scope]]&lt;&gt;Target_Not_Applicable,GLOBAL_DATA[[#This Row],[Target scope]]*GLOBAL_DATA[[#This Row],[Implementation progress rate]],"")</f>
        <v>0</v>
      </c>
      <c r="AS3158" s="180">
        <f>IF(OR(GLOBAL_DATA[[#This Row],[Status]]=DATA!$J$6,GLOBAL_DATA[[#This Row],[Status]]=DATA!$J$7,GLOBAL_DATA[[#This Row],[Status]]=DATA!$J$8),1,0)</f>
        <v>0</v>
      </c>
      <c r="AT3158" s="181">
        <f>IF(GLOBAL_DATA[[#This Row],[Status]]=Status_No_Project,"",MAX(GLOBAL_DATA[[#This Row],[Initial end]],GLOBAL_DATA[[#This Row],[Re-estimated end]],43831))</f>
        <v>44925</v>
      </c>
      <c r="AU31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8" s="222">
        <f>IF(GLOBAL_DATA[[#This Row],[Target scope]]&lt;&gt;Target_Not_Applicable,COUNTBLANK(GLOBAL_DATA[[#This Row],[Target scope]:[Target justification (if&lt;100%)]]),0)+IF(GLOBAL_DATA[[#This Row],[Status]]&lt;&gt;Status_No_Project,COUNTBLANK(GLOBAL_DATA[[#This Row],[Implementation progress rate]:[CISO assessment]]),0)</f>
        <v>1</v>
      </c>
      <c r="AW3158" s="45">
        <f>SUBTOTAL(103,GLOBAL_DATA[[#This Row],[BU]])</f>
        <v>1</v>
      </c>
    </row>
    <row r="3159" spans="1:49" ht="51" hidden="1" x14ac:dyDescent="0.25">
      <c r="A3159" s="222" t="s">
        <v>40</v>
      </c>
      <c r="B3159" s="223" t="s">
        <v>904</v>
      </c>
      <c r="C3159" s="223" t="s">
        <v>402</v>
      </c>
      <c r="D3159" s="231" t="s">
        <v>694</v>
      </c>
      <c r="E3159" s="232" t="s">
        <v>6</v>
      </c>
      <c r="F3159" s="232"/>
      <c r="G3159" s="233"/>
      <c r="H3159" s="221"/>
      <c r="I3159" s="231" t="s">
        <v>578</v>
      </c>
      <c r="J3159" s="232"/>
      <c r="K3159" s="234"/>
      <c r="L3159" s="235"/>
      <c r="M3159" s="233"/>
      <c r="N3159" s="236"/>
      <c r="O3159" s="224" t="str">
        <f>IF(GLOBAL_DATA[[#This Row],[Target scope]]="","",INDEX(DATA_TargetStatusChoice[Target_Status_Choice],MATCH(GLOBAL_DATA[[#This Row],[Target scope]],DATA_TargetStatusChoice[Value],1)))</f>
        <v>FULL IMPLEMENTATION</v>
      </c>
      <c r="P3159" s="237">
        <v>1</v>
      </c>
      <c r="Q3159" s="238"/>
      <c r="R3159" s="250" t="s">
        <v>32</v>
      </c>
      <c r="S3159" s="251">
        <v>0.01</v>
      </c>
      <c r="T3159" s="251" t="s">
        <v>386</v>
      </c>
      <c r="U3159" s="252"/>
      <c r="V3159" s="239" t="s">
        <v>562</v>
      </c>
      <c r="W3159" s="240" t="s">
        <v>922</v>
      </c>
      <c r="X3159" s="241">
        <v>43831</v>
      </c>
      <c r="Y3159" s="241">
        <v>44195</v>
      </c>
      <c r="Z3159" s="241">
        <v>44925</v>
      </c>
      <c r="AA3159" s="242">
        <f>SUM(GLOBAL_DATA[[#This Row],[Initial 2020]],GLOBAL_DATA[[#This Row],[Initial 2021]],GLOBAL_DATA[[#This Row],[Initial 2022]],GLOBAL_DATA[[#This Row],[Initial 2023]])</f>
        <v>1</v>
      </c>
      <c r="AB3159" s="243">
        <f>SUM(GLOBAL_DATA[[#This Row],[Reestimated 2020]],GLOBAL_DATA[[#This Row],[Reestimated 2021]],GLOBAL_DATA[[#This Row],[Reestimated 2022]],GLOBAL_DATA[[#This Row],[Reestimated 2023]])</f>
        <v>0</v>
      </c>
      <c r="AC3159" s="244">
        <f>SUM(GLOBAL_DATA[[#This Row],[Spent 2020]],GLOBAL_DATA[[#This Row],[Spent 2021]],GLOBAL_DATA[[#This Row],[Spent 2022]],GLOBAL_DATA[[#This Row],[Spent 2023]])</f>
        <v>0</v>
      </c>
      <c r="AD3159" s="245">
        <v>0</v>
      </c>
      <c r="AE3159" s="246" t="s">
        <v>562</v>
      </c>
      <c r="AF3159" s="247" t="s">
        <v>562</v>
      </c>
      <c r="AG3159" s="246">
        <v>0</v>
      </c>
      <c r="AH3159" s="246" t="s">
        <v>562</v>
      </c>
      <c r="AI3159" s="246" t="s">
        <v>562</v>
      </c>
      <c r="AJ3159" s="245">
        <v>1</v>
      </c>
      <c r="AK3159" s="246" t="s">
        <v>562</v>
      </c>
      <c r="AL3159" s="247" t="s">
        <v>562</v>
      </c>
      <c r="AM3159" s="246" t="s">
        <v>562</v>
      </c>
      <c r="AN3159" s="246" t="s">
        <v>562</v>
      </c>
      <c r="AO3159" s="248" t="s">
        <v>562</v>
      </c>
      <c r="AP3159" s="249" t="s">
        <v>562</v>
      </c>
      <c r="AQ3159" s="249" t="s">
        <v>562</v>
      </c>
      <c r="AR3159" s="162">
        <f>IF(GLOBAL_DATA[[#This Row],[Target scope]]&lt;&gt;Target_Not_Applicable,GLOBAL_DATA[[#This Row],[Target scope]]*GLOBAL_DATA[[#This Row],[Implementation progress rate]],"")</f>
        <v>0.01</v>
      </c>
      <c r="AS3159" s="180">
        <f>IF(OR(GLOBAL_DATA[[#This Row],[Status]]=DATA!$J$6,GLOBAL_DATA[[#This Row],[Status]]=DATA!$J$7,GLOBAL_DATA[[#This Row],[Status]]=DATA!$J$8),1,0)</f>
        <v>0</v>
      </c>
      <c r="AT3159" s="181">
        <f>IF(GLOBAL_DATA[[#This Row],[Status]]=Status_No_Project,"",MAX(GLOBAL_DATA[[#This Row],[Initial end]],GLOBAL_DATA[[#This Row],[Re-estimated end]],43831))</f>
        <v>44925</v>
      </c>
      <c r="AU31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9" s="222">
        <f>IF(GLOBAL_DATA[[#This Row],[Target scope]]&lt;&gt;Target_Not_Applicable,COUNTBLANK(GLOBAL_DATA[[#This Row],[Target scope]:[Target justification (if&lt;100%)]]),0)+IF(GLOBAL_DATA[[#This Row],[Status]]&lt;&gt;Status_No_Project,COUNTBLANK(GLOBAL_DATA[[#This Row],[Implementation progress rate]:[CISO assessment]]),0)</f>
        <v>1</v>
      </c>
      <c r="AW3159" s="45">
        <f>SUBTOTAL(103,GLOBAL_DATA[[#This Row],[BU]])</f>
        <v>0</v>
      </c>
    </row>
    <row r="3160" spans="1:49" ht="51" x14ac:dyDescent="0.25">
      <c r="A3160" s="222" t="s">
        <v>40</v>
      </c>
      <c r="B3160" s="223" t="s">
        <v>904</v>
      </c>
      <c r="C3160" s="223" t="s">
        <v>402</v>
      </c>
      <c r="D3160" s="231" t="s">
        <v>695</v>
      </c>
      <c r="E3160" s="232" t="s">
        <v>6</v>
      </c>
      <c r="F3160" s="232"/>
      <c r="G3160" s="233"/>
      <c r="H3160" s="221" t="s">
        <v>570</v>
      </c>
      <c r="I3160" s="231" t="s">
        <v>578</v>
      </c>
      <c r="J3160" s="232"/>
      <c r="K3160" s="234"/>
      <c r="L3160" s="235"/>
      <c r="M3160" s="233"/>
      <c r="N3160" s="236"/>
      <c r="O3160" s="224" t="str">
        <f>IF(GLOBAL_DATA[[#This Row],[Target scope]]="","",INDEX(DATA_TargetStatusChoice[Target_Status_Choice],MATCH(GLOBAL_DATA[[#This Row],[Target scope]],DATA_TargetStatusChoice[Value],1)))</f>
        <v>FULL IMPLEMENTATION</v>
      </c>
      <c r="P3160" s="237">
        <v>1</v>
      </c>
      <c r="Q3160" s="238"/>
      <c r="R3160" s="250" t="s">
        <v>31</v>
      </c>
      <c r="S3160" s="251">
        <v>0</v>
      </c>
      <c r="T3160" s="251" t="s">
        <v>386</v>
      </c>
      <c r="U3160" s="252"/>
      <c r="V3160" s="239" t="s">
        <v>562</v>
      </c>
      <c r="W3160" s="240" t="s">
        <v>922</v>
      </c>
      <c r="X3160" s="241">
        <v>44562</v>
      </c>
      <c r="Y3160" s="241">
        <v>44925</v>
      </c>
      <c r="Z3160" s="241">
        <v>44925</v>
      </c>
      <c r="AA3160" s="242">
        <f>SUM(GLOBAL_DATA[[#This Row],[Initial 2020]],GLOBAL_DATA[[#This Row],[Initial 2021]],GLOBAL_DATA[[#This Row],[Initial 2022]],GLOBAL_DATA[[#This Row],[Initial 2023]])</f>
        <v>5</v>
      </c>
      <c r="AB3160" s="243">
        <f>SUM(GLOBAL_DATA[[#This Row],[Reestimated 2020]],GLOBAL_DATA[[#This Row],[Reestimated 2021]],GLOBAL_DATA[[#This Row],[Reestimated 2022]],GLOBAL_DATA[[#This Row],[Reestimated 2023]])</f>
        <v>0</v>
      </c>
      <c r="AC3160" s="244">
        <f>SUM(GLOBAL_DATA[[#This Row],[Spent 2020]],GLOBAL_DATA[[#This Row],[Spent 2021]],GLOBAL_DATA[[#This Row],[Spent 2022]],GLOBAL_DATA[[#This Row],[Spent 2023]])</f>
        <v>0</v>
      </c>
      <c r="AD3160" s="245" t="s">
        <v>562</v>
      </c>
      <c r="AE3160" s="246" t="s">
        <v>562</v>
      </c>
      <c r="AF3160" s="247" t="s">
        <v>562</v>
      </c>
      <c r="AG3160" s="246" t="s">
        <v>562</v>
      </c>
      <c r="AH3160" s="246" t="s">
        <v>562</v>
      </c>
      <c r="AI3160" s="246" t="s">
        <v>562</v>
      </c>
      <c r="AJ3160" s="245">
        <v>5</v>
      </c>
      <c r="AK3160" s="246" t="s">
        <v>562</v>
      </c>
      <c r="AL3160" s="247" t="s">
        <v>562</v>
      </c>
      <c r="AM3160" s="246" t="s">
        <v>562</v>
      </c>
      <c r="AN3160" s="246" t="s">
        <v>562</v>
      </c>
      <c r="AO3160" s="248" t="s">
        <v>562</v>
      </c>
      <c r="AP3160" s="249" t="s">
        <v>562</v>
      </c>
      <c r="AQ3160" s="249" t="s">
        <v>562</v>
      </c>
      <c r="AR3160" s="162">
        <f>IF(GLOBAL_DATA[[#This Row],[Target scope]]&lt;&gt;Target_Not_Applicable,GLOBAL_DATA[[#This Row],[Target scope]]*GLOBAL_DATA[[#This Row],[Implementation progress rate]],"")</f>
        <v>0</v>
      </c>
      <c r="AS3160" s="180">
        <f>IF(OR(GLOBAL_DATA[[#This Row],[Status]]=DATA!$J$6,GLOBAL_DATA[[#This Row],[Status]]=DATA!$J$7,GLOBAL_DATA[[#This Row],[Status]]=DATA!$J$8),1,0)</f>
        <v>0</v>
      </c>
      <c r="AT3160" s="181">
        <f>IF(GLOBAL_DATA[[#This Row],[Status]]=Status_No_Project,"",MAX(GLOBAL_DATA[[#This Row],[Initial end]],GLOBAL_DATA[[#This Row],[Re-estimated end]],43831))</f>
        <v>44925</v>
      </c>
      <c r="AU31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0" s="222">
        <f>IF(GLOBAL_DATA[[#This Row],[Target scope]]&lt;&gt;Target_Not_Applicable,COUNTBLANK(GLOBAL_DATA[[#This Row],[Target scope]:[Target justification (if&lt;100%)]]),0)+IF(GLOBAL_DATA[[#This Row],[Status]]&lt;&gt;Status_No_Project,COUNTBLANK(GLOBAL_DATA[[#This Row],[Implementation progress rate]:[CISO assessment]]),0)</f>
        <v>1</v>
      </c>
      <c r="AW3160" s="45">
        <f>SUBTOTAL(103,GLOBAL_DATA[[#This Row],[BU]])</f>
        <v>1</v>
      </c>
    </row>
    <row r="3161" spans="1:49" ht="51" hidden="1" x14ac:dyDescent="0.25">
      <c r="A3161" s="222" t="s">
        <v>40</v>
      </c>
      <c r="B3161" s="223" t="s">
        <v>904</v>
      </c>
      <c r="C3161" s="223" t="s">
        <v>402</v>
      </c>
      <c r="D3161" s="231" t="s">
        <v>696</v>
      </c>
      <c r="E3161" s="232" t="s">
        <v>6</v>
      </c>
      <c r="F3161" s="232"/>
      <c r="G3161" s="233"/>
      <c r="H3161" s="221"/>
      <c r="I3161" s="231" t="s">
        <v>637</v>
      </c>
      <c r="J3161" s="232"/>
      <c r="K3161" s="234"/>
      <c r="L3161" s="235"/>
      <c r="M3161" s="233"/>
      <c r="N3161" s="236"/>
      <c r="O3161" s="224" t="str">
        <f>IF(GLOBAL_DATA[[#This Row],[Target scope]]="","",INDEX(DATA_TargetStatusChoice[Target_Status_Choice],MATCH(GLOBAL_DATA[[#This Row],[Target scope]],DATA_TargetStatusChoice[Value],1)))</f>
        <v>FULL IMPLEMENTATION</v>
      </c>
      <c r="P3161" s="237">
        <v>1</v>
      </c>
      <c r="Q3161" s="238"/>
      <c r="R3161" s="250" t="s">
        <v>31</v>
      </c>
      <c r="S3161" s="251">
        <v>0</v>
      </c>
      <c r="T3161" s="251" t="s">
        <v>386</v>
      </c>
      <c r="U3161" s="252"/>
      <c r="V3161" s="239" t="s">
        <v>562</v>
      </c>
      <c r="W3161" s="240" t="s">
        <v>922</v>
      </c>
      <c r="X3161" s="241">
        <v>44562</v>
      </c>
      <c r="Y3161" s="241">
        <v>44925</v>
      </c>
      <c r="Z3161" s="241">
        <v>44925</v>
      </c>
      <c r="AA3161" s="242">
        <f>SUM(GLOBAL_DATA[[#This Row],[Initial 2020]],GLOBAL_DATA[[#This Row],[Initial 2021]],GLOBAL_DATA[[#This Row],[Initial 2022]],GLOBAL_DATA[[#This Row],[Initial 2023]])</f>
        <v>2</v>
      </c>
      <c r="AB3161" s="243">
        <f>SUM(GLOBAL_DATA[[#This Row],[Reestimated 2020]],GLOBAL_DATA[[#This Row],[Reestimated 2021]],GLOBAL_DATA[[#This Row],[Reestimated 2022]],GLOBAL_DATA[[#This Row],[Reestimated 2023]])</f>
        <v>0</v>
      </c>
      <c r="AC3161" s="244">
        <f>SUM(GLOBAL_DATA[[#This Row],[Spent 2020]],GLOBAL_DATA[[#This Row],[Spent 2021]],GLOBAL_DATA[[#This Row],[Spent 2022]],GLOBAL_DATA[[#This Row],[Spent 2023]])</f>
        <v>0</v>
      </c>
      <c r="AD3161" s="245" t="s">
        <v>562</v>
      </c>
      <c r="AE3161" s="246" t="s">
        <v>562</v>
      </c>
      <c r="AF3161" s="247" t="s">
        <v>562</v>
      </c>
      <c r="AG3161" s="246" t="s">
        <v>562</v>
      </c>
      <c r="AH3161" s="246" t="s">
        <v>562</v>
      </c>
      <c r="AI3161" s="246" t="s">
        <v>562</v>
      </c>
      <c r="AJ3161" s="245">
        <v>2</v>
      </c>
      <c r="AK3161" s="246" t="s">
        <v>562</v>
      </c>
      <c r="AL3161" s="247" t="s">
        <v>562</v>
      </c>
      <c r="AM3161" s="246" t="s">
        <v>562</v>
      </c>
      <c r="AN3161" s="246" t="s">
        <v>562</v>
      </c>
      <c r="AO3161" s="248" t="s">
        <v>562</v>
      </c>
      <c r="AP3161" s="249" t="s">
        <v>562</v>
      </c>
      <c r="AQ3161" s="249" t="s">
        <v>562</v>
      </c>
      <c r="AR3161" s="162">
        <f>IF(GLOBAL_DATA[[#This Row],[Target scope]]&lt;&gt;Target_Not_Applicable,GLOBAL_DATA[[#This Row],[Target scope]]*GLOBAL_DATA[[#This Row],[Implementation progress rate]],"")</f>
        <v>0</v>
      </c>
      <c r="AS3161" s="180">
        <f>IF(OR(GLOBAL_DATA[[#This Row],[Status]]=DATA!$J$6,GLOBAL_DATA[[#This Row],[Status]]=DATA!$J$7,GLOBAL_DATA[[#This Row],[Status]]=DATA!$J$8),1,0)</f>
        <v>0</v>
      </c>
      <c r="AT3161" s="181">
        <f>IF(GLOBAL_DATA[[#This Row],[Status]]=Status_No_Project,"",MAX(GLOBAL_DATA[[#This Row],[Initial end]],GLOBAL_DATA[[#This Row],[Re-estimated end]],43831))</f>
        <v>44925</v>
      </c>
      <c r="AU31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1" s="222">
        <f>IF(GLOBAL_DATA[[#This Row],[Target scope]]&lt;&gt;Target_Not_Applicable,COUNTBLANK(GLOBAL_DATA[[#This Row],[Target scope]:[Target justification (if&lt;100%)]]),0)+IF(GLOBAL_DATA[[#This Row],[Status]]&lt;&gt;Status_No_Project,COUNTBLANK(GLOBAL_DATA[[#This Row],[Implementation progress rate]:[CISO assessment]]),0)</f>
        <v>1</v>
      </c>
      <c r="AW3161" s="45">
        <f>SUBTOTAL(103,GLOBAL_DATA[[#This Row],[BU]])</f>
        <v>0</v>
      </c>
    </row>
    <row r="3162" spans="1:49" ht="51" hidden="1" x14ac:dyDescent="0.25">
      <c r="A3162" s="222" t="s">
        <v>40</v>
      </c>
      <c r="B3162" s="223" t="s">
        <v>904</v>
      </c>
      <c r="C3162" s="223" t="s">
        <v>402</v>
      </c>
      <c r="D3162" s="231" t="s">
        <v>697</v>
      </c>
      <c r="E3162" s="232" t="s">
        <v>6</v>
      </c>
      <c r="F3162" s="232"/>
      <c r="G3162" s="233"/>
      <c r="H3162" s="221"/>
      <c r="I3162" s="231" t="s">
        <v>568</v>
      </c>
      <c r="J3162" s="232"/>
      <c r="K3162" s="234"/>
      <c r="L3162" s="235"/>
      <c r="M3162" s="233"/>
      <c r="N3162" s="236"/>
      <c r="O3162" s="224" t="str">
        <f>IF(GLOBAL_DATA[[#This Row],[Target scope]]="","",INDEX(DATA_TargetStatusChoice[Target_Status_Choice],MATCH(GLOBAL_DATA[[#This Row],[Target scope]],DATA_TargetStatusChoice[Value],1)))</f>
        <v>FULL IMPLEMENTATION</v>
      </c>
      <c r="P3162" s="237">
        <v>1</v>
      </c>
      <c r="Q3162" s="238"/>
      <c r="R3162" s="250" t="s">
        <v>31</v>
      </c>
      <c r="S3162" s="251">
        <v>0</v>
      </c>
      <c r="T3162" s="251" t="s">
        <v>386</v>
      </c>
      <c r="U3162" s="252"/>
      <c r="V3162" s="239" t="s">
        <v>562</v>
      </c>
      <c r="W3162" s="240" t="s">
        <v>924</v>
      </c>
      <c r="X3162" s="241">
        <v>44197</v>
      </c>
      <c r="Y3162" s="241">
        <v>44560</v>
      </c>
      <c r="Z3162" s="241">
        <v>44560</v>
      </c>
      <c r="AA3162" s="242">
        <f>SUM(GLOBAL_DATA[[#This Row],[Initial 2020]],GLOBAL_DATA[[#This Row],[Initial 2021]],GLOBAL_DATA[[#This Row],[Initial 2022]],GLOBAL_DATA[[#This Row],[Initial 2023]])</f>
        <v>1</v>
      </c>
      <c r="AB3162" s="243">
        <f>SUM(GLOBAL_DATA[[#This Row],[Reestimated 2020]],GLOBAL_DATA[[#This Row],[Reestimated 2021]],GLOBAL_DATA[[#This Row],[Reestimated 2022]],GLOBAL_DATA[[#This Row],[Reestimated 2023]])</f>
        <v>0</v>
      </c>
      <c r="AC3162" s="244">
        <f>SUM(GLOBAL_DATA[[#This Row],[Spent 2020]],GLOBAL_DATA[[#This Row],[Spent 2021]],GLOBAL_DATA[[#This Row],[Spent 2022]],GLOBAL_DATA[[#This Row],[Spent 2023]])</f>
        <v>0</v>
      </c>
      <c r="AD3162" s="245" t="s">
        <v>562</v>
      </c>
      <c r="AE3162" s="246" t="s">
        <v>562</v>
      </c>
      <c r="AF3162" s="247" t="s">
        <v>562</v>
      </c>
      <c r="AG3162" s="246">
        <v>1</v>
      </c>
      <c r="AH3162" s="246" t="s">
        <v>562</v>
      </c>
      <c r="AI3162" s="246" t="s">
        <v>562</v>
      </c>
      <c r="AJ3162" s="245" t="s">
        <v>562</v>
      </c>
      <c r="AK3162" s="246" t="s">
        <v>562</v>
      </c>
      <c r="AL3162" s="247" t="s">
        <v>562</v>
      </c>
      <c r="AM3162" s="246" t="s">
        <v>562</v>
      </c>
      <c r="AN3162" s="246" t="s">
        <v>562</v>
      </c>
      <c r="AO3162" s="248" t="s">
        <v>562</v>
      </c>
      <c r="AP3162" s="249" t="s">
        <v>562</v>
      </c>
      <c r="AQ3162" s="249" t="s">
        <v>562</v>
      </c>
      <c r="AR3162" s="162">
        <f>IF(GLOBAL_DATA[[#This Row],[Target scope]]&lt;&gt;Target_Not_Applicable,GLOBAL_DATA[[#This Row],[Target scope]]*GLOBAL_DATA[[#This Row],[Implementation progress rate]],"")</f>
        <v>0</v>
      </c>
      <c r="AS3162" s="180">
        <f>IF(OR(GLOBAL_DATA[[#This Row],[Status]]=DATA!$J$6,GLOBAL_DATA[[#This Row],[Status]]=DATA!$J$7,GLOBAL_DATA[[#This Row],[Status]]=DATA!$J$8),1,0)</f>
        <v>0</v>
      </c>
      <c r="AT3162" s="181">
        <f>IF(GLOBAL_DATA[[#This Row],[Status]]=Status_No_Project,"",MAX(GLOBAL_DATA[[#This Row],[Initial end]],GLOBAL_DATA[[#This Row],[Re-estimated end]],43831))</f>
        <v>44560</v>
      </c>
      <c r="AU31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2" s="222">
        <f>IF(GLOBAL_DATA[[#This Row],[Target scope]]&lt;&gt;Target_Not_Applicable,COUNTBLANK(GLOBAL_DATA[[#This Row],[Target scope]:[Target justification (if&lt;100%)]]),0)+IF(GLOBAL_DATA[[#This Row],[Status]]&lt;&gt;Status_No_Project,COUNTBLANK(GLOBAL_DATA[[#This Row],[Implementation progress rate]:[CISO assessment]]),0)</f>
        <v>1</v>
      </c>
      <c r="AW3162" s="45">
        <f>SUBTOTAL(103,GLOBAL_DATA[[#This Row],[BU]])</f>
        <v>0</v>
      </c>
    </row>
    <row r="3163" spans="1:49" ht="51" x14ac:dyDescent="0.25">
      <c r="A3163" s="222" t="s">
        <v>40</v>
      </c>
      <c r="B3163" s="223" t="s">
        <v>904</v>
      </c>
      <c r="C3163" s="223" t="s">
        <v>402</v>
      </c>
      <c r="D3163" s="231" t="s">
        <v>698</v>
      </c>
      <c r="E3163" s="232" t="s">
        <v>6</v>
      </c>
      <c r="F3163" s="232"/>
      <c r="G3163" s="233"/>
      <c r="H3163" s="221" t="s">
        <v>568</v>
      </c>
      <c r="I3163" s="231" t="s">
        <v>568</v>
      </c>
      <c r="J3163" s="232"/>
      <c r="K3163" s="234"/>
      <c r="L3163" s="235"/>
      <c r="M3163" s="233"/>
      <c r="N3163" s="236"/>
      <c r="O3163" s="224" t="str">
        <f>IF(GLOBAL_DATA[[#This Row],[Target scope]]="","",INDEX(DATA_TargetStatusChoice[Target_Status_Choice],MATCH(GLOBAL_DATA[[#This Row],[Target scope]],DATA_TargetStatusChoice[Value],1)))</f>
        <v>FULL IMPLEMENTATION</v>
      </c>
      <c r="P3163" s="237">
        <v>1</v>
      </c>
      <c r="Q3163" s="238"/>
      <c r="R3163" s="250" t="s">
        <v>32</v>
      </c>
      <c r="S3163" s="251">
        <v>0.01</v>
      </c>
      <c r="T3163" s="251" t="s">
        <v>386</v>
      </c>
      <c r="U3163" s="252"/>
      <c r="V3163" s="239" t="s">
        <v>562</v>
      </c>
      <c r="W3163" s="240" t="s">
        <v>922</v>
      </c>
      <c r="X3163" s="241">
        <v>43831</v>
      </c>
      <c r="Y3163" s="241">
        <v>44195</v>
      </c>
      <c r="Z3163" s="241">
        <v>44925</v>
      </c>
      <c r="AA3163" s="242">
        <f>SUM(GLOBAL_DATA[[#This Row],[Initial 2020]],GLOBAL_DATA[[#This Row],[Initial 2021]],GLOBAL_DATA[[#This Row],[Initial 2022]],GLOBAL_DATA[[#This Row],[Initial 2023]])</f>
        <v>10</v>
      </c>
      <c r="AB3163" s="243">
        <f>SUM(GLOBAL_DATA[[#This Row],[Reestimated 2020]],GLOBAL_DATA[[#This Row],[Reestimated 2021]],GLOBAL_DATA[[#This Row],[Reestimated 2022]],GLOBAL_DATA[[#This Row],[Reestimated 2023]])</f>
        <v>0</v>
      </c>
      <c r="AC3163" s="244">
        <f>SUM(GLOBAL_DATA[[#This Row],[Spent 2020]],GLOBAL_DATA[[#This Row],[Spent 2021]],GLOBAL_DATA[[#This Row],[Spent 2022]],GLOBAL_DATA[[#This Row],[Spent 2023]])</f>
        <v>0</v>
      </c>
      <c r="AD3163" s="245">
        <v>1</v>
      </c>
      <c r="AE3163" s="246" t="s">
        <v>562</v>
      </c>
      <c r="AF3163" s="247" t="s">
        <v>562</v>
      </c>
      <c r="AG3163" s="246">
        <v>0</v>
      </c>
      <c r="AH3163" s="246" t="s">
        <v>562</v>
      </c>
      <c r="AI3163" s="246" t="s">
        <v>562</v>
      </c>
      <c r="AJ3163" s="245">
        <v>9</v>
      </c>
      <c r="AK3163" s="246" t="s">
        <v>562</v>
      </c>
      <c r="AL3163" s="247" t="s">
        <v>562</v>
      </c>
      <c r="AM3163" s="246" t="s">
        <v>562</v>
      </c>
      <c r="AN3163" s="246" t="s">
        <v>562</v>
      </c>
      <c r="AO3163" s="248" t="s">
        <v>562</v>
      </c>
      <c r="AP3163" s="249" t="s">
        <v>562</v>
      </c>
      <c r="AQ3163" s="249" t="s">
        <v>562</v>
      </c>
      <c r="AR3163" s="162">
        <f>IF(GLOBAL_DATA[[#This Row],[Target scope]]&lt;&gt;Target_Not_Applicable,GLOBAL_DATA[[#This Row],[Target scope]]*GLOBAL_DATA[[#This Row],[Implementation progress rate]],"")</f>
        <v>0.01</v>
      </c>
      <c r="AS3163" s="180">
        <f>IF(OR(GLOBAL_DATA[[#This Row],[Status]]=DATA!$J$6,GLOBAL_DATA[[#This Row],[Status]]=DATA!$J$7,GLOBAL_DATA[[#This Row],[Status]]=DATA!$J$8),1,0)</f>
        <v>0</v>
      </c>
      <c r="AT3163" s="181">
        <f>IF(GLOBAL_DATA[[#This Row],[Status]]=Status_No_Project,"",MAX(GLOBAL_DATA[[#This Row],[Initial end]],GLOBAL_DATA[[#This Row],[Re-estimated end]],43831))</f>
        <v>44925</v>
      </c>
      <c r="AU31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3" s="222">
        <f>IF(GLOBAL_DATA[[#This Row],[Target scope]]&lt;&gt;Target_Not_Applicable,COUNTBLANK(GLOBAL_DATA[[#This Row],[Target scope]:[Target justification (if&lt;100%)]]),0)+IF(GLOBAL_DATA[[#This Row],[Status]]&lt;&gt;Status_No_Project,COUNTBLANK(GLOBAL_DATA[[#This Row],[Implementation progress rate]:[CISO assessment]]),0)</f>
        <v>1</v>
      </c>
      <c r="AW3163" s="45">
        <f>SUBTOTAL(103,GLOBAL_DATA[[#This Row],[BU]])</f>
        <v>1</v>
      </c>
    </row>
    <row r="3164" spans="1:49" ht="51" x14ac:dyDescent="0.25">
      <c r="A3164" s="222" t="s">
        <v>40</v>
      </c>
      <c r="B3164" s="223" t="s">
        <v>904</v>
      </c>
      <c r="C3164" s="223" t="s">
        <v>402</v>
      </c>
      <c r="D3164" s="231" t="s">
        <v>699</v>
      </c>
      <c r="E3164" s="232" t="s">
        <v>6</v>
      </c>
      <c r="F3164" s="232"/>
      <c r="G3164" s="233"/>
      <c r="H3164" s="221" t="s">
        <v>568</v>
      </c>
      <c r="I3164" s="231" t="s">
        <v>568</v>
      </c>
      <c r="J3164" s="232"/>
      <c r="K3164" s="234"/>
      <c r="L3164" s="235"/>
      <c r="M3164" s="233"/>
      <c r="N3164" s="236"/>
      <c r="O3164" s="224" t="str">
        <f>IF(GLOBAL_DATA[[#This Row],[Target scope]]="","",INDEX(DATA_TargetStatusChoice[Target_Status_Choice],MATCH(GLOBAL_DATA[[#This Row],[Target scope]],DATA_TargetStatusChoice[Value],1)))</f>
        <v/>
      </c>
      <c r="P3164" s="237" t="s">
        <v>562</v>
      </c>
      <c r="Q3164" s="238"/>
      <c r="R3164" s="250" t="s">
        <v>562</v>
      </c>
      <c r="S3164" s="251"/>
      <c r="T3164" s="251" t="s">
        <v>562</v>
      </c>
      <c r="U3164" s="252"/>
      <c r="V3164" s="239" t="s">
        <v>562</v>
      </c>
      <c r="W3164" s="240" t="s">
        <v>562</v>
      </c>
      <c r="X3164" s="241" t="s">
        <v>562</v>
      </c>
      <c r="Y3164" s="241" t="s">
        <v>562</v>
      </c>
      <c r="Z3164" s="241" t="s">
        <v>562</v>
      </c>
      <c r="AA3164" s="242">
        <f>SUM(GLOBAL_DATA[[#This Row],[Initial 2020]],GLOBAL_DATA[[#This Row],[Initial 2021]],GLOBAL_DATA[[#This Row],[Initial 2022]],GLOBAL_DATA[[#This Row],[Initial 2023]])</f>
        <v>0</v>
      </c>
      <c r="AB3164" s="243">
        <f>SUM(GLOBAL_DATA[[#This Row],[Reestimated 2020]],GLOBAL_DATA[[#This Row],[Reestimated 2021]],GLOBAL_DATA[[#This Row],[Reestimated 2022]],GLOBAL_DATA[[#This Row],[Reestimated 2023]])</f>
        <v>0</v>
      </c>
      <c r="AC3164" s="244">
        <f>SUM(GLOBAL_DATA[[#This Row],[Spent 2020]],GLOBAL_DATA[[#This Row],[Spent 2021]],GLOBAL_DATA[[#This Row],[Spent 2022]],GLOBAL_DATA[[#This Row],[Spent 2023]])</f>
        <v>0</v>
      </c>
      <c r="AD3164" s="245" t="s">
        <v>562</v>
      </c>
      <c r="AE3164" s="246" t="s">
        <v>562</v>
      </c>
      <c r="AF3164" s="247" t="s">
        <v>562</v>
      </c>
      <c r="AG3164" s="246" t="s">
        <v>562</v>
      </c>
      <c r="AH3164" s="246" t="s">
        <v>562</v>
      </c>
      <c r="AI3164" s="246" t="s">
        <v>562</v>
      </c>
      <c r="AJ3164" s="245" t="s">
        <v>562</v>
      </c>
      <c r="AK3164" s="246" t="s">
        <v>562</v>
      </c>
      <c r="AL3164" s="247" t="s">
        <v>562</v>
      </c>
      <c r="AM3164" s="246" t="s">
        <v>562</v>
      </c>
      <c r="AN3164" s="246" t="s">
        <v>562</v>
      </c>
      <c r="AO3164" s="248" t="s">
        <v>562</v>
      </c>
      <c r="AP3164" s="249" t="s">
        <v>562</v>
      </c>
      <c r="AQ3164" s="249" t="s">
        <v>562</v>
      </c>
      <c r="AR3164" s="162"/>
      <c r="AS3164" s="180">
        <f>IF(OR(GLOBAL_DATA[[#This Row],[Status]]=DATA!$J$6,GLOBAL_DATA[[#This Row],[Status]]=DATA!$J$7,GLOBAL_DATA[[#This Row],[Status]]=DATA!$J$8),1,0)</f>
        <v>0</v>
      </c>
      <c r="AT3164" s="181">
        <f>IF(GLOBAL_DATA[[#This Row],[Status]]=Status_No_Project,"",MAX(GLOBAL_DATA[[#This Row],[Initial end]],GLOBAL_DATA[[#This Row],[Re-estimated end]],43831))</f>
        <v>43831</v>
      </c>
      <c r="AU31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4" s="222">
        <f>IF(GLOBAL_DATA[[#This Row],[Target scope]]&lt;&gt;Target_Not_Applicable,COUNTBLANK(GLOBAL_DATA[[#This Row],[Target scope]:[Target justification (if&lt;100%)]]),0)+IF(GLOBAL_DATA[[#This Row],[Status]]&lt;&gt;Status_No_Project,COUNTBLANK(GLOBAL_DATA[[#This Row],[Implementation progress rate]:[CISO assessment]]),0)</f>
        <v>4</v>
      </c>
      <c r="AW3164" s="45">
        <f>SUBTOTAL(103,GLOBAL_DATA[[#This Row],[BU]])</f>
        <v>1</v>
      </c>
    </row>
    <row r="3165" spans="1:49" ht="51" hidden="1" x14ac:dyDescent="0.25">
      <c r="A3165" s="222" t="s">
        <v>40</v>
      </c>
      <c r="B3165" s="223" t="s">
        <v>904</v>
      </c>
      <c r="C3165" s="223" t="s">
        <v>402</v>
      </c>
      <c r="D3165" s="231" t="s">
        <v>700</v>
      </c>
      <c r="E3165" s="232" t="s">
        <v>6</v>
      </c>
      <c r="F3165" s="232"/>
      <c r="G3165" s="233"/>
      <c r="H3165" s="221"/>
      <c r="I3165" s="231" t="s">
        <v>578</v>
      </c>
      <c r="J3165" s="232"/>
      <c r="K3165" s="234"/>
      <c r="L3165" s="235"/>
      <c r="M3165" s="233"/>
      <c r="N3165" s="236"/>
      <c r="O3165" s="224" t="str">
        <f>IF(GLOBAL_DATA[[#This Row],[Target scope]]="","",INDEX(DATA_TargetStatusChoice[Target_Status_Choice],MATCH(GLOBAL_DATA[[#This Row],[Target scope]],DATA_TargetStatusChoice[Value],1)))</f>
        <v>FULL IMPLEMENTATION</v>
      </c>
      <c r="P3165" s="237">
        <v>1</v>
      </c>
      <c r="Q3165" s="238"/>
      <c r="R3165" s="250" t="s">
        <v>31</v>
      </c>
      <c r="S3165" s="251">
        <v>0</v>
      </c>
      <c r="T3165" s="251" t="s">
        <v>386</v>
      </c>
      <c r="U3165" s="252"/>
      <c r="V3165" s="239" t="s">
        <v>562</v>
      </c>
      <c r="W3165" s="240" t="s">
        <v>922</v>
      </c>
      <c r="X3165" s="241">
        <v>44197</v>
      </c>
      <c r="Y3165" s="241">
        <v>44560</v>
      </c>
      <c r="Z3165" s="241">
        <v>44925</v>
      </c>
      <c r="AA3165" s="242">
        <f>SUM(GLOBAL_DATA[[#This Row],[Initial 2020]],GLOBAL_DATA[[#This Row],[Initial 2021]],GLOBAL_DATA[[#This Row],[Initial 2022]],GLOBAL_DATA[[#This Row],[Initial 2023]])</f>
        <v>6</v>
      </c>
      <c r="AB3165" s="243">
        <f>SUM(GLOBAL_DATA[[#This Row],[Reestimated 2020]],GLOBAL_DATA[[#This Row],[Reestimated 2021]],GLOBAL_DATA[[#This Row],[Reestimated 2022]],GLOBAL_DATA[[#This Row],[Reestimated 2023]])</f>
        <v>0</v>
      </c>
      <c r="AC3165" s="244">
        <f>SUM(GLOBAL_DATA[[#This Row],[Spent 2020]],GLOBAL_DATA[[#This Row],[Spent 2021]],GLOBAL_DATA[[#This Row],[Spent 2022]],GLOBAL_DATA[[#This Row],[Spent 2023]])</f>
        <v>0</v>
      </c>
      <c r="AD3165" s="245" t="s">
        <v>562</v>
      </c>
      <c r="AE3165" s="246" t="s">
        <v>562</v>
      </c>
      <c r="AF3165" s="247" t="s">
        <v>562</v>
      </c>
      <c r="AG3165" s="246">
        <v>1</v>
      </c>
      <c r="AH3165" s="246" t="s">
        <v>562</v>
      </c>
      <c r="AI3165" s="246" t="s">
        <v>562</v>
      </c>
      <c r="AJ3165" s="245">
        <v>5</v>
      </c>
      <c r="AK3165" s="246" t="s">
        <v>562</v>
      </c>
      <c r="AL3165" s="247" t="s">
        <v>562</v>
      </c>
      <c r="AM3165" s="246" t="s">
        <v>562</v>
      </c>
      <c r="AN3165" s="246" t="s">
        <v>562</v>
      </c>
      <c r="AO3165" s="248" t="s">
        <v>562</v>
      </c>
      <c r="AP3165" s="249" t="s">
        <v>562</v>
      </c>
      <c r="AQ3165" s="249" t="s">
        <v>562</v>
      </c>
      <c r="AR3165" s="162">
        <f>IF(GLOBAL_DATA[[#This Row],[Target scope]]&lt;&gt;Target_Not_Applicable,GLOBAL_DATA[[#This Row],[Target scope]]*GLOBAL_DATA[[#This Row],[Implementation progress rate]],"")</f>
        <v>0</v>
      </c>
      <c r="AS3165" s="180">
        <f>IF(OR(GLOBAL_DATA[[#This Row],[Status]]=DATA!$J$6,GLOBAL_DATA[[#This Row],[Status]]=DATA!$J$7,GLOBAL_DATA[[#This Row],[Status]]=DATA!$J$8),1,0)</f>
        <v>0</v>
      </c>
      <c r="AT3165" s="181">
        <f>IF(GLOBAL_DATA[[#This Row],[Status]]=Status_No_Project,"",MAX(GLOBAL_DATA[[#This Row],[Initial end]],GLOBAL_DATA[[#This Row],[Re-estimated end]],43831))</f>
        <v>44925</v>
      </c>
      <c r="AU31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5" s="222">
        <f>IF(GLOBAL_DATA[[#This Row],[Target scope]]&lt;&gt;Target_Not_Applicable,COUNTBLANK(GLOBAL_DATA[[#This Row],[Target scope]:[Target justification (if&lt;100%)]]),0)+IF(GLOBAL_DATA[[#This Row],[Status]]&lt;&gt;Status_No_Project,COUNTBLANK(GLOBAL_DATA[[#This Row],[Implementation progress rate]:[CISO assessment]]),0)</f>
        <v>1</v>
      </c>
      <c r="AW3165" s="45">
        <f>SUBTOTAL(103,GLOBAL_DATA[[#This Row],[BU]])</f>
        <v>0</v>
      </c>
    </row>
    <row r="3166" spans="1:49" ht="51" x14ac:dyDescent="0.25">
      <c r="A3166" s="222" t="s">
        <v>40</v>
      </c>
      <c r="B3166" s="223" t="s">
        <v>904</v>
      </c>
      <c r="C3166" s="223" t="s">
        <v>402</v>
      </c>
      <c r="D3166" s="231" t="s">
        <v>701</v>
      </c>
      <c r="E3166" s="232" t="s">
        <v>6</v>
      </c>
      <c r="F3166" s="232"/>
      <c r="G3166" s="233"/>
      <c r="H3166" s="221" t="s">
        <v>578</v>
      </c>
      <c r="I3166" s="231" t="s">
        <v>578</v>
      </c>
      <c r="J3166" s="232"/>
      <c r="K3166" s="234"/>
      <c r="L3166" s="235"/>
      <c r="M3166" s="233"/>
      <c r="N3166" s="236"/>
      <c r="O3166" s="224" t="str">
        <f>IF(GLOBAL_DATA[[#This Row],[Target scope]]="","",INDEX(DATA_TargetStatusChoice[Target_Status_Choice],MATCH(GLOBAL_DATA[[#This Row],[Target scope]],DATA_TargetStatusChoice[Value],1)))</f>
        <v>FULL IMPLEMENTATION</v>
      </c>
      <c r="P3166" s="237">
        <v>1</v>
      </c>
      <c r="Q3166" s="238"/>
      <c r="R3166" s="250" t="s">
        <v>32</v>
      </c>
      <c r="S3166" s="251">
        <v>0.5</v>
      </c>
      <c r="T3166" s="251" t="s">
        <v>386</v>
      </c>
      <c r="U3166" s="252"/>
      <c r="V3166" s="239" t="s">
        <v>562</v>
      </c>
      <c r="W3166" s="240" t="s">
        <v>922</v>
      </c>
      <c r="X3166" s="241">
        <v>43647</v>
      </c>
      <c r="Y3166" s="241">
        <v>44195</v>
      </c>
      <c r="Z3166" s="241">
        <v>44925</v>
      </c>
      <c r="AA3166" s="242">
        <f>SUM(GLOBAL_DATA[[#This Row],[Initial 2020]],GLOBAL_DATA[[#This Row],[Initial 2021]],GLOBAL_DATA[[#This Row],[Initial 2022]],GLOBAL_DATA[[#This Row],[Initial 2023]])</f>
        <v>10</v>
      </c>
      <c r="AB3166" s="243">
        <f>SUM(GLOBAL_DATA[[#This Row],[Reestimated 2020]],GLOBAL_DATA[[#This Row],[Reestimated 2021]],GLOBAL_DATA[[#This Row],[Reestimated 2022]],GLOBAL_DATA[[#This Row],[Reestimated 2023]])</f>
        <v>0</v>
      </c>
      <c r="AC3166" s="244">
        <f>SUM(GLOBAL_DATA[[#This Row],[Spent 2020]],GLOBAL_DATA[[#This Row],[Spent 2021]],GLOBAL_DATA[[#This Row],[Spent 2022]],GLOBAL_DATA[[#This Row],[Spent 2023]])</f>
        <v>0</v>
      </c>
      <c r="AD3166" s="245">
        <v>1</v>
      </c>
      <c r="AE3166" s="246" t="s">
        <v>562</v>
      </c>
      <c r="AF3166" s="247" t="s">
        <v>562</v>
      </c>
      <c r="AG3166" s="246">
        <v>0</v>
      </c>
      <c r="AH3166" s="246" t="s">
        <v>562</v>
      </c>
      <c r="AI3166" s="246" t="s">
        <v>562</v>
      </c>
      <c r="AJ3166" s="245">
        <v>9</v>
      </c>
      <c r="AK3166" s="246" t="s">
        <v>562</v>
      </c>
      <c r="AL3166" s="247" t="s">
        <v>562</v>
      </c>
      <c r="AM3166" s="246" t="s">
        <v>562</v>
      </c>
      <c r="AN3166" s="246" t="s">
        <v>562</v>
      </c>
      <c r="AO3166" s="248" t="s">
        <v>562</v>
      </c>
      <c r="AP3166" s="249" t="s">
        <v>562</v>
      </c>
      <c r="AQ3166" s="249" t="s">
        <v>562</v>
      </c>
      <c r="AR3166" s="162">
        <f>IF(GLOBAL_DATA[[#This Row],[Target scope]]&lt;&gt;Target_Not_Applicable,GLOBAL_DATA[[#This Row],[Target scope]]*GLOBAL_DATA[[#This Row],[Implementation progress rate]],"")</f>
        <v>0.5</v>
      </c>
      <c r="AS3166" s="180">
        <f>IF(OR(GLOBAL_DATA[[#This Row],[Status]]=DATA!$J$6,GLOBAL_DATA[[#This Row],[Status]]=DATA!$J$7,GLOBAL_DATA[[#This Row],[Status]]=DATA!$J$8),1,0)</f>
        <v>0</v>
      </c>
      <c r="AT3166" s="181">
        <f>IF(GLOBAL_DATA[[#This Row],[Status]]=Status_No_Project,"",MAX(GLOBAL_DATA[[#This Row],[Initial end]],GLOBAL_DATA[[#This Row],[Re-estimated end]],43831))</f>
        <v>44925</v>
      </c>
      <c r="AU31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6" s="222">
        <f>IF(GLOBAL_DATA[[#This Row],[Target scope]]&lt;&gt;Target_Not_Applicable,COUNTBLANK(GLOBAL_DATA[[#This Row],[Target scope]:[Target justification (if&lt;100%)]]),0)+IF(GLOBAL_DATA[[#This Row],[Status]]&lt;&gt;Status_No_Project,COUNTBLANK(GLOBAL_DATA[[#This Row],[Implementation progress rate]:[CISO assessment]]),0)</f>
        <v>1</v>
      </c>
      <c r="AW3166" s="45">
        <f>SUBTOTAL(103,GLOBAL_DATA[[#This Row],[BU]])</f>
        <v>1</v>
      </c>
    </row>
    <row r="3167" spans="1:49" ht="51" hidden="1" x14ac:dyDescent="0.25">
      <c r="A3167" s="222" t="s">
        <v>40</v>
      </c>
      <c r="B3167" s="223" t="s">
        <v>904</v>
      </c>
      <c r="C3167" s="223" t="s">
        <v>402</v>
      </c>
      <c r="D3167" s="231" t="s">
        <v>702</v>
      </c>
      <c r="E3167" s="232" t="s">
        <v>6</v>
      </c>
      <c r="F3167" s="232"/>
      <c r="G3167" s="233"/>
      <c r="H3167" s="221"/>
      <c r="I3167" s="231" t="s">
        <v>578</v>
      </c>
      <c r="J3167" s="232"/>
      <c r="K3167" s="234"/>
      <c r="L3167" s="235"/>
      <c r="M3167" s="233"/>
      <c r="N3167" s="236"/>
      <c r="O3167" s="224" t="str">
        <f>IF(GLOBAL_DATA[[#This Row],[Target scope]]="","",INDEX(DATA_TargetStatusChoice[Target_Status_Choice],MATCH(GLOBAL_DATA[[#This Row],[Target scope]],DATA_TargetStatusChoice[Value],1)))</f>
        <v>FULL IMPLEMENTATION</v>
      </c>
      <c r="P3167" s="237">
        <v>1</v>
      </c>
      <c r="Q3167" s="238"/>
      <c r="R3167" s="250" t="s">
        <v>32</v>
      </c>
      <c r="S3167" s="251">
        <v>0.4</v>
      </c>
      <c r="T3167" s="251" t="s">
        <v>386</v>
      </c>
      <c r="U3167" s="252"/>
      <c r="V3167" s="239" t="s">
        <v>562</v>
      </c>
      <c r="W3167" s="240" t="s">
        <v>922</v>
      </c>
      <c r="X3167" s="241">
        <v>43556</v>
      </c>
      <c r="Y3167" s="241">
        <v>44195</v>
      </c>
      <c r="Z3167" s="241">
        <v>44925</v>
      </c>
      <c r="AA3167" s="242">
        <f>SUM(GLOBAL_DATA[[#This Row],[Initial 2020]],GLOBAL_DATA[[#This Row],[Initial 2021]],GLOBAL_DATA[[#This Row],[Initial 2022]],GLOBAL_DATA[[#This Row],[Initial 2023]])</f>
        <v>10</v>
      </c>
      <c r="AB3167" s="243">
        <f>SUM(GLOBAL_DATA[[#This Row],[Reestimated 2020]],GLOBAL_DATA[[#This Row],[Reestimated 2021]],GLOBAL_DATA[[#This Row],[Reestimated 2022]],GLOBAL_DATA[[#This Row],[Reestimated 2023]])</f>
        <v>0</v>
      </c>
      <c r="AC3167" s="244">
        <f>SUM(GLOBAL_DATA[[#This Row],[Spent 2020]],GLOBAL_DATA[[#This Row],[Spent 2021]],GLOBAL_DATA[[#This Row],[Spent 2022]],GLOBAL_DATA[[#This Row],[Spent 2023]])</f>
        <v>0</v>
      </c>
      <c r="AD3167" s="245">
        <v>1</v>
      </c>
      <c r="AE3167" s="246" t="s">
        <v>562</v>
      </c>
      <c r="AF3167" s="247" t="s">
        <v>562</v>
      </c>
      <c r="AG3167" s="246">
        <v>0</v>
      </c>
      <c r="AH3167" s="246" t="s">
        <v>562</v>
      </c>
      <c r="AI3167" s="246" t="s">
        <v>562</v>
      </c>
      <c r="AJ3167" s="245">
        <v>9</v>
      </c>
      <c r="AK3167" s="246" t="s">
        <v>562</v>
      </c>
      <c r="AL3167" s="247" t="s">
        <v>562</v>
      </c>
      <c r="AM3167" s="246" t="s">
        <v>562</v>
      </c>
      <c r="AN3167" s="246" t="s">
        <v>562</v>
      </c>
      <c r="AO3167" s="248" t="s">
        <v>562</v>
      </c>
      <c r="AP3167" s="249" t="s">
        <v>562</v>
      </c>
      <c r="AQ3167" s="249" t="s">
        <v>562</v>
      </c>
      <c r="AR3167" s="162">
        <f>IF(GLOBAL_DATA[[#This Row],[Target scope]]&lt;&gt;Target_Not_Applicable,GLOBAL_DATA[[#This Row],[Target scope]]*GLOBAL_DATA[[#This Row],[Implementation progress rate]],"")</f>
        <v>0.4</v>
      </c>
      <c r="AS3167" s="180">
        <f>IF(OR(GLOBAL_DATA[[#This Row],[Status]]=DATA!$J$6,GLOBAL_DATA[[#This Row],[Status]]=DATA!$J$7,GLOBAL_DATA[[#This Row],[Status]]=DATA!$J$8),1,0)</f>
        <v>0</v>
      </c>
      <c r="AT3167" s="181">
        <f>IF(GLOBAL_DATA[[#This Row],[Status]]=Status_No_Project,"",MAX(GLOBAL_DATA[[#This Row],[Initial end]],GLOBAL_DATA[[#This Row],[Re-estimated end]],43831))</f>
        <v>44925</v>
      </c>
      <c r="AU31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7" s="222">
        <f>IF(GLOBAL_DATA[[#This Row],[Target scope]]&lt;&gt;Target_Not_Applicable,COUNTBLANK(GLOBAL_DATA[[#This Row],[Target scope]:[Target justification (if&lt;100%)]]),0)+IF(GLOBAL_DATA[[#This Row],[Status]]&lt;&gt;Status_No_Project,COUNTBLANK(GLOBAL_DATA[[#This Row],[Implementation progress rate]:[CISO assessment]]),0)</f>
        <v>1</v>
      </c>
      <c r="AW3167" s="45">
        <f>SUBTOTAL(103,GLOBAL_DATA[[#This Row],[BU]])</f>
        <v>0</v>
      </c>
    </row>
    <row r="3168" spans="1:49" ht="51" hidden="1" x14ac:dyDescent="0.25">
      <c r="A3168" s="222" t="s">
        <v>40</v>
      </c>
      <c r="B3168" s="223" t="s">
        <v>904</v>
      </c>
      <c r="C3168" s="223" t="s">
        <v>402</v>
      </c>
      <c r="D3168" s="231" t="s">
        <v>703</v>
      </c>
      <c r="E3168" s="232" t="s">
        <v>6</v>
      </c>
      <c r="F3168" s="232"/>
      <c r="G3168" s="233"/>
      <c r="H3168" s="221"/>
      <c r="I3168" s="231" t="s">
        <v>578</v>
      </c>
      <c r="J3168" s="232"/>
      <c r="K3168" s="234"/>
      <c r="L3168" s="235"/>
      <c r="M3168" s="233"/>
      <c r="N3168" s="236"/>
      <c r="O3168" s="224" t="str">
        <f>IF(GLOBAL_DATA[[#This Row],[Target scope]]="","",INDEX(DATA_TargetStatusChoice[Target_Status_Choice],MATCH(GLOBAL_DATA[[#This Row],[Target scope]],DATA_TargetStatusChoice[Value],1)))</f>
        <v>FULL IMPLEMENTATION</v>
      </c>
      <c r="P3168" s="237">
        <v>1</v>
      </c>
      <c r="Q3168" s="238"/>
      <c r="R3168" s="250" t="s">
        <v>31</v>
      </c>
      <c r="S3168" s="251">
        <v>0</v>
      </c>
      <c r="T3168" s="251" t="s">
        <v>386</v>
      </c>
      <c r="U3168" s="252"/>
      <c r="V3168" s="239" t="s">
        <v>562</v>
      </c>
      <c r="W3168" s="240" t="s">
        <v>922</v>
      </c>
      <c r="X3168" s="241">
        <v>44562</v>
      </c>
      <c r="Y3168" s="241">
        <v>44925</v>
      </c>
      <c r="Z3168" s="241">
        <v>44925</v>
      </c>
      <c r="AA3168" s="242">
        <f>SUM(GLOBAL_DATA[[#This Row],[Initial 2020]],GLOBAL_DATA[[#This Row],[Initial 2021]],GLOBAL_DATA[[#This Row],[Initial 2022]],GLOBAL_DATA[[#This Row],[Initial 2023]])</f>
        <v>3</v>
      </c>
      <c r="AB3168" s="243">
        <f>SUM(GLOBAL_DATA[[#This Row],[Reestimated 2020]],GLOBAL_DATA[[#This Row],[Reestimated 2021]],GLOBAL_DATA[[#This Row],[Reestimated 2022]],GLOBAL_DATA[[#This Row],[Reestimated 2023]])</f>
        <v>0</v>
      </c>
      <c r="AC3168" s="244">
        <f>SUM(GLOBAL_DATA[[#This Row],[Spent 2020]],GLOBAL_DATA[[#This Row],[Spent 2021]],GLOBAL_DATA[[#This Row],[Spent 2022]],GLOBAL_DATA[[#This Row],[Spent 2023]])</f>
        <v>0</v>
      </c>
      <c r="AD3168" s="245" t="s">
        <v>562</v>
      </c>
      <c r="AE3168" s="246" t="s">
        <v>562</v>
      </c>
      <c r="AF3168" s="247" t="s">
        <v>562</v>
      </c>
      <c r="AG3168" s="246" t="s">
        <v>562</v>
      </c>
      <c r="AH3168" s="246" t="s">
        <v>562</v>
      </c>
      <c r="AI3168" s="246" t="s">
        <v>562</v>
      </c>
      <c r="AJ3168" s="245">
        <v>3</v>
      </c>
      <c r="AK3168" s="246" t="s">
        <v>562</v>
      </c>
      <c r="AL3168" s="247" t="s">
        <v>562</v>
      </c>
      <c r="AM3168" s="246" t="s">
        <v>562</v>
      </c>
      <c r="AN3168" s="246" t="s">
        <v>562</v>
      </c>
      <c r="AO3168" s="248" t="s">
        <v>562</v>
      </c>
      <c r="AP3168" s="249" t="s">
        <v>562</v>
      </c>
      <c r="AQ3168" s="249" t="s">
        <v>562</v>
      </c>
      <c r="AR3168" s="162">
        <f>IF(GLOBAL_DATA[[#This Row],[Target scope]]&lt;&gt;Target_Not_Applicable,GLOBAL_DATA[[#This Row],[Target scope]]*GLOBAL_DATA[[#This Row],[Implementation progress rate]],"")</f>
        <v>0</v>
      </c>
      <c r="AS3168" s="180">
        <f>IF(OR(GLOBAL_DATA[[#This Row],[Status]]=DATA!$J$6,GLOBAL_DATA[[#This Row],[Status]]=DATA!$J$7,GLOBAL_DATA[[#This Row],[Status]]=DATA!$J$8),1,0)</f>
        <v>0</v>
      </c>
      <c r="AT3168" s="181">
        <f>IF(GLOBAL_DATA[[#This Row],[Status]]=Status_No_Project,"",MAX(GLOBAL_DATA[[#This Row],[Initial end]],GLOBAL_DATA[[#This Row],[Re-estimated end]],43831))</f>
        <v>44925</v>
      </c>
      <c r="AU31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8" s="222">
        <f>IF(GLOBAL_DATA[[#This Row],[Target scope]]&lt;&gt;Target_Not_Applicable,COUNTBLANK(GLOBAL_DATA[[#This Row],[Target scope]:[Target justification (if&lt;100%)]]),0)+IF(GLOBAL_DATA[[#This Row],[Status]]&lt;&gt;Status_No_Project,COUNTBLANK(GLOBAL_DATA[[#This Row],[Implementation progress rate]:[CISO assessment]]),0)</f>
        <v>1</v>
      </c>
      <c r="AW3168" s="45">
        <f>SUBTOTAL(103,GLOBAL_DATA[[#This Row],[BU]])</f>
        <v>0</v>
      </c>
    </row>
    <row r="3169" spans="1:49" ht="51" hidden="1" x14ac:dyDescent="0.25">
      <c r="A3169" s="222" t="s">
        <v>40</v>
      </c>
      <c r="B3169" s="223" t="s">
        <v>904</v>
      </c>
      <c r="C3169" s="223" t="s">
        <v>402</v>
      </c>
      <c r="D3169" s="231" t="s">
        <v>704</v>
      </c>
      <c r="E3169" s="232" t="s">
        <v>6</v>
      </c>
      <c r="F3169" s="232"/>
      <c r="G3169" s="233"/>
      <c r="H3169" s="221"/>
      <c r="I3169" s="231" t="s">
        <v>568</v>
      </c>
      <c r="J3169" s="232"/>
      <c r="K3169" s="234"/>
      <c r="L3169" s="235"/>
      <c r="M3169" s="233"/>
      <c r="N3169" s="236"/>
      <c r="O3169" s="224" t="str">
        <f>IF(GLOBAL_DATA[[#This Row],[Target scope]]="","",INDEX(DATA_TargetStatusChoice[Target_Status_Choice],MATCH(GLOBAL_DATA[[#This Row],[Target scope]],DATA_TargetStatusChoice[Value],1)))</f>
        <v>FULL IMPLEMENTATION</v>
      </c>
      <c r="P3169" s="237">
        <v>1</v>
      </c>
      <c r="Q3169" s="238"/>
      <c r="R3169" s="250" t="s">
        <v>31</v>
      </c>
      <c r="S3169" s="251">
        <v>0</v>
      </c>
      <c r="T3169" s="251" t="s">
        <v>386</v>
      </c>
      <c r="U3169" s="252"/>
      <c r="V3169" s="239" t="s">
        <v>562</v>
      </c>
      <c r="W3169" s="240" t="s">
        <v>390</v>
      </c>
      <c r="X3169" s="241">
        <v>44197</v>
      </c>
      <c r="Y3169" s="241">
        <v>44560</v>
      </c>
      <c r="Z3169" s="241">
        <v>44560</v>
      </c>
      <c r="AA3169" s="242">
        <f>SUM(GLOBAL_DATA[[#This Row],[Initial 2020]],GLOBAL_DATA[[#This Row],[Initial 2021]],GLOBAL_DATA[[#This Row],[Initial 2022]],GLOBAL_DATA[[#This Row],[Initial 2023]])</f>
        <v>2</v>
      </c>
      <c r="AB3169" s="243">
        <f>SUM(GLOBAL_DATA[[#This Row],[Reestimated 2020]],GLOBAL_DATA[[#This Row],[Reestimated 2021]],GLOBAL_DATA[[#This Row],[Reestimated 2022]],GLOBAL_DATA[[#This Row],[Reestimated 2023]])</f>
        <v>0</v>
      </c>
      <c r="AC3169" s="244">
        <f>SUM(GLOBAL_DATA[[#This Row],[Spent 2020]],GLOBAL_DATA[[#This Row],[Spent 2021]],GLOBAL_DATA[[#This Row],[Spent 2022]],GLOBAL_DATA[[#This Row],[Spent 2023]])</f>
        <v>0</v>
      </c>
      <c r="AD3169" s="245" t="s">
        <v>562</v>
      </c>
      <c r="AE3169" s="246" t="s">
        <v>562</v>
      </c>
      <c r="AF3169" s="247" t="s">
        <v>562</v>
      </c>
      <c r="AG3169" s="246">
        <v>2</v>
      </c>
      <c r="AH3169" s="246" t="s">
        <v>562</v>
      </c>
      <c r="AI3169" s="246" t="s">
        <v>562</v>
      </c>
      <c r="AJ3169" s="245" t="s">
        <v>562</v>
      </c>
      <c r="AK3169" s="246" t="s">
        <v>562</v>
      </c>
      <c r="AL3169" s="247" t="s">
        <v>562</v>
      </c>
      <c r="AM3169" s="246" t="s">
        <v>562</v>
      </c>
      <c r="AN3169" s="246" t="s">
        <v>562</v>
      </c>
      <c r="AO3169" s="248" t="s">
        <v>562</v>
      </c>
      <c r="AP3169" s="249" t="s">
        <v>562</v>
      </c>
      <c r="AQ3169" s="249" t="s">
        <v>562</v>
      </c>
      <c r="AR3169" s="162">
        <f>IF(GLOBAL_DATA[[#This Row],[Target scope]]&lt;&gt;Target_Not_Applicable,GLOBAL_DATA[[#This Row],[Target scope]]*GLOBAL_DATA[[#This Row],[Implementation progress rate]],"")</f>
        <v>0</v>
      </c>
      <c r="AS3169" s="180">
        <f>IF(OR(GLOBAL_DATA[[#This Row],[Status]]=DATA!$J$6,GLOBAL_DATA[[#This Row],[Status]]=DATA!$J$7,GLOBAL_DATA[[#This Row],[Status]]=DATA!$J$8),1,0)</f>
        <v>0</v>
      </c>
      <c r="AT3169" s="181">
        <f>IF(GLOBAL_DATA[[#This Row],[Status]]=Status_No_Project,"",MAX(GLOBAL_DATA[[#This Row],[Initial end]],GLOBAL_DATA[[#This Row],[Re-estimated end]],43831))</f>
        <v>44560</v>
      </c>
      <c r="AU31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9" s="222">
        <f>IF(GLOBAL_DATA[[#This Row],[Target scope]]&lt;&gt;Target_Not_Applicable,COUNTBLANK(GLOBAL_DATA[[#This Row],[Target scope]:[Target justification (if&lt;100%)]]),0)+IF(GLOBAL_DATA[[#This Row],[Status]]&lt;&gt;Status_No_Project,COUNTBLANK(GLOBAL_DATA[[#This Row],[Implementation progress rate]:[CISO assessment]]),0)</f>
        <v>1</v>
      </c>
      <c r="AW3169" s="45">
        <f>SUBTOTAL(103,GLOBAL_DATA[[#This Row],[BU]])</f>
        <v>0</v>
      </c>
    </row>
    <row r="3170" spans="1:49" ht="51" x14ac:dyDescent="0.25">
      <c r="A3170" s="222" t="s">
        <v>40</v>
      </c>
      <c r="B3170" s="223" t="s">
        <v>904</v>
      </c>
      <c r="C3170" s="223" t="s">
        <v>402</v>
      </c>
      <c r="D3170" s="231" t="s">
        <v>705</v>
      </c>
      <c r="E3170" s="232" t="s">
        <v>6</v>
      </c>
      <c r="F3170" s="232"/>
      <c r="G3170" s="233"/>
      <c r="H3170" s="221" t="s">
        <v>571</v>
      </c>
      <c r="I3170" s="231" t="s">
        <v>568</v>
      </c>
      <c r="J3170" s="232"/>
      <c r="K3170" s="234"/>
      <c r="L3170" s="235"/>
      <c r="M3170" s="233"/>
      <c r="N3170" s="236"/>
      <c r="O3170" s="224" t="str">
        <f>IF(GLOBAL_DATA[[#This Row],[Target scope]]="","",INDEX(DATA_TargetStatusChoice[Target_Status_Choice],MATCH(GLOBAL_DATA[[#This Row],[Target scope]],DATA_TargetStatusChoice[Value],1)))</f>
        <v/>
      </c>
      <c r="P3170" s="237" t="s">
        <v>562</v>
      </c>
      <c r="Q3170" s="238"/>
      <c r="R3170" s="250" t="s">
        <v>562</v>
      </c>
      <c r="S3170" s="251"/>
      <c r="T3170" s="251" t="s">
        <v>562</v>
      </c>
      <c r="U3170" s="252"/>
      <c r="V3170" s="239" t="s">
        <v>562</v>
      </c>
      <c r="W3170" s="240" t="s">
        <v>562</v>
      </c>
      <c r="X3170" s="241" t="s">
        <v>562</v>
      </c>
      <c r="Y3170" s="241" t="s">
        <v>562</v>
      </c>
      <c r="Z3170" s="241" t="s">
        <v>562</v>
      </c>
      <c r="AA3170" s="242">
        <f>SUM(GLOBAL_DATA[[#This Row],[Initial 2020]],GLOBAL_DATA[[#This Row],[Initial 2021]],GLOBAL_DATA[[#This Row],[Initial 2022]],GLOBAL_DATA[[#This Row],[Initial 2023]])</f>
        <v>0</v>
      </c>
      <c r="AB3170" s="243">
        <f>SUM(GLOBAL_DATA[[#This Row],[Reestimated 2020]],GLOBAL_DATA[[#This Row],[Reestimated 2021]],GLOBAL_DATA[[#This Row],[Reestimated 2022]],GLOBAL_DATA[[#This Row],[Reestimated 2023]])</f>
        <v>0</v>
      </c>
      <c r="AC3170" s="244">
        <f>SUM(GLOBAL_DATA[[#This Row],[Spent 2020]],GLOBAL_DATA[[#This Row],[Spent 2021]],GLOBAL_DATA[[#This Row],[Spent 2022]],GLOBAL_DATA[[#This Row],[Spent 2023]])</f>
        <v>0</v>
      </c>
      <c r="AD3170" s="245" t="s">
        <v>562</v>
      </c>
      <c r="AE3170" s="246" t="s">
        <v>562</v>
      </c>
      <c r="AF3170" s="247" t="s">
        <v>562</v>
      </c>
      <c r="AG3170" s="246" t="s">
        <v>562</v>
      </c>
      <c r="AH3170" s="246" t="s">
        <v>562</v>
      </c>
      <c r="AI3170" s="246" t="s">
        <v>562</v>
      </c>
      <c r="AJ3170" s="245" t="s">
        <v>562</v>
      </c>
      <c r="AK3170" s="246" t="s">
        <v>562</v>
      </c>
      <c r="AL3170" s="247" t="s">
        <v>562</v>
      </c>
      <c r="AM3170" s="246" t="s">
        <v>562</v>
      </c>
      <c r="AN3170" s="246" t="s">
        <v>562</v>
      </c>
      <c r="AO3170" s="248" t="s">
        <v>562</v>
      </c>
      <c r="AP3170" s="249" t="s">
        <v>562</v>
      </c>
      <c r="AQ3170" s="249" t="s">
        <v>562</v>
      </c>
      <c r="AR3170" s="162"/>
      <c r="AS3170" s="180">
        <f>IF(OR(GLOBAL_DATA[[#This Row],[Status]]=DATA!$J$6,GLOBAL_DATA[[#This Row],[Status]]=DATA!$J$7,GLOBAL_DATA[[#This Row],[Status]]=DATA!$J$8),1,0)</f>
        <v>0</v>
      </c>
      <c r="AT3170" s="181">
        <f>IF(GLOBAL_DATA[[#This Row],[Status]]=Status_No_Project,"",MAX(GLOBAL_DATA[[#This Row],[Initial end]],GLOBAL_DATA[[#This Row],[Re-estimated end]],43831))</f>
        <v>43831</v>
      </c>
      <c r="AU31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0" s="222">
        <f>IF(GLOBAL_DATA[[#This Row],[Target scope]]&lt;&gt;Target_Not_Applicable,COUNTBLANK(GLOBAL_DATA[[#This Row],[Target scope]:[Target justification (if&lt;100%)]]),0)+IF(GLOBAL_DATA[[#This Row],[Status]]&lt;&gt;Status_No_Project,COUNTBLANK(GLOBAL_DATA[[#This Row],[Implementation progress rate]:[CISO assessment]]),0)</f>
        <v>4</v>
      </c>
      <c r="AW3170" s="45">
        <f>SUBTOTAL(103,GLOBAL_DATA[[#This Row],[BU]])</f>
        <v>1</v>
      </c>
    </row>
    <row r="3171" spans="1:49" ht="51" hidden="1" x14ac:dyDescent="0.25">
      <c r="A3171" s="222" t="s">
        <v>40</v>
      </c>
      <c r="B3171" s="223" t="s">
        <v>904</v>
      </c>
      <c r="C3171" s="223" t="s">
        <v>402</v>
      </c>
      <c r="D3171" s="231" t="s">
        <v>706</v>
      </c>
      <c r="E3171" s="232" t="s">
        <v>6</v>
      </c>
      <c r="F3171" s="232"/>
      <c r="G3171" s="233"/>
      <c r="H3171" s="221"/>
      <c r="I3171" s="231" t="s">
        <v>568</v>
      </c>
      <c r="J3171" s="232"/>
      <c r="K3171" s="234"/>
      <c r="L3171" s="235"/>
      <c r="M3171" s="233"/>
      <c r="N3171" s="236"/>
      <c r="O3171" s="224" t="str">
        <f>IF(GLOBAL_DATA[[#This Row],[Target scope]]="","",INDEX(DATA_TargetStatusChoice[Target_Status_Choice],MATCH(GLOBAL_DATA[[#This Row],[Target scope]],DATA_TargetStatusChoice[Value],1)))</f>
        <v>FULL IMPLEMENTATION</v>
      </c>
      <c r="P3171" s="237">
        <v>1</v>
      </c>
      <c r="Q3171" s="238"/>
      <c r="R3171" s="250" t="s">
        <v>32</v>
      </c>
      <c r="S3171" s="251">
        <v>0.2</v>
      </c>
      <c r="T3171" s="251" t="s">
        <v>386</v>
      </c>
      <c r="U3171" s="252"/>
      <c r="V3171" s="239" t="s">
        <v>562</v>
      </c>
      <c r="W3171" s="240" t="s">
        <v>922</v>
      </c>
      <c r="X3171" s="241">
        <v>43556</v>
      </c>
      <c r="Y3171" s="241">
        <v>44195</v>
      </c>
      <c r="Z3171" s="241">
        <v>44925</v>
      </c>
      <c r="AA3171" s="242">
        <f>SUM(GLOBAL_DATA[[#This Row],[Initial 2020]],GLOBAL_DATA[[#This Row],[Initial 2021]],GLOBAL_DATA[[#This Row],[Initial 2022]],GLOBAL_DATA[[#This Row],[Initial 2023]])</f>
        <v>15</v>
      </c>
      <c r="AB3171" s="243">
        <f>SUM(GLOBAL_DATA[[#This Row],[Reestimated 2020]],GLOBAL_DATA[[#This Row],[Reestimated 2021]],GLOBAL_DATA[[#This Row],[Reestimated 2022]],GLOBAL_DATA[[#This Row],[Reestimated 2023]])</f>
        <v>0</v>
      </c>
      <c r="AC3171" s="244">
        <f>SUM(GLOBAL_DATA[[#This Row],[Spent 2020]],GLOBAL_DATA[[#This Row],[Spent 2021]],GLOBAL_DATA[[#This Row],[Spent 2022]],GLOBAL_DATA[[#This Row],[Spent 2023]])</f>
        <v>0</v>
      </c>
      <c r="AD3171" s="245">
        <v>1</v>
      </c>
      <c r="AE3171" s="246" t="s">
        <v>562</v>
      </c>
      <c r="AF3171" s="247" t="s">
        <v>562</v>
      </c>
      <c r="AG3171" s="246">
        <v>0</v>
      </c>
      <c r="AH3171" s="246" t="s">
        <v>562</v>
      </c>
      <c r="AI3171" s="246" t="s">
        <v>562</v>
      </c>
      <c r="AJ3171" s="245">
        <v>14</v>
      </c>
      <c r="AK3171" s="246" t="s">
        <v>562</v>
      </c>
      <c r="AL3171" s="247" t="s">
        <v>562</v>
      </c>
      <c r="AM3171" s="246" t="s">
        <v>562</v>
      </c>
      <c r="AN3171" s="246" t="s">
        <v>562</v>
      </c>
      <c r="AO3171" s="248" t="s">
        <v>562</v>
      </c>
      <c r="AP3171" s="249" t="s">
        <v>562</v>
      </c>
      <c r="AQ3171" s="249" t="s">
        <v>562</v>
      </c>
      <c r="AR3171" s="162">
        <f>IF(GLOBAL_DATA[[#This Row],[Target scope]]&lt;&gt;Target_Not_Applicable,GLOBAL_DATA[[#This Row],[Target scope]]*GLOBAL_DATA[[#This Row],[Implementation progress rate]],"")</f>
        <v>0.2</v>
      </c>
      <c r="AS3171" s="180">
        <f>IF(OR(GLOBAL_DATA[[#This Row],[Status]]=DATA!$J$6,GLOBAL_DATA[[#This Row],[Status]]=DATA!$J$7,GLOBAL_DATA[[#This Row],[Status]]=DATA!$J$8),1,0)</f>
        <v>0</v>
      </c>
      <c r="AT3171" s="181">
        <f>IF(GLOBAL_DATA[[#This Row],[Status]]=Status_No_Project,"",MAX(GLOBAL_DATA[[#This Row],[Initial end]],GLOBAL_DATA[[#This Row],[Re-estimated end]],43831))</f>
        <v>44925</v>
      </c>
      <c r="AU31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1" s="222">
        <f>IF(GLOBAL_DATA[[#This Row],[Target scope]]&lt;&gt;Target_Not_Applicable,COUNTBLANK(GLOBAL_DATA[[#This Row],[Target scope]:[Target justification (if&lt;100%)]]),0)+IF(GLOBAL_DATA[[#This Row],[Status]]&lt;&gt;Status_No_Project,COUNTBLANK(GLOBAL_DATA[[#This Row],[Implementation progress rate]:[CISO assessment]]),0)</f>
        <v>1</v>
      </c>
      <c r="AW3171" s="45">
        <f>SUBTOTAL(103,GLOBAL_DATA[[#This Row],[BU]])</f>
        <v>0</v>
      </c>
    </row>
    <row r="3172" spans="1:49" ht="51" x14ac:dyDescent="0.25">
      <c r="A3172" s="222" t="s">
        <v>40</v>
      </c>
      <c r="B3172" s="223" t="s">
        <v>904</v>
      </c>
      <c r="C3172" s="223" t="s">
        <v>402</v>
      </c>
      <c r="D3172" s="231" t="s">
        <v>707</v>
      </c>
      <c r="E3172" s="232" t="s">
        <v>6</v>
      </c>
      <c r="F3172" s="232"/>
      <c r="G3172" s="233"/>
      <c r="H3172" s="221" t="s">
        <v>568</v>
      </c>
      <c r="I3172" s="231" t="s">
        <v>568</v>
      </c>
      <c r="J3172" s="232"/>
      <c r="K3172" s="234"/>
      <c r="L3172" s="235"/>
      <c r="M3172" s="233"/>
      <c r="N3172" s="236"/>
      <c r="O3172" s="224" t="str">
        <f>IF(GLOBAL_DATA[[#This Row],[Target scope]]="","",INDEX(DATA_TargetStatusChoice[Target_Status_Choice],MATCH(GLOBAL_DATA[[#This Row],[Target scope]],DATA_TargetStatusChoice[Value],1)))</f>
        <v/>
      </c>
      <c r="P3172" s="237" t="s">
        <v>562</v>
      </c>
      <c r="Q3172" s="238"/>
      <c r="R3172" s="250" t="s">
        <v>562</v>
      </c>
      <c r="S3172" s="251"/>
      <c r="T3172" s="251" t="s">
        <v>562</v>
      </c>
      <c r="U3172" s="252"/>
      <c r="V3172" s="239" t="s">
        <v>562</v>
      </c>
      <c r="W3172" s="240" t="s">
        <v>562</v>
      </c>
      <c r="X3172" s="241" t="s">
        <v>562</v>
      </c>
      <c r="Y3172" s="241" t="s">
        <v>562</v>
      </c>
      <c r="Z3172" s="241" t="s">
        <v>562</v>
      </c>
      <c r="AA3172" s="242">
        <f>SUM(GLOBAL_DATA[[#This Row],[Initial 2020]],GLOBAL_DATA[[#This Row],[Initial 2021]],GLOBAL_DATA[[#This Row],[Initial 2022]],GLOBAL_DATA[[#This Row],[Initial 2023]])</f>
        <v>0</v>
      </c>
      <c r="AB3172" s="243">
        <f>SUM(GLOBAL_DATA[[#This Row],[Reestimated 2020]],GLOBAL_DATA[[#This Row],[Reestimated 2021]],GLOBAL_DATA[[#This Row],[Reestimated 2022]],GLOBAL_DATA[[#This Row],[Reestimated 2023]])</f>
        <v>0</v>
      </c>
      <c r="AC3172" s="244">
        <f>SUM(GLOBAL_DATA[[#This Row],[Spent 2020]],GLOBAL_DATA[[#This Row],[Spent 2021]],GLOBAL_DATA[[#This Row],[Spent 2022]],GLOBAL_DATA[[#This Row],[Spent 2023]])</f>
        <v>0</v>
      </c>
      <c r="AD3172" s="245" t="s">
        <v>562</v>
      </c>
      <c r="AE3172" s="246" t="s">
        <v>562</v>
      </c>
      <c r="AF3172" s="247" t="s">
        <v>562</v>
      </c>
      <c r="AG3172" s="246" t="s">
        <v>562</v>
      </c>
      <c r="AH3172" s="246" t="s">
        <v>562</v>
      </c>
      <c r="AI3172" s="246" t="s">
        <v>562</v>
      </c>
      <c r="AJ3172" s="245" t="s">
        <v>562</v>
      </c>
      <c r="AK3172" s="246" t="s">
        <v>562</v>
      </c>
      <c r="AL3172" s="247" t="s">
        <v>562</v>
      </c>
      <c r="AM3172" s="246" t="s">
        <v>562</v>
      </c>
      <c r="AN3172" s="246" t="s">
        <v>562</v>
      </c>
      <c r="AO3172" s="248" t="s">
        <v>562</v>
      </c>
      <c r="AP3172" s="249" t="s">
        <v>562</v>
      </c>
      <c r="AQ3172" s="249" t="s">
        <v>562</v>
      </c>
      <c r="AR3172" s="162"/>
      <c r="AS3172" s="180">
        <f>IF(OR(GLOBAL_DATA[[#This Row],[Status]]=DATA!$J$6,GLOBAL_DATA[[#This Row],[Status]]=DATA!$J$7,GLOBAL_DATA[[#This Row],[Status]]=DATA!$J$8),1,0)</f>
        <v>0</v>
      </c>
      <c r="AT3172" s="181">
        <f>IF(GLOBAL_DATA[[#This Row],[Status]]=Status_No_Project,"",MAX(GLOBAL_DATA[[#This Row],[Initial end]],GLOBAL_DATA[[#This Row],[Re-estimated end]],43831))</f>
        <v>43831</v>
      </c>
      <c r="AU31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2" s="222">
        <f>IF(GLOBAL_DATA[[#This Row],[Target scope]]&lt;&gt;Target_Not_Applicable,COUNTBLANK(GLOBAL_DATA[[#This Row],[Target scope]:[Target justification (if&lt;100%)]]),0)+IF(GLOBAL_DATA[[#This Row],[Status]]&lt;&gt;Status_No_Project,COUNTBLANK(GLOBAL_DATA[[#This Row],[Implementation progress rate]:[CISO assessment]]),0)</f>
        <v>4</v>
      </c>
      <c r="AW3172" s="45">
        <f>SUBTOTAL(103,GLOBAL_DATA[[#This Row],[BU]])</f>
        <v>1</v>
      </c>
    </row>
    <row r="3173" spans="1:49" ht="51" hidden="1" x14ac:dyDescent="0.25">
      <c r="A3173" s="222" t="s">
        <v>40</v>
      </c>
      <c r="B3173" s="223" t="s">
        <v>904</v>
      </c>
      <c r="C3173" s="223" t="s">
        <v>402</v>
      </c>
      <c r="D3173" s="231" t="s">
        <v>708</v>
      </c>
      <c r="E3173" s="232" t="s">
        <v>6</v>
      </c>
      <c r="F3173" s="232"/>
      <c r="G3173" s="233"/>
      <c r="H3173" s="221"/>
      <c r="I3173" s="231" t="s">
        <v>568</v>
      </c>
      <c r="J3173" s="232"/>
      <c r="K3173" s="234"/>
      <c r="L3173" s="235"/>
      <c r="M3173" s="233"/>
      <c r="N3173" s="236"/>
      <c r="O3173" s="224" t="str">
        <f>IF(GLOBAL_DATA[[#This Row],[Target scope]]="","",INDEX(DATA_TargetStatusChoice[Target_Status_Choice],MATCH(GLOBAL_DATA[[#This Row],[Target scope]],DATA_TargetStatusChoice[Value],1)))</f>
        <v>FULL IMPLEMENTATION</v>
      </c>
      <c r="P3173" s="237">
        <v>1</v>
      </c>
      <c r="Q3173" s="238"/>
      <c r="R3173" s="250" t="s">
        <v>32</v>
      </c>
      <c r="S3173" s="251">
        <v>0.2</v>
      </c>
      <c r="T3173" s="251" t="s">
        <v>386</v>
      </c>
      <c r="U3173" s="252"/>
      <c r="V3173" s="239" t="s">
        <v>562</v>
      </c>
      <c r="W3173" s="240" t="s">
        <v>924</v>
      </c>
      <c r="X3173" s="241">
        <v>43556</v>
      </c>
      <c r="Y3173" s="241">
        <v>44195</v>
      </c>
      <c r="Z3173" s="241">
        <v>44560</v>
      </c>
      <c r="AA3173" s="242">
        <f>SUM(GLOBAL_DATA[[#This Row],[Initial 2020]],GLOBAL_DATA[[#This Row],[Initial 2021]],GLOBAL_DATA[[#This Row],[Initial 2022]],GLOBAL_DATA[[#This Row],[Initial 2023]])</f>
        <v>3</v>
      </c>
      <c r="AB3173" s="243">
        <f>SUM(GLOBAL_DATA[[#This Row],[Reestimated 2020]],GLOBAL_DATA[[#This Row],[Reestimated 2021]],GLOBAL_DATA[[#This Row],[Reestimated 2022]],GLOBAL_DATA[[#This Row],[Reestimated 2023]])</f>
        <v>0</v>
      </c>
      <c r="AC3173" s="244">
        <f>SUM(GLOBAL_DATA[[#This Row],[Spent 2020]],GLOBAL_DATA[[#This Row],[Spent 2021]],GLOBAL_DATA[[#This Row],[Spent 2022]],GLOBAL_DATA[[#This Row],[Spent 2023]])</f>
        <v>0</v>
      </c>
      <c r="AD3173" s="245">
        <v>1</v>
      </c>
      <c r="AE3173" s="246" t="s">
        <v>562</v>
      </c>
      <c r="AF3173" s="247" t="s">
        <v>562</v>
      </c>
      <c r="AG3173" s="246">
        <v>2</v>
      </c>
      <c r="AH3173" s="246" t="s">
        <v>562</v>
      </c>
      <c r="AI3173" s="246" t="s">
        <v>562</v>
      </c>
      <c r="AJ3173" s="245" t="s">
        <v>562</v>
      </c>
      <c r="AK3173" s="246" t="s">
        <v>562</v>
      </c>
      <c r="AL3173" s="247" t="s">
        <v>562</v>
      </c>
      <c r="AM3173" s="246" t="s">
        <v>562</v>
      </c>
      <c r="AN3173" s="246" t="s">
        <v>562</v>
      </c>
      <c r="AO3173" s="248" t="s">
        <v>562</v>
      </c>
      <c r="AP3173" s="249" t="s">
        <v>562</v>
      </c>
      <c r="AQ3173" s="249" t="s">
        <v>562</v>
      </c>
      <c r="AR3173" s="162">
        <f>IF(GLOBAL_DATA[[#This Row],[Target scope]]&lt;&gt;Target_Not_Applicable,GLOBAL_DATA[[#This Row],[Target scope]]*GLOBAL_DATA[[#This Row],[Implementation progress rate]],"")</f>
        <v>0.2</v>
      </c>
      <c r="AS3173" s="180">
        <f>IF(OR(GLOBAL_DATA[[#This Row],[Status]]=DATA!$J$6,GLOBAL_DATA[[#This Row],[Status]]=DATA!$J$7,GLOBAL_DATA[[#This Row],[Status]]=DATA!$J$8),1,0)</f>
        <v>0</v>
      </c>
      <c r="AT3173" s="181">
        <f>IF(GLOBAL_DATA[[#This Row],[Status]]=Status_No_Project,"",MAX(GLOBAL_DATA[[#This Row],[Initial end]],GLOBAL_DATA[[#This Row],[Re-estimated end]],43831))</f>
        <v>44560</v>
      </c>
      <c r="AU31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3" s="222">
        <f>IF(GLOBAL_DATA[[#This Row],[Target scope]]&lt;&gt;Target_Not_Applicable,COUNTBLANK(GLOBAL_DATA[[#This Row],[Target scope]:[Target justification (if&lt;100%)]]),0)+IF(GLOBAL_DATA[[#This Row],[Status]]&lt;&gt;Status_No_Project,COUNTBLANK(GLOBAL_DATA[[#This Row],[Implementation progress rate]:[CISO assessment]]),0)</f>
        <v>1</v>
      </c>
      <c r="AW3173" s="45">
        <f>SUBTOTAL(103,GLOBAL_DATA[[#This Row],[BU]])</f>
        <v>0</v>
      </c>
    </row>
    <row r="3174" spans="1:49" ht="51" hidden="1" x14ac:dyDescent="0.25">
      <c r="A3174" s="222" t="s">
        <v>40</v>
      </c>
      <c r="B3174" s="223" t="s">
        <v>904</v>
      </c>
      <c r="C3174" s="223" t="s">
        <v>402</v>
      </c>
      <c r="D3174" s="231" t="s">
        <v>709</v>
      </c>
      <c r="E3174" s="232" t="s">
        <v>6</v>
      </c>
      <c r="F3174" s="232"/>
      <c r="G3174" s="233"/>
      <c r="H3174" s="221"/>
      <c r="I3174" s="231" t="s">
        <v>578</v>
      </c>
      <c r="J3174" s="232"/>
      <c r="K3174" s="234"/>
      <c r="L3174" s="235"/>
      <c r="M3174" s="233"/>
      <c r="N3174" s="236"/>
      <c r="O3174" s="224" t="str">
        <f>IF(GLOBAL_DATA[[#This Row],[Target scope]]="","",INDEX(DATA_TargetStatusChoice[Target_Status_Choice],MATCH(GLOBAL_DATA[[#This Row],[Target scope]],DATA_TargetStatusChoice[Value],1)))</f>
        <v>FULL IMPLEMENTATION</v>
      </c>
      <c r="P3174" s="237">
        <v>1</v>
      </c>
      <c r="Q3174" s="238"/>
      <c r="R3174" s="250" t="s">
        <v>31</v>
      </c>
      <c r="S3174" s="251">
        <v>0</v>
      </c>
      <c r="T3174" s="251" t="s">
        <v>386</v>
      </c>
      <c r="U3174" s="252"/>
      <c r="V3174" s="239" t="s">
        <v>562</v>
      </c>
      <c r="W3174" s="240" t="s">
        <v>922</v>
      </c>
      <c r="X3174" s="241">
        <v>44562</v>
      </c>
      <c r="Y3174" s="241">
        <v>44925</v>
      </c>
      <c r="Z3174" s="241">
        <v>44925</v>
      </c>
      <c r="AA3174" s="242">
        <f>SUM(GLOBAL_DATA[[#This Row],[Initial 2020]],GLOBAL_DATA[[#This Row],[Initial 2021]],GLOBAL_DATA[[#This Row],[Initial 2022]],GLOBAL_DATA[[#This Row],[Initial 2023]])</f>
        <v>2</v>
      </c>
      <c r="AB3174" s="243">
        <f>SUM(GLOBAL_DATA[[#This Row],[Reestimated 2020]],GLOBAL_DATA[[#This Row],[Reestimated 2021]],GLOBAL_DATA[[#This Row],[Reestimated 2022]],GLOBAL_DATA[[#This Row],[Reestimated 2023]])</f>
        <v>0</v>
      </c>
      <c r="AC3174" s="244">
        <f>SUM(GLOBAL_DATA[[#This Row],[Spent 2020]],GLOBAL_DATA[[#This Row],[Spent 2021]],GLOBAL_DATA[[#This Row],[Spent 2022]],GLOBAL_DATA[[#This Row],[Spent 2023]])</f>
        <v>0</v>
      </c>
      <c r="AD3174" s="245" t="s">
        <v>562</v>
      </c>
      <c r="AE3174" s="246" t="s">
        <v>562</v>
      </c>
      <c r="AF3174" s="247" t="s">
        <v>562</v>
      </c>
      <c r="AG3174" s="246" t="s">
        <v>562</v>
      </c>
      <c r="AH3174" s="246" t="s">
        <v>562</v>
      </c>
      <c r="AI3174" s="246" t="s">
        <v>562</v>
      </c>
      <c r="AJ3174" s="245">
        <v>2</v>
      </c>
      <c r="AK3174" s="246" t="s">
        <v>562</v>
      </c>
      <c r="AL3174" s="247" t="s">
        <v>562</v>
      </c>
      <c r="AM3174" s="246" t="s">
        <v>562</v>
      </c>
      <c r="AN3174" s="246" t="s">
        <v>562</v>
      </c>
      <c r="AO3174" s="248" t="s">
        <v>562</v>
      </c>
      <c r="AP3174" s="249" t="s">
        <v>562</v>
      </c>
      <c r="AQ3174" s="249" t="s">
        <v>562</v>
      </c>
      <c r="AR3174" s="162">
        <f>IF(GLOBAL_DATA[[#This Row],[Target scope]]&lt;&gt;Target_Not_Applicable,GLOBAL_DATA[[#This Row],[Target scope]]*GLOBAL_DATA[[#This Row],[Implementation progress rate]],"")</f>
        <v>0</v>
      </c>
      <c r="AS3174" s="180">
        <f>IF(OR(GLOBAL_DATA[[#This Row],[Status]]=DATA!$J$6,GLOBAL_DATA[[#This Row],[Status]]=DATA!$J$7,GLOBAL_DATA[[#This Row],[Status]]=DATA!$J$8),1,0)</f>
        <v>0</v>
      </c>
      <c r="AT3174" s="181">
        <f>IF(GLOBAL_DATA[[#This Row],[Status]]=Status_No_Project,"",MAX(GLOBAL_DATA[[#This Row],[Initial end]],GLOBAL_DATA[[#This Row],[Re-estimated end]],43831))</f>
        <v>44925</v>
      </c>
      <c r="AU31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4" s="222">
        <f>IF(GLOBAL_DATA[[#This Row],[Target scope]]&lt;&gt;Target_Not_Applicable,COUNTBLANK(GLOBAL_DATA[[#This Row],[Target scope]:[Target justification (if&lt;100%)]]),0)+IF(GLOBAL_DATA[[#This Row],[Status]]&lt;&gt;Status_No_Project,COUNTBLANK(GLOBAL_DATA[[#This Row],[Implementation progress rate]:[CISO assessment]]),0)</f>
        <v>1</v>
      </c>
      <c r="AW3174" s="45">
        <f>SUBTOTAL(103,GLOBAL_DATA[[#This Row],[BU]])</f>
        <v>0</v>
      </c>
    </row>
    <row r="3175" spans="1:49" ht="51" hidden="1" x14ac:dyDescent="0.25">
      <c r="A3175" s="222" t="s">
        <v>40</v>
      </c>
      <c r="B3175" s="223" t="s">
        <v>904</v>
      </c>
      <c r="C3175" s="223" t="s">
        <v>402</v>
      </c>
      <c r="D3175" s="231" t="s">
        <v>710</v>
      </c>
      <c r="E3175" s="232" t="s">
        <v>6</v>
      </c>
      <c r="F3175" s="232"/>
      <c r="G3175" s="233"/>
      <c r="H3175" s="221"/>
      <c r="I3175" s="231" t="s">
        <v>637</v>
      </c>
      <c r="J3175" s="232"/>
      <c r="K3175" s="234"/>
      <c r="L3175" s="235"/>
      <c r="M3175" s="233"/>
      <c r="N3175" s="236"/>
      <c r="O3175" s="224" t="str">
        <f>IF(GLOBAL_DATA[[#This Row],[Target scope]]="","",INDEX(DATA_TargetStatusChoice[Target_Status_Choice],MATCH(GLOBAL_DATA[[#This Row],[Target scope]],DATA_TargetStatusChoice[Value],1)))</f>
        <v>FULL IMPLEMENTATION</v>
      </c>
      <c r="P3175" s="237">
        <v>1</v>
      </c>
      <c r="Q3175" s="238"/>
      <c r="R3175" s="250" t="s">
        <v>32</v>
      </c>
      <c r="S3175" s="251">
        <v>0.01</v>
      </c>
      <c r="T3175" s="251" t="s">
        <v>386</v>
      </c>
      <c r="U3175" s="252"/>
      <c r="V3175" s="239" t="s">
        <v>562</v>
      </c>
      <c r="W3175" s="240" t="s">
        <v>922</v>
      </c>
      <c r="X3175" s="241">
        <v>43831</v>
      </c>
      <c r="Y3175" s="241">
        <v>44195</v>
      </c>
      <c r="Z3175" s="241">
        <v>44925</v>
      </c>
      <c r="AA3175" s="242">
        <f>SUM(GLOBAL_DATA[[#This Row],[Initial 2020]],GLOBAL_DATA[[#This Row],[Initial 2021]],GLOBAL_DATA[[#This Row],[Initial 2022]],GLOBAL_DATA[[#This Row],[Initial 2023]])</f>
        <v>6</v>
      </c>
      <c r="AB3175" s="243">
        <f>SUM(GLOBAL_DATA[[#This Row],[Reestimated 2020]],GLOBAL_DATA[[#This Row],[Reestimated 2021]],GLOBAL_DATA[[#This Row],[Reestimated 2022]],GLOBAL_DATA[[#This Row],[Reestimated 2023]])</f>
        <v>0</v>
      </c>
      <c r="AC3175" s="244">
        <f>SUM(GLOBAL_DATA[[#This Row],[Spent 2020]],GLOBAL_DATA[[#This Row],[Spent 2021]],GLOBAL_DATA[[#This Row],[Spent 2022]],GLOBAL_DATA[[#This Row],[Spent 2023]])</f>
        <v>0</v>
      </c>
      <c r="AD3175" s="245">
        <v>1</v>
      </c>
      <c r="AE3175" s="246" t="s">
        <v>562</v>
      </c>
      <c r="AF3175" s="247" t="s">
        <v>562</v>
      </c>
      <c r="AG3175" s="246">
        <v>0</v>
      </c>
      <c r="AH3175" s="246" t="s">
        <v>562</v>
      </c>
      <c r="AI3175" s="246" t="s">
        <v>562</v>
      </c>
      <c r="AJ3175" s="245">
        <v>5</v>
      </c>
      <c r="AK3175" s="246" t="s">
        <v>562</v>
      </c>
      <c r="AL3175" s="247" t="s">
        <v>562</v>
      </c>
      <c r="AM3175" s="246" t="s">
        <v>562</v>
      </c>
      <c r="AN3175" s="246" t="s">
        <v>562</v>
      </c>
      <c r="AO3175" s="248" t="s">
        <v>562</v>
      </c>
      <c r="AP3175" s="249" t="s">
        <v>562</v>
      </c>
      <c r="AQ3175" s="249" t="s">
        <v>562</v>
      </c>
      <c r="AR3175" s="162">
        <f>IF(GLOBAL_DATA[[#This Row],[Target scope]]&lt;&gt;Target_Not_Applicable,GLOBAL_DATA[[#This Row],[Target scope]]*GLOBAL_DATA[[#This Row],[Implementation progress rate]],"")</f>
        <v>0.01</v>
      </c>
      <c r="AS3175" s="180">
        <f>IF(OR(GLOBAL_DATA[[#This Row],[Status]]=DATA!$J$6,GLOBAL_DATA[[#This Row],[Status]]=DATA!$J$7,GLOBAL_DATA[[#This Row],[Status]]=DATA!$J$8),1,0)</f>
        <v>0</v>
      </c>
      <c r="AT3175" s="181">
        <f>IF(GLOBAL_DATA[[#This Row],[Status]]=Status_No_Project,"",MAX(GLOBAL_DATA[[#This Row],[Initial end]],GLOBAL_DATA[[#This Row],[Re-estimated end]],43831))</f>
        <v>44925</v>
      </c>
      <c r="AU31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5" s="222">
        <f>IF(GLOBAL_DATA[[#This Row],[Target scope]]&lt;&gt;Target_Not_Applicable,COUNTBLANK(GLOBAL_DATA[[#This Row],[Target scope]:[Target justification (if&lt;100%)]]),0)+IF(GLOBAL_DATA[[#This Row],[Status]]&lt;&gt;Status_No_Project,COUNTBLANK(GLOBAL_DATA[[#This Row],[Implementation progress rate]:[CISO assessment]]),0)</f>
        <v>1</v>
      </c>
      <c r="AW3175" s="45">
        <f>SUBTOTAL(103,GLOBAL_DATA[[#This Row],[BU]])</f>
        <v>0</v>
      </c>
    </row>
    <row r="3176" spans="1:49" ht="51" hidden="1" x14ac:dyDescent="0.25">
      <c r="A3176" s="222" t="s">
        <v>40</v>
      </c>
      <c r="B3176" s="223" t="s">
        <v>904</v>
      </c>
      <c r="C3176" s="223" t="s">
        <v>402</v>
      </c>
      <c r="D3176" s="231" t="s">
        <v>711</v>
      </c>
      <c r="E3176" s="232" t="s">
        <v>7</v>
      </c>
      <c r="F3176" s="232"/>
      <c r="G3176" s="233"/>
      <c r="H3176" s="221"/>
      <c r="I3176" s="231" t="s">
        <v>571</v>
      </c>
      <c r="J3176" s="232"/>
      <c r="K3176" s="234"/>
      <c r="L3176" s="235"/>
      <c r="M3176" s="233"/>
      <c r="N3176" s="236"/>
      <c r="O3176" s="224" t="str">
        <f>IF(GLOBAL_DATA[[#This Row],[Target scope]]="","",INDEX(DATA_TargetStatusChoice[Target_Status_Choice],MATCH(GLOBAL_DATA[[#This Row],[Target scope]],DATA_TargetStatusChoice[Value],1)))</f>
        <v>FULL IMPLEMENTATION</v>
      </c>
      <c r="P3176" s="237">
        <v>1</v>
      </c>
      <c r="Q3176" s="238"/>
      <c r="R3176" s="250" t="s">
        <v>31</v>
      </c>
      <c r="S3176" s="251">
        <v>0</v>
      </c>
      <c r="T3176" s="251" t="s">
        <v>386</v>
      </c>
      <c r="U3176" s="252"/>
      <c r="V3176" s="239" t="s">
        <v>562</v>
      </c>
      <c r="W3176" s="240" t="s">
        <v>922</v>
      </c>
      <c r="X3176" s="241">
        <v>44562</v>
      </c>
      <c r="Y3176" s="241">
        <v>44925</v>
      </c>
      <c r="Z3176" s="241">
        <v>44925</v>
      </c>
      <c r="AA3176" s="242">
        <f>SUM(GLOBAL_DATA[[#This Row],[Initial 2020]],GLOBAL_DATA[[#This Row],[Initial 2021]],GLOBAL_DATA[[#This Row],[Initial 2022]],GLOBAL_DATA[[#This Row],[Initial 2023]])</f>
        <v>5</v>
      </c>
      <c r="AB3176" s="243">
        <f>SUM(GLOBAL_DATA[[#This Row],[Reestimated 2020]],GLOBAL_DATA[[#This Row],[Reestimated 2021]],GLOBAL_DATA[[#This Row],[Reestimated 2022]],GLOBAL_DATA[[#This Row],[Reestimated 2023]])</f>
        <v>0</v>
      </c>
      <c r="AC3176" s="244">
        <f>SUM(GLOBAL_DATA[[#This Row],[Spent 2020]],GLOBAL_DATA[[#This Row],[Spent 2021]],GLOBAL_DATA[[#This Row],[Spent 2022]],GLOBAL_DATA[[#This Row],[Spent 2023]])</f>
        <v>0</v>
      </c>
      <c r="AD3176" s="245" t="s">
        <v>562</v>
      </c>
      <c r="AE3176" s="246" t="s">
        <v>562</v>
      </c>
      <c r="AF3176" s="247" t="s">
        <v>562</v>
      </c>
      <c r="AG3176" s="246" t="s">
        <v>562</v>
      </c>
      <c r="AH3176" s="246" t="s">
        <v>562</v>
      </c>
      <c r="AI3176" s="246" t="s">
        <v>562</v>
      </c>
      <c r="AJ3176" s="245">
        <v>5</v>
      </c>
      <c r="AK3176" s="246" t="s">
        <v>562</v>
      </c>
      <c r="AL3176" s="247" t="s">
        <v>562</v>
      </c>
      <c r="AM3176" s="246" t="s">
        <v>562</v>
      </c>
      <c r="AN3176" s="246" t="s">
        <v>562</v>
      </c>
      <c r="AO3176" s="248" t="s">
        <v>562</v>
      </c>
      <c r="AP3176" s="249" t="s">
        <v>562</v>
      </c>
      <c r="AQ3176" s="249" t="s">
        <v>562</v>
      </c>
      <c r="AR3176" s="162">
        <f>IF(GLOBAL_DATA[[#This Row],[Target scope]]&lt;&gt;Target_Not_Applicable,GLOBAL_DATA[[#This Row],[Target scope]]*GLOBAL_DATA[[#This Row],[Implementation progress rate]],"")</f>
        <v>0</v>
      </c>
      <c r="AS3176" s="180">
        <f>IF(OR(GLOBAL_DATA[[#This Row],[Status]]=DATA!$J$6,GLOBAL_DATA[[#This Row],[Status]]=DATA!$J$7,GLOBAL_DATA[[#This Row],[Status]]=DATA!$J$8),1,0)</f>
        <v>0</v>
      </c>
      <c r="AT3176" s="181">
        <f>IF(GLOBAL_DATA[[#This Row],[Status]]=Status_No_Project,"",MAX(GLOBAL_DATA[[#This Row],[Initial end]],GLOBAL_DATA[[#This Row],[Re-estimated end]],43831))</f>
        <v>44925</v>
      </c>
      <c r="AU31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6" s="222">
        <f>IF(GLOBAL_DATA[[#This Row],[Target scope]]&lt;&gt;Target_Not_Applicable,COUNTBLANK(GLOBAL_DATA[[#This Row],[Target scope]:[Target justification (if&lt;100%)]]),0)+IF(GLOBAL_DATA[[#This Row],[Status]]&lt;&gt;Status_No_Project,COUNTBLANK(GLOBAL_DATA[[#This Row],[Implementation progress rate]:[CISO assessment]]),0)</f>
        <v>1</v>
      </c>
      <c r="AW3176" s="45">
        <f>SUBTOTAL(103,GLOBAL_DATA[[#This Row],[BU]])</f>
        <v>0</v>
      </c>
    </row>
    <row r="3177" spans="1:49" ht="51" hidden="1" x14ac:dyDescent="0.25">
      <c r="A3177" s="222" t="s">
        <v>40</v>
      </c>
      <c r="B3177" s="223" t="s">
        <v>904</v>
      </c>
      <c r="C3177" s="223" t="s">
        <v>402</v>
      </c>
      <c r="D3177" s="231" t="s">
        <v>712</v>
      </c>
      <c r="E3177" s="232" t="s">
        <v>7</v>
      </c>
      <c r="F3177" s="232"/>
      <c r="G3177" s="233"/>
      <c r="H3177" s="221"/>
      <c r="I3177" s="231" t="s">
        <v>637</v>
      </c>
      <c r="J3177" s="232"/>
      <c r="K3177" s="234"/>
      <c r="L3177" s="235"/>
      <c r="M3177" s="233"/>
      <c r="N3177" s="236"/>
      <c r="O3177" s="224" t="str">
        <f>IF(GLOBAL_DATA[[#This Row],[Target scope]]="","",INDEX(DATA_TargetStatusChoice[Target_Status_Choice],MATCH(GLOBAL_DATA[[#This Row],[Target scope]],DATA_TargetStatusChoice[Value],1)))</f>
        <v>FULL IMPLEMENTATION</v>
      </c>
      <c r="P3177" s="237">
        <v>1</v>
      </c>
      <c r="Q3177" s="238"/>
      <c r="R3177" s="250" t="s">
        <v>31</v>
      </c>
      <c r="S3177" s="251">
        <v>0</v>
      </c>
      <c r="T3177" s="251" t="s">
        <v>386</v>
      </c>
      <c r="U3177" s="252"/>
      <c r="V3177" s="239" t="s">
        <v>562</v>
      </c>
      <c r="W3177" s="240" t="s">
        <v>922</v>
      </c>
      <c r="X3177" s="241">
        <v>44562</v>
      </c>
      <c r="Y3177" s="241">
        <v>44925</v>
      </c>
      <c r="Z3177" s="241">
        <v>44925</v>
      </c>
      <c r="AA3177" s="242">
        <f>SUM(GLOBAL_DATA[[#This Row],[Initial 2020]],GLOBAL_DATA[[#This Row],[Initial 2021]],GLOBAL_DATA[[#This Row],[Initial 2022]],GLOBAL_DATA[[#This Row],[Initial 2023]])</f>
        <v>0</v>
      </c>
      <c r="AB3177" s="243">
        <f>SUM(GLOBAL_DATA[[#This Row],[Reestimated 2020]],GLOBAL_DATA[[#This Row],[Reestimated 2021]],GLOBAL_DATA[[#This Row],[Reestimated 2022]],GLOBAL_DATA[[#This Row],[Reestimated 2023]])</f>
        <v>0</v>
      </c>
      <c r="AC3177" s="244">
        <f>SUM(GLOBAL_DATA[[#This Row],[Spent 2020]],GLOBAL_DATA[[#This Row],[Spent 2021]],GLOBAL_DATA[[#This Row],[Spent 2022]],GLOBAL_DATA[[#This Row],[Spent 2023]])</f>
        <v>0</v>
      </c>
      <c r="AD3177" s="245" t="s">
        <v>562</v>
      </c>
      <c r="AE3177" s="246" t="s">
        <v>562</v>
      </c>
      <c r="AF3177" s="247" t="s">
        <v>562</v>
      </c>
      <c r="AG3177" s="246" t="s">
        <v>562</v>
      </c>
      <c r="AH3177" s="246" t="s">
        <v>562</v>
      </c>
      <c r="AI3177" s="246" t="s">
        <v>562</v>
      </c>
      <c r="AJ3177" s="245">
        <v>0</v>
      </c>
      <c r="AK3177" s="246" t="s">
        <v>562</v>
      </c>
      <c r="AL3177" s="247" t="s">
        <v>562</v>
      </c>
      <c r="AM3177" s="246" t="s">
        <v>562</v>
      </c>
      <c r="AN3177" s="246" t="s">
        <v>562</v>
      </c>
      <c r="AO3177" s="248" t="s">
        <v>562</v>
      </c>
      <c r="AP3177" s="249" t="s">
        <v>562</v>
      </c>
      <c r="AQ3177" s="249" t="s">
        <v>562</v>
      </c>
      <c r="AR3177" s="162">
        <f>IF(GLOBAL_DATA[[#This Row],[Target scope]]&lt;&gt;Target_Not_Applicable,GLOBAL_DATA[[#This Row],[Target scope]]*GLOBAL_DATA[[#This Row],[Implementation progress rate]],"")</f>
        <v>0</v>
      </c>
      <c r="AS3177" s="180">
        <f>IF(OR(GLOBAL_DATA[[#This Row],[Status]]=DATA!$J$6,GLOBAL_DATA[[#This Row],[Status]]=DATA!$J$7,GLOBAL_DATA[[#This Row],[Status]]=DATA!$J$8),1,0)</f>
        <v>0</v>
      </c>
      <c r="AT3177" s="181">
        <f>IF(GLOBAL_DATA[[#This Row],[Status]]=Status_No_Project,"",MAX(GLOBAL_DATA[[#This Row],[Initial end]],GLOBAL_DATA[[#This Row],[Re-estimated end]],43831))</f>
        <v>44925</v>
      </c>
      <c r="AU31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7" s="222">
        <f>IF(GLOBAL_DATA[[#This Row],[Target scope]]&lt;&gt;Target_Not_Applicable,COUNTBLANK(GLOBAL_DATA[[#This Row],[Target scope]:[Target justification (if&lt;100%)]]),0)+IF(GLOBAL_DATA[[#This Row],[Status]]&lt;&gt;Status_No_Project,COUNTBLANK(GLOBAL_DATA[[#This Row],[Implementation progress rate]:[CISO assessment]]),0)</f>
        <v>1</v>
      </c>
      <c r="AW3177" s="45">
        <f>SUBTOTAL(103,GLOBAL_DATA[[#This Row],[BU]])</f>
        <v>0</v>
      </c>
    </row>
    <row r="3178" spans="1:49" ht="51" hidden="1" x14ac:dyDescent="0.25">
      <c r="A3178" s="222" t="s">
        <v>40</v>
      </c>
      <c r="B3178" s="223" t="s">
        <v>904</v>
      </c>
      <c r="C3178" s="223" t="s">
        <v>402</v>
      </c>
      <c r="D3178" s="231" t="s">
        <v>713</v>
      </c>
      <c r="E3178" s="232" t="s">
        <v>7</v>
      </c>
      <c r="F3178" s="232"/>
      <c r="G3178" s="233"/>
      <c r="H3178" s="221"/>
      <c r="I3178" s="231" t="s">
        <v>637</v>
      </c>
      <c r="J3178" s="232"/>
      <c r="K3178" s="234"/>
      <c r="L3178" s="235"/>
      <c r="M3178" s="233"/>
      <c r="N3178" s="236"/>
      <c r="O3178" s="224" t="str">
        <f>IF(GLOBAL_DATA[[#This Row],[Target scope]]="","",INDEX(DATA_TargetStatusChoice[Target_Status_Choice],MATCH(GLOBAL_DATA[[#This Row],[Target scope]],DATA_TargetStatusChoice[Value],1)))</f>
        <v>NOT APPLICABLE</v>
      </c>
      <c r="P3178" s="237" t="s">
        <v>427</v>
      </c>
      <c r="Q3178" s="238"/>
      <c r="R3178" s="250" t="s">
        <v>469</v>
      </c>
      <c r="S3178" s="251"/>
      <c r="T3178" s="251" t="s">
        <v>386</v>
      </c>
      <c r="U3178" s="252"/>
      <c r="V3178" s="239" t="s">
        <v>562</v>
      </c>
      <c r="W3178" s="240" t="s">
        <v>922</v>
      </c>
      <c r="X3178" s="241" t="s">
        <v>562</v>
      </c>
      <c r="Y3178" s="241" t="s">
        <v>562</v>
      </c>
      <c r="Z3178" s="241" t="s">
        <v>562</v>
      </c>
      <c r="AA3178" s="242">
        <f>SUM(GLOBAL_DATA[[#This Row],[Initial 2020]],GLOBAL_DATA[[#This Row],[Initial 2021]],GLOBAL_DATA[[#This Row],[Initial 2022]],GLOBAL_DATA[[#This Row],[Initial 2023]])</f>
        <v>0</v>
      </c>
      <c r="AB3178" s="243">
        <f>SUM(GLOBAL_DATA[[#This Row],[Reestimated 2020]],GLOBAL_DATA[[#This Row],[Reestimated 2021]],GLOBAL_DATA[[#This Row],[Reestimated 2022]],GLOBAL_DATA[[#This Row],[Reestimated 2023]])</f>
        <v>0</v>
      </c>
      <c r="AC3178" s="244">
        <f>SUM(GLOBAL_DATA[[#This Row],[Spent 2020]],GLOBAL_DATA[[#This Row],[Spent 2021]],GLOBAL_DATA[[#This Row],[Spent 2022]],GLOBAL_DATA[[#This Row],[Spent 2023]])</f>
        <v>0</v>
      </c>
      <c r="AD3178" s="245" t="s">
        <v>562</v>
      </c>
      <c r="AE3178" s="246" t="s">
        <v>562</v>
      </c>
      <c r="AF3178" s="247" t="s">
        <v>562</v>
      </c>
      <c r="AG3178" s="246" t="s">
        <v>562</v>
      </c>
      <c r="AH3178" s="246" t="s">
        <v>562</v>
      </c>
      <c r="AI3178" s="246" t="s">
        <v>562</v>
      </c>
      <c r="AJ3178" s="245" t="s">
        <v>562</v>
      </c>
      <c r="AK3178" s="246" t="s">
        <v>562</v>
      </c>
      <c r="AL3178" s="247" t="s">
        <v>562</v>
      </c>
      <c r="AM3178" s="246" t="s">
        <v>562</v>
      </c>
      <c r="AN3178" s="246" t="s">
        <v>562</v>
      </c>
      <c r="AO3178" s="248" t="s">
        <v>562</v>
      </c>
      <c r="AP3178" s="249" t="s">
        <v>562</v>
      </c>
      <c r="AQ3178" s="249" t="s">
        <v>562</v>
      </c>
      <c r="AR3178" s="162" t="str">
        <f>IF(GLOBAL_DATA[[#This Row],[Target scope]]&lt;&gt;Target_Not_Applicable,GLOBAL_DATA[[#This Row],[Target scope]]*GLOBAL_DATA[[#This Row],[Implementation progress rate]],"")</f>
        <v/>
      </c>
      <c r="AS3178" s="180">
        <f>IF(OR(GLOBAL_DATA[[#This Row],[Status]]=DATA!$J$6,GLOBAL_DATA[[#This Row],[Status]]=DATA!$J$7,GLOBAL_DATA[[#This Row],[Status]]=DATA!$J$8),1,0)</f>
        <v>0</v>
      </c>
      <c r="AT3178" s="181" t="str">
        <f>IF(GLOBAL_DATA[[#This Row],[Status]]=Status_No_Project,"",MAX(GLOBAL_DATA[[#This Row],[Initial end]],GLOBAL_DATA[[#This Row],[Re-estimated end]],43831))</f>
        <v/>
      </c>
      <c r="AU31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8" s="222">
        <f>IF(GLOBAL_DATA[[#This Row],[Target scope]]&lt;&gt;Target_Not_Applicable,COUNTBLANK(GLOBAL_DATA[[#This Row],[Target scope]:[Target justification (if&lt;100%)]]),0)+IF(GLOBAL_DATA[[#This Row],[Status]]&lt;&gt;Status_No_Project,COUNTBLANK(GLOBAL_DATA[[#This Row],[Implementation progress rate]:[CISO assessment]]),0)</f>
        <v>0</v>
      </c>
      <c r="AW3178" s="45">
        <f>SUBTOTAL(103,GLOBAL_DATA[[#This Row],[BU]])</f>
        <v>0</v>
      </c>
    </row>
    <row r="3179" spans="1:49" ht="51" hidden="1" x14ac:dyDescent="0.25">
      <c r="A3179" s="222" t="s">
        <v>40</v>
      </c>
      <c r="B3179" s="223" t="s">
        <v>904</v>
      </c>
      <c r="C3179" s="223" t="s">
        <v>402</v>
      </c>
      <c r="D3179" s="231" t="s">
        <v>714</v>
      </c>
      <c r="E3179" s="232" t="s">
        <v>7</v>
      </c>
      <c r="F3179" s="232"/>
      <c r="G3179" s="233"/>
      <c r="H3179" s="221"/>
      <c r="I3179" s="231" t="s">
        <v>637</v>
      </c>
      <c r="J3179" s="232"/>
      <c r="K3179" s="234"/>
      <c r="L3179" s="235"/>
      <c r="M3179" s="233"/>
      <c r="N3179" s="236"/>
      <c r="O3179" s="224" t="str">
        <f>IF(GLOBAL_DATA[[#This Row],[Target scope]]="","",INDEX(DATA_TargetStatusChoice[Target_Status_Choice],MATCH(GLOBAL_DATA[[#This Row],[Target scope]],DATA_TargetStatusChoice[Value],1)))</f>
        <v>FULL IMPLEMENTATION</v>
      </c>
      <c r="P3179" s="237">
        <v>1</v>
      </c>
      <c r="Q3179" s="238"/>
      <c r="R3179" s="250" t="s">
        <v>31</v>
      </c>
      <c r="S3179" s="251">
        <v>0</v>
      </c>
      <c r="T3179" s="251" t="s">
        <v>386</v>
      </c>
      <c r="U3179" s="252"/>
      <c r="V3179" s="239" t="s">
        <v>562</v>
      </c>
      <c r="W3179" s="240" t="s">
        <v>922</v>
      </c>
      <c r="X3179" s="241">
        <v>44562</v>
      </c>
      <c r="Y3179" s="241">
        <v>44925</v>
      </c>
      <c r="Z3179" s="241">
        <v>44925</v>
      </c>
      <c r="AA3179" s="242">
        <f>SUM(GLOBAL_DATA[[#This Row],[Initial 2020]],GLOBAL_DATA[[#This Row],[Initial 2021]],GLOBAL_DATA[[#This Row],[Initial 2022]],GLOBAL_DATA[[#This Row],[Initial 2023]])</f>
        <v>0</v>
      </c>
      <c r="AB3179" s="243">
        <f>SUM(GLOBAL_DATA[[#This Row],[Reestimated 2020]],GLOBAL_DATA[[#This Row],[Reestimated 2021]],GLOBAL_DATA[[#This Row],[Reestimated 2022]],GLOBAL_DATA[[#This Row],[Reestimated 2023]])</f>
        <v>0</v>
      </c>
      <c r="AC3179" s="244">
        <f>SUM(GLOBAL_DATA[[#This Row],[Spent 2020]],GLOBAL_DATA[[#This Row],[Spent 2021]],GLOBAL_DATA[[#This Row],[Spent 2022]],GLOBAL_DATA[[#This Row],[Spent 2023]])</f>
        <v>0</v>
      </c>
      <c r="AD3179" s="245" t="s">
        <v>562</v>
      </c>
      <c r="AE3179" s="246" t="s">
        <v>562</v>
      </c>
      <c r="AF3179" s="247" t="s">
        <v>562</v>
      </c>
      <c r="AG3179" s="246" t="s">
        <v>562</v>
      </c>
      <c r="AH3179" s="246" t="s">
        <v>562</v>
      </c>
      <c r="AI3179" s="246" t="s">
        <v>562</v>
      </c>
      <c r="AJ3179" s="245">
        <v>0</v>
      </c>
      <c r="AK3179" s="246" t="s">
        <v>562</v>
      </c>
      <c r="AL3179" s="247" t="s">
        <v>562</v>
      </c>
      <c r="AM3179" s="246" t="s">
        <v>562</v>
      </c>
      <c r="AN3179" s="246" t="s">
        <v>562</v>
      </c>
      <c r="AO3179" s="248" t="s">
        <v>562</v>
      </c>
      <c r="AP3179" s="249" t="s">
        <v>562</v>
      </c>
      <c r="AQ3179" s="249" t="s">
        <v>562</v>
      </c>
      <c r="AR3179" s="162">
        <f>IF(GLOBAL_DATA[[#This Row],[Target scope]]&lt;&gt;Target_Not_Applicable,GLOBAL_DATA[[#This Row],[Target scope]]*GLOBAL_DATA[[#This Row],[Implementation progress rate]],"")</f>
        <v>0</v>
      </c>
      <c r="AS3179" s="180">
        <f>IF(OR(GLOBAL_DATA[[#This Row],[Status]]=DATA!$J$6,GLOBAL_DATA[[#This Row],[Status]]=DATA!$J$7,GLOBAL_DATA[[#This Row],[Status]]=DATA!$J$8),1,0)</f>
        <v>0</v>
      </c>
      <c r="AT3179" s="181">
        <f>IF(GLOBAL_DATA[[#This Row],[Status]]=Status_No_Project,"",MAX(GLOBAL_DATA[[#This Row],[Initial end]],GLOBAL_DATA[[#This Row],[Re-estimated end]],43831))</f>
        <v>44925</v>
      </c>
      <c r="AU31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9" s="222">
        <f>IF(GLOBAL_DATA[[#This Row],[Target scope]]&lt;&gt;Target_Not_Applicable,COUNTBLANK(GLOBAL_DATA[[#This Row],[Target scope]:[Target justification (if&lt;100%)]]),0)+IF(GLOBAL_DATA[[#This Row],[Status]]&lt;&gt;Status_No_Project,COUNTBLANK(GLOBAL_DATA[[#This Row],[Implementation progress rate]:[CISO assessment]]),0)</f>
        <v>1</v>
      </c>
      <c r="AW3179" s="45">
        <f>SUBTOTAL(103,GLOBAL_DATA[[#This Row],[BU]])</f>
        <v>0</v>
      </c>
    </row>
    <row r="3180" spans="1:49" ht="51" hidden="1" x14ac:dyDescent="0.25">
      <c r="A3180" s="222" t="s">
        <v>40</v>
      </c>
      <c r="B3180" s="223" t="s">
        <v>904</v>
      </c>
      <c r="C3180" s="223" t="s">
        <v>402</v>
      </c>
      <c r="D3180" s="231" t="s">
        <v>715</v>
      </c>
      <c r="E3180" s="232" t="s">
        <v>7</v>
      </c>
      <c r="F3180" s="232"/>
      <c r="G3180" s="233"/>
      <c r="H3180" s="221"/>
      <c r="I3180" s="231" t="s">
        <v>637</v>
      </c>
      <c r="J3180" s="232"/>
      <c r="K3180" s="234"/>
      <c r="L3180" s="235"/>
      <c r="M3180" s="233"/>
      <c r="N3180" s="236"/>
      <c r="O3180" s="224" t="str">
        <f>IF(GLOBAL_DATA[[#This Row],[Target scope]]="","",INDEX(DATA_TargetStatusChoice[Target_Status_Choice],MATCH(GLOBAL_DATA[[#This Row],[Target scope]],DATA_TargetStatusChoice[Value],1)))</f>
        <v>NOT APPLICABLE</v>
      </c>
      <c r="P3180" s="237" t="s">
        <v>427</v>
      </c>
      <c r="Q3180" s="238"/>
      <c r="R3180" s="250" t="s">
        <v>469</v>
      </c>
      <c r="S3180" s="251"/>
      <c r="T3180" s="251" t="s">
        <v>386</v>
      </c>
      <c r="U3180" s="252"/>
      <c r="V3180" s="239" t="s">
        <v>562</v>
      </c>
      <c r="W3180" s="240" t="s">
        <v>922</v>
      </c>
      <c r="X3180" s="241" t="s">
        <v>562</v>
      </c>
      <c r="Y3180" s="241" t="s">
        <v>562</v>
      </c>
      <c r="Z3180" s="241" t="s">
        <v>562</v>
      </c>
      <c r="AA3180" s="242">
        <f>SUM(GLOBAL_DATA[[#This Row],[Initial 2020]],GLOBAL_DATA[[#This Row],[Initial 2021]],GLOBAL_DATA[[#This Row],[Initial 2022]],GLOBAL_DATA[[#This Row],[Initial 2023]])</f>
        <v>0</v>
      </c>
      <c r="AB3180" s="243">
        <f>SUM(GLOBAL_DATA[[#This Row],[Reestimated 2020]],GLOBAL_DATA[[#This Row],[Reestimated 2021]],GLOBAL_DATA[[#This Row],[Reestimated 2022]],GLOBAL_DATA[[#This Row],[Reestimated 2023]])</f>
        <v>0</v>
      </c>
      <c r="AC3180" s="244">
        <f>SUM(GLOBAL_DATA[[#This Row],[Spent 2020]],GLOBAL_DATA[[#This Row],[Spent 2021]],GLOBAL_DATA[[#This Row],[Spent 2022]],GLOBAL_DATA[[#This Row],[Spent 2023]])</f>
        <v>0</v>
      </c>
      <c r="AD3180" s="245" t="s">
        <v>562</v>
      </c>
      <c r="AE3180" s="246" t="s">
        <v>562</v>
      </c>
      <c r="AF3180" s="247" t="s">
        <v>562</v>
      </c>
      <c r="AG3180" s="246" t="s">
        <v>562</v>
      </c>
      <c r="AH3180" s="246" t="s">
        <v>562</v>
      </c>
      <c r="AI3180" s="246" t="s">
        <v>562</v>
      </c>
      <c r="AJ3180" s="245" t="s">
        <v>562</v>
      </c>
      <c r="AK3180" s="246" t="s">
        <v>562</v>
      </c>
      <c r="AL3180" s="247" t="s">
        <v>562</v>
      </c>
      <c r="AM3180" s="246" t="s">
        <v>562</v>
      </c>
      <c r="AN3180" s="246" t="s">
        <v>562</v>
      </c>
      <c r="AO3180" s="248" t="s">
        <v>562</v>
      </c>
      <c r="AP3180" s="249" t="s">
        <v>562</v>
      </c>
      <c r="AQ3180" s="249" t="s">
        <v>562</v>
      </c>
      <c r="AR3180" s="162" t="str">
        <f>IF(GLOBAL_DATA[[#This Row],[Target scope]]&lt;&gt;Target_Not_Applicable,GLOBAL_DATA[[#This Row],[Target scope]]*GLOBAL_DATA[[#This Row],[Implementation progress rate]],"")</f>
        <v/>
      </c>
      <c r="AS3180" s="180">
        <f>IF(OR(GLOBAL_DATA[[#This Row],[Status]]=DATA!$J$6,GLOBAL_DATA[[#This Row],[Status]]=DATA!$J$7,GLOBAL_DATA[[#This Row],[Status]]=DATA!$J$8),1,0)</f>
        <v>0</v>
      </c>
      <c r="AT3180" s="181" t="str">
        <f>IF(GLOBAL_DATA[[#This Row],[Status]]=Status_No_Project,"",MAX(GLOBAL_DATA[[#This Row],[Initial end]],GLOBAL_DATA[[#This Row],[Re-estimated end]],43831))</f>
        <v/>
      </c>
      <c r="AU31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0" s="222">
        <f>IF(GLOBAL_DATA[[#This Row],[Target scope]]&lt;&gt;Target_Not_Applicable,COUNTBLANK(GLOBAL_DATA[[#This Row],[Target scope]:[Target justification (if&lt;100%)]]),0)+IF(GLOBAL_DATA[[#This Row],[Status]]&lt;&gt;Status_No_Project,COUNTBLANK(GLOBAL_DATA[[#This Row],[Implementation progress rate]:[CISO assessment]]),0)</f>
        <v>0</v>
      </c>
      <c r="AW3180" s="45">
        <f>SUBTOTAL(103,GLOBAL_DATA[[#This Row],[BU]])</f>
        <v>0</v>
      </c>
    </row>
    <row r="3181" spans="1:49" ht="51" hidden="1" x14ac:dyDescent="0.25">
      <c r="A3181" s="222" t="s">
        <v>40</v>
      </c>
      <c r="B3181" s="223" t="s">
        <v>904</v>
      </c>
      <c r="C3181" s="223" t="s">
        <v>402</v>
      </c>
      <c r="D3181" s="231" t="s">
        <v>716</v>
      </c>
      <c r="E3181" s="232" t="s">
        <v>7</v>
      </c>
      <c r="F3181" s="232"/>
      <c r="G3181" s="233"/>
      <c r="H3181" s="221"/>
      <c r="I3181" s="231" t="s">
        <v>578</v>
      </c>
      <c r="J3181" s="232"/>
      <c r="K3181" s="234"/>
      <c r="L3181" s="235"/>
      <c r="M3181" s="233"/>
      <c r="N3181" s="236"/>
      <c r="O3181" s="224" t="str">
        <f>IF(GLOBAL_DATA[[#This Row],[Target scope]]="","",INDEX(DATA_TargetStatusChoice[Target_Status_Choice],MATCH(GLOBAL_DATA[[#This Row],[Target scope]],DATA_TargetStatusChoice[Value],1)))</f>
        <v>FULL IMPLEMENTATION</v>
      </c>
      <c r="P3181" s="237">
        <v>1</v>
      </c>
      <c r="Q3181" s="238"/>
      <c r="R3181" s="250" t="s">
        <v>31</v>
      </c>
      <c r="S3181" s="251">
        <v>0</v>
      </c>
      <c r="T3181" s="251" t="s">
        <v>386</v>
      </c>
      <c r="U3181" s="252"/>
      <c r="V3181" s="239" t="s">
        <v>562</v>
      </c>
      <c r="W3181" s="240" t="s">
        <v>922</v>
      </c>
      <c r="X3181" s="241">
        <v>44562</v>
      </c>
      <c r="Y3181" s="241">
        <v>44925</v>
      </c>
      <c r="Z3181" s="241">
        <v>44925</v>
      </c>
      <c r="AA3181" s="242">
        <f>SUM(GLOBAL_DATA[[#This Row],[Initial 2020]],GLOBAL_DATA[[#This Row],[Initial 2021]],GLOBAL_DATA[[#This Row],[Initial 2022]],GLOBAL_DATA[[#This Row],[Initial 2023]])</f>
        <v>0</v>
      </c>
      <c r="AB3181" s="243">
        <f>SUM(GLOBAL_DATA[[#This Row],[Reestimated 2020]],GLOBAL_DATA[[#This Row],[Reestimated 2021]],GLOBAL_DATA[[#This Row],[Reestimated 2022]],GLOBAL_DATA[[#This Row],[Reestimated 2023]])</f>
        <v>0</v>
      </c>
      <c r="AC3181" s="244">
        <f>SUM(GLOBAL_DATA[[#This Row],[Spent 2020]],GLOBAL_DATA[[#This Row],[Spent 2021]],GLOBAL_DATA[[#This Row],[Spent 2022]],GLOBAL_DATA[[#This Row],[Spent 2023]])</f>
        <v>0</v>
      </c>
      <c r="AD3181" s="245" t="s">
        <v>562</v>
      </c>
      <c r="AE3181" s="246" t="s">
        <v>562</v>
      </c>
      <c r="AF3181" s="247" t="s">
        <v>562</v>
      </c>
      <c r="AG3181" s="246" t="s">
        <v>562</v>
      </c>
      <c r="AH3181" s="246" t="s">
        <v>562</v>
      </c>
      <c r="AI3181" s="246" t="s">
        <v>562</v>
      </c>
      <c r="AJ3181" s="245">
        <v>0</v>
      </c>
      <c r="AK3181" s="246" t="s">
        <v>562</v>
      </c>
      <c r="AL3181" s="247" t="s">
        <v>562</v>
      </c>
      <c r="AM3181" s="246" t="s">
        <v>562</v>
      </c>
      <c r="AN3181" s="246" t="s">
        <v>562</v>
      </c>
      <c r="AO3181" s="248" t="s">
        <v>562</v>
      </c>
      <c r="AP3181" s="249" t="s">
        <v>562</v>
      </c>
      <c r="AQ3181" s="249" t="s">
        <v>562</v>
      </c>
      <c r="AR3181" s="162">
        <f>IF(GLOBAL_DATA[[#This Row],[Target scope]]&lt;&gt;Target_Not_Applicable,GLOBAL_DATA[[#This Row],[Target scope]]*GLOBAL_DATA[[#This Row],[Implementation progress rate]],"")</f>
        <v>0</v>
      </c>
      <c r="AS3181" s="180">
        <f>IF(OR(GLOBAL_DATA[[#This Row],[Status]]=DATA!$J$6,GLOBAL_DATA[[#This Row],[Status]]=DATA!$J$7,GLOBAL_DATA[[#This Row],[Status]]=DATA!$J$8),1,0)</f>
        <v>0</v>
      </c>
      <c r="AT3181" s="181">
        <f>IF(GLOBAL_DATA[[#This Row],[Status]]=Status_No_Project,"",MAX(GLOBAL_DATA[[#This Row],[Initial end]],GLOBAL_DATA[[#This Row],[Re-estimated end]],43831))</f>
        <v>44925</v>
      </c>
      <c r="AU31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1" s="222">
        <f>IF(GLOBAL_DATA[[#This Row],[Target scope]]&lt;&gt;Target_Not_Applicable,COUNTBLANK(GLOBAL_DATA[[#This Row],[Target scope]:[Target justification (if&lt;100%)]]),0)+IF(GLOBAL_DATA[[#This Row],[Status]]&lt;&gt;Status_No_Project,COUNTBLANK(GLOBAL_DATA[[#This Row],[Implementation progress rate]:[CISO assessment]]),0)</f>
        <v>1</v>
      </c>
      <c r="AW3181" s="45">
        <f>SUBTOTAL(103,GLOBAL_DATA[[#This Row],[BU]])</f>
        <v>0</v>
      </c>
    </row>
    <row r="3182" spans="1:49" ht="51" hidden="1" x14ac:dyDescent="0.25">
      <c r="A3182" s="222" t="s">
        <v>40</v>
      </c>
      <c r="B3182" s="223" t="s">
        <v>904</v>
      </c>
      <c r="C3182" s="223" t="s">
        <v>402</v>
      </c>
      <c r="D3182" s="231" t="s">
        <v>717</v>
      </c>
      <c r="E3182" s="232" t="s">
        <v>7</v>
      </c>
      <c r="F3182" s="232"/>
      <c r="G3182" s="233"/>
      <c r="H3182" s="221"/>
      <c r="I3182" s="231" t="s">
        <v>568</v>
      </c>
      <c r="J3182" s="232"/>
      <c r="K3182" s="234"/>
      <c r="L3182" s="235"/>
      <c r="M3182" s="233"/>
      <c r="N3182" s="236"/>
      <c r="O3182" s="224" t="str">
        <f>IF(GLOBAL_DATA[[#This Row],[Target scope]]="","",INDEX(DATA_TargetStatusChoice[Target_Status_Choice],MATCH(GLOBAL_DATA[[#This Row],[Target scope]],DATA_TargetStatusChoice[Value],1)))</f>
        <v>FULL IMPLEMENTATION</v>
      </c>
      <c r="P3182" s="237">
        <v>1</v>
      </c>
      <c r="Q3182" s="238"/>
      <c r="R3182" s="250" t="s">
        <v>31</v>
      </c>
      <c r="S3182" s="251">
        <v>0</v>
      </c>
      <c r="T3182" s="251" t="s">
        <v>386</v>
      </c>
      <c r="U3182" s="252"/>
      <c r="V3182" s="239" t="s">
        <v>562</v>
      </c>
      <c r="W3182" s="240" t="s">
        <v>390</v>
      </c>
      <c r="X3182" s="241">
        <v>44197</v>
      </c>
      <c r="Y3182" s="241">
        <v>44560</v>
      </c>
      <c r="Z3182" s="241">
        <v>44560</v>
      </c>
      <c r="AA3182" s="242">
        <f>SUM(GLOBAL_DATA[[#This Row],[Initial 2020]],GLOBAL_DATA[[#This Row],[Initial 2021]],GLOBAL_DATA[[#This Row],[Initial 2022]],GLOBAL_DATA[[#This Row],[Initial 2023]])</f>
        <v>4</v>
      </c>
      <c r="AB3182" s="243">
        <f>SUM(GLOBAL_DATA[[#This Row],[Reestimated 2020]],GLOBAL_DATA[[#This Row],[Reestimated 2021]],GLOBAL_DATA[[#This Row],[Reestimated 2022]],GLOBAL_DATA[[#This Row],[Reestimated 2023]])</f>
        <v>0</v>
      </c>
      <c r="AC3182" s="244">
        <f>SUM(GLOBAL_DATA[[#This Row],[Spent 2020]],GLOBAL_DATA[[#This Row],[Spent 2021]],GLOBAL_DATA[[#This Row],[Spent 2022]],GLOBAL_DATA[[#This Row],[Spent 2023]])</f>
        <v>0</v>
      </c>
      <c r="AD3182" s="245" t="s">
        <v>562</v>
      </c>
      <c r="AE3182" s="246" t="s">
        <v>562</v>
      </c>
      <c r="AF3182" s="247" t="s">
        <v>562</v>
      </c>
      <c r="AG3182" s="246">
        <v>4</v>
      </c>
      <c r="AH3182" s="246" t="s">
        <v>562</v>
      </c>
      <c r="AI3182" s="246" t="s">
        <v>562</v>
      </c>
      <c r="AJ3182" s="245" t="s">
        <v>562</v>
      </c>
      <c r="AK3182" s="246" t="s">
        <v>562</v>
      </c>
      <c r="AL3182" s="247" t="s">
        <v>562</v>
      </c>
      <c r="AM3182" s="246" t="s">
        <v>562</v>
      </c>
      <c r="AN3182" s="246" t="s">
        <v>562</v>
      </c>
      <c r="AO3182" s="248" t="s">
        <v>562</v>
      </c>
      <c r="AP3182" s="249" t="s">
        <v>562</v>
      </c>
      <c r="AQ3182" s="249" t="s">
        <v>562</v>
      </c>
      <c r="AR3182" s="162">
        <f>IF(GLOBAL_DATA[[#This Row],[Target scope]]&lt;&gt;Target_Not_Applicable,GLOBAL_DATA[[#This Row],[Target scope]]*GLOBAL_DATA[[#This Row],[Implementation progress rate]],"")</f>
        <v>0</v>
      </c>
      <c r="AS3182" s="180">
        <f>IF(OR(GLOBAL_DATA[[#This Row],[Status]]=DATA!$J$6,GLOBAL_DATA[[#This Row],[Status]]=DATA!$J$7,GLOBAL_DATA[[#This Row],[Status]]=DATA!$J$8),1,0)</f>
        <v>0</v>
      </c>
      <c r="AT3182" s="181">
        <f>IF(GLOBAL_DATA[[#This Row],[Status]]=Status_No_Project,"",MAX(GLOBAL_DATA[[#This Row],[Initial end]],GLOBAL_DATA[[#This Row],[Re-estimated end]],43831))</f>
        <v>44560</v>
      </c>
      <c r="AU31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2" s="222">
        <f>IF(GLOBAL_DATA[[#This Row],[Target scope]]&lt;&gt;Target_Not_Applicable,COUNTBLANK(GLOBAL_DATA[[#This Row],[Target scope]:[Target justification (if&lt;100%)]]),0)+IF(GLOBAL_DATA[[#This Row],[Status]]&lt;&gt;Status_No_Project,COUNTBLANK(GLOBAL_DATA[[#This Row],[Implementation progress rate]:[CISO assessment]]),0)</f>
        <v>1</v>
      </c>
      <c r="AW3182" s="45">
        <f>SUBTOTAL(103,GLOBAL_DATA[[#This Row],[BU]])</f>
        <v>0</v>
      </c>
    </row>
    <row r="3183" spans="1:49" ht="51" hidden="1" x14ac:dyDescent="0.25">
      <c r="A3183" s="222" t="s">
        <v>40</v>
      </c>
      <c r="B3183" s="223" t="s">
        <v>904</v>
      </c>
      <c r="C3183" s="223" t="s">
        <v>402</v>
      </c>
      <c r="D3183" s="231" t="s">
        <v>718</v>
      </c>
      <c r="E3183" s="232" t="s">
        <v>7</v>
      </c>
      <c r="F3183" s="232"/>
      <c r="G3183" s="233"/>
      <c r="H3183" s="221"/>
      <c r="I3183" s="231" t="s">
        <v>568</v>
      </c>
      <c r="J3183" s="232"/>
      <c r="K3183" s="234"/>
      <c r="L3183" s="235"/>
      <c r="M3183" s="233"/>
      <c r="N3183" s="236"/>
      <c r="O3183" s="224" t="str">
        <f>IF(GLOBAL_DATA[[#This Row],[Target scope]]="","",INDEX(DATA_TargetStatusChoice[Target_Status_Choice],MATCH(GLOBAL_DATA[[#This Row],[Target scope]],DATA_TargetStatusChoice[Value],1)))</f>
        <v>FULL IMPLEMENTATION</v>
      </c>
      <c r="P3183" s="237">
        <v>1</v>
      </c>
      <c r="Q3183" s="238"/>
      <c r="R3183" s="250" t="s">
        <v>31</v>
      </c>
      <c r="S3183" s="251">
        <v>0</v>
      </c>
      <c r="T3183" s="251" t="s">
        <v>386</v>
      </c>
      <c r="U3183" s="252"/>
      <c r="V3183" s="239" t="s">
        <v>562</v>
      </c>
      <c r="W3183" s="240" t="s">
        <v>924</v>
      </c>
      <c r="X3183" s="241">
        <v>44197</v>
      </c>
      <c r="Y3183" s="241">
        <v>44560</v>
      </c>
      <c r="Z3183" s="241">
        <v>44560</v>
      </c>
      <c r="AA3183" s="242">
        <f>SUM(GLOBAL_DATA[[#This Row],[Initial 2020]],GLOBAL_DATA[[#This Row],[Initial 2021]],GLOBAL_DATA[[#This Row],[Initial 2022]],GLOBAL_DATA[[#This Row],[Initial 2023]])</f>
        <v>0</v>
      </c>
      <c r="AB3183" s="243">
        <f>SUM(GLOBAL_DATA[[#This Row],[Reestimated 2020]],GLOBAL_DATA[[#This Row],[Reestimated 2021]],GLOBAL_DATA[[#This Row],[Reestimated 2022]],GLOBAL_DATA[[#This Row],[Reestimated 2023]])</f>
        <v>0</v>
      </c>
      <c r="AC3183" s="244">
        <f>SUM(GLOBAL_DATA[[#This Row],[Spent 2020]],GLOBAL_DATA[[#This Row],[Spent 2021]],GLOBAL_DATA[[#This Row],[Spent 2022]],GLOBAL_DATA[[#This Row],[Spent 2023]])</f>
        <v>0</v>
      </c>
      <c r="AD3183" s="245" t="s">
        <v>562</v>
      </c>
      <c r="AE3183" s="246" t="s">
        <v>562</v>
      </c>
      <c r="AF3183" s="247" t="s">
        <v>562</v>
      </c>
      <c r="AG3183" s="246">
        <v>0</v>
      </c>
      <c r="AH3183" s="246" t="s">
        <v>562</v>
      </c>
      <c r="AI3183" s="246" t="s">
        <v>562</v>
      </c>
      <c r="AJ3183" s="245" t="s">
        <v>562</v>
      </c>
      <c r="AK3183" s="246" t="s">
        <v>562</v>
      </c>
      <c r="AL3183" s="247" t="s">
        <v>562</v>
      </c>
      <c r="AM3183" s="246" t="s">
        <v>562</v>
      </c>
      <c r="AN3183" s="246" t="s">
        <v>562</v>
      </c>
      <c r="AO3183" s="248" t="s">
        <v>562</v>
      </c>
      <c r="AP3183" s="249" t="s">
        <v>562</v>
      </c>
      <c r="AQ3183" s="249" t="s">
        <v>562</v>
      </c>
      <c r="AR3183" s="162">
        <f>IF(GLOBAL_DATA[[#This Row],[Target scope]]&lt;&gt;Target_Not_Applicable,GLOBAL_DATA[[#This Row],[Target scope]]*GLOBAL_DATA[[#This Row],[Implementation progress rate]],"")</f>
        <v>0</v>
      </c>
      <c r="AS3183" s="180">
        <f>IF(OR(GLOBAL_DATA[[#This Row],[Status]]=DATA!$J$6,GLOBAL_DATA[[#This Row],[Status]]=DATA!$J$7,GLOBAL_DATA[[#This Row],[Status]]=DATA!$J$8),1,0)</f>
        <v>0</v>
      </c>
      <c r="AT3183" s="181">
        <f>IF(GLOBAL_DATA[[#This Row],[Status]]=Status_No_Project,"",MAX(GLOBAL_DATA[[#This Row],[Initial end]],GLOBAL_DATA[[#This Row],[Re-estimated end]],43831))</f>
        <v>44560</v>
      </c>
      <c r="AU31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3" s="222">
        <f>IF(GLOBAL_DATA[[#This Row],[Target scope]]&lt;&gt;Target_Not_Applicable,COUNTBLANK(GLOBAL_DATA[[#This Row],[Target scope]:[Target justification (if&lt;100%)]]),0)+IF(GLOBAL_DATA[[#This Row],[Status]]&lt;&gt;Status_No_Project,COUNTBLANK(GLOBAL_DATA[[#This Row],[Implementation progress rate]:[CISO assessment]]),0)</f>
        <v>1</v>
      </c>
      <c r="AW3183" s="45">
        <f>SUBTOTAL(103,GLOBAL_DATA[[#This Row],[BU]])</f>
        <v>0</v>
      </c>
    </row>
    <row r="3184" spans="1:49" ht="51" hidden="1" x14ac:dyDescent="0.25">
      <c r="A3184" s="222" t="s">
        <v>40</v>
      </c>
      <c r="B3184" s="223" t="s">
        <v>904</v>
      </c>
      <c r="C3184" s="223" t="s">
        <v>402</v>
      </c>
      <c r="D3184" s="231" t="s">
        <v>719</v>
      </c>
      <c r="E3184" s="232" t="s">
        <v>7</v>
      </c>
      <c r="F3184" s="232"/>
      <c r="G3184" s="233"/>
      <c r="H3184" s="221"/>
      <c r="I3184" s="231" t="s">
        <v>578</v>
      </c>
      <c r="J3184" s="232"/>
      <c r="K3184" s="234"/>
      <c r="L3184" s="235"/>
      <c r="M3184" s="233"/>
      <c r="N3184" s="236"/>
      <c r="O3184" s="224" t="str">
        <f>IF(GLOBAL_DATA[[#This Row],[Target scope]]="","",INDEX(DATA_TargetStatusChoice[Target_Status_Choice],MATCH(GLOBAL_DATA[[#This Row],[Target scope]],DATA_TargetStatusChoice[Value],1)))</f>
        <v>FULL IMPLEMENTATION</v>
      </c>
      <c r="P3184" s="237">
        <v>1</v>
      </c>
      <c r="Q3184" s="238"/>
      <c r="R3184" s="250" t="s">
        <v>31</v>
      </c>
      <c r="S3184" s="251">
        <v>0</v>
      </c>
      <c r="T3184" s="251" t="s">
        <v>386</v>
      </c>
      <c r="U3184" s="252"/>
      <c r="V3184" s="239" t="s">
        <v>562</v>
      </c>
      <c r="W3184" s="240" t="s">
        <v>921</v>
      </c>
      <c r="X3184" s="241">
        <v>44562</v>
      </c>
      <c r="Y3184" s="241">
        <v>44925</v>
      </c>
      <c r="Z3184" s="241">
        <v>44925</v>
      </c>
      <c r="AA3184" s="242">
        <f>SUM(GLOBAL_DATA[[#This Row],[Initial 2020]],GLOBAL_DATA[[#This Row],[Initial 2021]],GLOBAL_DATA[[#This Row],[Initial 2022]],GLOBAL_DATA[[#This Row],[Initial 2023]])</f>
        <v>1</v>
      </c>
      <c r="AB3184" s="243">
        <f>SUM(GLOBAL_DATA[[#This Row],[Reestimated 2020]],GLOBAL_DATA[[#This Row],[Reestimated 2021]],GLOBAL_DATA[[#This Row],[Reestimated 2022]],GLOBAL_DATA[[#This Row],[Reestimated 2023]])</f>
        <v>0</v>
      </c>
      <c r="AC3184" s="244">
        <f>SUM(GLOBAL_DATA[[#This Row],[Spent 2020]],GLOBAL_DATA[[#This Row],[Spent 2021]],GLOBAL_DATA[[#This Row],[Spent 2022]],GLOBAL_DATA[[#This Row],[Spent 2023]])</f>
        <v>0</v>
      </c>
      <c r="AD3184" s="245" t="s">
        <v>562</v>
      </c>
      <c r="AE3184" s="246" t="s">
        <v>562</v>
      </c>
      <c r="AF3184" s="247" t="s">
        <v>562</v>
      </c>
      <c r="AG3184" s="246" t="s">
        <v>562</v>
      </c>
      <c r="AH3184" s="246" t="s">
        <v>562</v>
      </c>
      <c r="AI3184" s="246" t="s">
        <v>562</v>
      </c>
      <c r="AJ3184" s="245">
        <v>1</v>
      </c>
      <c r="AK3184" s="246" t="s">
        <v>562</v>
      </c>
      <c r="AL3184" s="247" t="s">
        <v>562</v>
      </c>
      <c r="AM3184" s="246" t="s">
        <v>562</v>
      </c>
      <c r="AN3184" s="246" t="s">
        <v>562</v>
      </c>
      <c r="AO3184" s="248" t="s">
        <v>562</v>
      </c>
      <c r="AP3184" s="249" t="s">
        <v>562</v>
      </c>
      <c r="AQ3184" s="249" t="s">
        <v>562</v>
      </c>
      <c r="AR3184" s="162">
        <f>IF(GLOBAL_DATA[[#This Row],[Target scope]]&lt;&gt;Target_Not_Applicable,GLOBAL_DATA[[#This Row],[Target scope]]*GLOBAL_DATA[[#This Row],[Implementation progress rate]],"")</f>
        <v>0</v>
      </c>
      <c r="AS3184" s="180">
        <f>IF(OR(GLOBAL_DATA[[#This Row],[Status]]=DATA!$J$6,GLOBAL_DATA[[#This Row],[Status]]=DATA!$J$7,GLOBAL_DATA[[#This Row],[Status]]=DATA!$J$8),1,0)</f>
        <v>0</v>
      </c>
      <c r="AT3184" s="181">
        <f>IF(GLOBAL_DATA[[#This Row],[Status]]=Status_No_Project,"",MAX(GLOBAL_DATA[[#This Row],[Initial end]],GLOBAL_DATA[[#This Row],[Re-estimated end]],43831))</f>
        <v>44925</v>
      </c>
      <c r="AU31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4" s="222">
        <f>IF(GLOBAL_DATA[[#This Row],[Target scope]]&lt;&gt;Target_Not_Applicable,COUNTBLANK(GLOBAL_DATA[[#This Row],[Target scope]:[Target justification (if&lt;100%)]]),0)+IF(GLOBAL_DATA[[#This Row],[Status]]&lt;&gt;Status_No_Project,COUNTBLANK(GLOBAL_DATA[[#This Row],[Implementation progress rate]:[CISO assessment]]),0)</f>
        <v>1</v>
      </c>
      <c r="AW3184" s="45">
        <f>SUBTOTAL(103,GLOBAL_DATA[[#This Row],[BU]])</f>
        <v>0</v>
      </c>
    </row>
    <row r="3185" spans="1:49" ht="51" hidden="1" x14ac:dyDescent="0.25">
      <c r="A3185" s="222" t="s">
        <v>40</v>
      </c>
      <c r="B3185" s="223" t="s">
        <v>904</v>
      </c>
      <c r="C3185" s="223" t="s">
        <v>402</v>
      </c>
      <c r="D3185" s="231" t="s">
        <v>720</v>
      </c>
      <c r="E3185" s="232" t="s">
        <v>7</v>
      </c>
      <c r="F3185" s="232"/>
      <c r="G3185" s="233"/>
      <c r="H3185" s="221"/>
      <c r="I3185" s="231" t="s">
        <v>568</v>
      </c>
      <c r="J3185" s="232"/>
      <c r="K3185" s="234"/>
      <c r="L3185" s="235"/>
      <c r="M3185" s="233"/>
      <c r="N3185" s="236"/>
      <c r="O3185" s="224" t="str">
        <f>IF(GLOBAL_DATA[[#This Row],[Target scope]]="","",INDEX(DATA_TargetStatusChoice[Target_Status_Choice],MATCH(GLOBAL_DATA[[#This Row],[Target scope]],DATA_TargetStatusChoice[Value],1)))</f>
        <v>FULL IMPLEMENTATION</v>
      </c>
      <c r="P3185" s="237">
        <v>1</v>
      </c>
      <c r="Q3185" s="238"/>
      <c r="R3185" s="250" t="s">
        <v>31</v>
      </c>
      <c r="S3185" s="251">
        <v>0</v>
      </c>
      <c r="T3185" s="251" t="s">
        <v>386</v>
      </c>
      <c r="U3185" s="252"/>
      <c r="V3185" s="239" t="s">
        <v>562</v>
      </c>
      <c r="W3185" s="240" t="s">
        <v>923</v>
      </c>
      <c r="X3185" s="241">
        <v>44197</v>
      </c>
      <c r="Y3185" s="241">
        <v>44560</v>
      </c>
      <c r="Z3185" s="241">
        <v>44560</v>
      </c>
      <c r="AA3185" s="242">
        <f>SUM(GLOBAL_DATA[[#This Row],[Initial 2020]],GLOBAL_DATA[[#This Row],[Initial 2021]],GLOBAL_DATA[[#This Row],[Initial 2022]],GLOBAL_DATA[[#This Row],[Initial 2023]])</f>
        <v>0</v>
      </c>
      <c r="AB3185" s="243">
        <f>SUM(GLOBAL_DATA[[#This Row],[Reestimated 2020]],GLOBAL_DATA[[#This Row],[Reestimated 2021]],GLOBAL_DATA[[#This Row],[Reestimated 2022]],GLOBAL_DATA[[#This Row],[Reestimated 2023]])</f>
        <v>0</v>
      </c>
      <c r="AC3185" s="244">
        <f>SUM(GLOBAL_DATA[[#This Row],[Spent 2020]],GLOBAL_DATA[[#This Row],[Spent 2021]],GLOBAL_DATA[[#This Row],[Spent 2022]],GLOBAL_DATA[[#This Row],[Spent 2023]])</f>
        <v>0</v>
      </c>
      <c r="AD3185" s="245" t="s">
        <v>562</v>
      </c>
      <c r="AE3185" s="246" t="s">
        <v>562</v>
      </c>
      <c r="AF3185" s="247" t="s">
        <v>562</v>
      </c>
      <c r="AG3185" s="246">
        <v>0</v>
      </c>
      <c r="AH3185" s="246" t="s">
        <v>562</v>
      </c>
      <c r="AI3185" s="246" t="s">
        <v>562</v>
      </c>
      <c r="AJ3185" s="245" t="s">
        <v>562</v>
      </c>
      <c r="AK3185" s="246" t="s">
        <v>562</v>
      </c>
      <c r="AL3185" s="247" t="s">
        <v>562</v>
      </c>
      <c r="AM3185" s="246" t="s">
        <v>562</v>
      </c>
      <c r="AN3185" s="246" t="s">
        <v>562</v>
      </c>
      <c r="AO3185" s="248" t="s">
        <v>562</v>
      </c>
      <c r="AP3185" s="249" t="s">
        <v>562</v>
      </c>
      <c r="AQ3185" s="249" t="s">
        <v>562</v>
      </c>
      <c r="AR3185" s="162">
        <f>IF(GLOBAL_DATA[[#This Row],[Target scope]]&lt;&gt;Target_Not_Applicable,GLOBAL_DATA[[#This Row],[Target scope]]*GLOBAL_DATA[[#This Row],[Implementation progress rate]],"")</f>
        <v>0</v>
      </c>
      <c r="AS3185" s="180">
        <f>IF(OR(GLOBAL_DATA[[#This Row],[Status]]=DATA!$J$6,GLOBAL_DATA[[#This Row],[Status]]=DATA!$J$7,GLOBAL_DATA[[#This Row],[Status]]=DATA!$J$8),1,0)</f>
        <v>0</v>
      </c>
      <c r="AT3185" s="181">
        <f>IF(GLOBAL_DATA[[#This Row],[Status]]=Status_No_Project,"",MAX(GLOBAL_DATA[[#This Row],[Initial end]],GLOBAL_DATA[[#This Row],[Re-estimated end]],43831))</f>
        <v>44560</v>
      </c>
      <c r="AU31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5" s="222">
        <f>IF(GLOBAL_DATA[[#This Row],[Target scope]]&lt;&gt;Target_Not_Applicable,COUNTBLANK(GLOBAL_DATA[[#This Row],[Target scope]:[Target justification (if&lt;100%)]]),0)+IF(GLOBAL_DATA[[#This Row],[Status]]&lt;&gt;Status_No_Project,COUNTBLANK(GLOBAL_DATA[[#This Row],[Implementation progress rate]:[CISO assessment]]),0)</f>
        <v>1</v>
      </c>
      <c r="AW3185" s="45">
        <f>SUBTOTAL(103,GLOBAL_DATA[[#This Row],[BU]])</f>
        <v>0</v>
      </c>
    </row>
    <row r="3186" spans="1:49" ht="51" hidden="1" x14ac:dyDescent="0.25">
      <c r="A3186" s="222" t="s">
        <v>40</v>
      </c>
      <c r="B3186" s="223" t="s">
        <v>904</v>
      </c>
      <c r="C3186" s="223" t="s">
        <v>402</v>
      </c>
      <c r="D3186" s="231" t="s">
        <v>721</v>
      </c>
      <c r="E3186" s="232" t="s">
        <v>7</v>
      </c>
      <c r="F3186" s="232"/>
      <c r="G3186" s="233"/>
      <c r="H3186" s="221"/>
      <c r="I3186" s="231" t="s">
        <v>578</v>
      </c>
      <c r="J3186" s="232"/>
      <c r="K3186" s="234"/>
      <c r="L3186" s="235"/>
      <c r="M3186" s="233"/>
      <c r="N3186" s="236"/>
      <c r="O3186" s="224" t="str">
        <f>IF(GLOBAL_DATA[[#This Row],[Target scope]]="","",INDEX(DATA_TargetStatusChoice[Target_Status_Choice],MATCH(GLOBAL_DATA[[#This Row],[Target scope]],DATA_TargetStatusChoice[Value],1)))</f>
        <v>NOT APPLICABLE</v>
      </c>
      <c r="P3186" s="237" t="s">
        <v>427</v>
      </c>
      <c r="Q3186" s="238"/>
      <c r="R3186" s="250" t="s">
        <v>469</v>
      </c>
      <c r="S3186" s="251"/>
      <c r="T3186" s="251" t="s">
        <v>386</v>
      </c>
      <c r="U3186" s="252"/>
      <c r="V3186" s="239" t="s">
        <v>562</v>
      </c>
      <c r="W3186" s="240" t="s">
        <v>922</v>
      </c>
      <c r="X3186" s="241" t="s">
        <v>562</v>
      </c>
      <c r="Y3186" s="241" t="s">
        <v>562</v>
      </c>
      <c r="Z3186" s="241" t="s">
        <v>562</v>
      </c>
      <c r="AA3186" s="242">
        <f>SUM(GLOBAL_DATA[[#This Row],[Initial 2020]],GLOBAL_DATA[[#This Row],[Initial 2021]],GLOBAL_DATA[[#This Row],[Initial 2022]],GLOBAL_DATA[[#This Row],[Initial 2023]])</f>
        <v>0</v>
      </c>
      <c r="AB3186" s="243">
        <f>SUM(GLOBAL_DATA[[#This Row],[Reestimated 2020]],GLOBAL_DATA[[#This Row],[Reestimated 2021]],GLOBAL_DATA[[#This Row],[Reestimated 2022]],GLOBAL_DATA[[#This Row],[Reestimated 2023]])</f>
        <v>0</v>
      </c>
      <c r="AC3186" s="244">
        <f>SUM(GLOBAL_DATA[[#This Row],[Spent 2020]],GLOBAL_DATA[[#This Row],[Spent 2021]],GLOBAL_DATA[[#This Row],[Spent 2022]],GLOBAL_DATA[[#This Row],[Spent 2023]])</f>
        <v>0</v>
      </c>
      <c r="AD3186" s="245" t="s">
        <v>562</v>
      </c>
      <c r="AE3186" s="246" t="s">
        <v>562</v>
      </c>
      <c r="AF3186" s="247" t="s">
        <v>562</v>
      </c>
      <c r="AG3186" s="246" t="s">
        <v>562</v>
      </c>
      <c r="AH3186" s="246" t="s">
        <v>562</v>
      </c>
      <c r="AI3186" s="246" t="s">
        <v>562</v>
      </c>
      <c r="AJ3186" s="245" t="s">
        <v>562</v>
      </c>
      <c r="AK3186" s="246" t="s">
        <v>562</v>
      </c>
      <c r="AL3186" s="247" t="s">
        <v>562</v>
      </c>
      <c r="AM3186" s="246" t="s">
        <v>562</v>
      </c>
      <c r="AN3186" s="246" t="s">
        <v>562</v>
      </c>
      <c r="AO3186" s="248" t="s">
        <v>562</v>
      </c>
      <c r="AP3186" s="249" t="s">
        <v>562</v>
      </c>
      <c r="AQ3186" s="249" t="s">
        <v>562</v>
      </c>
      <c r="AR3186" s="162" t="str">
        <f>IF(GLOBAL_DATA[[#This Row],[Target scope]]&lt;&gt;Target_Not_Applicable,GLOBAL_DATA[[#This Row],[Target scope]]*GLOBAL_DATA[[#This Row],[Implementation progress rate]],"")</f>
        <v/>
      </c>
      <c r="AS3186" s="180">
        <f>IF(OR(GLOBAL_DATA[[#This Row],[Status]]=DATA!$J$6,GLOBAL_DATA[[#This Row],[Status]]=DATA!$J$7,GLOBAL_DATA[[#This Row],[Status]]=DATA!$J$8),1,0)</f>
        <v>0</v>
      </c>
      <c r="AT3186" s="181" t="str">
        <f>IF(GLOBAL_DATA[[#This Row],[Status]]=Status_No_Project,"",MAX(GLOBAL_DATA[[#This Row],[Initial end]],GLOBAL_DATA[[#This Row],[Re-estimated end]],43831))</f>
        <v/>
      </c>
      <c r="AU31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6" s="222">
        <f>IF(GLOBAL_DATA[[#This Row],[Target scope]]&lt;&gt;Target_Not_Applicable,COUNTBLANK(GLOBAL_DATA[[#This Row],[Target scope]:[Target justification (if&lt;100%)]]),0)+IF(GLOBAL_DATA[[#This Row],[Status]]&lt;&gt;Status_No_Project,COUNTBLANK(GLOBAL_DATA[[#This Row],[Implementation progress rate]:[CISO assessment]]),0)</f>
        <v>0</v>
      </c>
      <c r="AW3186" s="45">
        <f>SUBTOTAL(103,GLOBAL_DATA[[#This Row],[BU]])</f>
        <v>0</v>
      </c>
    </row>
    <row r="3187" spans="1:49" ht="51" x14ac:dyDescent="0.25">
      <c r="A3187" s="222" t="s">
        <v>40</v>
      </c>
      <c r="B3187" s="223" t="s">
        <v>904</v>
      </c>
      <c r="C3187" s="223" t="s">
        <v>402</v>
      </c>
      <c r="D3187" s="231" t="s">
        <v>722</v>
      </c>
      <c r="E3187" s="232" t="s">
        <v>7</v>
      </c>
      <c r="F3187" s="232"/>
      <c r="G3187" s="233"/>
      <c r="H3187" s="221" t="s">
        <v>578</v>
      </c>
      <c r="I3187" s="231" t="s">
        <v>578</v>
      </c>
      <c r="J3187" s="232"/>
      <c r="K3187" s="234"/>
      <c r="L3187" s="235"/>
      <c r="M3187" s="233"/>
      <c r="N3187" s="236"/>
      <c r="O3187" s="224" t="str">
        <f>IF(GLOBAL_DATA[[#This Row],[Target scope]]="","",INDEX(DATA_TargetStatusChoice[Target_Status_Choice],MATCH(GLOBAL_DATA[[#This Row],[Target scope]],DATA_TargetStatusChoice[Value],1)))</f>
        <v>NOT APPLICABLE</v>
      </c>
      <c r="P3187" s="237" t="s">
        <v>427</v>
      </c>
      <c r="Q3187" s="238"/>
      <c r="R3187" s="250" t="s">
        <v>469</v>
      </c>
      <c r="S3187" s="251"/>
      <c r="T3187" s="251" t="s">
        <v>386</v>
      </c>
      <c r="U3187" s="252"/>
      <c r="V3187" s="239" t="s">
        <v>562</v>
      </c>
      <c r="W3187" s="240" t="s">
        <v>922</v>
      </c>
      <c r="X3187" s="241" t="s">
        <v>562</v>
      </c>
      <c r="Y3187" s="241" t="s">
        <v>562</v>
      </c>
      <c r="Z3187" s="241" t="s">
        <v>562</v>
      </c>
      <c r="AA3187" s="242">
        <f>SUM(GLOBAL_DATA[[#This Row],[Initial 2020]],GLOBAL_DATA[[#This Row],[Initial 2021]],GLOBAL_DATA[[#This Row],[Initial 2022]],GLOBAL_DATA[[#This Row],[Initial 2023]])</f>
        <v>0</v>
      </c>
      <c r="AB3187" s="243">
        <f>SUM(GLOBAL_DATA[[#This Row],[Reestimated 2020]],GLOBAL_DATA[[#This Row],[Reestimated 2021]],GLOBAL_DATA[[#This Row],[Reestimated 2022]],GLOBAL_DATA[[#This Row],[Reestimated 2023]])</f>
        <v>0</v>
      </c>
      <c r="AC3187" s="244">
        <f>SUM(GLOBAL_DATA[[#This Row],[Spent 2020]],GLOBAL_DATA[[#This Row],[Spent 2021]],GLOBAL_DATA[[#This Row],[Spent 2022]],GLOBAL_DATA[[#This Row],[Spent 2023]])</f>
        <v>0</v>
      </c>
      <c r="AD3187" s="245" t="s">
        <v>562</v>
      </c>
      <c r="AE3187" s="246" t="s">
        <v>562</v>
      </c>
      <c r="AF3187" s="247" t="s">
        <v>562</v>
      </c>
      <c r="AG3187" s="246" t="s">
        <v>562</v>
      </c>
      <c r="AH3187" s="246" t="s">
        <v>562</v>
      </c>
      <c r="AI3187" s="246" t="s">
        <v>562</v>
      </c>
      <c r="AJ3187" s="245" t="s">
        <v>562</v>
      </c>
      <c r="AK3187" s="246" t="s">
        <v>562</v>
      </c>
      <c r="AL3187" s="247" t="s">
        <v>562</v>
      </c>
      <c r="AM3187" s="246" t="s">
        <v>562</v>
      </c>
      <c r="AN3187" s="246" t="s">
        <v>562</v>
      </c>
      <c r="AO3187" s="248" t="s">
        <v>562</v>
      </c>
      <c r="AP3187" s="249" t="s">
        <v>562</v>
      </c>
      <c r="AQ3187" s="249" t="s">
        <v>562</v>
      </c>
      <c r="AR3187" s="162" t="str">
        <f>IF(GLOBAL_DATA[[#This Row],[Target scope]]&lt;&gt;Target_Not_Applicable,GLOBAL_DATA[[#This Row],[Target scope]]*GLOBAL_DATA[[#This Row],[Implementation progress rate]],"")</f>
        <v/>
      </c>
      <c r="AS3187" s="180">
        <f>IF(OR(GLOBAL_DATA[[#This Row],[Status]]=DATA!$J$6,GLOBAL_DATA[[#This Row],[Status]]=DATA!$J$7,GLOBAL_DATA[[#This Row],[Status]]=DATA!$J$8),1,0)</f>
        <v>0</v>
      </c>
      <c r="AT3187" s="181" t="str">
        <f>IF(GLOBAL_DATA[[#This Row],[Status]]=Status_No_Project,"",MAX(GLOBAL_DATA[[#This Row],[Initial end]],GLOBAL_DATA[[#This Row],[Re-estimated end]],43831))</f>
        <v/>
      </c>
      <c r="AU31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7" s="222">
        <f>IF(GLOBAL_DATA[[#This Row],[Target scope]]&lt;&gt;Target_Not_Applicable,COUNTBLANK(GLOBAL_DATA[[#This Row],[Target scope]:[Target justification (if&lt;100%)]]),0)+IF(GLOBAL_DATA[[#This Row],[Status]]&lt;&gt;Status_No_Project,COUNTBLANK(GLOBAL_DATA[[#This Row],[Implementation progress rate]:[CISO assessment]]),0)</f>
        <v>0</v>
      </c>
      <c r="AW3187" s="45">
        <f>SUBTOTAL(103,GLOBAL_DATA[[#This Row],[BU]])</f>
        <v>1</v>
      </c>
    </row>
    <row r="3188" spans="1:49" ht="51" hidden="1" x14ac:dyDescent="0.25">
      <c r="A3188" s="222" t="s">
        <v>40</v>
      </c>
      <c r="B3188" s="223" t="s">
        <v>904</v>
      </c>
      <c r="C3188" s="223" t="s">
        <v>402</v>
      </c>
      <c r="D3188" s="231" t="s">
        <v>723</v>
      </c>
      <c r="E3188" s="232" t="s">
        <v>7</v>
      </c>
      <c r="F3188" s="232"/>
      <c r="G3188" s="233"/>
      <c r="H3188" s="221"/>
      <c r="I3188" s="231" t="s">
        <v>578</v>
      </c>
      <c r="J3188" s="232"/>
      <c r="K3188" s="234"/>
      <c r="L3188" s="235"/>
      <c r="M3188" s="233"/>
      <c r="N3188" s="236"/>
      <c r="O3188" s="224" t="str">
        <f>IF(GLOBAL_DATA[[#This Row],[Target scope]]="","",INDEX(DATA_TargetStatusChoice[Target_Status_Choice],MATCH(GLOBAL_DATA[[#This Row],[Target scope]],DATA_TargetStatusChoice[Value],1)))</f>
        <v>NOT APPLICABLE</v>
      </c>
      <c r="P3188" s="237" t="s">
        <v>427</v>
      </c>
      <c r="Q3188" s="238"/>
      <c r="R3188" s="250" t="s">
        <v>469</v>
      </c>
      <c r="S3188" s="251"/>
      <c r="T3188" s="251" t="s">
        <v>386</v>
      </c>
      <c r="U3188" s="252"/>
      <c r="V3188" s="239" t="s">
        <v>562</v>
      </c>
      <c r="W3188" s="240" t="s">
        <v>922</v>
      </c>
      <c r="X3188" s="241" t="s">
        <v>562</v>
      </c>
      <c r="Y3188" s="241" t="s">
        <v>562</v>
      </c>
      <c r="Z3188" s="241" t="s">
        <v>562</v>
      </c>
      <c r="AA3188" s="242">
        <f>SUM(GLOBAL_DATA[[#This Row],[Initial 2020]],GLOBAL_DATA[[#This Row],[Initial 2021]],GLOBAL_DATA[[#This Row],[Initial 2022]],GLOBAL_DATA[[#This Row],[Initial 2023]])</f>
        <v>0</v>
      </c>
      <c r="AB3188" s="243">
        <f>SUM(GLOBAL_DATA[[#This Row],[Reestimated 2020]],GLOBAL_DATA[[#This Row],[Reestimated 2021]],GLOBAL_DATA[[#This Row],[Reestimated 2022]],GLOBAL_DATA[[#This Row],[Reestimated 2023]])</f>
        <v>0</v>
      </c>
      <c r="AC3188" s="244">
        <f>SUM(GLOBAL_DATA[[#This Row],[Spent 2020]],GLOBAL_DATA[[#This Row],[Spent 2021]],GLOBAL_DATA[[#This Row],[Spent 2022]],GLOBAL_DATA[[#This Row],[Spent 2023]])</f>
        <v>0</v>
      </c>
      <c r="AD3188" s="245" t="s">
        <v>562</v>
      </c>
      <c r="AE3188" s="246" t="s">
        <v>562</v>
      </c>
      <c r="AF3188" s="247" t="s">
        <v>562</v>
      </c>
      <c r="AG3188" s="246" t="s">
        <v>562</v>
      </c>
      <c r="AH3188" s="246" t="s">
        <v>562</v>
      </c>
      <c r="AI3188" s="246" t="s">
        <v>562</v>
      </c>
      <c r="AJ3188" s="245" t="s">
        <v>562</v>
      </c>
      <c r="AK3188" s="246" t="s">
        <v>562</v>
      </c>
      <c r="AL3188" s="247" t="s">
        <v>562</v>
      </c>
      <c r="AM3188" s="246" t="s">
        <v>562</v>
      </c>
      <c r="AN3188" s="246" t="s">
        <v>562</v>
      </c>
      <c r="AO3188" s="248" t="s">
        <v>562</v>
      </c>
      <c r="AP3188" s="249" t="s">
        <v>562</v>
      </c>
      <c r="AQ3188" s="249" t="s">
        <v>562</v>
      </c>
      <c r="AR3188" s="162" t="str">
        <f>IF(GLOBAL_DATA[[#This Row],[Target scope]]&lt;&gt;Target_Not_Applicable,GLOBAL_DATA[[#This Row],[Target scope]]*GLOBAL_DATA[[#This Row],[Implementation progress rate]],"")</f>
        <v/>
      </c>
      <c r="AS3188" s="180">
        <f>IF(OR(GLOBAL_DATA[[#This Row],[Status]]=DATA!$J$6,GLOBAL_DATA[[#This Row],[Status]]=DATA!$J$7,GLOBAL_DATA[[#This Row],[Status]]=DATA!$J$8),1,0)</f>
        <v>0</v>
      </c>
      <c r="AT3188" s="181" t="str">
        <f>IF(GLOBAL_DATA[[#This Row],[Status]]=Status_No_Project,"",MAX(GLOBAL_DATA[[#This Row],[Initial end]],GLOBAL_DATA[[#This Row],[Re-estimated end]],43831))</f>
        <v/>
      </c>
      <c r="AU31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8" s="222">
        <f>IF(GLOBAL_DATA[[#This Row],[Target scope]]&lt;&gt;Target_Not_Applicable,COUNTBLANK(GLOBAL_DATA[[#This Row],[Target scope]:[Target justification (if&lt;100%)]]),0)+IF(GLOBAL_DATA[[#This Row],[Status]]&lt;&gt;Status_No_Project,COUNTBLANK(GLOBAL_DATA[[#This Row],[Implementation progress rate]:[CISO assessment]]),0)</f>
        <v>0</v>
      </c>
      <c r="AW3188" s="45">
        <f>SUBTOTAL(103,GLOBAL_DATA[[#This Row],[BU]])</f>
        <v>0</v>
      </c>
    </row>
    <row r="3189" spans="1:49" ht="51" hidden="1" x14ac:dyDescent="0.25">
      <c r="A3189" s="222" t="s">
        <v>40</v>
      </c>
      <c r="B3189" s="223" t="s">
        <v>904</v>
      </c>
      <c r="C3189" s="223" t="s">
        <v>402</v>
      </c>
      <c r="D3189" s="231" t="s">
        <v>724</v>
      </c>
      <c r="E3189" s="232" t="s">
        <v>7</v>
      </c>
      <c r="F3189" s="232"/>
      <c r="G3189" s="233"/>
      <c r="H3189" s="221"/>
      <c r="I3189" s="231" t="s">
        <v>568</v>
      </c>
      <c r="J3189" s="232"/>
      <c r="K3189" s="234"/>
      <c r="L3189" s="235"/>
      <c r="M3189" s="233"/>
      <c r="N3189" s="236"/>
      <c r="O3189" s="224" t="str">
        <f>IF(GLOBAL_DATA[[#This Row],[Target scope]]="","",INDEX(DATA_TargetStatusChoice[Target_Status_Choice],MATCH(GLOBAL_DATA[[#This Row],[Target scope]],DATA_TargetStatusChoice[Value],1)))</f>
        <v>FULL IMPLEMENTATION</v>
      </c>
      <c r="P3189" s="237">
        <v>1</v>
      </c>
      <c r="Q3189" s="238"/>
      <c r="R3189" s="250" t="s">
        <v>31</v>
      </c>
      <c r="S3189" s="251">
        <v>0</v>
      </c>
      <c r="T3189" s="251" t="s">
        <v>386</v>
      </c>
      <c r="U3189" s="252"/>
      <c r="V3189" s="239" t="s">
        <v>562</v>
      </c>
      <c r="W3189" s="240" t="s">
        <v>921</v>
      </c>
      <c r="X3189" s="241">
        <v>44197</v>
      </c>
      <c r="Y3189" s="241">
        <v>44560</v>
      </c>
      <c r="Z3189" s="241">
        <v>44560</v>
      </c>
      <c r="AA3189" s="242">
        <f>SUM(GLOBAL_DATA[[#This Row],[Initial 2020]],GLOBAL_DATA[[#This Row],[Initial 2021]],GLOBAL_DATA[[#This Row],[Initial 2022]],GLOBAL_DATA[[#This Row],[Initial 2023]])</f>
        <v>1</v>
      </c>
      <c r="AB3189" s="243">
        <f>SUM(GLOBAL_DATA[[#This Row],[Reestimated 2020]],GLOBAL_DATA[[#This Row],[Reestimated 2021]],GLOBAL_DATA[[#This Row],[Reestimated 2022]],GLOBAL_DATA[[#This Row],[Reestimated 2023]])</f>
        <v>0</v>
      </c>
      <c r="AC3189" s="244">
        <f>SUM(GLOBAL_DATA[[#This Row],[Spent 2020]],GLOBAL_DATA[[#This Row],[Spent 2021]],GLOBAL_DATA[[#This Row],[Spent 2022]],GLOBAL_DATA[[#This Row],[Spent 2023]])</f>
        <v>0</v>
      </c>
      <c r="AD3189" s="245" t="s">
        <v>562</v>
      </c>
      <c r="AE3189" s="246" t="s">
        <v>562</v>
      </c>
      <c r="AF3189" s="247" t="s">
        <v>562</v>
      </c>
      <c r="AG3189" s="246">
        <v>1</v>
      </c>
      <c r="AH3189" s="246" t="s">
        <v>562</v>
      </c>
      <c r="AI3189" s="246" t="s">
        <v>562</v>
      </c>
      <c r="AJ3189" s="245" t="s">
        <v>562</v>
      </c>
      <c r="AK3189" s="246" t="s">
        <v>562</v>
      </c>
      <c r="AL3189" s="247" t="s">
        <v>562</v>
      </c>
      <c r="AM3189" s="246" t="s">
        <v>562</v>
      </c>
      <c r="AN3189" s="246" t="s">
        <v>562</v>
      </c>
      <c r="AO3189" s="248" t="s">
        <v>562</v>
      </c>
      <c r="AP3189" s="249" t="s">
        <v>562</v>
      </c>
      <c r="AQ3189" s="249" t="s">
        <v>562</v>
      </c>
      <c r="AR3189" s="162">
        <f>IF(GLOBAL_DATA[[#This Row],[Target scope]]&lt;&gt;Target_Not_Applicable,GLOBAL_DATA[[#This Row],[Target scope]]*GLOBAL_DATA[[#This Row],[Implementation progress rate]],"")</f>
        <v>0</v>
      </c>
      <c r="AS3189" s="180">
        <f>IF(OR(GLOBAL_DATA[[#This Row],[Status]]=DATA!$J$6,GLOBAL_DATA[[#This Row],[Status]]=DATA!$J$7,GLOBAL_DATA[[#This Row],[Status]]=DATA!$J$8),1,0)</f>
        <v>0</v>
      </c>
      <c r="AT3189" s="181">
        <f>IF(GLOBAL_DATA[[#This Row],[Status]]=Status_No_Project,"",MAX(GLOBAL_DATA[[#This Row],[Initial end]],GLOBAL_DATA[[#This Row],[Re-estimated end]],43831))</f>
        <v>44560</v>
      </c>
      <c r="AU31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9" s="222">
        <f>IF(GLOBAL_DATA[[#This Row],[Target scope]]&lt;&gt;Target_Not_Applicable,COUNTBLANK(GLOBAL_DATA[[#This Row],[Target scope]:[Target justification (if&lt;100%)]]),0)+IF(GLOBAL_DATA[[#This Row],[Status]]&lt;&gt;Status_No_Project,COUNTBLANK(GLOBAL_DATA[[#This Row],[Implementation progress rate]:[CISO assessment]]),0)</f>
        <v>1</v>
      </c>
      <c r="AW3189" s="45">
        <f>SUBTOTAL(103,GLOBAL_DATA[[#This Row],[BU]])</f>
        <v>0</v>
      </c>
    </row>
    <row r="3190" spans="1:49" ht="51" hidden="1" x14ac:dyDescent="0.25">
      <c r="A3190" s="222" t="s">
        <v>40</v>
      </c>
      <c r="B3190" s="223" t="s">
        <v>904</v>
      </c>
      <c r="C3190" s="223" t="s">
        <v>402</v>
      </c>
      <c r="D3190" s="231" t="s">
        <v>725</v>
      </c>
      <c r="E3190" s="232" t="s">
        <v>7</v>
      </c>
      <c r="F3190" s="232"/>
      <c r="G3190" s="233"/>
      <c r="H3190" s="221"/>
      <c r="I3190" s="231" t="s">
        <v>578</v>
      </c>
      <c r="J3190" s="232"/>
      <c r="K3190" s="234"/>
      <c r="L3190" s="235"/>
      <c r="M3190" s="233"/>
      <c r="N3190" s="236"/>
      <c r="O3190" s="224" t="str">
        <f>IF(GLOBAL_DATA[[#This Row],[Target scope]]="","",INDEX(DATA_TargetStatusChoice[Target_Status_Choice],MATCH(GLOBAL_DATA[[#This Row],[Target scope]],DATA_TargetStatusChoice[Value],1)))</f>
        <v>FULL IMPLEMENTATION</v>
      </c>
      <c r="P3190" s="237">
        <v>1</v>
      </c>
      <c r="Q3190" s="238"/>
      <c r="R3190" s="250" t="s">
        <v>31</v>
      </c>
      <c r="S3190" s="251">
        <v>0</v>
      </c>
      <c r="T3190" s="251" t="s">
        <v>386</v>
      </c>
      <c r="U3190" s="252"/>
      <c r="V3190" s="239" t="s">
        <v>562</v>
      </c>
      <c r="W3190" s="240" t="s">
        <v>922</v>
      </c>
      <c r="X3190" s="241">
        <v>44562</v>
      </c>
      <c r="Y3190" s="241">
        <v>44925</v>
      </c>
      <c r="Z3190" s="241">
        <v>44925</v>
      </c>
      <c r="AA3190" s="242">
        <f>SUM(GLOBAL_DATA[[#This Row],[Initial 2020]],GLOBAL_DATA[[#This Row],[Initial 2021]],GLOBAL_DATA[[#This Row],[Initial 2022]],GLOBAL_DATA[[#This Row],[Initial 2023]])</f>
        <v>15</v>
      </c>
      <c r="AB3190" s="243">
        <f>SUM(GLOBAL_DATA[[#This Row],[Reestimated 2020]],GLOBAL_DATA[[#This Row],[Reestimated 2021]],GLOBAL_DATA[[#This Row],[Reestimated 2022]],GLOBAL_DATA[[#This Row],[Reestimated 2023]])</f>
        <v>0</v>
      </c>
      <c r="AC3190" s="244">
        <f>SUM(GLOBAL_DATA[[#This Row],[Spent 2020]],GLOBAL_DATA[[#This Row],[Spent 2021]],GLOBAL_DATA[[#This Row],[Spent 2022]],GLOBAL_DATA[[#This Row],[Spent 2023]])</f>
        <v>0</v>
      </c>
      <c r="AD3190" s="245" t="s">
        <v>562</v>
      </c>
      <c r="AE3190" s="246" t="s">
        <v>562</v>
      </c>
      <c r="AF3190" s="247" t="s">
        <v>562</v>
      </c>
      <c r="AG3190" s="246" t="s">
        <v>562</v>
      </c>
      <c r="AH3190" s="246" t="s">
        <v>562</v>
      </c>
      <c r="AI3190" s="246" t="s">
        <v>562</v>
      </c>
      <c r="AJ3190" s="245">
        <v>15</v>
      </c>
      <c r="AK3190" s="246" t="s">
        <v>562</v>
      </c>
      <c r="AL3190" s="247" t="s">
        <v>562</v>
      </c>
      <c r="AM3190" s="246" t="s">
        <v>562</v>
      </c>
      <c r="AN3190" s="246" t="s">
        <v>562</v>
      </c>
      <c r="AO3190" s="248" t="s">
        <v>562</v>
      </c>
      <c r="AP3190" s="249" t="s">
        <v>562</v>
      </c>
      <c r="AQ3190" s="249" t="s">
        <v>562</v>
      </c>
      <c r="AR3190" s="162">
        <f>IF(GLOBAL_DATA[[#This Row],[Target scope]]&lt;&gt;Target_Not_Applicable,GLOBAL_DATA[[#This Row],[Target scope]]*GLOBAL_DATA[[#This Row],[Implementation progress rate]],"")</f>
        <v>0</v>
      </c>
      <c r="AS3190" s="180">
        <f>IF(OR(GLOBAL_DATA[[#This Row],[Status]]=DATA!$J$6,GLOBAL_DATA[[#This Row],[Status]]=DATA!$J$7,GLOBAL_DATA[[#This Row],[Status]]=DATA!$J$8),1,0)</f>
        <v>0</v>
      </c>
      <c r="AT3190" s="181">
        <f>IF(GLOBAL_DATA[[#This Row],[Status]]=Status_No_Project,"",MAX(GLOBAL_DATA[[#This Row],[Initial end]],GLOBAL_DATA[[#This Row],[Re-estimated end]],43831))</f>
        <v>44925</v>
      </c>
      <c r="AU31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0" s="222">
        <f>IF(GLOBAL_DATA[[#This Row],[Target scope]]&lt;&gt;Target_Not_Applicable,COUNTBLANK(GLOBAL_DATA[[#This Row],[Target scope]:[Target justification (if&lt;100%)]]),0)+IF(GLOBAL_DATA[[#This Row],[Status]]&lt;&gt;Status_No_Project,COUNTBLANK(GLOBAL_DATA[[#This Row],[Implementation progress rate]:[CISO assessment]]),0)</f>
        <v>1</v>
      </c>
      <c r="AW3190" s="45">
        <f>SUBTOTAL(103,GLOBAL_DATA[[#This Row],[BU]])</f>
        <v>0</v>
      </c>
    </row>
    <row r="3191" spans="1:49" ht="51" hidden="1" x14ac:dyDescent="0.25">
      <c r="A3191" s="222" t="s">
        <v>40</v>
      </c>
      <c r="B3191" s="223" t="s">
        <v>904</v>
      </c>
      <c r="C3191" s="223" t="s">
        <v>402</v>
      </c>
      <c r="D3191" s="231" t="s">
        <v>726</v>
      </c>
      <c r="E3191" s="232" t="s">
        <v>7</v>
      </c>
      <c r="F3191" s="232"/>
      <c r="G3191" s="233"/>
      <c r="H3191" s="221"/>
      <c r="I3191" s="231" t="s">
        <v>568</v>
      </c>
      <c r="J3191" s="232"/>
      <c r="K3191" s="234"/>
      <c r="L3191" s="235"/>
      <c r="M3191" s="233"/>
      <c r="N3191" s="236"/>
      <c r="O3191" s="224" t="str">
        <f>IF(GLOBAL_DATA[[#This Row],[Target scope]]="","",INDEX(DATA_TargetStatusChoice[Target_Status_Choice],MATCH(GLOBAL_DATA[[#This Row],[Target scope]],DATA_TargetStatusChoice[Value],1)))</f>
        <v>FULL IMPLEMENTATION</v>
      </c>
      <c r="P3191" s="237">
        <v>1</v>
      </c>
      <c r="Q3191" s="238"/>
      <c r="R3191" s="250" t="s">
        <v>31</v>
      </c>
      <c r="S3191" s="251">
        <v>0</v>
      </c>
      <c r="T3191" s="251" t="s">
        <v>386</v>
      </c>
      <c r="U3191" s="252"/>
      <c r="V3191" s="239" t="s">
        <v>562</v>
      </c>
      <c r="W3191" s="240" t="s">
        <v>921</v>
      </c>
      <c r="X3191" s="241">
        <v>44197</v>
      </c>
      <c r="Y3191" s="241">
        <v>44560</v>
      </c>
      <c r="Z3191" s="241">
        <v>44560</v>
      </c>
      <c r="AA3191" s="242">
        <f>SUM(GLOBAL_DATA[[#This Row],[Initial 2020]],GLOBAL_DATA[[#This Row],[Initial 2021]],GLOBAL_DATA[[#This Row],[Initial 2022]],GLOBAL_DATA[[#This Row],[Initial 2023]])</f>
        <v>0</v>
      </c>
      <c r="AB3191" s="243">
        <f>SUM(GLOBAL_DATA[[#This Row],[Reestimated 2020]],GLOBAL_DATA[[#This Row],[Reestimated 2021]],GLOBAL_DATA[[#This Row],[Reestimated 2022]],GLOBAL_DATA[[#This Row],[Reestimated 2023]])</f>
        <v>0</v>
      </c>
      <c r="AC3191" s="244">
        <f>SUM(GLOBAL_DATA[[#This Row],[Spent 2020]],GLOBAL_DATA[[#This Row],[Spent 2021]],GLOBAL_DATA[[#This Row],[Spent 2022]],GLOBAL_DATA[[#This Row],[Spent 2023]])</f>
        <v>0</v>
      </c>
      <c r="AD3191" s="245" t="s">
        <v>562</v>
      </c>
      <c r="AE3191" s="246" t="s">
        <v>562</v>
      </c>
      <c r="AF3191" s="247" t="s">
        <v>562</v>
      </c>
      <c r="AG3191" s="246">
        <v>0</v>
      </c>
      <c r="AH3191" s="246" t="s">
        <v>562</v>
      </c>
      <c r="AI3191" s="246" t="s">
        <v>562</v>
      </c>
      <c r="AJ3191" s="245" t="s">
        <v>562</v>
      </c>
      <c r="AK3191" s="246" t="s">
        <v>562</v>
      </c>
      <c r="AL3191" s="247" t="s">
        <v>562</v>
      </c>
      <c r="AM3191" s="246" t="s">
        <v>562</v>
      </c>
      <c r="AN3191" s="246" t="s">
        <v>562</v>
      </c>
      <c r="AO3191" s="248" t="s">
        <v>562</v>
      </c>
      <c r="AP3191" s="249" t="s">
        <v>562</v>
      </c>
      <c r="AQ3191" s="249" t="s">
        <v>562</v>
      </c>
      <c r="AR3191" s="162">
        <f>IF(GLOBAL_DATA[[#This Row],[Target scope]]&lt;&gt;Target_Not_Applicable,GLOBAL_DATA[[#This Row],[Target scope]]*GLOBAL_DATA[[#This Row],[Implementation progress rate]],"")</f>
        <v>0</v>
      </c>
      <c r="AS3191" s="180">
        <f>IF(OR(GLOBAL_DATA[[#This Row],[Status]]=DATA!$J$6,GLOBAL_DATA[[#This Row],[Status]]=DATA!$J$7,GLOBAL_DATA[[#This Row],[Status]]=DATA!$J$8),1,0)</f>
        <v>0</v>
      </c>
      <c r="AT3191" s="181">
        <f>IF(GLOBAL_DATA[[#This Row],[Status]]=Status_No_Project,"",MAX(GLOBAL_DATA[[#This Row],[Initial end]],GLOBAL_DATA[[#This Row],[Re-estimated end]],43831))</f>
        <v>44560</v>
      </c>
      <c r="AU31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1" s="222">
        <f>IF(GLOBAL_DATA[[#This Row],[Target scope]]&lt;&gt;Target_Not_Applicable,COUNTBLANK(GLOBAL_DATA[[#This Row],[Target scope]:[Target justification (if&lt;100%)]]),0)+IF(GLOBAL_DATA[[#This Row],[Status]]&lt;&gt;Status_No_Project,COUNTBLANK(GLOBAL_DATA[[#This Row],[Implementation progress rate]:[CISO assessment]]),0)</f>
        <v>1</v>
      </c>
      <c r="AW3191" s="45">
        <f>SUBTOTAL(103,GLOBAL_DATA[[#This Row],[BU]])</f>
        <v>0</v>
      </c>
    </row>
    <row r="3192" spans="1:49" ht="51" hidden="1" x14ac:dyDescent="0.25">
      <c r="A3192" s="222" t="s">
        <v>40</v>
      </c>
      <c r="B3192" s="223" t="s">
        <v>904</v>
      </c>
      <c r="C3192" s="223" t="s">
        <v>402</v>
      </c>
      <c r="D3192" s="231" t="s">
        <v>727</v>
      </c>
      <c r="E3192" s="232" t="s">
        <v>7</v>
      </c>
      <c r="F3192" s="232"/>
      <c r="G3192" s="233"/>
      <c r="H3192" s="221"/>
      <c r="I3192" s="231" t="s">
        <v>637</v>
      </c>
      <c r="J3192" s="232"/>
      <c r="K3192" s="234"/>
      <c r="L3192" s="235"/>
      <c r="M3192" s="233"/>
      <c r="N3192" s="236"/>
      <c r="O3192" s="224" t="str">
        <f>IF(GLOBAL_DATA[[#This Row],[Target scope]]="","",INDEX(DATA_TargetStatusChoice[Target_Status_Choice],MATCH(GLOBAL_DATA[[#This Row],[Target scope]],DATA_TargetStatusChoice[Value],1)))</f>
        <v>FULL IMPLEMENTATION</v>
      </c>
      <c r="P3192" s="237">
        <v>1</v>
      </c>
      <c r="Q3192" s="238"/>
      <c r="R3192" s="250" t="s">
        <v>31</v>
      </c>
      <c r="S3192" s="251">
        <v>0</v>
      </c>
      <c r="T3192" s="251" t="s">
        <v>386</v>
      </c>
      <c r="U3192" s="252"/>
      <c r="V3192" s="239" t="s">
        <v>562</v>
      </c>
      <c r="W3192" s="240" t="s">
        <v>922</v>
      </c>
      <c r="X3192" s="241">
        <v>44562</v>
      </c>
      <c r="Y3192" s="241">
        <v>44925</v>
      </c>
      <c r="Z3192" s="241">
        <v>44925</v>
      </c>
      <c r="AA3192" s="242">
        <f>SUM(GLOBAL_DATA[[#This Row],[Initial 2020]],GLOBAL_DATA[[#This Row],[Initial 2021]],GLOBAL_DATA[[#This Row],[Initial 2022]],GLOBAL_DATA[[#This Row],[Initial 2023]])</f>
        <v>1</v>
      </c>
      <c r="AB3192" s="243">
        <f>SUM(GLOBAL_DATA[[#This Row],[Reestimated 2020]],GLOBAL_DATA[[#This Row],[Reestimated 2021]],GLOBAL_DATA[[#This Row],[Reestimated 2022]],GLOBAL_DATA[[#This Row],[Reestimated 2023]])</f>
        <v>0</v>
      </c>
      <c r="AC3192" s="244">
        <f>SUM(GLOBAL_DATA[[#This Row],[Spent 2020]],GLOBAL_DATA[[#This Row],[Spent 2021]],GLOBAL_DATA[[#This Row],[Spent 2022]],GLOBAL_DATA[[#This Row],[Spent 2023]])</f>
        <v>0</v>
      </c>
      <c r="AD3192" s="245" t="s">
        <v>562</v>
      </c>
      <c r="AE3192" s="246" t="s">
        <v>562</v>
      </c>
      <c r="AF3192" s="247" t="s">
        <v>562</v>
      </c>
      <c r="AG3192" s="246" t="s">
        <v>562</v>
      </c>
      <c r="AH3192" s="246" t="s">
        <v>562</v>
      </c>
      <c r="AI3192" s="246" t="s">
        <v>562</v>
      </c>
      <c r="AJ3192" s="245">
        <v>1</v>
      </c>
      <c r="AK3192" s="246" t="s">
        <v>562</v>
      </c>
      <c r="AL3192" s="247" t="s">
        <v>562</v>
      </c>
      <c r="AM3192" s="246" t="s">
        <v>562</v>
      </c>
      <c r="AN3192" s="246" t="s">
        <v>562</v>
      </c>
      <c r="AO3192" s="248" t="s">
        <v>562</v>
      </c>
      <c r="AP3192" s="249" t="s">
        <v>562</v>
      </c>
      <c r="AQ3192" s="249" t="s">
        <v>562</v>
      </c>
      <c r="AR3192" s="162">
        <f>IF(GLOBAL_DATA[[#This Row],[Target scope]]&lt;&gt;Target_Not_Applicable,GLOBAL_DATA[[#This Row],[Target scope]]*GLOBAL_DATA[[#This Row],[Implementation progress rate]],"")</f>
        <v>0</v>
      </c>
      <c r="AS3192" s="180">
        <f>IF(OR(GLOBAL_DATA[[#This Row],[Status]]=DATA!$J$6,GLOBAL_DATA[[#This Row],[Status]]=DATA!$J$7,GLOBAL_DATA[[#This Row],[Status]]=DATA!$J$8),1,0)</f>
        <v>0</v>
      </c>
      <c r="AT3192" s="181">
        <f>IF(GLOBAL_DATA[[#This Row],[Status]]=Status_No_Project,"",MAX(GLOBAL_DATA[[#This Row],[Initial end]],GLOBAL_DATA[[#This Row],[Re-estimated end]],43831))</f>
        <v>44925</v>
      </c>
      <c r="AU31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2" s="222">
        <f>IF(GLOBAL_DATA[[#This Row],[Target scope]]&lt;&gt;Target_Not_Applicable,COUNTBLANK(GLOBAL_DATA[[#This Row],[Target scope]:[Target justification (if&lt;100%)]]),0)+IF(GLOBAL_DATA[[#This Row],[Status]]&lt;&gt;Status_No_Project,COUNTBLANK(GLOBAL_DATA[[#This Row],[Implementation progress rate]:[CISO assessment]]),0)</f>
        <v>1</v>
      </c>
      <c r="AW3192" s="45">
        <f>SUBTOTAL(103,GLOBAL_DATA[[#This Row],[BU]])</f>
        <v>0</v>
      </c>
    </row>
    <row r="3193" spans="1:49" ht="51" hidden="1" x14ac:dyDescent="0.25">
      <c r="A3193" s="222" t="s">
        <v>40</v>
      </c>
      <c r="B3193" s="223" t="s">
        <v>904</v>
      </c>
      <c r="C3193" s="223" t="s">
        <v>402</v>
      </c>
      <c r="D3193" s="231" t="s">
        <v>728</v>
      </c>
      <c r="E3193" s="232" t="s">
        <v>7</v>
      </c>
      <c r="F3193" s="232"/>
      <c r="G3193" s="233"/>
      <c r="H3193" s="221"/>
      <c r="I3193" s="231" t="s">
        <v>578</v>
      </c>
      <c r="J3193" s="232"/>
      <c r="K3193" s="234"/>
      <c r="L3193" s="235"/>
      <c r="M3193" s="233"/>
      <c r="N3193" s="236"/>
      <c r="O3193" s="224" t="str">
        <f>IF(GLOBAL_DATA[[#This Row],[Target scope]]="","",INDEX(DATA_TargetStatusChoice[Target_Status_Choice],MATCH(GLOBAL_DATA[[#This Row],[Target scope]],DATA_TargetStatusChoice[Value],1)))</f>
        <v>FULL IMPLEMENTATION</v>
      </c>
      <c r="P3193" s="237">
        <v>1</v>
      </c>
      <c r="Q3193" s="238"/>
      <c r="R3193" s="250" t="s">
        <v>31</v>
      </c>
      <c r="S3193" s="251">
        <v>0</v>
      </c>
      <c r="T3193" s="251" t="s">
        <v>386</v>
      </c>
      <c r="U3193" s="252"/>
      <c r="V3193" s="239" t="s">
        <v>562</v>
      </c>
      <c r="W3193" s="240" t="s">
        <v>922</v>
      </c>
      <c r="X3193" s="241">
        <v>44562</v>
      </c>
      <c r="Y3193" s="241">
        <v>44925</v>
      </c>
      <c r="Z3193" s="241">
        <v>44925</v>
      </c>
      <c r="AA3193" s="242">
        <f>SUM(GLOBAL_DATA[[#This Row],[Initial 2020]],GLOBAL_DATA[[#This Row],[Initial 2021]],GLOBAL_DATA[[#This Row],[Initial 2022]],GLOBAL_DATA[[#This Row],[Initial 2023]])</f>
        <v>0</v>
      </c>
      <c r="AB3193" s="243">
        <f>SUM(GLOBAL_DATA[[#This Row],[Reestimated 2020]],GLOBAL_DATA[[#This Row],[Reestimated 2021]],GLOBAL_DATA[[#This Row],[Reestimated 2022]],GLOBAL_DATA[[#This Row],[Reestimated 2023]])</f>
        <v>0</v>
      </c>
      <c r="AC3193" s="244">
        <f>SUM(GLOBAL_DATA[[#This Row],[Spent 2020]],GLOBAL_DATA[[#This Row],[Spent 2021]],GLOBAL_DATA[[#This Row],[Spent 2022]],GLOBAL_DATA[[#This Row],[Spent 2023]])</f>
        <v>0</v>
      </c>
      <c r="AD3193" s="245" t="s">
        <v>562</v>
      </c>
      <c r="AE3193" s="246" t="s">
        <v>562</v>
      </c>
      <c r="AF3193" s="247" t="s">
        <v>562</v>
      </c>
      <c r="AG3193" s="246" t="s">
        <v>562</v>
      </c>
      <c r="AH3193" s="246" t="s">
        <v>562</v>
      </c>
      <c r="AI3193" s="246" t="s">
        <v>562</v>
      </c>
      <c r="AJ3193" s="245">
        <v>0</v>
      </c>
      <c r="AK3193" s="246" t="s">
        <v>562</v>
      </c>
      <c r="AL3193" s="247" t="s">
        <v>562</v>
      </c>
      <c r="AM3193" s="246" t="s">
        <v>562</v>
      </c>
      <c r="AN3193" s="246" t="s">
        <v>562</v>
      </c>
      <c r="AO3193" s="248" t="s">
        <v>562</v>
      </c>
      <c r="AP3193" s="249" t="s">
        <v>562</v>
      </c>
      <c r="AQ3193" s="249" t="s">
        <v>562</v>
      </c>
      <c r="AR3193" s="162">
        <f>IF(GLOBAL_DATA[[#This Row],[Target scope]]&lt;&gt;Target_Not_Applicable,GLOBAL_DATA[[#This Row],[Target scope]]*GLOBAL_DATA[[#This Row],[Implementation progress rate]],"")</f>
        <v>0</v>
      </c>
      <c r="AS3193" s="180">
        <f>IF(OR(GLOBAL_DATA[[#This Row],[Status]]=DATA!$J$6,GLOBAL_DATA[[#This Row],[Status]]=DATA!$J$7,GLOBAL_DATA[[#This Row],[Status]]=DATA!$J$8),1,0)</f>
        <v>0</v>
      </c>
      <c r="AT3193" s="181">
        <f>IF(GLOBAL_DATA[[#This Row],[Status]]=Status_No_Project,"",MAX(GLOBAL_DATA[[#This Row],[Initial end]],GLOBAL_DATA[[#This Row],[Re-estimated end]],43831))</f>
        <v>44925</v>
      </c>
      <c r="AU31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3" s="222">
        <f>IF(GLOBAL_DATA[[#This Row],[Target scope]]&lt;&gt;Target_Not_Applicable,COUNTBLANK(GLOBAL_DATA[[#This Row],[Target scope]:[Target justification (if&lt;100%)]]),0)+IF(GLOBAL_DATA[[#This Row],[Status]]&lt;&gt;Status_No_Project,COUNTBLANK(GLOBAL_DATA[[#This Row],[Implementation progress rate]:[CISO assessment]]),0)</f>
        <v>1</v>
      </c>
      <c r="AW3193" s="45">
        <f>SUBTOTAL(103,GLOBAL_DATA[[#This Row],[BU]])</f>
        <v>0</v>
      </c>
    </row>
    <row r="3194" spans="1:49" ht="51" hidden="1" x14ac:dyDescent="0.25">
      <c r="A3194" s="222" t="s">
        <v>40</v>
      </c>
      <c r="B3194" s="223" t="s">
        <v>904</v>
      </c>
      <c r="C3194" s="223" t="s">
        <v>402</v>
      </c>
      <c r="D3194" s="231" t="s">
        <v>729</v>
      </c>
      <c r="E3194" s="232" t="s">
        <v>7</v>
      </c>
      <c r="F3194" s="232"/>
      <c r="G3194" s="233"/>
      <c r="H3194" s="221"/>
      <c r="I3194" s="231" t="s">
        <v>571</v>
      </c>
      <c r="J3194" s="232"/>
      <c r="K3194" s="234"/>
      <c r="L3194" s="235"/>
      <c r="M3194" s="233"/>
      <c r="N3194" s="236"/>
      <c r="O3194" s="224" t="str">
        <f>IF(GLOBAL_DATA[[#This Row],[Target scope]]="","",INDEX(DATA_TargetStatusChoice[Target_Status_Choice],MATCH(GLOBAL_DATA[[#This Row],[Target scope]],DATA_TargetStatusChoice[Value],1)))</f>
        <v>FULL IMPLEMENTATION</v>
      </c>
      <c r="P3194" s="237">
        <v>1</v>
      </c>
      <c r="Q3194" s="238"/>
      <c r="R3194" s="250" t="s">
        <v>31</v>
      </c>
      <c r="S3194" s="251">
        <v>0</v>
      </c>
      <c r="T3194" s="251" t="s">
        <v>386</v>
      </c>
      <c r="U3194" s="252"/>
      <c r="V3194" s="239" t="s">
        <v>562</v>
      </c>
      <c r="W3194" s="240" t="s">
        <v>922</v>
      </c>
      <c r="X3194" s="241">
        <v>44562</v>
      </c>
      <c r="Y3194" s="241">
        <v>44925</v>
      </c>
      <c r="Z3194" s="241">
        <v>44925</v>
      </c>
      <c r="AA3194" s="242">
        <f>SUM(GLOBAL_DATA[[#This Row],[Initial 2020]],GLOBAL_DATA[[#This Row],[Initial 2021]],GLOBAL_DATA[[#This Row],[Initial 2022]],GLOBAL_DATA[[#This Row],[Initial 2023]])</f>
        <v>0</v>
      </c>
      <c r="AB3194" s="243">
        <f>SUM(GLOBAL_DATA[[#This Row],[Reestimated 2020]],GLOBAL_DATA[[#This Row],[Reestimated 2021]],GLOBAL_DATA[[#This Row],[Reestimated 2022]],GLOBAL_DATA[[#This Row],[Reestimated 2023]])</f>
        <v>0</v>
      </c>
      <c r="AC3194" s="244">
        <f>SUM(GLOBAL_DATA[[#This Row],[Spent 2020]],GLOBAL_DATA[[#This Row],[Spent 2021]],GLOBAL_DATA[[#This Row],[Spent 2022]],GLOBAL_DATA[[#This Row],[Spent 2023]])</f>
        <v>0</v>
      </c>
      <c r="AD3194" s="245" t="s">
        <v>562</v>
      </c>
      <c r="AE3194" s="246" t="s">
        <v>562</v>
      </c>
      <c r="AF3194" s="247" t="s">
        <v>562</v>
      </c>
      <c r="AG3194" s="246" t="s">
        <v>562</v>
      </c>
      <c r="AH3194" s="246" t="s">
        <v>562</v>
      </c>
      <c r="AI3194" s="246" t="s">
        <v>562</v>
      </c>
      <c r="AJ3194" s="245">
        <v>0</v>
      </c>
      <c r="AK3194" s="246" t="s">
        <v>562</v>
      </c>
      <c r="AL3194" s="247" t="s">
        <v>562</v>
      </c>
      <c r="AM3194" s="246" t="s">
        <v>562</v>
      </c>
      <c r="AN3194" s="246" t="s">
        <v>562</v>
      </c>
      <c r="AO3194" s="248" t="s">
        <v>562</v>
      </c>
      <c r="AP3194" s="249" t="s">
        <v>562</v>
      </c>
      <c r="AQ3194" s="249" t="s">
        <v>562</v>
      </c>
      <c r="AR3194" s="162">
        <f>IF(GLOBAL_DATA[[#This Row],[Target scope]]&lt;&gt;Target_Not_Applicable,GLOBAL_DATA[[#This Row],[Target scope]]*GLOBAL_DATA[[#This Row],[Implementation progress rate]],"")</f>
        <v>0</v>
      </c>
      <c r="AS3194" s="180">
        <f>IF(OR(GLOBAL_DATA[[#This Row],[Status]]=DATA!$J$6,GLOBAL_DATA[[#This Row],[Status]]=DATA!$J$7,GLOBAL_DATA[[#This Row],[Status]]=DATA!$J$8),1,0)</f>
        <v>0</v>
      </c>
      <c r="AT3194" s="181">
        <f>IF(GLOBAL_DATA[[#This Row],[Status]]=Status_No_Project,"",MAX(GLOBAL_DATA[[#This Row],[Initial end]],GLOBAL_DATA[[#This Row],[Re-estimated end]],43831))</f>
        <v>44925</v>
      </c>
      <c r="AU31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4" s="222">
        <f>IF(GLOBAL_DATA[[#This Row],[Target scope]]&lt;&gt;Target_Not_Applicable,COUNTBLANK(GLOBAL_DATA[[#This Row],[Target scope]:[Target justification (if&lt;100%)]]),0)+IF(GLOBAL_DATA[[#This Row],[Status]]&lt;&gt;Status_No_Project,COUNTBLANK(GLOBAL_DATA[[#This Row],[Implementation progress rate]:[CISO assessment]]),0)</f>
        <v>1</v>
      </c>
      <c r="AW3194" s="45">
        <f>SUBTOTAL(103,GLOBAL_DATA[[#This Row],[BU]])</f>
        <v>0</v>
      </c>
    </row>
    <row r="3195" spans="1:49" ht="51" hidden="1" x14ac:dyDescent="0.25">
      <c r="A3195" s="222" t="s">
        <v>40</v>
      </c>
      <c r="B3195" s="223" t="s">
        <v>904</v>
      </c>
      <c r="C3195" s="223" t="s">
        <v>402</v>
      </c>
      <c r="D3195" s="231" t="s">
        <v>730</v>
      </c>
      <c r="E3195" s="232" t="s">
        <v>7</v>
      </c>
      <c r="F3195" s="232"/>
      <c r="G3195" s="233"/>
      <c r="H3195" s="221"/>
      <c r="I3195" s="231" t="s">
        <v>637</v>
      </c>
      <c r="J3195" s="232"/>
      <c r="K3195" s="234"/>
      <c r="L3195" s="235"/>
      <c r="M3195" s="233"/>
      <c r="N3195" s="236"/>
      <c r="O3195" s="224" t="str">
        <f>IF(GLOBAL_DATA[[#This Row],[Target scope]]="","",INDEX(DATA_TargetStatusChoice[Target_Status_Choice],MATCH(GLOBAL_DATA[[#This Row],[Target scope]],DATA_TargetStatusChoice[Value],1)))</f>
        <v>FULL IMPLEMENTATION</v>
      </c>
      <c r="P3195" s="237">
        <v>1</v>
      </c>
      <c r="Q3195" s="238"/>
      <c r="R3195" s="250" t="s">
        <v>31</v>
      </c>
      <c r="S3195" s="251">
        <v>0</v>
      </c>
      <c r="T3195" s="251" t="s">
        <v>386</v>
      </c>
      <c r="U3195" s="252"/>
      <c r="V3195" s="239" t="s">
        <v>562</v>
      </c>
      <c r="W3195" s="240" t="s">
        <v>922</v>
      </c>
      <c r="X3195" s="241">
        <v>44562</v>
      </c>
      <c r="Y3195" s="241">
        <v>44925</v>
      </c>
      <c r="Z3195" s="241">
        <v>44925</v>
      </c>
      <c r="AA3195" s="242">
        <f>SUM(GLOBAL_DATA[[#This Row],[Initial 2020]],GLOBAL_DATA[[#This Row],[Initial 2021]],GLOBAL_DATA[[#This Row],[Initial 2022]],GLOBAL_DATA[[#This Row],[Initial 2023]])</f>
        <v>12</v>
      </c>
      <c r="AB3195" s="243">
        <f>SUM(GLOBAL_DATA[[#This Row],[Reestimated 2020]],GLOBAL_DATA[[#This Row],[Reestimated 2021]],GLOBAL_DATA[[#This Row],[Reestimated 2022]],GLOBAL_DATA[[#This Row],[Reestimated 2023]])</f>
        <v>0</v>
      </c>
      <c r="AC3195" s="244">
        <f>SUM(GLOBAL_DATA[[#This Row],[Spent 2020]],GLOBAL_DATA[[#This Row],[Spent 2021]],GLOBAL_DATA[[#This Row],[Spent 2022]],GLOBAL_DATA[[#This Row],[Spent 2023]])</f>
        <v>0</v>
      </c>
      <c r="AD3195" s="245" t="s">
        <v>562</v>
      </c>
      <c r="AE3195" s="246" t="s">
        <v>562</v>
      </c>
      <c r="AF3195" s="247" t="s">
        <v>562</v>
      </c>
      <c r="AG3195" s="246" t="s">
        <v>562</v>
      </c>
      <c r="AH3195" s="246" t="s">
        <v>562</v>
      </c>
      <c r="AI3195" s="246" t="s">
        <v>562</v>
      </c>
      <c r="AJ3195" s="245">
        <v>12</v>
      </c>
      <c r="AK3195" s="246" t="s">
        <v>562</v>
      </c>
      <c r="AL3195" s="247" t="s">
        <v>562</v>
      </c>
      <c r="AM3195" s="246" t="s">
        <v>562</v>
      </c>
      <c r="AN3195" s="246" t="s">
        <v>562</v>
      </c>
      <c r="AO3195" s="248" t="s">
        <v>562</v>
      </c>
      <c r="AP3195" s="249" t="s">
        <v>562</v>
      </c>
      <c r="AQ3195" s="249" t="s">
        <v>562</v>
      </c>
      <c r="AR3195" s="162">
        <f>IF(GLOBAL_DATA[[#This Row],[Target scope]]&lt;&gt;Target_Not_Applicable,GLOBAL_DATA[[#This Row],[Target scope]]*GLOBAL_DATA[[#This Row],[Implementation progress rate]],"")</f>
        <v>0</v>
      </c>
      <c r="AS3195" s="180">
        <f>IF(OR(GLOBAL_DATA[[#This Row],[Status]]=DATA!$J$6,GLOBAL_DATA[[#This Row],[Status]]=DATA!$J$7,GLOBAL_DATA[[#This Row],[Status]]=DATA!$J$8),1,0)</f>
        <v>0</v>
      </c>
      <c r="AT3195" s="181">
        <f>IF(GLOBAL_DATA[[#This Row],[Status]]=Status_No_Project,"",MAX(GLOBAL_DATA[[#This Row],[Initial end]],GLOBAL_DATA[[#This Row],[Re-estimated end]],43831))</f>
        <v>44925</v>
      </c>
      <c r="AU31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5" s="222">
        <f>IF(GLOBAL_DATA[[#This Row],[Target scope]]&lt;&gt;Target_Not_Applicable,COUNTBLANK(GLOBAL_DATA[[#This Row],[Target scope]:[Target justification (if&lt;100%)]]),0)+IF(GLOBAL_DATA[[#This Row],[Status]]&lt;&gt;Status_No_Project,COUNTBLANK(GLOBAL_DATA[[#This Row],[Implementation progress rate]:[CISO assessment]]),0)</f>
        <v>1</v>
      </c>
      <c r="AW3195" s="45">
        <f>SUBTOTAL(103,GLOBAL_DATA[[#This Row],[BU]])</f>
        <v>0</v>
      </c>
    </row>
    <row r="3196" spans="1:49" ht="51" hidden="1" x14ac:dyDescent="0.25">
      <c r="A3196" s="222" t="s">
        <v>40</v>
      </c>
      <c r="B3196" s="223" t="s">
        <v>904</v>
      </c>
      <c r="C3196" s="223" t="s">
        <v>402</v>
      </c>
      <c r="D3196" s="231" t="s">
        <v>731</v>
      </c>
      <c r="E3196" s="232" t="s">
        <v>7</v>
      </c>
      <c r="F3196" s="232"/>
      <c r="G3196" s="233"/>
      <c r="H3196" s="221"/>
      <c r="I3196" s="231" t="s">
        <v>568</v>
      </c>
      <c r="J3196" s="232"/>
      <c r="K3196" s="234"/>
      <c r="L3196" s="235"/>
      <c r="M3196" s="233"/>
      <c r="N3196" s="236"/>
      <c r="O3196" s="224" t="str">
        <f>IF(GLOBAL_DATA[[#This Row],[Target scope]]="","",INDEX(DATA_TargetStatusChoice[Target_Status_Choice],MATCH(GLOBAL_DATA[[#This Row],[Target scope]],DATA_TargetStatusChoice[Value],1)))</f>
        <v>FULL IMPLEMENTATION</v>
      </c>
      <c r="P3196" s="237">
        <v>1</v>
      </c>
      <c r="Q3196" s="238"/>
      <c r="R3196" s="250" t="s">
        <v>31</v>
      </c>
      <c r="S3196" s="251">
        <v>0</v>
      </c>
      <c r="T3196" s="251" t="s">
        <v>386</v>
      </c>
      <c r="U3196" s="252"/>
      <c r="V3196" s="239" t="s">
        <v>562</v>
      </c>
      <c r="W3196" s="240" t="s">
        <v>390</v>
      </c>
      <c r="X3196" s="241">
        <v>44197</v>
      </c>
      <c r="Y3196" s="241">
        <v>44560</v>
      </c>
      <c r="Z3196" s="241">
        <v>44560</v>
      </c>
      <c r="AA3196" s="242">
        <f>SUM(GLOBAL_DATA[[#This Row],[Initial 2020]],GLOBAL_DATA[[#This Row],[Initial 2021]],GLOBAL_DATA[[#This Row],[Initial 2022]],GLOBAL_DATA[[#This Row],[Initial 2023]])</f>
        <v>0</v>
      </c>
      <c r="AB3196" s="243">
        <f>SUM(GLOBAL_DATA[[#This Row],[Reestimated 2020]],GLOBAL_DATA[[#This Row],[Reestimated 2021]],GLOBAL_DATA[[#This Row],[Reestimated 2022]],GLOBAL_DATA[[#This Row],[Reestimated 2023]])</f>
        <v>0</v>
      </c>
      <c r="AC3196" s="244">
        <f>SUM(GLOBAL_DATA[[#This Row],[Spent 2020]],GLOBAL_DATA[[#This Row],[Spent 2021]],GLOBAL_DATA[[#This Row],[Spent 2022]],GLOBAL_DATA[[#This Row],[Spent 2023]])</f>
        <v>0</v>
      </c>
      <c r="AD3196" s="245" t="s">
        <v>562</v>
      </c>
      <c r="AE3196" s="246" t="s">
        <v>562</v>
      </c>
      <c r="AF3196" s="247" t="s">
        <v>562</v>
      </c>
      <c r="AG3196" s="246">
        <v>0</v>
      </c>
      <c r="AH3196" s="246" t="s">
        <v>562</v>
      </c>
      <c r="AI3196" s="246" t="s">
        <v>562</v>
      </c>
      <c r="AJ3196" s="245" t="s">
        <v>562</v>
      </c>
      <c r="AK3196" s="246" t="s">
        <v>562</v>
      </c>
      <c r="AL3196" s="247" t="s">
        <v>562</v>
      </c>
      <c r="AM3196" s="246" t="s">
        <v>562</v>
      </c>
      <c r="AN3196" s="246" t="s">
        <v>562</v>
      </c>
      <c r="AO3196" s="248" t="s">
        <v>562</v>
      </c>
      <c r="AP3196" s="249" t="s">
        <v>562</v>
      </c>
      <c r="AQ3196" s="249" t="s">
        <v>562</v>
      </c>
      <c r="AR3196" s="162">
        <f>IF(GLOBAL_DATA[[#This Row],[Target scope]]&lt;&gt;Target_Not_Applicable,GLOBAL_DATA[[#This Row],[Target scope]]*GLOBAL_DATA[[#This Row],[Implementation progress rate]],"")</f>
        <v>0</v>
      </c>
      <c r="AS3196" s="180">
        <f>IF(OR(GLOBAL_DATA[[#This Row],[Status]]=DATA!$J$6,GLOBAL_DATA[[#This Row],[Status]]=DATA!$J$7,GLOBAL_DATA[[#This Row],[Status]]=DATA!$J$8),1,0)</f>
        <v>0</v>
      </c>
      <c r="AT3196" s="181">
        <f>IF(GLOBAL_DATA[[#This Row],[Status]]=Status_No_Project,"",MAX(GLOBAL_DATA[[#This Row],[Initial end]],GLOBAL_DATA[[#This Row],[Re-estimated end]],43831))</f>
        <v>44560</v>
      </c>
      <c r="AU31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6" s="222">
        <f>IF(GLOBAL_DATA[[#This Row],[Target scope]]&lt;&gt;Target_Not_Applicable,COUNTBLANK(GLOBAL_DATA[[#This Row],[Target scope]:[Target justification (if&lt;100%)]]),0)+IF(GLOBAL_DATA[[#This Row],[Status]]&lt;&gt;Status_No_Project,COUNTBLANK(GLOBAL_DATA[[#This Row],[Implementation progress rate]:[CISO assessment]]),0)</f>
        <v>1</v>
      </c>
      <c r="AW3196" s="45">
        <f>SUBTOTAL(103,GLOBAL_DATA[[#This Row],[BU]])</f>
        <v>0</v>
      </c>
    </row>
    <row r="3197" spans="1:49" ht="51" hidden="1" x14ac:dyDescent="0.25">
      <c r="A3197" s="222" t="s">
        <v>40</v>
      </c>
      <c r="B3197" s="223" t="s">
        <v>904</v>
      </c>
      <c r="C3197" s="223" t="s">
        <v>402</v>
      </c>
      <c r="D3197" s="231" t="s">
        <v>732</v>
      </c>
      <c r="E3197" s="232" t="s">
        <v>7</v>
      </c>
      <c r="F3197" s="232"/>
      <c r="G3197" s="233"/>
      <c r="H3197" s="221"/>
      <c r="I3197" s="231" t="s">
        <v>571</v>
      </c>
      <c r="J3197" s="232"/>
      <c r="K3197" s="234"/>
      <c r="L3197" s="235"/>
      <c r="M3197" s="233"/>
      <c r="N3197" s="236"/>
      <c r="O3197" s="224" t="str">
        <f>IF(GLOBAL_DATA[[#This Row],[Target scope]]="","",INDEX(DATA_TargetStatusChoice[Target_Status_Choice],MATCH(GLOBAL_DATA[[#This Row],[Target scope]],DATA_TargetStatusChoice[Value],1)))</f>
        <v>FULL IMPLEMENTATION</v>
      </c>
      <c r="P3197" s="237">
        <v>1</v>
      </c>
      <c r="Q3197" s="238"/>
      <c r="R3197" s="250" t="s">
        <v>31</v>
      </c>
      <c r="S3197" s="251">
        <v>0</v>
      </c>
      <c r="T3197" s="251" t="s">
        <v>386</v>
      </c>
      <c r="U3197" s="252"/>
      <c r="V3197" s="239" t="s">
        <v>562</v>
      </c>
      <c r="W3197" s="240" t="s">
        <v>921</v>
      </c>
      <c r="X3197" s="241">
        <v>44562</v>
      </c>
      <c r="Y3197" s="241">
        <v>44925</v>
      </c>
      <c r="Z3197" s="241">
        <v>44925</v>
      </c>
      <c r="AA3197" s="242">
        <f>SUM(GLOBAL_DATA[[#This Row],[Initial 2020]],GLOBAL_DATA[[#This Row],[Initial 2021]],GLOBAL_DATA[[#This Row],[Initial 2022]],GLOBAL_DATA[[#This Row],[Initial 2023]])</f>
        <v>20</v>
      </c>
      <c r="AB3197" s="243">
        <f>SUM(GLOBAL_DATA[[#This Row],[Reestimated 2020]],GLOBAL_DATA[[#This Row],[Reestimated 2021]],GLOBAL_DATA[[#This Row],[Reestimated 2022]],GLOBAL_DATA[[#This Row],[Reestimated 2023]])</f>
        <v>0</v>
      </c>
      <c r="AC3197" s="244">
        <f>SUM(GLOBAL_DATA[[#This Row],[Spent 2020]],GLOBAL_DATA[[#This Row],[Spent 2021]],GLOBAL_DATA[[#This Row],[Spent 2022]],GLOBAL_DATA[[#This Row],[Spent 2023]])</f>
        <v>0</v>
      </c>
      <c r="AD3197" s="245" t="s">
        <v>562</v>
      </c>
      <c r="AE3197" s="246" t="s">
        <v>562</v>
      </c>
      <c r="AF3197" s="247" t="s">
        <v>562</v>
      </c>
      <c r="AG3197" s="246" t="s">
        <v>562</v>
      </c>
      <c r="AH3197" s="246" t="s">
        <v>562</v>
      </c>
      <c r="AI3197" s="246" t="s">
        <v>562</v>
      </c>
      <c r="AJ3197" s="245">
        <v>20</v>
      </c>
      <c r="AK3197" s="246" t="s">
        <v>562</v>
      </c>
      <c r="AL3197" s="247" t="s">
        <v>562</v>
      </c>
      <c r="AM3197" s="246" t="s">
        <v>562</v>
      </c>
      <c r="AN3197" s="246" t="s">
        <v>562</v>
      </c>
      <c r="AO3197" s="248" t="s">
        <v>562</v>
      </c>
      <c r="AP3197" s="249" t="s">
        <v>562</v>
      </c>
      <c r="AQ3197" s="249" t="s">
        <v>562</v>
      </c>
      <c r="AR3197" s="162">
        <f>IF(GLOBAL_DATA[[#This Row],[Target scope]]&lt;&gt;Target_Not_Applicable,GLOBAL_DATA[[#This Row],[Target scope]]*GLOBAL_DATA[[#This Row],[Implementation progress rate]],"")</f>
        <v>0</v>
      </c>
      <c r="AS3197" s="180">
        <f>IF(OR(GLOBAL_DATA[[#This Row],[Status]]=DATA!$J$6,GLOBAL_DATA[[#This Row],[Status]]=DATA!$J$7,GLOBAL_DATA[[#This Row],[Status]]=DATA!$J$8),1,0)</f>
        <v>0</v>
      </c>
      <c r="AT3197" s="181">
        <f>IF(GLOBAL_DATA[[#This Row],[Status]]=Status_No_Project,"",MAX(GLOBAL_DATA[[#This Row],[Initial end]],GLOBAL_DATA[[#This Row],[Re-estimated end]],43831))</f>
        <v>44925</v>
      </c>
      <c r="AU31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7" s="222">
        <f>IF(GLOBAL_DATA[[#This Row],[Target scope]]&lt;&gt;Target_Not_Applicable,COUNTBLANK(GLOBAL_DATA[[#This Row],[Target scope]:[Target justification (if&lt;100%)]]),0)+IF(GLOBAL_DATA[[#This Row],[Status]]&lt;&gt;Status_No_Project,COUNTBLANK(GLOBAL_DATA[[#This Row],[Implementation progress rate]:[CISO assessment]]),0)</f>
        <v>1</v>
      </c>
      <c r="AW3197" s="45">
        <f>SUBTOTAL(103,GLOBAL_DATA[[#This Row],[BU]])</f>
        <v>0</v>
      </c>
    </row>
    <row r="3198" spans="1:49" ht="51" hidden="1" x14ac:dyDescent="0.25">
      <c r="A3198" s="222" t="s">
        <v>40</v>
      </c>
      <c r="B3198" s="223" t="s">
        <v>904</v>
      </c>
      <c r="C3198" s="223" t="s">
        <v>402</v>
      </c>
      <c r="D3198" s="231" t="s">
        <v>733</v>
      </c>
      <c r="E3198" s="232" t="s">
        <v>7</v>
      </c>
      <c r="F3198" s="232"/>
      <c r="G3198" s="233"/>
      <c r="H3198" s="221"/>
      <c r="I3198" s="231" t="s">
        <v>578</v>
      </c>
      <c r="J3198" s="232"/>
      <c r="K3198" s="234"/>
      <c r="L3198" s="235"/>
      <c r="M3198" s="233"/>
      <c r="N3198" s="236"/>
      <c r="O3198" s="224" t="str">
        <f>IF(GLOBAL_DATA[[#This Row],[Target scope]]="","",INDEX(DATA_TargetStatusChoice[Target_Status_Choice],MATCH(GLOBAL_DATA[[#This Row],[Target scope]],DATA_TargetStatusChoice[Value],1)))</f>
        <v>NOT APPLICABLE</v>
      </c>
      <c r="P3198" s="237" t="s">
        <v>427</v>
      </c>
      <c r="Q3198" s="238"/>
      <c r="R3198" s="250" t="s">
        <v>469</v>
      </c>
      <c r="S3198" s="251"/>
      <c r="T3198" s="251" t="s">
        <v>386</v>
      </c>
      <c r="U3198" s="252"/>
      <c r="V3198" s="239" t="s">
        <v>562</v>
      </c>
      <c r="W3198" s="240" t="s">
        <v>922</v>
      </c>
      <c r="X3198" s="241" t="s">
        <v>562</v>
      </c>
      <c r="Y3198" s="241" t="s">
        <v>562</v>
      </c>
      <c r="Z3198" s="241" t="s">
        <v>562</v>
      </c>
      <c r="AA3198" s="242">
        <f>SUM(GLOBAL_DATA[[#This Row],[Initial 2020]],GLOBAL_DATA[[#This Row],[Initial 2021]],GLOBAL_DATA[[#This Row],[Initial 2022]],GLOBAL_DATA[[#This Row],[Initial 2023]])</f>
        <v>0</v>
      </c>
      <c r="AB3198" s="243">
        <f>SUM(GLOBAL_DATA[[#This Row],[Reestimated 2020]],GLOBAL_DATA[[#This Row],[Reestimated 2021]],GLOBAL_DATA[[#This Row],[Reestimated 2022]],GLOBAL_DATA[[#This Row],[Reestimated 2023]])</f>
        <v>0</v>
      </c>
      <c r="AC3198" s="244">
        <f>SUM(GLOBAL_DATA[[#This Row],[Spent 2020]],GLOBAL_DATA[[#This Row],[Spent 2021]],GLOBAL_DATA[[#This Row],[Spent 2022]],GLOBAL_DATA[[#This Row],[Spent 2023]])</f>
        <v>0</v>
      </c>
      <c r="AD3198" s="245" t="s">
        <v>562</v>
      </c>
      <c r="AE3198" s="246" t="s">
        <v>562</v>
      </c>
      <c r="AF3198" s="247" t="s">
        <v>562</v>
      </c>
      <c r="AG3198" s="246" t="s">
        <v>562</v>
      </c>
      <c r="AH3198" s="246" t="s">
        <v>562</v>
      </c>
      <c r="AI3198" s="246" t="s">
        <v>562</v>
      </c>
      <c r="AJ3198" s="245" t="s">
        <v>562</v>
      </c>
      <c r="AK3198" s="246" t="s">
        <v>562</v>
      </c>
      <c r="AL3198" s="247" t="s">
        <v>562</v>
      </c>
      <c r="AM3198" s="246" t="s">
        <v>562</v>
      </c>
      <c r="AN3198" s="246" t="s">
        <v>562</v>
      </c>
      <c r="AO3198" s="248" t="s">
        <v>562</v>
      </c>
      <c r="AP3198" s="249" t="s">
        <v>562</v>
      </c>
      <c r="AQ3198" s="249" t="s">
        <v>562</v>
      </c>
      <c r="AR3198" s="162" t="str">
        <f>IF(GLOBAL_DATA[[#This Row],[Target scope]]&lt;&gt;Target_Not_Applicable,GLOBAL_DATA[[#This Row],[Target scope]]*GLOBAL_DATA[[#This Row],[Implementation progress rate]],"")</f>
        <v/>
      </c>
      <c r="AS3198" s="180">
        <f>IF(OR(GLOBAL_DATA[[#This Row],[Status]]=DATA!$J$6,GLOBAL_DATA[[#This Row],[Status]]=DATA!$J$7,GLOBAL_DATA[[#This Row],[Status]]=DATA!$J$8),1,0)</f>
        <v>0</v>
      </c>
      <c r="AT3198" s="181" t="str">
        <f>IF(GLOBAL_DATA[[#This Row],[Status]]=Status_No_Project,"",MAX(GLOBAL_DATA[[#This Row],[Initial end]],GLOBAL_DATA[[#This Row],[Re-estimated end]],43831))</f>
        <v/>
      </c>
      <c r="AU31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8" s="222">
        <f>IF(GLOBAL_DATA[[#This Row],[Target scope]]&lt;&gt;Target_Not_Applicable,COUNTBLANK(GLOBAL_DATA[[#This Row],[Target scope]:[Target justification (if&lt;100%)]]),0)+IF(GLOBAL_DATA[[#This Row],[Status]]&lt;&gt;Status_No_Project,COUNTBLANK(GLOBAL_DATA[[#This Row],[Implementation progress rate]:[CISO assessment]]),0)</f>
        <v>0</v>
      </c>
      <c r="AW3198" s="45">
        <f>SUBTOTAL(103,GLOBAL_DATA[[#This Row],[BU]])</f>
        <v>0</v>
      </c>
    </row>
    <row r="3199" spans="1:49" ht="51" hidden="1" x14ac:dyDescent="0.25">
      <c r="A3199" s="222" t="s">
        <v>40</v>
      </c>
      <c r="B3199" s="223" t="s">
        <v>904</v>
      </c>
      <c r="C3199" s="223" t="s">
        <v>402</v>
      </c>
      <c r="D3199" s="231" t="s">
        <v>734</v>
      </c>
      <c r="E3199" s="232" t="s">
        <v>7</v>
      </c>
      <c r="F3199" s="232"/>
      <c r="G3199" s="233"/>
      <c r="H3199" s="221"/>
      <c r="I3199" s="231" t="s">
        <v>571</v>
      </c>
      <c r="J3199" s="232"/>
      <c r="K3199" s="234"/>
      <c r="L3199" s="235"/>
      <c r="M3199" s="233"/>
      <c r="N3199" s="236"/>
      <c r="O3199" s="224" t="str">
        <f>IF(GLOBAL_DATA[[#This Row],[Target scope]]="","",INDEX(DATA_TargetStatusChoice[Target_Status_Choice],MATCH(GLOBAL_DATA[[#This Row],[Target scope]],DATA_TargetStatusChoice[Value],1)))</f>
        <v>NOT APPLICABLE</v>
      </c>
      <c r="P3199" s="237" t="s">
        <v>427</v>
      </c>
      <c r="Q3199" s="238"/>
      <c r="R3199" s="250" t="s">
        <v>469</v>
      </c>
      <c r="S3199" s="251"/>
      <c r="T3199" s="251" t="s">
        <v>386</v>
      </c>
      <c r="U3199" s="252"/>
      <c r="V3199" s="239" t="s">
        <v>562</v>
      </c>
      <c r="W3199" s="240" t="s">
        <v>922</v>
      </c>
      <c r="X3199" s="241" t="s">
        <v>562</v>
      </c>
      <c r="Y3199" s="241" t="s">
        <v>562</v>
      </c>
      <c r="Z3199" s="241" t="s">
        <v>562</v>
      </c>
      <c r="AA3199" s="242">
        <f>SUM(GLOBAL_DATA[[#This Row],[Initial 2020]],GLOBAL_DATA[[#This Row],[Initial 2021]],GLOBAL_DATA[[#This Row],[Initial 2022]],GLOBAL_DATA[[#This Row],[Initial 2023]])</f>
        <v>0</v>
      </c>
      <c r="AB3199" s="243">
        <f>SUM(GLOBAL_DATA[[#This Row],[Reestimated 2020]],GLOBAL_DATA[[#This Row],[Reestimated 2021]],GLOBAL_DATA[[#This Row],[Reestimated 2022]],GLOBAL_DATA[[#This Row],[Reestimated 2023]])</f>
        <v>0</v>
      </c>
      <c r="AC3199" s="244">
        <f>SUM(GLOBAL_DATA[[#This Row],[Spent 2020]],GLOBAL_DATA[[#This Row],[Spent 2021]],GLOBAL_DATA[[#This Row],[Spent 2022]],GLOBAL_DATA[[#This Row],[Spent 2023]])</f>
        <v>0</v>
      </c>
      <c r="AD3199" s="245" t="s">
        <v>562</v>
      </c>
      <c r="AE3199" s="246" t="s">
        <v>562</v>
      </c>
      <c r="AF3199" s="247" t="s">
        <v>562</v>
      </c>
      <c r="AG3199" s="246" t="s">
        <v>562</v>
      </c>
      <c r="AH3199" s="246" t="s">
        <v>562</v>
      </c>
      <c r="AI3199" s="246" t="s">
        <v>562</v>
      </c>
      <c r="AJ3199" s="245" t="s">
        <v>562</v>
      </c>
      <c r="AK3199" s="246" t="s">
        <v>562</v>
      </c>
      <c r="AL3199" s="247" t="s">
        <v>562</v>
      </c>
      <c r="AM3199" s="246" t="s">
        <v>562</v>
      </c>
      <c r="AN3199" s="246" t="s">
        <v>562</v>
      </c>
      <c r="AO3199" s="248" t="s">
        <v>562</v>
      </c>
      <c r="AP3199" s="249" t="s">
        <v>562</v>
      </c>
      <c r="AQ3199" s="249" t="s">
        <v>562</v>
      </c>
      <c r="AR3199" s="162" t="str">
        <f>IF(GLOBAL_DATA[[#This Row],[Target scope]]&lt;&gt;Target_Not_Applicable,GLOBAL_DATA[[#This Row],[Target scope]]*GLOBAL_DATA[[#This Row],[Implementation progress rate]],"")</f>
        <v/>
      </c>
      <c r="AS3199" s="180">
        <f>IF(OR(GLOBAL_DATA[[#This Row],[Status]]=DATA!$J$6,GLOBAL_DATA[[#This Row],[Status]]=DATA!$J$7,GLOBAL_DATA[[#This Row],[Status]]=DATA!$J$8),1,0)</f>
        <v>0</v>
      </c>
      <c r="AT3199" s="181" t="str">
        <f>IF(GLOBAL_DATA[[#This Row],[Status]]=Status_No_Project,"",MAX(GLOBAL_DATA[[#This Row],[Initial end]],GLOBAL_DATA[[#This Row],[Re-estimated end]],43831))</f>
        <v/>
      </c>
      <c r="AU31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9" s="222">
        <f>IF(GLOBAL_DATA[[#This Row],[Target scope]]&lt;&gt;Target_Not_Applicable,COUNTBLANK(GLOBAL_DATA[[#This Row],[Target scope]:[Target justification (if&lt;100%)]]),0)+IF(GLOBAL_DATA[[#This Row],[Status]]&lt;&gt;Status_No_Project,COUNTBLANK(GLOBAL_DATA[[#This Row],[Implementation progress rate]:[CISO assessment]]),0)</f>
        <v>0</v>
      </c>
      <c r="AW3199" s="45">
        <f>SUBTOTAL(103,GLOBAL_DATA[[#This Row],[BU]])</f>
        <v>0</v>
      </c>
    </row>
    <row r="3200" spans="1:49" ht="51" hidden="1" x14ac:dyDescent="0.25">
      <c r="A3200" s="222" t="s">
        <v>40</v>
      </c>
      <c r="B3200" s="223" t="s">
        <v>904</v>
      </c>
      <c r="C3200" s="223" t="s">
        <v>402</v>
      </c>
      <c r="D3200" s="231" t="s">
        <v>735</v>
      </c>
      <c r="E3200" s="232" t="s">
        <v>7</v>
      </c>
      <c r="F3200" s="232"/>
      <c r="G3200" s="233"/>
      <c r="H3200" s="221"/>
      <c r="I3200" s="231" t="s">
        <v>637</v>
      </c>
      <c r="J3200" s="232"/>
      <c r="K3200" s="234"/>
      <c r="L3200" s="235"/>
      <c r="M3200" s="233"/>
      <c r="N3200" s="236"/>
      <c r="O3200" s="224" t="str">
        <f>IF(GLOBAL_DATA[[#This Row],[Target scope]]="","",INDEX(DATA_TargetStatusChoice[Target_Status_Choice],MATCH(GLOBAL_DATA[[#This Row],[Target scope]],DATA_TargetStatusChoice[Value],1)))</f>
        <v>NOT APPLICABLE</v>
      </c>
      <c r="P3200" s="237" t="s">
        <v>427</v>
      </c>
      <c r="Q3200" s="238"/>
      <c r="R3200" s="250" t="s">
        <v>469</v>
      </c>
      <c r="S3200" s="251"/>
      <c r="T3200" s="251" t="s">
        <v>386</v>
      </c>
      <c r="U3200" s="252"/>
      <c r="V3200" s="239" t="s">
        <v>562</v>
      </c>
      <c r="W3200" s="240" t="s">
        <v>922</v>
      </c>
      <c r="X3200" s="241" t="s">
        <v>562</v>
      </c>
      <c r="Y3200" s="241" t="s">
        <v>562</v>
      </c>
      <c r="Z3200" s="241" t="s">
        <v>562</v>
      </c>
      <c r="AA3200" s="242">
        <f>SUM(GLOBAL_DATA[[#This Row],[Initial 2020]],GLOBAL_DATA[[#This Row],[Initial 2021]],GLOBAL_DATA[[#This Row],[Initial 2022]],GLOBAL_DATA[[#This Row],[Initial 2023]])</f>
        <v>0</v>
      </c>
      <c r="AB3200" s="243">
        <f>SUM(GLOBAL_DATA[[#This Row],[Reestimated 2020]],GLOBAL_DATA[[#This Row],[Reestimated 2021]],GLOBAL_DATA[[#This Row],[Reestimated 2022]],GLOBAL_DATA[[#This Row],[Reestimated 2023]])</f>
        <v>0</v>
      </c>
      <c r="AC3200" s="244">
        <f>SUM(GLOBAL_DATA[[#This Row],[Spent 2020]],GLOBAL_DATA[[#This Row],[Spent 2021]],GLOBAL_DATA[[#This Row],[Spent 2022]],GLOBAL_DATA[[#This Row],[Spent 2023]])</f>
        <v>0</v>
      </c>
      <c r="AD3200" s="245" t="s">
        <v>562</v>
      </c>
      <c r="AE3200" s="246" t="s">
        <v>562</v>
      </c>
      <c r="AF3200" s="247" t="s">
        <v>562</v>
      </c>
      <c r="AG3200" s="246" t="s">
        <v>562</v>
      </c>
      <c r="AH3200" s="246" t="s">
        <v>562</v>
      </c>
      <c r="AI3200" s="246" t="s">
        <v>562</v>
      </c>
      <c r="AJ3200" s="245" t="s">
        <v>562</v>
      </c>
      <c r="AK3200" s="246" t="s">
        <v>562</v>
      </c>
      <c r="AL3200" s="247" t="s">
        <v>562</v>
      </c>
      <c r="AM3200" s="246" t="s">
        <v>562</v>
      </c>
      <c r="AN3200" s="246" t="s">
        <v>562</v>
      </c>
      <c r="AO3200" s="248" t="s">
        <v>562</v>
      </c>
      <c r="AP3200" s="249" t="s">
        <v>562</v>
      </c>
      <c r="AQ3200" s="249" t="s">
        <v>562</v>
      </c>
      <c r="AR3200" s="162" t="str">
        <f>IF(GLOBAL_DATA[[#This Row],[Target scope]]&lt;&gt;Target_Not_Applicable,GLOBAL_DATA[[#This Row],[Target scope]]*GLOBAL_DATA[[#This Row],[Implementation progress rate]],"")</f>
        <v/>
      </c>
      <c r="AS3200" s="180">
        <f>IF(OR(GLOBAL_DATA[[#This Row],[Status]]=DATA!$J$6,GLOBAL_DATA[[#This Row],[Status]]=DATA!$J$7,GLOBAL_DATA[[#This Row],[Status]]=DATA!$J$8),1,0)</f>
        <v>0</v>
      </c>
      <c r="AT3200" s="181" t="str">
        <f>IF(GLOBAL_DATA[[#This Row],[Status]]=Status_No_Project,"",MAX(GLOBAL_DATA[[#This Row],[Initial end]],GLOBAL_DATA[[#This Row],[Re-estimated end]],43831))</f>
        <v/>
      </c>
      <c r="AU32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0" s="222">
        <f>IF(GLOBAL_DATA[[#This Row],[Target scope]]&lt;&gt;Target_Not_Applicable,COUNTBLANK(GLOBAL_DATA[[#This Row],[Target scope]:[Target justification (if&lt;100%)]]),0)+IF(GLOBAL_DATA[[#This Row],[Status]]&lt;&gt;Status_No_Project,COUNTBLANK(GLOBAL_DATA[[#This Row],[Implementation progress rate]:[CISO assessment]]),0)</f>
        <v>0</v>
      </c>
      <c r="AW3200" s="45">
        <f>SUBTOTAL(103,GLOBAL_DATA[[#This Row],[BU]])</f>
        <v>0</v>
      </c>
    </row>
    <row r="3201" spans="1:49" ht="51" hidden="1" x14ac:dyDescent="0.25">
      <c r="A3201" s="222" t="s">
        <v>40</v>
      </c>
      <c r="B3201" s="223" t="s">
        <v>904</v>
      </c>
      <c r="C3201" s="223" t="s">
        <v>402</v>
      </c>
      <c r="D3201" s="231" t="s">
        <v>736</v>
      </c>
      <c r="E3201" s="232" t="s">
        <v>7</v>
      </c>
      <c r="F3201" s="232"/>
      <c r="G3201" s="233"/>
      <c r="H3201" s="221"/>
      <c r="I3201" s="231" t="s">
        <v>637</v>
      </c>
      <c r="J3201" s="232"/>
      <c r="K3201" s="234"/>
      <c r="L3201" s="235"/>
      <c r="M3201" s="233"/>
      <c r="N3201" s="236"/>
      <c r="O3201" s="224" t="str">
        <f>IF(GLOBAL_DATA[[#This Row],[Target scope]]="","",INDEX(DATA_TargetStatusChoice[Target_Status_Choice],MATCH(GLOBAL_DATA[[#This Row],[Target scope]],DATA_TargetStatusChoice[Value],1)))</f>
        <v>NOT APPLICABLE</v>
      </c>
      <c r="P3201" s="237" t="s">
        <v>427</v>
      </c>
      <c r="Q3201" s="238"/>
      <c r="R3201" s="250" t="s">
        <v>469</v>
      </c>
      <c r="S3201" s="251"/>
      <c r="T3201" s="251" t="s">
        <v>386</v>
      </c>
      <c r="U3201" s="252"/>
      <c r="V3201" s="239" t="s">
        <v>562</v>
      </c>
      <c r="W3201" s="240" t="s">
        <v>922</v>
      </c>
      <c r="X3201" s="241" t="s">
        <v>562</v>
      </c>
      <c r="Y3201" s="241" t="s">
        <v>562</v>
      </c>
      <c r="Z3201" s="241" t="s">
        <v>562</v>
      </c>
      <c r="AA3201" s="242">
        <f>SUM(GLOBAL_DATA[[#This Row],[Initial 2020]],GLOBAL_DATA[[#This Row],[Initial 2021]],GLOBAL_DATA[[#This Row],[Initial 2022]],GLOBAL_DATA[[#This Row],[Initial 2023]])</f>
        <v>0</v>
      </c>
      <c r="AB3201" s="243">
        <f>SUM(GLOBAL_DATA[[#This Row],[Reestimated 2020]],GLOBAL_DATA[[#This Row],[Reestimated 2021]],GLOBAL_DATA[[#This Row],[Reestimated 2022]],GLOBAL_DATA[[#This Row],[Reestimated 2023]])</f>
        <v>0</v>
      </c>
      <c r="AC3201" s="244">
        <f>SUM(GLOBAL_DATA[[#This Row],[Spent 2020]],GLOBAL_DATA[[#This Row],[Spent 2021]],GLOBAL_DATA[[#This Row],[Spent 2022]],GLOBAL_DATA[[#This Row],[Spent 2023]])</f>
        <v>0</v>
      </c>
      <c r="AD3201" s="245" t="s">
        <v>562</v>
      </c>
      <c r="AE3201" s="246" t="s">
        <v>562</v>
      </c>
      <c r="AF3201" s="247" t="s">
        <v>562</v>
      </c>
      <c r="AG3201" s="246" t="s">
        <v>562</v>
      </c>
      <c r="AH3201" s="246" t="s">
        <v>562</v>
      </c>
      <c r="AI3201" s="246" t="s">
        <v>562</v>
      </c>
      <c r="AJ3201" s="245" t="s">
        <v>562</v>
      </c>
      <c r="AK3201" s="246" t="s">
        <v>562</v>
      </c>
      <c r="AL3201" s="247" t="s">
        <v>562</v>
      </c>
      <c r="AM3201" s="246" t="s">
        <v>562</v>
      </c>
      <c r="AN3201" s="246" t="s">
        <v>562</v>
      </c>
      <c r="AO3201" s="248" t="s">
        <v>562</v>
      </c>
      <c r="AP3201" s="249" t="s">
        <v>562</v>
      </c>
      <c r="AQ3201" s="249" t="s">
        <v>562</v>
      </c>
      <c r="AR3201" s="162" t="str">
        <f>IF(GLOBAL_DATA[[#This Row],[Target scope]]&lt;&gt;Target_Not_Applicable,GLOBAL_DATA[[#This Row],[Target scope]]*GLOBAL_DATA[[#This Row],[Implementation progress rate]],"")</f>
        <v/>
      </c>
      <c r="AS3201" s="180">
        <f>IF(OR(GLOBAL_DATA[[#This Row],[Status]]=DATA!$J$6,GLOBAL_DATA[[#This Row],[Status]]=DATA!$J$7,GLOBAL_DATA[[#This Row],[Status]]=DATA!$J$8),1,0)</f>
        <v>0</v>
      </c>
      <c r="AT3201" s="181" t="str">
        <f>IF(GLOBAL_DATA[[#This Row],[Status]]=Status_No_Project,"",MAX(GLOBAL_DATA[[#This Row],[Initial end]],GLOBAL_DATA[[#This Row],[Re-estimated end]],43831))</f>
        <v/>
      </c>
      <c r="AU32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1" s="222">
        <f>IF(GLOBAL_DATA[[#This Row],[Target scope]]&lt;&gt;Target_Not_Applicable,COUNTBLANK(GLOBAL_DATA[[#This Row],[Target scope]:[Target justification (if&lt;100%)]]),0)+IF(GLOBAL_DATA[[#This Row],[Status]]&lt;&gt;Status_No_Project,COUNTBLANK(GLOBAL_DATA[[#This Row],[Implementation progress rate]:[CISO assessment]]),0)</f>
        <v>0</v>
      </c>
      <c r="AW3201" s="45">
        <f>SUBTOTAL(103,GLOBAL_DATA[[#This Row],[BU]])</f>
        <v>0</v>
      </c>
    </row>
    <row r="3202" spans="1:49" ht="51" hidden="1" x14ac:dyDescent="0.25">
      <c r="A3202" s="222" t="s">
        <v>40</v>
      </c>
      <c r="B3202" s="223" t="s">
        <v>904</v>
      </c>
      <c r="C3202" s="223" t="s">
        <v>402</v>
      </c>
      <c r="D3202" s="231" t="s">
        <v>737</v>
      </c>
      <c r="E3202" s="232" t="s">
        <v>7</v>
      </c>
      <c r="F3202" s="232"/>
      <c r="G3202" s="233"/>
      <c r="H3202" s="221"/>
      <c r="I3202" s="231" t="s">
        <v>568</v>
      </c>
      <c r="J3202" s="232"/>
      <c r="K3202" s="234"/>
      <c r="L3202" s="235"/>
      <c r="M3202" s="233"/>
      <c r="N3202" s="236"/>
      <c r="O3202" s="224" t="str">
        <f>IF(GLOBAL_DATA[[#This Row],[Target scope]]="","",INDEX(DATA_TargetStatusChoice[Target_Status_Choice],MATCH(GLOBAL_DATA[[#This Row],[Target scope]],DATA_TargetStatusChoice[Value],1)))</f>
        <v>FULL IMPLEMENTATION</v>
      </c>
      <c r="P3202" s="237">
        <v>1</v>
      </c>
      <c r="Q3202" s="238"/>
      <c r="R3202" s="250" t="s">
        <v>31</v>
      </c>
      <c r="S3202" s="251">
        <v>0</v>
      </c>
      <c r="T3202" s="251" t="s">
        <v>386</v>
      </c>
      <c r="U3202" s="252"/>
      <c r="V3202" s="239" t="s">
        <v>562</v>
      </c>
      <c r="W3202" s="240" t="s">
        <v>390</v>
      </c>
      <c r="X3202" s="241">
        <v>44197</v>
      </c>
      <c r="Y3202" s="241">
        <v>44560</v>
      </c>
      <c r="Z3202" s="241">
        <v>44560</v>
      </c>
      <c r="AA3202" s="242">
        <f>SUM(GLOBAL_DATA[[#This Row],[Initial 2020]],GLOBAL_DATA[[#This Row],[Initial 2021]],GLOBAL_DATA[[#This Row],[Initial 2022]],GLOBAL_DATA[[#This Row],[Initial 2023]])</f>
        <v>0</v>
      </c>
      <c r="AB3202" s="243">
        <f>SUM(GLOBAL_DATA[[#This Row],[Reestimated 2020]],GLOBAL_DATA[[#This Row],[Reestimated 2021]],GLOBAL_DATA[[#This Row],[Reestimated 2022]],GLOBAL_DATA[[#This Row],[Reestimated 2023]])</f>
        <v>0</v>
      </c>
      <c r="AC3202" s="244">
        <f>SUM(GLOBAL_DATA[[#This Row],[Spent 2020]],GLOBAL_DATA[[#This Row],[Spent 2021]],GLOBAL_DATA[[#This Row],[Spent 2022]],GLOBAL_DATA[[#This Row],[Spent 2023]])</f>
        <v>0</v>
      </c>
      <c r="AD3202" s="245" t="s">
        <v>562</v>
      </c>
      <c r="AE3202" s="246" t="s">
        <v>562</v>
      </c>
      <c r="AF3202" s="247" t="s">
        <v>562</v>
      </c>
      <c r="AG3202" s="246">
        <v>0</v>
      </c>
      <c r="AH3202" s="246" t="s">
        <v>562</v>
      </c>
      <c r="AI3202" s="246" t="s">
        <v>562</v>
      </c>
      <c r="AJ3202" s="245" t="s">
        <v>562</v>
      </c>
      <c r="AK3202" s="246" t="s">
        <v>562</v>
      </c>
      <c r="AL3202" s="247" t="s">
        <v>562</v>
      </c>
      <c r="AM3202" s="246" t="s">
        <v>562</v>
      </c>
      <c r="AN3202" s="246" t="s">
        <v>562</v>
      </c>
      <c r="AO3202" s="248" t="s">
        <v>562</v>
      </c>
      <c r="AP3202" s="249" t="s">
        <v>562</v>
      </c>
      <c r="AQ3202" s="249" t="s">
        <v>562</v>
      </c>
      <c r="AR3202" s="162">
        <f>IF(GLOBAL_DATA[[#This Row],[Target scope]]&lt;&gt;Target_Not_Applicable,GLOBAL_DATA[[#This Row],[Target scope]]*GLOBAL_DATA[[#This Row],[Implementation progress rate]],"")</f>
        <v>0</v>
      </c>
      <c r="AS3202" s="180">
        <f>IF(OR(GLOBAL_DATA[[#This Row],[Status]]=DATA!$J$6,GLOBAL_DATA[[#This Row],[Status]]=DATA!$J$7,GLOBAL_DATA[[#This Row],[Status]]=DATA!$J$8),1,0)</f>
        <v>0</v>
      </c>
      <c r="AT3202" s="181">
        <f>IF(GLOBAL_DATA[[#This Row],[Status]]=Status_No_Project,"",MAX(GLOBAL_DATA[[#This Row],[Initial end]],GLOBAL_DATA[[#This Row],[Re-estimated end]],43831))</f>
        <v>44560</v>
      </c>
      <c r="AU32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2" s="222">
        <f>IF(GLOBAL_DATA[[#This Row],[Target scope]]&lt;&gt;Target_Not_Applicable,COUNTBLANK(GLOBAL_DATA[[#This Row],[Target scope]:[Target justification (if&lt;100%)]]),0)+IF(GLOBAL_DATA[[#This Row],[Status]]&lt;&gt;Status_No_Project,COUNTBLANK(GLOBAL_DATA[[#This Row],[Implementation progress rate]:[CISO assessment]]),0)</f>
        <v>1</v>
      </c>
      <c r="AW3202" s="45">
        <f>SUBTOTAL(103,GLOBAL_DATA[[#This Row],[BU]])</f>
        <v>0</v>
      </c>
    </row>
    <row r="3203" spans="1:49" ht="51" hidden="1" x14ac:dyDescent="0.25">
      <c r="A3203" s="222" t="s">
        <v>40</v>
      </c>
      <c r="B3203" s="223" t="s">
        <v>904</v>
      </c>
      <c r="C3203" s="223" t="s">
        <v>402</v>
      </c>
      <c r="D3203" s="231" t="s">
        <v>738</v>
      </c>
      <c r="E3203" s="232" t="s">
        <v>7</v>
      </c>
      <c r="F3203" s="232"/>
      <c r="G3203" s="233"/>
      <c r="H3203" s="221"/>
      <c r="I3203" s="231" t="s">
        <v>571</v>
      </c>
      <c r="J3203" s="232"/>
      <c r="K3203" s="234"/>
      <c r="L3203" s="235"/>
      <c r="M3203" s="233"/>
      <c r="N3203" s="236"/>
      <c r="O3203" s="224" t="str">
        <f>IF(GLOBAL_DATA[[#This Row],[Target scope]]="","",INDEX(DATA_TargetStatusChoice[Target_Status_Choice],MATCH(GLOBAL_DATA[[#This Row],[Target scope]],DATA_TargetStatusChoice[Value],1)))</f>
        <v>FULL IMPLEMENTATION</v>
      </c>
      <c r="P3203" s="237">
        <v>1</v>
      </c>
      <c r="Q3203" s="238"/>
      <c r="R3203" s="250" t="s">
        <v>31</v>
      </c>
      <c r="S3203" s="251">
        <v>0</v>
      </c>
      <c r="T3203" s="251" t="s">
        <v>386</v>
      </c>
      <c r="U3203" s="252"/>
      <c r="V3203" s="239" t="s">
        <v>430</v>
      </c>
      <c r="W3203" s="240" t="s">
        <v>924</v>
      </c>
      <c r="X3203" s="241">
        <v>44197</v>
      </c>
      <c r="Y3203" s="241">
        <v>44560</v>
      </c>
      <c r="Z3203" s="241">
        <v>44560</v>
      </c>
      <c r="AA3203" s="242">
        <f>SUM(GLOBAL_DATA[[#This Row],[Initial 2020]],GLOBAL_DATA[[#This Row],[Initial 2021]],GLOBAL_DATA[[#This Row],[Initial 2022]],GLOBAL_DATA[[#This Row],[Initial 2023]])</f>
        <v>4</v>
      </c>
      <c r="AB3203" s="243">
        <f>SUM(GLOBAL_DATA[[#This Row],[Reestimated 2020]],GLOBAL_DATA[[#This Row],[Reestimated 2021]],GLOBAL_DATA[[#This Row],[Reestimated 2022]],GLOBAL_DATA[[#This Row],[Reestimated 2023]])</f>
        <v>0</v>
      </c>
      <c r="AC3203" s="244">
        <f>SUM(GLOBAL_DATA[[#This Row],[Spent 2020]],GLOBAL_DATA[[#This Row],[Spent 2021]],GLOBAL_DATA[[#This Row],[Spent 2022]],GLOBAL_DATA[[#This Row],[Spent 2023]])</f>
        <v>0</v>
      </c>
      <c r="AD3203" s="245" t="s">
        <v>562</v>
      </c>
      <c r="AE3203" s="246" t="s">
        <v>562</v>
      </c>
      <c r="AF3203" s="247" t="s">
        <v>562</v>
      </c>
      <c r="AG3203" s="246">
        <v>4</v>
      </c>
      <c r="AH3203" s="246" t="s">
        <v>562</v>
      </c>
      <c r="AI3203" s="246" t="s">
        <v>562</v>
      </c>
      <c r="AJ3203" s="245" t="s">
        <v>562</v>
      </c>
      <c r="AK3203" s="246" t="s">
        <v>562</v>
      </c>
      <c r="AL3203" s="247" t="s">
        <v>562</v>
      </c>
      <c r="AM3203" s="246" t="s">
        <v>562</v>
      </c>
      <c r="AN3203" s="246" t="s">
        <v>562</v>
      </c>
      <c r="AO3203" s="248" t="s">
        <v>562</v>
      </c>
      <c r="AP3203" s="249" t="s">
        <v>562</v>
      </c>
      <c r="AQ3203" s="249" t="s">
        <v>562</v>
      </c>
      <c r="AR3203" s="162">
        <f>IF(GLOBAL_DATA[[#This Row],[Target scope]]&lt;&gt;Target_Not_Applicable,GLOBAL_DATA[[#This Row],[Target scope]]*GLOBAL_DATA[[#This Row],[Implementation progress rate]],"")</f>
        <v>0</v>
      </c>
      <c r="AS3203" s="180">
        <f>IF(OR(GLOBAL_DATA[[#This Row],[Status]]=DATA!$J$6,GLOBAL_DATA[[#This Row],[Status]]=DATA!$J$7,GLOBAL_DATA[[#This Row],[Status]]=DATA!$J$8),1,0)</f>
        <v>0</v>
      </c>
      <c r="AT3203" s="181">
        <f>IF(GLOBAL_DATA[[#This Row],[Status]]=Status_No_Project,"",MAX(GLOBAL_DATA[[#This Row],[Initial end]],GLOBAL_DATA[[#This Row],[Re-estimated end]],43831))</f>
        <v>44560</v>
      </c>
      <c r="AU32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3" s="222">
        <f>IF(GLOBAL_DATA[[#This Row],[Target scope]]&lt;&gt;Target_Not_Applicable,COUNTBLANK(GLOBAL_DATA[[#This Row],[Target scope]:[Target justification (if&lt;100%)]]),0)+IF(GLOBAL_DATA[[#This Row],[Status]]&lt;&gt;Status_No_Project,COUNTBLANK(GLOBAL_DATA[[#This Row],[Implementation progress rate]:[CISO assessment]]),0)</f>
        <v>1</v>
      </c>
      <c r="AW3203" s="45">
        <f>SUBTOTAL(103,GLOBAL_DATA[[#This Row],[BU]])</f>
        <v>0</v>
      </c>
    </row>
    <row r="3204" spans="1:49" ht="51" hidden="1" x14ac:dyDescent="0.25">
      <c r="A3204" s="222" t="s">
        <v>40</v>
      </c>
      <c r="B3204" s="223" t="s">
        <v>904</v>
      </c>
      <c r="C3204" s="223" t="s">
        <v>402</v>
      </c>
      <c r="D3204" s="231" t="s">
        <v>739</v>
      </c>
      <c r="E3204" s="232" t="s">
        <v>7</v>
      </c>
      <c r="F3204" s="232"/>
      <c r="G3204" s="233"/>
      <c r="H3204" s="221"/>
      <c r="I3204" s="231" t="s">
        <v>578</v>
      </c>
      <c r="J3204" s="232"/>
      <c r="K3204" s="234"/>
      <c r="L3204" s="235"/>
      <c r="M3204" s="233"/>
      <c r="N3204" s="236"/>
      <c r="O3204" s="224" t="str">
        <f>IF(GLOBAL_DATA[[#This Row],[Target scope]]="","",INDEX(DATA_TargetStatusChoice[Target_Status_Choice],MATCH(GLOBAL_DATA[[#This Row],[Target scope]],DATA_TargetStatusChoice[Value],1)))</f>
        <v>NOT APPLICABLE</v>
      </c>
      <c r="P3204" s="237" t="s">
        <v>427</v>
      </c>
      <c r="Q3204" s="238"/>
      <c r="R3204" s="250" t="s">
        <v>469</v>
      </c>
      <c r="S3204" s="251"/>
      <c r="T3204" s="251" t="s">
        <v>386</v>
      </c>
      <c r="U3204" s="252"/>
      <c r="V3204" s="239" t="s">
        <v>562</v>
      </c>
      <c r="W3204" s="240" t="s">
        <v>922</v>
      </c>
      <c r="X3204" s="241" t="s">
        <v>562</v>
      </c>
      <c r="Y3204" s="241" t="s">
        <v>562</v>
      </c>
      <c r="Z3204" s="241" t="s">
        <v>562</v>
      </c>
      <c r="AA3204" s="242">
        <f>SUM(GLOBAL_DATA[[#This Row],[Initial 2020]],GLOBAL_DATA[[#This Row],[Initial 2021]],GLOBAL_DATA[[#This Row],[Initial 2022]],GLOBAL_DATA[[#This Row],[Initial 2023]])</f>
        <v>0</v>
      </c>
      <c r="AB3204" s="243">
        <f>SUM(GLOBAL_DATA[[#This Row],[Reestimated 2020]],GLOBAL_DATA[[#This Row],[Reestimated 2021]],GLOBAL_DATA[[#This Row],[Reestimated 2022]],GLOBAL_DATA[[#This Row],[Reestimated 2023]])</f>
        <v>0</v>
      </c>
      <c r="AC3204" s="244">
        <f>SUM(GLOBAL_DATA[[#This Row],[Spent 2020]],GLOBAL_DATA[[#This Row],[Spent 2021]],GLOBAL_DATA[[#This Row],[Spent 2022]],GLOBAL_DATA[[#This Row],[Spent 2023]])</f>
        <v>0</v>
      </c>
      <c r="AD3204" s="245" t="s">
        <v>562</v>
      </c>
      <c r="AE3204" s="246" t="s">
        <v>562</v>
      </c>
      <c r="AF3204" s="247" t="s">
        <v>562</v>
      </c>
      <c r="AG3204" s="246" t="s">
        <v>562</v>
      </c>
      <c r="AH3204" s="246" t="s">
        <v>562</v>
      </c>
      <c r="AI3204" s="246" t="s">
        <v>562</v>
      </c>
      <c r="AJ3204" s="245" t="s">
        <v>562</v>
      </c>
      <c r="AK3204" s="246" t="s">
        <v>562</v>
      </c>
      <c r="AL3204" s="247" t="s">
        <v>562</v>
      </c>
      <c r="AM3204" s="246" t="s">
        <v>562</v>
      </c>
      <c r="AN3204" s="246" t="s">
        <v>562</v>
      </c>
      <c r="AO3204" s="248" t="s">
        <v>562</v>
      </c>
      <c r="AP3204" s="249" t="s">
        <v>562</v>
      </c>
      <c r="AQ3204" s="249" t="s">
        <v>562</v>
      </c>
      <c r="AR3204" s="162" t="str">
        <f>IF(GLOBAL_DATA[[#This Row],[Target scope]]&lt;&gt;Target_Not_Applicable,GLOBAL_DATA[[#This Row],[Target scope]]*GLOBAL_DATA[[#This Row],[Implementation progress rate]],"")</f>
        <v/>
      </c>
      <c r="AS3204" s="180">
        <f>IF(OR(GLOBAL_DATA[[#This Row],[Status]]=DATA!$J$6,GLOBAL_DATA[[#This Row],[Status]]=DATA!$J$7,GLOBAL_DATA[[#This Row],[Status]]=DATA!$J$8),1,0)</f>
        <v>0</v>
      </c>
      <c r="AT3204" s="181" t="str">
        <f>IF(GLOBAL_DATA[[#This Row],[Status]]=Status_No_Project,"",MAX(GLOBAL_DATA[[#This Row],[Initial end]],GLOBAL_DATA[[#This Row],[Re-estimated end]],43831))</f>
        <v/>
      </c>
      <c r="AU32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4" s="222">
        <f>IF(GLOBAL_DATA[[#This Row],[Target scope]]&lt;&gt;Target_Not_Applicable,COUNTBLANK(GLOBAL_DATA[[#This Row],[Target scope]:[Target justification (if&lt;100%)]]),0)+IF(GLOBAL_DATA[[#This Row],[Status]]&lt;&gt;Status_No_Project,COUNTBLANK(GLOBAL_DATA[[#This Row],[Implementation progress rate]:[CISO assessment]]),0)</f>
        <v>0</v>
      </c>
      <c r="AW3204" s="45">
        <f>SUBTOTAL(103,GLOBAL_DATA[[#This Row],[BU]])</f>
        <v>0</v>
      </c>
    </row>
    <row r="3205" spans="1:49" ht="51" hidden="1" x14ac:dyDescent="0.25">
      <c r="A3205" s="222" t="s">
        <v>40</v>
      </c>
      <c r="B3205" s="223" t="s">
        <v>904</v>
      </c>
      <c r="C3205" s="223" t="s">
        <v>402</v>
      </c>
      <c r="D3205" s="231" t="s">
        <v>740</v>
      </c>
      <c r="E3205" s="232" t="s">
        <v>7</v>
      </c>
      <c r="F3205" s="232"/>
      <c r="G3205" s="233"/>
      <c r="H3205" s="221"/>
      <c r="I3205" s="231" t="s">
        <v>571</v>
      </c>
      <c r="J3205" s="232"/>
      <c r="K3205" s="234"/>
      <c r="L3205" s="235"/>
      <c r="M3205" s="233"/>
      <c r="N3205" s="236"/>
      <c r="O3205" s="224" t="str">
        <f>IF(GLOBAL_DATA[[#This Row],[Target scope]]="","",INDEX(DATA_TargetStatusChoice[Target_Status_Choice],MATCH(GLOBAL_DATA[[#This Row],[Target scope]],DATA_TargetStatusChoice[Value],1)))</f>
        <v>FULL IMPLEMENTATION</v>
      </c>
      <c r="P3205" s="237">
        <v>1</v>
      </c>
      <c r="Q3205" s="238"/>
      <c r="R3205" s="250" t="s">
        <v>31</v>
      </c>
      <c r="S3205" s="251">
        <v>0</v>
      </c>
      <c r="T3205" s="251" t="s">
        <v>386</v>
      </c>
      <c r="U3205" s="252"/>
      <c r="V3205" s="239" t="s">
        <v>562</v>
      </c>
      <c r="W3205" s="240" t="s">
        <v>921</v>
      </c>
      <c r="X3205" s="241">
        <v>44197</v>
      </c>
      <c r="Y3205" s="241">
        <v>44560</v>
      </c>
      <c r="Z3205" s="241">
        <v>44560</v>
      </c>
      <c r="AA3205" s="242">
        <f>SUM(GLOBAL_DATA[[#This Row],[Initial 2020]],GLOBAL_DATA[[#This Row],[Initial 2021]],GLOBAL_DATA[[#This Row],[Initial 2022]],GLOBAL_DATA[[#This Row],[Initial 2023]])</f>
        <v>19</v>
      </c>
      <c r="AB3205" s="243">
        <f>SUM(GLOBAL_DATA[[#This Row],[Reestimated 2020]],GLOBAL_DATA[[#This Row],[Reestimated 2021]],GLOBAL_DATA[[#This Row],[Reestimated 2022]],GLOBAL_DATA[[#This Row],[Reestimated 2023]])</f>
        <v>0</v>
      </c>
      <c r="AC3205" s="244">
        <f>SUM(GLOBAL_DATA[[#This Row],[Spent 2020]],GLOBAL_DATA[[#This Row],[Spent 2021]],GLOBAL_DATA[[#This Row],[Spent 2022]],GLOBAL_DATA[[#This Row],[Spent 2023]])</f>
        <v>0</v>
      </c>
      <c r="AD3205" s="245" t="s">
        <v>562</v>
      </c>
      <c r="AE3205" s="246" t="s">
        <v>562</v>
      </c>
      <c r="AF3205" s="247" t="s">
        <v>562</v>
      </c>
      <c r="AG3205" s="246">
        <v>19</v>
      </c>
      <c r="AH3205" s="246" t="s">
        <v>562</v>
      </c>
      <c r="AI3205" s="246" t="s">
        <v>562</v>
      </c>
      <c r="AJ3205" s="245" t="s">
        <v>562</v>
      </c>
      <c r="AK3205" s="246" t="s">
        <v>562</v>
      </c>
      <c r="AL3205" s="247" t="s">
        <v>562</v>
      </c>
      <c r="AM3205" s="246" t="s">
        <v>562</v>
      </c>
      <c r="AN3205" s="246" t="s">
        <v>562</v>
      </c>
      <c r="AO3205" s="248" t="s">
        <v>562</v>
      </c>
      <c r="AP3205" s="249" t="s">
        <v>562</v>
      </c>
      <c r="AQ3205" s="249" t="s">
        <v>562</v>
      </c>
      <c r="AR3205" s="162">
        <f>IF(GLOBAL_DATA[[#This Row],[Target scope]]&lt;&gt;Target_Not_Applicable,GLOBAL_DATA[[#This Row],[Target scope]]*GLOBAL_DATA[[#This Row],[Implementation progress rate]],"")</f>
        <v>0</v>
      </c>
      <c r="AS3205" s="180">
        <f>IF(OR(GLOBAL_DATA[[#This Row],[Status]]=DATA!$J$6,GLOBAL_DATA[[#This Row],[Status]]=DATA!$J$7,GLOBAL_DATA[[#This Row],[Status]]=DATA!$J$8),1,0)</f>
        <v>0</v>
      </c>
      <c r="AT3205" s="181">
        <f>IF(GLOBAL_DATA[[#This Row],[Status]]=Status_No_Project,"",MAX(GLOBAL_DATA[[#This Row],[Initial end]],GLOBAL_DATA[[#This Row],[Re-estimated end]],43831))</f>
        <v>44560</v>
      </c>
      <c r="AU32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5" s="222">
        <f>IF(GLOBAL_DATA[[#This Row],[Target scope]]&lt;&gt;Target_Not_Applicable,COUNTBLANK(GLOBAL_DATA[[#This Row],[Target scope]:[Target justification (if&lt;100%)]]),0)+IF(GLOBAL_DATA[[#This Row],[Status]]&lt;&gt;Status_No_Project,COUNTBLANK(GLOBAL_DATA[[#This Row],[Implementation progress rate]:[CISO assessment]]),0)</f>
        <v>1</v>
      </c>
      <c r="AW3205" s="45">
        <f>SUBTOTAL(103,GLOBAL_DATA[[#This Row],[BU]])</f>
        <v>0</v>
      </c>
    </row>
    <row r="3206" spans="1:49" ht="51" hidden="1" x14ac:dyDescent="0.25">
      <c r="A3206" s="222" t="s">
        <v>40</v>
      </c>
      <c r="B3206" s="223" t="s">
        <v>904</v>
      </c>
      <c r="C3206" s="223" t="s">
        <v>402</v>
      </c>
      <c r="D3206" s="231" t="s">
        <v>741</v>
      </c>
      <c r="E3206" s="232" t="s">
        <v>7</v>
      </c>
      <c r="F3206" s="232"/>
      <c r="G3206" s="233"/>
      <c r="H3206" s="221"/>
      <c r="I3206" s="231" t="s">
        <v>571</v>
      </c>
      <c r="J3206" s="232"/>
      <c r="K3206" s="234"/>
      <c r="L3206" s="235"/>
      <c r="M3206" s="233"/>
      <c r="N3206" s="236"/>
      <c r="O3206" s="224" t="str">
        <f>IF(GLOBAL_DATA[[#This Row],[Target scope]]="","",INDEX(DATA_TargetStatusChoice[Target_Status_Choice],MATCH(GLOBAL_DATA[[#This Row],[Target scope]],DATA_TargetStatusChoice[Value],1)))</f>
        <v>NOT APPLICABLE</v>
      </c>
      <c r="P3206" s="237" t="s">
        <v>427</v>
      </c>
      <c r="Q3206" s="238"/>
      <c r="R3206" s="250" t="s">
        <v>469</v>
      </c>
      <c r="S3206" s="251"/>
      <c r="T3206" s="251" t="s">
        <v>386</v>
      </c>
      <c r="U3206" s="252"/>
      <c r="V3206" s="239" t="s">
        <v>562</v>
      </c>
      <c r="W3206" s="240" t="s">
        <v>922</v>
      </c>
      <c r="X3206" s="241" t="s">
        <v>562</v>
      </c>
      <c r="Y3206" s="241" t="s">
        <v>562</v>
      </c>
      <c r="Z3206" s="241" t="s">
        <v>562</v>
      </c>
      <c r="AA3206" s="242">
        <f>SUM(GLOBAL_DATA[[#This Row],[Initial 2020]],GLOBAL_DATA[[#This Row],[Initial 2021]],GLOBAL_DATA[[#This Row],[Initial 2022]],GLOBAL_DATA[[#This Row],[Initial 2023]])</f>
        <v>0</v>
      </c>
      <c r="AB3206" s="243">
        <f>SUM(GLOBAL_DATA[[#This Row],[Reestimated 2020]],GLOBAL_DATA[[#This Row],[Reestimated 2021]],GLOBAL_DATA[[#This Row],[Reestimated 2022]],GLOBAL_DATA[[#This Row],[Reestimated 2023]])</f>
        <v>0</v>
      </c>
      <c r="AC3206" s="244">
        <f>SUM(GLOBAL_DATA[[#This Row],[Spent 2020]],GLOBAL_DATA[[#This Row],[Spent 2021]],GLOBAL_DATA[[#This Row],[Spent 2022]],GLOBAL_DATA[[#This Row],[Spent 2023]])</f>
        <v>0</v>
      </c>
      <c r="AD3206" s="245" t="s">
        <v>562</v>
      </c>
      <c r="AE3206" s="246" t="s">
        <v>562</v>
      </c>
      <c r="AF3206" s="247" t="s">
        <v>562</v>
      </c>
      <c r="AG3206" s="246" t="s">
        <v>562</v>
      </c>
      <c r="AH3206" s="246" t="s">
        <v>562</v>
      </c>
      <c r="AI3206" s="246" t="s">
        <v>562</v>
      </c>
      <c r="AJ3206" s="245" t="s">
        <v>562</v>
      </c>
      <c r="AK3206" s="246" t="s">
        <v>562</v>
      </c>
      <c r="AL3206" s="247" t="s">
        <v>562</v>
      </c>
      <c r="AM3206" s="246" t="s">
        <v>562</v>
      </c>
      <c r="AN3206" s="246" t="s">
        <v>562</v>
      </c>
      <c r="AO3206" s="248" t="s">
        <v>562</v>
      </c>
      <c r="AP3206" s="249" t="s">
        <v>562</v>
      </c>
      <c r="AQ3206" s="249" t="s">
        <v>562</v>
      </c>
      <c r="AR3206" s="162" t="str">
        <f>IF(GLOBAL_DATA[[#This Row],[Target scope]]&lt;&gt;Target_Not_Applicable,GLOBAL_DATA[[#This Row],[Target scope]]*GLOBAL_DATA[[#This Row],[Implementation progress rate]],"")</f>
        <v/>
      </c>
      <c r="AS3206" s="180">
        <f>IF(OR(GLOBAL_DATA[[#This Row],[Status]]=DATA!$J$6,GLOBAL_DATA[[#This Row],[Status]]=DATA!$J$7,GLOBAL_DATA[[#This Row],[Status]]=DATA!$J$8),1,0)</f>
        <v>0</v>
      </c>
      <c r="AT3206" s="181" t="str">
        <f>IF(GLOBAL_DATA[[#This Row],[Status]]=Status_No_Project,"",MAX(GLOBAL_DATA[[#This Row],[Initial end]],GLOBAL_DATA[[#This Row],[Re-estimated end]],43831))</f>
        <v/>
      </c>
      <c r="AU32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6" s="222">
        <f>IF(GLOBAL_DATA[[#This Row],[Target scope]]&lt;&gt;Target_Not_Applicable,COUNTBLANK(GLOBAL_DATA[[#This Row],[Target scope]:[Target justification (if&lt;100%)]]),0)+IF(GLOBAL_DATA[[#This Row],[Status]]&lt;&gt;Status_No_Project,COUNTBLANK(GLOBAL_DATA[[#This Row],[Implementation progress rate]:[CISO assessment]]),0)</f>
        <v>0</v>
      </c>
      <c r="AW3206" s="45">
        <f>SUBTOTAL(103,GLOBAL_DATA[[#This Row],[BU]])</f>
        <v>0</v>
      </c>
    </row>
    <row r="3207" spans="1:49" ht="51" hidden="1" x14ac:dyDescent="0.25">
      <c r="A3207" s="222" t="s">
        <v>40</v>
      </c>
      <c r="B3207" s="223" t="s">
        <v>904</v>
      </c>
      <c r="C3207" s="223" t="s">
        <v>402</v>
      </c>
      <c r="D3207" s="231" t="s">
        <v>742</v>
      </c>
      <c r="E3207" s="232" t="s">
        <v>7</v>
      </c>
      <c r="F3207" s="232"/>
      <c r="G3207" s="233"/>
      <c r="H3207" s="221"/>
      <c r="I3207" s="231" t="s">
        <v>571</v>
      </c>
      <c r="J3207" s="232"/>
      <c r="K3207" s="234"/>
      <c r="L3207" s="235"/>
      <c r="M3207" s="233"/>
      <c r="N3207" s="236"/>
      <c r="O3207" s="224" t="str">
        <f>IF(GLOBAL_DATA[[#This Row],[Target scope]]="","",INDEX(DATA_TargetStatusChoice[Target_Status_Choice],MATCH(GLOBAL_DATA[[#This Row],[Target scope]],DATA_TargetStatusChoice[Value],1)))</f>
        <v>NOT APPLICABLE</v>
      </c>
      <c r="P3207" s="237" t="s">
        <v>427</v>
      </c>
      <c r="Q3207" s="238"/>
      <c r="R3207" s="250" t="s">
        <v>469</v>
      </c>
      <c r="S3207" s="251"/>
      <c r="T3207" s="251" t="s">
        <v>386</v>
      </c>
      <c r="U3207" s="252"/>
      <c r="V3207" s="239" t="s">
        <v>562</v>
      </c>
      <c r="W3207" s="240" t="s">
        <v>922</v>
      </c>
      <c r="X3207" s="241" t="s">
        <v>562</v>
      </c>
      <c r="Y3207" s="241" t="s">
        <v>562</v>
      </c>
      <c r="Z3207" s="241" t="s">
        <v>562</v>
      </c>
      <c r="AA3207" s="242">
        <f>SUM(GLOBAL_DATA[[#This Row],[Initial 2020]],GLOBAL_DATA[[#This Row],[Initial 2021]],GLOBAL_DATA[[#This Row],[Initial 2022]],GLOBAL_DATA[[#This Row],[Initial 2023]])</f>
        <v>0</v>
      </c>
      <c r="AB3207" s="243">
        <f>SUM(GLOBAL_DATA[[#This Row],[Reestimated 2020]],GLOBAL_DATA[[#This Row],[Reestimated 2021]],GLOBAL_DATA[[#This Row],[Reestimated 2022]],GLOBAL_DATA[[#This Row],[Reestimated 2023]])</f>
        <v>0</v>
      </c>
      <c r="AC3207" s="244">
        <f>SUM(GLOBAL_DATA[[#This Row],[Spent 2020]],GLOBAL_DATA[[#This Row],[Spent 2021]],GLOBAL_DATA[[#This Row],[Spent 2022]],GLOBAL_DATA[[#This Row],[Spent 2023]])</f>
        <v>0</v>
      </c>
      <c r="AD3207" s="245" t="s">
        <v>562</v>
      </c>
      <c r="AE3207" s="246" t="s">
        <v>562</v>
      </c>
      <c r="AF3207" s="247" t="s">
        <v>562</v>
      </c>
      <c r="AG3207" s="246" t="s">
        <v>562</v>
      </c>
      <c r="AH3207" s="246" t="s">
        <v>562</v>
      </c>
      <c r="AI3207" s="246" t="s">
        <v>562</v>
      </c>
      <c r="AJ3207" s="245" t="s">
        <v>562</v>
      </c>
      <c r="AK3207" s="246" t="s">
        <v>562</v>
      </c>
      <c r="AL3207" s="247" t="s">
        <v>562</v>
      </c>
      <c r="AM3207" s="246" t="s">
        <v>562</v>
      </c>
      <c r="AN3207" s="246" t="s">
        <v>562</v>
      </c>
      <c r="AO3207" s="248" t="s">
        <v>562</v>
      </c>
      <c r="AP3207" s="249" t="s">
        <v>562</v>
      </c>
      <c r="AQ3207" s="249" t="s">
        <v>562</v>
      </c>
      <c r="AR3207" s="162" t="str">
        <f>IF(GLOBAL_DATA[[#This Row],[Target scope]]&lt;&gt;Target_Not_Applicable,GLOBAL_DATA[[#This Row],[Target scope]]*GLOBAL_DATA[[#This Row],[Implementation progress rate]],"")</f>
        <v/>
      </c>
      <c r="AS3207" s="180">
        <f>IF(OR(GLOBAL_DATA[[#This Row],[Status]]=DATA!$J$6,GLOBAL_DATA[[#This Row],[Status]]=DATA!$J$7,GLOBAL_DATA[[#This Row],[Status]]=DATA!$J$8),1,0)</f>
        <v>0</v>
      </c>
      <c r="AT3207" s="181" t="str">
        <f>IF(GLOBAL_DATA[[#This Row],[Status]]=Status_No_Project,"",MAX(GLOBAL_DATA[[#This Row],[Initial end]],GLOBAL_DATA[[#This Row],[Re-estimated end]],43831))</f>
        <v/>
      </c>
      <c r="AU32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7" s="222">
        <f>IF(GLOBAL_DATA[[#This Row],[Target scope]]&lt;&gt;Target_Not_Applicable,COUNTBLANK(GLOBAL_DATA[[#This Row],[Target scope]:[Target justification (if&lt;100%)]]),0)+IF(GLOBAL_DATA[[#This Row],[Status]]&lt;&gt;Status_No_Project,COUNTBLANK(GLOBAL_DATA[[#This Row],[Implementation progress rate]:[CISO assessment]]),0)</f>
        <v>0</v>
      </c>
      <c r="AW3207" s="45">
        <f>SUBTOTAL(103,GLOBAL_DATA[[#This Row],[BU]])</f>
        <v>0</v>
      </c>
    </row>
    <row r="3208" spans="1:49" ht="51" hidden="1" x14ac:dyDescent="0.25">
      <c r="A3208" s="222" t="s">
        <v>40</v>
      </c>
      <c r="B3208" s="223" t="s">
        <v>904</v>
      </c>
      <c r="C3208" s="223" t="s">
        <v>402</v>
      </c>
      <c r="D3208" s="231" t="s">
        <v>743</v>
      </c>
      <c r="E3208" s="232" t="s">
        <v>7</v>
      </c>
      <c r="F3208" s="232"/>
      <c r="G3208" s="233"/>
      <c r="H3208" s="221"/>
      <c r="I3208" s="231" t="s">
        <v>571</v>
      </c>
      <c r="J3208" s="232"/>
      <c r="K3208" s="234"/>
      <c r="L3208" s="235"/>
      <c r="M3208" s="233"/>
      <c r="N3208" s="236"/>
      <c r="O3208" s="224" t="str">
        <f>IF(GLOBAL_DATA[[#This Row],[Target scope]]="","",INDEX(DATA_TargetStatusChoice[Target_Status_Choice],MATCH(GLOBAL_DATA[[#This Row],[Target scope]],DATA_TargetStatusChoice[Value],1)))</f>
        <v>FULL IMPLEMENTATION</v>
      </c>
      <c r="P3208" s="237">
        <v>1</v>
      </c>
      <c r="Q3208" s="238"/>
      <c r="R3208" s="250" t="s">
        <v>31</v>
      </c>
      <c r="S3208" s="251">
        <v>0</v>
      </c>
      <c r="T3208" s="251" t="s">
        <v>386</v>
      </c>
      <c r="U3208" s="252"/>
      <c r="V3208" s="239" t="s">
        <v>562</v>
      </c>
      <c r="W3208" s="240" t="s">
        <v>922</v>
      </c>
      <c r="X3208" s="241">
        <v>44562</v>
      </c>
      <c r="Y3208" s="241">
        <v>44925</v>
      </c>
      <c r="Z3208" s="241">
        <v>44925</v>
      </c>
      <c r="AA3208" s="242">
        <f>SUM(GLOBAL_DATA[[#This Row],[Initial 2020]],GLOBAL_DATA[[#This Row],[Initial 2021]],GLOBAL_DATA[[#This Row],[Initial 2022]],GLOBAL_DATA[[#This Row],[Initial 2023]])</f>
        <v>20</v>
      </c>
      <c r="AB3208" s="243">
        <f>SUM(GLOBAL_DATA[[#This Row],[Reestimated 2020]],GLOBAL_DATA[[#This Row],[Reestimated 2021]],GLOBAL_DATA[[#This Row],[Reestimated 2022]],GLOBAL_DATA[[#This Row],[Reestimated 2023]])</f>
        <v>0</v>
      </c>
      <c r="AC3208" s="244">
        <f>SUM(GLOBAL_DATA[[#This Row],[Spent 2020]],GLOBAL_DATA[[#This Row],[Spent 2021]],GLOBAL_DATA[[#This Row],[Spent 2022]],GLOBAL_DATA[[#This Row],[Spent 2023]])</f>
        <v>0</v>
      </c>
      <c r="AD3208" s="245" t="s">
        <v>562</v>
      </c>
      <c r="AE3208" s="246" t="s">
        <v>562</v>
      </c>
      <c r="AF3208" s="247" t="s">
        <v>562</v>
      </c>
      <c r="AG3208" s="246" t="s">
        <v>562</v>
      </c>
      <c r="AH3208" s="246" t="s">
        <v>562</v>
      </c>
      <c r="AI3208" s="246" t="s">
        <v>562</v>
      </c>
      <c r="AJ3208" s="245">
        <v>20</v>
      </c>
      <c r="AK3208" s="246" t="s">
        <v>562</v>
      </c>
      <c r="AL3208" s="247" t="s">
        <v>562</v>
      </c>
      <c r="AM3208" s="246" t="s">
        <v>562</v>
      </c>
      <c r="AN3208" s="246" t="s">
        <v>562</v>
      </c>
      <c r="AO3208" s="248" t="s">
        <v>562</v>
      </c>
      <c r="AP3208" s="249" t="s">
        <v>562</v>
      </c>
      <c r="AQ3208" s="249" t="s">
        <v>562</v>
      </c>
      <c r="AR3208" s="162">
        <f>IF(GLOBAL_DATA[[#This Row],[Target scope]]&lt;&gt;Target_Not_Applicable,GLOBAL_DATA[[#This Row],[Target scope]]*GLOBAL_DATA[[#This Row],[Implementation progress rate]],"")</f>
        <v>0</v>
      </c>
      <c r="AS3208" s="180">
        <f>IF(OR(GLOBAL_DATA[[#This Row],[Status]]=DATA!$J$6,GLOBAL_DATA[[#This Row],[Status]]=DATA!$J$7,GLOBAL_DATA[[#This Row],[Status]]=DATA!$J$8),1,0)</f>
        <v>0</v>
      </c>
      <c r="AT3208" s="181">
        <f>IF(GLOBAL_DATA[[#This Row],[Status]]=Status_No_Project,"",MAX(GLOBAL_DATA[[#This Row],[Initial end]],GLOBAL_DATA[[#This Row],[Re-estimated end]],43831))</f>
        <v>44925</v>
      </c>
      <c r="AU32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8" s="222">
        <f>IF(GLOBAL_DATA[[#This Row],[Target scope]]&lt;&gt;Target_Not_Applicable,COUNTBLANK(GLOBAL_DATA[[#This Row],[Target scope]:[Target justification (if&lt;100%)]]),0)+IF(GLOBAL_DATA[[#This Row],[Status]]&lt;&gt;Status_No_Project,COUNTBLANK(GLOBAL_DATA[[#This Row],[Implementation progress rate]:[CISO assessment]]),0)</f>
        <v>1</v>
      </c>
      <c r="AW3208" s="45">
        <f>SUBTOTAL(103,GLOBAL_DATA[[#This Row],[BU]])</f>
        <v>0</v>
      </c>
    </row>
    <row r="3209" spans="1:49" ht="51" hidden="1" x14ac:dyDescent="0.25">
      <c r="A3209" s="222" t="s">
        <v>40</v>
      </c>
      <c r="B3209" s="223" t="s">
        <v>904</v>
      </c>
      <c r="C3209" s="223" t="s">
        <v>402</v>
      </c>
      <c r="D3209" s="231" t="s">
        <v>744</v>
      </c>
      <c r="E3209" s="232" t="s">
        <v>7</v>
      </c>
      <c r="F3209" s="232"/>
      <c r="G3209" s="233"/>
      <c r="H3209" s="221"/>
      <c r="I3209" s="231" t="s">
        <v>571</v>
      </c>
      <c r="J3209" s="232"/>
      <c r="K3209" s="234"/>
      <c r="L3209" s="235"/>
      <c r="M3209" s="233"/>
      <c r="N3209" s="236"/>
      <c r="O3209" s="224" t="str">
        <f>IF(GLOBAL_DATA[[#This Row],[Target scope]]="","",INDEX(DATA_TargetStatusChoice[Target_Status_Choice],MATCH(GLOBAL_DATA[[#This Row],[Target scope]],DATA_TargetStatusChoice[Value],1)))</f>
        <v>NOT APPLICABLE</v>
      </c>
      <c r="P3209" s="237" t="s">
        <v>427</v>
      </c>
      <c r="Q3209" s="238"/>
      <c r="R3209" s="250" t="s">
        <v>469</v>
      </c>
      <c r="S3209" s="251"/>
      <c r="T3209" s="251" t="s">
        <v>386</v>
      </c>
      <c r="U3209" s="252"/>
      <c r="V3209" s="239" t="s">
        <v>562</v>
      </c>
      <c r="W3209" s="240" t="s">
        <v>922</v>
      </c>
      <c r="X3209" s="241" t="s">
        <v>562</v>
      </c>
      <c r="Y3209" s="241" t="s">
        <v>562</v>
      </c>
      <c r="Z3209" s="241" t="s">
        <v>562</v>
      </c>
      <c r="AA3209" s="242">
        <f>SUM(GLOBAL_DATA[[#This Row],[Initial 2020]],GLOBAL_DATA[[#This Row],[Initial 2021]],GLOBAL_DATA[[#This Row],[Initial 2022]],GLOBAL_DATA[[#This Row],[Initial 2023]])</f>
        <v>0</v>
      </c>
      <c r="AB3209" s="243">
        <f>SUM(GLOBAL_DATA[[#This Row],[Reestimated 2020]],GLOBAL_DATA[[#This Row],[Reestimated 2021]],GLOBAL_DATA[[#This Row],[Reestimated 2022]],GLOBAL_DATA[[#This Row],[Reestimated 2023]])</f>
        <v>0</v>
      </c>
      <c r="AC3209" s="244">
        <f>SUM(GLOBAL_DATA[[#This Row],[Spent 2020]],GLOBAL_DATA[[#This Row],[Spent 2021]],GLOBAL_DATA[[#This Row],[Spent 2022]],GLOBAL_DATA[[#This Row],[Spent 2023]])</f>
        <v>0</v>
      </c>
      <c r="AD3209" s="245" t="s">
        <v>562</v>
      </c>
      <c r="AE3209" s="246" t="s">
        <v>562</v>
      </c>
      <c r="AF3209" s="247" t="s">
        <v>562</v>
      </c>
      <c r="AG3209" s="246" t="s">
        <v>562</v>
      </c>
      <c r="AH3209" s="246" t="s">
        <v>562</v>
      </c>
      <c r="AI3209" s="246" t="s">
        <v>562</v>
      </c>
      <c r="AJ3209" s="245" t="s">
        <v>562</v>
      </c>
      <c r="AK3209" s="246" t="s">
        <v>562</v>
      </c>
      <c r="AL3209" s="247" t="s">
        <v>562</v>
      </c>
      <c r="AM3209" s="246" t="s">
        <v>562</v>
      </c>
      <c r="AN3209" s="246" t="s">
        <v>562</v>
      </c>
      <c r="AO3209" s="248" t="s">
        <v>562</v>
      </c>
      <c r="AP3209" s="249" t="s">
        <v>562</v>
      </c>
      <c r="AQ3209" s="249" t="s">
        <v>562</v>
      </c>
      <c r="AR3209" s="162" t="str">
        <f>IF(GLOBAL_DATA[[#This Row],[Target scope]]&lt;&gt;Target_Not_Applicable,GLOBAL_DATA[[#This Row],[Target scope]]*GLOBAL_DATA[[#This Row],[Implementation progress rate]],"")</f>
        <v/>
      </c>
      <c r="AS3209" s="180">
        <f>IF(OR(GLOBAL_DATA[[#This Row],[Status]]=DATA!$J$6,GLOBAL_DATA[[#This Row],[Status]]=DATA!$J$7,GLOBAL_DATA[[#This Row],[Status]]=DATA!$J$8),1,0)</f>
        <v>0</v>
      </c>
      <c r="AT3209" s="181" t="str">
        <f>IF(GLOBAL_DATA[[#This Row],[Status]]=Status_No_Project,"",MAX(GLOBAL_DATA[[#This Row],[Initial end]],GLOBAL_DATA[[#This Row],[Re-estimated end]],43831))</f>
        <v/>
      </c>
      <c r="AU32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9" s="222">
        <f>IF(GLOBAL_DATA[[#This Row],[Target scope]]&lt;&gt;Target_Not_Applicable,COUNTBLANK(GLOBAL_DATA[[#This Row],[Target scope]:[Target justification (if&lt;100%)]]),0)+IF(GLOBAL_DATA[[#This Row],[Status]]&lt;&gt;Status_No_Project,COUNTBLANK(GLOBAL_DATA[[#This Row],[Implementation progress rate]:[CISO assessment]]),0)</f>
        <v>0</v>
      </c>
      <c r="AW3209" s="45">
        <f>SUBTOTAL(103,GLOBAL_DATA[[#This Row],[BU]])</f>
        <v>0</v>
      </c>
    </row>
    <row r="3210" spans="1:49" ht="51" hidden="1" x14ac:dyDescent="0.25">
      <c r="A3210" s="222" t="s">
        <v>40</v>
      </c>
      <c r="B3210" s="223" t="s">
        <v>904</v>
      </c>
      <c r="C3210" s="223" t="s">
        <v>402</v>
      </c>
      <c r="D3210" s="231" t="s">
        <v>745</v>
      </c>
      <c r="E3210" s="232" t="s">
        <v>7</v>
      </c>
      <c r="F3210" s="232"/>
      <c r="G3210" s="233"/>
      <c r="H3210" s="221"/>
      <c r="I3210" s="231" t="s">
        <v>571</v>
      </c>
      <c r="J3210" s="232"/>
      <c r="K3210" s="234"/>
      <c r="L3210" s="235"/>
      <c r="M3210" s="233"/>
      <c r="N3210" s="236"/>
      <c r="O3210" s="224" t="str">
        <f>IF(GLOBAL_DATA[[#This Row],[Target scope]]="","",INDEX(DATA_TargetStatusChoice[Target_Status_Choice],MATCH(GLOBAL_DATA[[#This Row],[Target scope]],DATA_TargetStatusChoice[Value],1)))</f>
        <v>NOT APPLICABLE</v>
      </c>
      <c r="P3210" s="237" t="s">
        <v>427</v>
      </c>
      <c r="Q3210" s="238"/>
      <c r="R3210" s="250" t="s">
        <v>469</v>
      </c>
      <c r="S3210" s="251"/>
      <c r="T3210" s="251" t="s">
        <v>386</v>
      </c>
      <c r="U3210" s="252"/>
      <c r="V3210" s="239" t="s">
        <v>562</v>
      </c>
      <c r="W3210" s="240" t="s">
        <v>922</v>
      </c>
      <c r="X3210" s="241" t="s">
        <v>562</v>
      </c>
      <c r="Y3210" s="241" t="s">
        <v>562</v>
      </c>
      <c r="Z3210" s="241" t="s">
        <v>562</v>
      </c>
      <c r="AA3210" s="242">
        <f>SUM(GLOBAL_DATA[[#This Row],[Initial 2020]],GLOBAL_DATA[[#This Row],[Initial 2021]],GLOBAL_DATA[[#This Row],[Initial 2022]],GLOBAL_DATA[[#This Row],[Initial 2023]])</f>
        <v>0</v>
      </c>
      <c r="AB3210" s="243">
        <f>SUM(GLOBAL_DATA[[#This Row],[Reestimated 2020]],GLOBAL_DATA[[#This Row],[Reestimated 2021]],GLOBAL_DATA[[#This Row],[Reestimated 2022]],GLOBAL_DATA[[#This Row],[Reestimated 2023]])</f>
        <v>0</v>
      </c>
      <c r="AC3210" s="244">
        <f>SUM(GLOBAL_DATA[[#This Row],[Spent 2020]],GLOBAL_DATA[[#This Row],[Spent 2021]],GLOBAL_DATA[[#This Row],[Spent 2022]],GLOBAL_DATA[[#This Row],[Spent 2023]])</f>
        <v>0</v>
      </c>
      <c r="AD3210" s="245" t="s">
        <v>562</v>
      </c>
      <c r="AE3210" s="246" t="s">
        <v>562</v>
      </c>
      <c r="AF3210" s="247" t="s">
        <v>562</v>
      </c>
      <c r="AG3210" s="246" t="s">
        <v>562</v>
      </c>
      <c r="AH3210" s="246" t="s">
        <v>562</v>
      </c>
      <c r="AI3210" s="246" t="s">
        <v>562</v>
      </c>
      <c r="AJ3210" s="245" t="s">
        <v>562</v>
      </c>
      <c r="AK3210" s="246" t="s">
        <v>562</v>
      </c>
      <c r="AL3210" s="247" t="s">
        <v>562</v>
      </c>
      <c r="AM3210" s="246" t="s">
        <v>562</v>
      </c>
      <c r="AN3210" s="246" t="s">
        <v>562</v>
      </c>
      <c r="AO3210" s="248" t="s">
        <v>562</v>
      </c>
      <c r="AP3210" s="249" t="s">
        <v>562</v>
      </c>
      <c r="AQ3210" s="249" t="s">
        <v>562</v>
      </c>
      <c r="AR3210" s="162" t="str">
        <f>IF(GLOBAL_DATA[[#This Row],[Target scope]]&lt;&gt;Target_Not_Applicable,GLOBAL_DATA[[#This Row],[Target scope]]*GLOBAL_DATA[[#This Row],[Implementation progress rate]],"")</f>
        <v/>
      </c>
      <c r="AS3210" s="180">
        <f>IF(OR(GLOBAL_DATA[[#This Row],[Status]]=DATA!$J$6,GLOBAL_DATA[[#This Row],[Status]]=DATA!$J$7,GLOBAL_DATA[[#This Row],[Status]]=DATA!$J$8),1,0)</f>
        <v>0</v>
      </c>
      <c r="AT3210" s="181" t="str">
        <f>IF(GLOBAL_DATA[[#This Row],[Status]]=Status_No_Project,"",MAX(GLOBAL_DATA[[#This Row],[Initial end]],GLOBAL_DATA[[#This Row],[Re-estimated end]],43831))</f>
        <v/>
      </c>
      <c r="AU32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0" s="222">
        <f>IF(GLOBAL_DATA[[#This Row],[Target scope]]&lt;&gt;Target_Not_Applicable,COUNTBLANK(GLOBAL_DATA[[#This Row],[Target scope]:[Target justification (if&lt;100%)]]),0)+IF(GLOBAL_DATA[[#This Row],[Status]]&lt;&gt;Status_No_Project,COUNTBLANK(GLOBAL_DATA[[#This Row],[Implementation progress rate]:[CISO assessment]]),0)</f>
        <v>0</v>
      </c>
      <c r="AW3210" s="45">
        <f>SUBTOTAL(103,GLOBAL_DATA[[#This Row],[BU]])</f>
        <v>0</v>
      </c>
    </row>
    <row r="3211" spans="1:49" ht="51" hidden="1" x14ac:dyDescent="0.25">
      <c r="A3211" s="222" t="s">
        <v>40</v>
      </c>
      <c r="B3211" s="223" t="s">
        <v>904</v>
      </c>
      <c r="C3211" s="223" t="s">
        <v>402</v>
      </c>
      <c r="D3211" s="231" t="s">
        <v>746</v>
      </c>
      <c r="E3211" s="232" t="s">
        <v>7</v>
      </c>
      <c r="F3211" s="232"/>
      <c r="G3211" s="233"/>
      <c r="H3211" s="221"/>
      <c r="I3211" s="231" t="s">
        <v>571</v>
      </c>
      <c r="J3211" s="232"/>
      <c r="K3211" s="234"/>
      <c r="L3211" s="235"/>
      <c r="M3211" s="233"/>
      <c r="N3211" s="236"/>
      <c r="O3211" s="224" t="str">
        <f>IF(GLOBAL_DATA[[#This Row],[Target scope]]="","",INDEX(DATA_TargetStatusChoice[Target_Status_Choice],MATCH(GLOBAL_DATA[[#This Row],[Target scope]],DATA_TargetStatusChoice[Value],1)))</f>
        <v>FULL IMPLEMENTATION</v>
      </c>
      <c r="P3211" s="237">
        <v>1</v>
      </c>
      <c r="Q3211" s="238"/>
      <c r="R3211" s="250" t="s">
        <v>31</v>
      </c>
      <c r="S3211" s="251">
        <v>0</v>
      </c>
      <c r="T3211" s="251" t="s">
        <v>386</v>
      </c>
      <c r="U3211" s="252"/>
      <c r="V3211" s="239" t="s">
        <v>562</v>
      </c>
      <c r="W3211" s="240" t="s">
        <v>922</v>
      </c>
      <c r="X3211" s="241">
        <v>44197</v>
      </c>
      <c r="Y3211" s="241">
        <v>44560</v>
      </c>
      <c r="Z3211" s="241">
        <v>44925</v>
      </c>
      <c r="AA3211" s="242">
        <f>SUM(GLOBAL_DATA[[#This Row],[Initial 2020]],GLOBAL_DATA[[#This Row],[Initial 2021]],GLOBAL_DATA[[#This Row],[Initial 2022]],GLOBAL_DATA[[#This Row],[Initial 2023]])</f>
        <v>19</v>
      </c>
      <c r="AB3211" s="243">
        <f>SUM(GLOBAL_DATA[[#This Row],[Reestimated 2020]],GLOBAL_DATA[[#This Row],[Reestimated 2021]],GLOBAL_DATA[[#This Row],[Reestimated 2022]],GLOBAL_DATA[[#This Row],[Reestimated 2023]])</f>
        <v>0</v>
      </c>
      <c r="AC3211" s="244">
        <f>SUM(GLOBAL_DATA[[#This Row],[Spent 2020]],GLOBAL_DATA[[#This Row],[Spent 2021]],GLOBAL_DATA[[#This Row],[Spent 2022]],GLOBAL_DATA[[#This Row],[Spent 2023]])</f>
        <v>0</v>
      </c>
      <c r="AD3211" s="245" t="s">
        <v>562</v>
      </c>
      <c r="AE3211" s="246" t="s">
        <v>562</v>
      </c>
      <c r="AF3211" s="247" t="s">
        <v>562</v>
      </c>
      <c r="AG3211" s="246">
        <v>4</v>
      </c>
      <c r="AH3211" s="246" t="s">
        <v>562</v>
      </c>
      <c r="AI3211" s="246" t="s">
        <v>562</v>
      </c>
      <c r="AJ3211" s="245">
        <v>15</v>
      </c>
      <c r="AK3211" s="246" t="s">
        <v>562</v>
      </c>
      <c r="AL3211" s="247" t="s">
        <v>562</v>
      </c>
      <c r="AM3211" s="246" t="s">
        <v>562</v>
      </c>
      <c r="AN3211" s="246" t="s">
        <v>562</v>
      </c>
      <c r="AO3211" s="248" t="s">
        <v>562</v>
      </c>
      <c r="AP3211" s="249" t="s">
        <v>562</v>
      </c>
      <c r="AQ3211" s="249" t="s">
        <v>562</v>
      </c>
      <c r="AR3211" s="162">
        <f>IF(GLOBAL_DATA[[#This Row],[Target scope]]&lt;&gt;Target_Not_Applicable,GLOBAL_DATA[[#This Row],[Target scope]]*GLOBAL_DATA[[#This Row],[Implementation progress rate]],"")</f>
        <v>0</v>
      </c>
      <c r="AS3211" s="180">
        <f>IF(OR(GLOBAL_DATA[[#This Row],[Status]]=DATA!$J$6,GLOBAL_DATA[[#This Row],[Status]]=DATA!$J$7,GLOBAL_DATA[[#This Row],[Status]]=DATA!$J$8),1,0)</f>
        <v>0</v>
      </c>
      <c r="AT3211" s="181">
        <f>IF(GLOBAL_DATA[[#This Row],[Status]]=Status_No_Project,"",MAX(GLOBAL_DATA[[#This Row],[Initial end]],GLOBAL_DATA[[#This Row],[Re-estimated end]],43831))</f>
        <v>44925</v>
      </c>
      <c r="AU32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1" s="222">
        <f>IF(GLOBAL_DATA[[#This Row],[Target scope]]&lt;&gt;Target_Not_Applicable,COUNTBLANK(GLOBAL_DATA[[#This Row],[Target scope]:[Target justification (if&lt;100%)]]),0)+IF(GLOBAL_DATA[[#This Row],[Status]]&lt;&gt;Status_No_Project,COUNTBLANK(GLOBAL_DATA[[#This Row],[Implementation progress rate]:[CISO assessment]]),0)</f>
        <v>1</v>
      </c>
      <c r="AW3211" s="45">
        <f>SUBTOTAL(103,GLOBAL_DATA[[#This Row],[BU]])</f>
        <v>0</v>
      </c>
    </row>
    <row r="3212" spans="1:49" ht="51" hidden="1" x14ac:dyDescent="0.25">
      <c r="A3212" s="222" t="s">
        <v>40</v>
      </c>
      <c r="B3212" s="223" t="s">
        <v>904</v>
      </c>
      <c r="C3212" s="223" t="s">
        <v>402</v>
      </c>
      <c r="D3212" s="231" t="s">
        <v>747</v>
      </c>
      <c r="E3212" s="232" t="s">
        <v>7</v>
      </c>
      <c r="F3212" s="232"/>
      <c r="G3212" s="233"/>
      <c r="H3212" s="221"/>
      <c r="I3212" s="231" t="s">
        <v>568</v>
      </c>
      <c r="J3212" s="232"/>
      <c r="K3212" s="234"/>
      <c r="L3212" s="235"/>
      <c r="M3212" s="233"/>
      <c r="N3212" s="236"/>
      <c r="O3212" s="224" t="str">
        <f>IF(GLOBAL_DATA[[#This Row],[Target scope]]="","",INDEX(DATA_TargetStatusChoice[Target_Status_Choice],MATCH(GLOBAL_DATA[[#This Row],[Target scope]],DATA_TargetStatusChoice[Value],1)))</f>
        <v>FULL IMPLEMENTATION</v>
      </c>
      <c r="P3212" s="237">
        <v>1</v>
      </c>
      <c r="Q3212" s="238"/>
      <c r="R3212" s="250" t="s">
        <v>31</v>
      </c>
      <c r="S3212" s="251">
        <v>0</v>
      </c>
      <c r="T3212" s="251" t="s">
        <v>386</v>
      </c>
      <c r="U3212" s="252"/>
      <c r="V3212" s="239" t="s">
        <v>562</v>
      </c>
      <c r="W3212" s="240" t="s">
        <v>921</v>
      </c>
      <c r="X3212" s="241">
        <v>44197</v>
      </c>
      <c r="Y3212" s="241">
        <v>44560</v>
      </c>
      <c r="Z3212" s="241">
        <v>44560</v>
      </c>
      <c r="AA3212" s="242">
        <f>SUM(GLOBAL_DATA[[#This Row],[Initial 2020]],GLOBAL_DATA[[#This Row],[Initial 2021]],GLOBAL_DATA[[#This Row],[Initial 2022]],GLOBAL_DATA[[#This Row],[Initial 2023]])</f>
        <v>1</v>
      </c>
      <c r="AB3212" s="243">
        <f>SUM(GLOBAL_DATA[[#This Row],[Reestimated 2020]],GLOBAL_DATA[[#This Row],[Reestimated 2021]],GLOBAL_DATA[[#This Row],[Reestimated 2022]],GLOBAL_DATA[[#This Row],[Reestimated 2023]])</f>
        <v>0</v>
      </c>
      <c r="AC3212" s="244">
        <f>SUM(GLOBAL_DATA[[#This Row],[Spent 2020]],GLOBAL_DATA[[#This Row],[Spent 2021]],GLOBAL_DATA[[#This Row],[Spent 2022]],GLOBAL_DATA[[#This Row],[Spent 2023]])</f>
        <v>0</v>
      </c>
      <c r="AD3212" s="245" t="s">
        <v>562</v>
      </c>
      <c r="AE3212" s="246" t="s">
        <v>562</v>
      </c>
      <c r="AF3212" s="247" t="s">
        <v>562</v>
      </c>
      <c r="AG3212" s="246">
        <v>1</v>
      </c>
      <c r="AH3212" s="246" t="s">
        <v>562</v>
      </c>
      <c r="AI3212" s="246" t="s">
        <v>562</v>
      </c>
      <c r="AJ3212" s="245" t="s">
        <v>562</v>
      </c>
      <c r="AK3212" s="246" t="s">
        <v>562</v>
      </c>
      <c r="AL3212" s="247" t="s">
        <v>562</v>
      </c>
      <c r="AM3212" s="246" t="s">
        <v>562</v>
      </c>
      <c r="AN3212" s="246" t="s">
        <v>562</v>
      </c>
      <c r="AO3212" s="248" t="s">
        <v>562</v>
      </c>
      <c r="AP3212" s="249" t="s">
        <v>562</v>
      </c>
      <c r="AQ3212" s="249" t="s">
        <v>562</v>
      </c>
      <c r="AR3212" s="162">
        <f>IF(GLOBAL_DATA[[#This Row],[Target scope]]&lt;&gt;Target_Not_Applicable,GLOBAL_DATA[[#This Row],[Target scope]]*GLOBAL_DATA[[#This Row],[Implementation progress rate]],"")</f>
        <v>0</v>
      </c>
      <c r="AS3212" s="180">
        <f>IF(OR(GLOBAL_DATA[[#This Row],[Status]]=DATA!$J$6,GLOBAL_DATA[[#This Row],[Status]]=DATA!$J$7,GLOBAL_DATA[[#This Row],[Status]]=DATA!$J$8),1,0)</f>
        <v>0</v>
      </c>
      <c r="AT3212" s="181">
        <f>IF(GLOBAL_DATA[[#This Row],[Status]]=Status_No_Project,"",MAX(GLOBAL_DATA[[#This Row],[Initial end]],GLOBAL_DATA[[#This Row],[Re-estimated end]],43831))</f>
        <v>44560</v>
      </c>
      <c r="AU32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2" s="222">
        <f>IF(GLOBAL_DATA[[#This Row],[Target scope]]&lt;&gt;Target_Not_Applicable,COUNTBLANK(GLOBAL_DATA[[#This Row],[Target scope]:[Target justification (if&lt;100%)]]),0)+IF(GLOBAL_DATA[[#This Row],[Status]]&lt;&gt;Status_No_Project,COUNTBLANK(GLOBAL_DATA[[#This Row],[Implementation progress rate]:[CISO assessment]]),0)</f>
        <v>1</v>
      </c>
      <c r="AW3212" s="45">
        <f>SUBTOTAL(103,GLOBAL_DATA[[#This Row],[BU]])</f>
        <v>0</v>
      </c>
    </row>
    <row r="3213" spans="1:49" ht="51" hidden="1" x14ac:dyDescent="0.25">
      <c r="A3213" s="222" t="s">
        <v>40</v>
      </c>
      <c r="B3213" s="223" t="s">
        <v>904</v>
      </c>
      <c r="C3213" s="223" t="s">
        <v>402</v>
      </c>
      <c r="D3213" s="231" t="s">
        <v>748</v>
      </c>
      <c r="E3213" s="232" t="s">
        <v>7</v>
      </c>
      <c r="F3213" s="232"/>
      <c r="G3213" s="233"/>
      <c r="H3213" s="221"/>
      <c r="I3213" s="231" t="s">
        <v>571</v>
      </c>
      <c r="J3213" s="232"/>
      <c r="K3213" s="234"/>
      <c r="L3213" s="235"/>
      <c r="M3213" s="233"/>
      <c r="N3213" s="236"/>
      <c r="O3213" s="224" t="str">
        <f>IF(GLOBAL_DATA[[#This Row],[Target scope]]="","",INDEX(DATA_TargetStatusChoice[Target_Status_Choice],MATCH(GLOBAL_DATA[[#This Row],[Target scope]],DATA_TargetStatusChoice[Value],1)))</f>
        <v>NOT APPLICABLE</v>
      </c>
      <c r="P3213" s="237" t="s">
        <v>427</v>
      </c>
      <c r="Q3213" s="238"/>
      <c r="R3213" s="250" t="s">
        <v>469</v>
      </c>
      <c r="S3213" s="251"/>
      <c r="T3213" s="251" t="s">
        <v>386</v>
      </c>
      <c r="U3213" s="252"/>
      <c r="V3213" s="239" t="s">
        <v>562</v>
      </c>
      <c r="W3213" s="240" t="s">
        <v>922</v>
      </c>
      <c r="X3213" s="241" t="s">
        <v>562</v>
      </c>
      <c r="Y3213" s="241" t="s">
        <v>562</v>
      </c>
      <c r="Z3213" s="241" t="s">
        <v>562</v>
      </c>
      <c r="AA3213" s="242">
        <f>SUM(GLOBAL_DATA[[#This Row],[Initial 2020]],GLOBAL_DATA[[#This Row],[Initial 2021]],GLOBAL_DATA[[#This Row],[Initial 2022]],GLOBAL_DATA[[#This Row],[Initial 2023]])</f>
        <v>0</v>
      </c>
      <c r="AB3213" s="243">
        <f>SUM(GLOBAL_DATA[[#This Row],[Reestimated 2020]],GLOBAL_DATA[[#This Row],[Reestimated 2021]],GLOBAL_DATA[[#This Row],[Reestimated 2022]],GLOBAL_DATA[[#This Row],[Reestimated 2023]])</f>
        <v>0</v>
      </c>
      <c r="AC3213" s="244">
        <f>SUM(GLOBAL_DATA[[#This Row],[Spent 2020]],GLOBAL_DATA[[#This Row],[Spent 2021]],GLOBAL_DATA[[#This Row],[Spent 2022]],GLOBAL_DATA[[#This Row],[Spent 2023]])</f>
        <v>0</v>
      </c>
      <c r="AD3213" s="245" t="s">
        <v>562</v>
      </c>
      <c r="AE3213" s="246" t="s">
        <v>562</v>
      </c>
      <c r="AF3213" s="247" t="s">
        <v>562</v>
      </c>
      <c r="AG3213" s="246" t="s">
        <v>562</v>
      </c>
      <c r="AH3213" s="246" t="s">
        <v>562</v>
      </c>
      <c r="AI3213" s="246" t="s">
        <v>562</v>
      </c>
      <c r="AJ3213" s="245" t="s">
        <v>562</v>
      </c>
      <c r="AK3213" s="246" t="s">
        <v>562</v>
      </c>
      <c r="AL3213" s="247" t="s">
        <v>562</v>
      </c>
      <c r="AM3213" s="246" t="s">
        <v>562</v>
      </c>
      <c r="AN3213" s="246" t="s">
        <v>562</v>
      </c>
      <c r="AO3213" s="248" t="s">
        <v>562</v>
      </c>
      <c r="AP3213" s="249" t="s">
        <v>562</v>
      </c>
      <c r="AQ3213" s="249" t="s">
        <v>562</v>
      </c>
      <c r="AR3213" s="162" t="str">
        <f>IF(GLOBAL_DATA[[#This Row],[Target scope]]&lt;&gt;Target_Not_Applicable,GLOBAL_DATA[[#This Row],[Target scope]]*GLOBAL_DATA[[#This Row],[Implementation progress rate]],"")</f>
        <v/>
      </c>
      <c r="AS3213" s="180">
        <f>IF(OR(GLOBAL_DATA[[#This Row],[Status]]=DATA!$J$6,GLOBAL_DATA[[#This Row],[Status]]=DATA!$J$7,GLOBAL_DATA[[#This Row],[Status]]=DATA!$J$8),1,0)</f>
        <v>0</v>
      </c>
      <c r="AT3213" s="181" t="str">
        <f>IF(GLOBAL_DATA[[#This Row],[Status]]=Status_No_Project,"",MAX(GLOBAL_DATA[[#This Row],[Initial end]],GLOBAL_DATA[[#This Row],[Re-estimated end]],43831))</f>
        <v/>
      </c>
      <c r="AU32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3" s="222">
        <f>IF(GLOBAL_DATA[[#This Row],[Target scope]]&lt;&gt;Target_Not_Applicable,COUNTBLANK(GLOBAL_DATA[[#This Row],[Target scope]:[Target justification (if&lt;100%)]]),0)+IF(GLOBAL_DATA[[#This Row],[Status]]&lt;&gt;Status_No_Project,COUNTBLANK(GLOBAL_DATA[[#This Row],[Implementation progress rate]:[CISO assessment]]),0)</f>
        <v>0</v>
      </c>
      <c r="AW3213" s="45">
        <f>SUBTOTAL(103,GLOBAL_DATA[[#This Row],[BU]])</f>
        <v>0</v>
      </c>
    </row>
    <row r="3214" spans="1:49" ht="51" hidden="1" x14ac:dyDescent="0.25">
      <c r="A3214" s="222" t="s">
        <v>40</v>
      </c>
      <c r="B3214" s="223" t="s">
        <v>904</v>
      </c>
      <c r="C3214" s="223" t="s">
        <v>402</v>
      </c>
      <c r="D3214" s="231" t="s">
        <v>749</v>
      </c>
      <c r="E3214" s="232" t="s">
        <v>7</v>
      </c>
      <c r="F3214" s="232"/>
      <c r="G3214" s="233"/>
      <c r="H3214" s="221"/>
      <c r="I3214" s="231" t="s">
        <v>571</v>
      </c>
      <c r="J3214" s="232"/>
      <c r="K3214" s="234"/>
      <c r="L3214" s="235"/>
      <c r="M3214" s="233"/>
      <c r="N3214" s="236"/>
      <c r="O3214" s="224" t="str">
        <f>IF(GLOBAL_DATA[[#This Row],[Target scope]]="","",INDEX(DATA_TargetStatusChoice[Target_Status_Choice],MATCH(GLOBAL_DATA[[#This Row],[Target scope]],DATA_TargetStatusChoice[Value],1)))</f>
        <v>NOT APPLICABLE</v>
      </c>
      <c r="P3214" s="237" t="s">
        <v>427</v>
      </c>
      <c r="Q3214" s="238"/>
      <c r="R3214" s="250" t="s">
        <v>469</v>
      </c>
      <c r="S3214" s="251"/>
      <c r="T3214" s="251" t="s">
        <v>386</v>
      </c>
      <c r="U3214" s="252"/>
      <c r="V3214" s="239" t="s">
        <v>562</v>
      </c>
      <c r="W3214" s="240" t="s">
        <v>922</v>
      </c>
      <c r="X3214" s="241" t="s">
        <v>562</v>
      </c>
      <c r="Y3214" s="241" t="s">
        <v>562</v>
      </c>
      <c r="Z3214" s="241" t="s">
        <v>562</v>
      </c>
      <c r="AA3214" s="242">
        <f>SUM(GLOBAL_DATA[[#This Row],[Initial 2020]],GLOBAL_DATA[[#This Row],[Initial 2021]],GLOBAL_DATA[[#This Row],[Initial 2022]],GLOBAL_DATA[[#This Row],[Initial 2023]])</f>
        <v>0</v>
      </c>
      <c r="AB3214" s="243">
        <f>SUM(GLOBAL_DATA[[#This Row],[Reestimated 2020]],GLOBAL_DATA[[#This Row],[Reestimated 2021]],GLOBAL_DATA[[#This Row],[Reestimated 2022]],GLOBAL_DATA[[#This Row],[Reestimated 2023]])</f>
        <v>0</v>
      </c>
      <c r="AC3214" s="244">
        <f>SUM(GLOBAL_DATA[[#This Row],[Spent 2020]],GLOBAL_DATA[[#This Row],[Spent 2021]],GLOBAL_DATA[[#This Row],[Spent 2022]],GLOBAL_DATA[[#This Row],[Spent 2023]])</f>
        <v>0</v>
      </c>
      <c r="AD3214" s="245" t="s">
        <v>562</v>
      </c>
      <c r="AE3214" s="246" t="s">
        <v>562</v>
      </c>
      <c r="AF3214" s="247" t="s">
        <v>562</v>
      </c>
      <c r="AG3214" s="246" t="s">
        <v>562</v>
      </c>
      <c r="AH3214" s="246" t="s">
        <v>562</v>
      </c>
      <c r="AI3214" s="246" t="s">
        <v>562</v>
      </c>
      <c r="AJ3214" s="245" t="s">
        <v>562</v>
      </c>
      <c r="AK3214" s="246" t="s">
        <v>562</v>
      </c>
      <c r="AL3214" s="247" t="s">
        <v>562</v>
      </c>
      <c r="AM3214" s="246" t="s">
        <v>562</v>
      </c>
      <c r="AN3214" s="246" t="s">
        <v>562</v>
      </c>
      <c r="AO3214" s="248" t="s">
        <v>562</v>
      </c>
      <c r="AP3214" s="249" t="s">
        <v>562</v>
      </c>
      <c r="AQ3214" s="249" t="s">
        <v>562</v>
      </c>
      <c r="AR3214" s="162" t="str">
        <f>IF(GLOBAL_DATA[[#This Row],[Target scope]]&lt;&gt;Target_Not_Applicable,GLOBAL_DATA[[#This Row],[Target scope]]*GLOBAL_DATA[[#This Row],[Implementation progress rate]],"")</f>
        <v/>
      </c>
      <c r="AS3214" s="180">
        <f>IF(OR(GLOBAL_DATA[[#This Row],[Status]]=DATA!$J$6,GLOBAL_DATA[[#This Row],[Status]]=DATA!$J$7,GLOBAL_DATA[[#This Row],[Status]]=DATA!$J$8),1,0)</f>
        <v>0</v>
      </c>
      <c r="AT3214" s="181" t="str">
        <f>IF(GLOBAL_DATA[[#This Row],[Status]]=Status_No_Project,"",MAX(GLOBAL_DATA[[#This Row],[Initial end]],GLOBAL_DATA[[#This Row],[Re-estimated end]],43831))</f>
        <v/>
      </c>
      <c r="AU32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4" s="222">
        <f>IF(GLOBAL_DATA[[#This Row],[Target scope]]&lt;&gt;Target_Not_Applicable,COUNTBLANK(GLOBAL_DATA[[#This Row],[Target scope]:[Target justification (if&lt;100%)]]),0)+IF(GLOBAL_DATA[[#This Row],[Status]]&lt;&gt;Status_No_Project,COUNTBLANK(GLOBAL_DATA[[#This Row],[Implementation progress rate]:[CISO assessment]]),0)</f>
        <v>0</v>
      </c>
      <c r="AW3214" s="45">
        <f>SUBTOTAL(103,GLOBAL_DATA[[#This Row],[BU]])</f>
        <v>0</v>
      </c>
    </row>
    <row r="3215" spans="1:49" ht="51" hidden="1" x14ac:dyDescent="0.25">
      <c r="A3215" s="222" t="s">
        <v>40</v>
      </c>
      <c r="B3215" s="223" t="s">
        <v>904</v>
      </c>
      <c r="C3215" s="223" t="s">
        <v>402</v>
      </c>
      <c r="D3215" s="231" t="s">
        <v>750</v>
      </c>
      <c r="E3215" s="232" t="s">
        <v>7</v>
      </c>
      <c r="F3215" s="232"/>
      <c r="G3215" s="233"/>
      <c r="H3215" s="221"/>
      <c r="I3215" s="231" t="s">
        <v>578</v>
      </c>
      <c r="J3215" s="232"/>
      <c r="K3215" s="234"/>
      <c r="L3215" s="235"/>
      <c r="M3215" s="233"/>
      <c r="N3215" s="236"/>
      <c r="O3215" s="224" t="str">
        <f>IF(GLOBAL_DATA[[#This Row],[Target scope]]="","",INDEX(DATA_TargetStatusChoice[Target_Status_Choice],MATCH(GLOBAL_DATA[[#This Row],[Target scope]],DATA_TargetStatusChoice[Value],1)))</f>
        <v>NOT APPLICABLE</v>
      </c>
      <c r="P3215" s="237" t="s">
        <v>427</v>
      </c>
      <c r="Q3215" s="238"/>
      <c r="R3215" s="250" t="s">
        <v>469</v>
      </c>
      <c r="S3215" s="251"/>
      <c r="T3215" s="251" t="s">
        <v>386</v>
      </c>
      <c r="U3215" s="252"/>
      <c r="V3215" s="239" t="s">
        <v>562</v>
      </c>
      <c r="W3215" s="240" t="s">
        <v>922</v>
      </c>
      <c r="X3215" s="241" t="s">
        <v>562</v>
      </c>
      <c r="Y3215" s="241" t="s">
        <v>562</v>
      </c>
      <c r="Z3215" s="241" t="s">
        <v>562</v>
      </c>
      <c r="AA3215" s="242">
        <f>SUM(GLOBAL_DATA[[#This Row],[Initial 2020]],GLOBAL_DATA[[#This Row],[Initial 2021]],GLOBAL_DATA[[#This Row],[Initial 2022]],GLOBAL_DATA[[#This Row],[Initial 2023]])</f>
        <v>0</v>
      </c>
      <c r="AB3215" s="243">
        <f>SUM(GLOBAL_DATA[[#This Row],[Reestimated 2020]],GLOBAL_DATA[[#This Row],[Reestimated 2021]],GLOBAL_DATA[[#This Row],[Reestimated 2022]],GLOBAL_DATA[[#This Row],[Reestimated 2023]])</f>
        <v>0</v>
      </c>
      <c r="AC3215" s="244">
        <f>SUM(GLOBAL_DATA[[#This Row],[Spent 2020]],GLOBAL_DATA[[#This Row],[Spent 2021]],GLOBAL_DATA[[#This Row],[Spent 2022]],GLOBAL_DATA[[#This Row],[Spent 2023]])</f>
        <v>0</v>
      </c>
      <c r="AD3215" s="245" t="s">
        <v>562</v>
      </c>
      <c r="AE3215" s="246" t="s">
        <v>562</v>
      </c>
      <c r="AF3215" s="247" t="s">
        <v>562</v>
      </c>
      <c r="AG3215" s="246" t="s">
        <v>562</v>
      </c>
      <c r="AH3215" s="246" t="s">
        <v>562</v>
      </c>
      <c r="AI3215" s="246" t="s">
        <v>562</v>
      </c>
      <c r="AJ3215" s="245" t="s">
        <v>562</v>
      </c>
      <c r="AK3215" s="246" t="s">
        <v>562</v>
      </c>
      <c r="AL3215" s="247" t="s">
        <v>562</v>
      </c>
      <c r="AM3215" s="246" t="s">
        <v>562</v>
      </c>
      <c r="AN3215" s="246" t="s">
        <v>562</v>
      </c>
      <c r="AO3215" s="248" t="s">
        <v>562</v>
      </c>
      <c r="AP3215" s="249" t="s">
        <v>562</v>
      </c>
      <c r="AQ3215" s="249" t="s">
        <v>562</v>
      </c>
      <c r="AR3215" s="162" t="str">
        <f>IF(GLOBAL_DATA[[#This Row],[Target scope]]&lt;&gt;Target_Not_Applicable,GLOBAL_DATA[[#This Row],[Target scope]]*GLOBAL_DATA[[#This Row],[Implementation progress rate]],"")</f>
        <v/>
      </c>
      <c r="AS3215" s="180">
        <f>IF(OR(GLOBAL_DATA[[#This Row],[Status]]=DATA!$J$6,GLOBAL_DATA[[#This Row],[Status]]=DATA!$J$7,GLOBAL_DATA[[#This Row],[Status]]=DATA!$J$8),1,0)</f>
        <v>0</v>
      </c>
      <c r="AT3215" s="181" t="str">
        <f>IF(GLOBAL_DATA[[#This Row],[Status]]=Status_No_Project,"",MAX(GLOBAL_DATA[[#This Row],[Initial end]],GLOBAL_DATA[[#This Row],[Re-estimated end]],43831))</f>
        <v/>
      </c>
      <c r="AU32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5" s="222">
        <f>IF(GLOBAL_DATA[[#This Row],[Target scope]]&lt;&gt;Target_Not_Applicable,COUNTBLANK(GLOBAL_DATA[[#This Row],[Target scope]:[Target justification (if&lt;100%)]]),0)+IF(GLOBAL_DATA[[#This Row],[Status]]&lt;&gt;Status_No_Project,COUNTBLANK(GLOBAL_DATA[[#This Row],[Implementation progress rate]:[CISO assessment]]),0)</f>
        <v>0</v>
      </c>
      <c r="AW3215" s="45">
        <f>SUBTOTAL(103,GLOBAL_DATA[[#This Row],[BU]])</f>
        <v>0</v>
      </c>
    </row>
    <row r="3216" spans="1:49" ht="51" hidden="1" x14ac:dyDescent="0.25">
      <c r="A3216" s="222" t="s">
        <v>40</v>
      </c>
      <c r="B3216" s="223" t="s">
        <v>904</v>
      </c>
      <c r="C3216" s="223" t="s">
        <v>402</v>
      </c>
      <c r="D3216" s="231" t="s">
        <v>751</v>
      </c>
      <c r="E3216" s="232" t="s">
        <v>7</v>
      </c>
      <c r="F3216" s="232"/>
      <c r="G3216" s="233"/>
      <c r="H3216" s="221"/>
      <c r="I3216" s="231" t="s">
        <v>571</v>
      </c>
      <c r="J3216" s="232"/>
      <c r="K3216" s="234"/>
      <c r="L3216" s="235"/>
      <c r="M3216" s="233"/>
      <c r="N3216" s="236"/>
      <c r="O3216" s="224" t="str">
        <f>IF(GLOBAL_DATA[[#This Row],[Target scope]]="","",INDEX(DATA_TargetStatusChoice[Target_Status_Choice],MATCH(GLOBAL_DATA[[#This Row],[Target scope]],DATA_TargetStatusChoice[Value],1)))</f>
        <v>NOT APPLICABLE</v>
      </c>
      <c r="P3216" s="237" t="s">
        <v>427</v>
      </c>
      <c r="Q3216" s="238"/>
      <c r="R3216" s="250" t="s">
        <v>469</v>
      </c>
      <c r="S3216" s="251"/>
      <c r="T3216" s="251" t="s">
        <v>386</v>
      </c>
      <c r="U3216" s="252"/>
      <c r="V3216" s="239" t="s">
        <v>562</v>
      </c>
      <c r="W3216" s="240" t="s">
        <v>922</v>
      </c>
      <c r="X3216" s="241" t="s">
        <v>562</v>
      </c>
      <c r="Y3216" s="241" t="s">
        <v>562</v>
      </c>
      <c r="Z3216" s="241" t="s">
        <v>562</v>
      </c>
      <c r="AA3216" s="242">
        <f>SUM(GLOBAL_DATA[[#This Row],[Initial 2020]],GLOBAL_DATA[[#This Row],[Initial 2021]],GLOBAL_DATA[[#This Row],[Initial 2022]],GLOBAL_DATA[[#This Row],[Initial 2023]])</f>
        <v>0</v>
      </c>
      <c r="AB3216" s="243">
        <f>SUM(GLOBAL_DATA[[#This Row],[Reestimated 2020]],GLOBAL_DATA[[#This Row],[Reestimated 2021]],GLOBAL_DATA[[#This Row],[Reestimated 2022]],GLOBAL_DATA[[#This Row],[Reestimated 2023]])</f>
        <v>0</v>
      </c>
      <c r="AC3216" s="244">
        <f>SUM(GLOBAL_DATA[[#This Row],[Spent 2020]],GLOBAL_DATA[[#This Row],[Spent 2021]],GLOBAL_DATA[[#This Row],[Spent 2022]],GLOBAL_DATA[[#This Row],[Spent 2023]])</f>
        <v>0</v>
      </c>
      <c r="AD3216" s="245" t="s">
        <v>562</v>
      </c>
      <c r="AE3216" s="246" t="s">
        <v>562</v>
      </c>
      <c r="AF3216" s="247" t="s">
        <v>562</v>
      </c>
      <c r="AG3216" s="246" t="s">
        <v>562</v>
      </c>
      <c r="AH3216" s="246" t="s">
        <v>562</v>
      </c>
      <c r="AI3216" s="246" t="s">
        <v>562</v>
      </c>
      <c r="AJ3216" s="245" t="s">
        <v>562</v>
      </c>
      <c r="AK3216" s="246" t="s">
        <v>562</v>
      </c>
      <c r="AL3216" s="247" t="s">
        <v>562</v>
      </c>
      <c r="AM3216" s="246" t="s">
        <v>562</v>
      </c>
      <c r="AN3216" s="246" t="s">
        <v>562</v>
      </c>
      <c r="AO3216" s="248" t="s">
        <v>562</v>
      </c>
      <c r="AP3216" s="249" t="s">
        <v>562</v>
      </c>
      <c r="AQ3216" s="249" t="s">
        <v>562</v>
      </c>
      <c r="AR3216" s="162" t="str">
        <f>IF(GLOBAL_DATA[[#This Row],[Target scope]]&lt;&gt;Target_Not_Applicable,GLOBAL_DATA[[#This Row],[Target scope]]*GLOBAL_DATA[[#This Row],[Implementation progress rate]],"")</f>
        <v/>
      </c>
      <c r="AS3216" s="180">
        <f>IF(OR(GLOBAL_DATA[[#This Row],[Status]]=DATA!$J$6,GLOBAL_DATA[[#This Row],[Status]]=DATA!$J$7,GLOBAL_DATA[[#This Row],[Status]]=DATA!$J$8),1,0)</f>
        <v>0</v>
      </c>
      <c r="AT3216" s="181" t="str">
        <f>IF(GLOBAL_DATA[[#This Row],[Status]]=Status_No_Project,"",MAX(GLOBAL_DATA[[#This Row],[Initial end]],GLOBAL_DATA[[#This Row],[Re-estimated end]],43831))</f>
        <v/>
      </c>
      <c r="AU32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6" s="222">
        <f>IF(GLOBAL_DATA[[#This Row],[Target scope]]&lt;&gt;Target_Not_Applicable,COUNTBLANK(GLOBAL_DATA[[#This Row],[Target scope]:[Target justification (if&lt;100%)]]),0)+IF(GLOBAL_DATA[[#This Row],[Status]]&lt;&gt;Status_No_Project,COUNTBLANK(GLOBAL_DATA[[#This Row],[Implementation progress rate]:[CISO assessment]]),0)</f>
        <v>0</v>
      </c>
      <c r="AW3216" s="45">
        <f>SUBTOTAL(103,GLOBAL_DATA[[#This Row],[BU]])</f>
        <v>0</v>
      </c>
    </row>
    <row r="3217" spans="1:49" ht="51" x14ac:dyDescent="0.25">
      <c r="A3217" s="222" t="s">
        <v>40</v>
      </c>
      <c r="B3217" s="223" t="s">
        <v>904</v>
      </c>
      <c r="C3217" s="223" t="s">
        <v>402</v>
      </c>
      <c r="D3217" s="231" t="s">
        <v>752</v>
      </c>
      <c r="E3217" s="232" t="s">
        <v>7</v>
      </c>
      <c r="F3217" s="232"/>
      <c r="G3217" s="233"/>
      <c r="H3217" s="221" t="s">
        <v>570</v>
      </c>
      <c r="I3217" s="231" t="s">
        <v>568</v>
      </c>
      <c r="J3217" s="232"/>
      <c r="K3217" s="234"/>
      <c r="L3217" s="235"/>
      <c r="M3217" s="233"/>
      <c r="N3217" s="236"/>
      <c r="O3217" s="224" t="str">
        <f>IF(GLOBAL_DATA[[#This Row],[Target scope]]="","",INDEX(DATA_TargetStatusChoice[Target_Status_Choice],MATCH(GLOBAL_DATA[[#This Row],[Target scope]],DATA_TargetStatusChoice[Value],1)))</f>
        <v>FULL IMPLEMENTATION</v>
      </c>
      <c r="P3217" s="237">
        <v>1</v>
      </c>
      <c r="Q3217" s="238"/>
      <c r="R3217" s="250" t="s">
        <v>31</v>
      </c>
      <c r="S3217" s="251">
        <v>0</v>
      </c>
      <c r="T3217" s="251" t="s">
        <v>386</v>
      </c>
      <c r="U3217" s="252"/>
      <c r="V3217" s="239" t="s">
        <v>562</v>
      </c>
      <c r="W3217" s="240" t="s">
        <v>390</v>
      </c>
      <c r="X3217" s="241">
        <v>44197</v>
      </c>
      <c r="Y3217" s="241">
        <v>44560</v>
      </c>
      <c r="Z3217" s="241">
        <v>44560</v>
      </c>
      <c r="AA3217" s="242">
        <f>SUM(GLOBAL_DATA[[#This Row],[Initial 2020]],GLOBAL_DATA[[#This Row],[Initial 2021]],GLOBAL_DATA[[#This Row],[Initial 2022]],GLOBAL_DATA[[#This Row],[Initial 2023]])</f>
        <v>5</v>
      </c>
      <c r="AB3217" s="243">
        <f>SUM(GLOBAL_DATA[[#This Row],[Reestimated 2020]],GLOBAL_DATA[[#This Row],[Reestimated 2021]],GLOBAL_DATA[[#This Row],[Reestimated 2022]],GLOBAL_DATA[[#This Row],[Reestimated 2023]])</f>
        <v>0</v>
      </c>
      <c r="AC3217" s="244">
        <f>SUM(GLOBAL_DATA[[#This Row],[Spent 2020]],GLOBAL_DATA[[#This Row],[Spent 2021]],GLOBAL_DATA[[#This Row],[Spent 2022]],GLOBAL_DATA[[#This Row],[Spent 2023]])</f>
        <v>0</v>
      </c>
      <c r="AD3217" s="245" t="s">
        <v>562</v>
      </c>
      <c r="AE3217" s="246" t="s">
        <v>562</v>
      </c>
      <c r="AF3217" s="247" t="s">
        <v>562</v>
      </c>
      <c r="AG3217" s="246">
        <v>5</v>
      </c>
      <c r="AH3217" s="246" t="s">
        <v>562</v>
      </c>
      <c r="AI3217" s="246" t="s">
        <v>562</v>
      </c>
      <c r="AJ3217" s="245" t="s">
        <v>562</v>
      </c>
      <c r="AK3217" s="246" t="s">
        <v>562</v>
      </c>
      <c r="AL3217" s="247" t="s">
        <v>562</v>
      </c>
      <c r="AM3217" s="246" t="s">
        <v>562</v>
      </c>
      <c r="AN3217" s="246" t="s">
        <v>562</v>
      </c>
      <c r="AO3217" s="248" t="s">
        <v>562</v>
      </c>
      <c r="AP3217" s="249" t="s">
        <v>562</v>
      </c>
      <c r="AQ3217" s="249" t="s">
        <v>562</v>
      </c>
      <c r="AR3217" s="162">
        <f>IF(GLOBAL_DATA[[#This Row],[Target scope]]&lt;&gt;Target_Not_Applicable,GLOBAL_DATA[[#This Row],[Target scope]]*GLOBAL_DATA[[#This Row],[Implementation progress rate]],"")</f>
        <v>0</v>
      </c>
      <c r="AS3217" s="180">
        <f>IF(OR(GLOBAL_DATA[[#This Row],[Status]]=DATA!$J$6,GLOBAL_DATA[[#This Row],[Status]]=DATA!$J$7,GLOBAL_DATA[[#This Row],[Status]]=DATA!$J$8),1,0)</f>
        <v>0</v>
      </c>
      <c r="AT3217" s="181">
        <f>IF(GLOBAL_DATA[[#This Row],[Status]]=Status_No_Project,"",MAX(GLOBAL_DATA[[#This Row],[Initial end]],GLOBAL_DATA[[#This Row],[Re-estimated end]],43831))</f>
        <v>44560</v>
      </c>
      <c r="AU32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7" s="222">
        <f>IF(GLOBAL_DATA[[#This Row],[Target scope]]&lt;&gt;Target_Not_Applicable,COUNTBLANK(GLOBAL_DATA[[#This Row],[Target scope]:[Target justification (if&lt;100%)]]),0)+IF(GLOBAL_DATA[[#This Row],[Status]]&lt;&gt;Status_No_Project,COUNTBLANK(GLOBAL_DATA[[#This Row],[Implementation progress rate]:[CISO assessment]]),0)</f>
        <v>1</v>
      </c>
      <c r="AW3217" s="45">
        <f>SUBTOTAL(103,GLOBAL_DATA[[#This Row],[BU]])</f>
        <v>1</v>
      </c>
    </row>
    <row r="3218" spans="1:49" ht="51" hidden="1" x14ac:dyDescent="0.25">
      <c r="A3218" s="222" t="s">
        <v>40</v>
      </c>
      <c r="B3218" s="223" t="s">
        <v>904</v>
      </c>
      <c r="C3218" s="223" t="s">
        <v>402</v>
      </c>
      <c r="D3218" s="231" t="s">
        <v>753</v>
      </c>
      <c r="E3218" s="232" t="s">
        <v>7</v>
      </c>
      <c r="F3218" s="232"/>
      <c r="G3218" s="233"/>
      <c r="H3218" s="221"/>
      <c r="I3218" s="231" t="s">
        <v>568</v>
      </c>
      <c r="J3218" s="232"/>
      <c r="K3218" s="234"/>
      <c r="L3218" s="235"/>
      <c r="M3218" s="233"/>
      <c r="N3218" s="236"/>
      <c r="O3218" s="224" t="str">
        <f>IF(GLOBAL_DATA[[#This Row],[Target scope]]="","",INDEX(DATA_TargetStatusChoice[Target_Status_Choice],MATCH(GLOBAL_DATA[[#This Row],[Target scope]],DATA_TargetStatusChoice[Value],1)))</f>
        <v>FULL IMPLEMENTATION</v>
      </c>
      <c r="P3218" s="237">
        <v>1</v>
      </c>
      <c r="Q3218" s="238"/>
      <c r="R3218" s="250" t="s">
        <v>31</v>
      </c>
      <c r="S3218" s="251">
        <v>0</v>
      </c>
      <c r="T3218" s="251" t="s">
        <v>386</v>
      </c>
      <c r="U3218" s="252"/>
      <c r="V3218" s="239" t="s">
        <v>562</v>
      </c>
      <c r="W3218" s="240" t="s">
        <v>390</v>
      </c>
      <c r="X3218" s="241">
        <v>44197</v>
      </c>
      <c r="Y3218" s="241">
        <v>44560</v>
      </c>
      <c r="Z3218" s="241">
        <v>44560</v>
      </c>
      <c r="AA3218" s="242">
        <f>SUM(GLOBAL_DATA[[#This Row],[Initial 2020]],GLOBAL_DATA[[#This Row],[Initial 2021]],GLOBAL_DATA[[#This Row],[Initial 2022]],GLOBAL_DATA[[#This Row],[Initial 2023]])</f>
        <v>5</v>
      </c>
      <c r="AB3218" s="243">
        <f>SUM(GLOBAL_DATA[[#This Row],[Reestimated 2020]],GLOBAL_DATA[[#This Row],[Reestimated 2021]],GLOBAL_DATA[[#This Row],[Reestimated 2022]],GLOBAL_DATA[[#This Row],[Reestimated 2023]])</f>
        <v>0</v>
      </c>
      <c r="AC3218" s="244">
        <f>SUM(GLOBAL_DATA[[#This Row],[Spent 2020]],GLOBAL_DATA[[#This Row],[Spent 2021]],GLOBAL_DATA[[#This Row],[Spent 2022]],GLOBAL_DATA[[#This Row],[Spent 2023]])</f>
        <v>0</v>
      </c>
      <c r="AD3218" s="245" t="s">
        <v>562</v>
      </c>
      <c r="AE3218" s="246" t="s">
        <v>562</v>
      </c>
      <c r="AF3218" s="247" t="s">
        <v>562</v>
      </c>
      <c r="AG3218" s="246">
        <v>5</v>
      </c>
      <c r="AH3218" s="246" t="s">
        <v>562</v>
      </c>
      <c r="AI3218" s="246" t="s">
        <v>562</v>
      </c>
      <c r="AJ3218" s="245" t="s">
        <v>562</v>
      </c>
      <c r="AK3218" s="246" t="s">
        <v>562</v>
      </c>
      <c r="AL3218" s="247" t="s">
        <v>562</v>
      </c>
      <c r="AM3218" s="246" t="s">
        <v>562</v>
      </c>
      <c r="AN3218" s="246" t="s">
        <v>562</v>
      </c>
      <c r="AO3218" s="248" t="s">
        <v>562</v>
      </c>
      <c r="AP3218" s="249" t="s">
        <v>562</v>
      </c>
      <c r="AQ3218" s="249" t="s">
        <v>562</v>
      </c>
      <c r="AR3218" s="162">
        <f>IF(GLOBAL_DATA[[#This Row],[Target scope]]&lt;&gt;Target_Not_Applicable,GLOBAL_DATA[[#This Row],[Target scope]]*GLOBAL_DATA[[#This Row],[Implementation progress rate]],"")</f>
        <v>0</v>
      </c>
      <c r="AS3218" s="180">
        <f>IF(OR(GLOBAL_DATA[[#This Row],[Status]]=DATA!$J$6,GLOBAL_DATA[[#This Row],[Status]]=DATA!$J$7,GLOBAL_DATA[[#This Row],[Status]]=DATA!$J$8),1,0)</f>
        <v>0</v>
      </c>
      <c r="AT3218" s="181">
        <f>IF(GLOBAL_DATA[[#This Row],[Status]]=Status_No_Project,"",MAX(GLOBAL_DATA[[#This Row],[Initial end]],GLOBAL_DATA[[#This Row],[Re-estimated end]],43831))</f>
        <v>44560</v>
      </c>
      <c r="AU32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8" s="222">
        <f>IF(GLOBAL_DATA[[#This Row],[Target scope]]&lt;&gt;Target_Not_Applicable,COUNTBLANK(GLOBAL_DATA[[#This Row],[Target scope]:[Target justification (if&lt;100%)]]),0)+IF(GLOBAL_DATA[[#This Row],[Status]]&lt;&gt;Status_No_Project,COUNTBLANK(GLOBAL_DATA[[#This Row],[Implementation progress rate]:[CISO assessment]]),0)</f>
        <v>1</v>
      </c>
      <c r="AW3218" s="45">
        <f>SUBTOTAL(103,GLOBAL_DATA[[#This Row],[BU]])</f>
        <v>0</v>
      </c>
    </row>
    <row r="3219" spans="1:49" ht="51" x14ac:dyDescent="0.25">
      <c r="A3219" s="222" t="s">
        <v>40</v>
      </c>
      <c r="B3219" s="223" t="s">
        <v>904</v>
      </c>
      <c r="C3219" s="223" t="s">
        <v>402</v>
      </c>
      <c r="D3219" s="231" t="s">
        <v>754</v>
      </c>
      <c r="E3219" s="232" t="s">
        <v>7</v>
      </c>
      <c r="F3219" s="232"/>
      <c r="G3219" s="233"/>
      <c r="H3219" s="221" t="s">
        <v>570</v>
      </c>
      <c r="I3219" s="231" t="s">
        <v>568</v>
      </c>
      <c r="J3219" s="232"/>
      <c r="K3219" s="234"/>
      <c r="L3219" s="235"/>
      <c r="M3219" s="233"/>
      <c r="N3219" s="236"/>
      <c r="O3219" s="224" t="str">
        <f>IF(GLOBAL_DATA[[#This Row],[Target scope]]="","",INDEX(DATA_TargetStatusChoice[Target_Status_Choice],MATCH(GLOBAL_DATA[[#This Row],[Target scope]],DATA_TargetStatusChoice[Value],1)))</f>
        <v>FULL IMPLEMENTATION</v>
      </c>
      <c r="P3219" s="237">
        <v>1</v>
      </c>
      <c r="Q3219" s="238"/>
      <c r="R3219" s="250" t="s">
        <v>31</v>
      </c>
      <c r="S3219" s="251">
        <v>0</v>
      </c>
      <c r="T3219" s="251" t="s">
        <v>386</v>
      </c>
      <c r="U3219" s="252"/>
      <c r="V3219" s="239" t="s">
        <v>562</v>
      </c>
      <c r="W3219" s="240" t="s">
        <v>921</v>
      </c>
      <c r="X3219" s="241">
        <v>44197</v>
      </c>
      <c r="Y3219" s="241">
        <v>44560</v>
      </c>
      <c r="Z3219" s="241">
        <v>44560</v>
      </c>
      <c r="AA3219" s="242">
        <f>SUM(GLOBAL_DATA[[#This Row],[Initial 2020]],GLOBAL_DATA[[#This Row],[Initial 2021]],GLOBAL_DATA[[#This Row],[Initial 2022]],GLOBAL_DATA[[#This Row],[Initial 2023]])</f>
        <v>17</v>
      </c>
      <c r="AB3219" s="243">
        <f>SUM(GLOBAL_DATA[[#This Row],[Reestimated 2020]],GLOBAL_DATA[[#This Row],[Reestimated 2021]],GLOBAL_DATA[[#This Row],[Reestimated 2022]],GLOBAL_DATA[[#This Row],[Reestimated 2023]])</f>
        <v>0</v>
      </c>
      <c r="AC3219" s="244">
        <f>SUM(GLOBAL_DATA[[#This Row],[Spent 2020]],GLOBAL_DATA[[#This Row],[Spent 2021]],GLOBAL_DATA[[#This Row],[Spent 2022]],GLOBAL_DATA[[#This Row],[Spent 2023]])</f>
        <v>0</v>
      </c>
      <c r="AD3219" s="245" t="s">
        <v>562</v>
      </c>
      <c r="AE3219" s="246" t="s">
        <v>562</v>
      </c>
      <c r="AF3219" s="247" t="s">
        <v>562</v>
      </c>
      <c r="AG3219" s="246">
        <v>17</v>
      </c>
      <c r="AH3219" s="246" t="s">
        <v>562</v>
      </c>
      <c r="AI3219" s="246" t="s">
        <v>562</v>
      </c>
      <c r="AJ3219" s="245" t="s">
        <v>562</v>
      </c>
      <c r="AK3219" s="246" t="s">
        <v>562</v>
      </c>
      <c r="AL3219" s="247" t="s">
        <v>562</v>
      </c>
      <c r="AM3219" s="246" t="s">
        <v>562</v>
      </c>
      <c r="AN3219" s="246" t="s">
        <v>562</v>
      </c>
      <c r="AO3219" s="248" t="s">
        <v>562</v>
      </c>
      <c r="AP3219" s="249" t="s">
        <v>562</v>
      </c>
      <c r="AQ3219" s="249" t="s">
        <v>562</v>
      </c>
      <c r="AR3219" s="162">
        <f>IF(GLOBAL_DATA[[#This Row],[Target scope]]&lt;&gt;Target_Not_Applicable,GLOBAL_DATA[[#This Row],[Target scope]]*GLOBAL_DATA[[#This Row],[Implementation progress rate]],"")</f>
        <v>0</v>
      </c>
      <c r="AS3219" s="180">
        <f>IF(OR(GLOBAL_DATA[[#This Row],[Status]]=DATA!$J$6,GLOBAL_DATA[[#This Row],[Status]]=DATA!$J$7,GLOBAL_DATA[[#This Row],[Status]]=DATA!$J$8),1,0)</f>
        <v>0</v>
      </c>
      <c r="AT3219" s="181">
        <f>IF(GLOBAL_DATA[[#This Row],[Status]]=Status_No_Project,"",MAX(GLOBAL_DATA[[#This Row],[Initial end]],GLOBAL_DATA[[#This Row],[Re-estimated end]],43831))</f>
        <v>44560</v>
      </c>
      <c r="AU32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9" s="222">
        <f>IF(GLOBAL_DATA[[#This Row],[Target scope]]&lt;&gt;Target_Not_Applicable,COUNTBLANK(GLOBAL_DATA[[#This Row],[Target scope]:[Target justification (if&lt;100%)]]),0)+IF(GLOBAL_DATA[[#This Row],[Status]]&lt;&gt;Status_No_Project,COUNTBLANK(GLOBAL_DATA[[#This Row],[Implementation progress rate]:[CISO assessment]]),0)</f>
        <v>1</v>
      </c>
      <c r="AW3219" s="45">
        <f>SUBTOTAL(103,GLOBAL_DATA[[#This Row],[BU]])</f>
        <v>1</v>
      </c>
    </row>
    <row r="3220" spans="1:49" ht="51" hidden="1" x14ac:dyDescent="0.25">
      <c r="A3220" s="222" t="s">
        <v>40</v>
      </c>
      <c r="B3220" s="223" t="s">
        <v>904</v>
      </c>
      <c r="C3220" s="223" t="s">
        <v>402</v>
      </c>
      <c r="D3220" s="231" t="s">
        <v>755</v>
      </c>
      <c r="E3220" s="232" t="s">
        <v>7</v>
      </c>
      <c r="F3220" s="232"/>
      <c r="G3220" s="233"/>
      <c r="H3220" s="221"/>
      <c r="I3220" s="231" t="s">
        <v>571</v>
      </c>
      <c r="J3220" s="232"/>
      <c r="K3220" s="234"/>
      <c r="L3220" s="235"/>
      <c r="M3220" s="233"/>
      <c r="N3220" s="236"/>
      <c r="O3220" s="224" t="str">
        <f>IF(GLOBAL_DATA[[#This Row],[Target scope]]="","",INDEX(DATA_TargetStatusChoice[Target_Status_Choice],MATCH(GLOBAL_DATA[[#This Row],[Target scope]],DATA_TargetStatusChoice[Value],1)))</f>
        <v>FULL IMPLEMENTATION</v>
      </c>
      <c r="P3220" s="237">
        <v>1</v>
      </c>
      <c r="Q3220" s="238"/>
      <c r="R3220" s="250" t="s">
        <v>31</v>
      </c>
      <c r="S3220" s="251">
        <v>0</v>
      </c>
      <c r="T3220" s="251" t="s">
        <v>386</v>
      </c>
      <c r="U3220" s="252"/>
      <c r="V3220" s="239" t="s">
        <v>562</v>
      </c>
      <c r="W3220" s="240" t="s">
        <v>921</v>
      </c>
      <c r="X3220" s="241">
        <v>44562</v>
      </c>
      <c r="Y3220" s="241">
        <v>44925</v>
      </c>
      <c r="Z3220" s="241">
        <v>44925</v>
      </c>
      <c r="AA3220" s="242">
        <f>SUM(GLOBAL_DATA[[#This Row],[Initial 2020]],GLOBAL_DATA[[#This Row],[Initial 2021]],GLOBAL_DATA[[#This Row],[Initial 2022]],GLOBAL_DATA[[#This Row],[Initial 2023]])</f>
        <v>1</v>
      </c>
      <c r="AB3220" s="243">
        <f>SUM(GLOBAL_DATA[[#This Row],[Reestimated 2020]],GLOBAL_DATA[[#This Row],[Reestimated 2021]],GLOBAL_DATA[[#This Row],[Reestimated 2022]],GLOBAL_DATA[[#This Row],[Reestimated 2023]])</f>
        <v>0</v>
      </c>
      <c r="AC3220" s="244">
        <f>SUM(GLOBAL_DATA[[#This Row],[Spent 2020]],GLOBAL_DATA[[#This Row],[Spent 2021]],GLOBAL_DATA[[#This Row],[Spent 2022]],GLOBAL_DATA[[#This Row],[Spent 2023]])</f>
        <v>0</v>
      </c>
      <c r="AD3220" s="245" t="s">
        <v>562</v>
      </c>
      <c r="AE3220" s="246" t="s">
        <v>562</v>
      </c>
      <c r="AF3220" s="247" t="s">
        <v>562</v>
      </c>
      <c r="AG3220" s="246" t="s">
        <v>562</v>
      </c>
      <c r="AH3220" s="246" t="s">
        <v>562</v>
      </c>
      <c r="AI3220" s="246" t="s">
        <v>562</v>
      </c>
      <c r="AJ3220" s="245">
        <v>1</v>
      </c>
      <c r="AK3220" s="246" t="s">
        <v>562</v>
      </c>
      <c r="AL3220" s="247" t="s">
        <v>562</v>
      </c>
      <c r="AM3220" s="246" t="s">
        <v>562</v>
      </c>
      <c r="AN3220" s="246" t="s">
        <v>562</v>
      </c>
      <c r="AO3220" s="248" t="s">
        <v>562</v>
      </c>
      <c r="AP3220" s="249" t="s">
        <v>562</v>
      </c>
      <c r="AQ3220" s="249" t="s">
        <v>562</v>
      </c>
      <c r="AR3220" s="162">
        <f>IF(GLOBAL_DATA[[#This Row],[Target scope]]&lt;&gt;Target_Not_Applicable,GLOBAL_DATA[[#This Row],[Target scope]]*GLOBAL_DATA[[#This Row],[Implementation progress rate]],"")</f>
        <v>0</v>
      </c>
      <c r="AS3220" s="180">
        <f>IF(OR(GLOBAL_DATA[[#This Row],[Status]]=DATA!$J$6,GLOBAL_DATA[[#This Row],[Status]]=DATA!$J$7,GLOBAL_DATA[[#This Row],[Status]]=DATA!$J$8),1,0)</f>
        <v>0</v>
      </c>
      <c r="AT3220" s="181">
        <f>IF(GLOBAL_DATA[[#This Row],[Status]]=Status_No_Project,"",MAX(GLOBAL_DATA[[#This Row],[Initial end]],GLOBAL_DATA[[#This Row],[Re-estimated end]],43831))</f>
        <v>44925</v>
      </c>
      <c r="AU32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0" s="222">
        <f>IF(GLOBAL_DATA[[#This Row],[Target scope]]&lt;&gt;Target_Not_Applicable,COUNTBLANK(GLOBAL_DATA[[#This Row],[Target scope]:[Target justification (if&lt;100%)]]),0)+IF(GLOBAL_DATA[[#This Row],[Status]]&lt;&gt;Status_No_Project,COUNTBLANK(GLOBAL_DATA[[#This Row],[Implementation progress rate]:[CISO assessment]]),0)</f>
        <v>1</v>
      </c>
      <c r="AW3220" s="45">
        <f>SUBTOTAL(103,GLOBAL_DATA[[#This Row],[BU]])</f>
        <v>0</v>
      </c>
    </row>
    <row r="3221" spans="1:49" ht="51" x14ac:dyDescent="0.25">
      <c r="A3221" s="222" t="s">
        <v>40</v>
      </c>
      <c r="B3221" s="223" t="s">
        <v>904</v>
      </c>
      <c r="C3221" s="223" t="s">
        <v>402</v>
      </c>
      <c r="D3221" s="231" t="s">
        <v>756</v>
      </c>
      <c r="E3221" s="232" t="s">
        <v>7</v>
      </c>
      <c r="F3221" s="232"/>
      <c r="G3221" s="233"/>
      <c r="H3221" s="221" t="s">
        <v>570</v>
      </c>
      <c r="I3221" s="231" t="s">
        <v>571</v>
      </c>
      <c r="J3221" s="232"/>
      <c r="K3221" s="234"/>
      <c r="L3221" s="235"/>
      <c r="M3221" s="233"/>
      <c r="N3221" s="236"/>
      <c r="O3221" s="224" t="str">
        <f>IF(GLOBAL_DATA[[#This Row],[Target scope]]="","",INDEX(DATA_TargetStatusChoice[Target_Status_Choice],MATCH(GLOBAL_DATA[[#This Row],[Target scope]],DATA_TargetStatusChoice[Value],1)))</f>
        <v>FULL IMPLEMENTATION</v>
      </c>
      <c r="P3221" s="237">
        <v>1</v>
      </c>
      <c r="Q3221" s="238"/>
      <c r="R3221" s="250" t="s">
        <v>31</v>
      </c>
      <c r="S3221" s="251">
        <v>0</v>
      </c>
      <c r="T3221" s="251" t="s">
        <v>386</v>
      </c>
      <c r="U3221" s="252"/>
      <c r="V3221" s="239" t="s">
        <v>562</v>
      </c>
      <c r="W3221" s="240" t="s">
        <v>921</v>
      </c>
      <c r="X3221" s="241">
        <v>44562</v>
      </c>
      <c r="Y3221" s="241">
        <v>44925</v>
      </c>
      <c r="Z3221" s="241">
        <v>44925</v>
      </c>
      <c r="AA3221" s="242">
        <f>SUM(GLOBAL_DATA[[#This Row],[Initial 2020]],GLOBAL_DATA[[#This Row],[Initial 2021]],GLOBAL_DATA[[#This Row],[Initial 2022]],GLOBAL_DATA[[#This Row],[Initial 2023]])</f>
        <v>1</v>
      </c>
      <c r="AB3221" s="243">
        <f>SUM(GLOBAL_DATA[[#This Row],[Reestimated 2020]],GLOBAL_DATA[[#This Row],[Reestimated 2021]],GLOBAL_DATA[[#This Row],[Reestimated 2022]],GLOBAL_DATA[[#This Row],[Reestimated 2023]])</f>
        <v>0</v>
      </c>
      <c r="AC3221" s="244">
        <f>SUM(GLOBAL_DATA[[#This Row],[Spent 2020]],GLOBAL_DATA[[#This Row],[Spent 2021]],GLOBAL_DATA[[#This Row],[Spent 2022]],GLOBAL_DATA[[#This Row],[Spent 2023]])</f>
        <v>0</v>
      </c>
      <c r="AD3221" s="245" t="s">
        <v>562</v>
      </c>
      <c r="AE3221" s="246" t="s">
        <v>562</v>
      </c>
      <c r="AF3221" s="247" t="s">
        <v>562</v>
      </c>
      <c r="AG3221" s="246" t="s">
        <v>562</v>
      </c>
      <c r="AH3221" s="246" t="s">
        <v>562</v>
      </c>
      <c r="AI3221" s="246" t="s">
        <v>562</v>
      </c>
      <c r="AJ3221" s="245">
        <v>1</v>
      </c>
      <c r="AK3221" s="246" t="s">
        <v>562</v>
      </c>
      <c r="AL3221" s="247" t="s">
        <v>562</v>
      </c>
      <c r="AM3221" s="246" t="s">
        <v>562</v>
      </c>
      <c r="AN3221" s="246" t="s">
        <v>562</v>
      </c>
      <c r="AO3221" s="248" t="s">
        <v>562</v>
      </c>
      <c r="AP3221" s="249" t="s">
        <v>562</v>
      </c>
      <c r="AQ3221" s="249" t="s">
        <v>562</v>
      </c>
      <c r="AR3221" s="162">
        <f>IF(GLOBAL_DATA[[#This Row],[Target scope]]&lt;&gt;Target_Not_Applicable,GLOBAL_DATA[[#This Row],[Target scope]]*GLOBAL_DATA[[#This Row],[Implementation progress rate]],"")</f>
        <v>0</v>
      </c>
      <c r="AS3221" s="180">
        <f>IF(OR(GLOBAL_DATA[[#This Row],[Status]]=DATA!$J$6,GLOBAL_DATA[[#This Row],[Status]]=DATA!$J$7,GLOBAL_DATA[[#This Row],[Status]]=DATA!$J$8),1,0)</f>
        <v>0</v>
      </c>
      <c r="AT3221" s="181">
        <f>IF(GLOBAL_DATA[[#This Row],[Status]]=Status_No_Project,"",MAX(GLOBAL_DATA[[#This Row],[Initial end]],GLOBAL_DATA[[#This Row],[Re-estimated end]],43831))</f>
        <v>44925</v>
      </c>
      <c r="AU32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1" s="222">
        <f>IF(GLOBAL_DATA[[#This Row],[Target scope]]&lt;&gt;Target_Not_Applicable,COUNTBLANK(GLOBAL_DATA[[#This Row],[Target scope]:[Target justification (if&lt;100%)]]),0)+IF(GLOBAL_DATA[[#This Row],[Status]]&lt;&gt;Status_No_Project,COUNTBLANK(GLOBAL_DATA[[#This Row],[Implementation progress rate]:[CISO assessment]]),0)</f>
        <v>1</v>
      </c>
      <c r="AW3221" s="45">
        <f>SUBTOTAL(103,GLOBAL_DATA[[#This Row],[BU]])</f>
        <v>1</v>
      </c>
    </row>
    <row r="3222" spans="1:49" ht="51" x14ac:dyDescent="0.25">
      <c r="A3222" s="222" t="s">
        <v>40</v>
      </c>
      <c r="B3222" s="223" t="s">
        <v>904</v>
      </c>
      <c r="C3222" s="223" t="s">
        <v>402</v>
      </c>
      <c r="D3222" s="231" t="s">
        <v>757</v>
      </c>
      <c r="E3222" s="232" t="s">
        <v>7</v>
      </c>
      <c r="F3222" s="232"/>
      <c r="G3222" s="233"/>
      <c r="H3222" s="221" t="s">
        <v>570</v>
      </c>
      <c r="I3222" s="231" t="s">
        <v>571</v>
      </c>
      <c r="J3222" s="232"/>
      <c r="K3222" s="234"/>
      <c r="L3222" s="235"/>
      <c r="M3222" s="233"/>
      <c r="N3222" s="236"/>
      <c r="O3222" s="224" t="str">
        <f>IF(GLOBAL_DATA[[#This Row],[Target scope]]="","",INDEX(DATA_TargetStatusChoice[Target_Status_Choice],MATCH(GLOBAL_DATA[[#This Row],[Target scope]],DATA_TargetStatusChoice[Value],1)))</f>
        <v>FULL IMPLEMENTATION</v>
      </c>
      <c r="P3222" s="237">
        <v>1</v>
      </c>
      <c r="Q3222" s="238"/>
      <c r="R3222" s="250" t="s">
        <v>31</v>
      </c>
      <c r="S3222" s="251">
        <v>0</v>
      </c>
      <c r="T3222" s="251" t="s">
        <v>386</v>
      </c>
      <c r="U3222" s="252"/>
      <c r="V3222" s="239" t="s">
        <v>562</v>
      </c>
      <c r="W3222" s="240" t="s">
        <v>921</v>
      </c>
      <c r="X3222" s="241">
        <v>44562</v>
      </c>
      <c r="Y3222" s="241">
        <v>44925</v>
      </c>
      <c r="Z3222" s="241">
        <v>44925</v>
      </c>
      <c r="AA3222" s="242">
        <f>SUM(GLOBAL_DATA[[#This Row],[Initial 2020]],GLOBAL_DATA[[#This Row],[Initial 2021]],GLOBAL_DATA[[#This Row],[Initial 2022]],GLOBAL_DATA[[#This Row],[Initial 2023]])</f>
        <v>1</v>
      </c>
      <c r="AB3222" s="243">
        <f>SUM(GLOBAL_DATA[[#This Row],[Reestimated 2020]],GLOBAL_DATA[[#This Row],[Reestimated 2021]],GLOBAL_DATA[[#This Row],[Reestimated 2022]],GLOBAL_DATA[[#This Row],[Reestimated 2023]])</f>
        <v>0</v>
      </c>
      <c r="AC3222" s="244">
        <f>SUM(GLOBAL_DATA[[#This Row],[Spent 2020]],GLOBAL_DATA[[#This Row],[Spent 2021]],GLOBAL_DATA[[#This Row],[Spent 2022]],GLOBAL_DATA[[#This Row],[Spent 2023]])</f>
        <v>0</v>
      </c>
      <c r="AD3222" s="245" t="s">
        <v>562</v>
      </c>
      <c r="AE3222" s="246" t="s">
        <v>562</v>
      </c>
      <c r="AF3222" s="247" t="s">
        <v>562</v>
      </c>
      <c r="AG3222" s="246" t="s">
        <v>562</v>
      </c>
      <c r="AH3222" s="246" t="s">
        <v>562</v>
      </c>
      <c r="AI3222" s="246" t="s">
        <v>562</v>
      </c>
      <c r="AJ3222" s="245">
        <v>1</v>
      </c>
      <c r="AK3222" s="246" t="s">
        <v>562</v>
      </c>
      <c r="AL3222" s="247" t="s">
        <v>562</v>
      </c>
      <c r="AM3222" s="246" t="s">
        <v>562</v>
      </c>
      <c r="AN3222" s="246" t="s">
        <v>562</v>
      </c>
      <c r="AO3222" s="248" t="s">
        <v>562</v>
      </c>
      <c r="AP3222" s="249" t="s">
        <v>562</v>
      </c>
      <c r="AQ3222" s="249" t="s">
        <v>562</v>
      </c>
      <c r="AR3222" s="162">
        <f>IF(GLOBAL_DATA[[#This Row],[Target scope]]&lt;&gt;Target_Not_Applicable,GLOBAL_DATA[[#This Row],[Target scope]]*GLOBAL_DATA[[#This Row],[Implementation progress rate]],"")</f>
        <v>0</v>
      </c>
      <c r="AS3222" s="180">
        <f>IF(OR(GLOBAL_DATA[[#This Row],[Status]]=DATA!$J$6,GLOBAL_DATA[[#This Row],[Status]]=DATA!$J$7,GLOBAL_DATA[[#This Row],[Status]]=DATA!$J$8),1,0)</f>
        <v>0</v>
      </c>
      <c r="AT3222" s="181">
        <f>IF(GLOBAL_DATA[[#This Row],[Status]]=Status_No_Project,"",MAX(GLOBAL_DATA[[#This Row],[Initial end]],GLOBAL_DATA[[#This Row],[Re-estimated end]],43831))</f>
        <v>44925</v>
      </c>
      <c r="AU32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2" s="222">
        <f>IF(GLOBAL_DATA[[#This Row],[Target scope]]&lt;&gt;Target_Not_Applicable,COUNTBLANK(GLOBAL_DATA[[#This Row],[Target scope]:[Target justification (if&lt;100%)]]),0)+IF(GLOBAL_DATA[[#This Row],[Status]]&lt;&gt;Status_No_Project,COUNTBLANK(GLOBAL_DATA[[#This Row],[Implementation progress rate]:[CISO assessment]]),0)</f>
        <v>1</v>
      </c>
      <c r="AW3222" s="45">
        <f>SUBTOTAL(103,GLOBAL_DATA[[#This Row],[BU]])</f>
        <v>1</v>
      </c>
    </row>
    <row r="3223" spans="1:49" ht="51" hidden="1" x14ac:dyDescent="0.25">
      <c r="A3223" s="222" t="s">
        <v>40</v>
      </c>
      <c r="B3223" s="223" t="s">
        <v>904</v>
      </c>
      <c r="C3223" s="223" t="s">
        <v>402</v>
      </c>
      <c r="D3223" s="231" t="s">
        <v>758</v>
      </c>
      <c r="E3223" s="232" t="s">
        <v>7</v>
      </c>
      <c r="F3223" s="232"/>
      <c r="G3223" s="233"/>
      <c r="H3223" s="221"/>
      <c r="I3223" s="231" t="s">
        <v>571</v>
      </c>
      <c r="J3223" s="232"/>
      <c r="K3223" s="234"/>
      <c r="L3223" s="235"/>
      <c r="M3223" s="233"/>
      <c r="N3223" s="236"/>
      <c r="O3223" s="224" t="str">
        <f>IF(GLOBAL_DATA[[#This Row],[Target scope]]="","",INDEX(DATA_TargetStatusChoice[Target_Status_Choice],MATCH(GLOBAL_DATA[[#This Row],[Target scope]],DATA_TargetStatusChoice[Value],1)))</f>
        <v>FULL IMPLEMENTATION</v>
      </c>
      <c r="P3223" s="237">
        <v>1</v>
      </c>
      <c r="Q3223" s="238"/>
      <c r="R3223" s="250" t="s">
        <v>31</v>
      </c>
      <c r="S3223" s="251">
        <v>0</v>
      </c>
      <c r="T3223" s="251" t="s">
        <v>386</v>
      </c>
      <c r="U3223" s="252"/>
      <c r="V3223" s="239" t="s">
        <v>562</v>
      </c>
      <c r="W3223" s="240" t="s">
        <v>922</v>
      </c>
      <c r="X3223" s="241">
        <v>44562</v>
      </c>
      <c r="Y3223" s="241">
        <v>44925</v>
      </c>
      <c r="Z3223" s="241">
        <v>44925</v>
      </c>
      <c r="AA3223" s="242">
        <f>SUM(GLOBAL_DATA[[#This Row],[Initial 2020]],GLOBAL_DATA[[#This Row],[Initial 2021]],GLOBAL_DATA[[#This Row],[Initial 2022]],GLOBAL_DATA[[#This Row],[Initial 2023]])</f>
        <v>0</v>
      </c>
      <c r="AB3223" s="243">
        <f>SUM(GLOBAL_DATA[[#This Row],[Reestimated 2020]],GLOBAL_DATA[[#This Row],[Reestimated 2021]],GLOBAL_DATA[[#This Row],[Reestimated 2022]],GLOBAL_DATA[[#This Row],[Reestimated 2023]])</f>
        <v>0</v>
      </c>
      <c r="AC3223" s="244">
        <f>SUM(GLOBAL_DATA[[#This Row],[Spent 2020]],GLOBAL_DATA[[#This Row],[Spent 2021]],GLOBAL_DATA[[#This Row],[Spent 2022]],GLOBAL_DATA[[#This Row],[Spent 2023]])</f>
        <v>0</v>
      </c>
      <c r="AD3223" s="245" t="s">
        <v>562</v>
      </c>
      <c r="AE3223" s="246" t="s">
        <v>562</v>
      </c>
      <c r="AF3223" s="247" t="s">
        <v>562</v>
      </c>
      <c r="AG3223" s="246" t="s">
        <v>562</v>
      </c>
      <c r="AH3223" s="246" t="s">
        <v>562</v>
      </c>
      <c r="AI3223" s="246" t="s">
        <v>562</v>
      </c>
      <c r="AJ3223" s="245">
        <v>0</v>
      </c>
      <c r="AK3223" s="246" t="s">
        <v>562</v>
      </c>
      <c r="AL3223" s="247" t="s">
        <v>562</v>
      </c>
      <c r="AM3223" s="246" t="s">
        <v>562</v>
      </c>
      <c r="AN3223" s="246" t="s">
        <v>562</v>
      </c>
      <c r="AO3223" s="248" t="s">
        <v>562</v>
      </c>
      <c r="AP3223" s="249" t="s">
        <v>562</v>
      </c>
      <c r="AQ3223" s="249" t="s">
        <v>562</v>
      </c>
      <c r="AR3223" s="162">
        <f>IF(GLOBAL_DATA[[#This Row],[Target scope]]&lt;&gt;Target_Not_Applicable,GLOBAL_DATA[[#This Row],[Target scope]]*GLOBAL_DATA[[#This Row],[Implementation progress rate]],"")</f>
        <v>0</v>
      </c>
      <c r="AS3223" s="180">
        <f>IF(OR(GLOBAL_DATA[[#This Row],[Status]]=DATA!$J$6,GLOBAL_DATA[[#This Row],[Status]]=DATA!$J$7,GLOBAL_DATA[[#This Row],[Status]]=DATA!$J$8),1,0)</f>
        <v>0</v>
      </c>
      <c r="AT3223" s="181">
        <f>IF(GLOBAL_DATA[[#This Row],[Status]]=Status_No_Project,"",MAX(GLOBAL_DATA[[#This Row],[Initial end]],GLOBAL_DATA[[#This Row],[Re-estimated end]],43831))</f>
        <v>44925</v>
      </c>
      <c r="AU32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3" s="222">
        <f>IF(GLOBAL_DATA[[#This Row],[Target scope]]&lt;&gt;Target_Not_Applicable,COUNTBLANK(GLOBAL_DATA[[#This Row],[Target scope]:[Target justification (if&lt;100%)]]),0)+IF(GLOBAL_DATA[[#This Row],[Status]]&lt;&gt;Status_No_Project,COUNTBLANK(GLOBAL_DATA[[#This Row],[Implementation progress rate]:[CISO assessment]]),0)</f>
        <v>1</v>
      </c>
      <c r="AW3223" s="45">
        <f>SUBTOTAL(103,GLOBAL_DATA[[#This Row],[BU]])</f>
        <v>0</v>
      </c>
    </row>
    <row r="3224" spans="1:49" ht="51" hidden="1" x14ac:dyDescent="0.25">
      <c r="A3224" s="222" t="s">
        <v>40</v>
      </c>
      <c r="B3224" s="223" t="s">
        <v>904</v>
      </c>
      <c r="C3224" s="223" t="s">
        <v>402</v>
      </c>
      <c r="D3224" s="231" t="s">
        <v>759</v>
      </c>
      <c r="E3224" s="232" t="s">
        <v>7</v>
      </c>
      <c r="F3224" s="232"/>
      <c r="G3224" s="233"/>
      <c r="H3224" s="221"/>
      <c r="I3224" s="231" t="s">
        <v>571</v>
      </c>
      <c r="J3224" s="232"/>
      <c r="K3224" s="234"/>
      <c r="L3224" s="235"/>
      <c r="M3224" s="233"/>
      <c r="N3224" s="236"/>
      <c r="O3224" s="224" t="str">
        <f>IF(GLOBAL_DATA[[#This Row],[Target scope]]="","",INDEX(DATA_TargetStatusChoice[Target_Status_Choice],MATCH(GLOBAL_DATA[[#This Row],[Target scope]],DATA_TargetStatusChoice[Value],1)))</f>
        <v>NOT APPLICABLE</v>
      </c>
      <c r="P3224" s="237" t="s">
        <v>427</v>
      </c>
      <c r="Q3224" s="238"/>
      <c r="R3224" s="250" t="s">
        <v>469</v>
      </c>
      <c r="S3224" s="251"/>
      <c r="T3224" s="251" t="s">
        <v>386</v>
      </c>
      <c r="U3224" s="252"/>
      <c r="V3224" s="239" t="s">
        <v>562</v>
      </c>
      <c r="W3224" s="240" t="s">
        <v>922</v>
      </c>
      <c r="X3224" s="241" t="s">
        <v>562</v>
      </c>
      <c r="Y3224" s="241" t="s">
        <v>562</v>
      </c>
      <c r="Z3224" s="241" t="s">
        <v>562</v>
      </c>
      <c r="AA3224" s="242">
        <f>SUM(GLOBAL_DATA[[#This Row],[Initial 2020]],GLOBAL_DATA[[#This Row],[Initial 2021]],GLOBAL_DATA[[#This Row],[Initial 2022]],GLOBAL_DATA[[#This Row],[Initial 2023]])</f>
        <v>0</v>
      </c>
      <c r="AB3224" s="243">
        <f>SUM(GLOBAL_DATA[[#This Row],[Reestimated 2020]],GLOBAL_DATA[[#This Row],[Reestimated 2021]],GLOBAL_DATA[[#This Row],[Reestimated 2022]],GLOBAL_DATA[[#This Row],[Reestimated 2023]])</f>
        <v>0</v>
      </c>
      <c r="AC3224" s="244">
        <f>SUM(GLOBAL_DATA[[#This Row],[Spent 2020]],GLOBAL_DATA[[#This Row],[Spent 2021]],GLOBAL_DATA[[#This Row],[Spent 2022]],GLOBAL_DATA[[#This Row],[Spent 2023]])</f>
        <v>0</v>
      </c>
      <c r="AD3224" s="245" t="s">
        <v>562</v>
      </c>
      <c r="AE3224" s="246" t="s">
        <v>562</v>
      </c>
      <c r="AF3224" s="247" t="s">
        <v>562</v>
      </c>
      <c r="AG3224" s="246" t="s">
        <v>562</v>
      </c>
      <c r="AH3224" s="246" t="s">
        <v>562</v>
      </c>
      <c r="AI3224" s="246" t="s">
        <v>562</v>
      </c>
      <c r="AJ3224" s="245" t="s">
        <v>562</v>
      </c>
      <c r="AK3224" s="246" t="s">
        <v>562</v>
      </c>
      <c r="AL3224" s="247" t="s">
        <v>562</v>
      </c>
      <c r="AM3224" s="246" t="s">
        <v>562</v>
      </c>
      <c r="AN3224" s="246" t="s">
        <v>562</v>
      </c>
      <c r="AO3224" s="248" t="s">
        <v>562</v>
      </c>
      <c r="AP3224" s="249" t="s">
        <v>562</v>
      </c>
      <c r="AQ3224" s="249" t="s">
        <v>562</v>
      </c>
      <c r="AR3224" s="162" t="str">
        <f>IF(GLOBAL_DATA[[#This Row],[Target scope]]&lt;&gt;Target_Not_Applicable,GLOBAL_DATA[[#This Row],[Target scope]]*GLOBAL_DATA[[#This Row],[Implementation progress rate]],"")</f>
        <v/>
      </c>
      <c r="AS3224" s="180">
        <f>IF(OR(GLOBAL_DATA[[#This Row],[Status]]=DATA!$J$6,GLOBAL_DATA[[#This Row],[Status]]=DATA!$J$7,GLOBAL_DATA[[#This Row],[Status]]=DATA!$J$8),1,0)</f>
        <v>0</v>
      </c>
      <c r="AT3224" s="181" t="str">
        <f>IF(GLOBAL_DATA[[#This Row],[Status]]=Status_No_Project,"",MAX(GLOBAL_DATA[[#This Row],[Initial end]],GLOBAL_DATA[[#This Row],[Re-estimated end]],43831))</f>
        <v/>
      </c>
      <c r="AU32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4" s="222">
        <f>IF(GLOBAL_DATA[[#This Row],[Target scope]]&lt;&gt;Target_Not_Applicable,COUNTBLANK(GLOBAL_DATA[[#This Row],[Target scope]:[Target justification (if&lt;100%)]]),0)+IF(GLOBAL_DATA[[#This Row],[Status]]&lt;&gt;Status_No_Project,COUNTBLANK(GLOBAL_DATA[[#This Row],[Implementation progress rate]:[CISO assessment]]),0)</f>
        <v>0</v>
      </c>
      <c r="AW3224" s="45">
        <f>SUBTOTAL(103,GLOBAL_DATA[[#This Row],[BU]])</f>
        <v>0</v>
      </c>
    </row>
    <row r="3225" spans="1:49" ht="51" hidden="1" x14ac:dyDescent="0.25">
      <c r="A3225" s="222" t="s">
        <v>40</v>
      </c>
      <c r="B3225" s="223" t="s">
        <v>904</v>
      </c>
      <c r="C3225" s="223" t="s">
        <v>402</v>
      </c>
      <c r="D3225" s="231" t="s">
        <v>760</v>
      </c>
      <c r="E3225" s="232" t="s">
        <v>7</v>
      </c>
      <c r="F3225" s="232"/>
      <c r="G3225" s="233"/>
      <c r="H3225" s="221"/>
      <c r="I3225" s="231" t="s">
        <v>571</v>
      </c>
      <c r="J3225" s="232"/>
      <c r="K3225" s="234"/>
      <c r="L3225" s="235"/>
      <c r="M3225" s="233"/>
      <c r="N3225" s="236"/>
      <c r="O3225" s="224" t="str">
        <f>IF(GLOBAL_DATA[[#This Row],[Target scope]]="","",INDEX(DATA_TargetStatusChoice[Target_Status_Choice],MATCH(GLOBAL_DATA[[#This Row],[Target scope]],DATA_TargetStatusChoice[Value],1)))</f>
        <v>NOT APPLICABLE</v>
      </c>
      <c r="P3225" s="237" t="s">
        <v>427</v>
      </c>
      <c r="Q3225" s="238"/>
      <c r="R3225" s="250" t="s">
        <v>469</v>
      </c>
      <c r="S3225" s="251"/>
      <c r="T3225" s="251" t="s">
        <v>386</v>
      </c>
      <c r="U3225" s="252"/>
      <c r="V3225" s="239" t="s">
        <v>562</v>
      </c>
      <c r="W3225" s="240" t="s">
        <v>922</v>
      </c>
      <c r="X3225" s="241" t="s">
        <v>562</v>
      </c>
      <c r="Y3225" s="241" t="s">
        <v>562</v>
      </c>
      <c r="Z3225" s="241" t="s">
        <v>562</v>
      </c>
      <c r="AA3225" s="242">
        <f>SUM(GLOBAL_DATA[[#This Row],[Initial 2020]],GLOBAL_DATA[[#This Row],[Initial 2021]],GLOBAL_DATA[[#This Row],[Initial 2022]],GLOBAL_DATA[[#This Row],[Initial 2023]])</f>
        <v>0</v>
      </c>
      <c r="AB3225" s="243">
        <f>SUM(GLOBAL_DATA[[#This Row],[Reestimated 2020]],GLOBAL_DATA[[#This Row],[Reestimated 2021]],GLOBAL_DATA[[#This Row],[Reestimated 2022]],GLOBAL_DATA[[#This Row],[Reestimated 2023]])</f>
        <v>0</v>
      </c>
      <c r="AC3225" s="244">
        <f>SUM(GLOBAL_DATA[[#This Row],[Spent 2020]],GLOBAL_DATA[[#This Row],[Spent 2021]],GLOBAL_DATA[[#This Row],[Spent 2022]],GLOBAL_DATA[[#This Row],[Spent 2023]])</f>
        <v>0</v>
      </c>
      <c r="AD3225" s="245" t="s">
        <v>562</v>
      </c>
      <c r="AE3225" s="246" t="s">
        <v>562</v>
      </c>
      <c r="AF3225" s="247" t="s">
        <v>562</v>
      </c>
      <c r="AG3225" s="246" t="s">
        <v>562</v>
      </c>
      <c r="AH3225" s="246" t="s">
        <v>562</v>
      </c>
      <c r="AI3225" s="246" t="s">
        <v>562</v>
      </c>
      <c r="AJ3225" s="245" t="s">
        <v>562</v>
      </c>
      <c r="AK3225" s="246" t="s">
        <v>562</v>
      </c>
      <c r="AL3225" s="247" t="s">
        <v>562</v>
      </c>
      <c r="AM3225" s="246" t="s">
        <v>562</v>
      </c>
      <c r="AN3225" s="246" t="s">
        <v>562</v>
      </c>
      <c r="AO3225" s="248" t="s">
        <v>562</v>
      </c>
      <c r="AP3225" s="249" t="s">
        <v>562</v>
      </c>
      <c r="AQ3225" s="249" t="s">
        <v>562</v>
      </c>
      <c r="AR3225" s="162" t="str">
        <f>IF(GLOBAL_DATA[[#This Row],[Target scope]]&lt;&gt;Target_Not_Applicable,GLOBAL_DATA[[#This Row],[Target scope]]*GLOBAL_DATA[[#This Row],[Implementation progress rate]],"")</f>
        <v/>
      </c>
      <c r="AS3225" s="180">
        <f>IF(OR(GLOBAL_DATA[[#This Row],[Status]]=DATA!$J$6,GLOBAL_DATA[[#This Row],[Status]]=DATA!$J$7,GLOBAL_DATA[[#This Row],[Status]]=DATA!$J$8),1,0)</f>
        <v>0</v>
      </c>
      <c r="AT3225" s="181" t="str">
        <f>IF(GLOBAL_DATA[[#This Row],[Status]]=Status_No_Project,"",MAX(GLOBAL_DATA[[#This Row],[Initial end]],GLOBAL_DATA[[#This Row],[Re-estimated end]],43831))</f>
        <v/>
      </c>
      <c r="AU32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5" s="222">
        <f>IF(GLOBAL_DATA[[#This Row],[Target scope]]&lt;&gt;Target_Not_Applicable,COUNTBLANK(GLOBAL_DATA[[#This Row],[Target scope]:[Target justification (if&lt;100%)]]),0)+IF(GLOBAL_DATA[[#This Row],[Status]]&lt;&gt;Status_No_Project,COUNTBLANK(GLOBAL_DATA[[#This Row],[Implementation progress rate]:[CISO assessment]]),0)</f>
        <v>0</v>
      </c>
      <c r="AW3225" s="45">
        <f>SUBTOTAL(103,GLOBAL_DATA[[#This Row],[BU]])</f>
        <v>0</v>
      </c>
    </row>
    <row r="3226" spans="1:49" ht="51" hidden="1" x14ac:dyDescent="0.25">
      <c r="A3226" s="222" t="s">
        <v>40</v>
      </c>
      <c r="B3226" s="223" t="s">
        <v>904</v>
      </c>
      <c r="C3226" s="223" t="s">
        <v>402</v>
      </c>
      <c r="D3226" s="231" t="s">
        <v>761</v>
      </c>
      <c r="E3226" s="232" t="s">
        <v>7</v>
      </c>
      <c r="F3226" s="232"/>
      <c r="G3226" s="233"/>
      <c r="H3226" s="221"/>
      <c r="I3226" s="231" t="s">
        <v>571</v>
      </c>
      <c r="J3226" s="232"/>
      <c r="K3226" s="234"/>
      <c r="L3226" s="235"/>
      <c r="M3226" s="233"/>
      <c r="N3226" s="236"/>
      <c r="O3226" s="224" t="str">
        <f>IF(GLOBAL_DATA[[#This Row],[Target scope]]="","",INDEX(DATA_TargetStatusChoice[Target_Status_Choice],MATCH(GLOBAL_DATA[[#This Row],[Target scope]],DATA_TargetStatusChoice[Value],1)))</f>
        <v>NOT APPLICABLE</v>
      </c>
      <c r="P3226" s="237" t="s">
        <v>427</v>
      </c>
      <c r="Q3226" s="238"/>
      <c r="R3226" s="250" t="s">
        <v>469</v>
      </c>
      <c r="S3226" s="251"/>
      <c r="T3226" s="251" t="s">
        <v>386</v>
      </c>
      <c r="U3226" s="252"/>
      <c r="V3226" s="239" t="s">
        <v>562</v>
      </c>
      <c r="W3226" s="240" t="s">
        <v>922</v>
      </c>
      <c r="X3226" s="241" t="s">
        <v>562</v>
      </c>
      <c r="Y3226" s="241" t="s">
        <v>562</v>
      </c>
      <c r="Z3226" s="241" t="s">
        <v>562</v>
      </c>
      <c r="AA3226" s="242">
        <f>SUM(GLOBAL_DATA[[#This Row],[Initial 2020]],GLOBAL_DATA[[#This Row],[Initial 2021]],GLOBAL_DATA[[#This Row],[Initial 2022]],GLOBAL_DATA[[#This Row],[Initial 2023]])</f>
        <v>0</v>
      </c>
      <c r="AB3226" s="243">
        <f>SUM(GLOBAL_DATA[[#This Row],[Reestimated 2020]],GLOBAL_DATA[[#This Row],[Reestimated 2021]],GLOBAL_DATA[[#This Row],[Reestimated 2022]],GLOBAL_DATA[[#This Row],[Reestimated 2023]])</f>
        <v>0</v>
      </c>
      <c r="AC3226" s="244">
        <f>SUM(GLOBAL_DATA[[#This Row],[Spent 2020]],GLOBAL_DATA[[#This Row],[Spent 2021]],GLOBAL_DATA[[#This Row],[Spent 2022]],GLOBAL_DATA[[#This Row],[Spent 2023]])</f>
        <v>0</v>
      </c>
      <c r="AD3226" s="245" t="s">
        <v>562</v>
      </c>
      <c r="AE3226" s="246" t="s">
        <v>562</v>
      </c>
      <c r="AF3226" s="247" t="s">
        <v>562</v>
      </c>
      <c r="AG3226" s="246" t="s">
        <v>562</v>
      </c>
      <c r="AH3226" s="246" t="s">
        <v>562</v>
      </c>
      <c r="AI3226" s="246" t="s">
        <v>562</v>
      </c>
      <c r="AJ3226" s="245" t="s">
        <v>562</v>
      </c>
      <c r="AK3226" s="246" t="s">
        <v>562</v>
      </c>
      <c r="AL3226" s="247" t="s">
        <v>562</v>
      </c>
      <c r="AM3226" s="246" t="s">
        <v>562</v>
      </c>
      <c r="AN3226" s="246" t="s">
        <v>562</v>
      </c>
      <c r="AO3226" s="248" t="s">
        <v>562</v>
      </c>
      <c r="AP3226" s="249" t="s">
        <v>562</v>
      </c>
      <c r="AQ3226" s="249" t="s">
        <v>562</v>
      </c>
      <c r="AR3226" s="162" t="str">
        <f>IF(GLOBAL_DATA[[#This Row],[Target scope]]&lt;&gt;Target_Not_Applicable,GLOBAL_DATA[[#This Row],[Target scope]]*GLOBAL_DATA[[#This Row],[Implementation progress rate]],"")</f>
        <v/>
      </c>
      <c r="AS3226" s="180">
        <f>IF(OR(GLOBAL_DATA[[#This Row],[Status]]=DATA!$J$6,GLOBAL_DATA[[#This Row],[Status]]=DATA!$J$7,GLOBAL_DATA[[#This Row],[Status]]=DATA!$J$8),1,0)</f>
        <v>0</v>
      </c>
      <c r="AT3226" s="181" t="str">
        <f>IF(GLOBAL_DATA[[#This Row],[Status]]=Status_No_Project,"",MAX(GLOBAL_DATA[[#This Row],[Initial end]],GLOBAL_DATA[[#This Row],[Re-estimated end]],43831))</f>
        <v/>
      </c>
      <c r="AU32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6" s="222">
        <f>IF(GLOBAL_DATA[[#This Row],[Target scope]]&lt;&gt;Target_Not_Applicable,COUNTBLANK(GLOBAL_DATA[[#This Row],[Target scope]:[Target justification (if&lt;100%)]]),0)+IF(GLOBAL_DATA[[#This Row],[Status]]&lt;&gt;Status_No_Project,COUNTBLANK(GLOBAL_DATA[[#This Row],[Implementation progress rate]:[CISO assessment]]),0)</f>
        <v>0</v>
      </c>
      <c r="AW3226" s="45">
        <f>SUBTOTAL(103,GLOBAL_DATA[[#This Row],[BU]])</f>
        <v>0</v>
      </c>
    </row>
    <row r="3227" spans="1:49" ht="51" hidden="1" x14ac:dyDescent="0.25">
      <c r="A3227" s="222" t="s">
        <v>40</v>
      </c>
      <c r="B3227" s="223" t="s">
        <v>904</v>
      </c>
      <c r="C3227" s="223" t="s">
        <v>402</v>
      </c>
      <c r="D3227" s="231" t="s">
        <v>762</v>
      </c>
      <c r="E3227" s="232" t="s">
        <v>7</v>
      </c>
      <c r="F3227" s="232"/>
      <c r="G3227" s="233"/>
      <c r="H3227" s="221"/>
      <c r="I3227" s="231" t="s">
        <v>571</v>
      </c>
      <c r="J3227" s="232"/>
      <c r="K3227" s="234"/>
      <c r="L3227" s="235"/>
      <c r="M3227" s="233"/>
      <c r="N3227" s="236"/>
      <c r="O3227" s="224" t="str">
        <f>IF(GLOBAL_DATA[[#This Row],[Target scope]]="","",INDEX(DATA_TargetStatusChoice[Target_Status_Choice],MATCH(GLOBAL_DATA[[#This Row],[Target scope]],DATA_TargetStatusChoice[Value],1)))</f>
        <v>NOT APPLICABLE</v>
      </c>
      <c r="P3227" s="237" t="s">
        <v>427</v>
      </c>
      <c r="Q3227" s="238"/>
      <c r="R3227" s="250" t="s">
        <v>469</v>
      </c>
      <c r="S3227" s="251"/>
      <c r="T3227" s="251" t="s">
        <v>386</v>
      </c>
      <c r="U3227" s="252"/>
      <c r="V3227" s="239" t="s">
        <v>562</v>
      </c>
      <c r="W3227" s="240" t="s">
        <v>922</v>
      </c>
      <c r="X3227" s="241" t="s">
        <v>562</v>
      </c>
      <c r="Y3227" s="241" t="s">
        <v>562</v>
      </c>
      <c r="Z3227" s="241" t="s">
        <v>562</v>
      </c>
      <c r="AA3227" s="242">
        <f>SUM(GLOBAL_DATA[[#This Row],[Initial 2020]],GLOBAL_DATA[[#This Row],[Initial 2021]],GLOBAL_DATA[[#This Row],[Initial 2022]],GLOBAL_DATA[[#This Row],[Initial 2023]])</f>
        <v>0</v>
      </c>
      <c r="AB3227" s="243">
        <f>SUM(GLOBAL_DATA[[#This Row],[Reestimated 2020]],GLOBAL_DATA[[#This Row],[Reestimated 2021]],GLOBAL_DATA[[#This Row],[Reestimated 2022]],GLOBAL_DATA[[#This Row],[Reestimated 2023]])</f>
        <v>0</v>
      </c>
      <c r="AC3227" s="244">
        <f>SUM(GLOBAL_DATA[[#This Row],[Spent 2020]],GLOBAL_DATA[[#This Row],[Spent 2021]],GLOBAL_DATA[[#This Row],[Spent 2022]],GLOBAL_DATA[[#This Row],[Spent 2023]])</f>
        <v>0</v>
      </c>
      <c r="AD3227" s="245" t="s">
        <v>562</v>
      </c>
      <c r="AE3227" s="246" t="s">
        <v>562</v>
      </c>
      <c r="AF3227" s="247" t="s">
        <v>562</v>
      </c>
      <c r="AG3227" s="246" t="s">
        <v>562</v>
      </c>
      <c r="AH3227" s="246" t="s">
        <v>562</v>
      </c>
      <c r="AI3227" s="246" t="s">
        <v>562</v>
      </c>
      <c r="AJ3227" s="245" t="s">
        <v>562</v>
      </c>
      <c r="AK3227" s="246" t="s">
        <v>562</v>
      </c>
      <c r="AL3227" s="247" t="s">
        <v>562</v>
      </c>
      <c r="AM3227" s="246" t="s">
        <v>562</v>
      </c>
      <c r="AN3227" s="246" t="s">
        <v>562</v>
      </c>
      <c r="AO3227" s="248" t="s">
        <v>562</v>
      </c>
      <c r="AP3227" s="249" t="s">
        <v>562</v>
      </c>
      <c r="AQ3227" s="249" t="s">
        <v>562</v>
      </c>
      <c r="AR3227" s="162" t="str">
        <f>IF(GLOBAL_DATA[[#This Row],[Target scope]]&lt;&gt;Target_Not_Applicable,GLOBAL_DATA[[#This Row],[Target scope]]*GLOBAL_DATA[[#This Row],[Implementation progress rate]],"")</f>
        <v/>
      </c>
      <c r="AS3227" s="180">
        <f>IF(OR(GLOBAL_DATA[[#This Row],[Status]]=DATA!$J$6,GLOBAL_DATA[[#This Row],[Status]]=DATA!$J$7,GLOBAL_DATA[[#This Row],[Status]]=DATA!$J$8),1,0)</f>
        <v>0</v>
      </c>
      <c r="AT3227" s="181" t="str">
        <f>IF(GLOBAL_DATA[[#This Row],[Status]]=Status_No_Project,"",MAX(GLOBAL_DATA[[#This Row],[Initial end]],GLOBAL_DATA[[#This Row],[Re-estimated end]],43831))</f>
        <v/>
      </c>
      <c r="AU32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7" s="222">
        <f>IF(GLOBAL_DATA[[#This Row],[Target scope]]&lt;&gt;Target_Not_Applicable,COUNTBLANK(GLOBAL_DATA[[#This Row],[Target scope]:[Target justification (if&lt;100%)]]),0)+IF(GLOBAL_DATA[[#This Row],[Status]]&lt;&gt;Status_No_Project,COUNTBLANK(GLOBAL_DATA[[#This Row],[Implementation progress rate]:[CISO assessment]]),0)</f>
        <v>0</v>
      </c>
      <c r="AW3227" s="45">
        <f>SUBTOTAL(103,GLOBAL_DATA[[#This Row],[BU]])</f>
        <v>0</v>
      </c>
    </row>
    <row r="3228" spans="1:49" ht="51" x14ac:dyDescent="0.25">
      <c r="A3228" s="222" t="s">
        <v>40</v>
      </c>
      <c r="B3228" s="223" t="s">
        <v>904</v>
      </c>
      <c r="C3228" s="223" t="s">
        <v>402</v>
      </c>
      <c r="D3228" s="231" t="s">
        <v>763</v>
      </c>
      <c r="E3228" s="232" t="s">
        <v>8</v>
      </c>
      <c r="F3228" s="232"/>
      <c r="G3228" s="233"/>
      <c r="H3228" s="221" t="s">
        <v>570</v>
      </c>
      <c r="I3228" s="231" t="s">
        <v>568</v>
      </c>
      <c r="J3228" s="232"/>
      <c r="K3228" s="234"/>
      <c r="L3228" s="235"/>
      <c r="M3228" s="233"/>
      <c r="N3228" s="236"/>
      <c r="O3228" s="224" t="str">
        <f>IF(GLOBAL_DATA[[#This Row],[Target scope]]="","",INDEX(DATA_TargetStatusChoice[Target_Status_Choice],MATCH(GLOBAL_DATA[[#This Row],[Target scope]],DATA_TargetStatusChoice[Value],1)))</f>
        <v>NOT APPLICABLE</v>
      </c>
      <c r="P3228" s="237" t="s">
        <v>427</v>
      </c>
      <c r="Q3228" s="238"/>
      <c r="R3228" s="250" t="s">
        <v>469</v>
      </c>
      <c r="S3228" s="251"/>
      <c r="T3228" s="251" t="s">
        <v>386</v>
      </c>
      <c r="U3228" s="252"/>
      <c r="V3228" s="239" t="s">
        <v>562</v>
      </c>
      <c r="W3228" s="240" t="s">
        <v>921</v>
      </c>
      <c r="X3228" s="241" t="s">
        <v>562</v>
      </c>
      <c r="Y3228" s="241" t="s">
        <v>562</v>
      </c>
      <c r="Z3228" s="241" t="s">
        <v>562</v>
      </c>
      <c r="AA3228" s="242">
        <f>SUM(GLOBAL_DATA[[#This Row],[Initial 2020]],GLOBAL_DATA[[#This Row],[Initial 2021]],GLOBAL_DATA[[#This Row],[Initial 2022]],GLOBAL_DATA[[#This Row],[Initial 2023]])</f>
        <v>0</v>
      </c>
      <c r="AB3228" s="243">
        <f>SUM(GLOBAL_DATA[[#This Row],[Reestimated 2020]],GLOBAL_DATA[[#This Row],[Reestimated 2021]],GLOBAL_DATA[[#This Row],[Reestimated 2022]],GLOBAL_DATA[[#This Row],[Reestimated 2023]])</f>
        <v>0</v>
      </c>
      <c r="AC3228" s="244">
        <f>SUM(GLOBAL_DATA[[#This Row],[Spent 2020]],GLOBAL_DATA[[#This Row],[Spent 2021]],GLOBAL_DATA[[#This Row],[Spent 2022]],GLOBAL_DATA[[#This Row],[Spent 2023]])</f>
        <v>0</v>
      </c>
      <c r="AD3228" s="245" t="s">
        <v>562</v>
      </c>
      <c r="AE3228" s="246" t="s">
        <v>562</v>
      </c>
      <c r="AF3228" s="247" t="s">
        <v>562</v>
      </c>
      <c r="AG3228" s="246" t="s">
        <v>562</v>
      </c>
      <c r="AH3228" s="246" t="s">
        <v>562</v>
      </c>
      <c r="AI3228" s="246" t="s">
        <v>562</v>
      </c>
      <c r="AJ3228" s="245" t="s">
        <v>562</v>
      </c>
      <c r="AK3228" s="246" t="s">
        <v>562</v>
      </c>
      <c r="AL3228" s="247" t="s">
        <v>562</v>
      </c>
      <c r="AM3228" s="246" t="s">
        <v>562</v>
      </c>
      <c r="AN3228" s="246" t="s">
        <v>562</v>
      </c>
      <c r="AO3228" s="248" t="s">
        <v>562</v>
      </c>
      <c r="AP3228" s="249" t="s">
        <v>562</v>
      </c>
      <c r="AQ3228" s="249" t="s">
        <v>562</v>
      </c>
      <c r="AR3228" s="162" t="str">
        <f>IF(GLOBAL_DATA[[#This Row],[Target scope]]&lt;&gt;Target_Not_Applicable,GLOBAL_DATA[[#This Row],[Target scope]]*GLOBAL_DATA[[#This Row],[Implementation progress rate]],"")</f>
        <v/>
      </c>
      <c r="AS3228" s="180">
        <f>IF(OR(GLOBAL_DATA[[#This Row],[Status]]=DATA!$J$6,GLOBAL_DATA[[#This Row],[Status]]=DATA!$J$7,GLOBAL_DATA[[#This Row],[Status]]=DATA!$J$8),1,0)</f>
        <v>0</v>
      </c>
      <c r="AT3228" s="181" t="str">
        <f>IF(GLOBAL_DATA[[#This Row],[Status]]=Status_No_Project,"",MAX(GLOBAL_DATA[[#This Row],[Initial end]],GLOBAL_DATA[[#This Row],[Re-estimated end]],43831))</f>
        <v/>
      </c>
      <c r="AU32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8" s="222">
        <f>IF(GLOBAL_DATA[[#This Row],[Target scope]]&lt;&gt;Target_Not_Applicable,COUNTBLANK(GLOBAL_DATA[[#This Row],[Target scope]:[Target justification (if&lt;100%)]]),0)+IF(GLOBAL_DATA[[#This Row],[Status]]&lt;&gt;Status_No_Project,COUNTBLANK(GLOBAL_DATA[[#This Row],[Implementation progress rate]:[CISO assessment]]),0)</f>
        <v>0</v>
      </c>
      <c r="AW3228" s="45">
        <f>SUBTOTAL(103,GLOBAL_DATA[[#This Row],[BU]])</f>
        <v>1</v>
      </c>
    </row>
    <row r="3229" spans="1:49" ht="51" x14ac:dyDescent="0.25">
      <c r="A3229" s="222" t="s">
        <v>40</v>
      </c>
      <c r="B3229" s="223" t="s">
        <v>904</v>
      </c>
      <c r="C3229" s="223" t="s">
        <v>402</v>
      </c>
      <c r="D3229" s="231" t="s">
        <v>764</v>
      </c>
      <c r="E3229" s="232" t="s">
        <v>8</v>
      </c>
      <c r="F3229" s="232"/>
      <c r="G3229" s="233"/>
      <c r="H3229" s="221" t="s">
        <v>571</v>
      </c>
      <c r="I3229" s="231" t="s">
        <v>568</v>
      </c>
      <c r="J3229" s="232"/>
      <c r="K3229" s="234"/>
      <c r="L3229" s="235"/>
      <c r="M3229" s="233"/>
      <c r="N3229" s="236"/>
      <c r="O3229" s="224" t="str">
        <f>IF(GLOBAL_DATA[[#This Row],[Target scope]]="","",INDEX(DATA_TargetStatusChoice[Target_Status_Choice],MATCH(GLOBAL_DATA[[#This Row],[Target scope]],DATA_TargetStatusChoice[Value],1)))</f>
        <v/>
      </c>
      <c r="P3229" s="237" t="s">
        <v>562</v>
      </c>
      <c r="Q3229" s="238"/>
      <c r="R3229" s="250" t="s">
        <v>562</v>
      </c>
      <c r="S3229" s="251"/>
      <c r="T3229" s="251" t="s">
        <v>562</v>
      </c>
      <c r="U3229" s="252"/>
      <c r="V3229" s="239" t="s">
        <v>562</v>
      </c>
      <c r="W3229" s="240" t="s">
        <v>562</v>
      </c>
      <c r="X3229" s="241" t="s">
        <v>562</v>
      </c>
      <c r="Y3229" s="241" t="s">
        <v>562</v>
      </c>
      <c r="Z3229" s="241" t="s">
        <v>562</v>
      </c>
      <c r="AA3229" s="242">
        <f>SUM(GLOBAL_DATA[[#This Row],[Initial 2020]],GLOBAL_DATA[[#This Row],[Initial 2021]],GLOBAL_DATA[[#This Row],[Initial 2022]],GLOBAL_DATA[[#This Row],[Initial 2023]])</f>
        <v>0</v>
      </c>
      <c r="AB3229" s="243">
        <f>SUM(GLOBAL_DATA[[#This Row],[Reestimated 2020]],GLOBAL_DATA[[#This Row],[Reestimated 2021]],GLOBAL_DATA[[#This Row],[Reestimated 2022]],GLOBAL_DATA[[#This Row],[Reestimated 2023]])</f>
        <v>0</v>
      </c>
      <c r="AC3229" s="244">
        <f>SUM(GLOBAL_DATA[[#This Row],[Spent 2020]],GLOBAL_DATA[[#This Row],[Spent 2021]],GLOBAL_DATA[[#This Row],[Spent 2022]],GLOBAL_DATA[[#This Row],[Spent 2023]])</f>
        <v>0</v>
      </c>
      <c r="AD3229" s="245" t="s">
        <v>562</v>
      </c>
      <c r="AE3229" s="246" t="s">
        <v>562</v>
      </c>
      <c r="AF3229" s="247" t="s">
        <v>562</v>
      </c>
      <c r="AG3229" s="246" t="s">
        <v>562</v>
      </c>
      <c r="AH3229" s="246" t="s">
        <v>562</v>
      </c>
      <c r="AI3229" s="246" t="s">
        <v>562</v>
      </c>
      <c r="AJ3229" s="245" t="s">
        <v>562</v>
      </c>
      <c r="AK3229" s="246" t="s">
        <v>562</v>
      </c>
      <c r="AL3229" s="247" t="s">
        <v>562</v>
      </c>
      <c r="AM3229" s="246" t="s">
        <v>562</v>
      </c>
      <c r="AN3229" s="246" t="s">
        <v>562</v>
      </c>
      <c r="AO3229" s="248" t="s">
        <v>562</v>
      </c>
      <c r="AP3229" s="249" t="s">
        <v>562</v>
      </c>
      <c r="AQ3229" s="249" t="s">
        <v>562</v>
      </c>
      <c r="AR3229" s="162"/>
      <c r="AS3229" s="180">
        <f>IF(OR(GLOBAL_DATA[[#This Row],[Status]]=DATA!$J$6,GLOBAL_DATA[[#This Row],[Status]]=DATA!$J$7,GLOBAL_DATA[[#This Row],[Status]]=DATA!$J$8),1,0)</f>
        <v>0</v>
      </c>
      <c r="AT3229" s="181">
        <f>IF(GLOBAL_DATA[[#This Row],[Status]]=Status_No_Project,"",MAX(GLOBAL_DATA[[#This Row],[Initial end]],GLOBAL_DATA[[#This Row],[Re-estimated end]],43831))</f>
        <v>43831</v>
      </c>
      <c r="AU32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9" s="222">
        <f>IF(GLOBAL_DATA[[#This Row],[Target scope]]&lt;&gt;Target_Not_Applicable,COUNTBLANK(GLOBAL_DATA[[#This Row],[Target scope]:[Target justification (if&lt;100%)]]),0)+IF(GLOBAL_DATA[[#This Row],[Status]]&lt;&gt;Status_No_Project,COUNTBLANK(GLOBAL_DATA[[#This Row],[Implementation progress rate]:[CISO assessment]]),0)</f>
        <v>4</v>
      </c>
      <c r="AW3229" s="45">
        <f>SUBTOTAL(103,GLOBAL_DATA[[#This Row],[BU]])</f>
        <v>1</v>
      </c>
    </row>
    <row r="3230" spans="1:49" ht="51" x14ac:dyDescent="0.25">
      <c r="A3230" s="222" t="s">
        <v>40</v>
      </c>
      <c r="B3230" s="223" t="s">
        <v>904</v>
      </c>
      <c r="C3230" s="223" t="s">
        <v>402</v>
      </c>
      <c r="D3230" s="231" t="s">
        <v>765</v>
      </c>
      <c r="E3230" s="232" t="s">
        <v>8</v>
      </c>
      <c r="F3230" s="232"/>
      <c r="G3230" s="233"/>
      <c r="H3230" s="221" t="s">
        <v>570</v>
      </c>
      <c r="I3230" s="231" t="s">
        <v>568</v>
      </c>
      <c r="J3230" s="232"/>
      <c r="K3230" s="234"/>
      <c r="L3230" s="235"/>
      <c r="M3230" s="233"/>
      <c r="N3230" s="236"/>
      <c r="O3230" s="224" t="str">
        <f>IF(GLOBAL_DATA[[#This Row],[Target scope]]="","",INDEX(DATA_TargetStatusChoice[Target_Status_Choice],MATCH(GLOBAL_DATA[[#This Row],[Target scope]],DATA_TargetStatusChoice[Value],1)))</f>
        <v>NOT APPLICABLE</v>
      </c>
      <c r="P3230" s="237" t="s">
        <v>427</v>
      </c>
      <c r="Q3230" s="238"/>
      <c r="R3230" s="250" t="s">
        <v>469</v>
      </c>
      <c r="S3230" s="251"/>
      <c r="T3230" s="251" t="s">
        <v>386</v>
      </c>
      <c r="U3230" s="252"/>
      <c r="V3230" s="239" t="s">
        <v>562</v>
      </c>
      <c r="W3230" s="240" t="s">
        <v>924</v>
      </c>
      <c r="X3230" s="241" t="s">
        <v>562</v>
      </c>
      <c r="Y3230" s="241" t="s">
        <v>562</v>
      </c>
      <c r="Z3230" s="241" t="s">
        <v>562</v>
      </c>
      <c r="AA3230" s="242">
        <f>SUM(GLOBAL_DATA[[#This Row],[Initial 2020]],GLOBAL_DATA[[#This Row],[Initial 2021]],GLOBAL_DATA[[#This Row],[Initial 2022]],GLOBAL_DATA[[#This Row],[Initial 2023]])</f>
        <v>0</v>
      </c>
      <c r="AB3230" s="243">
        <f>SUM(GLOBAL_DATA[[#This Row],[Reestimated 2020]],GLOBAL_DATA[[#This Row],[Reestimated 2021]],GLOBAL_DATA[[#This Row],[Reestimated 2022]],GLOBAL_DATA[[#This Row],[Reestimated 2023]])</f>
        <v>0</v>
      </c>
      <c r="AC3230" s="244">
        <f>SUM(GLOBAL_DATA[[#This Row],[Spent 2020]],GLOBAL_DATA[[#This Row],[Spent 2021]],GLOBAL_DATA[[#This Row],[Spent 2022]],GLOBAL_DATA[[#This Row],[Spent 2023]])</f>
        <v>0</v>
      </c>
      <c r="AD3230" s="245" t="s">
        <v>562</v>
      </c>
      <c r="AE3230" s="246" t="s">
        <v>562</v>
      </c>
      <c r="AF3230" s="247" t="s">
        <v>562</v>
      </c>
      <c r="AG3230" s="246" t="s">
        <v>562</v>
      </c>
      <c r="AH3230" s="246" t="s">
        <v>562</v>
      </c>
      <c r="AI3230" s="246" t="s">
        <v>562</v>
      </c>
      <c r="AJ3230" s="245" t="s">
        <v>562</v>
      </c>
      <c r="AK3230" s="246" t="s">
        <v>562</v>
      </c>
      <c r="AL3230" s="247" t="s">
        <v>562</v>
      </c>
      <c r="AM3230" s="246" t="s">
        <v>562</v>
      </c>
      <c r="AN3230" s="246" t="s">
        <v>562</v>
      </c>
      <c r="AO3230" s="248" t="s">
        <v>562</v>
      </c>
      <c r="AP3230" s="249" t="s">
        <v>562</v>
      </c>
      <c r="AQ3230" s="249" t="s">
        <v>562</v>
      </c>
      <c r="AR3230" s="162" t="str">
        <f>IF(GLOBAL_DATA[[#This Row],[Target scope]]&lt;&gt;Target_Not_Applicable,GLOBAL_DATA[[#This Row],[Target scope]]*GLOBAL_DATA[[#This Row],[Implementation progress rate]],"")</f>
        <v/>
      </c>
      <c r="AS3230" s="180">
        <f>IF(OR(GLOBAL_DATA[[#This Row],[Status]]=DATA!$J$6,GLOBAL_DATA[[#This Row],[Status]]=DATA!$J$7,GLOBAL_DATA[[#This Row],[Status]]=DATA!$J$8),1,0)</f>
        <v>0</v>
      </c>
      <c r="AT3230" s="181" t="str">
        <f>IF(GLOBAL_DATA[[#This Row],[Status]]=Status_No_Project,"",MAX(GLOBAL_DATA[[#This Row],[Initial end]],GLOBAL_DATA[[#This Row],[Re-estimated end]],43831))</f>
        <v/>
      </c>
      <c r="AU32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0" s="222">
        <f>IF(GLOBAL_DATA[[#This Row],[Target scope]]&lt;&gt;Target_Not_Applicable,COUNTBLANK(GLOBAL_DATA[[#This Row],[Target scope]:[Target justification (if&lt;100%)]]),0)+IF(GLOBAL_DATA[[#This Row],[Status]]&lt;&gt;Status_No_Project,COUNTBLANK(GLOBAL_DATA[[#This Row],[Implementation progress rate]:[CISO assessment]]),0)</f>
        <v>0</v>
      </c>
      <c r="AW3230" s="45">
        <f>SUBTOTAL(103,GLOBAL_DATA[[#This Row],[BU]])</f>
        <v>1</v>
      </c>
    </row>
    <row r="3231" spans="1:49" ht="51" x14ac:dyDescent="0.25">
      <c r="A3231" s="222" t="s">
        <v>40</v>
      </c>
      <c r="B3231" s="223" t="s">
        <v>904</v>
      </c>
      <c r="C3231" s="223" t="s">
        <v>402</v>
      </c>
      <c r="D3231" s="231" t="s">
        <v>766</v>
      </c>
      <c r="E3231" s="232" t="s">
        <v>8</v>
      </c>
      <c r="F3231" s="232"/>
      <c r="G3231" s="233"/>
      <c r="H3231" s="221" t="s">
        <v>570</v>
      </c>
      <c r="I3231" s="231" t="s">
        <v>571</v>
      </c>
      <c r="J3231" s="232"/>
      <c r="K3231" s="234"/>
      <c r="L3231" s="235"/>
      <c r="M3231" s="233"/>
      <c r="N3231" s="236"/>
      <c r="O3231" s="224" t="str">
        <f>IF(GLOBAL_DATA[[#This Row],[Target scope]]="","",INDEX(DATA_TargetStatusChoice[Target_Status_Choice],MATCH(GLOBAL_DATA[[#This Row],[Target scope]],DATA_TargetStatusChoice[Value],1)))</f>
        <v>NOT APPLICABLE</v>
      </c>
      <c r="P3231" s="237" t="s">
        <v>427</v>
      </c>
      <c r="Q3231" s="238"/>
      <c r="R3231" s="250" t="s">
        <v>469</v>
      </c>
      <c r="S3231" s="251"/>
      <c r="T3231" s="251" t="s">
        <v>386</v>
      </c>
      <c r="U3231" s="252"/>
      <c r="V3231" s="239" t="s">
        <v>562</v>
      </c>
      <c r="W3231" s="240" t="s">
        <v>922</v>
      </c>
      <c r="X3231" s="241" t="s">
        <v>562</v>
      </c>
      <c r="Y3231" s="241" t="s">
        <v>562</v>
      </c>
      <c r="Z3231" s="241" t="s">
        <v>562</v>
      </c>
      <c r="AA3231" s="242">
        <f>SUM(GLOBAL_DATA[[#This Row],[Initial 2020]],GLOBAL_DATA[[#This Row],[Initial 2021]],GLOBAL_DATA[[#This Row],[Initial 2022]],GLOBAL_DATA[[#This Row],[Initial 2023]])</f>
        <v>0</v>
      </c>
      <c r="AB3231" s="243">
        <f>SUM(GLOBAL_DATA[[#This Row],[Reestimated 2020]],GLOBAL_DATA[[#This Row],[Reestimated 2021]],GLOBAL_DATA[[#This Row],[Reestimated 2022]],GLOBAL_DATA[[#This Row],[Reestimated 2023]])</f>
        <v>0</v>
      </c>
      <c r="AC3231" s="244">
        <f>SUM(GLOBAL_DATA[[#This Row],[Spent 2020]],GLOBAL_DATA[[#This Row],[Spent 2021]],GLOBAL_DATA[[#This Row],[Spent 2022]],GLOBAL_DATA[[#This Row],[Spent 2023]])</f>
        <v>0</v>
      </c>
      <c r="AD3231" s="245" t="s">
        <v>562</v>
      </c>
      <c r="AE3231" s="246" t="s">
        <v>562</v>
      </c>
      <c r="AF3231" s="247" t="s">
        <v>562</v>
      </c>
      <c r="AG3231" s="246" t="s">
        <v>562</v>
      </c>
      <c r="AH3231" s="246" t="s">
        <v>562</v>
      </c>
      <c r="AI3231" s="246" t="s">
        <v>562</v>
      </c>
      <c r="AJ3231" s="245" t="s">
        <v>562</v>
      </c>
      <c r="AK3231" s="246" t="s">
        <v>562</v>
      </c>
      <c r="AL3231" s="247" t="s">
        <v>562</v>
      </c>
      <c r="AM3231" s="246" t="s">
        <v>562</v>
      </c>
      <c r="AN3231" s="246" t="s">
        <v>562</v>
      </c>
      <c r="AO3231" s="248" t="s">
        <v>562</v>
      </c>
      <c r="AP3231" s="249" t="s">
        <v>562</v>
      </c>
      <c r="AQ3231" s="249" t="s">
        <v>562</v>
      </c>
      <c r="AR3231" s="162" t="str">
        <f>IF(GLOBAL_DATA[[#This Row],[Target scope]]&lt;&gt;Target_Not_Applicable,GLOBAL_DATA[[#This Row],[Target scope]]*GLOBAL_DATA[[#This Row],[Implementation progress rate]],"")</f>
        <v/>
      </c>
      <c r="AS3231" s="180">
        <f>IF(OR(GLOBAL_DATA[[#This Row],[Status]]=DATA!$J$6,GLOBAL_DATA[[#This Row],[Status]]=DATA!$J$7,GLOBAL_DATA[[#This Row],[Status]]=DATA!$J$8),1,0)</f>
        <v>0</v>
      </c>
      <c r="AT3231" s="181" t="str">
        <f>IF(GLOBAL_DATA[[#This Row],[Status]]=Status_No_Project,"",MAX(GLOBAL_DATA[[#This Row],[Initial end]],GLOBAL_DATA[[#This Row],[Re-estimated end]],43831))</f>
        <v/>
      </c>
      <c r="AU32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1" s="222">
        <f>IF(GLOBAL_DATA[[#This Row],[Target scope]]&lt;&gt;Target_Not_Applicable,COUNTBLANK(GLOBAL_DATA[[#This Row],[Target scope]:[Target justification (if&lt;100%)]]),0)+IF(GLOBAL_DATA[[#This Row],[Status]]&lt;&gt;Status_No_Project,COUNTBLANK(GLOBAL_DATA[[#This Row],[Implementation progress rate]:[CISO assessment]]),0)</f>
        <v>0</v>
      </c>
      <c r="AW3231" s="45">
        <f>SUBTOTAL(103,GLOBAL_DATA[[#This Row],[BU]])</f>
        <v>1</v>
      </c>
    </row>
    <row r="3232" spans="1:49" ht="51" hidden="1" x14ac:dyDescent="0.25">
      <c r="A3232" s="222" t="s">
        <v>40</v>
      </c>
      <c r="B3232" s="223" t="s">
        <v>904</v>
      </c>
      <c r="C3232" s="223" t="s">
        <v>402</v>
      </c>
      <c r="D3232" s="231" t="s">
        <v>767</v>
      </c>
      <c r="E3232" s="232" t="s">
        <v>8</v>
      </c>
      <c r="F3232" s="232"/>
      <c r="G3232" s="233"/>
      <c r="H3232" s="221"/>
      <c r="I3232" s="231" t="s">
        <v>578</v>
      </c>
      <c r="J3232" s="232"/>
      <c r="K3232" s="234"/>
      <c r="L3232" s="235"/>
      <c r="M3232" s="233"/>
      <c r="N3232" s="236"/>
      <c r="O3232" s="224" t="str">
        <f>IF(GLOBAL_DATA[[#This Row],[Target scope]]="","",INDEX(DATA_TargetStatusChoice[Target_Status_Choice],MATCH(GLOBAL_DATA[[#This Row],[Target scope]],DATA_TargetStatusChoice[Value],1)))</f>
        <v>NOT APPLICABLE</v>
      </c>
      <c r="P3232" s="237" t="s">
        <v>427</v>
      </c>
      <c r="Q3232" s="238"/>
      <c r="R3232" s="250" t="s">
        <v>469</v>
      </c>
      <c r="S3232" s="251"/>
      <c r="T3232" s="251" t="s">
        <v>386</v>
      </c>
      <c r="U3232" s="252"/>
      <c r="V3232" s="239" t="s">
        <v>562</v>
      </c>
      <c r="W3232" s="240" t="s">
        <v>922</v>
      </c>
      <c r="X3232" s="241" t="s">
        <v>562</v>
      </c>
      <c r="Y3232" s="241" t="s">
        <v>562</v>
      </c>
      <c r="Z3232" s="241" t="s">
        <v>562</v>
      </c>
      <c r="AA3232" s="242">
        <f>SUM(GLOBAL_DATA[[#This Row],[Initial 2020]],GLOBAL_DATA[[#This Row],[Initial 2021]],GLOBAL_DATA[[#This Row],[Initial 2022]],GLOBAL_DATA[[#This Row],[Initial 2023]])</f>
        <v>0</v>
      </c>
      <c r="AB3232" s="243">
        <f>SUM(GLOBAL_DATA[[#This Row],[Reestimated 2020]],GLOBAL_DATA[[#This Row],[Reestimated 2021]],GLOBAL_DATA[[#This Row],[Reestimated 2022]],GLOBAL_DATA[[#This Row],[Reestimated 2023]])</f>
        <v>0</v>
      </c>
      <c r="AC3232" s="244">
        <f>SUM(GLOBAL_DATA[[#This Row],[Spent 2020]],GLOBAL_DATA[[#This Row],[Spent 2021]],GLOBAL_DATA[[#This Row],[Spent 2022]],GLOBAL_DATA[[#This Row],[Spent 2023]])</f>
        <v>0</v>
      </c>
      <c r="AD3232" s="245" t="s">
        <v>562</v>
      </c>
      <c r="AE3232" s="246" t="s">
        <v>562</v>
      </c>
      <c r="AF3232" s="247" t="s">
        <v>562</v>
      </c>
      <c r="AG3232" s="246" t="s">
        <v>562</v>
      </c>
      <c r="AH3232" s="246" t="s">
        <v>562</v>
      </c>
      <c r="AI3232" s="246" t="s">
        <v>562</v>
      </c>
      <c r="AJ3232" s="245" t="s">
        <v>562</v>
      </c>
      <c r="AK3232" s="246" t="s">
        <v>562</v>
      </c>
      <c r="AL3232" s="247" t="s">
        <v>562</v>
      </c>
      <c r="AM3232" s="246" t="s">
        <v>562</v>
      </c>
      <c r="AN3232" s="246" t="s">
        <v>562</v>
      </c>
      <c r="AO3232" s="248" t="s">
        <v>562</v>
      </c>
      <c r="AP3232" s="249" t="s">
        <v>562</v>
      </c>
      <c r="AQ3232" s="249" t="s">
        <v>562</v>
      </c>
      <c r="AR3232" s="162" t="str">
        <f>IF(GLOBAL_DATA[[#This Row],[Target scope]]&lt;&gt;Target_Not_Applicable,GLOBAL_DATA[[#This Row],[Target scope]]*GLOBAL_DATA[[#This Row],[Implementation progress rate]],"")</f>
        <v/>
      </c>
      <c r="AS3232" s="180">
        <f>IF(OR(GLOBAL_DATA[[#This Row],[Status]]=DATA!$J$6,GLOBAL_DATA[[#This Row],[Status]]=DATA!$J$7,GLOBAL_DATA[[#This Row],[Status]]=DATA!$J$8),1,0)</f>
        <v>0</v>
      </c>
      <c r="AT3232" s="181" t="str">
        <f>IF(GLOBAL_DATA[[#This Row],[Status]]=Status_No_Project,"",MAX(GLOBAL_DATA[[#This Row],[Initial end]],GLOBAL_DATA[[#This Row],[Re-estimated end]],43831))</f>
        <v/>
      </c>
      <c r="AU32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2" s="222">
        <f>IF(GLOBAL_DATA[[#This Row],[Target scope]]&lt;&gt;Target_Not_Applicable,COUNTBLANK(GLOBAL_DATA[[#This Row],[Target scope]:[Target justification (if&lt;100%)]]),0)+IF(GLOBAL_DATA[[#This Row],[Status]]&lt;&gt;Status_No_Project,COUNTBLANK(GLOBAL_DATA[[#This Row],[Implementation progress rate]:[CISO assessment]]),0)</f>
        <v>0</v>
      </c>
      <c r="AW3232" s="45">
        <f>SUBTOTAL(103,GLOBAL_DATA[[#This Row],[BU]])</f>
        <v>0</v>
      </c>
    </row>
    <row r="3233" spans="1:49" ht="51" x14ac:dyDescent="0.25">
      <c r="A3233" s="222" t="s">
        <v>40</v>
      </c>
      <c r="B3233" s="223" t="s">
        <v>904</v>
      </c>
      <c r="C3233" s="223" t="s">
        <v>402</v>
      </c>
      <c r="D3233" s="231" t="s">
        <v>768</v>
      </c>
      <c r="E3233" s="232" t="s">
        <v>8</v>
      </c>
      <c r="F3233" s="232"/>
      <c r="G3233" s="233"/>
      <c r="H3233" s="221" t="s">
        <v>570</v>
      </c>
      <c r="I3233" s="231" t="s">
        <v>637</v>
      </c>
      <c r="J3233" s="232"/>
      <c r="K3233" s="234"/>
      <c r="L3233" s="235"/>
      <c r="M3233" s="233"/>
      <c r="N3233" s="236"/>
      <c r="O3233" s="224" t="str">
        <f>IF(GLOBAL_DATA[[#This Row],[Target scope]]="","",INDEX(DATA_TargetStatusChoice[Target_Status_Choice],MATCH(GLOBAL_DATA[[#This Row],[Target scope]],DATA_TargetStatusChoice[Value],1)))</f>
        <v>NOT APPLICABLE</v>
      </c>
      <c r="P3233" s="237" t="s">
        <v>427</v>
      </c>
      <c r="Q3233" s="238"/>
      <c r="R3233" s="250" t="s">
        <v>469</v>
      </c>
      <c r="S3233" s="251"/>
      <c r="T3233" s="251" t="s">
        <v>386</v>
      </c>
      <c r="U3233" s="252"/>
      <c r="V3233" s="239" t="s">
        <v>562</v>
      </c>
      <c r="W3233" s="240" t="s">
        <v>922</v>
      </c>
      <c r="X3233" s="241" t="s">
        <v>562</v>
      </c>
      <c r="Y3233" s="241" t="s">
        <v>562</v>
      </c>
      <c r="Z3233" s="241" t="s">
        <v>562</v>
      </c>
      <c r="AA3233" s="242">
        <f>SUM(GLOBAL_DATA[[#This Row],[Initial 2020]],GLOBAL_DATA[[#This Row],[Initial 2021]],GLOBAL_DATA[[#This Row],[Initial 2022]],GLOBAL_DATA[[#This Row],[Initial 2023]])</f>
        <v>0</v>
      </c>
      <c r="AB3233" s="243">
        <f>SUM(GLOBAL_DATA[[#This Row],[Reestimated 2020]],GLOBAL_DATA[[#This Row],[Reestimated 2021]],GLOBAL_DATA[[#This Row],[Reestimated 2022]],GLOBAL_DATA[[#This Row],[Reestimated 2023]])</f>
        <v>0</v>
      </c>
      <c r="AC3233" s="244">
        <f>SUM(GLOBAL_DATA[[#This Row],[Spent 2020]],GLOBAL_DATA[[#This Row],[Spent 2021]],GLOBAL_DATA[[#This Row],[Spent 2022]],GLOBAL_DATA[[#This Row],[Spent 2023]])</f>
        <v>0</v>
      </c>
      <c r="AD3233" s="245" t="s">
        <v>562</v>
      </c>
      <c r="AE3233" s="246" t="s">
        <v>562</v>
      </c>
      <c r="AF3233" s="247" t="s">
        <v>562</v>
      </c>
      <c r="AG3233" s="246" t="s">
        <v>562</v>
      </c>
      <c r="AH3233" s="246" t="s">
        <v>562</v>
      </c>
      <c r="AI3233" s="246" t="s">
        <v>562</v>
      </c>
      <c r="AJ3233" s="245" t="s">
        <v>562</v>
      </c>
      <c r="AK3233" s="246" t="s">
        <v>562</v>
      </c>
      <c r="AL3233" s="247" t="s">
        <v>562</v>
      </c>
      <c r="AM3233" s="246" t="s">
        <v>562</v>
      </c>
      <c r="AN3233" s="246" t="s">
        <v>562</v>
      </c>
      <c r="AO3233" s="248" t="s">
        <v>562</v>
      </c>
      <c r="AP3233" s="249" t="s">
        <v>562</v>
      </c>
      <c r="AQ3233" s="249" t="s">
        <v>562</v>
      </c>
      <c r="AR3233" s="162" t="str">
        <f>IF(GLOBAL_DATA[[#This Row],[Target scope]]&lt;&gt;Target_Not_Applicable,GLOBAL_DATA[[#This Row],[Target scope]]*GLOBAL_DATA[[#This Row],[Implementation progress rate]],"")</f>
        <v/>
      </c>
      <c r="AS3233" s="180">
        <f>IF(OR(GLOBAL_DATA[[#This Row],[Status]]=DATA!$J$6,GLOBAL_DATA[[#This Row],[Status]]=DATA!$J$7,GLOBAL_DATA[[#This Row],[Status]]=DATA!$J$8),1,0)</f>
        <v>0</v>
      </c>
      <c r="AT3233" s="181" t="str">
        <f>IF(GLOBAL_DATA[[#This Row],[Status]]=Status_No_Project,"",MAX(GLOBAL_DATA[[#This Row],[Initial end]],GLOBAL_DATA[[#This Row],[Re-estimated end]],43831))</f>
        <v/>
      </c>
      <c r="AU32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3" s="222">
        <f>IF(GLOBAL_DATA[[#This Row],[Target scope]]&lt;&gt;Target_Not_Applicable,COUNTBLANK(GLOBAL_DATA[[#This Row],[Target scope]:[Target justification (if&lt;100%)]]),0)+IF(GLOBAL_DATA[[#This Row],[Status]]&lt;&gt;Status_No_Project,COUNTBLANK(GLOBAL_DATA[[#This Row],[Implementation progress rate]:[CISO assessment]]),0)</f>
        <v>0</v>
      </c>
      <c r="AW3233" s="45">
        <f>SUBTOTAL(103,GLOBAL_DATA[[#This Row],[BU]])</f>
        <v>1</v>
      </c>
    </row>
    <row r="3234" spans="1:49" ht="51" hidden="1" x14ac:dyDescent="0.25">
      <c r="A3234" s="222" t="s">
        <v>40</v>
      </c>
      <c r="B3234" s="223" t="s">
        <v>904</v>
      </c>
      <c r="C3234" s="223" t="s">
        <v>402</v>
      </c>
      <c r="D3234" s="231" t="s">
        <v>769</v>
      </c>
      <c r="E3234" s="232" t="s">
        <v>8</v>
      </c>
      <c r="F3234" s="232"/>
      <c r="G3234" s="233"/>
      <c r="H3234" s="221"/>
      <c r="I3234" s="231" t="s">
        <v>568</v>
      </c>
      <c r="J3234" s="232"/>
      <c r="K3234" s="234"/>
      <c r="L3234" s="235"/>
      <c r="M3234" s="233"/>
      <c r="N3234" s="236"/>
      <c r="O3234" s="224" t="str">
        <f>IF(GLOBAL_DATA[[#This Row],[Target scope]]="","",INDEX(DATA_TargetStatusChoice[Target_Status_Choice],MATCH(GLOBAL_DATA[[#This Row],[Target scope]],DATA_TargetStatusChoice[Value],1)))</f>
        <v>NOT APPLICABLE</v>
      </c>
      <c r="P3234" s="237" t="s">
        <v>427</v>
      </c>
      <c r="Q3234" s="238"/>
      <c r="R3234" s="250" t="s">
        <v>469</v>
      </c>
      <c r="S3234" s="251"/>
      <c r="T3234" s="251" t="s">
        <v>386</v>
      </c>
      <c r="U3234" s="252"/>
      <c r="V3234" s="239" t="s">
        <v>562</v>
      </c>
      <c r="W3234" s="240" t="s">
        <v>390</v>
      </c>
      <c r="X3234" s="241" t="s">
        <v>562</v>
      </c>
      <c r="Y3234" s="241" t="s">
        <v>562</v>
      </c>
      <c r="Z3234" s="241" t="s">
        <v>562</v>
      </c>
      <c r="AA3234" s="242">
        <f>SUM(GLOBAL_DATA[[#This Row],[Initial 2020]],GLOBAL_DATA[[#This Row],[Initial 2021]],GLOBAL_DATA[[#This Row],[Initial 2022]],GLOBAL_DATA[[#This Row],[Initial 2023]])</f>
        <v>0</v>
      </c>
      <c r="AB3234" s="243">
        <f>SUM(GLOBAL_DATA[[#This Row],[Reestimated 2020]],GLOBAL_DATA[[#This Row],[Reestimated 2021]],GLOBAL_DATA[[#This Row],[Reestimated 2022]],GLOBAL_DATA[[#This Row],[Reestimated 2023]])</f>
        <v>0</v>
      </c>
      <c r="AC3234" s="244">
        <f>SUM(GLOBAL_DATA[[#This Row],[Spent 2020]],GLOBAL_DATA[[#This Row],[Spent 2021]],GLOBAL_DATA[[#This Row],[Spent 2022]],GLOBAL_DATA[[#This Row],[Spent 2023]])</f>
        <v>0</v>
      </c>
      <c r="AD3234" s="245" t="s">
        <v>562</v>
      </c>
      <c r="AE3234" s="246" t="s">
        <v>562</v>
      </c>
      <c r="AF3234" s="247" t="s">
        <v>562</v>
      </c>
      <c r="AG3234" s="246" t="s">
        <v>562</v>
      </c>
      <c r="AH3234" s="246" t="s">
        <v>562</v>
      </c>
      <c r="AI3234" s="246" t="s">
        <v>562</v>
      </c>
      <c r="AJ3234" s="245" t="s">
        <v>562</v>
      </c>
      <c r="AK3234" s="246" t="s">
        <v>562</v>
      </c>
      <c r="AL3234" s="247" t="s">
        <v>562</v>
      </c>
      <c r="AM3234" s="246" t="s">
        <v>562</v>
      </c>
      <c r="AN3234" s="246" t="s">
        <v>562</v>
      </c>
      <c r="AO3234" s="248" t="s">
        <v>562</v>
      </c>
      <c r="AP3234" s="249" t="s">
        <v>562</v>
      </c>
      <c r="AQ3234" s="249" t="s">
        <v>562</v>
      </c>
      <c r="AR3234" s="162" t="str">
        <f>IF(GLOBAL_DATA[[#This Row],[Target scope]]&lt;&gt;Target_Not_Applicable,GLOBAL_DATA[[#This Row],[Target scope]]*GLOBAL_DATA[[#This Row],[Implementation progress rate]],"")</f>
        <v/>
      </c>
      <c r="AS3234" s="180">
        <f>IF(OR(GLOBAL_DATA[[#This Row],[Status]]=DATA!$J$6,GLOBAL_DATA[[#This Row],[Status]]=DATA!$J$7,GLOBAL_DATA[[#This Row],[Status]]=DATA!$J$8),1,0)</f>
        <v>0</v>
      </c>
      <c r="AT3234" s="181" t="str">
        <f>IF(GLOBAL_DATA[[#This Row],[Status]]=Status_No_Project,"",MAX(GLOBAL_DATA[[#This Row],[Initial end]],GLOBAL_DATA[[#This Row],[Re-estimated end]],43831))</f>
        <v/>
      </c>
      <c r="AU32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4" s="222">
        <f>IF(GLOBAL_DATA[[#This Row],[Target scope]]&lt;&gt;Target_Not_Applicable,COUNTBLANK(GLOBAL_DATA[[#This Row],[Target scope]:[Target justification (if&lt;100%)]]),0)+IF(GLOBAL_DATA[[#This Row],[Status]]&lt;&gt;Status_No_Project,COUNTBLANK(GLOBAL_DATA[[#This Row],[Implementation progress rate]:[CISO assessment]]),0)</f>
        <v>0</v>
      </c>
      <c r="AW3234" s="45">
        <f>SUBTOTAL(103,GLOBAL_DATA[[#This Row],[BU]])</f>
        <v>0</v>
      </c>
    </row>
    <row r="3235" spans="1:49" ht="51" hidden="1" x14ac:dyDescent="0.25">
      <c r="A3235" s="222" t="s">
        <v>40</v>
      </c>
      <c r="B3235" s="223" t="s">
        <v>904</v>
      </c>
      <c r="C3235" s="223" t="s">
        <v>402</v>
      </c>
      <c r="D3235" s="231" t="s">
        <v>770</v>
      </c>
      <c r="E3235" s="232" t="s">
        <v>8</v>
      </c>
      <c r="F3235" s="232"/>
      <c r="G3235" s="233"/>
      <c r="H3235" s="221"/>
      <c r="I3235" s="231" t="s">
        <v>578</v>
      </c>
      <c r="J3235" s="232"/>
      <c r="K3235" s="234"/>
      <c r="L3235" s="235"/>
      <c r="M3235" s="233"/>
      <c r="N3235" s="236"/>
      <c r="O3235" s="224" t="str">
        <f>IF(GLOBAL_DATA[[#This Row],[Target scope]]="","",INDEX(DATA_TargetStatusChoice[Target_Status_Choice],MATCH(GLOBAL_DATA[[#This Row],[Target scope]],DATA_TargetStatusChoice[Value],1)))</f>
        <v>NOT APPLICABLE</v>
      </c>
      <c r="P3235" s="237" t="s">
        <v>427</v>
      </c>
      <c r="Q3235" s="238"/>
      <c r="R3235" s="250" t="s">
        <v>469</v>
      </c>
      <c r="S3235" s="251"/>
      <c r="T3235" s="251" t="s">
        <v>386</v>
      </c>
      <c r="U3235" s="252"/>
      <c r="V3235" s="239" t="s">
        <v>562</v>
      </c>
      <c r="W3235" s="240" t="s">
        <v>922</v>
      </c>
      <c r="X3235" s="241" t="s">
        <v>562</v>
      </c>
      <c r="Y3235" s="241" t="s">
        <v>562</v>
      </c>
      <c r="Z3235" s="241" t="s">
        <v>562</v>
      </c>
      <c r="AA3235" s="242">
        <f>SUM(GLOBAL_DATA[[#This Row],[Initial 2020]],GLOBAL_DATA[[#This Row],[Initial 2021]],GLOBAL_DATA[[#This Row],[Initial 2022]],GLOBAL_DATA[[#This Row],[Initial 2023]])</f>
        <v>0</v>
      </c>
      <c r="AB3235" s="243">
        <f>SUM(GLOBAL_DATA[[#This Row],[Reestimated 2020]],GLOBAL_DATA[[#This Row],[Reestimated 2021]],GLOBAL_DATA[[#This Row],[Reestimated 2022]],GLOBAL_DATA[[#This Row],[Reestimated 2023]])</f>
        <v>0</v>
      </c>
      <c r="AC3235" s="244">
        <f>SUM(GLOBAL_DATA[[#This Row],[Spent 2020]],GLOBAL_DATA[[#This Row],[Spent 2021]],GLOBAL_DATA[[#This Row],[Spent 2022]],GLOBAL_DATA[[#This Row],[Spent 2023]])</f>
        <v>0</v>
      </c>
      <c r="AD3235" s="245" t="s">
        <v>562</v>
      </c>
      <c r="AE3235" s="246" t="s">
        <v>562</v>
      </c>
      <c r="AF3235" s="247" t="s">
        <v>562</v>
      </c>
      <c r="AG3235" s="246" t="s">
        <v>562</v>
      </c>
      <c r="AH3235" s="246" t="s">
        <v>562</v>
      </c>
      <c r="AI3235" s="246" t="s">
        <v>562</v>
      </c>
      <c r="AJ3235" s="245" t="s">
        <v>562</v>
      </c>
      <c r="AK3235" s="246" t="s">
        <v>562</v>
      </c>
      <c r="AL3235" s="247" t="s">
        <v>562</v>
      </c>
      <c r="AM3235" s="246" t="s">
        <v>562</v>
      </c>
      <c r="AN3235" s="246" t="s">
        <v>562</v>
      </c>
      <c r="AO3235" s="248" t="s">
        <v>562</v>
      </c>
      <c r="AP3235" s="249" t="s">
        <v>562</v>
      </c>
      <c r="AQ3235" s="249" t="s">
        <v>562</v>
      </c>
      <c r="AR3235" s="162" t="str">
        <f>IF(GLOBAL_DATA[[#This Row],[Target scope]]&lt;&gt;Target_Not_Applicable,GLOBAL_DATA[[#This Row],[Target scope]]*GLOBAL_DATA[[#This Row],[Implementation progress rate]],"")</f>
        <v/>
      </c>
      <c r="AS3235" s="180">
        <f>IF(OR(GLOBAL_DATA[[#This Row],[Status]]=DATA!$J$6,GLOBAL_DATA[[#This Row],[Status]]=DATA!$J$7,GLOBAL_DATA[[#This Row],[Status]]=DATA!$J$8),1,0)</f>
        <v>0</v>
      </c>
      <c r="AT3235" s="181" t="str">
        <f>IF(GLOBAL_DATA[[#This Row],[Status]]=Status_No_Project,"",MAX(GLOBAL_DATA[[#This Row],[Initial end]],GLOBAL_DATA[[#This Row],[Re-estimated end]],43831))</f>
        <v/>
      </c>
      <c r="AU32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5" s="222">
        <f>IF(GLOBAL_DATA[[#This Row],[Target scope]]&lt;&gt;Target_Not_Applicable,COUNTBLANK(GLOBAL_DATA[[#This Row],[Target scope]:[Target justification (if&lt;100%)]]),0)+IF(GLOBAL_DATA[[#This Row],[Status]]&lt;&gt;Status_No_Project,COUNTBLANK(GLOBAL_DATA[[#This Row],[Implementation progress rate]:[CISO assessment]]),0)</f>
        <v>0</v>
      </c>
      <c r="AW3235" s="45">
        <f>SUBTOTAL(103,GLOBAL_DATA[[#This Row],[BU]])</f>
        <v>0</v>
      </c>
    </row>
    <row r="3236" spans="1:49" ht="51" hidden="1" x14ac:dyDescent="0.25">
      <c r="A3236" s="222" t="s">
        <v>40</v>
      </c>
      <c r="B3236" s="223" t="s">
        <v>904</v>
      </c>
      <c r="C3236" s="223" t="s">
        <v>402</v>
      </c>
      <c r="D3236" s="231" t="s">
        <v>771</v>
      </c>
      <c r="E3236" s="232" t="s">
        <v>8</v>
      </c>
      <c r="F3236" s="232"/>
      <c r="G3236" s="233"/>
      <c r="H3236" s="221"/>
      <c r="I3236" s="231" t="s">
        <v>568</v>
      </c>
      <c r="J3236" s="232"/>
      <c r="K3236" s="234"/>
      <c r="L3236" s="235"/>
      <c r="M3236" s="233"/>
      <c r="N3236" s="236"/>
      <c r="O3236" s="224" t="str">
        <f>IF(GLOBAL_DATA[[#This Row],[Target scope]]="","",INDEX(DATA_TargetStatusChoice[Target_Status_Choice],MATCH(GLOBAL_DATA[[#This Row],[Target scope]],DATA_TargetStatusChoice[Value],1)))</f>
        <v>NOT APPLICABLE</v>
      </c>
      <c r="P3236" s="237" t="s">
        <v>427</v>
      </c>
      <c r="Q3236" s="238"/>
      <c r="R3236" s="250" t="s">
        <v>469</v>
      </c>
      <c r="S3236" s="251"/>
      <c r="T3236" s="251" t="s">
        <v>386</v>
      </c>
      <c r="U3236" s="252"/>
      <c r="V3236" s="239" t="s">
        <v>562</v>
      </c>
      <c r="W3236" s="240" t="s">
        <v>924</v>
      </c>
      <c r="X3236" s="241" t="s">
        <v>562</v>
      </c>
      <c r="Y3236" s="241" t="s">
        <v>562</v>
      </c>
      <c r="Z3236" s="241" t="s">
        <v>562</v>
      </c>
      <c r="AA3236" s="242">
        <f>SUM(GLOBAL_DATA[[#This Row],[Initial 2020]],GLOBAL_DATA[[#This Row],[Initial 2021]],GLOBAL_DATA[[#This Row],[Initial 2022]],GLOBAL_DATA[[#This Row],[Initial 2023]])</f>
        <v>0</v>
      </c>
      <c r="AB3236" s="243">
        <f>SUM(GLOBAL_DATA[[#This Row],[Reestimated 2020]],GLOBAL_DATA[[#This Row],[Reestimated 2021]],GLOBAL_DATA[[#This Row],[Reestimated 2022]],GLOBAL_DATA[[#This Row],[Reestimated 2023]])</f>
        <v>0</v>
      </c>
      <c r="AC3236" s="244">
        <f>SUM(GLOBAL_DATA[[#This Row],[Spent 2020]],GLOBAL_DATA[[#This Row],[Spent 2021]],GLOBAL_DATA[[#This Row],[Spent 2022]],GLOBAL_DATA[[#This Row],[Spent 2023]])</f>
        <v>0</v>
      </c>
      <c r="AD3236" s="245" t="s">
        <v>562</v>
      </c>
      <c r="AE3236" s="246" t="s">
        <v>562</v>
      </c>
      <c r="AF3236" s="247" t="s">
        <v>562</v>
      </c>
      <c r="AG3236" s="246" t="s">
        <v>562</v>
      </c>
      <c r="AH3236" s="246" t="s">
        <v>562</v>
      </c>
      <c r="AI3236" s="246" t="s">
        <v>562</v>
      </c>
      <c r="AJ3236" s="245" t="s">
        <v>562</v>
      </c>
      <c r="AK3236" s="246" t="s">
        <v>562</v>
      </c>
      <c r="AL3236" s="247" t="s">
        <v>562</v>
      </c>
      <c r="AM3236" s="246" t="s">
        <v>562</v>
      </c>
      <c r="AN3236" s="246" t="s">
        <v>562</v>
      </c>
      <c r="AO3236" s="248" t="s">
        <v>562</v>
      </c>
      <c r="AP3236" s="249" t="s">
        <v>562</v>
      </c>
      <c r="AQ3236" s="249" t="s">
        <v>562</v>
      </c>
      <c r="AR3236" s="162" t="str">
        <f>IF(GLOBAL_DATA[[#This Row],[Target scope]]&lt;&gt;Target_Not_Applicable,GLOBAL_DATA[[#This Row],[Target scope]]*GLOBAL_DATA[[#This Row],[Implementation progress rate]],"")</f>
        <v/>
      </c>
      <c r="AS3236" s="180">
        <f>IF(OR(GLOBAL_DATA[[#This Row],[Status]]=DATA!$J$6,GLOBAL_DATA[[#This Row],[Status]]=DATA!$J$7,GLOBAL_DATA[[#This Row],[Status]]=DATA!$J$8),1,0)</f>
        <v>0</v>
      </c>
      <c r="AT3236" s="181" t="str">
        <f>IF(GLOBAL_DATA[[#This Row],[Status]]=Status_No_Project,"",MAX(GLOBAL_DATA[[#This Row],[Initial end]],GLOBAL_DATA[[#This Row],[Re-estimated end]],43831))</f>
        <v/>
      </c>
      <c r="AU32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6" s="222">
        <f>IF(GLOBAL_DATA[[#This Row],[Target scope]]&lt;&gt;Target_Not_Applicable,COUNTBLANK(GLOBAL_DATA[[#This Row],[Target scope]:[Target justification (if&lt;100%)]]),0)+IF(GLOBAL_DATA[[#This Row],[Status]]&lt;&gt;Status_No_Project,COUNTBLANK(GLOBAL_DATA[[#This Row],[Implementation progress rate]:[CISO assessment]]),0)</f>
        <v>0</v>
      </c>
      <c r="AW3236" s="45">
        <f>SUBTOTAL(103,GLOBAL_DATA[[#This Row],[BU]])</f>
        <v>0</v>
      </c>
    </row>
    <row r="3237" spans="1:49" ht="51" hidden="1" x14ac:dyDescent="0.25">
      <c r="A3237" s="222" t="s">
        <v>40</v>
      </c>
      <c r="B3237" s="223" t="s">
        <v>904</v>
      </c>
      <c r="C3237" s="223" t="s">
        <v>402</v>
      </c>
      <c r="D3237" s="231" t="s">
        <v>772</v>
      </c>
      <c r="E3237" s="232" t="s">
        <v>8</v>
      </c>
      <c r="F3237" s="232"/>
      <c r="G3237" s="233"/>
      <c r="H3237" s="221"/>
      <c r="I3237" s="231" t="s">
        <v>568</v>
      </c>
      <c r="J3237" s="232"/>
      <c r="K3237" s="234"/>
      <c r="L3237" s="235"/>
      <c r="M3237" s="233"/>
      <c r="N3237" s="236"/>
      <c r="O3237" s="224" t="str">
        <f>IF(GLOBAL_DATA[[#This Row],[Target scope]]="","",INDEX(DATA_TargetStatusChoice[Target_Status_Choice],MATCH(GLOBAL_DATA[[#This Row],[Target scope]],DATA_TargetStatusChoice[Value],1)))</f>
        <v>NOT APPLICABLE</v>
      </c>
      <c r="P3237" s="237" t="s">
        <v>427</v>
      </c>
      <c r="Q3237" s="238"/>
      <c r="R3237" s="250" t="s">
        <v>469</v>
      </c>
      <c r="S3237" s="251"/>
      <c r="T3237" s="251" t="s">
        <v>386</v>
      </c>
      <c r="U3237" s="252"/>
      <c r="V3237" s="239" t="s">
        <v>562</v>
      </c>
      <c r="W3237" s="240" t="s">
        <v>390</v>
      </c>
      <c r="X3237" s="241" t="s">
        <v>562</v>
      </c>
      <c r="Y3237" s="241" t="s">
        <v>562</v>
      </c>
      <c r="Z3237" s="241" t="s">
        <v>562</v>
      </c>
      <c r="AA3237" s="242">
        <f>SUM(GLOBAL_DATA[[#This Row],[Initial 2020]],GLOBAL_DATA[[#This Row],[Initial 2021]],GLOBAL_DATA[[#This Row],[Initial 2022]],GLOBAL_DATA[[#This Row],[Initial 2023]])</f>
        <v>0</v>
      </c>
      <c r="AB3237" s="243">
        <f>SUM(GLOBAL_DATA[[#This Row],[Reestimated 2020]],GLOBAL_DATA[[#This Row],[Reestimated 2021]],GLOBAL_DATA[[#This Row],[Reestimated 2022]],GLOBAL_DATA[[#This Row],[Reestimated 2023]])</f>
        <v>0</v>
      </c>
      <c r="AC3237" s="244">
        <f>SUM(GLOBAL_DATA[[#This Row],[Spent 2020]],GLOBAL_DATA[[#This Row],[Spent 2021]],GLOBAL_DATA[[#This Row],[Spent 2022]],GLOBAL_DATA[[#This Row],[Spent 2023]])</f>
        <v>0</v>
      </c>
      <c r="AD3237" s="245" t="s">
        <v>562</v>
      </c>
      <c r="AE3237" s="246" t="s">
        <v>562</v>
      </c>
      <c r="AF3237" s="247" t="s">
        <v>562</v>
      </c>
      <c r="AG3237" s="246" t="s">
        <v>562</v>
      </c>
      <c r="AH3237" s="246" t="s">
        <v>562</v>
      </c>
      <c r="AI3237" s="246" t="s">
        <v>562</v>
      </c>
      <c r="AJ3237" s="245" t="s">
        <v>562</v>
      </c>
      <c r="AK3237" s="246" t="s">
        <v>562</v>
      </c>
      <c r="AL3237" s="247" t="s">
        <v>562</v>
      </c>
      <c r="AM3237" s="246" t="s">
        <v>562</v>
      </c>
      <c r="AN3237" s="246" t="s">
        <v>562</v>
      </c>
      <c r="AO3237" s="248" t="s">
        <v>562</v>
      </c>
      <c r="AP3237" s="249" t="s">
        <v>562</v>
      </c>
      <c r="AQ3237" s="249" t="s">
        <v>562</v>
      </c>
      <c r="AR3237" s="162" t="str">
        <f>IF(GLOBAL_DATA[[#This Row],[Target scope]]&lt;&gt;Target_Not_Applicable,GLOBAL_DATA[[#This Row],[Target scope]]*GLOBAL_DATA[[#This Row],[Implementation progress rate]],"")</f>
        <v/>
      </c>
      <c r="AS3237" s="180">
        <f>IF(OR(GLOBAL_DATA[[#This Row],[Status]]=DATA!$J$6,GLOBAL_DATA[[#This Row],[Status]]=DATA!$J$7,GLOBAL_DATA[[#This Row],[Status]]=DATA!$J$8),1,0)</f>
        <v>0</v>
      </c>
      <c r="AT3237" s="181" t="str">
        <f>IF(GLOBAL_DATA[[#This Row],[Status]]=Status_No_Project,"",MAX(GLOBAL_DATA[[#This Row],[Initial end]],GLOBAL_DATA[[#This Row],[Re-estimated end]],43831))</f>
        <v/>
      </c>
      <c r="AU32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7" s="222">
        <f>IF(GLOBAL_DATA[[#This Row],[Target scope]]&lt;&gt;Target_Not_Applicable,COUNTBLANK(GLOBAL_DATA[[#This Row],[Target scope]:[Target justification (if&lt;100%)]]),0)+IF(GLOBAL_DATA[[#This Row],[Status]]&lt;&gt;Status_No_Project,COUNTBLANK(GLOBAL_DATA[[#This Row],[Implementation progress rate]:[CISO assessment]]),0)</f>
        <v>0</v>
      </c>
      <c r="AW3237" s="45">
        <f>SUBTOTAL(103,GLOBAL_DATA[[#This Row],[BU]])</f>
        <v>0</v>
      </c>
    </row>
    <row r="3238" spans="1:49" ht="51" hidden="1" x14ac:dyDescent="0.25">
      <c r="A3238" s="222" t="s">
        <v>40</v>
      </c>
      <c r="B3238" s="223" t="s">
        <v>904</v>
      </c>
      <c r="C3238" s="223" t="s">
        <v>402</v>
      </c>
      <c r="D3238" s="231" t="s">
        <v>773</v>
      </c>
      <c r="E3238" s="232" t="s">
        <v>8</v>
      </c>
      <c r="F3238" s="232"/>
      <c r="G3238" s="233"/>
      <c r="H3238" s="221"/>
      <c r="I3238" s="231" t="s">
        <v>568</v>
      </c>
      <c r="J3238" s="232"/>
      <c r="K3238" s="234"/>
      <c r="L3238" s="235"/>
      <c r="M3238" s="233"/>
      <c r="N3238" s="236"/>
      <c r="O3238" s="224" t="str">
        <f>IF(GLOBAL_DATA[[#This Row],[Target scope]]="","",INDEX(DATA_TargetStatusChoice[Target_Status_Choice],MATCH(GLOBAL_DATA[[#This Row],[Target scope]],DATA_TargetStatusChoice[Value],1)))</f>
        <v>NOT APPLICABLE</v>
      </c>
      <c r="P3238" s="237" t="s">
        <v>427</v>
      </c>
      <c r="Q3238" s="238"/>
      <c r="R3238" s="250" t="s">
        <v>469</v>
      </c>
      <c r="S3238" s="251"/>
      <c r="T3238" s="251" t="s">
        <v>386</v>
      </c>
      <c r="U3238" s="252"/>
      <c r="V3238" s="239" t="s">
        <v>562</v>
      </c>
      <c r="W3238" s="240" t="s">
        <v>924</v>
      </c>
      <c r="X3238" s="241" t="s">
        <v>562</v>
      </c>
      <c r="Y3238" s="241" t="s">
        <v>562</v>
      </c>
      <c r="Z3238" s="241" t="s">
        <v>562</v>
      </c>
      <c r="AA3238" s="242">
        <f>SUM(GLOBAL_DATA[[#This Row],[Initial 2020]],GLOBAL_DATA[[#This Row],[Initial 2021]],GLOBAL_DATA[[#This Row],[Initial 2022]],GLOBAL_DATA[[#This Row],[Initial 2023]])</f>
        <v>0</v>
      </c>
      <c r="AB3238" s="243">
        <f>SUM(GLOBAL_DATA[[#This Row],[Reestimated 2020]],GLOBAL_DATA[[#This Row],[Reestimated 2021]],GLOBAL_DATA[[#This Row],[Reestimated 2022]],GLOBAL_DATA[[#This Row],[Reestimated 2023]])</f>
        <v>0</v>
      </c>
      <c r="AC3238" s="244">
        <f>SUM(GLOBAL_DATA[[#This Row],[Spent 2020]],GLOBAL_DATA[[#This Row],[Spent 2021]],GLOBAL_DATA[[#This Row],[Spent 2022]],GLOBAL_DATA[[#This Row],[Spent 2023]])</f>
        <v>0</v>
      </c>
      <c r="AD3238" s="245" t="s">
        <v>562</v>
      </c>
      <c r="AE3238" s="246" t="s">
        <v>562</v>
      </c>
      <c r="AF3238" s="247" t="s">
        <v>562</v>
      </c>
      <c r="AG3238" s="246" t="s">
        <v>562</v>
      </c>
      <c r="AH3238" s="246" t="s">
        <v>562</v>
      </c>
      <c r="AI3238" s="246" t="s">
        <v>562</v>
      </c>
      <c r="AJ3238" s="245" t="s">
        <v>562</v>
      </c>
      <c r="AK3238" s="246" t="s">
        <v>562</v>
      </c>
      <c r="AL3238" s="247" t="s">
        <v>562</v>
      </c>
      <c r="AM3238" s="246" t="s">
        <v>562</v>
      </c>
      <c r="AN3238" s="246" t="s">
        <v>562</v>
      </c>
      <c r="AO3238" s="248" t="s">
        <v>562</v>
      </c>
      <c r="AP3238" s="249" t="s">
        <v>562</v>
      </c>
      <c r="AQ3238" s="249" t="s">
        <v>562</v>
      </c>
      <c r="AR3238" s="162" t="str">
        <f>IF(GLOBAL_DATA[[#This Row],[Target scope]]&lt;&gt;Target_Not_Applicable,GLOBAL_DATA[[#This Row],[Target scope]]*GLOBAL_DATA[[#This Row],[Implementation progress rate]],"")</f>
        <v/>
      </c>
      <c r="AS3238" s="180">
        <f>IF(OR(GLOBAL_DATA[[#This Row],[Status]]=DATA!$J$6,GLOBAL_DATA[[#This Row],[Status]]=DATA!$J$7,GLOBAL_DATA[[#This Row],[Status]]=DATA!$J$8),1,0)</f>
        <v>0</v>
      </c>
      <c r="AT3238" s="181" t="str">
        <f>IF(GLOBAL_DATA[[#This Row],[Status]]=Status_No_Project,"",MAX(GLOBAL_DATA[[#This Row],[Initial end]],GLOBAL_DATA[[#This Row],[Re-estimated end]],43831))</f>
        <v/>
      </c>
      <c r="AU32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8" s="222">
        <f>IF(GLOBAL_DATA[[#This Row],[Target scope]]&lt;&gt;Target_Not_Applicable,COUNTBLANK(GLOBAL_DATA[[#This Row],[Target scope]:[Target justification (if&lt;100%)]]),0)+IF(GLOBAL_DATA[[#This Row],[Status]]&lt;&gt;Status_No_Project,COUNTBLANK(GLOBAL_DATA[[#This Row],[Implementation progress rate]:[CISO assessment]]),0)</f>
        <v>0</v>
      </c>
      <c r="AW3238" s="45">
        <f>SUBTOTAL(103,GLOBAL_DATA[[#This Row],[BU]])</f>
        <v>0</v>
      </c>
    </row>
    <row r="3239" spans="1:49" ht="51" hidden="1" x14ac:dyDescent="0.25">
      <c r="A3239" s="222" t="s">
        <v>40</v>
      </c>
      <c r="B3239" s="223" t="s">
        <v>904</v>
      </c>
      <c r="C3239" s="223" t="s">
        <v>402</v>
      </c>
      <c r="D3239" s="231" t="s">
        <v>774</v>
      </c>
      <c r="E3239" s="232" t="s">
        <v>8</v>
      </c>
      <c r="F3239" s="232"/>
      <c r="G3239" s="233"/>
      <c r="H3239" s="221"/>
      <c r="I3239" s="231" t="s">
        <v>568</v>
      </c>
      <c r="J3239" s="232"/>
      <c r="K3239" s="234"/>
      <c r="L3239" s="235"/>
      <c r="M3239" s="233"/>
      <c r="N3239" s="236"/>
      <c r="O3239" s="224" t="str">
        <f>IF(GLOBAL_DATA[[#This Row],[Target scope]]="","",INDEX(DATA_TargetStatusChoice[Target_Status_Choice],MATCH(GLOBAL_DATA[[#This Row],[Target scope]],DATA_TargetStatusChoice[Value],1)))</f>
        <v>NOT APPLICABLE</v>
      </c>
      <c r="P3239" s="237" t="s">
        <v>427</v>
      </c>
      <c r="Q3239" s="238"/>
      <c r="R3239" s="250" t="s">
        <v>469</v>
      </c>
      <c r="S3239" s="251"/>
      <c r="T3239" s="251" t="s">
        <v>386</v>
      </c>
      <c r="U3239" s="252"/>
      <c r="V3239" s="239" t="s">
        <v>562</v>
      </c>
      <c r="W3239" s="240" t="s">
        <v>921</v>
      </c>
      <c r="X3239" s="241" t="s">
        <v>562</v>
      </c>
      <c r="Y3239" s="241" t="s">
        <v>562</v>
      </c>
      <c r="Z3239" s="241" t="s">
        <v>562</v>
      </c>
      <c r="AA3239" s="242">
        <f>SUM(GLOBAL_DATA[[#This Row],[Initial 2020]],GLOBAL_DATA[[#This Row],[Initial 2021]],GLOBAL_DATA[[#This Row],[Initial 2022]],GLOBAL_DATA[[#This Row],[Initial 2023]])</f>
        <v>0</v>
      </c>
      <c r="AB3239" s="243">
        <f>SUM(GLOBAL_DATA[[#This Row],[Reestimated 2020]],GLOBAL_DATA[[#This Row],[Reestimated 2021]],GLOBAL_DATA[[#This Row],[Reestimated 2022]],GLOBAL_DATA[[#This Row],[Reestimated 2023]])</f>
        <v>0</v>
      </c>
      <c r="AC3239" s="244">
        <f>SUM(GLOBAL_DATA[[#This Row],[Spent 2020]],GLOBAL_DATA[[#This Row],[Spent 2021]],GLOBAL_DATA[[#This Row],[Spent 2022]],GLOBAL_DATA[[#This Row],[Spent 2023]])</f>
        <v>0</v>
      </c>
      <c r="AD3239" s="245" t="s">
        <v>562</v>
      </c>
      <c r="AE3239" s="246" t="s">
        <v>562</v>
      </c>
      <c r="AF3239" s="247" t="s">
        <v>562</v>
      </c>
      <c r="AG3239" s="246" t="s">
        <v>562</v>
      </c>
      <c r="AH3239" s="246" t="s">
        <v>562</v>
      </c>
      <c r="AI3239" s="246" t="s">
        <v>562</v>
      </c>
      <c r="AJ3239" s="245" t="s">
        <v>562</v>
      </c>
      <c r="AK3239" s="246" t="s">
        <v>562</v>
      </c>
      <c r="AL3239" s="247" t="s">
        <v>562</v>
      </c>
      <c r="AM3239" s="246" t="s">
        <v>562</v>
      </c>
      <c r="AN3239" s="246" t="s">
        <v>562</v>
      </c>
      <c r="AO3239" s="248" t="s">
        <v>562</v>
      </c>
      <c r="AP3239" s="249" t="s">
        <v>562</v>
      </c>
      <c r="AQ3239" s="249" t="s">
        <v>562</v>
      </c>
      <c r="AR3239" s="162" t="str">
        <f>IF(GLOBAL_DATA[[#This Row],[Target scope]]&lt;&gt;Target_Not_Applicable,GLOBAL_DATA[[#This Row],[Target scope]]*GLOBAL_DATA[[#This Row],[Implementation progress rate]],"")</f>
        <v/>
      </c>
      <c r="AS3239" s="180">
        <f>IF(OR(GLOBAL_DATA[[#This Row],[Status]]=DATA!$J$6,GLOBAL_DATA[[#This Row],[Status]]=DATA!$J$7,GLOBAL_DATA[[#This Row],[Status]]=DATA!$J$8),1,0)</f>
        <v>0</v>
      </c>
      <c r="AT3239" s="181" t="str">
        <f>IF(GLOBAL_DATA[[#This Row],[Status]]=Status_No_Project,"",MAX(GLOBAL_DATA[[#This Row],[Initial end]],GLOBAL_DATA[[#This Row],[Re-estimated end]],43831))</f>
        <v/>
      </c>
      <c r="AU32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9" s="222">
        <f>IF(GLOBAL_DATA[[#This Row],[Target scope]]&lt;&gt;Target_Not_Applicable,COUNTBLANK(GLOBAL_DATA[[#This Row],[Target scope]:[Target justification (if&lt;100%)]]),0)+IF(GLOBAL_DATA[[#This Row],[Status]]&lt;&gt;Status_No_Project,COUNTBLANK(GLOBAL_DATA[[#This Row],[Implementation progress rate]:[CISO assessment]]),0)</f>
        <v>0</v>
      </c>
      <c r="AW3239" s="45">
        <f>SUBTOTAL(103,GLOBAL_DATA[[#This Row],[BU]])</f>
        <v>0</v>
      </c>
    </row>
    <row r="3240" spans="1:49" ht="51" hidden="1" x14ac:dyDescent="0.25">
      <c r="A3240" s="222" t="s">
        <v>40</v>
      </c>
      <c r="B3240" s="223" t="s">
        <v>904</v>
      </c>
      <c r="C3240" s="223" t="s">
        <v>402</v>
      </c>
      <c r="D3240" s="231" t="s">
        <v>775</v>
      </c>
      <c r="E3240" s="232" t="s">
        <v>8</v>
      </c>
      <c r="F3240" s="232"/>
      <c r="G3240" s="233"/>
      <c r="H3240" s="221"/>
      <c r="I3240" s="231" t="s">
        <v>571</v>
      </c>
      <c r="J3240" s="232"/>
      <c r="K3240" s="234"/>
      <c r="L3240" s="235"/>
      <c r="M3240" s="233"/>
      <c r="N3240" s="236"/>
      <c r="O3240" s="224" t="str">
        <f>IF(GLOBAL_DATA[[#This Row],[Target scope]]="","",INDEX(DATA_TargetStatusChoice[Target_Status_Choice],MATCH(GLOBAL_DATA[[#This Row],[Target scope]],DATA_TargetStatusChoice[Value],1)))</f>
        <v>NOT APPLICABLE</v>
      </c>
      <c r="P3240" s="237" t="s">
        <v>427</v>
      </c>
      <c r="Q3240" s="238"/>
      <c r="R3240" s="250" t="s">
        <v>469</v>
      </c>
      <c r="S3240" s="251"/>
      <c r="T3240" s="251" t="s">
        <v>386</v>
      </c>
      <c r="U3240" s="252"/>
      <c r="V3240" s="239" t="s">
        <v>562</v>
      </c>
      <c r="W3240" s="240" t="s">
        <v>922</v>
      </c>
      <c r="X3240" s="241" t="s">
        <v>562</v>
      </c>
      <c r="Y3240" s="241" t="s">
        <v>562</v>
      </c>
      <c r="Z3240" s="241" t="s">
        <v>562</v>
      </c>
      <c r="AA3240" s="242">
        <f>SUM(GLOBAL_DATA[[#This Row],[Initial 2020]],GLOBAL_DATA[[#This Row],[Initial 2021]],GLOBAL_DATA[[#This Row],[Initial 2022]],GLOBAL_DATA[[#This Row],[Initial 2023]])</f>
        <v>0</v>
      </c>
      <c r="AB3240" s="243">
        <f>SUM(GLOBAL_DATA[[#This Row],[Reestimated 2020]],GLOBAL_DATA[[#This Row],[Reestimated 2021]],GLOBAL_DATA[[#This Row],[Reestimated 2022]],GLOBAL_DATA[[#This Row],[Reestimated 2023]])</f>
        <v>0</v>
      </c>
      <c r="AC3240" s="244">
        <f>SUM(GLOBAL_DATA[[#This Row],[Spent 2020]],GLOBAL_DATA[[#This Row],[Spent 2021]],GLOBAL_DATA[[#This Row],[Spent 2022]],GLOBAL_DATA[[#This Row],[Spent 2023]])</f>
        <v>0</v>
      </c>
      <c r="AD3240" s="245" t="s">
        <v>562</v>
      </c>
      <c r="AE3240" s="246" t="s">
        <v>562</v>
      </c>
      <c r="AF3240" s="247" t="s">
        <v>562</v>
      </c>
      <c r="AG3240" s="246" t="s">
        <v>562</v>
      </c>
      <c r="AH3240" s="246" t="s">
        <v>562</v>
      </c>
      <c r="AI3240" s="246" t="s">
        <v>562</v>
      </c>
      <c r="AJ3240" s="245" t="s">
        <v>562</v>
      </c>
      <c r="AK3240" s="246" t="s">
        <v>562</v>
      </c>
      <c r="AL3240" s="247" t="s">
        <v>562</v>
      </c>
      <c r="AM3240" s="246" t="s">
        <v>562</v>
      </c>
      <c r="AN3240" s="246" t="s">
        <v>562</v>
      </c>
      <c r="AO3240" s="248" t="s">
        <v>562</v>
      </c>
      <c r="AP3240" s="249" t="s">
        <v>562</v>
      </c>
      <c r="AQ3240" s="249" t="s">
        <v>562</v>
      </c>
      <c r="AR3240" s="162" t="str">
        <f>IF(GLOBAL_DATA[[#This Row],[Target scope]]&lt;&gt;Target_Not_Applicable,GLOBAL_DATA[[#This Row],[Target scope]]*GLOBAL_DATA[[#This Row],[Implementation progress rate]],"")</f>
        <v/>
      </c>
      <c r="AS3240" s="180">
        <f>IF(OR(GLOBAL_DATA[[#This Row],[Status]]=DATA!$J$6,GLOBAL_DATA[[#This Row],[Status]]=DATA!$J$7,GLOBAL_DATA[[#This Row],[Status]]=DATA!$J$8),1,0)</f>
        <v>0</v>
      </c>
      <c r="AT3240" s="181" t="str">
        <f>IF(GLOBAL_DATA[[#This Row],[Status]]=Status_No_Project,"",MAX(GLOBAL_DATA[[#This Row],[Initial end]],GLOBAL_DATA[[#This Row],[Re-estimated end]],43831))</f>
        <v/>
      </c>
      <c r="AU32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0" s="222">
        <f>IF(GLOBAL_DATA[[#This Row],[Target scope]]&lt;&gt;Target_Not_Applicable,COUNTBLANK(GLOBAL_DATA[[#This Row],[Target scope]:[Target justification (if&lt;100%)]]),0)+IF(GLOBAL_DATA[[#This Row],[Status]]&lt;&gt;Status_No_Project,COUNTBLANK(GLOBAL_DATA[[#This Row],[Implementation progress rate]:[CISO assessment]]),0)</f>
        <v>0</v>
      </c>
      <c r="AW3240" s="45">
        <f>SUBTOTAL(103,GLOBAL_DATA[[#This Row],[BU]])</f>
        <v>0</v>
      </c>
    </row>
    <row r="3241" spans="1:49" ht="51" hidden="1" x14ac:dyDescent="0.25">
      <c r="A3241" s="222" t="s">
        <v>40</v>
      </c>
      <c r="B3241" s="223" t="s">
        <v>904</v>
      </c>
      <c r="C3241" s="223" t="s">
        <v>402</v>
      </c>
      <c r="D3241" s="231" t="s">
        <v>776</v>
      </c>
      <c r="E3241" s="232" t="s">
        <v>8</v>
      </c>
      <c r="F3241" s="232"/>
      <c r="G3241" s="233"/>
      <c r="H3241" s="221"/>
      <c r="I3241" s="231" t="s">
        <v>571</v>
      </c>
      <c r="J3241" s="232"/>
      <c r="K3241" s="234"/>
      <c r="L3241" s="235"/>
      <c r="M3241" s="233"/>
      <c r="N3241" s="236"/>
      <c r="O3241" s="224" t="str">
        <f>IF(GLOBAL_DATA[[#This Row],[Target scope]]="","",INDEX(DATA_TargetStatusChoice[Target_Status_Choice],MATCH(GLOBAL_DATA[[#This Row],[Target scope]],DATA_TargetStatusChoice[Value],1)))</f>
        <v>NOT APPLICABLE</v>
      </c>
      <c r="P3241" s="237" t="s">
        <v>427</v>
      </c>
      <c r="Q3241" s="238"/>
      <c r="R3241" s="250" t="s">
        <v>469</v>
      </c>
      <c r="S3241" s="251"/>
      <c r="T3241" s="251" t="s">
        <v>386</v>
      </c>
      <c r="U3241" s="252"/>
      <c r="V3241" s="239" t="s">
        <v>562</v>
      </c>
      <c r="W3241" s="240" t="s">
        <v>922</v>
      </c>
      <c r="X3241" s="241" t="s">
        <v>562</v>
      </c>
      <c r="Y3241" s="241" t="s">
        <v>562</v>
      </c>
      <c r="Z3241" s="241" t="s">
        <v>562</v>
      </c>
      <c r="AA3241" s="242">
        <f>SUM(GLOBAL_DATA[[#This Row],[Initial 2020]],GLOBAL_DATA[[#This Row],[Initial 2021]],GLOBAL_DATA[[#This Row],[Initial 2022]],GLOBAL_DATA[[#This Row],[Initial 2023]])</f>
        <v>0</v>
      </c>
      <c r="AB3241" s="243">
        <f>SUM(GLOBAL_DATA[[#This Row],[Reestimated 2020]],GLOBAL_DATA[[#This Row],[Reestimated 2021]],GLOBAL_DATA[[#This Row],[Reestimated 2022]],GLOBAL_DATA[[#This Row],[Reestimated 2023]])</f>
        <v>0</v>
      </c>
      <c r="AC3241" s="244">
        <f>SUM(GLOBAL_DATA[[#This Row],[Spent 2020]],GLOBAL_DATA[[#This Row],[Spent 2021]],GLOBAL_DATA[[#This Row],[Spent 2022]],GLOBAL_DATA[[#This Row],[Spent 2023]])</f>
        <v>0</v>
      </c>
      <c r="AD3241" s="245" t="s">
        <v>562</v>
      </c>
      <c r="AE3241" s="246" t="s">
        <v>562</v>
      </c>
      <c r="AF3241" s="247" t="s">
        <v>562</v>
      </c>
      <c r="AG3241" s="246" t="s">
        <v>562</v>
      </c>
      <c r="AH3241" s="246" t="s">
        <v>562</v>
      </c>
      <c r="AI3241" s="246" t="s">
        <v>562</v>
      </c>
      <c r="AJ3241" s="245" t="s">
        <v>562</v>
      </c>
      <c r="AK3241" s="246" t="s">
        <v>562</v>
      </c>
      <c r="AL3241" s="247" t="s">
        <v>562</v>
      </c>
      <c r="AM3241" s="246" t="s">
        <v>562</v>
      </c>
      <c r="AN3241" s="246" t="s">
        <v>562</v>
      </c>
      <c r="AO3241" s="248" t="s">
        <v>562</v>
      </c>
      <c r="AP3241" s="249" t="s">
        <v>562</v>
      </c>
      <c r="AQ3241" s="249" t="s">
        <v>562</v>
      </c>
      <c r="AR3241" s="162" t="str">
        <f>IF(GLOBAL_DATA[[#This Row],[Target scope]]&lt;&gt;Target_Not_Applicable,GLOBAL_DATA[[#This Row],[Target scope]]*GLOBAL_DATA[[#This Row],[Implementation progress rate]],"")</f>
        <v/>
      </c>
      <c r="AS3241" s="180">
        <f>IF(OR(GLOBAL_DATA[[#This Row],[Status]]=DATA!$J$6,GLOBAL_DATA[[#This Row],[Status]]=DATA!$J$7,GLOBAL_DATA[[#This Row],[Status]]=DATA!$J$8),1,0)</f>
        <v>0</v>
      </c>
      <c r="AT3241" s="181" t="str">
        <f>IF(GLOBAL_DATA[[#This Row],[Status]]=Status_No_Project,"",MAX(GLOBAL_DATA[[#This Row],[Initial end]],GLOBAL_DATA[[#This Row],[Re-estimated end]],43831))</f>
        <v/>
      </c>
      <c r="AU32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1" s="222">
        <f>IF(GLOBAL_DATA[[#This Row],[Target scope]]&lt;&gt;Target_Not_Applicable,COUNTBLANK(GLOBAL_DATA[[#This Row],[Target scope]:[Target justification (if&lt;100%)]]),0)+IF(GLOBAL_DATA[[#This Row],[Status]]&lt;&gt;Status_No_Project,COUNTBLANK(GLOBAL_DATA[[#This Row],[Implementation progress rate]:[CISO assessment]]),0)</f>
        <v>0</v>
      </c>
      <c r="AW3241" s="45">
        <f>SUBTOTAL(103,GLOBAL_DATA[[#This Row],[BU]])</f>
        <v>0</v>
      </c>
    </row>
    <row r="3242" spans="1:49" ht="51" x14ac:dyDescent="0.25">
      <c r="A3242" s="222" t="s">
        <v>40</v>
      </c>
      <c r="B3242" s="223" t="s">
        <v>904</v>
      </c>
      <c r="C3242" s="223" t="s">
        <v>402</v>
      </c>
      <c r="D3242" s="231" t="s">
        <v>777</v>
      </c>
      <c r="E3242" s="232" t="s">
        <v>8</v>
      </c>
      <c r="F3242" s="232"/>
      <c r="G3242" s="233"/>
      <c r="H3242" s="221" t="s">
        <v>570</v>
      </c>
      <c r="I3242" s="231" t="s">
        <v>568</v>
      </c>
      <c r="J3242" s="232"/>
      <c r="K3242" s="234"/>
      <c r="L3242" s="235"/>
      <c r="M3242" s="233"/>
      <c r="N3242" s="236"/>
      <c r="O3242" s="224" t="str">
        <f>IF(GLOBAL_DATA[[#This Row],[Target scope]]="","",INDEX(DATA_TargetStatusChoice[Target_Status_Choice],MATCH(GLOBAL_DATA[[#This Row],[Target scope]],DATA_TargetStatusChoice[Value],1)))</f>
        <v>NOT APPLICABLE</v>
      </c>
      <c r="P3242" s="237" t="s">
        <v>427</v>
      </c>
      <c r="Q3242" s="238"/>
      <c r="R3242" s="250" t="s">
        <v>469</v>
      </c>
      <c r="S3242" s="251"/>
      <c r="T3242" s="251" t="s">
        <v>386</v>
      </c>
      <c r="U3242" s="252"/>
      <c r="V3242" s="239" t="s">
        <v>562</v>
      </c>
      <c r="W3242" s="240" t="s">
        <v>390</v>
      </c>
      <c r="X3242" s="241" t="s">
        <v>562</v>
      </c>
      <c r="Y3242" s="241" t="s">
        <v>562</v>
      </c>
      <c r="Z3242" s="241" t="s">
        <v>562</v>
      </c>
      <c r="AA3242" s="242">
        <f>SUM(GLOBAL_DATA[[#This Row],[Initial 2020]],GLOBAL_DATA[[#This Row],[Initial 2021]],GLOBAL_DATA[[#This Row],[Initial 2022]],GLOBAL_DATA[[#This Row],[Initial 2023]])</f>
        <v>0</v>
      </c>
      <c r="AB3242" s="243">
        <f>SUM(GLOBAL_DATA[[#This Row],[Reestimated 2020]],GLOBAL_DATA[[#This Row],[Reestimated 2021]],GLOBAL_DATA[[#This Row],[Reestimated 2022]],GLOBAL_DATA[[#This Row],[Reestimated 2023]])</f>
        <v>0</v>
      </c>
      <c r="AC3242" s="244">
        <f>SUM(GLOBAL_DATA[[#This Row],[Spent 2020]],GLOBAL_DATA[[#This Row],[Spent 2021]],GLOBAL_DATA[[#This Row],[Spent 2022]],GLOBAL_DATA[[#This Row],[Spent 2023]])</f>
        <v>0</v>
      </c>
      <c r="AD3242" s="245" t="s">
        <v>562</v>
      </c>
      <c r="AE3242" s="246" t="s">
        <v>562</v>
      </c>
      <c r="AF3242" s="247" t="s">
        <v>562</v>
      </c>
      <c r="AG3242" s="246" t="s">
        <v>562</v>
      </c>
      <c r="AH3242" s="246" t="s">
        <v>562</v>
      </c>
      <c r="AI3242" s="246" t="s">
        <v>562</v>
      </c>
      <c r="AJ3242" s="245" t="s">
        <v>562</v>
      </c>
      <c r="AK3242" s="246" t="s">
        <v>562</v>
      </c>
      <c r="AL3242" s="247" t="s">
        <v>562</v>
      </c>
      <c r="AM3242" s="246" t="s">
        <v>562</v>
      </c>
      <c r="AN3242" s="246" t="s">
        <v>562</v>
      </c>
      <c r="AO3242" s="248" t="s">
        <v>562</v>
      </c>
      <c r="AP3242" s="249" t="s">
        <v>562</v>
      </c>
      <c r="AQ3242" s="249" t="s">
        <v>562</v>
      </c>
      <c r="AR3242" s="162" t="str">
        <f>IF(GLOBAL_DATA[[#This Row],[Target scope]]&lt;&gt;Target_Not_Applicable,GLOBAL_DATA[[#This Row],[Target scope]]*GLOBAL_DATA[[#This Row],[Implementation progress rate]],"")</f>
        <v/>
      </c>
      <c r="AS3242" s="180">
        <f>IF(OR(GLOBAL_DATA[[#This Row],[Status]]=DATA!$J$6,GLOBAL_DATA[[#This Row],[Status]]=DATA!$J$7,GLOBAL_DATA[[#This Row],[Status]]=DATA!$J$8),1,0)</f>
        <v>0</v>
      </c>
      <c r="AT3242" s="181" t="str">
        <f>IF(GLOBAL_DATA[[#This Row],[Status]]=Status_No_Project,"",MAX(GLOBAL_DATA[[#This Row],[Initial end]],GLOBAL_DATA[[#This Row],[Re-estimated end]],43831))</f>
        <v/>
      </c>
      <c r="AU32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2" s="222">
        <f>IF(GLOBAL_DATA[[#This Row],[Target scope]]&lt;&gt;Target_Not_Applicable,COUNTBLANK(GLOBAL_DATA[[#This Row],[Target scope]:[Target justification (if&lt;100%)]]),0)+IF(GLOBAL_DATA[[#This Row],[Status]]&lt;&gt;Status_No_Project,COUNTBLANK(GLOBAL_DATA[[#This Row],[Implementation progress rate]:[CISO assessment]]),0)</f>
        <v>0</v>
      </c>
      <c r="AW3242" s="45">
        <f>SUBTOTAL(103,GLOBAL_DATA[[#This Row],[BU]])</f>
        <v>1</v>
      </c>
    </row>
    <row r="3243" spans="1:49" ht="51" hidden="1" x14ac:dyDescent="0.25">
      <c r="A3243" s="222" t="s">
        <v>40</v>
      </c>
      <c r="B3243" s="223" t="s">
        <v>904</v>
      </c>
      <c r="C3243" s="223" t="s">
        <v>402</v>
      </c>
      <c r="D3243" s="231" t="s">
        <v>778</v>
      </c>
      <c r="E3243" s="232" t="s">
        <v>8</v>
      </c>
      <c r="F3243" s="232"/>
      <c r="G3243" s="233"/>
      <c r="H3243" s="221"/>
      <c r="I3243" s="231" t="s">
        <v>568</v>
      </c>
      <c r="J3243" s="232"/>
      <c r="K3243" s="234"/>
      <c r="L3243" s="235"/>
      <c r="M3243" s="233"/>
      <c r="N3243" s="236"/>
      <c r="O3243" s="224" t="str">
        <f>IF(GLOBAL_DATA[[#This Row],[Target scope]]="","",INDEX(DATA_TargetStatusChoice[Target_Status_Choice],MATCH(GLOBAL_DATA[[#This Row],[Target scope]],DATA_TargetStatusChoice[Value],1)))</f>
        <v>NOT APPLICABLE</v>
      </c>
      <c r="P3243" s="237" t="s">
        <v>427</v>
      </c>
      <c r="Q3243" s="238"/>
      <c r="R3243" s="250" t="s">
        <v>469</v>
      </c>
      <c r="S3243" s="251"/>
      <c r="T3243" s="251" t="s">
        <v>386</v>
      </c>
      <c r="U3243" s="252"/>
      <c r="V3243" s="239" t="s">
        <v>562</v>
      </c>
      <c r="W3243" s="240" t="s">
        <v>921</v>
      </c>
      <c r="X3243" s="241" t="s">
        <v>562</v>
      </c>
      <c r="Y3243" s="241" t="s">
        <v>562</v>
      </c>
      <c r="Z3243" s="241" t="s">
        <v>562</v>
      </c>
      <c r="AA3243" s="242">
        <f>SUM(GLOBAL_DATA[[#This Row],[Initial 2020]],GLOBAL_DATA[[#This Row],[Initial 2021]],GLOBAL_DATA[[#This Row],[Initial 2022]],GLOBAL_DATA[[#This Row],[Initial 2023]])</f>
        <v>0</v>
      </c>
      <c r="AB3243" s="243">
        <f>SUM(GLOBAL_DATA[[#This Row],[Reestimated 2020]],GLOBAL_DATA[[#This Row],[Reestimated 2021]],GLOBAL_DATA[[#This Row],[Reestimated 2022]],GLOBAL_DATA[[#This Row],[Reestimated 2023]])</f>
        <v>0</v>
      </c>
      <c r="AC3243" s="244">
        <f>SUM(GLOBAL_DATA[[#This Row],[Spent 2020]],GLOBAL_DATA[[#This Row],[Spent 2021]],GLOBAL_DATA[[#This Row],[Spent 2022]],GLOBAL_DATA[[#This Row],[Spent 2023]])</f>
        <v>0</v>
      </c>
      <c r="AD3243" s="245" t="s">
        <v>562</v>
      </c>
      <c r="AE3243" s="246" t="s">
        <v>562</v>
      </c>
      <c r="AF3243" s="247" t="s">
        <v>562</v>
      </c>
      <c r="AG3243" s="246" t="s">
        <v>562</v>
      </c>
      <c r="AH3243" s="246" t="s">
        <v>562</v>
      </c>
      <c r="AI3243" s="246" t="s">
        <v>562</v>
      </c>
      <c r="AJ3243" s="245" t="s">
        <v>562</v>
      </c>
      <c r="AK3243" s="246" t="s">
        <v>562</v>
      </c>
      <c r="AL3243" s="247" t="s">
        <v>562</v>
      </c>
      <c r="AM3243" s="246" t="s">
        <v>562</v>
      </c>
      <c r="AN3243" s="246" t="s">
        <v>562</v>
      </c>
      <c r="AO3243" s="248" t="s">
        <v>562</v>
      </c>
      <c r="AP3243" s="249" t="s">
        <v>562</v>
      </c>
      <c r="AQ3243" s="249" t="s">
        <v>562</v>
      </c>
      <c r="AR3243" s="162" t="str">
        <f>IF(GLOBAL_DATA[[#This Row],[Target scope]]&lt;&gt;Target_Not_Applicable,GLOBAL_DATA[[#This Row],[Target scope]]*GLOBAL_DATA[[#This Row],[Implementation progress rate]],"")</f>
        <v/>
      </c>
      <c r="AS3243" s="180">
        <f>IF(OR(GLOBAL_DATA[[#This Row],[Status]]=DATA!$J$6,GLOBAL_DATA[[#This Row],[Status]]=DATA!$J$7,GLOBAL_DATA[[#This Row],[Status]]=DATA!$J$8),1,0)</f>
        <v>0</v>
      </c>
      <c r="AT3243" s="181" t="str">
        <f>IF(GLOBAL_DATA[[#This Row],[Status]]=Status_No_Project,"",MAX(GLOBAL_DATA[[#This Row],[Initial end]],GLOBAL_DATA[[#This Row],[Re-estimated end]],43831))</f>
        <v/>
      </c>
      <c r="AU32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3" s="222">
        <f>IF(GLOBAL_DATA[[#This Row],[Target scope]]&lt;&gt;Target_Not_Applicable,COUNTBLANK(GLOBAL_DATA[[#This Row],[Target scope]:[Target justification (if&lt;100%)]]),0)+IF(GLOBAL_DATA[[#This Row],[Status]]&lt;&gt;Status_No_Project,COUNTBLANK(GLOBAL_DATA[[#This Row],[Implementation progress rate]:[CISO assessment]]),0)</f>
        <v>0</v>
      </c>
      <c r="AW3243" s="45">
        <f>SUBTOTAL(103,GLOBAL_DATA[[#This Row],[BU]])</f>
        <v>0</v>
      </c>
    </row>
    <row r="3244" spans="1:49" ht="51" hidden="1" x14ac:dyDescent="0.25">
      <c r="A3244" s="222" t="s">
        <v>40</v>
      </c>
      <c r="B3244" s="223" t="s">
        <v>904</v>
      </c>
      <c r="C3244" s="223" t="s">
        <v>402</v>
      </c>
      <c r="D3244" s="231" t="s">
        <v>779</v>
      </c>
      <c r="E3244" s="232" t="s">
        <v>8</v>
      </c>
      <c r="F3244" s="232"/>
      <c r="G3244" s="233"/>
      <c r="H3244" s="221"/>
      <c r="I3244" s="231" t="s">
        <v>568</v>
      </c>
      <c r="J3244" s="232"/>
      <c r="K3244" s="234"/>
      <c r="L3244" s="235"/>
      <c r="M3244" s="233"/>
      <c r="N3244" s="236"/>
      <c r="O3244" s="224" t="str">
        <f>IF(GLOBAL_DATA[[#This Row],[Target scope]]="","",INDEX(DATA_TargetStatusChoice[Target_Status_Choice],MATCH(GLOBAL_DATA[[#This Row],[Target scope]],DATA_TargetStatusChoice[Value],1)))</f>
        <v>NOT APPLICABLE</v>
      </c>
      <c r="P3244" s="237" t="s">
        <v>427</v>
      </c>
      <c r="Q3244" s="238"/>
      <c r="R3244" s="250" t="s">
        <v>469</v>
      </c>
      <c r="S3244" s="251"/>
      <c r="T3244" s="251" t="s">
        <v>386</v>
      </c>
      <c r="U3244" s="252"/>
      <c r="V3244" s="239" t="s">
        <v>562</v>
      </c>
      <c r="W3244" s="240" t="s">
        <v>921</v>
      </c>
      <c r="X3244" s="241" t="s">
        <v>562</v>
      </c>
      <c r="Y3244" s="241" t="s">
        <v>562</v>
      </c>
      <c r="Z3244" s="241" t="s">
        <v>562</v>
      </c>
      <c r="AA3244" s="242">
        <f>SUM(GLOBAL_DATA[[#This Row],[Initial 2020]],GLOBAL_DATA[[#This Row],[Initial 2021]],GLOBAL_DATA[[#This Row],[Initial 2022]],GLOBAL_DATA[[#This Row],[Initial 2023]])</f>
        <v>0</v>
      </c>
      <c r="AB3244" s="243">
        <f>SUM(GLOBAL_DATA[[#This Row],[Reestimated 2020]],GLOBAL_DATA[[#This Row],[Reestimated 2021]],GLOBAL_DATA[[#This Row],[Reestimated 2022]],GLOBAL_DATA[[#This Row],[Reestimated 2023]])</f>
        <v>0</v>
      </c>
      <c r="AC3244" s="244">
        <f>SUM(GLOBAL_DATA[[#This Row],[Spent 2020]],GLOBAL_DATA[[#This Row],[Spent 2021]],GLOBAL_DATA[[#This Row],[Spent 2022]],GLOBAL_DATA[[#This Row],[Spent 2023]])</f>
        <v>0</v>
      </c>
      <c r="AD3244" s="245" t="s">
        <v>562</v>
      </c>
      <c r="AE3244" s="246" t="s">
        <v>562</v>
      </c>
      <c r="AF3244" s="247" t="s">
        <v>562</v>
      </c>
      <c r="AG3244" s="246" t="s">
        <v>562</v>
      </c>
      <c r="AH3244" s="246" t="s">
        <v>562</v>
      </c>
      <c r="AI3244" s="246" t="s">
        <v>562</v>
      </c>
      <c r="AJ3244" s="245" t="s">
        <v>562</v>
      </c>
      <c r="AK3244" s="246" t="s">
        <v>562</v>
      </c>
      <c r="AL3244" s="247" t="s">
        <v>562</v>
      </c>
      <c r="AM3244" s="246" t="s">
        <v>562</v>
      </c>
      <c r="AN3244" s="246" t="s">
        <v>562</v>
      </c>
      <c r="AO3244" s="248" t="s">
        <v>562</v>
      </c>
      <c r="AP3244" s="249" t="s">
        <v>562</v>
      </c>
      <c r="AQ3244" s="249" t="s">
        <v>562</v>
      </c>
      <c r="AR3244" s="162" t="str">
        <f>IF(GLOBAL_DATA[[#This Row],[Target scope]]&lt;&gt;Target_Not_Applicable,GLOBAL_DATA[[#This Row],[Target scope]]*GLOBAL_DATA[[#This Row],[Implementation progress rate]],"")</f>
        <v/>
      </c>
      <c r="AS3244" s="180">
        <f>IF(OR(GLOBAL_DATA[[#This Row],[Status]]=DATA!$J$6,GLOBAL_DATA[[#This Row],[Status]]=DATA!$J$7,GLOBAL_DATA[[#This Row],[Status]]=DATA!$J$8),1,0)</f>
        <v>0</v>
      </c>
      <c r="AT3244" s="181" t="str">
        <f>IF(GLOBAL_DATA[[#This Row],[Status]]=Status_No_Project,"",MAX(GLOBAL_DATA[[#This Row],[Initial end]],GLOBAL_DATA[[#This Row],[Re-estimated end]],43831))</f>
        <v/>
      </c>
      <c r="AU32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4" s="222">
        <f>IF(GLOBAL_DATA[[#This Row],[Target scope]]&lt;&gt;Target_Not_Applicable,COUNTBLANK(GLOBAL_DATA[[#This Row],[Target scope]:[Target justification (if&lt;100%)]]),0)+IF(GLOBAL_DATA[[#This Row],[Status]]&lt;&gt;Status_No_Project,COUNTBLANK(GLOBAL_DATA[[#This Row],[Implementation progress rate]:[CISO assessment]]),0)</f>
        <v>0</v>
      </c>
      <c r="AW3244" s="45">
        <f>SUBTOTAL(103,GLOBAL_DATA[[#This Row],[BU]])</f>
        <v>0</v>
      </c>
    </row>
    <row r="3245" spans="1:49" ht="51" hidden="1" x14ac:dyDescent="0.25">
      <c r="A3245" s="222" t="s">
        <v>40</v>
      </c>
      <c r="B3245" s="223" t="s">
        <v>904</v>
      </c>
      <c r="C3245" s="223" t="s">
        <v>402</v>
      </c>
      <c r="D3245" s="231" t="s">
        <v>780</v>
      </c>
      <c r="E3245" s="232" t="s">
        <v>8</v>
      </c>
      <c r="F3245" s="232"/>
      <c r="G3245" s="233"/>
      <c r="H3245" s="221"/>
      <c r="I3245" s="231" t="s">
        <v>568</v>
      </c>
      <c r="J3245" s="232"/>
      <c r="K3245" s="234"/>
      <c r="L3245" s="235"/>
      <c r="M3245" s="233"/>
      <c r="N3245" s="236"/>
      <c r="O3245" s="224" t="str">
        <f>IF(GLOBAL_DATA[[#This Row],[Target scope]]="","",INDEX(DATA_TargetStatusChoice[Target_Status_Choice],MATCH(GLOBAL_DATA[[#This Row],[Target scope]],DATA_TargetStatusChoice[Value],1)))</f>
        <v>NOT APPLICABLE</v>
      </c>
      <c r="P3245" s="237" t="s">
        <v>427</v>
      </c>
      <c r="Q3245" s="238"/>
      <c r="R3245" s="250" t="s">
        <v>469</v>
      </c>
      <c r="S3245" s="251"/>
      <c r="T3245" s="251" t="s">
        <v>386</v>
      </c>
      <c r="U3245" s="252"/>
      <c r="V3245" s="239" t="s">
        <v>562</v>
      </c>
      <c r="W3245" s="240" t="s">
        <v>924</v>
      </c>
      <c r="X3245" s="241" t="s">
        <v>562</v>
      </c>
      <c r="Y3245" s="241" t="s">
        <v>562</v>
      </c>
      <c r="Z3245" s="241" t="s">
        <v>562</v>
      </c>
      <c r="AA3245" s="242">
        <f>SUM(GLOBAL_DATA[[#This Row],[Initial 2020]],GLOBAL_DATA[[#This Row],[Initial 2021]],GLOBAL_DATA[[#This Row],[Initial 2022]],GLOBAL_DATA[[#This Row],[Initial 2023]])</f>
        <v>0</v>
      </c>
      <c r="AB3245" s="243">
        <f>SUM(GLOBAL_DATA[[#This Row],[Reestimated 2020]],GLOBAL_DATA[[#This Row],[Reestimated 2021]],GLOBAL_DATA[[#This Row],[Reestimated 2022]],GLOBAL_DATA[[#This Row],[Reestimated 2023]])</f>
        <v>0</v>
      </c>
      <c r="AC3245" s="244">
        <f>SUM(GLOBAL_DATA[[#This Row],[Spent 2020]],GLOBAL_DATA[[#This Row],[Spent 2021]],GLOBAL_DATA[[#This Row],[Spent 2022]],GLOBAL_DATA[[#This Row],[Spent 2023]])</f>
        <v>0</v>
      </c>
      <c r="AD3245" s="245" t="s">
        <v>562</v>
      </c>
      <c r="AE3245" s="246" t="s">
        <v>562</v>
      </c>
      <c r="AF3245" s="247" t="s">
        <v>562</v>
      </c>
      <c r="AG3245" s="246" t="s">
        <v>562</v>
      </c>
      <c r="AH3245" s="246" t="s">
        <v>562</v>
      </c>
      <c r="AI3245" s="246" t="s">
        <v>562</v>
      </c>
      <c r="AJ3245" s="245" t="s">
        <v>562</v>
      </c>
      <c r="AK3245" s="246" t="s">
        <v>562</v>
      </c>
      <c r="AL3245" s="247" t="s">
        <v>562</v>
      </c>
      <c r="AM3245" s="246" t="s">
        <v>562</v>
      </c>
      <c r="AN3245" s="246" t="s">
        <v>562</v>
      </c>
      <c r="AO3245" s="248" t="s">
        <v>562</v>
      </c>
      <c r="AP3245" s="249" t="s">
        <v>562</v>
      </c>
      <c r="AQ3245" s="249" t="s">
        <v>562</v>
      </c>
      <c r="AR3245" s="162" t="str">
        <f>IF(GLOBAL_DATA[[#This Row],[Target scope]]&lt;&gt;Target_Not_Applicable,GLOBAL_DATA[[#This Row],[Target scope]]*GLOBAL_DATA[[#This Row],[Implementation progress rate]],"")</f>
        <v/>
      </c>
      <c r="AS3245" s="180">
        <f>IF(OR(GLOBAL_DATA[[#This Row],[Status]]=DATA!$J$6,GLOBAL_DATA[[#This Row],[Status]]=DATA!$J$7,GLOBAL_DATA[[#This Row],[Status]]=DATA!$J$8),1,0)</f>
        <v>0</v>
      </c>
      <c r="AT3245" s="181" t="str">
        <f>IF(GLOBAL_DATA[[#This Row],[Status]]=Status_No_Project,"",MAX(GLOBAL_DATA[[#This Row],[Initial end]],GLOBAL_DATA[[#This Row],[Re-estimated end]],43831))</f>
        <v/>
      </c>
      <c r="AU32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5" s="222">
        <f>IF(GLOBAL_DATA[[#This Row],[Target scope]]&lt;&gt;Target_Not_Applicable,COUNTBLANK(GLOBAL_DATA[[#This Row],[Target scope]:[Target justification (if&lt;100%)]]),0)+IF(GLOBAL_DATA[[#This Row],[Status]]&lt;&gt;Status_No_Project,COUNTBLANK(GLOBAL_DATA[[#This Row],[Implementation progress rate]:[CISO assessment]]),0)</f>
        <v>0</v>
      </c>
      <c r="AW3245" s="45">
        <f>SUBTOTAL(103,GLOBAL_DATA[[#This Row],[BU]])</f>
        <v>0</v>
      </c>
    </row>
    <row r="3246" spans="1:49" ht="51" hidden="1" x14ac:dyDescent="0.25">
      <c r="A3246" s="222" t="s">
        <v>40</v>
      </c>
      <c r="B3246" s="223" t="s">
        <v>904</v>
      </c>
      <c r="C3246" s="223" t="s">
        <v>402</v>
      </c>
      <c r="D3246" s="231" t="s">
        <v>781</v>
      </c>
      <c r="E3246" s="232" t="s">
        <v>8</v>
      </c>
      <c r="F3246" s="232"/>
      <c r="G3246" s="233"/>
      <c r="H3246" s="221"/>
      <c r="I3246" s="231" t="s">
        <v>571</v>
      </c>
      <c r="J3246" s="232"/>
      <c r="K3246" s="234"/>
      <c r="L3246" s="235"/>
      <c r="M3246" s="233"/>
      <c r="N3246" s="236"/>
      <c r="O3246" s="224" t="str">
        <f>IF(GLOBAL_DATA[[#This Row],[Target scope]]="","",INDEX(DATA_TargetStatusChoice[Target_Status_Choice],MATCH(GLOBAL_DATA[[#This Row],[Target scope]],DATA_TargetStatusChoice[Value],1)))</f>
        <v>NOT APPLICABLE</v>
      </c>
      <c r="P3246" s="237" t="s">
        <v>427</v>
      </c>
      <c r="Q3246" s="238"/>
      <c r="R3246" s="250" t="s">
        <v>469</v>
      </c>
      <c r="S3246" s="251"/>
      <c r="T3246" s="251" t="s">
        <v>386</v>
      </c>
      <c r="U3246" s="252"/>
      <c r="V3246" s="239" t="s">
        <v>562</v>
      </c>
      <c r="W3246" s="240" t="s">
        <v>922</v>
      </c>
      <c r="X3246" s="241" t="s">
        <v>562</v>
      </c>
      <c r="Y3246" s="241" t="s">
        <v>562</v>
      </c>
      <c r="Z3246" s="241" t="s">
        <v>562</v>
      </c>
      <c r="AA3246" s="242">
        <f>SUM(GLOBAL_DATA[[#This Row],[Initial 2020]],GLOBAL_DATA[[#This Row],[Initial 2021]],GLOBAL_DATA[[#This Row],[Initial 2022]],GLOBAL_DATA[[#This Row],[Initial 2023]])</f>
        <v>0</v>
      </c>
      <c r="AB3246" s="243">
        <f>SUM(GLOBAL_DATA[[#This Row],[Reestimated 2020]],GLOBAL_DATA[[#This Row],[Reestimated 2021]],GLOBAL_DATA[[#This Row],[Reestimated 2022]],GLOBAL_DATA[[#This Row],[Reestimated 2023]])</f>
        <v>0</v>
      </c>
      <c r="AC3246" s="244">
        <f>SUM(GLOBAL_DATA[[#This Row],[Spent 2020]],GLOBAL_DATA[[#This Row],[Spent 2021]],GLOBAL_DATA[[#This Row],[Spent 2022]],GLOBAL_DATA[[#This Row],[Spent 2023]])</f>
        <v>0</v>
      </c>
      <c r="AD3246" s="245" t="s">
        <v>562</v>
      </c>
      <c r="AE3246" s="246" t="s">
        <v>562</v>
      </c>
      <c r="AF3246" s="247" t="s">
        <v>562</v>
      </c>
      <c r="AG3246" s="246" t="s">
        <v>562</v>
      </c>
      <c r="AH3246" s="246" t="s">
        <v>562</v>
      </c>
      <c r="AI3246" s="246" t="s">
        <v>562</v>
      </c>
      <c r="AJ3246" s="245" t="s">
        <v>562</v>
      </c>
      <c r="AK3246" s="246" t="s">
        <v>562</v>
      </c>
      <c r="AL3246" s="247" t="s">
        <v>562</v>
      </c>
      <c r="AM3246" s="246" t="s">
        <v>562</v>
      </c>
      <c r="AN3246" s="246" t="s">
        <v>562</v>
      </c>
      <c r="AO3246" s="248" t="s">
        <v>562</v>
      </c>
      <c r="AP3246" s="249" t="s">
        <v>562</v>
      </c>
      <c r="AQ3246" s="249" t="s">
        <v>562</v>
      </c>
      <c r="AR3246" s="162" t="str">
        <f>IF(GLOBAL_DATA[[#This Row],[Target scope]]&lt;&gt;Target_Not_Applicable,GLOBAL_DATA[[#This Row],[Target scope]]*GLOBAL_DATA[[#This Row],[Implementation progress rate]],"")</f>
        <v/>
      </c>
      <c r="AS3246" s="180">
        <f>IF(OR(GLOBAL_DATA[[#This Row],[Status]]=DATA!$J$6,GLOBAL_DATA[[#This Row],[Status]]=DATA!$J$7,GLOBAL_DATA[[#This Row],[Status]]=DATA!$J$8),1,0)</f>
        <v>0</v>
      </c>
      <c r="AT3246" s="181" t="str">
        <f>IF(GLOBAL_DATA[[#This Row],[Status]]=Status_No_Project,"",MAX(GLOBAL_DATA[[#This Row],[Initial end]],GLOBAL_DATA[[#This Row],[Re-estimated end]],43831))</f>
        <v/>
      </c>
      <c r="AU32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6" s="222">
        <f>IF(GLOBAL_DATA[[#This Row],[Target scope]]&lt;&gt;Target_Not_Applicable,COUNTBLANK(GLOBAL_DATA[[#This Row],[Target scope]:[Target justification (if&lt;100%)]]),0)+IF(GLOBAL_DATA[[#This Row],[Status]]&lt;&gt;Status_No_Project,COUNTBLANK(GLOBAL_DATA[[#This Row],[Implementation progress rate]:[CISO assessment]]),0)</f>
        <v>0</v>
      </c>
      <c r="AW3246" s="45">
        <f>SUBTOTAL(103,GLOBAL_DATA[[#This Row],[BU]])</f>
        <v>0</v>
      </c>
    </row>
    <row r="3247" spans="1:49" ht="51" hidden="1" x14ac:dyDescent="0.25">
      <c r="A3247" s="222" t="s">
        <v>40</v>
      </c>
      <c r="B3247" s="223" t="s">
        <v>904</v>
      </c>
      <c r="C3247" s="223" t="s">
        <v>402</v>
      </c>
      <c r="D3247" s="231" t="s">
        <v>782</v>
      </c>
      <c r="E3247" s="232" t="s">
        <v>8</v>
      </c>
      <c r="F3247" s="232"/>
      <c r="G3247" s="233"/>
      <c r="H3247" s="221"/>
      <c r="I3247" s="231" t="s">
        <v>571</v>
      </c>
      <c r="J3247" s="232"/>
      <c r="K3247" s="234"/>
      <c r="L3247" s="235"/>
      <c r="M3247" s="233"/>
      <c r="N3247" s="236"/>
      <c r="O3247" s="224" t="str">
        <f>IF(GLOBAL_DATA[[#This Row],[Target scope]]="","",INDEX(DATA_TargetStatusChoice[Target_Status_Choice],MATCH(GLOBAL_DATA[[#This Row],[Target scope]],DATA_TargetStatusChoice[Value],1)))</f>
        <v>NOT APPLICABLE</v>
      </c>
      <c r="P3247" s="237" t="s">
        <v>427</v>
      </c>
      <c r="Q3247" s="238"/>
      <c r="R3247" s="250" t="s">
        <v>469</v>
      </c>
      <c r="S3247" s="251"/>
      <c r="T3247" s="251" t="s">
        <v>386</v>
      </c>
      <c r="U3247" s="252"/>
      <c r="V3247" s="239" t="s">
        <v>562</v>
      </c>
      <c r="W3247" s="240" t="s">
        <v>922</v>
      </c>
      <c r="X3247" s="241" t="s">
        <v>562</v>
      </c>
      <c r="Y3247" s="241" t="s">
        <v>562</v>
      </c>
      <c r="Z3247" s="241" t="s">
        <v>562</v>
      </c>
      <c r="AA3247" s="242">
        <f>SUM(GLOBAL_DATA[[#This Row],[Initial 2020]],GLOBAL_DATA[[#This Row],[Initial 2021]],GLOBAL_DATA[[#This Row],[Initial 2022]],GLOBAL_DATA[[#This Row],[Initial 2023]])</f>
        <v>0</v>
      </c>
      <c r="AB3247" s="243">
        <f>SUM(GLOBAL_DATA[[#This Row],[Reestimated 2020]],GLOBAL_DATA[[#This Row],[Reestimated 2021]],GLOBAL_DATA[[#This Row],[Reestimated 2022]],GLOBAL_DATA[[#This Row],[Reestimated 2023]])</f>
        <v>0</v>
      </c>
      <c r="AC3247" s="244">
        <f>SUM(GLOBAL_DATA[[#This Row],[Spent 2020]],GLOBAL_DATA[[#This Row],[Spent 2021]],GLOBAL_DATA[[#This Row],[Spent 2022]],GLOBAL_DATA[[#This Row],[Spent 2023]])</f>
        <v>0</v>
      </c>
      <c r="AD3247" s="245" t="s">
        <v>562</v>
      </c>
      <c r="AE3247" s="246" t="s">
        <v>562</v>
      </c>
      <c r="AF3247" s="247" t="s">
        <v>562</v>
      </c>
      <c r="AG3247" s="246" t="s">
        <v>562</v>
      </c>
      <c r="AH3247" s="246" t="s">
        <v>562</v>
      </c>
      <c r="AI3247" s="246" t="s">
        <v>562</v>
      </c>
      <c r="AJ3247" s="245" t="s">
        <v>562</v>
      </c>
      <c r="AK3247" s="246" t="s">
        <v>562</v>
      </c>
      <c r="AL3247" s="247" t="s">
        <v>562</v>
      </c>
      <c r="AM3247" s="246" t="s">
        <v>562</v>
      </c>
      <c r="AN3247" s="246" t="s">
        <v>562</v>
      </c>
      <c r="AO3247" s="248" t="s">
        <v>562</v>
      </c>
      <c r="AP3247" s="249" t="s">
        <v>562</v>
      </c>
      <c r="AQ3247" s="249" t="s">
        <v>562</v>
      </c>
      <c r="AR3247" s="162" t="str">
        <f>IF(GLOBAL_DATA[[#This Row],[Target scope]]&lt;&gt;Target_Not_Applicable,GLOBAL_DATA[[#This Row],[Target scope]]*GLOBAL_DATA[[#This Row],[Implementation progress rate]],"")</f>
        <v/>
      </c>
      <c r="AS3247" s="180">
        <f>IF(OR(GLOBAL_DATA[[#This Row],[Status]]=DATA!$J$6,GLOBAL_DATA[[#This Row],[Status]]=DATA!$J$7,GLOBAL_DATA[[#This Row],[Status]]=DATA!$J$8),1,0)</f>
        <v>0</v>
      </c>
      <c r="AT3247" s="181" t="str">
        <f>IF(GLOBAL_DATA[[#This Row],[Status]]=Status_No_Project,"",MAX(GLOBAL_DATA[[#This Row],[Initial end]],GLOBAL_DATA[[#This Row],[Re-estimated end]],43831))</f>
        <v/>
      </c>
      <c r="AU32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7" s="222">
        <f>IF(GLOBAL_DATA[[#This Row],[Target scope]]&lt;&gt;Target_Not_Applicable,COUNTBLANK(GLOBAL_DATA[[#This Row],[Target scope]:[Target justification (if&lt;100%)]]),0)+IF(GLOBAL_DATA[[#This Row],[Status]]&lt;&gt;Status_No_Project,COUNTBLANK(GLOBAL_DATA[[#This Row],[Implementation progress rate]:[CISO assessment]]),0)</f>
        <v>0</v>
      </c>
      <c r="AW3247" s="45">
        <f>SUBTOTAL(103,GLOBAL_DATA[[#This Row],[BU]])</f>
        <v>0</v>
      </c>
    </row>
    <row r="3248" spans="1:49" ht="51" hidden="1" x14ac:dyDescent="0.25">
      <c r="A3248" s="222" t="s">
        <v>40</v>
      </c>
      <c r="B3248" s="223" t="s">
        <v>904</v>
      </c>
      <c r="C3248" s="223" t="s">
        <v>402</v>
      </c>
      <c r="D3248" s="231" t="s">
        <v>783</v>
      </c>
      <c r="E3248" s="232" t="s">
        <v>8</v>
      </c>
      <c r="F3248" s="232"/>
      <c r="G3248" s="233"/>
      <c r="H3248" s="221"/>
      <c r="I3248" s="231" t="s">
        <v>571</v>
      </c>
      <c r="J3248" s="232"/>
      <c r="K3248" s="234"/>
      <c r="L3248" s="235"/>
      <c r="M3248" s="233"/>
      <c r="N3248" s="236"/>
      <c r="O3248" s="224" t="str">
        <f>IF(GLOBAL_DATA[[#This Row],[Target scope]]="","",INDEX(DATA_TargetStatusChoice[Target_Status_Choice],MATCH(GLOBAL_DATA[[#This Row],[Target scope]],DATA_TargetStatusChoice[Value],1)))</f>
        <v>NOT APPLICABLE</v>
      </c>
      <c r="P3248" s="237" t="s">
        <v>427</v>
      </c>
      <c r="Q3248" s="238"/>
      <c r="R3248" s="250" t="s">
        <v>469</v>
      </c>
      <c r="S3248" s="251"/>
      <c r="T3248" s="251" t="s">
        <v>386</v>
      </c>
      <c r="U3248" s="252"/>
      <c r="V3248" s="239" t="s">
        <v>562</v>
      </c>
      <c r="W3248" s="240" t="s">
        <v>922</v>
      </c>
      <c r="X3248" s="241" t="s">
        <v>562</v>
      </c>
      <c r="Y3248" s="241" t="s">
        <v>562</v>
      </c>
      <c r="Z3248" s="241" t="s">
        <v>562</v>
      </c>
      <c r="AA3248" s="242">
        <f>SUM(GLOBAL_DATA[[#This Row],[Initial 2020]],GLOBAL_DATA[[#This Row],[Initial 2021]],GLOBAL_DATA[[#This Row],[Initial 2022]],GLOBAL_DATA[[#This Row],[Initial 2023]])</f>
        <v>0</v>
      </c>
      <c r="AB3248" s="243">
        <f>SUM(GLOBAL_DATA[[#This Row],[Reestimated 2020]],GLOBAL_DATA[[#This Row],[Reestimated 2021]],GLOBAL_DATA[[#This Row],[Reestimated 2022]],GLOBAL_DATA[[#This Row],[Reestimated 2023]])</f>
        <v>0</v>
      </c>
      <c r="AC3248" s="244">
        <f>SUM(GLOBAL_DATA[[#This Row],[Spent 2020]],GLOBAL_DATA[[#This Row],[Spent 2021]],GLOBAL_DATA[[#This Row],[Spent 2022]],GLOBAL_DATA[[#This Row],[Spent 2023]])</f>
        <v>0</v>
      </c>
      <c r="AD3248" s="245" t="s">
        <v>562</v>
      </c>
      <c r="AE3248" s="246" t="s">
        <v>562</v>
      </c>
      <c r="AF3248" s="247" t="s">
        <v>562</v>
      </c>
      <c r="AG3248" s="246" t="s">
        <v>562</v>
      </c>
      <c r="AH3248" s="246" t="s">
        <v>562</v>
      </c>
      <c r="AI3248" s="246" t="s">
        <v>562</v>
      </c>
      <c r="AJ3248" s="245" t="s">
        <v>562</v>
      </c>
      <c r="AK3248" s="246" t="s">
        <v>562</v>
      </c>
      <c r="AL3248" s="247" t="s">
        <v>562</v>
      </c>
      <c r="AM3248" s="246" t="s">
        <v>562</v>
      </c>
      <c r="AN3248" s="246" t="s">
        <v>562</v>
      </c>
      <c r="AO3248" s="248" t="s">
        <v>562</v>
      </c>
      <c r="AP3248" s="249" t="s">
        <v>562</v>
      </c>
      <c r="AQ3248" s="249" t="s">
        <v>562</v>
      </c>
      <c r="AR3248" s="162" t="str">
        <f>IF(GLOBAL_DATA[[#This Row],[Target scope]]&lt;&gt;Target_Not_Applicable,GLOBAL_DATA[[#This Row],[Target scope]]*GLOBAL_DATA[[#This Row],[Implementation progress rate]],"")</f>
        <v/>
      </c>
      <c r="AS3248" s="180">
        <f>IF(OR(GLOBAL_DATA[[#This Row],[Status]]=DATA!$J$6,GLOBAL_DATA[[#This Row],[Status]]=DATA!$J$7,GLOBAL_DATA[[#This Row],[Status]]=DATA!$J$8),1,0)</f>
        <v>0</v>
      </c>
      <c r="AT3248" s="181" t="str">
        <f>IF(GLOBAL_DATA[[#This Row],[Status]]=Status_No_Project,"",MAX(GLOBAL_DATA[[#This Row],[Initial end]],GLOBAL_DATA[[#This Row],[Re-estimated end]],43831))</f>
        <v/>
      </c>
      <c r="AU32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8" s="222">
        <f>IF(GLOBAL_DATA[[#This Row],[Target scope]]&lt;&gt;Target_Not_Applicable,COUNTBLANK(GLOBAL_DATA[[#This Row],[Target scope]:[Target justification (if&lt;100%)]]),0)+IF(GLOBAL_DATA[[#This Row],[Status]]&lt;&gt;Status_No_Project,COUNTBLANK(GLOBAL_DATA[[#This Row],[Implementation progress rate]:[CISO assessment]]),0)</f>
        <v>0</v>
      </c>
      <c r="AW3248" s="45">
        <f>SUBTOTAL(103,GLOBAL_DATA[[#This Row],[BU]])</f>
        <v>0</v>
      </c>
    </row>
    <row r="3249" spans="1:49" ht="51" hidden="1" x14ac:dyDescent="0.25">
      <c r="A3249" s="222" t="s">
        <v>40</v>
      </c>
      <c r="B3249" s="223" t="s">
        <v>904</v>
      </c>
      <c r="C3249" s="223" t="s">
        <v>402</v>
      </c>
      <c r="D3249" s="231" t="s">
        <v>784</v>
      </c>
      <c r="E3249" s="232" t="s">
        <v>8</v>
      </c>
      <c r="F3249" s="232"/>
      <c r="G3249" s="233"/>
      <c r="H3249" s="221"/>
      <c r="I3249" s="231" t="s">
        <v>571</v>
      </c>
      <c r="J3249" s="232"/>
      <c r="K3249" s="234"/>
      <c r="L3249" s="235"/>
      <c r="M3249" s="233"/>
      <c r="N3249" s="236"/>
      <c r="O3249" s="224" t="str">
        <f>IF(GLOBAL_DATA[[#This Row],[Target scope]]="","",INDEX(DATA_TargetStatusChoice[Target_Status_Choice],MATCH(GLOBAL_DATA[[#This Row],[Target scope]],DATA_TargetStatusChoice[Value],1)))</f>
        <v>NOT APPLICABLE</v>
      </c>
      <c r="P3249" s="237" t="s">
        <v>427</v>
      </c>
      <c r="Q3249" s="238"/>
      <c r="R3249" s="250" t="s">
        <v>469</v>
      </c>
      <c r="S3249" s="251"/>
      <c r="T3249" s="251" t="s">
        <v>386</v>
      </c>
      <c r="U3249" s="252"/>
      <c r="V3249" s="239" t="s">
        <v>562</v>
      </c>
      <c r="W3249" s="240" t="s">
        <v>922</v>
      </c>
      <c r="X3249" s="241" t="s">
        <v>562</v>
      </c>
      <c r="Y3249" s="241" t="s">
        <v>562</v>
      </c>
      <c r="Z3249" s="241" t="s">
        <v>562</v>
      </c>
      <c r="AA3249" s="242">
        <f>SUM(GLOBAL_DATA[[#This Row],[Initial 2020]],GLOBAL_DATA[[#This Row],[Initial 2021]],GLOBAL_DATA[[#This Row],[Initial 2022]],GLOBAL_DATA[[#This Row],[Initial 2023]])</f>
        <v>0</v>
      </c>
      <c r="AB3249" s="243">
        <f>SUM(GLOBAL_DATA[[#This Row],[Reestimated 2020]],GLOBAL_DATA[[#This Row],[Reestimated 2021]],GLOBAL_DATA[[#This Row],[Reestimated 2022]],GLOBAL_DATA[[#This Row],[Reestimated 2023]])</f>
        <v>0</v>
      </c>
      <c r="AC3249" s="244">
        <f>SUM(GLOBAL_DATA[[#This Row],[Spent 2020]],GLOBAL_DATA[[#This Row],[Spent 2021]],GLOBAL_DATA[[#This Row],[Spent 2022]],GLOBAL_DATA[[#This Row],[Spent 2023]])</f>
        <v>0</v>
      </c>
      <c r="AD3249" s="245" t="s">
        <v>562</v>
      </c>
      <c r="AE3249" s="246" t="s">
        <v>562</v>
      </c>
      <c r="AF3249" s="247" t="s">
        <v>562</v>
      </c>
      <c r="AG3249" s="246" t="s">
        <v>562</v>
      </c>
      <c r="AH3249" s="246" t="s">
        <v>562</v>
      </c>
      <c r="AI3249" s="246" t="s">
        <v>562</v>
      </c>
      <c r="AJ3249" s="245" t="s">
        <v>562</v>
      </c>
      <c r="AK3249" s="246" t="s">
        <v>562</v>
      </c>
      <c r="AL3249" s="247" t="s">
        <v>562</v>
      </c>
      <c r="AM3249" s="246" t="s">
        <v>562</v>
      </c>
      <c r="AN3249" s="246" t="s">
        <v>562</v>
      </c>
      <c r="AO3249" s="248" t="s">
        <v>562</v>
      </c>
      <c r="AP3249" s="249" t="s">
        <v>562</v>
      </c>
      <c r="AQ3249" s="249" t="s">
        <v>562</v>
      </c>
      <c r="AR3249" s="162" t="str">
        <f>IF(GLOBAL_DATA[[#This Row],[Target scope]]&lt;&gt;Target_Not_Applicable,GLOBAL_DATA[[#This Row],[Target scope]]*GLOBAL_DATA[[#This Row],[Implementation progress rate]],"")</f>
        <v/>
      </c>
      <c r="AS3249" s="180">
        <f>IF(OR(GLOBAL_DATA[[#This Row],[Status]]=DATA!$J$6,GLOBAL_DATA[[#This Row],[Status]]=DATA!$J$7,GLOBAL_DATA[[#This Row],[Status]]=DATA!$J$8),1,0)</f>
        <v>0</v>
      </c>
      <c r="AT3249" s="181" t="str">
        <f>IF(GLOBAL_DATA[[#This Row],[Status]]=Status_No_Project,"",MAX(GLOBAL_DATA[[#This Row],[Initial end]],GLOBAL_DATA[[#This Row],[Re-estimated end]],43831))</f>
        <v/>
      </c>
      <c r="AU32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9" s="222">
        <f>IF(GLOBAL_DATA[[#This Row],[Target scope]]&lt;&gt;Target_Not_Applicable,COUNTBLANK(GLOBAL_DATA[[#This Row],[Target scope]:[Target justification (if&lt;100%)]]),0)+IF(GLOBAL_DATA[[#This Row],[Status]]&lt;&gt;Status_No_Project,COUNTBLANK(GLOBAL_DATA[[#This Row],[Implementation progress rate]:[CISO assessment]]),0)</f>
        <v>0</v>
      </c>
      <c r="AW3249" s="45">
        <f>SUBTOTAL(103,GLOBAL_DATA[[#This Row],[BU]])</f>
        <v>0</v>
      </c>
    </row>
    <row r="3250" spans="1:49" ht="51" hidden="1" x14ac:dyDescent="0.25">
      <c r="A3250" s="222" t="s">
        <v>40</v>
      </c>
      <c r="B3250" s="223" t="s">
        <v>904</v>
      </c>
      <c r="C3250" s="223" t="s">
        <v>402</v>
      </c>
      <c r="D3250" s="231" t="s">
        <v>785</v>
      </c>
      <c r="E3250" s="232" t="s">
        <v>8</v>
      </c>
      <c r="F3250" s="232"/>
      <c r="G3250" s="233"/>
      <c r="H3250" s="221"/>
      <c r="I3250" s="231" t="s">
        <v>568</v>
      </c>
      <c r="J3250" s="232"/>
      <c r="K3250" s="234"/>
      <c r="L3250" s="235"/>
      <c r="M3250" s="233"/>
      <c r="N3250" s="236"/>
      <c r="O3250" s="224" t="str">
        <f>IF(GLOBAL_DATA[[#This Row],[Target scope]]="","",INDEX(DATA_TargetStatusChoice[Target_Status_Choice],MATCH(GLOBAL_DATA[[#This Row],[Target scope]],DATA_TargetStatusChoice[Value],1)))</f>
        <v>NOT APPLICABLE</v>
      </c>
      <c r="P3250" s="237" t="s">
        <v>427</v>
      </c>
      <c r="Q3250" s="238"/>
      <c r="R3250" s="250" t="s">
        <v>469</v>
      </c>
      <c r="S3250" s="251"/>
      <c r="T3250" s="251" t="s">
        <v>386</v>
      </c>
      <c r="U3250" s="252"/>
      <c r="V3250" s="239" t="s">
        <v>562</v>
      </c>
      <c r="W3250" s="240" t="s">
        <v>390</v>
      </c>
      <c r="X3250" s="241" t="s">
        <v>562</v>
      </c>
      <c r="Y3250" s="241" t="s">
        <v>562</v>
      </c>
      <c r="Z3250" s="241" t="s">
        <v>562</v>
      </c>
      <c r="AA3250" s="242">
        <f>SUM(GLOBAL_DATA[[#This Row],[Initial 2020]],GLOBAL_DATA[[#This Row],[Initial 2021]],GLOBAL_DATA[[#This Row],[Initial 2022]],GLOBAL_DATA[[#This Row],[Initial 2023]])</f>
        <v>0</v>
      </c>
      <c r="AB3250" s="243">
        <f>SUM(GLOBAL_DATA[[#This Row],[Reestimated 2020]],GLOBAL_DATA[[#This Row],[Reestimated 2021]],GLOBAL_DATA[[#This Row],[Reestimated 2022]],GLOBAL_DATA[[#This Row],[Reestimated 2023]])</f>
        <v>0</v>
      </c>
      <c r="AC3250" s="244">
        <f>SUM(GLOBAL_DATA[[#This Row],[Spent 2020]],GLOBAL_DATA[[#This Row],[Spent 2021]],GLOBAL_DATA[[#This Row],[Spent 2022]],GLOBAL_DATA[[#This Row],[Spent 2023]])</f>
        <v>0</v>
      </c>
      <c r="AD3250" s="245" t="s">
        <v>562</v>
      </c>
      <c r="AE3250" s="246" t="s">
        <v>562</v>
      </c>
      <c r="AF3250" s="247" t="s">
        <v>562</v>
      </c>
      <c r="AG3250" s="246" t="s">
        <v>562</v>
      </c>
      <c r="AH3250" s="246" t="s">
        <v>562</v>
      </c>
      <c r="AI3250" s="246" t="s">
        <v>562</v>
      </c>
      <c r="AJ3250" s="245" t="s">
        <v>562</v>
      </c>
      <c r="AK3250" s="246" t="s">
        <v>562</v>
      </c>
      <c r="AL3250" s="247" t="s">
        <v>562</v>
      </c>
      <c r="AM3250" s="246" t="s">
        <v>562</v>
      </c>
      <c r="AN3250" s="246" t="s">
        <v>562</v>
      </c>
      <c r="AO3250" s="248" t="s">
        <v>562</v>
      </c>
      <c r="AP3250" s="249" t="s">
        <v>562</v>
      </c>
      <c r="AQ3250" s="249" t="s">
        <v>562</v>
      </c>
      <c r="AR3250" s="162" t="str">
        <f>IF(GLOBAL_DATA[[#This Row],[Target scope]]&lt;&gt;Target_Not_Applicable,GLOBAL_DATA[[#This Row],[Target scope]]*GLOBAL_DATA[[#This Row],[Implementation progress rate]],"")</f>
        <v/>
      </c>
      <c r="AS3250" s="180">
        <f>IF(OR(GLOBAL_DATA[[#This Row],[Status]]=DATA!$J$6,GLOBAL_DATA[[#This Row],[Status]]=DATA!$J$7,GLOBAL_DATA[[#This Row],[Status]]=DATA!$J$8),1,0)</f>
        <v>0</v>
      </c>
      <c r="AT3250" s="181" t="str">
        <f>IF(GLOBAL_DATA[[#This Row],[Status]]=Status_No_Project,"",MAX(GLOBAL_DATA[[#This Row],[Initial end]],GLOBAL_DATA[[#This Row],[Re-estimated end]],43831))</f>
        <v/>
      </c>
      <c r="AU32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0" s="222">
        <f>IF(GLOBAL_DATA[[#This Row],[Target scope]]&lt;&gt;Target_Not_Applicable,COUNTBLANK(GLOBAL_DATA[[#This Row],[Target scope]:[Target justification (if&lt;100%)]]),0)+IF(GLOBAL_DATA[[#This Row],[Status]]&lt;&gt;Status_No_Project,COUNTBLANK(GLOBAL_DATA[[#This Row],[Implementation progress rate]:[CISO assessment]]),0)</f>
        <v>0</v>
      </c>
      <c r="AW3250" s="45">
        <f>SUBTOTAL(103,GLOBAL_DATA[[#This Row],[BU]])</f>
        <v>0</v>
      </c>
    </row>
    <row r="3251" spans="1:49" ht="51" x14ac:dyDescent="0.25">
      <c r="A3251" s="222" t="s">
        <v>40</v>
      </c>
      <c r="B3251" s="223" t="s">
        <v>904</v>
      </c>
      <c r="C3251" s="223" t="s">
        <v>402</v>
      </c>
      <c r="D3251" s="231" t="s">
        <v>786</v>
      </c>
      <c r="E3251" s="232" t="s">
        <v>8</v>
      </c>
      <c r="F3251" s="232"/>
      <c r="G3251" s="233"/>
      <c r="H3251" s="221" t="s">
        <v>570</v>
      </c>
      <c r="I3251" s="231" t="s">
        <v>571</v>
      </c>
      <c r="J3251" s="232"/>
      <c r="K3251" s="234"/>
      <c r="L3251" s="235"/>
      <c r="M3251" s="233"/>
      <c r="N3251" s="236"/>
      <c r="O3251" s="224" t="str">
        <f>IF(GLOBAL_DATA[[#This Row],[Target scope]]="","",INDEX(DATA_TargetStatusChoice[Target_Status_Choice],MATCH(GLOBAL_DATA[[#This Row],[Target scope]],DATA_TargetStatusChoice[Value],1)))</f>
        <v>NOT APPLICABLE</v>
      </c>
      <c r="P3251" s="237" t="s">
        <v>427</v>
      </c>
      <c r="Q3251" s="238"/>
      <c r="R3251" s="250" t="s">
        <v>469</v>
      </c>
      <c r="S3251" s="251"/>
      <c r="T3251" s="251" t="s">
        <v>386</v>
      </c>
      <c r="U3251" s="252"/>
      <c r="V3251" s="239" t="s">
        <v>562</v>
      </c>
      <c r="W3251" s="240" t="s">
        <v>922</v>
      </c>
      <c r="X3251" s="241" t="s">
        <v>562</v>
      </c>
      <c r="Y3251" s="241" t="s">
        <v>562</v>
      </c>
      <c r="Z3251" s="241" t="s">
        <v>562</v>
      </c>
      <c r="AA3251" s="242">
        <f>SUM(GLOBAL_DATA[[#This Row],[Initial 2020]],GLOBAL_DATA[[#This Row],[Initial 2021]],GLOBAL_DATA[[#This Row],[Initial 2022]],GLOBAL_DATA[[#This Row],[Initial 2023]])</f>
        <v>0</v>
      </c>
      <c r="AB3251" s="243">
        <f>SUM(GLOBAL_DATA[[#This Row],[Reestimated 2020]],GLOBAL_DATA[[#This Row],[Reestimated 2021]],GLOBAL_DATA[[#This Row],[Reestimated 2022]],GLOBAL_DATA[[#This Row],[Reestimated 2023]])</f>
        <v>0</v>
      </c>
      <c r="AC3251" s="244">
        <f>SUM(GLOBAL_DATA[[#This Row],[Spent 2020]],GLOBAL_DATA[[#This Row],[Spent 2021]],GLOBAL_DATA[[#This Row],[Spent 2022]],GLOBAL_DATA[[#This Row],[Spent 2023]])</f>
        <v>0</v>
      </c>
      <c r="AD3251" s="245" t="s">
        <v>562</v>
      </c>
      <c r="AE3251" s="246" t="s">
        <v>562</v>
      </c>
      <c r="AF3251" s="247" t="s">
        <v>562</v>
      </c>
      <c r="AG3251" s="246" t="s">
        <v>562</v>
      </c>
      <c r="AH3251" s="246" t="s">
        <v>562</v>
      </c>
      <c r="AI3251" s="246" t="s">
        <v>562</v>
      </c>
      <c r="AJ3251" s="245" t="s">
        <v>562</v>
      </c>
      <c r="AK3251" s="246" t="s">
        <v>562</v>
      </c>
      <c r="AL3251" s="247" t="s">
        <v>562</v>
      </c>
      <c r="AM3251" s="246" t="s">
        <v>562</v>
      </c>
      <c r="AN3251" s="246" t="s">
        <v>562</v>
      </c>
      <c r="AO3251" s="248" t="s">
        <v>562</v>
      </c>
      <c r="AP3251" s="249" t="s">
        <v>562</v>
      </c>
      <c r="AQ3251" s="249" t="s">
        <v>562</v>
      </c>
      <c r="AR3251" s="162" t="str">
        <f>IF(GLOBAL_DATA[[#This Row],[Target scope]]&lt;&gt;Target_Not_Applicable,GLOBAL_DATA[[#This Row],[Target scope]]*GLOBAL_DATA[[#This Row],[Implementation progress rate]],"")</f>
        <v/>
      </c>
      <c r="AS3251" s="180">
        <f>IF(OR(GLOBAL_DATA[[#This Row],[Status]]=DATA!$J$6,GLOBAL_DATA[[#This Row],[Status]]=DATA!$J$7,GLOBAL_DATA[[#This Row],[Status]]=DATA!$J$8),1,0)</f>
        <v>0</v>
      </c>
      <c r="AT3251" s="181" t="str">
        <f>IF(GLOBAL_DATA[[#This Row],[Status]]=Status_No_Project,"",MAX(GLOBAL_DATA[[#This Row],[Initial end]],GLOBAL_DATA[[#This Row],[Re-estimated end]],43831))</f>
        <v/>
      </c>
      <c r="AU32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1" s="222">
        <f>IF(GLOBAL_DATA[[#This Row],[Target scope]]&lt;&gt;Target_Not_Applicable,COUNTBLANK(GLOBAL_DATA[[#This Row],[Target scope]:[Target justification (if&lt;100%)]]),0)+IF(GLOBAL_DATA[[#This Row],[Status]]&lt;&gt;Status_No_Project,COUNTBLANK(GLOBAL_DATA[[#This Row],[Implementation progress rate]:[CISO assessment]]),0)</f>
        <v>0</v>
      </c>
      <c r="AW3251" s="45">
        <f>SUBTOTAL(103,GLOBAL_DATA[[#This Row],[BU]])</f>
        <v>1</v>
      </c>
    </row>
    <row r="3252" spans="1:49" ht="51" hidden="1" x14ac:dyDescent="0.25">
      <c r="A3252" s="222" t="s">
        <v>40</v>
      </c>
      <c r="B3252" s="223" t="s">
        <v>904</v>
      </c>
      <c r="C3252" s="223" t="s">
        <v>402</v>
      </c>
      <c r="D3252" s="231" t="s">
        <v>787</v>
      </c>
      <c r="E3252" s="232" t="s">
        <v>8</v>
      </c>
      <c r="F3252" s="232"/>
      <c r="G3252" s="233"/>
      <c r="H3252" s="221"/>
      <c r="I3252" s="231" t="s">
        <v>578</v>
      </c>
      <c r="J3252" s="232"/>
      <c r="K3252" s="234"/>
      <c r="L3252" s="235"/>
      <c r="M3252" s="233"/>
      <c r="N3252" s="236"/>
      <c r="O3252" s="224" t="str">
        <f>IF(GLOBAL_DATA[[#This Row],[Target scope]]="","",INDEX(DATA_TargetStatusChoice[Target_Status_Choice],MATCH(GLOBAL_DATA[[#This Row],[Target scope]],DATA_TargetStatusChoice[Value],1)))</f>
        <v>NOT APPLICABLE</v>
      </c>
      <c r="P3252" s="237" t="s">
        <v>427</v>
      </c>
      <c r="Q3252" s="238"/>
      <c r="R3252" s="250" t="s">
        <v>469</v>
      </c>
      <c r="S3252" s="251"/>
      <c r="T3252" s="251" t="s">
        <v>386</v>
      </c>
      <c r="U3252" s="252"/>
      <c r="V3252" s="239" t="s">
        <v>562</v>
      </c>
      <c r="W3252" s="240" t="s">
        <v>922</v>
      </c>
      <c r="X3252" s="241" t="s">
        <v>562</v>
      </c>
      <c r="Y3252" s="241" t="s">
        <v>562</v>
      </c>
      <c r="Z3252" s="241" t="s">
        <v>562</v>
      </c>
      <c r="AA3252" s="242">
        <f>SUM(GLOBAL_DATA[[#This Row],[Initial 2020]],GLOBAL_DATA[[#This Row],[Initial 2021]],GLOBAL_DATA[[#This Row],[Initial 2022]],GLOBAL_DATA[[#This Row],[Initial 2023]])</f>
        <v>0</v>
      </c>
      <c r="AB3252" s="243">
        <f>SUM(GLOBAL_DATA[[#This Row],[Reestimated 2020]],GLOBAL_DATA[[#This Row],[Reestimated 2021]],GLOBAL_DATA[[#This Row],[Reestimated 2022]],GLOBAL_DATA[[#This Row],[Reestimated 2023]])</f>
        <v>0</v>
      </c>
      <c r="AC3252" s="244">
        <f>SUM(GLOBAL_DATA[[#This Row],[Spent 2020]],GLOBAL_DATA[[#This Row],[Spent 2021]],GLOBAL_DATA[[#This Row],[Spent 2022]],GLOBAL_DATA[[#This Row],[Spent 2023]])</f>
        <v>0</v>
      </c>
      <c r="AD3252" s="245" t="s">
        <v>562</v>
      </c>
      <c r="AE3252" s="246" t="s">
        <v>562</v>
      </c>
      <c r="AF3252" s="247" t="s">
        <v>562</v>
      </c>
      <c r="AG3252" s="246" t="s">
        <v>562</v>
      </c>
      <c r="AH3252" s="246" t="s">
        <v>562</v>
      </c>
      <c r="AI3252" s="246" t="s">
        <v>562</v>
      </c>
      <c r="AJ3252" s="245" t="s">
        <v>562</v>
      </c>
      <c r="AK3252" s="246" t="s">
        <v>562</v>
      </c>
      <c r="AL3252" s="247" t="s">
        <v>562</v>
      </c>
      <c r="AM3252" s="246" t="s">
        <v>562</v>
      </c>
      <c r="AN3252" s="246" t="s">
        <v>562</v>
      </c>
      <c r="AO3252" s="248" t="s">
        <v>562</v>
      </c>
      <c r="AP3252" s="249" t="s">
        <v>562</v>
      </c>
      <c r="AQ3252" s="249" t="s">
        <v>562</v>
      </c>
      <c r="AR3252" s="162" t="str">
        <f>IF(GLOBAL_DATA[[#This Row],[Target scope]]&lt;&gt;Target_Not_Applicable,GLOBAL_DATA[[#This Row],[Target scope]]*GLOBAL_DATA[[#This Row],[Implementation progress rate]],"")</f>
        <v/>
      </c>
      <c r="AS3252" s="180">
        <f>IF(OR(GLOBAL_DATA[[#This Row],[Status]]=DATA!$J$6,GLOBAL_DATA[[#This Row],[Status]]=DATA!$J$7,GLOBAL_DATA[[#This Row],[Status]]=DATA!$J$8),1,0)</f>
        <v>0</v>
      </c>
      <c r="AT3252" s="181" t="str">
        <f>IF(GLOBAL_DATA[[#This Row],[Status]]=Status_No_Project,"",MAX(GLOBAL_DATA[[#This Row],[Initial end]],GLOBAL_DATA[[#This Row],[Re-estimated end]],43831))</f>
        <v/>
      </c>
      <c r="AU32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2" s="222">
        <f>IF(GLOBAL_DATA[[#This Row],[Target scope]]&lt;&gt;Target_Not_Applicable,COUNTBLANK(GLOBAL_DATA[[#This Row],[Target scope]:[Target justification (if&lt;100%)]]),0)+IF(GLOBAL_DATA[[#This Row],[Status]]&lt;&gt;Status_No_Project,COUNTBLANK(GLOBAL_DATA[[#This Row],[Implementation progress rate]:[CISO assessment]]),0)</f>
        <v>0</v>
      </c>
      <c r="AW3252" s="45">
        <f>SUBTOTAL(103,GLOBAL_DATA[[#This Row],[BU]])</f>
        <v>0</v>
      </c>
    </row>
    <row r="3253" spans="1:49" ht="51" x14ac:dyDescent="0.25">
      <c r="A3253" s="222" t="s">
        <v>40</v>
      </c>
      <c r="B3253" s="223" t="s">
        <v>904</v>
      </c>
      <c r="C3253" s="223" t="s">
        <v>402</v>
      </c>
      <c r="D3253" s="231" t="s">
        <v>788</v>
      </c>
      <c r="E3253" s="232" t="s">
        <v>8</v>
      </c>
      <c r="F3253" s="232"/>
      <c r="G3253" s="233"/>
      <c r="H3253" s="221" t="s">
        <v>570</v>
      </c>
      <c r="I3253" s="231" t="s">
        <v>571</v>
      </c>
      <c r="J3253" s="232"/>
      <c r="K3253" s="234"/>
      <c r="L3253" s="235"/>
      <c r="M3253" s="233"/>
      <c r="N3253" s="236"/>
      <c r="O3253" s="224" t="str">
        <f>IF(GLOBAL_DATA[[#This Row],[Target scope]]="","",INDEX(DATA_TargetStatusChoice[Target_Status_Choice],MATCH(GLOBAL_DATA[[#This Row],[Target scope]],DATA_TargetStatusChoice[Value],1)))</f>
        <v>NOT APPLICABLE</v>
      </c>
      <c r="P3253" s="237" t="s">
        <v>427</v>
      </c>
      <c r="Q3253" s="238"/>
      <c r="R3253" s="250" t="s">
        <v>469</v>
      </c>
      <c r="S3253" s="251"/>
      <c r="T3253" s="251" t="s">
        <v>386</v>
      </c>
      <c r="U3253" s="252"/>
      <c r="V3253" s="239" t="s">
        <v>562</v>
      </c>
      <c r="W3253" s="240" t="s">
        <v>922</v>
      </c>
      <c r="X3253" s="241" t="s">
        <v>562</v>
      </c>
      <c r="Y3253" s="241" t="s">
        <v>562</v>
      </c>
      <c r="Z3253" s="241" t="s">
        <v>562</v>
      </c>
      <c r="AA3253" s="242">
        <f>SUM(GLOBAL_DATA[[#This Row],[Initial 2020]],GLOBAL_DATA[[#This Row],[Initial 2021]],GLOBAL_DATA[[#This Row],[Initial 2022]],GLOBAL_DATA[[#This Row],[Initial 2023]])</f>
        <v>0</v>
      </c>
      <c r="AB3253" s="243">
        <f>SUM(GLOBAL_DATA[[#This Row],[Reestimated 2020]],GLOBAL_DATA[[#This Row],[Reestimated 2021]],GLOBAL_DATA[[#This Row],[Reestimated 2022]],GLOBAL_DATA[[#This Row],[Reestimated 2023]])</f>
        <v>0</v>
      </c>
      <c r="AC3253" s="244">
        <f>SUM(GLOBAL_DATA[[#This Row],[Spent 2020]],GLOBAL_DATA[[#This Row],[Spent 2021]],GLOBAL_DATA[[#This Row],[Spent 2022]],GLOBAL_DATA[[#This Row],[Spent 2023]])</f>
        <v>0</v>
      </c>
      <c r="AD3253" s="245" t="s">
        <v>562</v>
      </c>
      <c r="AE3253" s="246" t="s">
        <v>562</v>
      </c>
      <c r="AF3253" s="247" t="s">
        <v>562</v>
      </c>
      <c r="AG3253" s="246" t="s">
        <v>562</v>
      </c>
      <c r="AH3253" s="246" t="s">
        <v>562</v>
      </c>
      <c r="AI3253" s="246" t="s">
        <v>562</v>
      </c>
      <c r="AJ3253" s="245" t="s">
        <v>562</v>
      </c>
      <c r="AK3253" s="246" t="s">
        <v>562</v>
      </c>
      <c r="AL3253" s="247" t="s">
        <v>562</v>
      </c>
      <c r="AM3253" s="246" t="s">
        <v>562</v>
      </c>
      <c r="AN3253" s="246" t="s">
        <v>562</v>
      </c>
      <c r="AO3253" s="248" t="s">
        <v>562</v>
      </c>
      <c r="AP3253" s="249" t="s">
        <v>562</v>
      </c>
      <c r="AQ3253" s="249" t="s">
        <v>562</v>
      </c>
      <c r="AR3253" s="162" t="str">
        <f>IF(GLOBAL_DATA[[#This Row],[Target scope]]&lt;&gt;Target_Not_Applicable,GLOBAL_DATA[[#This Row],[Target scope]]*GLOBAL_DATA[[#This Row],[Implementation progress rate]],"")</f>
        <v/>
      </c>
      <c r="AS3253" s="180">
        <f>IF(OR(GLOBAL_DATA[[#This Row],[Status]]=DATA!$J$6,GLOBAL_DATA[[#This Row],[Status]]=DATA!$J$7,GLOBAL_DATA[[#This Row],[Status]]=DATA!$J$8),1,0)</f>
        <v>0</v>
      </c>
      <c r="AT3253" s="181" t="str">
        <f>IF(GLOBAL_DATA[[#This Row],[Status]]=Status_No_Project,"",MAX(GLOBAL_DATA[[#This Row],[Initial end]],GLOBAL_DATA[[#This Row],[Re-estimated end]],43831))</f>
        <v/>
      </c>
      <c r="AU32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3" s="222">
        <f>IF(GLOBAL_DATA[[#This Row],[Target scope]]&lt;&gt;Target_Not_Applicable,COUNTBLANK(GLOBAL_DATA[[#This Row],[Target scope]:[Target justification (if&lt;100%)]]),0)+IF(GLOBAL_DATA[[#This Row],[Status]]&lt;&gt;Status_No_Project,COUNTBLANK(GLOBAL_DATA[[#This Row],[Implementation progress rate]:[CISO assessment]]),0)</f>
        <v>0</v>
      </c>
      <c r="AW3253" s="45">
        <f>SUBTOTAL(103,GLOBAL_DATA[[#This Row],[BU]])</f>
        <v>1</v>
      </c>
    </row>
    <row r="3254" spans="1:49" ht="51" hidden="1" x14ac:dyDescent="0.25">
      <c r="A3254" s="222" t="s">
        <v>40</v>
      </c>
      <c r="B3254" s="223" t="s">
        <v>904</v>
      </c>
      <c r="C3254" s="223" t="s">
        <v>402</v>
      </c>
      <c r="D3254" s="231" t="s">
        <v>789</v>
      </c>
      <c r="E3254" s="232" t="s">
        <v>8</v>
      </c>
      <c r="F3254" s="232"/>
      <c r="G3254" s="233"/>
      <c r="H3254" s="221"/>
      <c r="I3254" s="231" t="s">
        <v>571</v>
      </c>
      <c r="J3254" s="232"/>
      <c r="K3254" s="234"/>
      <c r="L3254" s="235"/>
      <c r="M3254" s="233"/>
      <c r="N3254" s="236"/>
      <c r="O3254" s="224" t="str">
        <f>IF(GLOBAL_DATA[[#This Row],[Target scope]]="","",INDEX(DATA_TargetStatusChoice[Target_Status_Choice],MATCH(GLOBAL_DATA[[#This Row],[Target scope]],DATA_TargetStatusChoice[Value],1)))</f>
        <v>NOT APPLICABLE</v>
      </c>
      <c r="P3254" s="237" t="s">
        <v>427</v>
      </c>
      <c r="Q3254" s="238"/>
      <c r="R3254" s="250" t="s">
        <v>469</v>
      </c>
      <c r="S3254" s="251"/>
      <c r="T3254" s="251" t="s">
        <v>386</v>
      </c>
      <c r="U3254" s="252"/>
      <c r="V3254" s="239" t="s">
        <v>562</v>
      </c>
      <c r="W3254" s="240" t="s">
        <v>922</v>
      </c>
      <c r="X3254" s="241" t="s">
        <v>562</v>
      </c>
      <c r="Y3254" s="241" t="s">
        <v>562</v>
      </c>
      <c r="Z3254" s="241" t="s">
        <v>562</v>
      </c>
      <c r="AA3254" s="242">
        <f>SUM(GLOBAL_DATA[[#This Row],[Initial 2020]],GLOBAL_DATA[[#This Row],[Initial 2021]],GLOBAL_DATA[[#This Row],[Initial 2022]],GLOBAL_DATA[[#This Row],[Initial 2023]])</f>
        <v>0</v>
      </c>
      <c r="AB3254" s="243">
        <f>SUM(GLOBAL_DATA[[#This Row],[Reestimated 2020]],GLOBAL_DATA[[#This Row],[Reestimated 2021]],GLOBAL_DATA[[#This Row],[Reestimated 2022]],GLOBAL_DATA[[#This Row],[Reestimated 2023]])</f>
        <v>0</v>
      </c>
      <c r="AC3254" s="244">
        <f>SUM(GLOBAL_DATA[[#This Row],[Spent 2020]],GLOBAL_DATA[[#This Row],[Spent 2021]],GLOBAL_DATA[[#This Row],[Spent 2022]],GLOBAL_DATA[[#This Row],[Spent 2023]])</f>
        <v>0</v>
      </c>
      <c r="AD3254" s="245" t="s">
        <v>562</v>
      </c>
      <c r="AE3254" s="246" t="s">
        <v>562</v>
      </c>
      <c r="AF3254" s="247" t="s">
        <v>562</v>
      </c>
      <c r="AG3254" s="246" t="s">
        <v>562</v>
      </c>
      <c r="AH3254" s="246" t="s">
        <v>562</v>
      </c>
      <c r="AI3254" s="246" t="s">
        <v>562</v>
      </c>
      <c r="AJ3254" s="245" t="s">
        <v>562</v>
      </c>
      <c r="AK3254" s="246" t="s">
        <v>562</v>
      </c>
      <c r="AL3254" s="247" t="s">
        <v>562</v>
      </c>
      <c r="AM3254" s="246" t="s">
        <v>562</v>
      </c>
      <c r="AN3254" s="246" t="s">
        <v>562</v>
      </c>
      <c r="AO3254" s="248" t="s">
        <v>562</v>
      </c>
      <c r="AP3254" s="249" t="s">
        <v>562</v>
      </c>
      <c r="AQ3254" s="249" t="s">
        <v>562</v>
      </c>
      <c r="AR3254" s="162" t="str">
        <f>IF(GLOBAL_DATA[[#This Row],[Target scope]]&lt;&gt;Target_Not_Applicable,GLOBAL_DATA[[#This Row],[Target scope]]*GLOBAL_DATA[[#This Row],[Implementation progress rate]],"")</f>
        <v/>
      </c>
      <c r="AS3254" s="180">
        <f>IF(OR(GLOBAL_DATA[[#This Row],[Status]]=DATA!$J$6,GLOBAL_DATA[[#This Row],[Status]]=DATA!$J$7,GLOBAL_DATA[[#This Row],[Status]]=DATA!$J$8),1,0)</f>
        <v>0</v>
      </c>
      <c r="AT3254" s="181" t="str">
        <f>IF(GLOBAL_DATA[[#This Row],[Status]]=Status_No_Project,"",MAX(GLOBAL_DATA[[#This Row],[Initial end]],GLOBAL_DATA[[#This Row],[Re-estimated end]],43831))</f>
        <v/>
      </c>
      <c r="AU32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4" s="222">
        <f>IF(GLOBAL_DATA[[#This Row],[Target scope]]&lt;&gt;Target_Not_Applicable,COUNTBLANK(GLOBAL_DATA[[#This Row],[Target scope]:[Target justification (if&lt;100%)]]),0)+IF(GLOBAL_DATA[[#This Row],[Status]]&lt;&gt;Status_No_Project,COUNTBLANK(GLOBAL_DATA[[#This Row],[Implementation progress rate]:[CISO assessment]]),0)</f>
        <v>0</v>
      </c>
      <c r="AW3254" s="45">
        <f>SUBTOTAL(103,GLOBAL_DATA[[#This Row],[BU]])</f>
        <v>0</v>
      </c>
    </row>
    <row r="3255" spans="1:49" ht="51" hidden="1" x14ac:dyDescent="0.25">
      <c r="A3255" s="222" t="s">
        <v>40</v>
      </c>
      <c r="B3255" s="223" t="s">
        <v>904</v>
      </c>
      <c r="C3255" s="223" t="s">
        <v>402</v>
      </c>
      <c r="D3255" s="231" t="s">
        <v>790</v>
      </c>
      <c r="E3255" s="232" t="s">
        <v>8</v>
      </c>
      <c r="F3255" s="232"/>
      <c r="G3255" s="233"/>
      <c r="H3255" s="221"/>
      <c r="I3255" s="231" t="s">
        <v>571</v>
      </c>
      <c r="J3255" s="232"/>
      <c r="K3255" s="234"/>
      <c r="L3255" s="235"/>
      <c r="M3255" s="233"/>
      <c r="N3255" s="236"/>
      <c r="O3255" s="224" t="str">
        <f>IF(GLOBAL_DATA[[#This Row],[Target scope]]="","",INDEX(DATA_TargetStatusChoice[Target_Status_Choice],MATCH(GLOBAL_DATA[[#This Row],[Target scope]],DATA_TargetStatusChoice[Value],1)))</f>
        <v>NOT APPLICABLE</v>
      </c>
      <c r="P3255" s="237" t="s">
        <v>427</v>
      </c>
      <c r="Q3255" s="238"/>
      <c r="R3255" s="250" t="s">
        <v>469</v>
      </c>
      <c r="S3255" s="251"/>
      <c r="T3255" s="251" t="s">
        <v>386</v>
      </c>
      <c r="U3255" s="252"/>
      <c r="V3255" s="239" t="s">
        <v>562</v>
      </c>
      <c r="W3255" s="240" t="s">
        <v>922</v>
      </c>
      <c r="X3255" s="241" t="s">
        <v>562</v>
      </c>
      <c r="Y3255" s="241" t="s">
        <v>562</v>
      </c>
      <c r="Z3255" s="241" t="s">
        <v>562</v>
      </c>
      <c r="AA3255" s="242">
        <f>SUM(GLOBAL_DATA[[#This Row],[Initial 2020]],GLOBAL_DATA[[#This Row],[Initial 2021]],GLOBAL_DATA[[#This Row],[Initial 2022]],GLOBAL_DATA[[#This Row],[Initial 2023]])</f>
        <v>0</v>
      </c>
      <c r="AB3255" s="243">
        <f>SUM(GLOBAL_DATA[[#This Row],[Reestimated 2020]],GLOBAL_DATA[[#This Row],[Reestimated 2021]],GLOBAL_DATA[[#This Row],[Reestimated 2022]],GLOBAL_DATA[[#This Row],[Reestimated 2023]])</f>
        <v>0</v>
      </c>
      <c r="AC3255" s="244">
        <f>SUM(GLOBAL_DATA[[#This Row],[Spent 2020]],GLOBAL_DATA[[#This Row],[Spent 2021]],GLOBAL_DATA[[#This Row],[Spent 2022]],GLOBAL_DATA[[#This Row],[Spent 2023]])</f>
        <v>0</v>
      </c>
      <c r="AD3255" s="245" t="s">
        <v>562</v>
      </c>
      <c r="AE3255" s="246" t="s">
        <v>562</v>
      </c>
      <c r="AF3255" s="247" t="s">
        <v>562</v>
      </c>
      <c r="AG3255" s="246" t="s">
        <v>562</v>
      </c>
      <c r="AH3255" s="246" t="s">
        <v>562</v>
      </c>
      <c r="AI3255" s="246" t="s">
        <v>562</v>
      </c>
      <c r="AJ3255" s="245" t="s">
        <v>562</v>
      </c>
      <c r="AK3255" s="246" t="s">
        <v>562</v>
      </c>
      <c r="AL3255" s="247" t="s">
        <v>562</v>
      </c>
      <c r="AM3255" s="246" t="s">
        <v>562</v>
      </c>
      <c r="AN3255" s="246" t="s">
        <v>562</v>
      </c>
      <c r="AO3255" s="248" t="s">
        <v>562</v>
      </c>
      <c r="AP3255" s="249" t="s">
        <v>562</v>
      </c>
      <c r="AQ3255" s="249" t="s">
        <v>562</v>
      </c>
      <c r="AR3255" s="162" t="str">
        <f>IF(GLOBAL_DATA[[#This Row],[Target scope]]&lt;&gt;Target_Not_Applicable,GLOBAL_DATA[[#This Row],[Target scope]]*GLOBAL_DATA[[#This Row],[Implementation progress rate]],"")</f>
        <v/>
      </c>
      <c r="AS3255" s="180">
        <f>IF(OR(GLOBAL_DATA[[#This Row],[Status]]=DATA!$J$6,GLOBAL_DATA[[#This Row],[Status]]=DATA!$J$7,GLOBAL_DATA[[#This Row],[Status]]=DATA!$J$8),1,0)</f>
        <v>0</v>
      </c>
      <c r="AT3255" s="181" t="str">
        <f>IF(GLOBAL_DATA[[#This Row],[Status]]=Status_No_Project,"",MAX(GLOBAL_DATA[[#This Row],[Initial end]],GLOBAL_DATA[[#This Row],[Re-estimated end]],43831))</f>
        <v/>
      </c>
      <c r="AU32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5" s="222">
        <f>IF(GLOBAL_DATA[[#This Row],[Target scope]]&lt;&gt;Target_Not_Applicable,COUNTBLANK(GLOBAL_DATA[[#This Row],[Target scope]:[Target justification (if&lt;100%)]]),0)+IF(GLOBAL_DATA[[#This Row],[Status]]&lt;&gt;Status_No_Project,COUNTBLANK(GLOBAL_DATA[[#This Row],[Implementation progress rate]:[CISO assessment]]),0)</f>
        <v>0</v>
      </c>
      <c r="AW3255" s="45">
        <f>SUBTOTAL(103,GLOBAL_DATA[[#This Row],[BU]])</f>
        <v>0</v>
      </c>
    </row>
    <row r="3256" spans="1:49" ht="51" hidden="1" x14ac:dyDescent="0.25">
      <c r="A3256" s="222" t="s">
        <v>40</v>
      </c>
      <c r="B3256" s="223" t="s">
        <v>904</v>
      </c>
      <c r="C3256" s="223" t="s">
        <v>402</v>
      </c>
      <c r="D3256" s="231" t="s">
        <v>791</v>
      </c>
      <c r="E3256" s="232" t="s">
        <v>8</v>
      </c>
      <c r="F3256" s="232"/>
      <c r="G3256" s="233"/>
      <c r="H3256" s="221"/>
      <c r="I3256" s="231" t="s">
        <v>571</v>
      </c>
      <c r="J3256" s="232"/>
      <c r="K3256" s="234"/>
      <c r="L3256" s="235"/>
      <c r="M3256" s="233"/>
      <c r="N3256" s="236"/>
      <c r="O3256" s="224" t="str">
        <f>IF(GLOBAL_DATA[[#This Row],[Target scope]]="","",INDEX(DATA_TargetStatusChoice[Target_Status_Choice],MATCH(GLOBAL_DATA[[#This Row],[Target scope]],DATA_TargetStatusChoice[Value],1)))</f>
        <v>NOT APPLICABLE</v>
      </c>
      <c r="P3256" s="237" t="s">
        <v>427</v>
      </c>
      <c r="Q3256" s="238"/>
      <c r="R3256" s="250" t="s">
        <v>469</v>
      </c>
      <c r="S3256" s="251"/>
      <c r="T3256" s="251" t="s">
        <v>386</v>
      </c>
      <c r="U3256" s="252"/>
      <c r="V3256" s="239" t="s">
        <v>562</v>
      </c>
      <c r="W3256" s="240" t="s">
        <v>922</v>
      </c>
      <c r="X3256" s="241" t="s">
        <v>562</v>
      </c>
      <c r="Y3256" s="241" t="s">
        <v>562</v>
      </c>
      <c r="Z3256" s="241" t="s">
        <v>562</v>
      </c>
      <c r="AA3256" s="242">
        <f>SUM(GLOBAL_DATA[[#This Row],[Initial 2020]],GLOBAL_DATA[[#This Row],[Initial 2021]],GLOBAL_DATA[[#This Row],[Initial 2022]],GLOBAL_DATA[[#This Row],[Initial 2023]])</f>
        <v>0</v>
      </c>
      <c r="AB3256" s="243">
        <f>SUM(GLOBAL_DATA[[#This Row],[Reestimated 2020]],GLOBAL_DATA[[#This Row],[Reestimated 2021]],GLOBAL_DATA[[#This Row],[Reestimated 2022]],GLOBAL_DATA[[#This Row],[Reestimated 2023]])</f>
        <v>0</v>
      </c>
      <c r="AC3256" s="244">
        <f>SUM(GLOBAL_DATA[[#This Row],[Spent 2020]],GLOBAL_DATA[[#This Row],[Spent 2021]],GLOBAL_DATA[[#This Row],[Spent 2022]],GLOBAL_DATA[[#This Row],[Spent 2023]])</f>
        <v>0</v>
      </c>
      <c r="AD3256" s="245" t="s">
        <v>562</v>
      </c>
      <c r="AE3256" s="246" t="s">
        <v>562</v>
      </c>
      <c r="AF3256" s="247" t="s">
        <v>562</v>
      </c>
      <c r="AG3256" s="246" t="s">
        <v>562</v>
      </c>
      <c r="AH3256" s="246" t="s">
        <v>562</v>
      </c>
      <c r="AI3256" s="246" t="s">
        <v>562</v>
      </c>
      <c r="AJ3256" s="245" t="s">
        <v>562</v>
      </c>
      <c r="AK3256" s="246" t="s">
        <v>562</v>
      </c>
      <c r="AL3256" s="247" t="s">
        <v>562</v>
      </c>
      <c r="AM3256" s="246" t="s">
        <v>562</v>
      </c>
      <c r="AN3256" s="246" t="s">
        <v>562</v>
      </c>
      <c r="AO3256" s="248" t="s">
        <v>562</v>
      </c>
      <c r="AP3256" s="249" t="s">
        <v>562</v>
      </c>
      <c r="AQ3256" s="249" t="s">
        <v>562</v>
      </c>
      <c r="AR3256" s="162" t="str">
        <f>IF(GLOBAL_DATA[[#This Row],[Target scope]]&lt;&gt;Target_Not_Applicable,GLOBAL_DATA[[#This Row],[Target scope]]*GLOBAL_DATA[[#This Row],[Implementation progress rate]],"")</f>
        <v/>
      </c>
      <c r="AS3256" s="180">
        <f>IF(OR(GLOBAL_DATA[[#This Row],[Status]]=DATA!$J$6,GLOBAL_DATA[[#This Row],[Status]]=DATA!$J$7,GLOBAL_DATA[[#This Row],[Status]]=DATA!$J$8),1,0)</f>
        <v>0</v>
      </c>
      <c r="AT3256" s="181" t="str">
        <f>IF(GLOBAL_DATA[[#This Row],[Status]]=Status_No_Project,"",MAX(GLOBAL_DATA[[#This Row],[Initial end]],GLOBAL_DATA[[#This Row],[Re-estimated end]],43831))</f>
        <v/>
      </c>
      <c r="AU32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6" s="222">
        <f>IF(GLOBAL_DATA[[#This Row],[Target scope]]&lt;&gt;Target_Not_Applicable,COUNTBLANK(GLOBAL_DATA[[#This Row],[Target scope]:[Target justification (if&lt;100%)]]),0)+IF(GLOBAL_DATA[[#This Row],[Status]]&lt;&gt;Status_No_Project,COUNTBLANK(GLOBAL_DATA[[#This Row],[Implementation progress rate]:[CISO assessment]]),0)</f>
        <v>0</v>
      </c>
      <c r="AW3256" s="45">
        <f>SUBTOTAL(103,GLOBAL_DATA[[#This Row],[BU]])</f>
        <v>0</v>
      </c>
    </row>
    <row r="3257" spans="1:49" ht="51" hidden="1" x14ac:dyDescent="0.25">
      <c r="A3257" s="222" t="s">
        <v>40</v>
      </c>
      <c r="B3257" s="223" t="s">
        <v>904</v>
      </c>
      <c r="C3257" s="223" t="s">
        <v>402</v>
      </c>
      <c r="D3257" s="231" t="s">
        <v>792</v>
      </c>
      <c r="E3257" s="232" t="s">
        <v>8</v>
      </c>
      <c r="F3257" s="232"/>
      <c r="G3257" s="233"/>
      <c r="H3257" s="221"/>
      <c r="I3257" s="231" t="s">
        <v>571</v>
      </c>
      <c r="J3257" s="232"/>
      <c r="K3257" s="234"/>
      <c r="L3257" s="235"/>
      <c r="M3257" s="233"/>
      <c r="N3257" s="236"/>
      <c r="O3257" s="224" t="str">
        <f>IF(GLOBAL_DATA[[#This Row],[Target scope]]="","",INDEX(DATA_TargetStatusChoice[Target_Status_Choice],MATCH(GLOBAL_DATA[[#This Row],[Target scope]],DATA_TargetStatusChoice[Value],1)))</f>
        <v>NOT APPLICABLE</v>
      </c>
      <c r="P3257" s="237" t="s">
        <v>427</v>
      </c>
      <c r="Q3257" s="238"/>
      <c r="R3257" s="250" t="s">
        <v>469</v>
      </c>
      <c r="S3257" s="251"/>
      <c r="T3257" s="251" t="s">
        <v>386</v>
      </c>
      <c r="U3257" s="252"/>
      <c r="V3257" s="239" t="s">
        <v>562</v>
      </c>
      <c r="W3257" s="240" t="s">
        <v>922</v>
      </c>
      <c r="X3257" s="241" t="s">
        <v>562</v>
      </c>
      <c r="Y3257" s="241" t="s">
        <v>562</v>
      </c>
      <c r="Z3257" s="241" t="s">
        <v>562</v>
      </c>
      <c r="AA3257" s="242">
        <f>SUM(GLOBAL_DATA[[#This Row],[Initial 2020]],GLOBAL_DATA[[#This Row],[Initial 2021]],GLOBAL_DATA[[#This Row],[Initial 2022]],GLOBAL_DATA[[#This Row],[Initial 2023]])</f>
        <v>0</v>
      </c>
      <c r="AB3257" s="243">
        <f>SUM(GLOBAL_DATA[[#This Row],[Reestimated 2020]],GLOBAL_DATA[[#This Row],[Reestimated 2021]],GLOBAL_DATA[[#This Row],[Reestimated 2022]],GLOBAL_DATA[[#This Row],[Reestimated 2023]])</f>
        <v>0</v>
      </c>
      <c r="AC3257" s="244">
        <f>SUM(GLOBAL_DATA[[#This Row],[Spent 2020]],GLOBAL_DATA[[#This Row],[Spent 2021]],GLOBAL_DATA[[#This Row],[Spent 2022]],GLOBAL_DATA[[#This Row],[Spent 2023]])</f>
        <v>0</v>
      </c>
      <c r="AD3257" s="245" t="s">
        <v>562</v>
      </c>
      <c r="AE3257" s="246" t="s">
        <v>562</v>
      </c>
      <c r="AF3257" s="247" t="s">
        <v>562</v>
      </c>
      <c r="AG3257" s="246" t="s">
        <v>562</v>
      </c>
      <c r="AH3257" s="246" t="s">
        <v>562</v>
      </c>
      <c r="AI3257" s="246" t="s">
        <v>562</v>
      </c>
      <c r="AJ3257" s="245" t="s">
        <v>562</v>
      </c>
      <c r="AK3257" s="246" t="s">
        <v>562</v>
      </c>
      <c r="AL3257" s="247" t="s">
        <v>562</v>
      </c>
      <c r="AM3257" s="246" t="s">
        <v>562</v>
      </c>
      <c r="AN3257" s="246" t="s">
        <v>562</v>
      </c>
      <c r="AO3257" s="248" t="s">
        <v>562</v>
      </c>
      <c r="AP3257" s="249" t="s">
        <v>562</v>
      </c>
      <c r="AQ3257" s="249" t="s">
        <v>562</v>
      </c>
      <c r="AR3257" s="162" t="str">
        <f>IF(GLOBAL_DATA[[#This Row],[Target scope]]&lt;&gt;Target_Not_Applicable,GLOBAL_DATA[[#This Row],[Target scope]]*GLOBAL_DATA[[#This Row],[Implementation progress rate]],"")</f>
        <v/>
      </c>
      <c r="AS3257" s="180">
        <f>IF(OR(GLOBAL_DATA[[#This Row],[Status]]=DATA!$J$6,GLOBAL_DATA[[#This Row],[Status]]=DATA!$J$7,GLOBAL_DATA[[#This Row],[Status]]=DATA!$J$8),1,0)</f>
        <v>0</v>
      </c>
      <c r="AT3257" s="181" t="str">
        <f>IF(GLOBAL_DATA[[#This Row],[Status]]=Status_No_Project,"",MAX(GLOBAL_DATA[[#This Row],[Initial end]],GLOBAL_DATA[[#This Row],[Re-estimated end]],43831))</f>
        <v/>
      </c>
      <c r="AU32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7" s="222">
        <f>IF(GLOBAL_DATA[[#This Row],[Target scope]]&lt;&gt;Target_Not_Applicable,COUNTBLANK(GLOBAL_DATA[[#This Row],[Target scope]:[Target justification (if&lt;100%)]]),0)+IF(GLOBAL_DATA[[#This Row],[Status]]&lt;&gt;Status_No_Project,COUNTBLANK(GLOBAL_DATA[[#This Row],[Implementation progress rate]:[CISO assessment]]),0)</f>
        <v>0</v>
      </c>
      <c r="AW3257" s="45">
        <f>SUBTOTAL(103,GLOBAL_DATA[[#This Row],[BU]])</f>
        <v>0</v>
      </c>
    </row>
    <row r="3258" spans="1:49" ht="51" x14ac:dyDescent="0.25">
      <c r="A3258" s="222" t="s">
        <v>40</v>
      </c>
      <c r="B3258" s="223" t="s">
        <v>904</v>
      </c>
      <c r="C3258" s="223" t="s">
        <v>402</v>
      </c>
      <c r="D3258" s="231" t="s">
        <v>793</v>
      </c>
      <c r="E3258" s="232" t="s">
        <v>8</v>
      </c>
      <c r="F3258" s="232"/>
      <c r="G3258" s="233"/>
      <c r="H3258" s="221" t="s">
        <v>570</v>
      </c>
      <c r="I3258" s="231" t="s">
        <v>571</v>
      </c>
      <c r="J3258" s="232"/>
      <c r="K3258" s="234"/>
      <c r="L3258" s="235"/>
      <c r="M3258" s="233"/>
      <c r="N3258" s="236"/>
      <c r="O3258" s="224" t="str">
        <f>IF(GLOBAL_DATA[[#This Row],[Target scope]]="","",INDEX(DATA_TargetStatusChoice[Target_Status_Choice],MATCH(GLOBAL_DATA[[#This Row],[Target scope]],DATA_TargetStatusChoice[Value],1)))</f>
        <v>NOT APPLICABLE</v>
      </c>
      <c r="P3258" s="237" t="s">
        <v>427</v>
      </c>
      <c r="Q3258" s="238"/>
      <c r="R3258" s="250" t="s">
        <v>469</v>
      </c>
      <c r="S3258" s="251"/>
      <c r="T3258" s="251" t="s">
        <v>386</v>
      </c>
      <c r="U3258" s="252"/>
      <c r="V3258" s="239" t="s">
        <v>562</v>
      </c>
      <c r="W3258" s="240" t="s">
        <v>922</v>
      </c>
      <c r="X3258" s="241" t="s">
        <v>562</v>
      </c>
      <c r="Y3258" s="241" t="s">
        <v>562</v>
      </c>
      <c r="Z3258" s="241" t="s">
        <v>562</v>
      </c>
      <c r="AA3258" s="242">
        <f>SUM(GLOBAL_DATA[[#This Row],[Initial 2020]],GLOBAL_DATA[[#This Row],[Initial 2021]],GLOBAL_DATA[[#This Row],[Initial 2022]],GLOBAL_DATA[[#This Row],[Initial 2023]])</f>
        <v>0</v>
      </c>
      <c r="AB3258" s="243">
        <f>SUM(GLOBAL_DATA[[#This Row],[Reestimated 2020]],GLOBAL_DATA[[#This Row],[Reestimated 2021]],GLOBAL_DATA[[#This Row],[Reestimated 2022]],GLOBAL_DATA[[#This Row],[Reestimated 2023]])</f>
        <v>0</v>
      </c>
      <c r="AC3258" s="244">
        <f>SUM(GLOBAL_DATA[[#This Row],[Spent 2020]],GLOBAL_DATA[[#This Row],[Spent 2021]],GLOBAL_DATA[[#This Row],[Spent 2022]],GLOBAL_DATA[[#This Row],[Spent 2023]])</f>
        <v>0</v>
      </c>
      <c r="AD3258" s="245" t="s">
        <v>562</v>
      </c>
      <c r="AE3258" s="246" t="s">
        <v>562</v>
      </c>
      <c r="AF3258" s="247" t="s">
        <v>562</v>
      </c>
      <c r="AG3258" s="246" t="s">
        <v>562</v>
      </c>
      <c r="AH3258" s="246" t="s">
        <v>562</v>
      </c>
      <c r="AI3258" s="246" t="s">
        <v>562</v>
      </c>
      <c r="AJ3258" s="245" t="s">
        <v>562</v>
      </c>
      <c r="AK3258" s="246" t="s">
        <v>562</v>
      </c>
      <c r="AL3258" s="247" t="s">
        <v>562</v>
      </c>
      <c r="AM3258" s="246" t="s">
        <v>562</v>
      </c>
      <c r="AN3258" s="246" t="s">
        <v>562</v>
      </c>
      <c r="AO3258" s="248" t="s">
        <v>562</v>
      </c>
      <c r="AP3258" s="249" t="s">
        <v>562</v>
      </c>
      <c r="AQ3258" s="249" t="s">
        <v>562</v>
      </c>
      <c r="AR3258" s="162" t="str">
        <f>IF(GLOBAL_DATA[[#This Row],[Target scope]]&lt;&gt;Target_Not_Applicable,GLOBAL_DATA[[#This Row],[Target scope]]*GLOBAL_DATA[[#This Row],[Implementation progress rate]],"")</f>
        <v/>
      </c>
      <c r="AS3258" s="180">
        <f>IF(OR(GLOBAL_DATA[[#This Row],[Status]]=DATA!$J$6,GLOBAL_DATA[[#This Row],[Status]]=DATA!$J$7,GLOBAL_DATA[[#This Row],[Status]]=DATA!$J$8),1,0)</f>
        <v>0</v>
      </c>
      <c r="AT3258" s="181" t="str">
        <f>IF(GLOBAL_DATA[[#This Row],[Status]]=Status_No_Project,"",MAX(GLOBAL_DATA[[#This Row],[Initial end]],GLOBAL_DATA[[#This Row],[Re-estimated end]],43831))</f>
        <v/>
      </c>
      <c r="AU32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8" s="222">
        <f>IF(GLOBAL_DATA[[#This Row],[Target scope]]&lt;&gt;Target_Not_Applicable,COUNTBLANK(GLOBAL_DATA[[#This Row],[Target scope]:[Target justification (if&lt;100%)]]),0)+IF(GLOBAL_DATA[[#This Row],[Status]]&lt;&gt;Status_No_Project,COUNTBLANK(GLOBAL_DATA[[#This Row],[Implementation progress rate]:[CISO assessment]]),0)</f>
        <v>0</v>
      </c>
      <c r="AW3258" s="45">
        <f>SUBTOTAL(103,GLOBAL_DATA[[#This Row],[BU]])</f>
        <v>1</v>
      </c>
    </row>
    <row r="3259" spans="1:49" ht="51" hidden="1" x14ac:dyDescent="0.25">
      <c r="A3259" s="222" t="s">
        <v>40</v>
      </c>
      <c r="B3259" s="223" t="s">
        <v>904</v>
      </c>
      <c r="C3259" s="223" t="s">
        <v>402</v>
      </c>
      <c r="D3259" s="231" t="s">
        <v>794</v>
      </c>
      <c r="E3259" s="232" t="s">
        <v>9</v>
      </c>
      <c r="F3259" s="232"/>
      <c r="G3259" s="233"/>
      <c r="H3259" s="221"/>
      <c r="I3259" s="231" t="s">
        <v>568</v>
      </c>
      <c r="J3259" s="232"/>
      <c r="K3259" s="234"/>
      <c r="L3259" s="235"/>
      <c r="M3259" s="233"/>
      <c r="N3259" s="236"/>
      <c r="O3259" s="224" t="str">
        <f>IF(GLOBAL_DATA[[#This Row],[Target scope]]="","",INDEX(DATA_TargetStatusChoice[Target_Status_Choice],MATCH(GLOBAL_DATA[[#This Row],[Target scope]],DATA_TargetStatusChoice[Value],1)))</f>
        <v>FULL IMPLEMENTATION</v>
      </c>
      <c r="P3259" s="237">
        <v>1</v>
      </c>
      <c r="Q3259" s="238"/>
      <c r="R3259" s="250" t="s">
        <v>32</v>
      </c>
      <c r="S3259" s="251">
        <v>0.01</v>
      </c>
      <c r="T3259" s="251" t="s">
        <v>386</v>
      </c>
      <c r="U3259" s="252"/>
      <c r="V3259" s="239" t="s">
        <v>562</v>
      </c>
      <c r="W3259" s="240" t="s">
        <v>921</v>
      </c>
      <c r="X3259" s="241">
        <v>43831</v>
      </c>
      <c r="Y3259" s="241">
        <v>44195</v>
      </c>
      <c r="Z3259" s="241">
        <v>44560</v>
      </c>
      <c r="AA3259" s="242">
        <f>SUM(GLOBAL_DATA[[#This Row],[Initial 2020]],GLOBAL_DATA[[#This Row],[Initial 2021]],GLOBAL_DATA[[#This Row],[Initial 2022]],GLOBAL_DATA[[#This Row],[Initial 2023]])</f>
        <v>0</v>
      </c>
      <c r="AB3259" s="243">
        <f>SUM(GLOBAL_DATA[[#This Row],[Reestimated 2020]],GLOBAL_DATA[[#This Row],[Reestimated 2021]],GLOBAL_DATA[[#This Row],[Reestimated 2022]],GLOBAL_DATA[[#This Row],[Reestimated 2023]])</f>
        <v>0</v>
      </c>
      <c r="AC3259" s="244">
        <f>SUM(GLOBAL_DATA[[#This Row],[Spent 2020]],GLOBAL_DATA[[#This Row],[Spent 2021]],GLOBAL_DATA[[#This Row],[Spent 2022]],GLOBAL_DATA[[#This Row],[Spent 2023]])</f>
        <v>0</v>
      </c>
      <c r="AD3259" s="245">
        <v>0</v>
      </c>
      <c r="AE3259" s="246" t="s">
        <v>562</v>
      </c>
      <c r="AF3259" s="247" t="s">
        <v>562</v>
      </c>
      <c r="AG3259" s="246">
        <v>0</v>
      </c>
      <c r="AH3259" s="246" t="s">
        <v>562</v>
      </c>
      <c r="AI3259" s="246" t="s">
        <v>562</v>
      </c>
      <c r="AJ3259" s="245" t="s">
        <v>562</v>
      </c>
      <c r="AK3259" s="246" t="s">
        <v>562</v>
      </c>
      <c r="AL3259" s="247" t="s">
        <v>562</v>
      </c>
      <c r="AM3259" s="246" t="s">
        <v>562</v>
      </c>
      <c r="AN3259" s="246" t="s">
        <v>562</v>
      </c>
      <c r="AO3259" s="248" t="s">
        <v>562</v>
      </c>
      <c r="AP3259" s="249" t="s">
        <v>562</v>
      </c>
      <c r="AQ3259" s="249" t="s">
        <v>562</v>
      </c>
      <c r="AR3259" s="162">
        <f>IF(GLOBAL_DATA[[#This Row],[Target scope]]&lt;&gt;Target_Not_Applicable,GLOBAL_DATA[[#This Row],[Target scope]]*GLOBAL_DATA[[#This Row],[Implementation progress rate]],"")</f>
        <v>0.01</v>
      </c>
      <c r="AS3259" s="180">
        <f>IF(OR(GLOBAL_DATA[[#This Row],[Status]]=DATA!$J$6,GLOBAL_DATA[[#This Row],[Status]]=DATA!$J$7,GLOBAL_DATA[[#This Row],[Status]]=DATA!$J$8),1,0)</f>
        <v>0</v>
      </c>
      <c r="AT3259" s="181">
        <f>IF(GLOBAL_DATA[[#This Row],[Status]]=Status_No_Project,"",MAX(GLOBAL_DATA[[#This Row],[Initial end]],GLOBAL_DATA[[#This Row],[Re-estimated end]],43831))</f>
        <v>44560</v>
      </c>
      <c r="AU32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9" s="222">
        <f>IF(GLOBAL_DATA[[#This Row],[Target scope]]&lt;&gt;Target_Not_Applicable,COUNTBLANK(GLOBAL_DATA[[#This Row],[Target scope]:[Target justification (if&lt;100%)]]),0)+IF(GLOBAL_DATA[[#This Row],[Status]]&lt;&gt;Status_No_Project,COUNTBLANK(GLOBAL_DATA[[#This Row],[Implementation progress rate]:[CISO assessment]]),0)</f>
        <v>1</v>
      </c>
      <c r="AW3259" s="45">
        <f>SUBTOTAL(103,GLOBAL_DATA[[#This Row],[BU]])</f>
        <v>0</v>
      </c>
    </row>
    <row r="3260" spans="1:49" ht="51" hidden="1" x14ac:dyDescent="0.25">
      <c r="A3260" s="222" t="s">
        <v>40</v>
      </c>
      <c r="B3260" s="223" t="s">
        <v>904</v>
      </c>
      <c r="C3260" s="223" t="s">
        <v>402</v>
      </c>
      <c r="D3260" s="231" t="s">
        <v>795</v>
      </c>
      <c r="E3260" s="232" t="s">
        <v>9</v>
      </c>
      <c r="F3260" s="232"/>
      <c r="G3260" s="233"/>
      <c r="H3260" s="221"/>
      <c r="I3260" s="231" t="s">
        <v>568</v>
      </c>
      <c r="J3260" s="232"/>
      <c r="K3260" s="234"/>
      <c r="L3260" s="235"/>
      <c r="M3260" s="233"/>
      <c r="N3260" s="236"/>
      <c r="O3260" s="224" t="str">
        <f>IF(GLOBAL_DATA[[#This Row],[Target scope]]="","",INDEX(DATA_TargetStatusChoice[Target_Status_Choice],MATCH(GLOBAL_DATA[[#This Row],[Target scope]],DATA_TargetStatusChoice[Value],1)))</f>
        <v>FULL IMPLEMENTATION</v>
      </c>
      <c r="P3260" s="237">
        <v>1</v>
      </c>
      <c r="Q3260" s="238"/>
      <c r="R3260" s="250" t="s">
        <v>32</v>
      </c>
      <c r="S3260" s="251">
        <v>0.01</v>
      </c>
      <c r="T3260" s="251" t="s">
        <v>386</v>
      </c>
      <c r="U3260" s="252"/>
      <c r="V3260" s="239" t="s">
        <v>562</v>
      </c>
      <c r="W3260" s="240" t="s">
        <v>921</v>
      </c>
      <c r="X3260" s="241">
        <v>43831</v>
      </c>
      <c r="Y3260" s="241">
        <v>44195</v>
      </c>
      <c r="Z3260" s="241">
        <v>44560</v>
      </c>
      <c r="AA3260" s="242">
        <f>SUM(GLOBAL_DATA[[#This Row],[Initial 2020]],GLOBAL_DATA[[#This Row],[Initial 2021]],GLOBAL_DATA[[#This Row],[Initial 2022]],GLOBAL_DATA[[#This Row],[Initial 2023]])</f>
        <v>0</v>
      </c>
      <c r="AB3260" s="243">
        <f>SUM(GLOBAL_DATA[[#This Row],[Reestimated 2020]],GLOBAL_DATA[[#This Row],[Reestimated 2021]],GLOBAL_DATA[[#This Row],[Reestimated 2022]],GLOBAL_DATA[[#This Row],[Reestimated 2023]])</f>
        <v>0</v>
      </c>
      <c r="AC3260" s="244">
        <f>SUM(GLOBAL_DATA[[#This Row],[Spent 2020]],GLOBAL_DATA[[#This Row],[Spent 2021]],GLOBAL_DATA[[#This Row],[Spent 2022]],GLOBAL_DATA[[#This Row],[Spent 2023]])</f>
        <v>0</v>
      </c>
      <c r="AD3260" s="245">
        <v>0</v>
      </c>
      <c r="AE3260" s="246" t="s">
        <v>562</v>
      </c>
      <c r="AF3260" s="247" t="s">
        <v>562</v>
      </c>
      <c r="AG3260" s="246">
        <v>0</v>
      </c>
      <c r="AH3260" s="246" t="s">
        <v>562</v>
      </c>
      <c r="AI3260" s="246" t="s">
        <v>562</v>
      </c>
      <c r="AJ3260" s="245" t="s">
        <v>562</v>
      </c>
      <c r="AK3260" s="246" t="s">
        <v>562</v>
      </c>
      <c r="AL3260" s="247" t="s">
        <v>562</v>
      </c>
      <c r="AM3260" s="246" t="s">
        <v>562</v>
      </c>
      <c r="AN3260" s="246" t="s">
        <v>562</v>
      </c>
      <c r="AO3260" s="248" t="s">
        <v>562</v>
      </c>
      <c r="AP3260" s="249" t="s">
        <v>562</v>
      </c>
      <c r="AQ3260" s="249" t="s">
        <v>562</v>
      </c>
      <c r="AR3260" s="162">
        <f>IF(GLOBAL_DATA[[#This Row],[Target scope]]&lt;&gt;Target_Not_Applicable,GLOBAL_DATA[[#This Row],[Target scope]]*GLOBAL_DATA[[#This Row],[Implementation progress rate]],"")</f>
        <v>0.01</v>
      </c>
      <c r="AS3260" s="180">
        <f>IF(OR(GLOBAL_DATA[[#This Row],[Status]]=DATA!$J$6,GLOBAL_DATA[[#This Row],[Status]]=DATA!$J$7,GLOBAL_DATA[[#This Row],[Status]]=DATA!$J$8),1,0)</f>
        <v>0</v>
      </c>
      <c r="AT3260" s="181">
        <f>IF(GLOBAL_DATA[[#This Row],[Status]]=Status_No_Project,"",MAX(GLOBAL_DATA[[#This Row],[Initial end]],GLOBAL_DATA[[#This Row],[Re-estimated end]],43831))</f>
        <v>44560</v>
      </c>
      <c r="AU32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0" s="222">
        <f>IF(GLOBAL_DATA[[#This Row],[Target scope]]&lt;&gt;Target_Not_Applicable,COUNTBLANK(GLOBAL_DATA[[#This Row],[Target scope]:[Target justification (if&lt;100%)]]),0)+IF(GLOBAL_DATA[[#This Row],[Status]]&lt;&gt;Status_No_Project,COUNTBLANK(GLOBAL_DATA[[#This Row],[Implementation progress rate]:[CISO assessment]]),0)</f>
        <v>1</v>
      </c>
      <c r="AW3260" s="45">
        <f>SUBTOTAL(103,GLOBAL_DATA[[#This Row],[BU]])</f>
        <v>0</v>
      </c>
    </row>
    <row r="3261" spans="1:49" ht="51" hidden="1" x14ac:dyDescent="0.25">
      <c r="A3261" s="222" t="s">
        <v>40</v>
      </c>
      <c r="B3261" s="223" t="s">
        <v>904</v>
      </c>
      <c r="C3261" s="223" t="s">
        <v>402</v>
      </c>
      <c r="D3261" s="231" t="s">
        <v>796</v>
      </c>
      <c r="E3261" s="232" t="s">
        <v>9</v>
      </c>
      <c r="F3261" s="232"/>
      <c r="G3261" s="233"/>
      <c r="H3261" s="221"/>
      <c r="I3261" s="231" t="s">
        <v>568</v>
      </c>
      <c r="J3261" s="232"/>
      <c r="K3261" s="234"/>
      <c r="L3261" s="235"/>
      <c r="M3261" s="233"/>
      <c r="N3261" s="236"/>
      <c r="O3261" s="224" t="str">
        <f>IF(GLOBAL_DATA[[#This Row],[Target scope]]="","",INDEX(DATA_TargetStatusChoice[Target_Status_Choice],MATCH(GLOBAL_DATA[[#This Row],[Target scope]],DATA_TargetStatusChoice[Value],1)))</f>
        <v>FULL IMPLEMENTATION</v>
      </c>
      <c r="P3261" s="237">
        <v>1</v>
      </c>
      <c r="Q3261" s="238"/>
      <c r="R3261" s="250" t="s">
        <v>32</v>
      </c>
      <c r="S3261" s="251">
        <v>0.01</v>
      </c>
      <c r="T3261" s="251" t="s">
        <v>386</v>
      </c>
      <c r="U3261" s="252"/>
      <c r="V3261" s="239" t="s">
        <v>562</v>
      </c>
      <c r="W3261" s="240" t="s">
        <v>921</v>
      </c>
      <c r="X3261" s="241">
        <v>43831</v>
      </c>
      <c r="Y3261" s="241">
        <v>44195</v>
      </c>
      <c r="Z3261" s="241">
        <v>44560</v>
      </c>
      <c r="AA3261" s="242">
        <f>SUM(GLOBAL_DATA[[#This Row],[Initial 2020]],GLOBAL_DATA[[#This Row],[Initial 2021]],GLOBAL_DATA[[#This Row],[Initial 2022]],GLOBAL_DATA[[#This Row],[Initial 2023]])</f>
        <v>0</v>
      </c>
      <c r="AB3261" s="243">
        <f>SUM(GLOBAL_DATA[[#This Row],[Reestimated 2020]],GLOBAL_DATA[[#This Row],[Reestimated 2021]],GLOBAL_DATA[[#This Row],[Reestimated 2022]],GLOBAL_DATA[[#This Row],[Reestimated 2023]])</f>
        <v>0</v>
      </c>
      <c r="AC3261" s="244">
        <f>SUM(GLOBAL_DATA[[#This Row],[Spent 2020]],GLOBAL_DATA[[#This Row],[Spent 2021]],GLOBAL_DATA[[#This Row],[Spent 2022]],GLOBAL_DATA[[#This Row],[Spent 2023]])</f>
        <v>0</v>
      </c>
      <c r="AD3261" s="245">
        <v>0</v>
      </c>
      <c r="AE3261" s="246" t="s">
        <v>562</v>
      </c>
      <c r="AF3261" s="247" t="s">
        <v>562</v>
      </c>
      <c r="AG3261" s="246">
        <v>0</v>
      </c>
      <c r="AH3261" s="246" t="s">
        <v>562</v>
      </c>
      <c r="AI3261" s="246" t="s">
        <v>562</v>
      </c>
      <c r="AJ3261" s="245" t="s">
        <v>562</v>
      </c>
      <c r="AK3261" s="246" t="s">
        <v>562</v>
      </c>
      <c r="AL3261" s="247" t="s">
        <v>562</v>
      </c>
      <c r="AM3261" s="246" t="s">
        <v>562</v>
      </c>
      <c r="AN3261" s="246" t="s">
        <v>562</v>
      </c>
      <c r="AO3261" s="248" t="s">
        <v>562</v>
      </c>
      <c r="AP3261" s="249" t="s">
        <v>562</v>
      </c>
      <c r="AQ3261" s="249" t="s">
        <v>562</v>
      </c>
      <c r="AR3261" s="162">
        <f>IF(GLOBAL_DATA[[#This Row],[Target scope]]&lt;&gt;Target_Not_Applicable,GLOBAL_DATA[[#This Row],[Target scope]]*GLOBAL_DATA[[#This Row],[Implementation progress rate]],"")</f>
        <v>0.01</v>
      </c>
      <c r="AS3261" s="180">
        <f>IF(OR(GLOBAL_DATA[[#This Row],[Status]]=DATA!$J$6,GLOBAL_DATA[[#This Row],[Status]]=DATA!$J$7,GLOBAL_DATA[[#This Row],[Status]]=DATA!$J$8),1,0)</f>
        <v>0</v>
      </c>
      <c r="AT3261" s="181">
        <f>IF(GLOBAL_DATA[[#This Row],[Status]]=Status_No_Project,"",MAX(GLOBAL_DATA[[#This Row],[Initial end]],GLOBAL_DATA[[#This Row],[Re-estimated end]],43831))</f>
        <v>44560</v>
      </c>
      <c r="AU32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1" s="222">
        <f>IF(GLOBAL_DATA[[#This Row],[Target scope]]&lt;&gt;Target_Not_Applicable,COUNTBLANK(GLOBAL_DATA[[#This Row],[Target scope]:[Target justification (if&lt;100%)]]),0)+IF(GLOBAL_DATA[[#This Row],[Status]]&lt;&gt;Status_No_Project,COUNTBLANK(GLOBAL_DATA[[#This Row],[Implementation progress rate]:[CISO assessment]]),0)</f>
        <v>1</v>
      </c>
      <c r="AW3261" s="45">
        <f>SUBTOTAL(103,GLOBAL_DATA[[#This Row],[BU]])</f>
        <v>0</v>
      </c>
    </row>
    <row r="3262" spans="1:49" ht="51" x14ac:dyDescent="0.25">
      <c r="A3262" s="222" t="s">
        <v>40</v>
      </c>
      <c r="B3262" s="223" t="s">
        <v>904</v>
      </c>
      <c r="C3262" s="223" t="s">
        <v>402</v>
      </c>
      <c r="D3262" s="231" t="s">
        <v>797</v>
      </c>
      <c r="E3262" s="232" t="s">
        <v>9</v>
      </c>
      <c r="F3262" s="232"/>
      <c r="G3262" s="233"/>
      <c r="H3262" s="221" t="s">
        <v>570</v>
      </c>
      <c r="I3262" s="231" t="s">
        <v>568</v>
      </c>
      <c r="J3262" s="232"/>
      <c r="K3262" s="234"/>
      <c r="L3262" s="235"/>
      <c r="M3262" s="233"/>
      <c r="N3262" s="236"/>
      <c r="O3262" s="224" t="str">
        <f>IF(GLOBAL_DATA[[#This Row],[Target scope]]="","",INDEX(DATA_TargetStatusChoice[Target_Status_Choice],MATCH(GLOBAL_DATA[[#This Row],[Target scope]],DATA_TargetStatusChoice[Value],1)))</f>
        <v>FULL IMPLEMENTATION</v>
      </c>
      <c r="P3262" s="237">
        <v>1</v>
      </c>
      <c r="Q3262" s="238"/>
      <c r="R3262" s="250" t="s">
        <v>32</v>
      </c>
      <c r="S3262" s="251">
        <v>0.01</v>
      </c>
      <c r="T3262" s="251" t="s">
        <v>386</v>
      </c>
      <c r="U3262" s="252"/>
      <c r="V3262" s="239" t="s">
        <v>562</v>
      </c>
      <c r="W3262" s="240" t="s">
        <v>390</v>
      </c>
      <c r="X3262" s="241">
        <v>43831</v>
      </c>
      <c r="Y3262" s="241">
        <v>44195</v>
      </c>
      <c r="Z3262" s="241">
        <v>44560</v>
      </c>
      <c r="AA3262" s="242">
        <f>SUM(GLOBAL_DATA[[#This Row],[Initial 2020]],GLOBAL_DATA[[#This Row],[Initial 2021]],GLOBAL_DATA[[#This Row],[Initial 2022]],GLOBAL_DATA[[#This Row],[Initial 2023]])</f>
        <v>14</v>
      </c>
      <c r="AB3262" s="243">
        <f>SUM(GLOBAL_DATA[[#This Row],[Reestimated 2020]],GLOBAL_DATA[[#This Row],[Reestimated 2021]],GLOBAL_DATA[[#This Row],[Reestimated 2022]],GLOBAL_DATA[[#This Row],[Reestimated 2023]])</f>
        <v>0</v>
      </c>
      <c r="AC3262" s="244">
        <f>SUM(GLOBAL_DATA[[#This Row],[Spent 2020]],GLOBAL_DATA[[#This Row],[Spent 2021]],GLOBAL_DATA[[#This Row],[Spent 2022]],GLOBAL_DATA[[#This Row],[Spent 2023]])</f>
        <v>0</v>
      </c>
      <c r="AD3262" s="245">
        <v>1</v>
      </c>
      <c r="AE3262" s="246" t="s">
        <v>562</v>
      </c>
      <c r="AF3262" s="247" t="s">
        <v>562</v>
      </c>
      <c r="AG3262" s="246">
        <v>13</v>
      </c>
      <c r="AH3262" s="246" t="s">
        <v>562</v>
      </c>
      <c r="AI3262" s="246" t="s">
        <v>562</v>
      </c>
      <c r="AJ3262" s="245" t="s">
        <v>562</v>
      </c>
      <c r="AK3262" s="246" t="s">
        <v>562</v>
      </c>
      <c r="AL3262" s="247" t="s">
        <v>562</v>
      </c>
      <c r="AM3262" s="246" t="s">
        <v>562</v>
      </c>
      <c r="AN3262" s="246" t="s">
        <v>562</v>
      </c>
      <c r="AO3262" s="248" t="s">
        <v>562</v>
      </c>
      <c r="AP3262" s="249" t="s">
        <v>562</v>
      </c>
      <c r="AQ3262" s="249" t="s">
        <v>562</v>
      </c>
      <c r="AR3262" s="162">
        <f>IF(GLOBAL_DATA[[#This Row],[Target scope]]&lt;&gt;Target_Not_Applicable,GLOBAL_DATA[[#This Row],[Target scope]]*GLOBAL_DATA[[#This Row],[Implementation progress rate]],"")</f>
        <v>0.01</v>
      </c>
      <c r="AS3262" s="180">
        <f>IF(OR(GLOBAL_DATA[[#This Row],[Status]]=DATA!$J$6,GLOBAL_DATA[[#This Row],[Status]]=DATA!$J$7,GLOBAL_DATA[[#This Row],[Status]]=DATA!$J$8),1,0)</f>
        <v>0</v>
      </c>
      <c r="AT3262" s="181">
        <f>IF(GLOBAL_DATA[[#This Row],[Status]]=Status_No_Project,"",MAX(GLOBAL_DATA[[#This Row],[Initial end]],GLOBAL_DATA[[#This Row],[Re-estimated end]],43831))</f>
        <v>44560</v>
      </c>
      <c r="AU32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2" s="222">
        <f>IF(GLOBAL_DATA[[#This Row],[Target scope]]&lt;&gt;Target_Not_Applicable,COUNTBLANK(GLOBAL_DATA[[#This Row],[Target scope]:[Target justification (if&lt;100%)]]),0)+IF(GLOBAL_DATA[[#This Row],[Status]]&lt;&gt;Status_No_Project,COUNTBLANK(GLOBAL_DATA[[#This Row],[Implementation progress rate]:[CISO assessment]]),0)</f>
        <v>1</v>
      </c>
      <c r="AW3262" s="45">
        <f>SUBTOTAL(103,GLOBAL_DATA[[#This Row],[BU]])</f>
        <v>1</v>
      </c>
    </row>
    <row r="3263" spans="1:49" ht="51" x14ac:dyDescent="0.25">
      <c r="A3263" s="222" t="s">
        <v>40</v>
      </c>
      <c r="B3263" s="223" t="s">
        <v>904</v>
      </c>
      <c r="C3263" s="223" t="s">
        <v>402</v>
      </c>
      <c r="D3263" s="231" t="s">
        <v>798</v>
      </c>
      <c r="E3263" s="232" t="s">
        <v>9</v>
      </c>
      <c r="F3263" s="232"/>
      <c r="G3263" s="233"/>
      <c r="H3263" s="221" t="s">
        <v>571</v>
      </c>
      <c r="I3263" s="231" t="s">
        <v>568</v>
      </c>
      <c r="J3263" s="232"/>
      <c r="K3263" s="234"/>
      <c r="L3263" s="235"/>
      <c r="M3263" s="233"/>
      <c r="N3263" s="236"/>
      <c r="O3263" s="224" t="str">
        <f>IF(GLOBAL_DATA[[#This Row],[Target scope]]="","",INDEX(DATA_TargetStatusChoice[Target_Status_Choice],MATCH(GLOBAL_DATA[[#This Row],[Target scope]],DATA_TargetStatusChoice[Value],1)))</f>
        <v/>
      </c>
      <c r="P3263" s="237" t="s">
        <v>562</v>
      </c>
      <c r="Q3263" s="238"/>
      <c r="R3263" s="250" t="s">
        <v>562</v>
      </c>
      <c r="S3263" s="251"/>
      <c r="T3263" s="251" t="s">
        <v>562</v>
      </c>
      <c r="U3263" s="252"/>
      <c r="V3263" s="239" t="s">
        <v>562</v>
      </c>
      <c r="W3263" s="240" t="s">
        <v>562</v>
      </c>
      <c r="X3263" s="241" t="s">
        <v>562</v>
      </c>
      <c r="Y3263" s="241" t="s">
        <v>562</v>
      </c>
      <c r="Z3263" s="241" t="s">
        <v>562</v>
      </c>
      <c r="AA3263" s="242">
        <f>SUM(GLOBAL_DATA[[#This Row],[Initial 2020]],GLOBAL_DATA[[#This Row],[Initial 2021]],GLOBAL_DATA[[#This Row],[Initial 2022]],GLOBAL_DATA[[#This Row],[Initial 2023]])</f>
        <v>0</v>
      </c>
      <c r="AB3263" s="243">
        <f>SUM(GLOBAL_DATA[[#This Row],[Reestimated 2020]],GLOBAL_DATA[[#This Row],[Reestimated 2021]],GLOBAL_DATA[[#This Row],[Reestimated 2022]],GLOBAL_DATA[[#This Row],[Reestimated 2023]])</f>
        <v>0</v>
      </c>
      <c r="AC3263" s="244">
        <f>SUM(GLOBAL_DATA[[#This Row],[Spent 2020]],GLOBAL_DATA[[#This Row],[Spent 2021]],GLOBAL_DATA[[#This Row],[Spent 2022]],GLOBAL_DATA[[#This Row],[Spent 2023]])</f>
        <v>0</v>
      </c>
      <c r="AD3263" s="245" t="s">
        <v>562</v>
      </c>
      <c r="AE3263" s="246" t="s">
        <v>562</v>
      </c>
      <c r="AF3263" s="247" t="s">
        <v>562</v>
      </c>
      <c r="AG3263" s="246" t="s">
        <v>562</v>
      </c>
      <c r="AH3263" s="246" t="s">
        <v>562</v>
      </c>
      <c r="AI3263" s="246" t="s">
        <v>562</v>
      </c>
      <c r="AJ3263" s="245" t="s">
        <v>562</v>
      </c>
      <c r="AK3263" s="246" t="s">
        <v>562</v>
      </c>
      <c r="AL3263" s="247" t="s">
        <v>562</v>
      </c>
      <c r="AM3263" s="246" t="s">
        <v>562</v>
      </c>
      <c r="AN3263" s="246" t="s">
        <v>562</v>
      </c>
      <c r="AO3263" s="248" t="s">
        <v>562</v>
      </c>
      <c r="AP3263" s="249" t="s">
        <v>562</v>
      </c>
      <c r="AQ3263" s="249" t="s">
        <v>562</v>
      </c>
      <c r="AR3263" s="162"/>
      <c r="AS3263" s="180">
        <f>IF(OR(GLOBAL_DATA[[#This Row],[Status]]=DATA!$J$6,GLOBAL_DATA[[#This Row],[Status]]=DATA!$J$7,GLOBAL_DATA[[#This Row],[Status]]=DATA!$J$8),1,0)</f>
        <v>0</v>
      </c>
      <c r="AT3263" s="181">
        <f>IF(GLOBAL_DATA[[#This Row],[Status]]=Status_No_Project,"",MAX(GLOBAL_DATA[[#This Row],[Initial end]],GLOBAL_DATA[[#This Row],[Re-estimated end]],43831))</f>
        <v>43831</v>
      </c>
      <c r="AU32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3" s="222">
        <f>IF(GLOBAL_DATA[[#This Row],[Target scope]]&lt;&gt;Target_Not_Applicable,COUNTBLANK(GLOBAL_DATA[[#This Row],[Target scope]:[Target justification (if&lt;100%)]]),0)+IF(GLOBAL_DATA[[#This Row],[Status]]&lt;&gt;Status_No_Project,COUNTBLANK(GLOBAL_DATA[[#This Row],[Implementation progress rate]:[CISO assessment]]),0)</f>
        <v>4</v>
      </c>
      <c r="AW3263" s="45">
        <f>SUBTOTAL(103,GLOBAL_DATA[[#This Row],[BU]])</f>
        <v>1</v>
      </c>
    </row>
    <row r="3264" spans="1:49" ht="51" x14ac:dyDescent="0.25">
      <c r="A3264" s="222" t="s">
        <v>40</v>
      </c>
      <c r="B3264" s="223" t="s">
        <v>904</v>
      </c>
      <c r="C3264" s="223" t="s">
        <v>402</v>
      </c>
      <c r="D3264" s="231" t="s">
        <v>799</v>
      </c>
      <c r="E3264" s="232" t="s">
        <v>9</v>
      </c>
      <c r="F3264" s="232"/>
      <c r="G3264" s="233"/>
      <c r="H3264" s="221" t="s">
        <v>571</v>
      </c>
      <c r="I3264" s="231" t="s">
        <v>568</v>
      </c>
      <c r="J3264" s="232"/>
      <c r="K3264" s="234"/>
      <c r="L3264" s="235"/>
      <c r="M3264" s="233"/>
      <c r="N3264" s="236"/>
      <c r="O3264" s="224" t="str">
        <f>IF(GLOBAL_DATA[[#This Row],[Target scope]]="","",INDEX(DATA_TargetStatusChoice[Target_Status_Choice],MATCH(GLOBAL_DATA[[#This Row],[Target scope]],DATA_TargetStatusChoice[Value],1)))</f>
        <v>FULL IMPLEMENTATION</v>
      </c>
      <c r="P3264" s="237">
        <v>1</v>
      </c>
      <c r="Q3264" s="238"/>
      <c r="R3264" s="250" t="s">
        <v>32</v>
      </c>
      <c r="S3264" s="251">
        <v>0.01</v>
      </c>
      <c r="T3264" s="251" t="s">
        <v>386</v>
      </c>
      <c r="U3264" s="252"/>
      <c r="V3264" s="239" t="s">
        <v>562</v>
      </c>
      <c r="W3264" s="240" t="s">
        <v>921</v>
      </c>
      <c r="X3264" s="241">
        <v>43831</v>
      </c>
      <c r="Y3264" s="241">
        <v>44195</v>
      </c>
      <c r="Z3264" s="241">
        <v>44560</v>
      </c>
      <c r="AA3264" s="242">
        <f>SUM(GLOBAL_DATA[[#This Row],[Initial 2020]],GLOBAL_DATA[[#This Row],[Initial 2021]],GLOBAL_DATA[[#This Row],[Initial 2022]],GLOBAL_DATA[[#This Row],[Initial 2023]])</f>
        <v>1</v>
      </c>
      <c r="AB3264" s="243">
        <f>SUM(GLOBAL_DATA[[#This Row],[Reestimated 2020]],GLOBAL_DATA[[#This Row],[Reestimated 2021]],GLOBAL_DATA[[#This Row],[Reestimated 2022]],GLOBAL_DATA[[#This Row],[Reestimated 2023]])</f>
        <v>0</v>
      </c>
      <c r="AC3264" s="244">
        <f>SUM(GLOBAL_DATA[[#This Row],[Spent 2020]],GLOBAL_DATA[[#This Row],[Spent 2021]],GLOBAL_DATA[[#This Row],[Spent 2022]],GLOBAL_DATA[[#This Row],[Spent 2023]])</f>
        <v>0</v>
      </c>
      <c r="AD3264" s="245">
        <v>1</v>
      </c>
      <c r="AE3264" s="246" t="s">
        <v>562</v>
      </c>
      <c r="AF3264" s="247" t="s">
        <v>562</v>
      </c>
      <c r="AG3264" s="246">
        <v>0</v>
      </c>
      <c r="AH3264" s="246" t="s">
        <v>562</v>
      </c>
      <c r="AI3264" s="246" t="s">
        <v>562</v>
      </c>
      <c r="AJ3264" s="245" t="s">
        <v>562</v>
      </c>
      <c r="AK3264" s="246" t="s">
        <v>562</v>
      </c>
      <c r="AL3264" s="247" t="s">
        <v>562</v>
      </c>
      <c r="AM3264" s="246" t="s">
        <v>562</v>
      </c>
      <c r="AN3264" s="246" t="s">
        <v>562</v>
      </c>
      <c r="AO3264" s="248" t="s">
        <v>562</v>
      </c>
      <c r="AP3264" s="249" t="s">
        <v>562</v>
      </c>
      <c r="AQ3264" s="249" t="s">
        <v>562</v>
      </c>
      <c r="AR3264" s="162">
        <f>IF(GLOBAL_DATA[[#This Row],[Target scope]]&lt;&gt;Target_Not_Applicable,GLOBAL_DATA[[#This Row],[Target scope]]*GLOBAL_DATA[[#This Row],[Implementation progress rate]],"")</f>
        <v>0.01</v>
      </c>
      <c r="AS3264" s="180">
        <f>IF(OR(GLOBAL_DATA[[#This Row],[Status]]=DATA!$J$6,GLOBAL_DATA[[#This Row],[Status]]=DATA!$J$7,GLOBAL_DATA[[#This Row],[Status]]=DATA!$J$8),1,0)</f>
        <v>0</v>
      </c>
      <c r="AT3264" s="181">
        <f>IF(GLOBAL_DATA[[#This Row],[Status]]=Status_No_Project,"",MAX(GLOBAL_DATA[[#This Row],[Initial end]],GLOBAL_DATA[[#This Row],[Re-estimated end]],43831))</f>
        <v>44560</v>
      </c>
      <c r="AU32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4" s="222">
        <f>IF(GLOBAL_DATA[[#This Row],[Target scope]]&lt;&gt;Target_Not_Applicable,COUNTBLANK(GLOBAL_DATA[[#This Row],[Target scope]:[Target justification (if&lt;100%)]]),0)+IF(GLOBAL_DATA[[#This Row],[Status]]&lt;&gt;Status_No_Project,COUNTBLANK(GLOBAL_DATA[[#This Row],[Implementation progress rate]:[CISO assessment]]),0)</f>
        <v>1</v>
      </c>
      <c r="AW3264" s="45">
        <f>SUBTOTAL(103,GLOBAL_DATA[[#This Row],[BU]])</f>
        <v>1</v>
      </c>
    </row>
    <row r="3265" spans="1:49" ht="51" hidden="1" x14ac:dyDescent="0.25">
      <c r="A3265" s="222" t="s">
        <v>40</v>
      </c>
      <c r="B3265" s="223" t="s">
        <v>904</v>
      </c>
      <c r="C3265" s="223" t="s">
        <v>402</v>
      </c>
      <c r="D3265" s="231" t="s">
        <v>800</v>
      </c>
      <c r="E3265" s="232" t="s">
        <v>9</v>
      </c>
      <c r="F3265" s="232"/>
      <c r="G3265" s="233"/>
      <c r="H3265" s="221"/>
      <c r="I3265" s="231" t="s">
        <v>568</v>
      </c>
      <c r="J3265" s="232"/>
      <c r="K3265" s="234"/>
      <c r="L3265" s="235"/>
      <c r="M3265" s="233"/>
      <c r="N3265" s="236"/>
      <c r="O3265" s="224" t="str">
        <f>IF(GLOBAL_DATA[[#This Row],[Target scope]]="","",INDEX(DATA_TargetStatusChoice[Target_Status_Choice],MATCH(GLOBAL_DATA[[#This Row],[Target scope]],DATA_TargetStatusChoice[Value],1)))</f>
        <v>FULL IMPLEMENTATION</v>
      </c>
      <c r="P3265" s="237">
        <v>1</v>
      </c>
      <c r="Q3265" s="238"/>
      <c r="R3265" s="250" t="s">
        <v>32</v>
      </c>
      <c r="S3265" s="251">
        <v>0.01</v>
      </c>
      <c r="T3265" s="251" t="s">
        <v>386</v>
      </c>
      <c r="U3265" s="252"/>
      <c r="V3265" s="239" t="s">
        <v>562</v>
      </c>
      <c r="W3265" s="240" t="s">
        <v>921</v>
      </c>
      <c r="X3265" s="241">
        <v>43831</v>
      </c>
      <c r="Y3265" s="241">
        <v>44195</v>
      </c>
      <c r="Z3265" s="241">
        <v>44377</v>
      </c>
      <c r="AA3265" s="242">
        <f>SUM(GLOBAL_DATA[[#This Row],[Initial 2020]],GLOBAL_DATA[[#This Row],[Initial 2021]],GLOBAL_DATA[[#This Row],[Initial 2022]],GLOBAL_DATA[[#This Row],[Initial 2023]])</f>
        <v>4</v>
      </c>
      <c r="AB3265" s="243">
        <f>SUM(GLOBAL_DATA[[#This Row],[Reestimated 2020]],GLOBAL_DATA[[#This Row],[Reestimated 2021]],GLOBAL_DATA[[#This Row],[Reestimated 2022]],GLOBAL_DATA[[#This Row],[Reestimated 2023]])</f>
        <v>0</v>
      </c>
      <c r="AC3265" s="244">
        <f>SUM(GLOBAL_DATA[[#This Row],[Spent 2020]],GLOBAL_DATA[[#This Row],[Spent 2021]],GLOBAL_DATA[[#This Row],[Spent 2022]],GLOBAL_DATA[[#This Row],[Spent 2023]])</f>
        <v>0</v>
      </c>
      <c r="AD3265" s="245">
        <v>1</v>
      </c>
      <c r="AE3265" s="246" t="s">
        <v>562</v>
      </c>
      <c r="AF3265" s="247" t="s">
        <v>562</v>
      </c>
      <c r="AG3265" s="246">
        <v>3</v>
      </c>
      <c r="AH3265" s="246" t="s">
        <v>562</v>
      </c>
      <c r="AI3265" s="246" t="s">
        <v>562</v>
      </c>
      <c r="AJ3265" s="245" t="s">
        <v>562</v>
      </c>
      <c r="AK3265" s="246" t="s">
        <v>562</v>
      </c>
      <c r="AL3265" s="247" t="s">
        <v>562</v>
      </c>
      <c r="AM3265" s="246" t="s">
        <v>562</v>
      </c>
      <c r="AN3265" s="246" t="s">
        <v>562</v>
      </c>
      <c r="AO3265" s="248" t="s">
        <v>562</v>
      </c>
      <c r="AP3265" s="249" t="s">
        <v>562</v>
      </c>
      <c r="AQ3265" s="249" t="s">
        <v>562</v>
      </c>
      <c r="AR3265" s="162">
        <f>IF(GLOBAL_DATA[[#This Row],[Target scope]]&lt;&gt;Target_Not_Applicable,GLOBAL_DATA[[#This Row],[Target scope]]*GLOBAL_DATA[[#This Row],[Implementation progress rate]],"")</f>
        <v>0.01</v>
      </c>
      <c r="AS3265" s="180">
        <f>IF(OR(GLOBAL_DATA[[#This Row],[Status]]=DATA!$J$6,GLOBAL_DATA[[#This Row],[Status]]=DATA!$J$7,GLOBAL_DATA[[#This Row],[Status]]=DATA!$J$8),1,0)</f>
        <v>0</v>
      </c>
      <c r="AT3265" s="181">
        <f>IF(GLOBAL_DATA[[#This Row],[Status]]=Status_No_Project,"",MAX(GLOBAL_DATA[[#This Row],[Initial end]],GLOBAL_DATA[[#This Row],[Re-estimated end]],43831))</f>
        <v>44377</v>
      </c>
      <c r="AU32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5" s="222">
        <f>IF(GLOBAL_DATA[[#This Row],[Target scope]]&lt;&gt;Target_Not_Applicable,COUNTBLANK(GLOBAL_DATA[[#This Row],[Target scope]:[Target justification (if&lt;100%)]]),0)+IF(GLOBAL_DATA[[#This Row],[Status]]&lt;&gt;Status_No_Project,COUNTBLANK(GLOBAL_DATA[[#This Row],[Implementation progress rate]:[CISO assessment]]),0)</f>
        <v>1</v>
      </c>
      <c r="AW3265" s="45">
        <f>SUBTOTAL(103,GLOBAL_DATA[[#This Row],[BU]])</f>
        <v>0</v>
      </c>
    </row>
    <row r="3266" spans="1:49" ht="51" hidden="1" x14ac:dyDescent="0.25">
      <c r="A3266" s="222" t="s">
        <v>40</v>
      </c>
      <c r="B3266" s="223" t="s">
        <v>904</v>
      </c>
      <c r="C3266" s="223" t="s">
        <v>402</v>
      </c>
      <c r="D3266" s="231" t="s">
        <v>801</v>
      </c>
      <c r="E3266" s="232" t="s">
        <v>9</v>
      </c>
      <c r="F3266" s="232"/>
      <c r="G3266" s="233"/>
      <c r="H3266" s="221"/>
      <c r="I3266" s="231" t="s">
        <v>568</v>
      </c>
      <c r="J3266" s="232"/>
      <c r="K3266" s="234"/>
      <c r="L3266" s="235"/>
      <c r="M3266" s="233"/>
      <c r="N3266" s="236"/>
      <c r="O3266" s="224" t="str">
        <f>IF(GLOBAL_DATA[[#This Row],[Target scope]]="","",INDEX(DATA_TargetStatusChoice[Target_Status_Choice],MATCH(GLOBAL_DATA[[#This Row],[Target scope]],DATA_TargetStatusChoice[Value],1)))</f>
        <v>FULL IMPLEMENTATION</v>
      </c>
      <c r="P3266" s="237">
        <v>1</v>
      </c>
      <c r="Q3266" s="238"/>
      <c r="R3266" s="250" t="s">
        <v>31</v>
      </c>
      <c r="S3266" s="251">
        <v>0</v>
      </c>
      <c r="T3266" s="251" t="s">
        <v>386</v>
      </c>
      <c r="U3266" s="252"/>
      <c r="V3266" s="239" t="s">
        <v>562</v>
      </c>
      <c r="W3266" s="240" t="s">
        <v>922</v>
      </c>
      <c r="X3266" s="241">
        <v>44197</v>
      </c>
      <c r="Y3266" s="241">
        <v>44560</v>
      </c>
      <c r="Z3266" s="241">
        <v>44560</v>
      </c>
      <c r="AA3266" s="242">
        <f>SUM(GLOBAL_DATA[[#This Row],[Initial 2020]],GLOBAL_DATA[[#This Row],[Initial 2021]],GLOBAL_DATA[[#This Row],[Initial 2022]],GLOBAL_DATA[[#This Row],[Initial 2023]])</f>
        <v>0</v>
      </c>
      <c r="AB3266" s="243">
        <f>SUM(GLOBAL_DATA[[#This Row],[Reestimated 2020]],GLOBAL_DATA[[#This Row],[Reestimated 2021]],GLOBAL_DATA[[#This Row],[Reestimated 2022]],GLOBAL_DATA[[#This Row],[Reestimated 2023]])</f>
        <v>0</v>
      </c>
      <c r="AC3266" s="244">
        <f>SUM(GLOBAL_DATA[[#This Row],[Spent 2020]],GLOBAL_DATA[[#This Row],[Spent 2021]],GLOBAL_DATA[[#This Row],[Spent 2022]],GLOBAL_DATA[[#This Row],[Spent 2023]])</f>
        <v>0</v>
      </c>
      <c r="AD3266" s="245" t="s">
        <v>562</v>
      </c>
      <c r="AE3266" s="246" t="s">
        <v>562</v>
      </c>
      <c r="AF3266" s="247" t="s">
        <v>562</v>
      </c>
      <c r="AG3266" s="246">
        <v>0</v>
      </c>
      <c r="AH3266" s="246" t="s">
        <v>562</v>
      </c>
      <c r="AI3266" s="246" t="s">
        <v>562</v>
      </c>
      <c r="AJ3266" s="245" t="s">
        <v>562</v>
      </c>
      <c r="AK3266" s="246" t="s">
        <v>562</v>
      </c>
      <c r="AL3266" s="247" t="s">
        <v>562</v>
      </c>
      <c r="AM3266" s="246" t="s">
        <v>562</v>
      </c>
      <c r="AN3266" s="246" t="s">
        <v>562</v>
      </c>
      <c r="AO3266" s="248" t="s">
        <v>562</v>
      </c>
      <c r="AP3266" s="249" t="s">
        <v>562</v>
      </c>
      <c r="AQ3266" s="249" t="s">
        <v>562</v>
      </c>
      <c r="AR3266" s="162">
        <f>IF(GLOBAL_DATA[[#This Row],[Target scope]]&lt;&gt;Target_Not_Applicable,GLOBAL_DATA[[#This Row],[Target scope]]*GLOBAL_DATA[[#This Row],[Implementation progress rate]],"")</f>
        <v>0</v>
      </c>
      <c r="AS3266" s="180">
        <f>IF(OR(GLOBAL_DATA[[#This Row],[Status]]=DATA!$J$6,GLOBAL_DATA[[#This Row],[Status]]=DATA!$J$7,GLOBAL_DATA[[#This Row],[Status]]=DATA!$J$8),1,0)</f>
        <v>0</v>
      </c>
      <c r="AT3266" s="181">
        <f>IF(GLOBAL_DATA[[#This Row],[Status]]=Status_No_Project,"",MAX(GLOBAL_DATA[[#This Row],[Initial end]],GLOBAL_DATA[[#This Row],[Re-estimated end]],43831))</f>
        <v>44560</v>
      </c>
      <c r="AU32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6" s="222">
        <f>IF(GLOBAL_DATA[[#This Row],[Target scope]]&lt;&gt;Target_Not_Applicable,COUNTBLANK(GLOBAL_DATA[[#This Row],[Target scope]:[Target justification (if&lt;100%)]]),0)+IF(GLOBAL_DATA[[#This Row],[Status]]&lt;&gt;Status_No_Project,COUNTBLANK(GLOBAL_DATA[[#This Row],[Implementation progress rate]:[CISO assessment]]),0)</f>
        <v>1</v>
      </c>
      <c r="AW3266" s="45">
        <f>SUBTOTAL(103,GLOBAL_DATA[[#This Row],[BU]])</f>
        <v>0</v>
      </c>
    </row>
    <row r="3267" spans="1:49" ht="51" hidden="1" x14ac:dyDescent="0.25">
      <c r="A3267" s="222" t="s">
        <v>40</v>
      </c>
      <c r="B3267" s="223" t="s">
        <v>904</v>
      </c>
      <c r="C3267" s="223" t="s">
        <v>402</v>
      </c>
      <c r="D3267" s="231" t="s">
        <v>802</v>
      </c>
      <c r="E3267" s="232" t="s">
        <v>9</v>
      </c>
      <c r="F3267" s="232"/>
      <c r="G3267" s="233"/>
      <c r="H3267" s="221"/>
      <c r="I3267" s="231" t="s">
        <v>568</v>
      </c>
      <c r="J3267" s="232"/>
      <c r="K3267" s="234"/>
      <c r="L3267" s="235"/>
      <c r="M3267" s="233"/>
      <c r="N3267" s="236"/>
      <c r="O3267" s="224" t="str">
        <f>IF(GLOBAL_DATA[[#This Row],[Target scope]]="","",INDEX(DATA_TargetStatusChoice[Target_Status_Choice],MATCH(GLOBAL_DATA[[#This Row],[Target scope]],DATA_TargetStatusChoice[Value],1)))</f>
        <v>FULL IMPLEMENTATION</v>
      </c>
      <c r="P3267" s="237">
        <v>1</v>
      </c>
      <c r="Q3267" s="238"/>
      <c r="R3267" s="250" t="s">
        <v>32</v>
      </c>
      <c r="S3267" s="251">
        <v>0.01</v>
      </c>
      <c r="T3267" s="251" t="s">
        <v>386</v>
      </c>
      <c r="U3267" s="252"/>
      <c r="V3267" s="239" t="s">
        <v>562</v>
      </c>
      <c r="W3267" s="240" t="s">
        <v>921</v>
      </c>
      <c r="X3267" s="241">
        <v>43831</v>
      </c>
      <c r="Y3267" s="241">
        <v>44195</v>
      </c>
      <c r="Z3267" s="241">
        <v>44560</v>
      </c>
      <c r="AA3267" s="242">
        <f>SUM(GLOBAL_DATA[[#This Row],[Initial 2020]],GLOBAL_DATA[[#This Row],[Initial 2021]],GLOBAL_DATA[[#This Row],[Initial 2022]],GLOBAL_DATA[[#This Row],[Initial 2023]])</f>
        <v>0</v>
      </c>
      <c r="AB3267" s="243">
        <f>SUM(GLOBAL_DATA[[#This Row],[Reestimated 2020]],GLOBAL_DATA[[#This Row],[Reestimated 2021]],GLOBAL_DATA[[#This Row],[Reestimated 2022]],GLOBAL_DATA[[#This Row],[Reestimated 2023]])</f>
        <v>0</v>
      </c>
      <c r="AC3267" s="244">
        <f>SUM(GLOBAL_DATA[[#This Row],[Spent 2020]],GLOBAL_DATA[[#This Row],[Spent 2021]],GLOBAL_DATA[[#This Row],[Spent 2022]],GLOBAL_DATA[[#This Row],[Spent 2023]])</f>
        <v>0</v>
      </c>
      <c r="AD3267" s="245">
        <v>0</v>
      </c>
      <c r="AE3267" s="246" t="s">
        <v>562</v>
      </c>
      <c r="AF3267" s="247" t="s">
        <v>562</v>
      </c>
      <c r="AG3267" s="246">
        <v>0</v>
      </c>
      <c r="AH3267" s="246" t="s">
        <v>562</v>
      </c>
      <c r="AI3267" s="246" t="s">
        <v>562</v>
      </c>
      <c r="AJ3267" s="245" t="s">
        <v>562</v>
      </c>
      <c r="AK3267" s="246" t="s">
        <v>562</v>
      </c>
      <c r="AL3267" s="247" t="s">
        <v>562</v>
      </c>
      <c r="AM3267" s="246" t="s">
        <v>562</v>
      </c>
      <c r="AN3267" s="246" t="s">
        <v>562</v>
      </c>
      <c r="AO3267" s="248" t="s">
        <v>562</v>
      </c>
      <c r="AP3267" s="249" t="s">
        <v>562</v>
      </c>
      <c r="AQ3267" s="249" t="s">
        <v>562</v>
      </c>
      <c r="AR3267" s="162">
        <f>IF(GLOBAL_DATA[[#This Row],[Target scope]]&lt;&gt;Target_Not_Applicable,GLOBAL_DATA[[#This Row],[Target scope]]*GLOBAL_DATA[[#This Row],[Implementation progress rate]],"")</f>
        <v>0.01</v>
      </c>
      <c r="AS3267" s="180">
        <f>IF(OR(GLOBAL_DATA[[#This Row],[Status]]=DATA!$J$6,GLOBAL_DATA[[#This Row],[Status]]=DATA!$J$7,GLOBAL_DATA[[#This Row],[Status]]=DATA!$J$8),1,0)</f>
        <v>0</v>
      </c>
      <c r="AT3267" s="181">
        <f>IF(GLOBAL_DATA[[#This Row],[Status]]=Status_No_Project,"",MAX(GLOBAL_DATA[[#This Row],[Initial end]],GLOBAL_DATA[[#This Row],[Re-estimated end]],43831))</f>
        <v>44560</v>
      </c>
      <c r="AU32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7" s="222">
        <f>IF(GLOBAL_DATA[[#This Row],[Target scope]]&lt;&gt;Target_Not_Applicable,COUNTBLANK(GLOBAL_DATA[[#This Row],[Target scope]:[Target justification (if&lt;100%)]]),0)+IF(GLOBAL_DATA[[#This Row],[Status]]&lt;&gt;Status_No_Project,COUNTBLANK(GLOBAL_DATA[[#This Row],[Implementation progress rate]:[CISO assessment]]),0)</f>
        <v>1</v>
      </c>
      <c r="AW3267" s="45">
        <f>SUBTOTAL(103,GLOBAL_DATA[[#This Row],[BU]])</f>
        <v>0</v>
      </c>
    </row>
    <row r="3268" spans="1:49" ht="51" hidden="1" x14ac:dyDescent="0.25">
      <c r="A3268" s="222" t="s">
        <v>40</v>
      </c>
      <c r="B3268" s="223" t="s">
        <v>904</v>
      </c>
      <c r="C3268" s="223" t="s">
        <v>402</v>
      </c>
      <c r="D3268" s="231" t="s">
        <v>803</v>
      </c>
      <c r="E3268" s="232" t="s">
        <v>10</v>
      </c>
      <c r="F3268" s="232"/>
      <c r="G3268" s="233"/>
      <c r="H3268" s="221"/>
      <c r="I3268" s="231" t="s">
        <v>568</v>
      </c>
      <c r="J3268" s="232"/>
      <c r="K3268" s="234"/>
      <c r="L3268" s="235"/>
      <c r="M3268" s="233"/>
      <c r="N3268" s="236"/>
      <c r="O3268" s="224" t="str">
        <f>IF(GLOBAL_DATA[[#This Row],[Target scope]]="","",INDEX(DATA_TargetStatusChoice[Target_Status_Choice],MATCH(GLOBAL_DATA[[#This Row],[Target scope]],DATA_TargetStatusChoice[Value],1)))</f>
        <v>FULL IMPLEMENTATION</v>
      </c>
      <c r="P3268" s="237">
        <v>1</v>
      </c>
      <c r="Q3268" s="238"/>
      <c r="R3268" s="250" t="s">
        <v>31</v>
      </c>
      <c r="S3268" s="251">
        <v>0</v>
      </c>
      <c r="T3268" s="251" t="s">
        <v>386</v>
      </c>
      <c r="U3268" s="252"/>
      <c r="V3268" s="239" t="s">
        <v>562</v>
      </c>
      <c r="W3268" s="240" t="s">
        <v>390</v>
      </c>
      <c r="X3268" s="241">
        <v>44197</v>
      </c>
      <c r="Y3268" s="241">
        <v>44560</v>
      </c>
      <c r="Z3268" s="241">
        <v>44560</v>
      </c>
      <c r="AA3268" s="242">
        <f>SUM(GLOBAL_DATA[[#This Row],[Initial 2020]],GLOBAL_DATA[[#This Row],[Initial 2021]],GLOBAL_DATA[[#This Row],[Initial 2022]],GLOBAL_DATA[[#This Row],[Initial 2023]])</f>
        <v>4</v>
      </c>
      <c r="AB3268" s="243">
        <f>SUM(GLOBAL_DATA[[#This Row],[Reestimated 2020]],GLOBAL_DATA[[#This Row],[Reestimated 2021]],GLOBAL_DATA[[#This Row],[Reestimated 2022]],GLOBAL_DATA[[#This Row],[Reestimated 2023]])</f>
        <v>0</v>
      </c>
      <c r="AC3268" s="244">
        <f>SUM(GLOBAL_DATA[[#This Row],[Spent 2020]],GLOBAL_DATA[[#This Row],[Spent 2021]],GLOBAL_DATA[[#This Row],[Spent 2022]],GLOBAL_DATA[[#This Row],[Spent 2023]])</f>
        <v>0</v>
      </c>
      <c r="AD3268" s="245" t="s">
        <v>562</v>
      </c>
      <c r="AE3268" s="246" t="s">
        <v>562</v>
      </c>
      <c r="AF3268" s="247" t="s">
        <v>562</v>
      </c>
      <c r="AG3268" s="246">
        <v>4</v>
      </c>
      <c r="AH3268" s="246" t="s">
        <v>562</v>
      </c>
      <c r="AI3268" s="246" t="s">
        <v>562</v>
      </c>
      <c r="AJ3268" s="245" t="s">
        <v>562</v>
      </c>
      <c r="AK3268" s="246" t="s">
        <v>562</v>
      </c>
      <c r="AL3268" s="247" t="s">
        <v>562</v>
      </c>
      <c r="AM3268" s="246" t="s">
        <v>562</v>
      </c>
      <c r="AN3268" s="246" t="s">
        <v>562</v>
      </c>
      <c r="AO3268" s="248" t="s">
        <v>562</v>
      </c>
      <c r="AP3268" s="249" t="s">
        <v>562</v>
      </c>
      <c r="AQ3268" s="249" t="s">
        <v>562</v>
      </c>
      <c r="AR3268" s="162">
        <f>IF(GLOBAL_DATA[[#This Row],[Target scope]]&lt;&gt;Target_Not_Applicable,GLOBAL_DATA[[#This Row],[Target scope]]*GLOBAL_DATA[[#This Row],[Implementation progress rate]],"")</f>
        <v>0</v>
      </c>
      <c r="AS3268" s="180">
        <f>IF(OR(GLOBAL_DATA[[#This Row],[Status]]=DATA!$J$6,GLOBAL_DATA[[#This Row],[Status]]=DATA!$J$7,GLOBAL_DATA[[#This Row],[Status]]=DATA!$J$8),1,0)</f>
        <v>0</v>
      </c>
      <c r="AT3268" s="181">
        <f>IF(GLOBAL_DATA[[#This Row],[Status]]=Status_No_Project,"",MAX(GLOBAL_DATA[[#This Row],[Initial end]],GLOBAL_DATA[[#This Row],[Re-estimated end]],43831))</f>
        <v>44560</v>
      </c>
      <c r="AU32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8" s="222">
        <f>IF(GLOBAL_DATA[[#This Row],[Target scope]]&lt;&gt;Target_Not_Applicable,COUNTBLANK(GLOBAL_DATA[[#This Row],[Target scope]:[Target justification (if&lt;100%)]]),0)+IF(GLOBAL_DATA[[#This Row],[Status]]&lt;&gt;Status_No_Project,COUNTBLANK(GLOBAL_DATA[[#This Row],[Implementation progress rate]:[CISO assessment]]),0)</f>
        <v>1</v>
      </c>
      <c r="AW3268" s="45">
        <f>SUBTOTAL(103,GLOBAL_DATA[[#This Row],[BU]])</f>
        <v>0</v>
      </c>
    </row>
    <row r="3269" spans="1:49" ht="51" hidden="1" x14ac:dyDescent="0.25">
      <c r="A3269" s="222" t="s">
        <v>40</v>
      </c>
      <c r="B3269" s="223" t="s">
        <v>904</v>
      </c>
      <c r="C3269" s="223" t="s">
        <v>402</v>
      </c>
      <c r="D3269" s="231" t="s">
        <v>804</v>
      </c>
      <c r="E3269" s="232" t="s">
        <v>10</v>
      </c>
      <c r="F3269" s="232"/>
      <c r="G3269" s="233"/>
      <c r="H3269" s="221"/>
      <c r="I3269" s="231" t="s">
        <v>571</v>
      </c>
      <c r="J3269" s="232"/>
      <c r="K3269" s="234"/>
      <c r="L3269" s="235"/>
      <c r="M3269" s="233"/>
      <c r="N3269" s="236"/>
      <c r="O3269" s="224" t="str">
        <f>IF(GLOBAL_DATA[[#This Row],[Target scope]]="","",INDEX(DATA_TargetStatusChoice[Target_Status_Choice],MATCH(GLOBAL_DATA[[#This Row],[Target scope]],DATA_TargetStatusChoice[Value],1)))</f>
        <v>FULL IMPLEMENTATION</v>
      </c>
      <c r="P3269" s="237">
        <v>1</v>
      </c>
      <c r="Q3269" s="238"/>
      <c r="R3269" s="250" t="s">
        <v>31</v>
      </c>
      <c r="S3269" s="251">
        <v>0</v>
      </c>
      <c r="T3269" s="251" t="s">
        <v>386</v>
      </c>
      <c r="U3269" s="252"/>
      <c r="V3269" s="239" t="s">
        <v>562</v>
      </c>
      <c r="W3269" s="240" t="s">
        <v>921</v>
      </c>
      <c r="X3269" s="241">
        <v>44562</v>
      </c>
      <c r="Y3269" s="241">
        <v>44925</v>
      </c>
      <c r="Z3269" s="241">
        <v>44925</v>
      </c>
      <c r="AA3269" s="242">
        <f>SUM(GLOBAL_DATA[[#This Row],[Initial 2020]],GLOBAL_DATA[[#This Row],[Initial 2021]],GLOBAL_DATA[[#This Row],[Initial 2022]],GLOBAL_DATA[[#This Row],[Initial 2023]])</f>
        <v>1</v>
      </c>
      <c r="AB3269" s="243">
        <f>SUM(GLOBAL_DATA[[#This Row],[Reestimated 2020]],GLOBAL_DATA[[#This Row],[Reestimated 2021]],GLOBAL_DATA[[#This Row],[Reestimated 2022]],GLOBAL_DATA[[#This Row],[Reestimated 2023]])</f>
        <v>0</v>
      </c>
      <c r="AC3269" s="244">
        <f>SUM(GLOBAL_DATA[[#This Row],[Spent 2020]],GLOBAL_DATA[[#This Row],[Spent 2021]],GLOBAL_DATA[[#This Row],[Spent 2022]],GLOBAL_DATA[[#This Row],[Spent 2023]])</f>
        <v>0</v>
      </c>
      <c r="AD3269" s="245" t="s">
        <v>562</v>
      </c>
      <c r="AE3269" s="246" t="s">
        <v>562</v>
      </c>
      <c r="AF3269" s="247" t="s">
        <v>562</v>
      </c>
      <c r="AG3269" s="246" t="s">
        <v>562</v>
      </c>
      <c r="AH3269" s="246" t="s">
        <v>562</v>
      </c>
      <c r="AI3269" s="246" t="s">
        <v>562</v>
      </c>
      <c r="AJ3269" s="245">
        <v>1</v>
      </c>
      <c r="AK3269" s="246" t="s">
        <v>562</v>
      </c>
      <c r="AL3269" s="247" t="s">
        <v>562</v>
      </c>
      <c r="AM3269" s="246" t="s">
        <v>562</v>
      </c>
      <c r="AN3269" s="246" t="s">
        <v>562</v>
      </c>
      <c r="AO3269" s="248" t="s">
        <v>562</v>
      </c>
      <c r="AP3269" s="249" t="s">
        <v>562</v>
      </c>
      <c r="AQ3269" s="249" t="s">
        <v>562</v>
      </c>
      <c r="AR3269" s="162">
        <f>IF(GLOBAL_DATA[[#This Row],[Target scope]]&lt;&gt;Target_Not_Applicable,GLOBAL_DATA[[#This Row],[Target scope]]*GLOBAL_DATA[[#This Row],[Implementation progress rate]],"")</f>
        <v>0</v>
      </c>
      <c r="AS3269" s="180">
        <f>IF(OR(GLOBAL_DATA[[#This Row],[Status]]=DATA!$J$6,GLOBAL_DATA[[#This Row],[Status]]=DATA!$J$7,GLOBAL_DATA[[#This Row],[Status]]=DATA!$J$8),1,0)</f>
        <v>0</v>
      </c>
      <c r="AT3269" s="181">
        <f>IF(GLOBAL_DATA[[#This Row],[Status]]=Status_No_Project,"",MAX(GLOBAL_DATA[[#This Row],[Initial end]],GLOBAL_DATA[[#This Row],[Re-estimated end]],43831))</f>
        <v>44925</v>
      </c>
      <c r="AU32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9" s="222">
        <f>IF(GLOBAL_DATA[[#This Row],[Target scope]]&lt;&gt;Target_Not_Applicable,COUNTBLANK(GLOBAL_DATA[[#This Row],[Target scope]:[Target justification (if&lt;100%)]]),0)+IF(GLOBAL_DATA[[#This Row],[Status]]&lt;&gt;Status_No_Project,COUNTBLANK(GLOBAL_DATA[[#This Row],[Implementation progress rate]:[CISO assessment]]),0)</f>
        <v>1</v>
      </c>
      <c r="AW3269" s="45">
        <f>SUBTOTAL(103,GLOBAL_DATA[[#This Row],[BU]])</f>
        <v>0</v>
      </c>
    </row>
    <row r="3270" spans="1:49" ht="51" hidden="1" x14ac:dyDescent="0.25">
      <c r="A3270" s="222" t="s">
        <v>40</v>
      </c>
      <c r="B3270" s="223" t="s">
        <v>904</v>
      </c>
      <c r="C3270" s="223" t="s">
        <v>402</v>
      </c>
      <c r="D3270" s="231" t="s">
        <v>805</v>
      </c>
      <c r="E3270" s="232" t="s">
        <v>10</v>
      </c>
      <c r="F3270" s="232"/>
      <c r="G3270" s="233"/>
      <c r="H3270" s="221"/>
      <c r="I3270" s="231" t="s">
        <v>568</v>
      </c>
      <c r="J3270" s="232"/>
      <c r="K3270" s="234"/>
      <c r="L3270" s="235"/>
      <c r="M3270" s="233"/>
      <c r="N3270" s="236"/>
      <c r="O3270" s="224" t="str">
        <f>IF(GLOBAL_DATA[[#This Row],[Target scope]]="","",INDEX(DATA_TargetStatusChoice[Target_Status_Choice],MATCH(GLOBAL_DATA[[#This Row],[Target scope]],DATA_TargetStatusChoice[Value],1)))</f>
        <v>FULL IMPLEMENTATION</v>
      </c>
      <c r="P3270" s="237">
        <v>1</v>
      </c>
      <c r="Q3270" s="238"/>
      <c r="R3270" s="250" t="s">
        <v>31</v>
      </c>
      <c r="S3270" s="251">
        <v>0</v>
      </c>
      <c r="T3270" s="251" t="s">
        <v>386</v>
      </c>
      <c r="U3270" s="252"/>
      <c r="V3270" s="239" t="s">
        <v>562</v>
      </c>
      <c r="W3270" s="240" t="s">
        <v>390</v>
      </c>
      <c r="X3270" s="241">
        <v>44197</v>
      </c>
      <c r="Y3270" s="241">
        <v>44560</v>
      </c>
      <c r="Z3270" s="241">
        <v>44560</v>
      </c>
      <c r="AA3270" s="242">
        <f>SUM(GLOBAL_DATA[[#This Row],[Initial 2020]],GLOBAL_DATA[[#This Row],[Initial 2021]],GLOBAL_DATA[[#This Row],[Initial 2022]],GLOBAL_DATA[[#This Row],[Initial 2023]])</f>
        <v>0</v>
      </c>
      <c r="AB3270" s="243">
        <f>SUM(GLOBAL_DATA[[#This Row],[Reestimated 2020]],GLOBAL_DATA[[#This Row],[Reestimated 2021]],GLOBAL_DATA[[#This Row],[Reestimated 2022]],GLOBAL_DATA[[#This Row],[Reestimated 2023]])</f>
        <v>0</v>
      </c>
      <c r="AC3270" s="244">
        <f>SUM(GLOBAL_DATA[[#This Row],[Spent 2020]],GLOBAL_DATA[[#This Row],[Spent 2021]],GLOBAL_DATA[[#This Row],[Spent 2022]],GLOBAL_DATA[[#This Row],[Spent 2023]])</f>
        <v>0</v>
      </c>
      <c r="AD3270" s="245" t="s">
        <v>562</v>
      </c>
      <c r="AE3270" s="246" t="s">
        <v>562</v>
      </c>
      <c r="AF3270" s="247" t="s">
        <v>562</v>
      </c>
      <c r="AG3270" s="246">
        <v>0</v>
      </c>
      <c r="AH3270" s="246" t="s">
        <v>562</v>
      </c>
      <c r="AI3270" s="246" t="s">
        <v>562</v>
      </c>
      <c r="AJ3270" s="245" t="s">
        <v>562</v>
      </c>
      <c r="AK3270" s="246" t="s">
        <v>562</v>
      </c>
      <c r="AL3270" s="247" t="s">
        <v>562</v>
      </c>
      <c r="AM3270" s="246" t="s">
        <v>562</v>
      </c>
      <c r="AN3270" s="246" t="s">
        <v>562</v>
      </c>
      <c r="AO3270" s="248" t="s">
        <v>562</v>
      </c>
      <c r="AP3270" s="249" t="s">
        <v>562</v>
      </c>
      <c r="AQ3270" s="249" t="s">
        <v>562</v>
      </c>
      <c r="AR3270" s="162">
        <f>IF(GLOBAL_DATA[[#This Row],[Target scope]]&lt;&gt;Target_Not_Applicable,GLOBAL_DATA[[#This Row],[Target scope]]*GLOBAL_DATA[[#This Row],[Implementation progress rate]],"")</f>
        <v>0</v>
      </c>
      <c r="AS3270" s="180">
        <f>IF(OR(GLOBAL_DATA[[#This Row],[Status]]=DATA!$J$6,GLOBAL_DATA[[#This Row],[Status]]=DATA!$J$7,GLOBAL_DATA[[#This Row],[Status]]=DATA!$J$8),1,0)</f>
        <v>0</v>
      </c>
      <c r="AT3270" s="181">
        <f>IF(GLOBAL_DATA[[#This Row],[Status]]=Status_No_Project,"",MAX(GLOBAL_DATA[[#This Row],[Initial end]],GLOBAL_DATA[[#This Row],[Re-estimated end]],43831))</f>
        <v>44560</v>
      </c>
      <c r="AU32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0" s="222">
        <f>IF(GLOBAL_DATA[[#This Row],[Target scope]]&lt;&gt;Target_Not_Applicable,COUNTBLANK(GLOBAL_DATA[[#This Row],[Target scope]:[Target justification (if&lt;100%)]]),0)+IF(GLOBAL_DATA[[#This Row],[Status]]&lt;&gt;Status_No_Project,COUNTBLANK(GLOBAL_DATA[[#This Row],[Implementation progress rate]:[CISO assessment]]),0)</f>
        <v>1</v>
      </c>
      <c r="AW3270" s="45">
        <f>SUBTOTAL(103,GLOBAL_DATA[[#This Row],[BU]])</f>
        <v>0</v>
      </c>
    </row>
    <row r="3271" spans="1:49" ht="51" hidden="1" x14ac:dyDescent="0.25">
      <c r="A3271" s="222" t="s">
        <v>40</v>
      </c>
      <c r="B3271" s="223" t="s">
        <v>904</v>
      </c>
      <c r="C3271" s="223" t="s">
        <v>402</v>
      </c>
      <c r="D3271" s="231" t="s">
        <v>806</v>
      </c>
      <c r="E3271" s="232" t="s">
        <v>10</v>
      </c>
      <c r="F3271" s="232"/>
      <c r="G3271" s="233"/>
      <c r="H3271" s="221"/>
      <c r="I3271" s="231" t="s">
        <v>571</v>
      </c>
      <c r="J3271" s="232"/>
      <c r="K3271" s="234"/>
      <c r="L3271" s="235"/>
      <c r="M3271" s="233"/>
      <c r="N3271" s="236"/>
      <c r="O3271" s="224" t="str">
        <f>IF(GLOBAL_DATA[[#This Row],[Target scope]]="","",INDEX(DATA_TargetStatusChoice[Target_Status_Choice],MATCH(GLOBAL_DATA[[#This Row],[Target scope]],DATA_TargetStatusChoice[Value],1)))</f>
        <v>NOT APPLICABLE</v>
      </c>
      <c r="P3271" s="237" t="s">
        <v>427</v>
      </c>
      <c r="Q3271" s="238"/>
      <c r="R3271" s="250" t="s">
        <v>469</v>
      </c>
      <c r="S3271" s="251"/>
      <c r="T3271" s="251" t="s">
        <v>386</v>
      </c>
      <c r="U3271" s="252"/>
      <c r="V3271" s="239" t="s">
        <v>562</v>
      </c>
      <c r="W3271" s="240" t="s">
        <v>922</v>
      </c>
      <c r="X3271" s="241" t="s">
        <v>562</v>
      </c>
      <c r="Y3271" s="241" t="s">
        <v>562</v>
      </c>
      <c r="Z3271" s="241" t="s">
        <v>562</v>
      </c>
      <c r="AA3271" s="242">
        <f>SUM(GLOBAL_DATA[[#This Row],[Initial 2020]],GLOBAL_DATA[[#This Row],[Initial 2021]],GLOBAL_DATA[[#This Row],[Initial 2022]],GLOBAL_DATA[[#This Row],[Initial 2023]])</f>
        <v>0</v>
      </c>
      <c r="AB3271" s="243">
        <f>SUM(GLOBAL_DATA[[#This Row],[Reestimated 2020]],GLOBAL_DATA[[#This Row],[Reestimated 2021]],GLOBAL_DATA[[#This Row],[Reestimated 2022]],GLOBAL_DATA[[#This Row],[Reestimated 2023]])</f>
        <v>0</v>
      </c>
      <c r="AC3271" s="244">
        <f>SUM(GLOBAL_DATA[[#This Row],[Spent 2020]],GLOBAL_DATA[[#This Row],[Spent 2021]],GLOBAL_DATA[[#This Row],[Spent 2022]],GLOBAL_DATA[[#This Row],[Spent 2023]])</f>
        <v>0</v>
      </c>
      <c r="AD3271" s="245" t="s">
        <v>562</v>
      </c>
      <c r="AE3271" s="246" t="s">
        <v>562</v>
      </c>
      <c r="AF3271" s="247" t="s">
        <v>562</v>
      </c>
      <c r="AG3271" s="246" t="s">
        <v>562</v>
      </c>
      <c r="AH3271" s="246" t="s">
        <v>562</v>
      </c>
      <c r="AI3271" s="246" t="s">
        <v>562</v>
      </c>
      <c r="AJ3271" s="245" t="s">
        <v>562</v>
      </c>
      <c r="AK3271" s="246" t="s">
        <v>562</v>
      </c>
      <c r="AL3271" s="247" t="s">
        <v>562</v>
      </c>
      <c r="AM3271" s="246" t="s">
        <v>562</v>
      </c>
      <c r="AN3271" s="246" t="s">
        <v>562</v>
      </c>
      <c r="AO3271" s="248" t="s">
        <v>562</v>
      </c>
      <c r="AP3271" s="249" t="s">
        <v>562</v>
      </c>
      <c r="AQ3271" s="249" t="s">
        <v>562</v>
      </c>
      <c r="AR3271" s="162" t="str">
        <f>IF(GLOBAL_DATA[[#This Row],[Target scope]]&lt;&gt;Target_Not_Applicable,GLOBAL_DATA[[#This Row],[Target scope]]*GLOBAL_DATA[[#This Row],[Implementation progress rate]],"")</f>
        <v/>
      </c>
      <c r="AS3271" s="180">
        <f>IF(OR(GLOBAL_DATA[[#This Row],[Status]]=DATA!$J$6,GLOBAL_DATA[[#This Row],[Status]]=DATA!$J$7,GLOBAL_DATA[[#This Row],[Status]]=DATA!$J$8),1,0)</f>
        <v>0</v>
      </c>
      <c r="AT3271" s="181" t="str">
        <f>IF(GLOBAL_DATA[[#This Row],[Status]]=Status_No_Project,"",MAX(GLOBAL_DATA[[#This Row],[Initial end]],GLOBAL_DATA[[#This Row],[Re-estimated end]],43831))</f>
        <v/>
      </c>
      <c r="AU32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1" s="222">
        <f>IF(GLOBAL_DATA[[#This Row],[Target scope]]&lt;&gt;Target_Not_Applicable,COUNTBLANK(GLOBAL_DATA[[#This Row],[Target scope]:[Target justification (if&lt;100%)]]),0)+IF(GLOBAL_DATA[[#This Row],[Status]]&lt;&gt;Status_No_Project,COUNTBLANK(GLOBAL_DATA[[#This Row],[Implementation progress rate]:[CISO assessment]]),0)</f>
        <v>0</v>
      </c>
      <c r="AW3271" s="45">
        <f>SUBTOTAL(103,GLOBAL_DATA[[#This Row],[BU]])</f>
        <v>0</v>
      </c>
    </row>
    <row r="3272" spans="1:49" ht="51" hidden="1" x14ac:dyDescent="0.25">
      <c r="A3272" s="222" t="s">
        <v>40</v>
      </c>
      <c r="B3272" s="223" t="s">
        <v>904</v>
      </c>
      <c r="C3272" s="223" t="s">
        <v>402</v>
      </c>
      <c r="D3272" s="231" t="s">
        <v>807</v>
      </c>
      <c r="E3272" s="232" t="s">
        <v>10</v>
      </c>
      <c r="F3272" s="232"/>
      <c r="G3272" s="233"/>
      <c r="H3272" s="221"/>
      <c r="I3272" s="231" t="s">
        <v>571</v>
      </c>
      <c r="J3272" s="232"/>
      <c r="K3272" s="234"/>
      <c r="L3272" s="235"/>
      <c r="M3272" s="233"/>
      <c r="N3272" s="236"/>
      <c r="O3272" s="224" t="str">
        <f>IF(GLOBAL_DATA[[#This Row],[Target scope]]="","",INDEX(DATA_TargetStatusChoice[Target_Status_Choice],MATCH(GLOBAL_DATA[[#This Row],[Target scope]],DATA_TargetStatusChoice[Value],1)))</f>
        <v>NOT APPLICABLE</v>
      </c>
      <c r="P3272" s="237" t="s">
        <v>427</v>
      </c>
      <c r="Q3272" s="238"/>
      <c r="R3272" s="250" t="s">
        <v>469</v>
      </c>
      <c r="S3272" s="251"/>
      <c r="T3272" s="251" t="s">
        <v>386</v>
      </c>
      <c r="U3272" s="252"/>
      <c r="V3272" s="239" t="s">
        <v>562</v>
      </c>
      <c r="W3272" s="240" t="s">
        <v>922</v>
      </c>
      <c r="X3272" s="241" t="s">
        <v>562</v>
      </c>
      <c r="Y3272" s="241" t="s">
        <v>562</v>
      </c>
      <c r="Z3272" s="241" t="s">
        <v>562</v>
      </c>
      <c r="AA3272" s="242">
        <f>SUM(GLOBAL_DATA[[#This Row],[Initial 2020]],GLOBAL_DATA[[#This Row],[Initial 2021]],GLOBAL_DATA[[#This Row],[Initial 2022]],GLOBAL_DATA[[#This Row],[Initial 2023]])</f>
        <v>0</v>
      </c>
      <c r="AB3272" s="243">
        <f>SUM(GLOBAL_DATA[[#This Row],[Reestimated 2020]],GLOBAL_DATA[[#This Row],[Reestimated 2021]],GLOBAL_DATA[[#This Row],[Reestimated 2022]],GLOBAL_DATA[[#This Row],[Reestimated 2023]])</f>
        <v>0</v>
      </c>
      <c r="AC3272" s="244">
        <f>SUM(GLOBAL_DATA[[#This Row],[Spent 2020]],GLOBAL_DATA[[#This Row],[Spent 2021]],GLOBAL_DATA[[#This Row],[Spent 2022]],GLOBAL_DATA[[#This Row],[Spent 2023]])</f>
        <v>0</v>
      </c>
      <c r="AD3272" s="245" t="s">
        <v>562</v>
      </c>
      <c r="AE3272" s="246" t="s">
        <v>562</v>
      </c>
      <c r="AF3272" s="247" t="s">
        <v>562</v>
      </c>
      <c r="AG3272" s="246" t="s">
        <v>562</v>
      </c>
      <c r="AH3272" s="246" t="s">
        <v>562</v>
      </c>
      <c r="AI3272" s="246" t="s">
        <v>562</v>
      </c>
      <c r="AJ3272" s="245" t="s">
        <v>562</v>
      </c>
      <c r="AK3272" s="246" t="s">
        <v>562</v>
      </c>
      <c r="AL3272" s="247" t="s">
        <v>562</v>
      </c>
      <c r="AM3272" s="246" t="s">
        <v>562</v>
      </c>
      <c r="AN3272" s="246" t="s">
        <v>562</v>
      </c>
      <c r="AO3272" s="248" t="s">
        <v>562</v>
      </c>
      <c r="AP3272" s="249" t="s">
        <v>562</v>
      </c>
      <c r="AQ3272" s="249" t="s">
        <v>562</v>
      </c>
      <c r="AR3272" s="162" t="str">
        <f>IF(GLOBAL_DATA[[#This Row],[Target scope]]&lt;&gt;Target_Not_Applicable,GLOBAL_DATA[[#This Row],[Target scope]]*GLOBAL_DATA[[#This Row],[Implementation progress rate]],"")</f>
        <v/>
      </c>
      <c r="AS3272" s="180">
        <f>IF(OR(GLOBAL_DATA[[#This Row],[Status]]=DATA!$J$6,GLOBAL_DATA[[#This Row],[Status]]=DATA!$J$7,GLOBAL_DATA[[#This Row],[Status]]=DATA!$J$8),1,0)</f>
        <v>0</v>
      </c>
      <c r="AT3272" s="181" t="str">
        <f>IF(GLOBAL_DATA[[#This Row],[Status]]=Status_No_Project,"",MAX(GLOBAL_DATA[[#This Row],[Initial end]],GLOBAL_DATA[[#This Row],[Re-estimated end]],43831))</f>
        <v/>
      </c>
      <c r="AU32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2" s="222">
        <f>IF(GLOBAL_DATA[[#This Row],[Target scope]]&lt;&gt;Target_Not_Applicable,COUNTBLANK(GLOBAL_DATA[[#This Row],[Target scope]:[Target justification (if&lt;100%)]]),0)+IF(GLOBAL_DATA[[#This Row],[Status]]&lt;&gt;Status_No_Project,COUNTBLANK(GLOBAL_DATA[[#This Row],[Implementation progress rate]:[CISO assessment]]),0)</f>
        <v>0</v>
      </c>
      <c r="AW3272" s="45">
        <f>SUBTOTAL(103,GLOBAL_DATA[[#This Row],[BU]])</f>
        <v>0</v>
      </c>
    </row>
    <row r="3273" spans="1:49" ht="51" hidden="1" x14ac:dyDescent="0.25">
      <c r="A3273" s="222" t="s">
        <v>40</v>
      </c>
      <c r="B3273" s="223" t="s">
        <v>904</v>
      </c>
      <c r="C3273" s="223" t="s">
        <v>402</v>
      </c>
      <c r="D3273" s="231" t="s">
        <v>808</v>
      </c>
      <c r="E3273" s="232" t="s">
        <v>10</v>
      </c>
      <c r="F3273" s="232"/>
      <c r="G3273" s="233"/>
      <c r="H3273" s="221"/>
      <c r="I3273" s="231" t="s">
        <v>571</v>
      </c>
      <c r="J3273" s="232"/>
      <c r="K3273" s="234"/>
      <c r="L3273" s="235"/>
      <c r="M3273" s="233"/>
      <c r="N3273" s="236"/>
      <c r="O3273" s="224" t="str">
        <f>IF(GLOBAL_DATA[[#This Row],[Target scope]]="","",INDEX(DATA_TargetStatusChoice[Target_Status_Choice],MATCH(GLOBAL_DATA[[#This Row],[Target scope]],DATA_TargetStatusChoice[Value],1)))</f>
        <v>NOT APPLICABLE</v>
      </c>
      <c r="P3273" s="237" t="s">
        <v>427</v>
      </c>
      <c r="Q3273" s="238"/>
      <c r="R3273" s="250" t="s">
        <v>469</v>
      </c>
      <c r="S3273" s="251"/>
      <c r="T3273" s="251" t="s">
        <v>386</v>
      </c>
      <c r="U3273" s="252"/>
      <c r="V3273" s="239" t="s">
        <v>562</v>
      </c>
      <c r="W3273" s="240" t="s">
        <v>922</v>
      </c>
      <c r="X3273" s="241" t="s">
        <v>562</v>
      </c>
      <c r="Y3273" s="241" t="s">
        <v>562</v>
      </c>
      <c r="Z3273" s="241" t="s">
        <v>562</v>
      </c>
      <c r="AA3273" s="242">
        <f>SUM(GLOBAL_DATA[[#This Row],[Initial 2020]],GLOBAL_DATA[[#This Row],[Initial 2021]],GLOBAL_DATA[[#This Row],[Initial 2022]],GLOBAL_DATA[[#This Row],[Initial 2023]])</f>
        <v>0</v>
      </c>
      <c r="AB3273" s="243">
        <f>SUM(GLOBAL_DATA[[#This Row],[Reestimated 2020]],GLOBAL_DATA[[#This Row],[Reestimated 2021]],GLOBAL_DATA[[#This Row],[Reestimated 2022]],GLOBAL_DATA[[#This Row],[Reestimated 2023]])</f>
        <v>0</v>
      </c>
      <c r="AC3273" s="244">
        <f>SUM(GLOBAL_DATA[[#This Row],[Spent 2020]],GLOBAL_DATA[[#This Row],[Spent 2021]],GLOBAL_DATA[[#This Row],[Spent 2022]],GLOBAL_DATA[[#This Row],[Spent 2023]])</f>
        <v>0</v>
      </c>
      <c r="AD3273" s="245" t="s">
        <v>562</v>
      </c>
      <c r="AE3273" s="246" t="s">
        <v>562</v>
      </c>
      <c r="AF3273" s="247" t="s">
        <v>562</v>
      </c>
      <c r="AG3273" s="246" t="s">
        <v>562</v>
      </c>
      <c r="AH3273" s="246" t="s">
        <v>562</v>
      </c>
      <c r="AI3273" s="246" t="s">
        <v>562</v>
      </c>
      <c r="AJ3273" s="245" t="s">
        <v>562</v>
      </c>
      <c r="AK3273" s="246" t="s">
        <v>562</v>
      </c>
      <c r="AL3273" s="247" t="s">
        <v>562</v>
      </c>
      <c r="AM3273" s="246" t="s">
        <v>562</v>
      </c>
      <c r="AN3273" s="246" t="s">
        <v>562</v>
      </c>
      <c r="AO3273" s="248" t="s">
        <v>562</v>
      </c>
      <c r="AP3273" s="249" t="s">
        <v>562</v>
      </c>
      <c r="AQ3273" s="249" t="s">
        <v>562</v>
      </c>
      <c r="AR3273" s="162" t="str">
        <f>IF(GLOBAL_DATA[[#This Row],[Target scope]]&lt;&gt;Target_Not_Applicable,GLOBAL_DATA[[#This Row],[Target scope]]*GLOBAL_DATA[[#This Row],[Implementation progress rate]],"")</f>
        <v/>
      </c>
      <c r="AS3273" s="180">
        <f>IF(OR(GLOBAL_DATA[[#This Row],[Status]]=DATA!$J$6,GLOBAL_DATA[[#This Row],[Status]]=DATA!$J$7,GLOBAL_DATA[[#This Row],[Status]]=DATA!$J$8),1,0)</f>
        <v>0</v>
      </c>
      <c r="AT3273" s="181" t="str">
        <f>IF(GLOBAL_DATA[[#This Row],[Status]]=Status_No_Project,"",MAX(GLOBAL_DATA[[#This Row],[Initial end]],GLOBAL_DATA[[#This Row],[Re-estimated end]],43831))</f>
        <v/>
      </c>
      <c r="AU32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3" s="222">
        <f>IF(GLOBAL_DATA[[#This Row],[Target scope]]&lt;&gt;Target_Not_Applicable,COUNTBLANK(GLOBAL_DATA[[#This Row],[Target scope]:[Target justification (if&lt;100%)]]),0)+IF(GLOBAL_DATA[[#This Row],[Status]]&lt;&gt;Status_No_Project,COUNTBLANK(GLOBAL_DATA[[#This Row],[Implementation progress rate]:[CISO assessment]]),0)</f>
        <v>0</v>
      </c>
      <c r="AW3273" s="45">
        <f>SUBTOTAL(103,GLOBAL_DATA[[#This Row],[BU]])</f>
        <v>0</v>
      </c>
    </row>
    <row r="3274" spans="1:49" ht="51" hidden="1" x14ac:dyDescent="0.25">
      <c r="A3274" s="222" t="s">
        <v>40</v>
      </c>
      <c r="B3274" s="223" t="s">
        <v>904</v>
      </c>
      <c r="C3274" s="223" t="s">
        <v>402</v>
      </c>
      <c r="D3274" s="231" t="s">
        <v>809</v>
      </c>
      <c r="E3274" s="232" t="s">
        <v>10</v>
      </c>
      <c r="F3274" s="232"/>
      <c r="G3274" s="233"/>
      <c r="H3274" s="221"/>
      <c r="I3274" s="231" t="s">
        <v>571</v>
      </c>
      <c r="J3274" s="232"/>
      <c r="K3274" s="234"/>
      <c r="L3274" s="235"/>
      <c r="M3274" s="233"/>
      <c r="N3274" s="236"/>
      <c r="O3274" s="224" t="str">
        <f>IF(GLOBAL_DATA[[#This Row],[Target scope]]="","",INDEX(DATA_TargetStatusChoice[Target_Status_Choice],MATCH(GLOBAL_DATA[[#This Row],[Target scope]],DATA_TargetStatusChoice[Value],1)))</f>
        <v>NOT APPLICABLE</v>
      </c>
      <c r="P3274" s="237" t="s">
        <v>427</v>
      </c>
      <c r="Q3274" s="238"/>
      <c r="R3274" s="250" t="s">
        <v>469</v>
      </c>
      <c r="S3274" s="251"/>
      <c r="T3274" s="251" t="s">
        <v>386</v>
      </c>
      <c r="U3274" s="252"/>
      <c r="V3274" s="239" t="s">
        <v>562</v>
      </c>
      <c r="W3274" s="240" t="s">
        <v>922</v>
      </c>
      <c r="X3274" s="241" t="s">
        <v>562</v>
      </c>
      <c r="Y3274" s="241" t="s">
        <v>562</v>
      </c>
      <c r="Z3274" s="241" t="s">
        <v>562</v>
      </c>
      <c r="AA3274" s="242">
        <f>SUM(GLOBAL_DATA[[#This Row],[Initial 2020]],GLOBAL_DATA[[#This Row],[Initial 2021]],GLOBAL_DATA[[#This Row],[Initial 2022]],GLOBAL_DATA[[#This Row],[Initial 2023]])</f>
        <v>0</v>
      </c>
      <c r="AB3274" s="243">
        <f>SUM(GLOBAL_DATA[[#This Row],[Reestimated 2020]],GLOBAL_DATA[[#This Row],[Reestimated 2021]],GLOBAL_DATA[[#This Row],[Reestimated 2022]],GLOBAL_DATA[[#This Row],[Reestimated 2023]])</f>
        <v>0</v>
      </c>
      <c r="AC3274" s="244">
        <f>SUM(GLOBAL_DATA[[#This Row],[Spent 2020]],GLOBAL_DATA[[#This Row],[Spent 2021]],GLOBAL_DATA[[#This Row],[Spent 2022]],GLOBAL_DATA[[#This Row],[Spent 2023]])</f>
        <v>0</v>
      </c>
      <c r="AD3274" s="245" t="s">
        <v>562</v>
      </c>
      <c r="AE3274" s="246" t="s">
        <v>562</v>
      </c>
      <c r="AF3274" s="247" t="s">
        <v>562</v>
      </c>
      <c r="AG3274" s="246" t="s">
        <v>562</v>
      </c>
      <c r="AH3274" s="246" t="s">
        <v>562</v>
      </c>
      <c r="AI3274" s="246" t="s">
        <v>562</v>
      </c>
      <c r="AJ3274" s="245" t="s">
        <v>562</v>
      </c>
      <c r="AK3274" s="246" t="s">
        <v>562</v>
      </c>
      <c r="AL3274" s="247" t="s">
        <v>562</v>
      </c>
      <c r="AM3274" s="246" t="s">
        <v>562</v>
      </c>
      <c r="AN3274" s="246" t="s">
        <v>562</v>
      </c>
      <c r="AO3274" s="248" t="s">
        <v>562</v>
      </c>
      <c r="AP3274" s="249" t="s">
        <v>562</v>
      </c>
      <c r="AQ3274" s="249" t="s">
        <v>562</v>
      </c>
      <c r="AR3274" s="162" t="str">
        <f>IF(GLOBAL_DATA[[#This Row],[Target scope]]&lt;&gt;Target_Not_Applicable,GLOBAL_DATA[[#This Row],[Target scope]]*GLOBAL_DATA[[#This Row],[Implementation progress rate]],"")</f>
        <v/>
      </c>
      <c r="AS3274" s="180">
        <f>IF(OR(GLOBAL_DATA[[#This Row],[Status]]=DATA!$J$6,GLOBAL_DATA[[#This Row],[Status]]=DATA!$J$7,GLOBAL_DATA[[#This Row],[Status]]=DATA!$J$8),1,0)</f>
        <v>0</v>
      </c>
      <c r="AT3274" s="181" t="str">
        <f>IF(GLOBAL_DATA[[#This Row],[Status]]=Status_No_Project,"",MAX(GLOBAL_DATA[[#This Row],[Initial end]],GLOBAL_DATA[[#This Row],[Re-estimated end]],43831))</f>
        <v/>
      </c>
      <c r="AU32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4" s="222">
        <f>IF(GLOBAL_DATA[[#This Row],[Target scope]]&lt;&gt;Target_Not_Applicable,COUNTBLANK(GLOBAL_DATA[[#This Row],[Target scope]:[Target justification (if&lt;100%)]]),0)+IF(GLOBAL_DATA[[#This Row],[Status]]&lt;&gt;Status_No_Project,COUNTBLANK(GLOBAL_DATA[[#This Row],[Implementation progress rate]:[CISO assessment]]),0)</f>
        <v>0</v>
      </c>
      <c r="AW3274" s="45">
        <f>SUBTOTAL(103,GLOBAL_DATA[[#This Row],[BU]])</f>
        <v>0</v>
      </c>
    </row>
    <row r="3275" spans="1:49" ht="51" hidden="1" x14ac:dyDescent="0.25">
      <c r="A3275" s="222" t="s">
        <v>40</v>
      </c>
      <c r="B3275" s="223" t="s">
        <v>904</v>
      </c>
      <c r="C3275" s="223" t="s">
        <v>402</v>
      </c>
      <c r="D3275" s="231" t="s">
        <v>810</v>
      </c>
      <c r="E3275" s="232" t="s">
        <v>10</v>
      </c>
      <c r="F3275" s="232"/>
      <c r="G3275" s="233"/>
      <c r="H3275" s="221"/>
      <c r="I3275" s="231" t="s">
        <v>571</v>
      </c>
      <c r="J3275" s="232"/>
      <c r="K3275" s="234"/>
      <c r="L3275" s="235"/>
      <c r="M3275" s="233"/>
      <c r="N3275" s="236"/>
      <c r="O3275" s="224" t="str">
        <f>IF(GLOBAL_DATA[[#This Row],[Target scope]]="","",INDEX(DATA_TargetStatusChoice[Target_Status_Choice],MATCH(GLOBAL_DATA[[#This Row],[Target scope]],DATA_TargetStatusChoice[Value],1)))</f>
        <v>NOT APPLICABLE</v>
      </c>
      <c r="P3275" s="237" t="s">
        <v>427</v>
      </c>
      <c r="Q3275" s="238"/>
      <c r="R3275" s="250" t="s">
        <v>469</v>
      </c>
      <c r="S3275" s="251"/>
      <c r="T3275" s="251" t="s">
        <v>386</v>
      </c>
      <c r="U3275" s="252"/>
      <c r="V3275" s="239" t="s">
        <v>562</v>
      </c>
      <c r="W3275" s="240" t="s">
        <v>922</v>
      </c>
      <c r="X3275" s="241" t="s">
        <v>562</v>
      </c>
      <c r="Y3275" s="241" t="s">
        <v>562</v>
      </c>
      <c r="Z3275" s="241" t="s">
        <v>562</v>
      </c>
      <c r="AA3275" s="242">
        <f>SUM(GLOBAL_DATA[[#This Row],[Initial 2020]],GLOBAL_DATA[[#This Row],[Initial 2021]],GLOBAL_DATA[[#This Row],[Initial 2022]],GLOBAL_DATA[[#This Row],[Initial 2023]])</f>
        <v>0</v>
      </c>
      <c r="AB3275" s="243">
        <f>SUM(GLOBAL_DATA[[#This Row],[Reestimated 2020]],GLOBAL_DATA[[#This Row],[Reestimated 2021]],GLOBAL_DATA[[#This Row],[Reestimated 2022]],GLOBAL_DATA[[#This Row],[Reestimated 2023]])</f>
        <v>0</v>
      </c>
      <c r="AC3275" s="244">
        <f>SUM(GLOBAL_DATA[[#This Row],[Spent 2020]],GLOBAL_DATA[[#This Row],[Spent 2021]],GLOBAL_DATA[[#This Row],[Spent 2022]],GLOBAL_DATA[[#This Row],[Spent 2023]])</f>
        <v>0</v>
      </c>
      <c r="AD3275" s="245" t="s">
        <v>562</v>
      </c>
      <c r="AE3275" s="246" t="s">
        <v>562</v>
      </c>
      <c r="AF3275" s="247" t="s">
        <v>562</v>
      </c>
      <c r="AG3275" s="246" t="s">
        <v>562</v>
      </c>
      <c r="AH3275" s="246" t="s">
        <v>562</v>
      </c>
      <c r="AI3275" s="246" t="s">
        <v>562</v>
      </c>
      <c r="AJ3275" s="245" t="s">
        <v>562</v>
      </c>
      <c r="AK3275" s="246" t="s">
        <v>562</v>
      </c>
      <c r="AL3275" s="247" t="s">
        <v>562</v>
      </c>
      <c r="AM3275" s="246" t="s">
        <v>562</v>
      </c>
      <c r="AN3275" s="246" t="s">
        <v>562</v>
      </c>
      <c r="AO3275" s="248" t="s">
        <v>562</v>
      </c>
      <c r="AP3275" s="249" t="s">
        <v>562</v>
      </c>
      <c r="AQ3275" s="249" t="s">
        <v>562</v>
      </c>
      <c r="AR3275" s="162" t="str">
        <f>IF(GLOBAL_DATA[[#This Row],[Target scope]]&lt;&gt;Target_Not_Applicable,GLOBAL_DATA[[#This Row],[Target scope]]*GLOBAL_DATA[[#This Row],[Implementation progress rate]],"")</f>
        <v/>
      </c>
      <c r="AS3275" s="180">
        <f>IF(OR(GLOBAL_DATA[[#This Row],[Status]]=DATA!$J$6,GLOBAL_DATA[[#This Row],[Status]]=DATA!$J$7,GLOBAL_DATA[[#This Row],[Status]]=DATA!$J$8),1,0)</f>
        <v>0</v>
      </c>
      <c r="AT3275" s="181" t="str">
        <f>IF(GLOBAL_DATA[[#This Row],[Status]]=Status_No_Project,"",MAX(GLOBAL_DATA[[#This Row],[Initial end]],GLOBAL_DATA[[#This Row],[Re-estimated end]],43831))</f>
        <v/>
      </c>
      <c r="AU32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5" s="222">
        <f>IF(GLOBAL_DATA[[#This Row],[Target scope]]&lt;&gt;Target_Not_Applicable,COUNTBLANK(GLOBAL_DATA[[#This Row],[Target scope]:[Target justification (if&lt;100%)]]),0)+IF(GLOBAL_DATA[[#This Row],[Status]]&lt;&gt;Status_No_Project,COUNTBLANK(GLOBAL_DATA[[#This Row],[Implementation progress rate]:[CISO assessment]]),0)</f>
        <v>0</v>
      </c>
      <c r="AW3275" s="45">
        <f>SUBTOTAL(103,GLOBAL_DATA[[#This Row],[BU]])</f>
        <v>0</v>
      </c>
    </row>
    <row r="3276" spans="1:49" ht="51" hidden="1" x14ac:dyDescent="0.25">
      <c r="A3276" s="222" t="s">
        <v>40</v>
      </c>
      <c r="B3276" s="223" t="s">
        <v>904</v>
      </c>
      <c r="C3276" s="223" t="s">
        <v>402</v>
      </c>
      <c r="D3276" s="231" t="s">
        <v>811</v>
      </c>
      <c r="E3276" s="232" t="s">
        <v>10</v>
      </c>
      <c r="F3276" s="232"/>
      <c r="G3276" s="233"/>
      <c r="H3276" s="221"/>
      <c r="I3276" s="231" t="s">
        <v>571</v>
      </c>
      <c r="J3276" s="232"/>
      <c r="K3276" s="234"/>
      <c r="L3276" s="235"/>
      <c r="M3276" s="233"/>
      <c r="N3276" s="236"/>
      <c r="O3276" s="224" t="str">
        <f>IF(GLOBAL_DATA[[#This Row],[Target scope]]="","",INDEX(DATA_TargetStatusChoice[Target_Status_Choice],MATCH(GLOBAL_DATA[[#This Row],[Target scope]],DATA_TargetStatusChoice[Value],1)))</f>
        <v>NOT APPLICABLE</v>
      </c>
      <c r="P3276" s="237" t="s">
        <v>427</v>
      </c>
      <c r="Q3276" s="238"/>
      <c r="R3276" s="250" t="s">
        <v>469</v>
      </c>
      <c r="S3276" s="251"/>
      <c r="T3276" s="251" t="s">
        <v>386</v>
      </c>
      <c r="U3276" s="252"/>
      <c r="V3276" s="239" t="s">
        <v>562</v>
      </c>
      <c r="W3276" s="240" t="s">
        <v>922</v>
      </c>
      <c r="X3276" s="241" t="s">
        <v>562</v>
      </c>
      <c r="Y3276" s="241" t="s">
        <v>562</v>
      </c>
      <c r="Z3276" s="241" t="s">
        <v>562</v>
      </c>
      <c r="AA3276" s="242">
        <f>SUM(GLOBAL_DATA[[#This Row],[Initial 2020]],GLOBAL_DATA[[#This Row],[Initial 2021]],GLOBAL_DATA[[#This Row],[Initial 2022]],GLOBAL_DATA[[#This Row],[Initial 2023]])</f>
        <v>0</v>
      </c>
      <c r="AB3276" s="243">
        <f>SUM(GLOBAL_DATA[[#This Row],[Reestimated 2020]],GLOBAL_DATA[[#This Row],[Reestimated 2021]],GLOBAL_DATA[[#This Row],[Reestimated 2022]],GLOBAL_DATA[[#This Row],[Reestimated 2023]])</f>
        <v>0</v>
      </c>
      <c r="AC3276" s="244">
        <f>SUM(GLOBAL_DATA[[#This Row],[Spent 2020]],GLOBAL_DATA[[#This Row],[Spent 2021]],GLOBAL_DATA[[#This Row],[Spent 2022]],GLOBAL_DATA[[#This Row],[Spent 2023]])</f>
        <v>0</v>
      </c>
      <c r="AD3276" s="245" t="s">
        <v>562</v>
      </c>
      <c r="AE3276" s="246" t="s">
        <v>562</v>
      </c>
      <c r="AF3276" s="247" t="s">
        <v>562</v>
      </c>
      <c r="AG3276" s="246" t="s">
        <v>562</v>
      </c>
      <c r="AH3276" s="246" t="s">
        <v>562</v>
      </c>
      <c r="AI3276" s="246" t="s">
        <v>562</v>
      </c>
      <c r="AJ3276" s="245" t="s">
        <v>562</v>
      </c>
      <c r="AK3276" s="246" t="s">
        <v>562</v>
      </c>
      <c r="AL3276" s="247" t="s">
        <v>562</v>
      </c>
      <c r="AM3276" s="246" t="s">
        <v>562</v>
      </c>
      <c r="AN3276" s="246" t="s">
        <v>562</v>
      </c>
      <c r="AO3276" s="248" t="s">
        <v>562</v>
      </c>
      <c r="AP3276" s="249" t="s">
        <v>562</v>
      </c>
      <c r="AQ3276" s="249" t="s">
        <v>562</v>
      </c>
      <c r="AR3276" s="162" t="str">
        <f>IF(GLOBAL_DATA[[#This Row],[Target scope]]&lt;&gt;Target_Not_Applicable,GLOBAL_DATA[[#This Row],[Target scope]]*GLOBAL_DATA[[#This Row],[Implementation progress rate]],"")</f>
        <v/>
      </c>
      <c r="AS3276" s="180">
        <f>IF(OR(GLOBAL_DATA[[#This Row],[Status]]=DATA!$J$6,GLOBAL_DATA[[#This Row],[Status]]=DATA!$J$7,GLOBAL_DATA[[#This Row],[Status]]=DATA!$J$8),1,0)</f>
        <v>0</v>
      </c>
      <c r="AT3276" s="181" t="str">
        <f>IF(GLOBAL_DATA[[#This Row],[Status]]=Status_No_Project,"",MAX(GLOBAL_DATA[[#This Row],[Initial end]],GLOBAL_DATA[[#This Row],[Re-estimated end]],43831))</f>
        <v/>
      </c>
      <c r="AU32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6" s="222">
        <f>IF(GLOBAL_DATA[[#This Row],[Target scope]]&lt;&gt;Target_Not_Applicable,COUNTBLANK(GLOBAL_DATA[[#This Row],[Target scope]:[Target justification (if&lt;100%)]]),0)+IF(GLOBAL_DATA[[#This Row],[Status]]&lt;&gt;Status_No_Project,COUNTBLANK(GLOBAL_DATA[[#This Row],[Implementation progress rate]:[CISO assessment]]),0)</f>
        <v>0</v>
      </c>
      <c r="AW3276" s="45">
        <f>SUBTOTAL(103,GLOBAL_DATA[[#This Row],[BU]])</f>
        <v>0</v>
      </c>
    </row>
    <row r="3277" spans="1:49" ht="51" hidden="1" x14ac:dyDescent="0.25">
      <c r="A3277" s="222" t="s">
        <v>40</v>
      </c>
      <c r="B3277" s="223" t="s">
        <v>904</v>
      </c>
      <c r="C3277" s="223" t="s">
        <v>402</v>
      </c>
      <c r="D3277" s="231" t="s">
        <v>812</v>
      </c>
      <c r="E3277" s="232" t="s">
        <v>10</v>
      </c>
      <c r="F3277" s="232"/>
      <c r="G3277" s="233"/>
      <c r="H3277" s="221"/>
      <c r="I3277" s="231" t="s">
        <v>571</v>
      </c>
      <c r="J3277" s="232"/>
      <c r="K3277" s="234"/>
      <c r="L3277" s="235"/>
      <c r="M3277" s="233"/>
      <c r="N3277" s="236"/>
      <c r="O3277" s="224" t="str">
        <f>IF(GLOBAL_DATA[[#This Row],[Target scope]]="","",INDEX(DATA_TargetStatusChoice[Target_Status_Choice],MATCH(GLOBAL_DATA[[#This Row],[Target scope]],DATA_TargetStatusChoice[Value],1)))</f>
        <v>NOT APPLICABLE</v>
      </c>
      <c r="P3277" s="237" t="s">
        <v>427</v>
      </c>
      <c r="Q3277" s="238"/>
      <c r="R3277" s="250" t="s">
        <v>469</v>
      </c>
      <c r="S3277" s="251"/>
      <c r="T3277" s="251" t="s">
        <v>386</v>
      </c>
      <c r="U3277" s="252"/>
      <c r="V3277" s="239" t="s">
        <v>562</v>
      </c>
      <c r="W3277" s="240" t="s">
        <v>922</v>
      </c>
      <c r="X3277" s="241" t="s">
        <v>562</v>
      </c>
      <c r="Y3277" s="241" t="s">
        <v>562</v>
      </c>
      <c r="Z3277" s="241" t="s">
        <v>562</v>
      </c>
      <c r="AA3277" s="242">
        <f>SUM(GLOBAL_DATA[[#This Row],[Initial 2020]],GLOBAL_DATA[[#This Row],[Initial 2021]],GLOBAL_DATA[[#This Row],[Initial 2022]],GLOBAL_DATA[[#This Row],[Initial 2023]])</f>
        <v>0</v>
      </c>
      <c r="AB3277" s="243">
        <f>SUM(GLOBAL_DATA[[#This Row],[Reestimated 2020]],GLOBAL_DATA[[#This Row],[Reestimated 2021]],GLOBAL_DATA[[#This Row],[Reestimated 2022]],GLOBAL_DATA[[#This Row],[Reestimated 2023]])</f>
        <v>0</v>
      </c>
      <c r="AC3277" s="244">
        <f>SUM(GLOBAL_DATA[[#This Row],[Spent 2020]],GLOBAL_DATA[[#This Row],[Spent 2021]],GLOBAL_DATA[[#This Row],[Spent 2022]],GLOBAL_DATA[[#This Row],[Spent 2023]])</f>
        <v>0</v>
      </c>
      <c r="AD3277" s="245" t="s">
        <v>562</v>
      </c>
      <c r="AE3277" s="246" t="s">
        <v>562</v>
      </c>
      <c r="AF3277" s="247" t="s">
        <v>562</v>
      </c>
      <c r="AG3277" s="246" t="s">
        <v>562</v>
      </c>
      <c r="AH3277" s="246" t="s">
        <v>562</v>
      </c>
      <c r="AI3277" s="246" t="s">
        <v>562</v>
      </c>
      <c r="AJ3277" s="245" t="s">
        <v>562</v>
      </c>
      <c r="AK3277" s="246" t="s">
        <v>562</v>
      </c>
      <c r="AL3277" s="247" t="s">
        <v>562</v>
      </c>
      <c r="AM3277" s="246" t="s">
        <v>562</v>
      </c>
      <c r="AN3277" s="246" t="s">
        <v>562</v>
      </c>
      <c r="AO3277" s="248" t="s">
        <v>562</v>
      </c>
      <c r="AP3277" s="249" t="s">
        <v>562</v>
      </c>
      <c r="AQ3277" s="249" t="s">
        <v>562</v>
      </c>
      <c r="AR3277" s="162" t="str">
        <f>IF(GLOBAL_DATA[[#This Row],[Target scope]]&lt;&gt;Target_Not_Applicable,GLOBAL_DATA[[#This Row],[Target scope]]*GLOBAL_DATA[[#This Row],[Implementation progress rate]],"")</f>
        <v/>
      </c>
      <c r="AS3277" s="180">
        <f>IF(OR(GLOBAL_DATA[[#This Row],[Status]]=DATA!$J$6,GLOBAL_DATA[[#This Row],[Status]]=DATA!$J$7,GLOBAL_DATA[[#This Row],[Status]]=DATA!$J$8),1,0)</f>
        <v>0</v>
      </c>
      <c r="AT3277" s="181" t="str">
        <f>IF(GLOBAL_DATA[[#This Row],[Status]]=Status_No_Project,"",MAX(GLOBAL_DATA[[#This Row],[Initial end]],GLOBAL_DATA[[#This Row],[Re-estimated end]],43831))</f>
        <v/>
      </c>
      <c r="AU32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7" s="222">
        <f>IF(GLOBAL_DATA[[#This Row],[Target scope]]&lt;&gt;Target_Not_Applicable,COUNTBLANK(GLOBAL_DATA[[#This Row],[Target scope]:[Target justification (if&lt;100%)]]),0)+IF(GLOBAL_DATA[[#This Row],[Status]]&lt;&gt;Status_No_Project,COUNTBLANK(GLOBAL_DATA[[#This Row],[Implementation progress rate]:[CISO assessment]]),0)</f>
        <v>0</v>
      </c>
      <c r="AW3277" s="45">
        <f>SUBTOTAL(103,GLOBAL_DATA[[#This Row],[BU]])</f>
        <v>0</v>
      </c>
    </row>
    <row r="3278" spans="1:49" ht="51" hidden="1" x14ac:dyDescent="0.25">
      <c r="A3278" s="222" t="s">
        <v>40</v>
      </c>
      <c r="B3278" s="223" t="s">
        <v>904</v>
      </c>
      <c r="C3278" s="223" t="s">
        <v>402</v>
      </c>
      <c r="D3278" s="231" t="s">
        <v>813</v>
      </c>
      <c r="E3278" s="232" t="s">
        <v>10</v>
      </c>
      <c r="F3278" s="232"/>
      <c r="G3278" s="233"/>
      <c r="H3278" s="221"/>
      <c r="I3278" s="231" t="s">
        <v>571</v>
      </c>
      <c r="J3278" s="232"/>
      <c r="K3278" s="234"/>
      <c r="L3278" s="235"/>
      <c r="M3278" s="233"/>
      <c r="N3278" s="236"/>
      <c r="O3278" s="224" t="str">
        <f>IF(GLOBAL_DATA[[#This Row],[Target scope]]="","",INDEX(DATA_TargetStatusChoice[Target_Status_Choice],MATCH(GLOBAL_DATA[[#This Row],[Target scope]],DATA_TargetStatusChoice[Value],1)))</f>
        <v>NOT APPLICABLE</v>
      </c>
      <c r="P3278" s="237" t="s">
        <v>427</v>
      </c>
      <c r="Q3278" s="238"/>
      <c r="R3278" s="250" t="s">
        <v>469</v>
      </c>
      <c r="S3278" s="251"/>
      <c r="T3278" s="251" t="s">
        <v>386</v>
      </c>
      <c r="U3278" s="252"/>
      <c r="V3278" s="239" t="s">
        <v>562</v>
      </c>
      <c r="W3278" s="240" t="s">
        <v>922</v>
      </c>
      <c r="X3278" s="241" t="s">
        <v>562</v>
      </c>
      <c r="Y3278" s="241" t="s">
        <v>562</v>
      </c>
      <c r="Z3278" s="241" t="s">
        <v>562</v>
      </c>
      <c r="AA3278" s="242">
        <f>SUM(GLOBAL_DATA[[#This Row],[Initial 2020]],GLOBAL_DATA[[#This Row],[Initial 2021]],GLOBAL_DATA[[#This Row],[Initial 2022]],GLOBAL_DATA[[#This Row],[Initial 2023]])</f>
        <v>0</v>
      </c>
      <c r="AB3278" s="243">
        <f>SUM(GLOBAL_DATA[[#This Row],[Reestimated 2020]],GLOBAL_DATA[[#This Row],[Reestimated 2021]],GLOBAL_DATA[[#This Row],[Reestimated 2022]],GLOBAL_DATA[[#This Row],[Reestimated 2023]])</f>
        <v>0</v>
      </c>
      <c r="AC3278" s="244">
        <f>SUM(GLOBAL_DATA[[#This Row],[Spent 2020]],GLOBAL_DATA[[#This Row],[Spent 2021]],GLOBAL_DATA[[#This Row],[Spent 2022]],GLOBAL_DATA[[#This Row],[Spent 2023]])</f>
        <v>0</v>
      </c>
      <c r="AD3278" s="245" t="s">
        <v>562</v>
      </c>
      <c r="AE3278" s="246" t="s">
        <v>562</v>
      </c>
      <c r="AF3278" s="247" t="s">
        <v>562</v>
      </c>
      <c r="AG3278" s="246" t="s">
        <v>562</v>
      </c>
      <c r="AH3278" s="246" t="s">
        <v>562</v>
      </c>
      <c r="AI3278" s="246" t="s">
        <v>562</v>
      </c>
      <c r="AJ3278" s="245" t="s">
        <v>562</v>
      </c>
      <c r="AK3278" s="246" t="s">
        <v>562</v>
      </c>
      <c r="AL3278" s="247" t="s">
        <v>562</v>
      </c>
      <c r="AM3278" s="246" t="s">
        <v>562</v>
      </c>
      <c r="AN3278" s="246" t="s">
        <v>562</v>
      </c>
      <c r="AO3278" s="248" t="s">
        <v>562</v>
      </c>
      <c r="AP3278" s="249" t="s">
        <v>562</v>
      </c>
      <c r="AQ3278" s="249" t="s">
        <v>562</v>
      </c>
      <c r="AR3278" s="162" t="str">
        <f>IF(GLOBAL_DATA[[#This Row],[Target scope]]&lt;&gt;Target_Not_Applicable,GLOBAL_DATA[[#This Row],[Target scope]]*GLOBAL_DATA[[#This Row],[Implementation progress rate]],"")</f>
        <v/>
      </c>
      <c r="AS3278" s="180">
        <f>IF(OR(GLOBAL_DATA[[#This Row],[Status]]=DATA!$J$6,GLOBAL_DATA[[#This Row],[Status]]=DATA!$J$7,GLOBAL_DATA[[#This Row],[Status]]=DATA!$J$8),1,0)</f>
        <v>0</v>
      </c>
      <c r="AT3278" s="181" t="str">
        <f>IF(GLOBAL_DATA[[#This Row],[Status]]=Status_No_Project,"",MAX(GLOBAL_DATA[[#This Row],[Initial end]],GLOBAL_DATA[[#This Row],[Re-estimated end]],43831))</f>
        <v/>
      </c>
      <c r="AU32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8" s="222">
        <f>IF(GLOBAL_DATA[[#This Row],[Target scope]]&lt;&gt;Target_Not_Applicable,COUNTBLANK(GLOBAL_DATA[[#This Row],[Target scope]:[Target justification (if&lt;100%)]]),0)+IF(GLOBAL_DATA[[#This Row],[Status]]&lt;&gt;Status_No_Project,COUNTBLANK(GLOBAL_DATA[[#This Row],[Implementation progress rate]:[CISO assessment]]),0)</f>
        <v>0</v>
      </c>
      <c r="AW3278" s="45">
        <f>SUBTOTAL(103,GLOBAL_DATA[[#This Row],[BU]])</f>
        <v>0</v>
      </c>
    </row>
    <row r="3279" spans="1:49" ht="51" hidden="1" x14ac:dyDescent="0.25">
      <c r="A3279" s="222" t="s">
        <v>40</v>
      </c>
      <c r="B3279" s="223" t="s">
        <v>904</v>
      </c>
      <c r="C3279" s="223" t="s">
        <v>402</v>
      </c>
      <c r="D3279" s="231" t="s">
        <v>814</v>
      </c>
      <c r="E3279" s="232" t="s">
        <v>10</v>
      </c>
      <c r="F3279" s="232"/>
      <c r="G3279" s="233"/>
      <c r="H3279" s="221"/>
      <c r="I3279" s="231" t="s">
        <v>568</v>
      </c>
      <c r="J3279" s="232"/>
      <c r="K3279" s="234"/>
      <c r="L3279" s="235"/>
      <c r="M3279" s="233"/>
      <c r="N3279" s="236"/>
      <c r="O3279" s="224" t="str">
        <f>IF(GLOBAL_DATA[[#This Row],[Target scope]]="","",INDEX(DATA_TargetStatusChoice[Target_Status_Choice],MATCH(GLOBAL_DATA[[#This Row],[Target scope]],DATA_TargetStatusChoice[Value],1)))</f>
        <v>FULL IMPLEMENTATION</v>
      </c>
      <c r="P3279" s="237">
        <v>1</v>
      </c>
      <c r="Q3279" s="238"/>
      <c r="R3279" s="250" t="s">
        <v>31</v>
      </c>
      <c r="S3279" s="251">
        <v>0</v>
      </c>
      <c r="T3279" s="251" t="s">
        <v>386</v>
      </c>
      <c r="U3279" s="252"/>
      <c r="V3279" s="239" t="s">
        <v>562</v>
      </c>
      <c r="W3279" s="240" t="s">
        <v>390</v>
      </c>
      <c r="X3279" s="241">
        <v>44197</v>
      </c>
      <c r="Y3279" s="241">
        <v>44560</v>
      </c>
      <c r="Z3279" s="241">
        <v>44560</v>
      </c>
      <c r="AA3279" s="242">
        <f>SUM(GLOBAL_DATA[[#This Row],[Initial 2020]],GLOBAL_DATA[[#This Row],[Initial 2021]],GLOBAL_DATA[[#This Row],[Initial 2022]],GLOBAL_DATA[[#This Row],[Initial 2023]])</f>
        <v>0</v>
      </c>
      <c r="AB3279" s="243">
        <f>SUM(GLOBAL_DATA[[#This Row],[Reestimated 2020]],GLOBAL_DATA[[#This Row],[Reestimated 2021]],GLOBAL_DATA[[#This Row],[Reestimated 2022]],GLOBAL_DATA[[#This Row],[Reestimated 2023]])</f>
        <v>0</v>
      </c>
      <c r="AC3279" s="244">
        <f>SUM(GLOBAL_DATA[[#This Row],[Spent 2020]],GLOBAL_DATA[[#This Row],[Spent 2021]],GLOBAL_DATA[[#This Row],[Spent 2022]],GLOBAL_DATA[[#This Row],[Spent 2023]])</f>
        <v>0</v>
      </c>
      <c r="AD3279" s="245" t="s">
        <v>562</v>
      </c>
      <c r="AE3279" s="246" t="s">
        <v>562</v>
      </c>
      <c r="AF3279" s="247" t="s">
        <v>562</v>
      </c>
      <c r="AG3279" s="246">
        <v>0</v>
      </c>
      <c r="AH3279" s="246" t="s">
        <v>562</v>
      </c>
      <c r="AI3279" s="246" t="s">
        <v>562</v>
      </c>
      <c r="AJ3279" s="245" t="s">
        <v>562</v>
      </c>
      <c r="AK3279" s="246" t="s">
        <v>562</v>
      </c>
      <c r="AL3279" s="247" t="s">
        <v>562</v>
      </c>
      <c r="AM3279" s="246" t="s">
        <v>562</v>
      </c>
      <c r="AN3279" s="246" t="s">
        <v>562</v>
      </c>
      <c r="AO3279" s="248" t="s">
        <v>562</v>
      </c>
      <c r="AP3279" s="249" t="s">
        <v>562</v>
      </c>
      <c r="AQ3279" s="249" t="s">
        <v>562</v>
      </c>
      <c r="AR3279" s="162">
        <f>IF(GLOBAL_DATA[[#This Row],[Target scope]]&lt;&gt;Target_Not_Applicable,GLOBAL_DATA[[#This Row],[Target scope]]*GLOBAL_DATA[[#This Row],[Implementation progress rate]],"")</f>
        <v>0</v>
      </c>
      <c r="AS3279" s="180">
        <f>IF(OR(GLOBAL_DATA[[#This Row],[Status]]=DATA!$J$6,GLOBAL_DATA[[#This Row],[Status]]=DATA!$J$7,GLOBAL_DATA[[#This Row],[Status]]=DATA!$J$8),1,0)</f>
        <v>0</v>
      </c>
      <c r="AT3279" s="181">
        <f>IF(GLOBAL_DATA[[#This Row],[Status]]=Status_No_Project,"",MAX(GLOBAL_DATA[[#This Row],[Initial end]],GLOBAL_DATA[[#This Row],[Re-estimated end]],43831))</f>
        <v>44560</v>
      </c>
      <c r="AU32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9" s="222">
        <f>IF(GLOBAL_DATA[[#This Row],[Target scope]]&lt;&gt;Target_Not_Applicable,COUNTBLANK(GLOBAL_DATA[[#This Row],[Target scope]:[Target justification (if&lt;100%)]]),0)+IF(GLOBAL_DATA[[#This Row],[Status]]&lt;&gt;Status_No_Project,COUNTBLANK(GLOBAL_DATA[[#This Row],[Implementation progress rate]:[CISO assessment]]),0)</f>
        <v>1</v>
      </c>
      <c r="AW3279" s="45">
        <f>SUBTOTAL(103,GLOBAL_DATA[[#This Row],[BU]])</f>
        <v>0</v>
      </c>
    </row>
    <row r="3280" spans="1:49" ht="51" hidden="1" x14ac:dyDescent="0.25">
      <c r="A3280" s="222" t="s">
        <v>40</v>
      </c>
      <c r="B3280" s="223" t="s">
        <v>904</v>
      </c>
      <c r="C3280" s="223" t="s">
        <v>402</v>
      </c>
      <c r="D3280" s="231" t="s">
        <v>815</v>
      </c>
      <c r="E3280" s="232" t="s">
        <v>10</v>
      </c>
      <c r="F3280" s="232"/>
      <c r="G3280" s="233"/>
      <c r="H3280" s="221"/>
      <c r="I3280" s="231" t="s">
        <v>568</v>
      </c>
      <c r="J3280" s="232"/>
      <c r="K3280" s="234"/>
      <c r="L3280" s="235"/>
      <c r="M3280" s="233"/>
      <c r="N3280" s="236"/>
      <c r="O3280" s="224" t="str">
        <f>IF(GLOBAL_DATA[[#This Row],[Target scope]]="","",INDEX(DATA_TargetStatusChoice[Target_Status_Choice],MATCH(GLOBAL_DATA[[#This Row],[Target scope]],DATA_TargetStatusChoice[Value],1)))</f>
        <v>FULL IMPLEMENTATION</v>
      </c>
      <c r="P3280" s="237">
        <v>1</v>
      </c>
      <c r="Q3280" s="238"/>
      <c r="R3280" s="250" t="s">
        <v>31</v>
      </c>
      <c r="S3280" s="251">
        <v>0</v>
      </c>
      <c r="T3280" s="251" t="s">
        <v>386</v>
      </c>
      <c r="U3280" s="252"/>
      <c r="V3280" s="239" t="s">
        <v>562</v>
      </c>
      <c r="W3280" s="240" t="s">
        <v>924</v>
      </c>
      <c r="X3280" s="241">
        <v>44197</v>
      </c>
      <c r="Y3280" s="241">
        <v>44560</v>
      </c>
      <c r="Z3280" s="241">
        <v>44560</v>
      </c>
      <c r="AA3280" s="242">
        <f>SUM(GLOBAL_DATA[[#This Row],[Initial 2020]],GLOBAL_DATA[[#This Row],[Initial 2021]],GLOBAL_DATA[[#This Row],[Initial 2022]],GLOBAL_DATA[[#This Row],[Initial 2023]])</f>
        <v>0</v>
      </c>
      <c r="AB3280" s="243">
        <f>SUM(GLOBAL_DATA[[#This Row],[Reestimated 2020]],GLOBAL_DATA[[#This Row],[Reestimated 2021]],GLOBAL_DATA[[#This Row],[Reestimated 2022]],GLOBAL_DATA[[#This Row],[Reestimated 2023]])</f>
        <v>0</v>
      </c>
      <c r="AC3280" s="244">
        <f>SUM(GLOBAL_DATA[[#This Row],[Spent 2020]],GLOBAL_DATA[[#This Row],[Spent 2021]],GLOBAL_DATA[[#This Row],[Spent 2022]],GLOBAL_DATA[[#This Row],[Spent 2023]])</f>
        <v>0</v>
      </c>
      <c r="AD3280" s="245" t="s">
        <v>562</v>
      </c>
      <c r="AE3280" s="246" t="s">
        <v>562</v>
      </c>
      <c r="AF3280" s="247" t="s">
        <v>562</v>
      </c>
      <c r="AG3280" s="246">
        <v>0</v>
      </c>
      <c r="AH3280" s="246" t="s">
        <v>562</v>
      </c>
      <c r="AI3280" s="246" t="s">
        <v>562</v>
      </c>
      <c r="AJ3280" s="245" t="s">
        <v>562</v>
      </c>
      <c r="AK3280" s="246" t="s">
        <v>562</v>
      </c>
      <c r="AL3280" s="247" t="s">
        <v>562</v>
      </c>
      <c r="AM3280" s="246" t="s">
        <v>562</v>
      </c>
      <c r="AN3280" s="246" t="s">
        <v>562</v>
      </c>
      <c r="AO3280" s="248" t="s">
        <v>562</v>
      </c>
      <c r="AP3280" s="249" t="s">
        <v>562</v>
      </c>
      <c r="AQ3280" s="249" t="s">
        <v>562</v>
      </c>
      <c r="AR3280" s="162">
        <f>IF(GLOBAL_DATA[[#This Row],[Target scope]]&lt;&gt;Target_Not_Applicable,GLOBAL_DATA[[#This Row],[Target scope]]*GLOBAL_DATA[[#This Row],[Implementation progress rate]],"")</f>
        <v>0</v>
      </c>
      <c r="AS3280" s="180">
        <f>IF(OR(GLOBAL_DATA[[#This Row],[Status]]=DATA!$J$6,GLOBAL_DATA[[#This Row],[Status]]=DATA!$J$7,GLOBAL_DATA[[#This Row],[Status]]=DATA!$J$8),1,0)</f>
        <v>0</v>
      </c>
      <c r="AT3280" s="181">
        <f>IF(GLOBAL_DATA[[#This Row],[Status]]=Status_No_Project,"",MAX(GLOBAL_DATA[[#This Row],[Initial end]],GLOBAL_DATA[[#This Row],[Re-estimated end]],43831))</f>
        <v>44560</v>
      </c>
      <c r="AU32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0" s="222">
        <f>IF(GLOBAL_DATA[[#This Row],[Target scope]]&lt;&gt;Target_Not_Applicable,COUNTBLANK(GLOBAL_DATA[[#This Row],[Target scope]:[Target justification (if&lt;100%)]]),0)+IF(GLOBAL_DATA[[#This Row],[Status]]&lt;&gt;Status_No_Project,COUNTBLANK(GLOBAL_DATA[[#This Row],[Implementation progress rate]:[CISO assessment]]),0)</f>
        <v>1</v>
      </c>
      <c r="AW3280" s="45">
        <f>SUBTOTAL(103,GLOBAL_DATA[[#This Row],[BU]])</f>
        <v>0</v>
      </c>
    </row>
    <row r="3281" spans="1:49" ht="51" hidden="1" x14ac:dyDescent="0.25">
      <c r="A3281" s="222" t="s">
        <v>40</v>
      </c>
      <c r="B3281" s="223" t="s">
        <v>904</v>
      </c>
      <c r="C3281" s="223" t="s">
        <v>402</v>
      </c>
      <c r="D3281" s="231" t="s">
        <v>816</v>
      </c>
      <c r="E3281" s="232" t="s">
        <v>10</v>
      </c>
      <c r="F3281" s="232"/>
      <c r="G3281" s="233"/>
      <c r="H3281" s="221"/>
      <c r="I3281" s="231" t="s">
        <v>571</v>
      </c>
      <c r="J3281" s="232"/>
      <c r="K3281" s="234"/>
      <c r="L3281" s="235"/>
      <c r="M3281" s="233"/>
      <c r="N3281" s="236"/>
      <c r="O3281" s="224" t="str">
        <f>IF(GLOBAL_DATA[[#This Row],[Target scope]]="","",INDEX(DATA_TargetStatusChoice[Target_Status_Choice],MATCH(GLOBAL_DATA[[#This Row],[Target scope]],DATA_TargetStatusChoice[Value],1)))</f>
        <v>FULL IMPLEMENTATION</v>
      </c>
      <c r="P3281" s="237">
        <v>1</v>
      </c>
      <c r="Q3281" s="238"/>
      <c r="R3281" s="250" t="s">
        <v>31</v>
      </c>
      <c r="S3281" s="251">
        <v>0</v>
      </c>
      <c r="T3281" s="251" t="s">
        <v>386</v>
      </c>
      <c r="U3281" s="252"/>
      <c r="V3281" s="239" t="s">
        <v>562</v>
      </c>
      <c r="W3281" s="240" t="s">
        <v>921</v>
      </c>
      <c r="X3281" s="241">
        <v>44562</v>
      </c>
      <c r="Y3281" s="241">
        <v>44925</v>
      </c>
      <c r="Z3281" s="241">
        <v>44925</v>
      </c>
      <c r="AA3281" s="242">
        <f>SUM(GLOBAL_DATA[[#This Row],[Initial 2020]],GLOBAL_DATA[[#This Row],[Initial 2021]],GLOBAL_DATA[[#This Row],[Initial 2022]],GLOBAL_DATA[[#This Row],[Initial 2023]])</f>
        <v>1</v>
      </c>
      <c r="AB3281" s="243">
        <f>SUM(GLOBAL_DATA[[#This Row],[Reestimated 2020]],GLOBAL_DATA[[#This Row],[Reestimated 2021]],GLOBAL_DATA[[#This Row],[Reestimated 2022]],GLOBAL_DATA[[#This Row],[Reestimated 2023]])</f>
        <v>0</v>
      </c>
      <c r="AC3281" s="244">
        <f>SUM(GLOBAL_DATA[[#This Row],[Spent 2020]],GLOBAL_DATA[[#This Row],[Spent 2021]],GLOBAL_DATA[[#This Row],[Spent 2022]],GLOBAL_DATA[[#This Row],[Spent 2023]])</f>
        <v>0</v>
      </c>
      <c r="AD3281" s="245" t="s">
        <v>562</v>
      </c>
      <c r="AE3281" s="246" t="s">
        <v>562</v>
      </c>
      <c r="AF3281" s="247" t="s">
        <v>562</v>
      </c>
      <c r="AG3281" s="246" t="s">
        <v>562</v>
      </c>
      <c r="AH3281" s="246" t="s">
        <v>562</v>
      </c>
      <c r="AI3281" s="246" t="s">
        <v>562</v>
      </c>
      <c r="AJ3281" s="245">
        <v>1</v>
      </c>
      <c r="AK3281" s="246" t="s">
        <v>562</v>
      </c>
      <c r="AL3281" s="247" t="s">
        <v>562</v>
      </c>
      <c r="AM3281" s="246" t="s">
        <v>562</v>
      </c>
      <c r="AN3281" s="246" t="s">
        <v>562</v>
      </c>
      <c r="AO3281" s="248" t="s">
        <v>562</v>
      </c>
      <c r="AP3281" s="249" t="s">
        <v>562</v>
      </c>
      <c r="AQ3281" s="249" t="s">
        <v>562</v>
      </c>
      <c r="AR3281" s="162">
        <f>IF(GLOBAL_DATA[[#This Row],[Target scope]]&lt;&gt;Target_Not_Applicable,GLOBAL_DATA[[#This Row],[Target scope]]*GLOBAL_DATA[[#This Row],[Implementation progress rate]],"")</f>
        <v>0</v>
      </c>
      <c r="AS3281" s="180">
        <f>IF(OR(GLOBAL_DATA[[#This Row],[Status]]=DATA!$J$6,GLOBAL_DATA[[#This Row],[Status]]=DATA!$J$7,GLOBAL_DATA[[#This Row],[Status]]=DATA!$J$8),1,0)</f>
        <v>0</v>
      </c>
      <c r="AT3281" s="181">
        <f>IF(GLOBAL_DATA[[#This Row],[Status]]=Status_No_Project,"",MAX(GLOBAL_DATA[[#This Row],[Initial end]],GLOBAL_DATA[[#This Row],[Re-estimated end]],43831))</f>
        <v>44925</v>
      </c>
      <c r="AU32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1" s="222">
        <f>IF(GLOBAL_DATA[[#This Row],[Target scope]]&lt;&gt;Target_Not_Applicable,COUNTBLANK(GLOBAL_DATA[[#This Row],[Target scope]:[Target justification (if&lt;100%)]]),0)+IF(GLOBAL_DATA[[#This Row],[Status]]&lt;&gt;Status_No_Project,COUNTBLANK(GLOBAL_DATA[[#This Row],[Implementation progress rate]:[CISO assessment]]),0)</f>
        <v>1</v>
      </c>
      <c r="AW3281" s="45">
        <f>SUBTOTAL(103,GLOBAL_DATA[[#This Row],[BU]])</f>
        <v>0</v>
      </c>
    </row>
    <row r="3282" spans="1:49" ht="51" hidden="1" x14ac:dyDescent="0.25">
      <c r="A3282" s="222" t="s">
        <v>40</v>
      </c>
      <c r="B3282" s="223" t="s">
        <v>904</v>
      </c>
      <c r="C3282" s="223" t="s">
        <v>402</v>
      </c>
      <c r="D3282" s="231" t="s">
        <v>817</v>
      </c>
      <c r="E3282" s="232" t="s">
        <v>10</v>
      </c>
      <c r="F3282" s="232"/>
      <c r="G3282" s="233"/>
      <c r="H3282" s="221"/>
      <c r="I3282" s="231" t="s">
        <v>568</v>
      </c>
      <c r="J3282" s="232"/>
      <c r="K3282" s="234"/>
      <c r="L3282" s="235"/>
      <c r="M3282" s="233"/>
      <c r="N3282" s="236"/>
      <c r="O3282" s="224" t="str">
        <f>IF(GLOBAL_DATA[[#This Row],[Target scope]]="","",INDEX(DATA_TargetStatusChoice[Target_Status_Choice],MATCH(GLOBAL_DATA[[#This Row],[Target scope]],DATA_TargetStatusChoice[Value],1)))</f>
        <v>FULL IMPLEMENTATION</v>
      </c>
      <c r="P3282" s="237">
        <v>1</v>
      </c>
      <c r="Q3282" s="238"/>
      <c r="R3282" s="250" t="s">
        <v>31</v>
      </c>
      <c r="S3282" s="251">
        <v>0</v>
      </c>
      <c r="T3282" s="251" t="s">
        <v>386</v>
      </c>
      <c r="U3282" s="252"/>
      <c r="V3282" s="239" t="s">
        <v>562</v>
      </c>
      <c r="W3282" s="240" t="s">
        <v>390</v>
      </c>
      <c r="X3282" s="241">
        <v>44197</v>
      </c>
      <c r="Y3282" s="241">
        <v>44560</v>
      </c>
      <c r="Z3282" s="241">
        <v>44560</v>
      </c>
      <c r="AA3282" s="242">
        <f>SUM(GLOBAL_DATA[[#This Row],[Initial 2020]],GLOBAL_DATA[[#This Row],[Initial 2021]],GLOBAL_DATA[[#This Row],[Initial 2022]],GLOBAL_DATA[[#This Row],[Initial 2023]])</f>
        <v>0</v>
      </c>
      <c r="AB3282" s="243">
        <f>SUM(GLOBAL_DATA[[#This Row],[Reestimated 2020]],GLOBAL_DATA[[#This Row],[Reestimated 2021]],GLOBAL_DATA[[#This Row],[Reestimated 2022]],GLOBAL_DATA[[#This Row],[Reestimated 2023]])</f>
        <v>0</v>
      </c>
      <c r="AC3282" s="244">
        <f>SUM(GLOBAL_DATA[[#This Row],[Spent 2020]],GLOBAL_DATA[[#This Row],[Spent 2021]],GLOBAL_DATA[[#This Row],[Spent 2022]],GLOBAL_DATA[[#This Row],[Spent 2023]])</f>
        <v>0</v>
      </c>
      <c r="AD3282" s="245" t="s">
        <v>562</v>
      </c>
      <c r="AE3282" s="246" t="s">
        <v>562</v>
      </c>
      <c r="AF3282" s="247" t="s">
        <v>562</v>
      </c>
      <c r="AG3282" s="246">
        <v>0</v>
      </c>
      <c r="AH3282" s="246" t="s">
        <v>562</v>
      </c>
      <c r="AI3282" s="246" t="s">
        <v>562</v>
      </c>
      <c r="AJ3282" s="245" t="s">
        <v>562</v>
      </c>
      <c r="AK3282" s="246" t="s">
        <v>562</v>
      </c>
      <c r="AL3282" s="247" t="s">
        <v>562</v>
      </c>
      <c r="AM3282" s="246" t="s">
        <v>562</v>
      </c>
      <c r="AN3282" s="246" t="s">
        <v>562</v>
      </c>
      <c r="AO3282" s="248" t="s">
        <v>562</v>
      </c>
      <c r="AP3282" s="249" t="s">
        <v>562</v>
      </c>
      <c r="AQ3282" s="249" t="s">
        <v>562</v>
      </c>
      <c r="AR3282" s="162">
        <f>IF(GLOBAL_DATA[[#This Row],[Target scope]]&lt;&gt;Target_Not_Applicable,GLOBAL_DATA[[#This Row],[Target scope]]*GLOBAL_DATA[[#This Row],[Implementation progress rate]],"")</f>
        <v>0</v>
      </c>
      <c r="AS3282" s="180">
        <f>IF(OR(GLOBAL_DATA[[#This Row],[Status]]=DATA!$J$6,GLOBAL_DATA[[#This Row],[Status]]=DATA!$J$7,GLOBAL_DATA[[#This Row],[Status]]=DATA!$J$8),1,0)</f>
        <v>0</v>
      </c>
      <c r="AT3282" s="181">
        <f>IF(GLOBAL_DATA[[#This Row],[Status]]=Status_No_Project,"",MAX(GLOBAL_DATA[[#This Row],[Initial end]],GLOBAL_DATA[[#This Row],[Re-estimated end]],43831))</f>
        <v>44560</v>
      </c>
      <c r="AU32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2" s="222">
        <f>IF(GLOBAL_DATA[[#This Row],[Target scope]]&lt;&gt;Target_Not_Applicable,COUNTBLANK(GLOBAL_DATA[[#This Row],[Target scope]:[Target justification (if&lt;100%)]]),0)+IF(GLOBAL_DATA[[#This Row],[Status]]&lt;&gt;Status_No_Project,COUNTBLANK(GLOBAL_DATA[[#This Row],[Implementation progress rate]:[CISO assessment]]),0)</f>
        <v>1</v>
      </c>
      <c r="AW3282" s="45">
        <f>SUBTOTAL(103,GLOBAL_DATA[[#This Row],[BU]])</f>
        <v>0</v>
      </c>
    </row>
    <row r="3283" spans="1:49" ht="51" hidden="1" x14ac:dyDescent="0.25">
      <c r="A3283" s="222" t="s">
        <v>40</v>
      </c>
      <c r="B3283" s="223" t="s">
        <v>904</v>
      </c>
      <c r="C3283" s="223" t="s">
        <v>402</v>
      </c>
      <c r="D3283" s="231" t="s">
        <v>818</v>
      </c>
      <c r="E3283" s="232" t="s">
        <v>10</v>
      </c>
      <c r="F3283" s="232"/>
      <c r="G3283" s="233"/>
      <c r="H3283" s="221"/>
      <c r="I3283" s="231" t="s">
        <v>568</v>
      </c>
      <c r="J3283" s="232"/>
      <c r="K3283" s="234"/>
      <c r="L3283" s="235"/>
      <c r="M3283" s="233"/>
      <c r="N3283" s="236"/>
      <c r="O3283" s="224" t="str">
        <f>IF(GLOBAL_DATA[[#This Row],[Target scope]]="","",INDEX(DATA_TargetStatusChoice[Target_Status_Choice],MATCH(GLOBAL_DATA[[#This Row],[Target scope]],DATA_TargetStatusChoice[Value],1)))</f>
        <v>FULL IMPLEMENTATION</v>
      </c>
      <c r="P3283" s="237">
        <v>1</v>
      </c>
      <c r="Q3283" s="238"/>
      <c r="R3283" s="250" t="s">
        <v>31</v>
      </c>
      <c r="S3283" s="251">
        <v>0</v>
      </c>
      <c r="T3283" s="251" t="s">
        <v>386</v>
      </c>
      <c r="U3283" s="252"/>
      <c r="V3283" s="239" t="s">
        <v>562</v>
      </c>
      <c r="W3283" s="240" t="s">
        <v>390</v>
      </c>
      <c r="X3283" s="241">
        <v>44197</v>
      </c>
      <c r="Y3283" s="241">
        <v>44560</v>
      </c>
      <c r="Z3283" s="241">
        <v>44560</v>
      </c>
      <c r="AA3283" s="242">
        <f>SUM(GLOBAL_DATA[[#This Row],[Initial 2020]],GLOBAL_DATA[[#This Row],[Initial 2021]],GLOBAL_DATA[[#This Row],[Initial 2022]],GLOBAL_DATA[[#This Row],[Initial 2023]])</f>
        <v>0</v>
      </c>
      <c r="AB3283" s="243">
        <f>SUM(GLOBAL_DATA[[#This Row],[Reestimated 2020]],GLOBAL_DATA[[#This Row],[Reestimated 2021]],GLOBAL_DATA[[#This Row],[Reestimated 2022]],GLOBAL_DATA[[#This Row],[Reestimated 2023]])</f>
        <v>0</v>
      </c>
      <c r="AC3283" s="244">
        <f>SUM(GLOBAL_DATA[[#This Row],[Spent 2020]],GLOBAL_DATA[[#This Row],[Spent 2021]],GLOBAL_DATA[[#This Row],[Spent 2022]],GLOBAL_DATA[[#This Row],[Spent 2023]])</f>
        <v>0</v>
      </c>
      <c r="AD3283" s="245" t="s">
        <v>562</v>
      </c>
      <c r="AE3283" s="246" t="s">
        <v>562</v>
      </c>
      <c r="AF3283" s="247" t="s">
        <v>562</v>
      </c>
      <c r="AG3283" s="246">
        <v>0</v>
      </c>
      <c r="AH3283" s="246" t="s">
        <v>562</v>
      </c>
      <c r="AI3283" s="246" t="s">
        <v>562</v>
      </c>
      <c r="AJ3283" s="245" t="s">
        <v>562</v>
      </c>
      <c r="AK3283" s="246" t="s">
        <v>562</v>
      </c>
      <c r="AL3283" s="247" t="s">
        <v>562</v>
      </c>
      <c r="AM3283" s="246" t="s">
        <v>562</v>
      </c>
      <c r="AN3283" s="246" t="s">
        <v>562</v>
      </c>
      <c r="AO3283" s="248" t="s">
        <v>562</v>
      </c>
      <c r="AP3283" s="249" t="s">
        <v>562</v>
      </c>
      <c r="AQ3283" s="249" t="s">
        <v>562</v>
      </c>
      <c r="AR3283" s="162">
        <f>IF(GLOBAL_DATA[[#This Row],[Target scope]]&lt;&gt;Target_Not_Applicable,GLOBAL_DATA[[#This Row],[Target scope]]*GLOBAL_DATA[[#This Row],[Implementation progress rate]],"")</f>
        <v>0</v>
      </c>
      <c r="AS3283" s="180">
        <f>IF(OR(GLOBAL_DATA[[#This Row],[Status]]=DATA!$J$6,GLOBAL_DATA[[#This Row],[Status]]=DATA!$J$7,GLOBAL_DATA[[#This Row],[Status]]=DATA!$J$8),1,0)</f>
        <v>0</v>
      </c>
      <c r="AT3283" s="181">
        <f>IF(GLOBAL_DATA[[#This Row],[Status]]=Status_No_Project,"",MAX(GLOBAL_DATA[[#This Row],[Initial end]],GLOBAL_DATA[[#This Row],[Re-estimated end]],43831))</f>
        <v>44560</v>
      </c>
      <c r="AU32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3" s="222">
        <f>IF(GLOBAL_DATA[[#This Row],[Target scope]]&lt;&gt;Target_Not_Applicable,COUNTBLANK(GLOBAL_DATA[[#This Row],[Target scope]:[Target justification (if&lt;100%)]]),0)+IF(GLOBAL_DATA[[#This Row],[Status]]&lt;&gt;Status_No_Project,COUNTBLANK(GLOBAL_DATA[[#This Row],[Implementation progress rate]:[CISO assessment]]),0)</f>
        <v>1</v>
      </c>
      <c r="AW3283" s="45">
        <f>SUBTOTAL(103,GLOBAL_DATA[[#This Row],[BU]])</f>
        <v>0</v>
      </c>
    </row>
    <row r="3284" spans="1:49" ht="51" hidden="1" x14ac:dyDescent="0.25">
      <c r="A3284" s="222" t="s">
        <v>40</v>
      </c>
      <c r="B3284" s="223" t="s">
        <v>904</v>
      </c>
      <c r="C3284" s="223" t="s">
        <v>402</v>
      </c>
      <c r="D3284" s="231" t="s">
        <v>819</v>
      </c>
      <c r="E3284" s="232" t="s">
        <v>10</v>
      </c>
      <c r="F3284" s="232"/>
      <c r="G3284" s="233"/>
      <c r="H3284" s="221"/>
      <c r="I3284" s="231" t="s">
        <v>578</v>
      </c>
      <c r="J3284" s="232"/>
      <c r="K3284" s="234"/>
      <c r="L3284" s="235"/>
      <c r="M3284" s="233"/>
      <c r="N3284" s="236"/>
      <c r="O3284" s="224" t="str">
        <f>IF(GLOBAL_DATA[[#This Row],[Target scope]]="","",INDEX(DATA_TargetStatusChoice[Target_Status_Choice],MATCH(GLOBAL_DATA[[#This Row],[Target scope]],DATA_TargetStatusChoice[Value],1)))</f>
        <v>FULL IMPLEMENTATION</v>
      </c>
      <c r="P3284" s="237">
        <v>1</v>
      </c>
      <c r="Q3284" s="238"/>
      <c r="R3284" s="250" t="s">
        <v>31</v>
      </c>
      <c r="S3284" s="251">
        <v>0</v>
      </c>
      <c r="T3284" s="251" t="s">
        <v>386</v>
      </c>
      <c r="U3284" s="252"/>
      <c r="V3284" s="239" t="s">
        <v>562</v>
      </c>
      <c r="W3284" s="240" t="s">
        <v>921</v>
      </c>
      <c r="X3284" s="241">
        <v>44562</v>
      </c>
      <c r="Y3284" s="241">
        <v>44925</v>
      </c>
      <c r="Z3284" s="241">
        <v>44925</v>
      </c>
      <c r="AA3284" s="242">
        <f>SUM(GLOBAL_DATA[[#This Row],[Initial 2020]],GLOBAL_DATA[[#This Row],[Initial 2021]],GLOBAL_DATA[[#This Row],[Initial 2022]],GLOBAL_DATA[[#This Row],[Initial 2023]])</f>
        <v>1</v>
      </c>
      <c r="AB3284" s="243">
        <f>SUM(GLOBAL_DATA[[#This Row],[Reestimated 2020]],GLOBAL_DATA[[#This Row],[Reestimated 2021]],GLOBAL_DATA[[#This Row],[Reestimated 2022]],GLOBAL_DATA[[#This Row],[Reestimated 2023]])</f>
        <v>0</v>
      </c>
      <c r="AC3284" s="244">
        <f>SUM(GLOBAL_DATA[[#This Row],[Spent 2020]],GLOBAL_DATA[[#This Row],[Spent 2021]],GLOBAL_DATA[[#This Row],[Spent 2022]],GLOBAL_DATA[[#This Row],[Spent 2023]])</f>
        <v>0</v>
      </c>
      <c r="AD3284" s="245" t="s">
        <v>562</v>
      </c>
      <c r="AE3284" s="246" t="s">
        <v>562</v>
      </c>
      <c r="AF3284" s="247" t="s">
        <v>562</v>
      </c>
      <c r="AG3284" s="246" t="s">
        <v>562</v>
      </c>
      <c r="AH3284" s="246" t="s">
        <v>562</v>
      </c>
      <c r="AI3284" s="246" t="s">
        <v>562</v>
      </c>
      <c r="AJ3284" s="245">
        <v>1</v>
      </c>
      <c r="AK3284" s="246" t="s">
        <v>562</v>
      </c>
      <c r="AL3284" s="247" t="s">
        <v>562</v>
      </c>
      <c r="AM3284" s="246" t="s">
        <v>562</v>
      </c>
      <c r="AN3284" s="246" t="s">
        <v>562</v>
      </c>
      <c r="AO3284" s="248" t="s">
        <v>562</v>
      </c>
      <c r="AP3284" s="249" t="s">
        <v>562</v>
      </c>
      <c r="AQ3284" s="249" t="s">
        <v>562</v>
      </c>
      <c r="AR3284" s="162">
        <f>IF(GLOBAL_DATA[[#This Row],[Target scope]]&lt;&gt;Target_Not_Applicable,GLOBAL_DATA[[#This Row],[Target scope]]*GLOBAL_DATA[[#This Row],[Implementation progress rate]],"")</f>
        <v>0</v>
      </c>
      <c r="AS3284" s="180">
        <f>IF(OR(GLOBAL_DATA[[#This Row],[Status]]=DATA!$J$6,GLOBAL_DATA[[#This Row],[Status]]=DATA!$J$7,GLOBAL_DATA[[#This Row],[Status]]=DATA!$J$8),1,0)</f>
        <v>0</v>
      </c>
      <c r="AT3284" s="181">
        <f>IF(GLOBAL_DATA[[#This Row],[Status]]=Status_No_Project,"",MAX(GLOBAL_DATA[[#This Row],[Initial end]],GLOBAL_DATA[[#This Row],[Re-estimated end]],43831))</f>
        <v>44925</v>
      </c>
      <c r="AU32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4" s="222">
        <f>IF(GLOBAL_DATA[[#This Row],[Target scope]]&lt;&gt;Target_Not_Applicable,COUNTBLANK(GLOBAL_DATA[[#This Row],[Target scope]:[Target justification (if&lt;100%)]]),0)+IF(GLOBAL_DATA[[#This Row],[Status]]&lt;&gt;Status_No_Project,COUNTBLANK(GLOBAL_DATA[[#This Row],[Implementation progress rate]:[CISO assessment]]),0)</f>
        <v>1</v>
      </c>
      <c r="AW3284" s="45">
        <f>SUBTOTAL(103,GLOBAL_DATA[[#This Row],[BU]])</f>
        <v>0</v>
      </c>
    </row>
    <row r="3285" spans="1:49" ht="51" hidden="1" x14ac:dyDescent="0.25">
      <c r="A3285" s="222" t="s">
        <v>40</v>
      </c>
      <c r="B3285" s="223" t="s">
        <v>904</v>
      </c>
      <c r="C3285" s="223" t="s">
        <v>402</v>
      </c>
      <c r="D3285" s="231" t="s">
        <v>820</v>
      </c>
      <c r="E3285" s="232" t="s">
        <v>10</v>
      </c>
      <c r="F3285" s="232"/>
      <c r="G3285" s="233"/>
      <c r="H3285" s="221"/>
      <c r="I3285" s="231" t="s">
        <v>568</v>
      </c>
      <c r="J3285" s="232"/>
      <c r="K3285" s="234"/>
      <c r="L3285" s="235"/>
      <c r="M3285" s="233"/>
      <c r="N3285" s="236"/>
      <c r="O3285" s="224" t="str">
        <f>IF(GLOBAL_DATA[[#This Row],[Target scope]]="","",INDEX(DATA_TargetStatusChoice[Target_Status_Choice],MATCH(GLOBAL_DATA[[#This Row],[Target scope]],DATA_TargetStatusChoice[Value],1)))</f>
        <v>FULL IMPLEMENTATION</v>
      </c>
      <c r="P3285" s="237">
        <v>1</v>
      </c>
      <c r="Q3285" s="238"/>
      <c r="R3285" s="250" t="s">
        <v>31</v>
      </c>
      <c r="S3285" s="251">
        <v>0</v>
      </c>
      <c r="T3285" s="251" t="s">
        <v>386</v>
      </c>
      <c r="U3285" s="252"/>
      <c r="V3285" s="239" t="s">
        <v>562</v>
      </c>
      <c r="W3285" s="240" t="s">
        <v>390</v>
      </c>
      <c r="X3285" s="241">
        <v>44197</v>
      </c>
      <c r="Y3285" s="241">
        <v>44560</v>
      </c>
      <c r="Z3285" s="241">
        <v>44560</v>
      </c>
      <c r="AA3285" s="242">
        <f>SUM(GLOBAL_DATA[[#This Row],[Initial 2020]],GLOBAL_DATA[[#This Row],[Initial 2021]],GLOBAL_DATA[[#This Row],[Initial 2022]],GLOBAL_DATA[[#This Row],[Initial 2023]])</f>
        <v>0</v>
      </c>
      <c r="AB3285" s="243">
        <f>SUM(GLOBAL_DATA[[#This Row],[Reestimated 2020]],GLOBAL_DATA[[#This Row],[Reestimated 2021]],GLOBAL_DATA[[#This Row],[Reestimated 2022]],GLOBAL_DATA[[#This Row],[Reestimated 2023]])</f>
        <v>0</v>
      </c>
      <c r="AC3285" s="244">
        <f>SUM(GLOBAL_DATA[[#This Row],[Spent 2020]],GLOBAL_DATA[[#This Row],[Spent 2021]],GLOBAL_DATA[[#This Row],[Spent 2022]],GLOBAL_DATA[[#This Row],[Spent 2023]])</f>
        <v>0</v>
      </c>
      <c r="AD3285" s="245" t="s">
        <v>562</v>
      </c>
      <c r="AE3285" s="246" t="s">
        <v>562</v>
      </c>
      <c r="AF3285" s="247" t="s">
        <v>562</v>
      </c>
      <c r="AG3285" s="246">
        <v>0</v>
      </c>
      <c r="AH3285" s="246" t="s">
        <v>562</v>
      </c>
      <c r="AI3285" s="246" t="s">
        <v>562</v>
      </c>
      <c r="AJ3285" s="245" t="s">
        <v>562</v>
      </c>
      <c r="AK3285" s="246" t="s">
        <v>562</v>
      </c>
      <c r="AL3285" s="247" t="s">
        <v>562</v>
      </c>
      <c r="AM3285" s="246" t="s">
        <v>562</v>
      </c>
      <c r="AN3285" s="246" t="s">
        <v>562</v>
      </c>
      <c r="AO3285" s="248" t="s">
        <v>562</v>
      </c>
      <c r="AP3285" s="249" t="s">
        <v>562</v>
      </c>
      <c r="AQ3285" s="249" t="s">
        <v>562</v>
      </c>
      <c r="AR3285" s="162">
        <f>IF(GLOBAL_DATA[[#This Row],[Target scope]]&lt;&gt;Target_Not_Applicable,GLOBAL_DATA[[#This Row],[Target scope]]*GLOBAL_DATA[[#This Row],[Implementation progress rate]],"")</f>
        <v>0</v>
      </c>
      <c r="AS3285" s="180">
        <f>IF(OR(GLOBAL_DATA[[#This Row],[Status]]=DATA!$J$6,GLOBAL_DATA[[#This Row],[Status]]=DATA!$J$7,GLOBAL_DATA[[#This Row],[Status]]=DATA!$J$8),1,0)</f>
        <v>0</v>
      </c>
      <c r="AT3285" s="181">
        <f>IF(GLOBAL_DATA[[#This Row],[Status]]=Status_No_Project,"",MAX(GLOBAL_DATA[[#This Row],[Initial end]],GLOBAL_DATA[[#This Row],[Re-estimated end]],43831))</f>
        <v>44560</v>
      </c>
      <c r="AU32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5" s="222">
        <f>IF(GLOBAL_DATA[[#This Row],[Target scope]]&lt;&gt;Target_Not_Applicable,COUNTBLANK(GLOBAL_DATA[[#This Row],[Target scope]:[Target justification (if&lt;100%)]]),0)+IF(GLOBAL_DATA[[#This Row],[Status]]&lt;&gt;Status_No_Project,COUNTBLANK(GLOBAL_DATA[[#This Row],[Implementation progress rate]:[CISO assessment]]),0)</f>
        <v>1</v>
      </c>
      <c r="AW3285" s="45">
        <f>SUBTOTAL(103,GLOBAL_DATA[[#This Row],[BU]])</f>
        <v>0</v>
      </c>
    </row>
    <row r="3286" spans="1:49" ht="51" hidden="1" x14ac:dyDescent="0.25">
      <c r="A3286" s="222" t="s">
        <v>40</v>
      </c>
      <c r="B3286" s="223" t="s">
        <v>904</v>
      </c>
      <c r="C3286" s="223" t="s">
        <v>402</v>
      </c>
      <c r="D3286" s="231" t="s">
        <v>821</v>
      </c>
      <c r="E3286" s="232" t="s">
        <v>10</v>
      </c>
      <c r="F3286" s="232"/>
      <c r="G3286" s="233"/>
      <c r="H3286" s="221"/>
      <c r="I3286" s="231" t="s">
        <v>568</v>
      </c>
      <c r="J3286" s="232"/>
      <c r="K3286" s="234"/>
      <c r="L3286" s="235"/>
      <c r="M3286" s="233"/>
      <c r="N3286" s="236"/>
      <c r="O3286" s="224" t="str">
        <f>IF(GLOBAL_DATA[[#This Row],[Target scope]]="","",INDEX(DATA_TargetStatusChoice[Target_Status_Choice],MATCH(GLOBAL_DATA[[#This Row],[Target scope]],DATA_TargetStatusChoice[Value],1)))</f>
        <v>FULL IMPLEMENTATION</v>
      </c>
      <c r="P3286" s="237">
        <v>1</v>
      </c>
      <c r="Q3286" s="238"/>
      <c r="R3286" s="250" t="s">
        <v>31</v>
      </c>
      <c r="S3286" s="251">
        <v>0</v>
      </c>
      <c r="T3286" s="251" t="s">
        <v>386</v>
      </c>
      <c r="U3286" s="252"/>
      <c r="V3286" s="239" t="s">
        <v>562</v>
      </c>
      <c r="W3286" s="240" t="s">
        <v>390</v>
      </c>
      <c r="X3286" s="241">
        <v>44197</v>
      </c>
      <c r="Y3286" s="241">
        <v>44560</v>
      </c>
      <c r="Z3286" s="241">
        <v>44560</v>
      </c>
      <c r="AA3286" s="242">
        <f>SUM(GLOBAL_DATA[[#This Row],[Initial 2020]],GLOBAL_DATA[[#This Row],[Initial 2021]],GLOBAL_DATA[[#This Row],[Initial 2022]],GLOBAL_DATA[[#This Row],[Initial 2023]])</f>
        <v>0</v>
      </c>
      <c r="AB3286" s="243">
        <f>SUM(GLOBAL_DATA[[#This Row],[Reestimated 2020]],GLOBAL_DATA[[#This Row],[Reestimated 2021]],GLOBAL_DATA[[#This Row],[Reestimated 2022]],GLOBAL_DATA[[#This Row],[Reestimated 2023]])</f>
        <v>0</v>
      </c>
      <c r="AC3286" s="244">
        <f>SUM(GLOBAL_DATA[[#This Row],[Spent 2020]],GLOBAL_DATA[[#This Row],[Spent 2021]],GLOBAL_DATA[[#This Row],[Spent 2022]],GLOBAL_DATA[[#This Row],[Spent 2023]])</f>
        <v>0</v>
      </c>
      <c r="AD3286" s="245" t="s">
        <v>562</v>
      </c>
      <c r="AE3286" s="246" t="s">
        <v>562</v>
      </c>
      <c r="AF3286" s="247" t="s">
        <v>562</v>
      </c>
      <c r="AG3286" s="246">
        <v>0</v>
      </c>
      <c r="AH3286" s="246" t="s">
        <v>562</v>
      </c>
      <c r="AI3286" s="246" t="s">
        <v>562</v>
      </c>
      <c r="AJ3286" s="245" t="s">
        <v>562</v>
      </c>
      <c r="AK3286" s="246" t="s">
        <v>562</v>
      </c>
      <c r="AL3286" s="247" t="s">
        <v>562</v>
      </c>
      <c r="AM3286" s="246" t="s">
        <v>562</v>
      </c>
      <c r="AN3286" s="246" t="s">
        <v>562</v>
      </c>
      <c r="AO3286" s="248" t="s">
        <v>562</v>
      </c>
      <c r="AP3286" s="249" t="s">
        <v>562</v>
      </c>
      <c r="AQ3286" s="249" t="s">
        <v>562</v>
      </c>
      <c r="AR3286" s="162">
        <f>IF(GLOBAL_DATA[[#This Row],[Target scope]]&lt;&gt;Target_Not_Applicable,GLOBAL_DATA[[#This Row],[Target scope]]*GLOBAL_DATA[[#This Row],[Implementation progress rate]],"")</f>
        <v>0</v>
      </c>
      <c r="AS3286" s="180">
        <f>IF(OR(GLOBAL_DATA[[#This Row],[Status]]=DATA!$J$6,GLOBAL_DATA[[#This Row],[Status]]=DATA!$J$7,GLOBAL_DATA[[#This Row],[Status]]=DATA!$J$8),1,0)</f>
        <v>0</v>
      </c>
      <c r="AT3286" s="181">
        <f>IF(GLOBAL_DATA[[#This Row],[Status]]=Status_No_Project,"",MAX(GLOBAL_DATA[[#This Row],[Initial end]],GLOBAL_DATA[[#This Row],[Re-estimated end]],43831))</f>
        <v>44560</v>
      </c>
      <c r="AU32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6" s="222">
        <f>IF(GLOBAL_DATA[[#This Row],[Target scope]]&lt;&gt;Target_Not_Applicable,COUNTBLANK(GLOBAL_DATA[[#This Row],[Target scope]:[Target justification (if&lt;100%)]]),0)+IF(GLOBAL_DATA[[#This Row],[Status]]&lt;&gt;Status_No_Project,COUNTBLANK(GLOBAL_DATA[[#This Row],[Implementation progress rate]:[CISO assessment]]),0)</f>
        <v>1</v>
      </c>
      <c r="AW3286" s="45">
        <f>SUBTOTAL(103,GLOBAL_DATA[[#This Row],[BU]])</f>
        <v>0</v>
      </c>
    </row>
    <row r="3287" spans="1:49" ht="51" hidden="1" x14ac:dyDescent="0.25">
      <c r="A3287" s="222" t="s">
        <v>40</v>
      </c>
      <c r="B3287" s="223" t="s">
        <v>904</v>
      </c>
      <c r="C3287" s="223" t="s">
        <v>402</v>
      </c>
      <c r="D3287" s="231" t="s">
        <v>822</v>
      </c>
      <c r="E3287" s="232" t="s">
        <v>10</v>
      </c>
      <c r="F3287" s="232"/>
      <c r="G3287" s="233"/>
      <c r="H3287" s="221"/>
      <c r="I3287" s="231" t="s">
        <v>568</v>
      </c>
      <c r="J3287" s="232"/>
      <c r="K3287" s="234"/>
      <c r="L3287" s="235"/>
      <c r="M3287" s="233"/>
      <c r="N3287" s="236"/>
      <c r="O3287" s="224" t="str">
        <f>IF(GLOBAL_DATA[[#This Row],[Target scope]]="","",INDEX(DATA_TargetStatusChoice[Target_Status_Choice],MATCH(GLOBAL_DATA[[#This Row],[Target scope]],DATA_TargetStatusChoice[Value],1)))</f>
        <v>FULL IMPLEMENTATION</v>
      </c>
      <c r="P3287" s="237">
        <v>1</v>
      </c>
      <c r="Q3287" s="238"/>
      <c r="R3287" s="250" t="s">
        <v>31</v>
      </c>
      <c r="S3287" s="251">
        <v>0</v>
      </c>
      <c r="T3287" s="251" t="s">
        <v>386</v>
      </c>
      <c r="U3287" s="252"/>
      <c r="V3287" s="239" t="s">
        <v>562</v>
      </c>
      <c r="W3287" s="240" t="s">
        <v>390</v>
      </c>
      <c r="X3287" s="241">
        <v>44197</v>
      </c>
      <c r="Y3287" s="241">
        <v>44560</v>
      </c>
      <c r="Z3287" s="241">
        <v>44560</v>
      </c>
      <c r="AA3287" s="242">
        <f>SUM(GLOBAL_DATA[[#This Row],[Initial 2020]],GLOBAL_DATA[[#This Row],[Initial 2021]],GLOBAL_DATA[[#This Row],[Initial 2022]],GLOBAL_DATA[[#This Row],[Initial 2023]])</f>
        <v>0</v>
      </c>
      <c r="AB3287" s="243">
        <f>SUM(GLOBAL_DATA[[#This Row],[Reestimated 2020]],GLOBAL_DATA[[#This Row],[Reestimated 2021]],GLOBAL_DATA[[#This Row],[Reestimated 2022]],GLOBAL_DATA[[#This Row],[Reestimated 2023]])</f>
        <v>0</v>
      </c>
      <c r="AC3287" s="244">
        <f>SUM(GLOBAL_DATA[[#This Row],[Spent 2020]],GLOBAL_DATA[[#This Row],[Spent 2021]],GLOBAL_DATA[[#This Row],[Spent 2022]],GLOBAL_DATA[[#This Row],[Spent 2023]])</f>
        <v>0</v>
      </c>
      <c r="AD3287" s="245" t="s">
        <v>562</v>
      </c>
      <c r="AE3287" s="246" t="s">
        <v>562</v>
      </c>
      <c r="AF3287" s="247" t="s">
        <v>562</v>
      </c>
      <c r="AG3287" s="246">
        <v>0</v>
      </c>
      <c r="AH3287" s="246" t="s">
        <v>562</v>
      </c>
      <c r="AI3287" s="246" t="s">
        <v>562</v>
      </c>
      <c r="AJ3287" s="245" t="s">
        <v>562</v>
      </c>
      <c r="AK3287" s="246" t="s">
        <v>562</v>
      </c>
      <c r="AL3287" s="247" t="s">
        <v>562</v>
      </c>
      <c r="AM3287" s="246" t="s">
        <v>562</v>
      </c>
      <c r="AN3287" s="246" t="s">
        <v>562</v>
      </c>
      <c r="AO3287" s="248" t="s">
        <v>562</v>
      </c>
      <c r="AP3287" s="249" t="s">
        <v>562</v>
      </c>
      <c r="AQ3287" s="249" t="s">
        <v>562</v>
      </c>
      <c r="AR3287" s="162">
        <f>IF(GLOBAL_DATA[[#This Row],[Target scope]]&lt;&gt;Target_Not_Applicable,GLOBAL_DATA[[#This Row],[Target scope]]*GLOBAL_DATA[[#This Row],[Implementation progress rate]],"")</f>
        <v>0</v>
      </c>
      <c r="AS3287" s="180">
        <f>IF(OR(GLOBAL_DATA[[#This Row],[Status]]=DATA!$J$6,GLOBAL_DATA[[#This Row],[Status]]=DATA!$J$7,GLOBAL_DATA[[#This Row],[Status]]=DATA!$J$8),1,0)</f>
        <v>0</v>
      </c>
      <c r="AT3287" s="181">
        <f>IF(GLOBAL_DATA[[#This Row],[Status]]=Status_No_Project,"",MAX(GLOBAL_DATA[[#This Row],[Initial end]],GLOBAL_DATA[[#This Row],[Re-estimated end]],43831))</f>
        <v>44560</v>
      </c>
      <c r="AU32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7" s="222">
        <f>IF(GLOBAL_DATA[[#This Row],[Target scope]]&lt;&gt;Target_Not_Applicable,COUNTBLANK(GLOBAL_DATA[[#This Row],[Target scope]:[Target justification (if&lt;100%)]]),0)+IF(GLOBAL_DATA[[#This Row],[Status]]&lt;&gt;Status_No_Project,COUNTBLANK(GLOBAL_DATA[[#This Row],[Implementation progress rate]:[CISO assessment]]),0)</f>
        <v>1</v>
      </c>
      <c r="AW3287" s="45">
        <f>SUBTOTAL(103,GLOBAL_DATA[[#This Row],[BU]])</f>
        <v>0</v>
      </c>
    </row>
    <row r="3288" spans="1:49" ht="51" x14ac:dyDescent="0.25">
      <c r="A3288" s="222" t="s">
        <v>40</v>
      </c>
      <c r="B3288" s="223" t="s">
        <v>904</v>
      </c>
      <c r="C3288" s="223" t="s">
        <v>402</v>
      </c>
      <c r="D3288" s="231" t="s">
        <v>823</v>
      </c>
      <c r="E3288" s="232" t="s">
        <v>824</v>
      </c>
      <c r="F3288" s="232"/>
      <c r="G3288" s="233"/>
      <c r="H3288" s="221" t="s">
        <v>570</v>
      </c>
      <c r="I3288" s="231" t="s">
        <v>571</v>
      </c>
      <c r="J3288" s="232"/>
      <c r="K3288" s="234"/>
      <c r="L3288" s="235"/>
      <c r="M3288" s="233"/>
      <c r="N3288" s="236"/>
      <c r="O3288" s="224" t="str">
        <f>IF(GLOBAL_DATA[[#This Row],[Target scope]]="","",INDEX(DATA_TargetStatusChoice[Target_Status_Choice],MATCH(GLOBAL_DATA[[#This Row],[Target scope]],DATA_TargetStatusChoice[Value],1)))</f>
        <v/>
      </c>
      <c r="P3288" s="237" t="s">
        <v>562</v>
      </c>
      <c r="Q3288" s="238"/>
      <c r="R3288" s="250" t="s">
        <v>562</v>
      </c>
      <c r="S3288" s="251"/>
      <c r="T3288" s="251" t="s">
        <v>562</v>
      </c>
      <c r="U3288" s="252"/>
      <c r="V3288" s="239" t="s">
        <v>562</v>
      </c>
      <c r="W3288" s="240" t="s">
        <v>562</v>
      </c>
      <c r="X3288" s="241" t="s">
        <v>562</v>
      </c>
      <c r="Y3288" s="241" t="s">
        <v>562</v>
      </c>
      <c r="Z3288" s="241" t="s">
        <v>562</v>
      </c>
      <c r="AA3288" s="242">
        <f>SUM(GLOBAL_DATA[[#This Row],[Initial 2020]],GLOBAL_DATA[[#This Row],[Initial 2021]],GLOBAL_DATA[[#This Row],[Initial 2022]],GLOBAL_DATA[[#This Row],[Initial 2023]])</f>
        <v>0</v>
      </c>
      <c r="AB3288" s="243">
        <f>SUM(GLOBAL_DATA[[#This Row],[Reestimated 2020]],GLOBAL_DATA[[#This Row],[Reestimated 2021]],GLOBAL_DATA[[#This Row],[Reestimated 2022]],GLOBAL_DATA[[#This Row],[Reestimated 2023]])</f>
        <v>0</v>
      </c>
      <c r="AC3288" s="244">
        <f>SUM(GLOBAL_DATA[[#This Row],[Spent 2020]],GLOBAL_DATA[[#This Row],[Spent 2021]],GLOBAL_DATA[[#This Row],[Spent 2022]],GLOBAL_DATA[[#This Row],[Spent 2023]])</f>
        <v>0</v>
      </c>
      <c r="AD3288" s="245" t="s">
        <v>562</v>
      </c>
      <c r="AE3288" s="246" t="s">
        <v>562</v>
      </c>
      <c r="AF3288" s="247" t="s">
        <v>562</v>
      </c>
      <c r="AG3288" s="246" t="s">
        <v>562</v>
      </c>
      <c r="AH3288" s="246" t="s">
        <v>562</v>
      </c>
      <c r="AI3288" s="246" t="s">
        <v>562</v>
      </c>
      <c r="AJ3288" s="245" t="s">
        <v>562</v>
      </c>
      <c r="AK3288" s="246" t="s">
        <v>562</v>
      </c>
      <c r="AL3288" s="247" t="s">
        <v>562</v>
      </c>
      <c r="AM3288" s="246" t="s">
        <v>562</v>
      </c>
      <c r="AN3288" s="246" t="s">
        <v>562</v>
      </c>
      <c r="AO3288" s="248" t="s">
        <v>562</v>
      </c>
      <c r="AP3288" s="249" t="s">
        <v>562</v>
      </c>
      <c r="AQ3288" s="249" t="s">
        <v>562</v>
      </c>
      <c r="AR3288" s="162"/>
      <c r="AS3288" s="180">
        <f>IF(OR(GLOBAL_DATA[[#This Row],[Status]]=DATA!$J$6,GLOBAL_DATA[[#This Row],[Status]]=DATA!$J$7,GLOBAL_DATA[[#This Row],[Status]]=DATA!$J$8),1,0)</f>
        <v>0</v>
      </c>
      <c r="AT3288" s="181">
        <f>IF(GLOBAL_DATA[[#This Row],[Status]]=Status_No_Project,"",MAX(GLOBAL_DATA[[#This Row],[Initial end]],GLOBAL_DATA[[#This Row],[Re-estimated end]],43831))</f>
        <v>43831</v>
      </c>
      <c r="AU32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8" s="222">
        <f>IF(GLOBAL_DATA[[#This Row],[Target scope]]&lt;&gt;Target_Not_Applicable,COUNTBLANK(GLOBAL_DATA[[#This Row],[Target scope]:[Target justification (if&lt;100%)]]),0)+IF(GLOBAL_DATA[[#This Row],[Status]]&lt;&gt;Status_No_Project,COUNTBLANK(GLOBAL_DATA[[#This Row],[Implementation progress rate]:[CISO assessment]]),0)</f>
        <v>4</v>
      </c>
      <c r="AW3288" s="45">
        <f>SUBTOTAL(103,GLOBAL_DATA[[#This Row],[BU]])</f>
        <v>1</v>
      </c>
    </row>
    <row r="3289" spans="1:49" ht="51" x14ac:dyDescent="0.25">
      <c r="A3289" s="222" t="s">
        <v>40</v>
      </c>
      <c r="B3289" s="223" t="s">
        <v>904</v>
      </c>
      <c r="C3289" s="223" t="s">
        <v>402</v>
      </c>
      <c r="D3289" s="231" t="s">
        <v>825</v>
      </c>
      <c r="E3289" s="232" t="s">
        <v>824</v>
      </c>
      <c r="F3289" s="232"/>
      <c r="G3289" s="233"/>
      <c r="H3289" s="221" t="s">
        <v>578</v>
      </c>
      <c r="I3289" s="231" t="s">
        <v>578</v>
      </c>
      <c r="J3289" s="232"/>
      <c r="K3289" s="234"/>
      <c r="L3289" s="235"/>
      <c r="M3289" s="233"/>
      <c r="N3289" s="236"/>
      <c r="O3289" s="224" t="str">
        <f>IF(GLOBAL_DATA[[#This Row],[Target scope]]="","",INDEX(DATA_TargetStatusChoice[Target_Status_Choice],MATCH(GLOBAL_DATA[[#This Row],[Target scope]],DATA_TargetStatusChoice[Value],1)))</f>
        <v/>
      </c>
      <c r="P3289" s="237" t="s">
        <v>562</v>
      </c>
      <c r="Q3289" s="238"/>
      <c r="R3289" s="250" t="s">
        <v>562</v>
      </c>
      <c r="S3289" s="251"/>
      <c r="T3289" s="251" t="s">
        <v>562</v>
      </c>
      <c r="U3289" s="252"/>
      <c r="V3289" s="239" t="s">
        <v>562</v>
      </c>
      <c r="W3289" s="240" t="s">
        <v>562</v>
      </c>
      <c r="X3289" s="241" t="s">
        <v>562</v>
      </c>
      <c r="Y3289" s="241" t="s">
        <v>562</v>
      </c>
      <c r="Z3289" s="241" t="s">
        <v>562</v>
      </c>
      <c r="AA3289" s="242">
        <f>SUM(GLOBAL_DATA[[#This Row],[Initial 2020]],GLOBAL_DATA[[#This Row],[Initial 2021]],GLOBAL_DATA[[#This Row],[Initial 2022]],GLOBAL_DATA[[#This Row],[Initial 2023]])</f>
        <v>0</v>
      </c>
      <c r="AB3289" s="243">
        <f>SUM(GLOBAL_DATA[[#This Row],[Reestimated 2020]],GLOBAL_DATA[[#This Row],[Reestimated 2021]],GLOBAL_DATA[[#This Row],[Reestimated 2022]],GLOBAL_DATA[[#This Row],[Reestimated 2023]])</f>
        <v>0</v>
      </c>
      <c r="AC3289" s="244">
        <f>SUM(GLOBAL_DATA[[#This Row],[Spent 2020]],GLOBAL_DATA[[#This Row],[Spent 2021]],GLOBAL_DATA[[#This Row],[Spent 2022]],GLOBAL_DATA[[#This Row],[Spent 2023]])</f>
        <v>0</v>
      </c>
      <c r="AD3289" s="245" t="s">
        <v>562</v>
      </c>
      <c r="AE3289" s="246" t="s">
        <v>562</v>
      </c>
      <c r="AF3289" s="247" t="s">
        <v>562</v>
      </c>
      <c r="AG3289" s="246" t="s">
        <v>562</v>
      </c>
      <c r="AH3289" s="246" t="s">
        <v>562</v>
      </c>
      <c r="AI3289" s="246" t="s">
        <v>562</v>
      </c>
      <c r="AJ3289" s="245" t="s">
        <v>562</v>
      </c>
      <c r="AK3289" s="246" t="s">
        <v>562</v>
      </c>
      <c r="AL3289" s="247" t="s">
        <v>562</v>
      </c>
      <c r="AM3289" s="246" t="s">
        <v>562</v>
      </c>
      <c r="AN3289" s="246" t="s">
        <v>562</v>
      </c>
      <c r="AO3289" s="248" t="s">
        <v>562</v>
      </c>
      <c r="AP3289" s="249" t="s">
        <v>562</v>
      </c>
      <c r="AQ3289" s="249" t="s">
        <v>562</v>
      </c>
      <c r="AR3289" s="162"/>
      <c r="AS3289" s="180">
        <f>IF(OR(GLOBAL_DATA[[#This Row],[Status]]=DATA!$J$6,GLOBAL_DATA[[#This Row],[Status]]=DATA!$J$7,GLOBAL_DATA[[#This Row],[Status]]=DATA!$J$8),1,0)</f>
        <v>0</v>
      </c>
      <c r="AT3289" s="181">
        <f>IF(GLOBAL_DATA[[#This Row],[Status]]=Status_No_Project,"",MAX(GLOBAL_DATA[[#This Row],[Initial end]],GLOBAL_DATA[[#This Row],[Re-estimated end]],43831))</f>
        <v>43831</v>
      </c>
      <c r="AU32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9" s="222">
        <f>IF(GLOBAL_DATA[[#This Row],[Target scope]]&lt;&gt;Target_Not_Applicable,COUNTBLANK(GLOBAL_DATA[[#This Row],[Target scope]:[Target justification (if&lt;100%)]]),0)+IF(GLOBAL_DATA[[#This Row],[Status]]&lt;&gt;Status_No_Project,COUNTBLANK(GLOBAL_DATA[[#This Row],[Implementation progress rate]:[CISO assessment]]),0)</f>
        <v>4</v>
      </c>
      <c r="AW3289" s="45">
        <f>SUBTOTAL(103,GLOBAL_DATA[[#This Row],[BU]])</f>
        <v>1</v>
      </c>
    </row>
    <row r="3290" spans="1:49" ht="51" x14ac:dyDescent="0.25">
      <c r="A3290" s="222" t="s">
        <v>40</v>
      </c>
      <c r="B3290" s="223" t="s">
        <v>904</v>
      </c>
      <c r="C3290" s="223" t="s">
        <v>402</v>
      </c>
      <c r="D3290" s="231" t="s">
        <v>826</v>
      </c>
      <c r="E3290" s="232" t="s">
        <v>824</v>
      </c>
      <c r="F3290" s="232"/>
      <c r="G3290" s="233"/>
      <c r="H3290" s="221" t="s">
        <v>571</v>
      </c>
      <c r="I3290" s="231" t="s">
        <v>571</v>
      </c>
      <c r="J3290" s="232"/>
      <c r="K3290" s="234"/>
      <c r="L3290" s="235"/>
      <c r="M3290" s="233"/>
      <c r="N3290" s="236"/>
      <c r="O3290" s="224" t="str">
        <f>IF(GLOBAL_DATA[[#This Row],[Target scope]]="","",INDEX(DATA_TargetStatusChoice[Target_Status_Choice],MATCH(GLOBAL_DATA[[#This Row],[Target scope]],DATA_TargetStatusChoice[Value],1)))</f>
        <v/>
      </c>
      <c r="P3290" s="237" t="s">
        <v>562</v>
      </c>
      <c r="Q3290" s="238"/>
      <c r="R3290" s="250" t="s">
        <v>562</v>
      </c>
      <c r="S3290" s="251"/>
      <c r="T3290" s="251" t="s">
        <v>562</v>
      </c>
      <c r="U3290" s="252"/>
      <c r="V3290" s="239" t="s">
        <v>562</v>
      </c>
      <c r="W3290" s="240" t="s">
        <v>562</v>
      </c>
      <c r="X3290" s="241" t="s">
        <v>562</v>
      </c>
      <c r="Y3290" s="241" t="s">
        <v>562</v>
      </c>
      <c r="Z3290" s="241" t="s">
        <v>562</v>
      </c>
      <c r="AA3290" s="242">
        <f>SUM(GLOBAL_DATA[[#This Row],[Initial 2020]],GLOBAL_DATA[[#This Row],[Initial 2021]],GLOBAL_DATA[[#This Row],[Initial 2022]],GLOBAL_DATA[[#This Row],[Initial 2023]])</f>
        <v>0</v>
      </c>
      <c r="AB3290" s="243">
        <f>SUM(GLOBAL_DATA[[#This Row],[Reestimated 2020]],GLOBAL_DATA[[#This Row],[Reestimated 2021]],GLOBAL_DATA[[#This Row],[Reestimated 2022]],GLOBAL_DATA[[#This Row],[Reestimated 2023]])</f>
        <v>0</v>
      </c>
      <c r="AC3290" s="244">
        <f>SUM(GLOBAL_DATA[[#This Row],[Spent 2020]],GLOBAL_DATA[[#This Row],[Spent 2021]],GLOBAL_DATA[[#This Row],[Spent 2022]],GLOBAL_DATA[[#This Row],[Spent 2023]])</f>
        <v>0</v>
      </c>
      <c r="AD3290" s="245" t="s">
        <v>562</v>
      </c>
      <c r="AE3290" s="246" t="s">
        <v>562</v>
      </c>
      <c r="AF3290" s="247" t="s">
        <v>562</v>
      </c>
      <c r="AG3290" s="246" t="s">
        <v>562</v>
      </c>
      <c r="AH3290" s="246" t="s">
        <v>562</v>
      </c>
      <c r="AI3290" s="246" t="s">
        <v>562</v>
      </c>
      <c r="AJ3290" s="245" t="s">
        <v>562</v>
      </c>
      <c r="AK3290" s="246" t="s">
        <v>562</v>
      </c>
      <c r="AL3290" s="247" t="s">
        <v>562</v>
      </c>
      <c r="AM3290" s="246" t="s">
        <v>562</v>
      </c>
      <c r="AN3290" s="246" t="s">
        <v>562</v>
      </c>
      <c r="AO3290" s="248" t="s">
        <v>562</v>
      </c>
      <c r="AP3290" s="249" t="s">
        <v>562</v>
      </c>
      <c r="AQ3290" s="249" t="s">
        <v>562</v>
      </c>
      <c r="AR3290" s="162"/>
      <c r="AS3290" s="180">
        <f>IF(OR(GLOBAL_DATA[[#This Row],[Status]]=DATA!$J$6,GLOBAL_DATA[[#This Row],[Status]]=DATA!$J$7,GLOBAL_DATA[[#This Row],[Status]]=DATA!$J$8),1,0)</f>
        <v>0</v>
      </c>
      <c r="AT3290" s="181">
        <f>IF(GLOBAL_DATA[[#This Row],[Status]]=Status_No_Project,"",MAX(GLOBAL_DATA[[#This Row],[Initial end]],GLOBAL_DATA[[#This Row],[Re-estimated end]],43831))</f>
        <v>43831</v>
      </c>
      <c r="AU32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0" s="222">
        <f>IF(GLOBAL_DATA[[#This Row],[Target scope]]&lt;&gt;Target_Not_Applicable,COUNTBLANK(GLOBAL_DATA[[#This Row],[Target scope]:[Target justification (if&lt;100%)]]),0)+IF(GLOBAL_DATA[[#This Row],[Status]]&lt;&gt;Status_No_Project,COUNTBLANK(GLOBAL_DATA[[#This Row],[Implementation progress rate]:[CISO assessment]]),0)</f>
        <v>4</v>
      </c>
      <c r="AW3290" s="45">
        <f>SUBTOTAL(103,GLOBAL_DATA[[#This Row],[BU]])</f>
        <v>1</v>
      </c>
    </row>
    <row r="3291" spans="1:49" ht="51" hidden="1" x14ac:dyDescent="0.25">
      <c r="A3291" s="222" t="s">
        <v>40</v>
      </c>
      <c r="B3291" s="223" t="s">
        <v>904</v>
      </c>
      <c r="C3291" s="223" t="s">
        <v>402</v>
      </c>
      <c r="D3291" s="231" t="s">
        <v>827</v>
      </c>
      <c r="E3291" s="232" t="s">
        <v>555</v>
      </c>
      <c r="F3291" s="232"/>
      <c r="G3291" s="233"/>
      <c r="H3291" s="221"/>
      <c r="I3291" s="231" t="s">
        <v>562</v>
      </c>
      <c r="J3291" s="232"/>
      <c r="K3291" s="234"/>
      <c r="L3291" s="235"/>
      <c r="M3291" s="233"/>
      <c r="N3291" s="236"/>
      <c r="O3291" s="224" t="str">
        <f>IF(GLOBAL_DATA[[#This Row],[Target scope]]="","",INDEX(DATA_TargetStatusChoice[Target_Status_Choice],MATCH(GLOBAL_DATA[[#This Row],[Target scope]],DATA_TargetStatusChoice[Value],1)))</f>
        <v>NOT APPLICABLE</v>
      </c>
      <c r="P3291" s="237" t="s">
        <v>427</v>
      </c>
      <c r="Q3291" s="238"/>
      <c r="R3291" s="250" t="s">
        <v>469</v>
      </c>
      <c r="S3291" s="251">
        <v>0</v>
      </c>
      <c r="T3291" s="251" t="s">
        <v>386</v>
      </c>
      <c r="U3291" s="252"/>
      <c r="V3291" s="239" t="s">
        <v>562</v>
      </c>
      <c r="W3291" s="240" t="s">
        <v>562</v>
      </c>
      <c r="X3291" s="241" t="s">
        <v>562</v>
      </c>
      <c r="Y3291" s="241" t="s">
        <v>562</v>
      </c>
      <c r="Z3291" s="241" t="s">
        <v>562</v>
      </c>
      <c r="AA3291" s="242">
        <f>SUM(GLOBAL_DATA[[#This Row],[Initial 2020]],GLOBAL_DATA[[#This Row],[Initial 2021]],GLOBAL_DATA[[#This Row],[Initial 2022]],GLOBAL_DATA[[#This Row],[Initial 2023]])</f>
        <v>0</v>
      </c>
      <c r="AB3291" s="243">
        <f>SUM(GLOBAL_DATA[[#This Row],[Reestimated 2020]],GLOBAL_DATA[[#This Row],[Reestimated 2021]],GLOBAL_DATA[[#This Row],[Reestimated 2022]],GLOBAL_DATA[[#This Row],[Reestimated 2023]])</f>
        <v>0</v>
      </c>
      <c r="AC3291" s="244">
        <f>SUM(GLOBAL_DATA[[#This Row],[Spent 2020]],GLOBAL_DATA[[#This Row],[Spent 2021]],GLOBAL_DATA[[#This Row],[Spent 2022]],GLOBAL_DATA[[#This Row],[Spent 2023]])</f>
        <v>0</v>
      </c>
      <c r="AD3291" s="245" t="s">
        <v>562</v>
      </c>
      <c r="AE3291" s="246" t="s">
        <v>562</v>
      </c>
      <c r="AF3291" s="247" t="s">
        <v>562</v>
      </c>
      <c r="AG3291" s="246" t="s">
        <v>562</v>
      </c>
      <c r="AH3291" s="246" t="s">
        <v>562</v>
      </c>
      <c r="AI3291" s="246" t="s">
        <v>562</v>
      </c>
      <c r="AJ3291" s="245" t="s">
        <v>562</v>
      </c>
      <c r="AK3291" s="246" t="s">
        <v>562</v>
      </c>
      <c r="AL3291" s="247" t="s">
        <v>562</v>
      </c>
      <c r="AM3291" s="246" t="s">
        <v>562</v>
      </c>
      <c r="AN3291" s="246" t="s">
        <v>562</v>
      </c>
      <c r="AO3291" s="248" t="s">
        <v>562</v>
      </c>
      <c r="AP3291" s="249" t="s">
        <v>562</v>
      </c>
      <c r="AQ3291" s="249" t="s">
        <v>562</v>
      </c>
      <c r="AR3291" s="162" t="str">
        <f>IF(GLOBAL_DATA[[#This Row],[Target scope]]&lt;&gt;Target_Not_Applicable,GLOBAL_DATA[[#This Row],[Target scope]]*GLOBAL_DATA[[#This Row],[Implementation progress rate]],"")</f>
        <v/>
      </c>
      <c r="AS3291" s="180">
        <f>IF(OR(GLOBAL_DATA[[#This Row],[Status]]=DATA!$J$6,GLOBAL_DATA[[#This Row],[Status]]=DATA!$J$7,GLOBAL_DATA[[#This Row],[Status]]=DATA!$J$8),1,0)</f>
        <v>0</v>
      </c>
      <c r="AT3291" s="181" t="str">
        <f>IF(GLOBAL_DATA[[#This Row],[Status]]=Status_No_Project,"",MAX(GLOBAL_DATA[[#This Row],[Initial end]],GLOBAL_DATA[[#This Row],[Re-estimated end]],43831))</f>
        <v/>
      </c>
      <c r="AU32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1" s="222">
        <f>IF(GLOBAL_DATA[[#This Row],[Target scope]]&lt;&gt;Target_Not_Applicable,COUNTBLANK(GLOBAL_DATA[[#This Row],[Target scope]:[Target justification (if&lt;100%)]]),0)+IF(GLOBAL_DATA[[#This Row],[Status]]&lt;&gt;Status_No_Project,COUNTBLANK(GLOBAL_DATA[[#This Row],[Implementation progress rate]:[CISO assessment]]),0)</f>
        <v>0</v>
      </c>
      <c r="AW3291" s="45">
        <f>SUBTOTAL(103,GLOBAL_DATA[[#This Row],[BU]])</f>
        <v>0</v>
      </c>
    </row>
    <row r="3292" spans="1:49" ht="51" hidden="1" x14ac:dyDescent="0.25">
      <c r="A3292" s="222" t="s">
        <v>40</v>
      </c>
      <c r="B3292" s="223" t="s">
        <v>904</v>
      </c>
      <c r="C3292" s="223" t="s">
        <v>402</v>
      </c>
      <c r="D3292" s="231" t="s">
        <v>895</v>
      </c>
      <c r="E3292" s="232" t="s">
        <v>555</v>
      </c>
      <c r="F3292" s="232"/>
      <c r="G3292" s="233"/>
      <c r="H3292" s="221"/>
      <c r="I3292" s="231" t="s">
        <v>562</v>
      </c>
      <c r="J3292" s="232"/>
      <c r="K3292" s="234"/>
      <c r="L3292" s="235"/>
      <c r="M3292" s="233"/>
      <c r="N3292" s="236"/>
      <c r="O3292" s="224" t="str">
        <f>IF(GLOBAL_DATA[[#This Row],[Target scope]]="","",INDEX(DATA_TargetStatusChoice[Target_Status_Choice],MATCH(GLOBAL_DATA[[#This Row],[Target scope]],DATA_TargetStatusChoice[Value],1)))</f>
        <v>FULL IMPLEMENTATION</v>
      </c>
      <c r="P3292" s="237">
        <v>1</v>
      </c>
      <c r="Q3292" s="238"/>
      <c r="R3292" s="250" t="s">
        <v>32</v>
      </c>
      <c r="S3292" s="251">
        <v>0.8</v>
      </c>
      <c r="T3292" s="251" t="s">
        <v>386</v>
      </c>
      <c r="U3292" s="252"/>
      <c r="V3292" s="239" t="s">
        <v>562</v>
      </c>
      <c r="W3292" s="240" t="s">
        <v>930</v>
      </c>
      <c r="X3292" s="241">
        <v>43831</v>
      </c>
      <c r="Y3292" s="241">
        <v>44377</v>
      </c>
      <c r="Z3292" s="241">
        <v>44377</v>
      </c>
      <c r="AA3292" s="242">
        <f>SUM(GLOBAL_DATA[[#This Row],[Initial 2020]],GLOBAL_DATA[[#This Row],[Initial 2021]],GLOBAL_DATA[[#This Row],[Initial 2022]],GLOBAL_DATA[[#This Row],[Initial 2023]])</f>
        <v>0</v>
      </c>
      <c r="AB3292" s="243">
        <f>SUM(GLOBAL_DATA[[#This Row],[Reestimated 2020]],GLOBAL_DATA[[#This Row],[Reestimated 2021]],GLOBAL_DATA[[#This Row],[Reestimated 2022]],GLOBAL_DATA[[#This Row],[Reestimated 2023]])</f>
        <v>0</v>
      </c>
      <c r="AC3292" s="244">
        <f>SUM(GLOBAL_DATA[[#This Row],[Spent 2020]],GLOBAL_DATA[[#This Row],[Spent 2021]],GLOBAL_DATA[[#This Row],[Spent 2022]],GLOBAL_DATA[[#This Row],[Spent 2023]])</f>
        <v>0</v>
      </c>
      <c r="AD3292" s="245">
        <v>0</v>
      </c>
      <c r="AE3292" s="246" t="s">
        <v>562</v>
      </c>
      <c r="AF3292" s="247" t="s">
        <v>562</v>
      </c>
      <c r="AG3292" s="246">
        <v>0</v>
      </c>
      <c r="AH3292" s="246" t="s">
        <v>562</v>
      </c>
      <c r="AI3292" s="246" t="s">
        <v>562</v>
      </c>
      <c r="AJ3292" s="245" t="s">
        <v>562</v>
      </c>
      <c r="AK3292" s="246" t="s">
        <v>562</v>
      </c>
      <c r="AL3292" s="247" t="s">
        <v>562</v>
      </c>
      <c r="AM3292" s="246" t="s">
        <v>562</v>
      </c>
      <c r="AN3292" s="246" t="s">
        <v>562</v>
      </c>
      <c r="AO3292" s="248" t="s">
        <v>562</v>
      </c>
      <c r="AP3292" s="249" t="s">
        <v>562</v>
      </c>
      <c r="AQ3292" s="249" t="s">
        <v>562</v>
      </c>
      <c r="AR3292" s="162">
        <f>IF(GLOBAL_DATA[[#This Row],[Target scope]]&lt;&gt;Target_Not_Applicable,GLOBAL_DATA[[#This Row],[Target scope]]*GLOBAL_DATA[[#This Row],[Implementation progress rate]],"")</f>
        <v>0.8</v>
      </c>
      <c r="AS3292" s="180">
        <f>IF(OR(GLOBAL_DATA[[#This Row],[Status]]=DATA!$J$6,GLOBAL_DATA[[#This Row],[Status]]=DATA!$J$7,GLOBAL_DATA[[#This Row],[Status]]=DATA!$J$8),1,0)</f>
        <v>0</v>
      </c>
      <c r="AT3292" s="181">
        <f>IF(GLOBAL_DATA[[#This Row],[Status]]=Status_No_Project,"",MAX(GLOBAL_DATA[[#This Row],[Initial end]],GLOBAL_DATA[[#This Row],[Re-estimated end]],43831))</f>
        <v>44377</v>
      </c>
      <c r="AU32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2" s="222">
        <f>IF(GLOBAL_DATA[[#This Row],[Target scope]]&lt;&gt;Target_Not_Applicable,COUNTBLANK(GLOBAL_DATA[[#This Row],[Target scope]:[Target justification (if&lt;100%)]]),0)+IF(GLOBAL_DATA[[#This Row],[Status]]&lt;&gt;Status_No_Project,COUNTBLANK(GLOBAL_DATA[[#This Row],[Implementation progress rate]:[CISO assessment]]),0)</f>
        <v>1</v>
      </c>
      <c r="AW3292" s="45">
        <f>SUBTOTAL(103,GLOBAL_DATA[[#This Row],[BU]])</f>
        <v>0</v>
      </c>
    </row>
    <row r="3293" spans="1:49" ht="51" hidden="1" x14ac:dyDescent="0.25">
      <c r="A3293" s="222" t="s">
        <v>40</v>
      </c>
      <c r="B3293" s="223" t="s">
        <v>904</v>
      </c>
      <c r="C3293" s="223" t="s">
        <v>402</v>
      </c>
      <c r="D3293" s="231" t="s">
        <v>877</v>
      </c>
      <c r="E3293" s="232" t="s">
        <v>555</v>
      </c>
      <c r="F3293" s="232"/>
      <c r="G3293" s="233"/>
      <c r="H3293" s="221"/>
      <c r="I3293" s="231" t="s">
        <v>562</v>
      </c>
      <c r="J3293" s="232"/>
      <c r="K3293" s="234"/>
      <c r="L3293" s="235"/>
      <c r="M3293" s="233"/>
      <c r="N3293" s="236"/>
      <c r="O3293" s="224" t="str">
        <f>IF(GLOBAL_DATA[[#This Row],[Target scope]]="","",INDEX(DATA_TargetStatusChoice[Target_Status_Choice],MATCH(GLOBAL_DATA[[#This Row],[Target scope]],DATA_TargetStatusChoice[Value],1)))</f>
        <v>FULL IMPLEMENTATION</v>
      </c>
      <c r="P3293" s="237">
        <v>1</v>
      </c>
      <c r="Q3293" s="238"/>
      <c r="R3293" s="250" t="s">
        <v>31</v>
      </c>
      <c r="S3293" s="251">
        <v>0</v>
      </c>
      <c r="T3293" s="251" t="s">
        <v>386</v>
      </c>
      <c r="U3293" s="252"/>
      <c r="V3293" s="239" t="s">
        <v>562</v>
      </c>
      <c r="W3293" s="240" t="s">
        <v>921</v>
      </c>
      <c r="X3293" s="241">
        <v>44562</v>
      </c>
      <c r="Y3293" s="241">
        <v>44925</v>
      </c>
      <c r="Z3293" s="241">
        <v>44925</v>
      </c>
      <c r="AA3293" s="242">
        <f>SUM(GLOBAL_DATA[[#This Row],[Initial 2020]],GLOBAL_DATA[[#This Row],[Initial 2021]],GLOBAL_DATA[[#This Row],[Initial 2022]],GLOBAL_DATA[[#This Row],[Initial 2023]])</f>
        <v>1</v>
      </c>
      <c r="AB3293" s="243">
        <f>SUM(GLOBAL_DATA[[#This Row],[Reestimated 2020]],GLOBAL_DATA[[#This Row],[Reestimated 2021]],GLOBAL_DATA[[#This Row],[Reestimated 2022]],GLOBAL_DATA[[#This Row],[Reestimated 2023]])</f>
        <v>0</v>
      </c>
      <c r="AC3293" s="244">
        <f>SUM(GLOBAL_DATA[[#This Row],[Spent 2020]],GLOBAL_DATA[[#This Row],[Spent 2021]],GLOBAL_DATA[[#This Row],[Spent 2022]],GLOBAL_DATA[[#This Row],[Spent 2023]])</f>
        <v>0</v>
      </c>
      <c r="AD3293" s="245" t="s">
        <v>562</v>
      </c>
      <c r="AE3293" s="246" t="s">
        <v>562</v>
      </c>
      <c r="AF3293" s="247" t="s">
        <v>562</v>
      </c>
      <c r="AG3293" s="246" t="s">
        <v>562</v>
      </c>
      <c r="AH3293" s="246" t="s">
        <v>562</v>
      </c>
      <c r="AI3293" s="246" t="s">
        <v>562</v>
      </c>
      <c r="AJ3293" s="245">
        <v>1</v>
      </c>
      <c r="AK3293" s="246" t="s">
        <v>562</v>
      </c>
      <c r="AL3293" s="247" t="s">
        <v>562</v>
      </c>
      <c r="AM3293" s="246" t="s">
        <v>562</v>
      </c>
      <c r="AN3293" s="246" t="s">
        <v>562</v>
      </c>
      <c r="AO3293" s="248" t="s">
        <v>562</v>
      </c>
      <c r="AP3293" s="249" t="s">
        <v>562</v>
      </c>
      <c r="AQ3293" s="249" t="s">
        <v>562</v>
      </c>
      <c r="AR3293" s="162">
        <f>IF(GLOBAL_DATA[[#This Row],[Target scope]]&lt;&gt;Target_Not_Applicable,GLOBAL_DATA[[#This Row],[Target scope]]*GLOBAL_DATA[[#This Row],[Implementation progress rate]],"")</f>
        <v>0</v>
      </c>
      <c r="AS3293" s="180">
        <f>IF(OR(GLOBAL_DATA[[#This Row],[Status]]=DATA!$J$6,GLOBAL_DATA[[#This Row],[Status]]=DATA!$J$7,GLOBAL_DATA[[#This Row],[Status]]=DATA!$J$8),1,0)</f>
        <v>0</v>
      </c>
      <c r="AT3293" s="181">
        <f>IF(GLOBAL_DATA[[#This Row],[Status]]=Status_No_Project,"",MAX(GLOBAL_DATA[[#This Row],[Initial end]],GLOBAL_DATA[[#This Row],[Re-estimated end]],43831))</f>
        <v>44925</v>
      </c>
      <c r="AU32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3" s="222">
        <f>IF(GLOBAL_DATA[[#This Row],[Target scope]]&lt;&gt;Target_Not_Applicable,COUNTBLANK(GLOBAL_DATA[[#This Row],[Target scope]:[Target justification (if&lt;100%)]]),0)+IF(GLOBAL_DATA[[#This Row],[Status]]&lt;&gt;Status_No_Project,COUNTBLANK(GLOBAL_DATA[[#This Row],[Implementation progress rate]:[CISO assessment]]),0)</f>
        <v>1</v>
      </c>
      <c r="AW3293" s="45">
        <f>SUBTOTAL(103,GLOBAL_DATA[[#This Row],[BU]])</f>
        <v>0</v>
      </c>
    </row>
    <row r="3294" spans="1:49" ht="51" hidden="1" x14ac:dyDescent="0.25">
      <c r="A3294" s="222" t="s">
        <v>40</v>
      </c>
      <c r="B3294" s="223" t="s">
        <v>904</v>
      </c>
      <c r="C3294" s="223" t="s">
        <v>402</v>
      </c>
      <c r="D3294" s="231" t="s">
        <v>830</v>
      </c>
      <c r="E3294" s="232" t="s">
        <v>555</v>
      </c>
      <c r="F3294" s="232"/>
      <c r="G3294" s="233"/>
      <c r="H3294" s="221"/>
      <c r="I3294" s="231" t="s">
        <v>562</v>
      </c>
      <c r="J3294" s="232"/>
      <c r="K3294" s="234"/>
      <c r="L3294" s="235"/>
      <c r="M3294" s="233"/>
      <c r="N3294" s="236"/>
      <c r="O3294" s="224" t="str">
        <f>IF(GLOBAL_DATA[[#This Row],[Target scope]]="","",INDEX(DATA_TargetStatusChoice[Target_Status_Choice],MATCH(GLOBAL_DATA[[#This Row],[Target scope]],DATA_TargetStatusChoice[Value],1)))</f>
        <v>NOT APPLICABLE</v>
      </c>
      <c r="P3294" s="237" t="s">
        <v>427</v>
      </c>
      <c r="Q3294" s="238"/>
      <c r="R3294" s="250" t="s">
        <v>469</v>
      </c>
      <c r="S3294" s="251">
        <v>0</v>
      </c>
      <c r="T3294" s="251" t="s">
        <v>386</v>
      </c>
      <c r="U3294" s="252"/>
      <c r="V3294" s="239" t="s">
        <v>562</v>
      </c>
      <c r="W3294" s="240" t="s">
        <v>562</v>
      </c>
      <c r="X3294" s="241" t="s">
        <v>562</v>
      </c>
      <c r="Y3294" s="241" t="s">
        <v>562</v>
      </c>
      <c r="Z3294" s="241" t="s">
        <v>562</v>
      </c>
      <c r="AA3294" s="242">
        <f>SUM(GLOBAL_DATA[[#This Row],[Initial 2020]],GLOBAL_DATA[[#This Row],[Initial 2021]],GLOBAL_DATA[[#This Row],[Initial 2022]],GLOBAL_DATA[[#This Row],[Initial 2023]])</f>
        <v>0</v>
      </c>
      <c r="AB3294" s="243">
        <f>SUM(GLOBAL_DATA[[#This Row],[Reestimated 2020]],GLOBAL_DATA[[#This Row],[Reestimated 2021]],GLOBAL_DATA[[#This Row],[Reestimated 2022]],GLOBAL_DATA[[#This Row],[Reestimated 2023]])</f>
        <v>0</v>
      </c>
      <c r="AC3294" s="244">
        <f>SUM(GLOBAL_DATA[[#This Row],[Spent 2020]],GLOBAL_DATA[[#This Row],[Spent 2021]],GLOBAL_DATA[[#This Row],[Spent 2022]],GLOBAL_DATA[[#This Row],[Spent 2023]])</f>
        <v>0</v>
      </c>
      <c r="AD3294" s="245" t="s">
        <v>562</v>
      </c>
      <c r="AE3294" s="246" t="s">
        <v>562</v>
      </c>
      <c r="AF3294" s="247" t="s">
        <v>562</v>
      </c>
      <c r="AG3294" s="246" t="s">
        <v>562</v>
      </c>
      <c r="AH3294" s="246" t="s">
        <v>562</v>
      </c>
      <c r="AI3294" s="246" t="s">
        <v>562</v>
      </c>
      <c r="AJ3294" s="245" t="s">
        <v>562</v>
      </c>
      <c r="AK3294" s="246" t="s">
        <v>562</v>
      </c>
      <c r="AL3294" s="247" t="s">
        <v>562</v>
      </c>
      <c r="AM3294" s="246" t="s">
        <v>562</v>
      </c>
      <c r="AN3294" s="246" t="s">
        <v>562</v>
      </c>
      <c r="AO3294" s="248" t="s">
        <v>562</v>
      </c>
      <c r="AP3294" s="249" t="s">
        <v>562</v>
      </c>
      <c r="AQ3294" s="249" t="s">
        <v>562</v>
      </c>
      <c r="AR3294" s="162" t="str">
        <f>IF(GLOBAL_DATA[[#This Row],[Target scope]]&lt;&gt;Target_Not_Applicable,GLOBAL_DATA[[#This Row],[Target scope]]*GLOBAL_DATA[[#This Row],[Implementation progress rate]],"")</f>
        <v/>
      </c>
      <c r="AS3294" s="180">
        <f>IF(OR(GLOBAL_DATA[[#This Row],[Status]]=DATA!$J$6,GLOBAL_DATA[[#This Row],[Status]]=DATA!$J$7,GLOBAL_DATA[[#This Row],[Status]]=DATA!$J$8),1,0)</f>
        <v>0</v>
      </c>
      <c r="AT3294" s="181" t="str">
        <f>IF(GLOBAL_DATA[[#This Row],[Status]]=Status_No_Project,"",MAX(GLOBAL_DATA[[#This Row],[Initial end]],GLOBAL_DATA[[#This Row],[Re-estimated end]],43831))</f>
        <v/>
      </c>
      <c r="AU32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4" s="222">
        <f>IF(GLOBAL_DATA[[#This Row],[Target scope]]&lt;&gt;Target_Not_Applicable,COUNTBLANK(GLOBAL_DATA[[#This Row],[Target scope]:[Target justification (if&lt;100%)]]),0)+IF(GLOBAL_DATA[[#This Row],[Status]]&lt;&gt;Status_No_Project,COUNTBLANK(GLOBAL_DATA[[#This Row],[Implementation progress rate]:[CISO assessment]]),0)</f>
        <v>0</v>
      </c>
      <c r="AW3294" s="45">
        <f>SUBTOTAL(103,GLOBAL_DATA[[#This Row],[BU]])</f>
        <v>0</v>
      </c>
    </row>
    <row r="3295" spans="1:49" ht="51" hidden="1" x14ac:dyDescent="0.25">
      <c r="A3295" s="222" t="s">
        <v>40</v>
      </c>
      <c r="B3295" s="223" t="s">
        <v>904</v>
      </c>
      <c r="C3295" s="223" t="s">
        <v>402</v>
      </c>
      <c r="D3295" s="231" t="s">
        <v>831</v>
      </c>
      <c r="E3295" s="232" t="s">
        <v>555</v>
      </c>
      <c r="F3295" s="232"/>
      <c r="G3295" s="233"/>
      <c r="H3295" s="221"/>
      <c r="I3295" s="231" t="s">
        <v>562</v>
      </c>
      <c r="J3295" s="232"/>
      <c r="K3295" s="234"/>
      <c r="L3295" s="235"/>
      <c r="M3295" s="233"/>
      <c r="N3295" s="236"/>
      <c r="O3295" s="224" t="str">
        <f>IF(GLOBAL_DATA[[#This Row],[Target scope]]="","",INDEX(DATA_TargetStatusChoice[Target_Status_Choice],MATCH(GLOBAL_DATA[[#This Row],[Target scope]],DATA_TargetStatusChoice[Value],1)))</f>
        <v>NOT APPLICABLE</v>
      </c>
      <c r="P3295" s="237" t="s">
        <v>427</v>
      </c>
      <c r="Q3295" s="238"/>
      <c r="R3295" s="250" t="s">
        <v>469</v>
      </c>
      <c r="S3295" s="251">
        <v>0</v>
      </c>
      <c r="T3295" s="251" t="s">
        <v>386</v>
      </c>
      <c r="U3295" s="252"/>
      <c r="V3295" s="239" t="s">
        <v>562</v>
      </c>
      <c r="W3295" s="240" t="s">
        <v>562</v>
      </c>
      <c r="X3295" s="241" t="s">
        <v>562</v>
      </c>
      <c r="Y3295" s="241" t="s">
        <v>562</v>
      </c>
      <c r="Z3295" s="241" t="s">
        <v>562</v>
      </c>
      <c r="AA3295" s="242">
        <f>SUM(GLOBAL_DATA[[#This Row],[Initial 2020]],GLOBAL_DATA[[#This Row],[Initial 2021]],GLOBAL_DATA[[#This Row],[Initial 2022]],GLOBAL_DATA[[#This Row],[Initial 2023]])</f>
        <v>0</v>
      </c>
      <c r="AB3295" s="243">
        <f>SUM(GLOBAL_DATA[[#This Row],[Reestimated 2020]],GLOBAL_DATA[[#This Row],[Reestimated 2021]],GLOBAL_DATA[[#This Row],[Reestimated 2022]],GLOBAL_DATA[[#This Row],[Reestimated 2023]])</f>
        <v>0</v>
      </c>
      <c r="AC3295" s="244">
        <f>SUM(GLOBAL_DATA[[#This Row],[Spent 2020]],GLOBAL_DATA[[#This Row],[Spent 2021]],GLOBAL_DATA[[#This Row],[Spent 2022]],GLOBAL_DATA[[#This Row],[Spent 2023]])</f>
        <v>0</v>
      </c>
      <c r="AD3295" s="245" t="s">
        <v>562</v>
      </c>
      <c r="AE3295" s="246" t="s">
        <v>562</v>
      </c>
      <c r="AF3295" s="247" t="s">
        <v>562</v>
      </c>
      <c r="AG3295" s="246" t="s">
        <v>562</v>
      </c>
      <c r="AH3295" s="246" t="s">
        <v>562</v>
      </c>
      <c r="AI3295" s="246" t="s">
        <v>562</v>
      </c>
      <c r="AJ3295" s="245" t="s">
        <v>562</v>
      </c>
      <c r="AK3295" s="246" t="s">
        <v>562</v>
      </c>
      <c r="AL3295" s="247" t="s">
        <v>562</v>
      </c>
      <c r="AM3295" s="246" t="s">
        <v>562</v>
      </c>
      <c r="AN3295" s="246" t="s">
        <v>562</v>
      </c>
      <c r="AO3295" s="248" t="s">
        <v>562</v>
      </c>
      <c r="AP3295" s="249" t="s">
        <v>562</v>
      </c>
      <c r="AQ3295" s="249" t="s">
        <v>562</v>
      </c>
      <c r="AR3295" s="162" t="str">
        <f>IF(GLOBAL_DATA[[#This Row],[Target scope]]&lt;&gt;Target_Not_Applicable,GLOBAL_DATA[[#This Row],[Target scope]]*GLOBAL_DATA[[#This Row],[Implementation progress rate]],"")</f>
        <v/>
      </c>
      <c r="AS3295" s="180">
        <f>IF(OR(GLOBAL_DATA[[#This Row],[Status]]=DATA!$J$6,GLOBAL_DATA[[#This Row],[Status]]=DATA!$J$7,GLOBAL_DATA[[#This Row],[Status]]=DATA!$J$8),1,0)</f>
        <v>0</v>
      </c>
      <c r="AT3295" s="181" t="str">
        <f>IF(GLOBAL_DATA[[#This Row],[Status]]=Status_No_Project,"",MAX(GLOBAL_DATA[[#This Row],[Initial end]],GLOBAL_DATA[[#This Row],[Re-estimated end]],43831))</f>
        <v/>
      </c>
      <c r="AU32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5" s="222">
        <f>IF(GLOBAL_DATA[[#This Row],[Target scope]]&lt;&gt;Target_Not_Applicable,COUNTBLANK(GLOBAL_DATA[[#This Row],[Target scope]:[Target justification (if&lt;100%)]]),0)+IF(GLOBAL_DATA[[#This Row],[Status]]&lt;&gt;Status_No_Project,COUNTBLANK(GLOBAL_DATA[[#This Row],[Implementation progress rate]:[CISO assessment]]),0)</f>
        <v>0</v>
      </c>
      <c r="AW3295" s="45">
        <f>SUBTOTAL(103,GLOBAL_DATA[[#This Row],[BU]])</f>
        <v>0</v>
      </c>
    </row>
    <row r="3296" spans="1:49" ht="51" hidden="1" x14ac:dyDescent="0.25">
      <c r="A3296" s="222" t="s">
        <v>40</v>
      </c>
      <c r="B3296" s="223" t="s">
        <v>904</v>
      </c>
      <c r="C3296" s="223" t="s">
        <v>402</v>
      </c>
      <c r="D3296" s="231" t="s">
        <v>887</v>
      </c>
      <c r="E3296" s="232" t="s">
        <v>555</v>
      </c>
      <c r="F3296" s="232"/>
      <c r="G3296" s="233"/>
      <c r="H3296" s="221"/>
      <c r="I3296" s="231" t="s">
        <v>562</v>
      </c>
      <c r="J3296" s="232"/>
      <c r="K3296" s="234"/>
      <c r="L3296" s="235"/>
      <c r="M3296" s="233"/>
      <c r="N3296" s="236"/>
      <c r="O3296" s="224" t="str">
        <f>IF(GLOBAL_DATA[[#This Row],[Target scope]]="","",INDEX(DATA_TargetStatusChoice[Target_Status_Choice],MATCH(GLOBAL_DATA[[#This Row],[Target scope]],DATA_TargetStatusChoice[Value],1)))</f>
        <v>NOT APPLICABLE</v>
      </c>
      <c r="P3296" s="237" t="s">
        <v>427</v>
      </c>
      <c r="Q3296" s="238"/>
      <c r="R3296" s="250" t="s">
        <v>469</v>
      </c>
      <c r="S3296" s="251">
        <v>0</v>
      </c>
      <c r="T3296" s="251" t="s">
        <v>386</v>
      </c>
      <c r="U3296" s="252"/>
      <c r="V3296" s="239" t="s">
        <v>562</v>
      </c>
      <c r="W3296" s="240" t="s">
        <v>562</v>
      </c>
      <c r="X3296" s="241" t="s">
        <v>562</v>
      </c>
      <c r="Y3296" s="241" t="s">
        <v>562</v>
      </c>
      <c r="Z3296" s="241" t="s">
        <v>562</v>
      </c>
      <c r="AA3296" s="242">
        <f>SUM(GLOBAL_DATA[[#This Row],[Initial 2020]],GLOBAL_DATA[[#This Row],[Initial 2021]],GLOBAL_DATA[[#This Row],[Initial 2022]],GLOBAL_DATA[[#This Row],[Initial 2023]])</f>
        <v>0</v>
      </c>
      <c r="AB3296" s="243">
        <f>SUM(GLOBAL_DATA[[#This Row],[Reestimated 2020]],GLOBAL_DATA[[#This Row],[Reestimated 2021]],GLOBAL_DATA[[#This Row],[Reestimated 2022]],GLOBAL_DATA[[#This Row],[Reestimated 2023]])</f>
        <v>0</v>
      </c>
      <c r="AC3296" s="244">
        <f>SUM(GLOBAL_DATA[[#This Row],[Spent 2020]],GLOBAL_DATA[[#This Row],[Spent 2021]],GLOBAL_DATA[[#This Row],[Spent 2022]],GLOBAL_DATA[[#This Row],[Spent 2023]])</f>
        <v>0</v>
      </c>
      <c r="AD3296" s="245" t="s">
        <v>562</v>
      </c>
      <c r="AE3296" s="246" t="s">
        <v>562</v>
      </c>
      <c r="AF3296" s="247" t="s">
        <v>562</v>
      </c>
      <c r="AG3296" s="246" t="s">
        <v>562</v>
      </c>
      <c r="AH3296" s="246" t="s">
        <v>562</v>
      </c>
      <c r="AI3296" s="246" t="s">
        <v>562</v>
      </c>
      <c r="AJ3296" s="245" t="s">
        <v>562</v>
      </c>
      <c r="AK3296" s="246" t="s">
        <v>562</v>
      </c>
      <c r="AL3296" s="247" t="s">
        <v>562</v>
      </c>
      <c r="AM3296" s="246" t="s">
        <v>562</v>
      </c>
      <c r="AN3296" s="246" t="s">
        <v>562</v>
      </c>
      <c r="AO3296" s="248" t="s">
        <v>562</v>
      </c>
      <c r="AP3296" s="249" t="s">
        <v>562</v>
      </c>
      <c r="AQ3296" s="249" t="s">
        <v>562</v>
      </c>
      <c r="AR3296" s="162" t="str">
        <f>IF(GLOBAL_DATA[[#This Row],[Target scope]]&lt;&gt;Target_Not_Applicable,GLOBAL_DATA[[#This Row],[Target scope]]*GLOBAL_DATA[[#This Row],[Implementation progress rate]],"")</f>
        <v/>
      </c>
      <c r="AS3296" s="180">
        <f>IF(OR(GLOBAL_DATA[[#This Row],[Status]]=DATA!$J$6,GLOBAL_DATA[[#This Row],[Status]]=DATA!$J$7,GLOBAL_DATA[[#This Row],[Status]]=DATA!$J$8),1,0)</f>
        <v>0</v>
      </c>
      <c r="AT3296" s="181" t="str">
        <f>IF(GLOBAL_DATA[[#This Row],[Status]]=Status_No_Project,"",MAX(GLOBAL_DATA[[#This Row],[Initial end]],GLOBAL_DATA[[#This Row],[Re-estimated end]],43831))</f>
        <v/>
      </c>
      <c r="AU32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6" s="222">
        <f>IF(GLOBAL_DATA[[#This Row],[Target scope]]&lt;&gt;Target_Not_Applicable,COUNTBLANK(GLOBAL_DATA[[#This Row],[Target scope]:[Target justification (if&lt;100%)]]),0)+IF(GLOBAL_DATA[[#This Row],[Status]]&lt;&gt;Status_No_Project,COUNTBLANK(GLOBAL_DATA[[#This Row],[Implementation progress rate]:[CISO assessment]]),0)</f>
        <v>0</v>
      </c>
      <c r="AW3296" s="45">
        <f>SUBTOTAL(103,GLOBAL_DATA[[#This Row],[BU]])</f>
        <v>0</v>
      </c>
    </row>
    <row r="3297" spans="1:49" ht="51" hidden="1" x14ac:dyDescent="0.25">
      <c r="A3297" s="222" t="s">
        <v>40</v>
      </c>
      <c r="B3297" s="223" t="s">
        <v>904</v>
      </c>
      <c r="C3297" s="223" t="s">
        <v>402</v>
      </c>
      <c r="D3297" s="231" t="s">
        <v>906</v>
      </c>
      <c r="E3297" s="232" t="s">
        <v>555</v>
      </c>
      <c r="F3297" s="232"/>
      <c r="G3297" s="233"/>
      <c r="H3297" s="221"/>
      <c r="I3297" s="231" t="s">
        <v>562</v>
      </c>
      <c r="J3297" s="232"/>
      <c r="K3297" s="234"/>
      <c r="L3297" s="235"/>
      <c r="M3297" s="233"/>
      <c r="N3297" s="236"/>
      <c r="O3297" s="224" t="str">
        <f>IF(GLOBAL_DATA[[#This Row],[Target scope]]="","",INDEX(DATA_TargetStatusChoice[Target_Status_Choice],MATCH(GLOBAL_DATA[[#This Row],[Target scope]],DATA_TargetStatusChoice[Value],1)))</f>
        <v>NOT APPLICABLE</v>
      </c>
      <c r="P3297" s="237" t="s">
        <v>427</v>
      </c>
      <c r="Q3297" s="238"/>
      <c r="R3297" s="250" t="s">
        <v>469</v>
      </c>
      <c r="S3297" s="251">
        <v>0</v>
      </c>
      <c r="T3297" s="251" t="s">
        <v>386</v>
      </c>
      <c r="U3297" s="252"/>
      <c r="V3297" s="239" t="s">
        <v>562</v>
      </c>
      <c r="W3297" s="240" t="s">
        <v>562</v>
      </c>
      <c r="X3297" s="241" t="s">
        <v>562</v>
      </c>
      <c r="Y3297" s="241" t="s">
        <v>562</v>
      </c>
      <c r="Z3297" s="241" t="s">
        <v>562</v>
      </c>
      <c r="AA3297" s="242">
        <f>SUM(GLOBAL_DATA[[#This Row],[Initial 2020]],GLOBAL_DATA[[#This Row],[Initial 2021]],GLOBAL_DATA[[#This Row],[Initial 2022]],GLOBAL_DATA[[#This Row],[Initial 2023]])</f>
        <v>0</v>
      </c>
      <c r="AB3297" s="243">
        <f>SUM(GLOBAL_DATA[[#This Row],[Reestimated 2020]],GLOBAL_DATA[[#This Row],[Reestimated 2021]],GLOBAL_DATA[[#This Row],[Reestimated 2022]],GLOBAL_DATA[[#This Row],[Reestimated 2023]])</f>
        <v>0</v>
      </c>
      <c r="AC3297" s="244">
        <f>SUM(GLOBAL_DATA[[#This Row],[Spent 2020]],GLOBAL_DATA[[#This Row],[Spent 2021]],GLOBAL_DATA[[#This Row],[Spent 2022]],GLOBAL_DATA[[#This Row],[Spent 2023]])</f>
        <v>0</v>
      </c>
      <c r="AD3297" s="245" t="s">
        <v>562</v>
      </c>
      <c r="AE3297" s="246" t="s">
        <v>562</v>
      </c>
      <c r="AF3297" s="247" t="s">
        <v>562</v>
      </c>
      <c r="AG3297" s="246" t="s">
        <v>562</v>
      </c>
      <c r="AH3297" s="246" t="s">
        <v>562</v>
      </c>
      <c r="AI3297" s="246" t="s">
        <v>562</v>
      </c>
      <c r="AJ3297" s="245" t="s">
        <v>562</v>
      </c>
      <c r="AK3297" s="246" t="s">
        <v>562</v>
      </c>
      <c r="AL3297" s="247" t="s">
        <v>562</v>
      </c>
      <c r="AM3297" s="246" t="s">
        <v>562</v>
      </c>
      <c r="AN3297" s="246" t="s">
        <v>562</v>
      </c>
      <c r="AO3297" s="248" t="s">
        <v>562</v>
      </c>
      <c r="AP3297" s="249" t="s">
        <v>562</v>
      </c>
      <c r="AQ3297" s="249" t="s">
        <v>562</v>
      </c>
      <c r="AR3297" s="162" t="str">
        <f>IF(GLOBAL_DATA[[#This Row],[Target scope]]&lt;&gt;Target_Not_Applicable,GLOBAL_DATA[[#This Row],[Target scope]]*GLOBAL_DATA[[#This Row],[Implementation progress rate]],"")</f>
        <v/>
      </c>
      <c r="AS3297" s="180">
        <f>IF(OR(GLOBAL_DATA[[#This Row],[Status]]=DATA!$J$6,GLOBAL_DATA[[#This Row],[Status]]=DATA!$J$7,GLOBAL_DATA[[#This Row],[Status]]=DATA!$J$8),1,0)</f>
        <v>0</v>
      </c>
      <c r="AT3297" s="181" t="str">
        <f>IF(GLOBAL_DATA[[#This Row],[Status]]=Status_No_Project,"",MAX(GLOBAL_DATA[[#This Row],[Initial end]],GLOBAL_DATA[[#This Row],[Re-estimated end]],43831))</f>
        <v/>
      </c>
      <c r="AU32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7" s="222">
        <f>IF(GLOBAL_DATA[[#This Row],[Target scope]]&lt;&gt;Target_Not_Applicable,COUNTBLANK(GLOBAL_DATA[[#This Row],[Target scope]:[Target justification (if&lt;100%)]]),0)+IF(GLOBAL_DATA[[#This Row],[Status]]&lt;&gt;Status_No_Project,COUNTBLANK(GLOBAL_DATA[[#This Row],[Implementation progress rate]:[CISO assessment]]),0)</f>
        <v>0</v>
      </c>
      <c r="AW3297" s="45">
        <f>SUBTOTAL(103,GLOBAL_DATA[[#This Row],[BU]])</f>
        <v>0</v>
      </c>
    </row>
    <row r="3298" spans="1:49" ht="51" hidden="1" x14ac:dyDescent="0.25">
      <c r="A3298" s="222" t="s">
        <v>40</v>
      </c>
      <c r="B3298" s="223" t="s">
        <v>904</v>
      </c>
      <c r="C3298" s="223" t="s">
        <v>402</v>
      </c>
      <c r="D3298" s="231" t="s">
        <v>878</v>
      </c>
      <c r="E3298" s="232" t="s">
        <v>555</v>
      </c>
      <c r="F3298" s="232"/>
      <c r="G3298" s="233"/>
      <c r="H3298" s="221"/>
      <c r="I3298" s="231" t="s">
        <v>562</v>
      </c>
      <c r="J3298" s="232"/>
      <c r="K3298" s="234"/>
      <c r="L3298" s="235"/>
      <c r="M3298" s="233"/>
      <c r="N3298" s="236"/>
      <c r="O3298" s="224" t="str">
        <f>IF(GLOBAL_DATA[[#This Row],[Target scope]]="","",INDEX(DATA_TargetStatusChoice[Target_Status_Choice],MATCH(GLOBAL_DATA[[#This Row],[Target scope]],DATA_TargetStatusChoice[Value],1)))</f>
        <v>NOT APPLICABLE</v>
      </c>
      <c r="P3298" s="237" t="s">
        <v>427</v>
      </c>
      <c r="Q3298" s="238"/>
      <c r="R3298" s="250" t="s">
        <v>469</v>
      </c>
      <c r="S3298" s="251">
        <v>0</v>
      </c>
      <c r="T3298" s="251" t="s">
        <v>386</v>
      </c>
      <c r="U3298" s="252"/>
      <c r="V3298" s="239" t="s">
        <v>562</v>
      </c>
      <c r="W3298" s="240" t="s">
        <v>562</v>
      </c>
      <c r="X3298" s="241" t="s">
        <v>562</v>
      </c>
      <c r="Y3298" s="241" t="s">
        <v>562</v>
      </c>
      <c r="Z3298" s="241" t="s">
        <v>562</v>
      </c>
      <c r="AA3298" s="242">
        <f>SUM(GLOBAL_DATA[[#This Row],[Initial 2020]],GLOBAL_DATA[[#This Row],[Initial 2021]],GLOBAL_DATA[[#This Row],[Initial 2022]],GLOBAL_DATA[[#This Row],[Initial 2023]])</f>
        <v>0</v>
      </c>
      <c r="AB3298" s="243">
        <f>SUM(GLOBAL_DATA[[#This Row],[Reestimated 2020]],GLOBAL_DATA[[#This Row],[Reestimated 2021]],GLOBAL_DATA[[#This Row],[Reestimated 2022]],GLOBAL_DATA[[#This Row],[Reestimated 2023]])</f>
        <v>0</v>
      </c>
      <c r="AC3298" s="244">
        <f>SUM(GLOBAL_DATA[[#This Row],[Spent 2020]],GLOBAL_DATA[[#This Row],[Spent 2021]],GLOBAL_DATA[[#This Row],[Spent 2022]],GLOBAL_DATA[[#This Row],[Spent 2023]])</f>
        <v>0</v>
      </c>
      <c r="AD3298" s="245" t="s">
        <v>562</v>
      </c>
      <c r="AE3298" s="246" t="s">
        <v>562</v>
      </c>
      <c r="AF3298" s="247" t="s">
        <v>562</v>
      </c>
      <c r="AG3298" s="246" t="s">
        <v>562</v>
      </c>
      <c r="AH3298" s="246" t="s">
        <v>562</v>
      </c>
      <c r="AI3298" s="246" t="s">
        <v>562</v>
      </c>
      <c r="AJ3298" s="245" t="s">
        <v>562</v>
      </c>
      <c r="AK3298" s="246" t="s">
        <v>562</v>
      </c>
      <c r="AL3298" s="247" t="s">
        <v>562</v>
      </c>
      <c r="AM3298" s="246" t="s">
        <v>562</v>
      </c>
      <c r="AN3298" s="246" t="s">
        <v>562</v>
      </c>
      <c r="AO3298" s="248" t="s">
        <v>562</v>
      </c>
      <c r="AP3298" s="249" t="s">
        <v>562</v>
      </c>
      <c r="AQ3298" s="249" t="s">
        <v>562</v>
      </c>
      <c r="AR3298" s="162" t="str">
        <f>IF(GLOBAL_DATA[[#This Row],[Target scope]]&lt;&gt;Target_Not_Applicable,GLOBAL_DATA[[#This Row],[Target scope]]*GLOBAL_DATA[[#This Row],[Implementation progress rate]],"")</f>
        <v/>
      </c>
      <c r="AS3298" s="180">
        <f>IF(OR(GLOBAL_DATA[[#This Row],[Status]]=DATA!$J$6,GLOBAL_DATA[[#This Row],[Status]]=DATA!$J$7,GLOBAL_DATA[[#This Row],[Status]]=DATA!$J$8),1,0)</f>
        <v>0</v>
      </c>
      <c r="AT3298" s="181" t="str">
        <f>IF(GLOBAL_DATA[[#This Row],[Status]]=Status_No_Project,"",MAX(GLOBAL_DATA[[#This Row],[Initial end]],GLOBAL_DATA[[#This Row],[Re-estimated end]],43831))</f>
        <v/>
      </c>
      <c r="AU32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8" s="222">
        <f>IF(GLOBAL_DATA[[#This Row],[Target scope]]&lt;&gt;Target_Not_Applicable,COUNTBLANK(GLOBAL_DATA[[#This Row],[Target scope]:[Target justification (if&lt;100%)]]),0)+IF(GLOBAL_DATA[[#This Row],[Status]]&lt;&gt;Status_No_Project,COUNTBLANK(GLOBAL_DATA[[#This Row],[Implementation progress rate]:[CISO assessment]]),0)</f>
        <v>0</v>
      </c>
      <c r="AW3298" s="45">
        <f>SUBTOTAL(103,GLOBAL_DATA[[#This Row],[BU]])</f>
        <v>0</v>
      </c>
    </row>
    <row r="3299" spans="1:49" ht="51" hidden="1" x14ac:dyDescent="0.25">
      <c r="A3299" s="222" t="s">
        <v>40</v>
      </c>
      <c r="B3299" s="223" t="s">
        <v>904</v>
      </c>
      <c r="C3299" s="223" t="s">
        <v>402</v>
      </c>
      <c r="D3299" s="231" t="s">
        <v>832</v>
      </c>
      <c r="E3299" s="232" t="s">
        <v>555</v>
      </c>
      <c r="F3299" s="232"/>
      <c r="G3299" s="233"/>
      <c r="H3299" s="221"/>
      <c r="I3299" s="231" t="s">
        <v>562</v>
      </c>
      <c r="J3299" s="232"/>
      <c r="K3299" s="234"/>
      <c r="L3299" s="235"/>
      <c r="M3299" s="233"/>
      <c r="N3299" s="236"/>
      <c r="O3299" s="224" t="str">
        <f>IF(GLOBAL_DATA[[#This Row],[Target scope]]="","",INDEX(DATA_TargetStatusChoice[Target_Status_Choice],MATCH(GLOBAL_DATA[[#This Row],[Target scope]],DATA_TargetStatusChoice[Value],1)))</f>
        <v>NOT APPLICABLE</v>
      </c>
      <c r="P3299" s="237" t="s">
        <v>427</v>
      </c>
      <c r="Q3299" s="238"/>
      <c r="R3299" s="250" t="s">
        <v>469</v>
      </c>
      <c r="S3299" s="251">
        <v>0</v>
      </c>
      <c r="T3299" s="251" t="s">
        <v>386</v>
      </c>
      <c r="U3299" s="252"/>
      <c r="V3299" s="239" t="s">
        <v>562</v>
      </c>
      <c r="W3299" s="240" t="s">
        <v>562</v>
      </c>
      <c r="X3299" s="241" t="s">
        <v>562</v>
      </c>
      <c r="Y3299" s="241" t="s">
        <v>562</v>
      </c>
      <c r="Z3299" s="241" t="s">
        <v>562</v>
      </c>
      <c r="AA3299" s="242">
        <f>SUM(GLOBAL_DATA[[#This Row],[Initial 2020]],GLOBAL_DATA[[#This Row],[Initial 2021]],GLOBAL_DATA[[#This Row],[Initial 2022]],GLOBAL_DATA[[#This Row],[Initial 2023]])</f>
        <v>0</v>
      </c>
      <c r="AB3299" s="243">
        <f>SUM(GLOBAL_DATA[[#This Row],[Reestimated 2020]],GLOBAL_DATA[[#This Row],[Reestimated 2021]],GLOBAL_DATA[[#This Row],[Reestimated 2022]],GLOBAL_DATA[[#This Row],[Reestimated 2023]])</f>
        <v>0</v>
      </c>
      <c r="AC3299" s="244">
        <f>SUM(GLOBAL_DATA[[#This Row],[Spent 2020]],GLOBAL_DATA[[#This Row],[Spent 2021]],GLOBAL_DATA[[#This Row],[Spent 2022]],GLOBAL_DATA[[#This Row],[Spent 2023]])</f>
        <v>0</v>
      </c>
      <c r="AD3299" s="245" t="s">
        <v>562</v>
      </c>
      <c r="AE3299" s="246" t="s">
        <v>562</v>
      </c>
      <c r="AF3299" s="247" t="s">
        <v>562</v>
      </c>
      <c r="AG3299" s="246" t="s">
        <v>562</v>
      </c>
      <c r="AH3299" s="246" t="s">
        <v>562</v>
      </c>
      <c r="AI3299" s="246" t="s">
        <v>562</v>
      </c>
      <c r="AJ3299" s="245" t="s">
        <v>562</v>
      </c>
      <c r="AK3299" s="246" t="s">
        <v>562</v>
      </c>
      <c r="AL3299" s="247" t="s">
        <v>562</v>
      </c>
      <c r="AM3299" s="246" t="s">
        <v>562</v>
      </c>
      <c r="AN3299" s="246" t="s">
        <v>562</v>
      </c>
      <c r="AO3299" s="248" t="s">
        <v>562</v>
      </c>
      <c r="AP3299" s="249" t="s">
        <v>562</v>
      </c>
      <c r="AQ3299" s="249" t="s">
        <v>562</v>
      </c>
      <c r="AR3299" s="162" t="str">
        <f>IF(GLOBAL_DATA[[#This Row],[Target scope]]&lt;&gt;Target_Not_Applicable,GLOBAL_DATA[[#This Row],[Target scope]]*GLOBAL_DATA[[#This Row],[Implementation progress rate]],"")</f>
        <v/>
      </c>
      <c r="AS3299" s="180">
        <f>IF(OR(GLOBAL_DATA[[#This Row],[Status]]=DATA!$J$6,GLOBAL_DATA[[#This Row],[Status]]=DATA!$J$7,GLOBAL_DATA[[#This Row],[Status]]=DATA!$J$8),1,0)</f>
        <v>0</v>
      </c>
      <c r="AT3299" s="181" t="str">
        <f>IF(GLOBAL_DATA[[#This Row],[Status]]=Status_No_Project,"",MAX(GLOBAL_DATA[[#This Row],[Initial end]],GLOBAL_DATA[[#This Row],[Re-estimated end]],43831))</f>
        <v/>
      </c>
      <c r="AU32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9" s="222">
        <f>IF(GLOBAL_DATA[[#This Row],[Target scope]]&lt;&gt;Target_Not_Applicable,COUNTBLANK(GLOBAL_DATA[[#This Row],[Target scope]:[Target justification (if&lt;100%)]]),0)+IF(GLOBAL_DATA[[#This Row],[Status]]&lt;&gt;Status_No_Project,COUNTBLANK(GLOBAL_DATA[[#This Row],[Implementation progress rate]:[CISO assessment]]),0)</f>
        <v>0</v>
      </c>
      <c r="AW3299" s="45">
        <f>SUBTOTAL(103,GLOBAL_DATA[[#This Row],[BU]])</f>
        <v>0</v>
      </c>
    </row>
    <row r="3300" spans="1:49" ht="51" hidden="1" x14ac:dyDescent="0.25">
      <c r="A3300" s="222" t="s">
        <v>40</v>
      </c>
      <c r="B3300" s="223" t="s">
        <v>904</v>
      </c>
      <c r="C3300" s="223" t="s">
        <v>402</v>
      </c>
      <c r="D3300" s="231" t="s">
        <v>888</v>
      </c>
      <c r="E3300" s="232" t="s">
        <v>555</v>
      </c>
      <c r="F3300" s="232"/>
      <c r="G3300" s="233"/>
      <c r="H3300" s="221"/>
      <c r="I3300" s="231" t="s">
        <v>562</v>
      </c>
      <c r="J3300" s="232"/>
      <c r="K3300" s="234"/>
      <c r="L3300" s="235"/>
      <c r="M3300" s="233"/>
      <c r="N3300" s="236"/>
      <c r="O3300" s="224" t="str">
        <f>IF(GLOBAL_DATA[[#This Row],[Target scope]]="","",INDEX(DATA_TargetStatusChoice[Target_Status_Choice],MATCH(GLOBAL_DATA[[#This Row],[Target scope]],DATA_TargetStatusChoice[Value],1)))</f>
        <v>NOT APPLICABLE</v>
      </c>
      <c r="P3300" s="237" t="s">
        <v>427</v>
      </c>
      <c r="Q3300" s="238"/>
      <c r="R3300" s="250" t="s">
        <v>469</v>
      </c>
      <c r="S3300" s="251">
        <v>0</v>
      </c>
      <c r="T3300" s="251" t="s">
        <v>386</v>
      </c>
      <c r="U3300" s="252"/>
      <c r="V3300" s="239" t="s">
        <v>562</v>
      </c>
      <c r="W3300" s="240" t="s">
        <v>562</v>
      </c>
      <c r="X3300" s="241" t="s">
        <v>562</v>
      </c>
      <c r="Y3300" s="241" t="s">
        <v>562</v>
      </c>
      <c r="Z3300" s="241" t="s">
        <v>562</v>
      </c>
      <c r="AA3300" s="242">
        <f>SUM(GLOBAL_DATA[[#This Row],[Initial 2020]],GLOBAL_DATA[[#This Row],[Initial 2021]],GLOBAL_DATA[[#This Row],[Initial 2022]],GLOBAL_DATA[[#This Row],[Initial 2023]])</f>
        <v>0</v>
      </c>
      <c r="AB3300" s="243">
        <f>SUM(GLOBAL_DATA[[#This Row],[Reestimated 2020]],GLOBAL_DATA[[#This Row],[Reestimated 2021]],GLOBAL_DATA[[#This Row],[Reestimated 2022]],GLOBAL_DATA[[#This Row],[Reestimated 2023]])</f>
        <v>0</v>
      </c>
      <c r="AC3300" s="244">
        <f>SUM(GLOBAL_DATA[[#This Row],[Spent 2020]],GLOBAL_DATA[[#This Row],[Spent 2021]],GLOBAL_DATA[[#This Row],[Spent 2022]],GLOBAL_DATA[[#This Row],[Spent 2023]])</f>
        <v>0</v>
      </c>
      <c r="AD3300" s="245" t="s">
        <v>562</v>
      </c>
      <c r="AE3300" s="246" t="s">
        <v>562</v>
      </c>
      <c r="AF3300" s="247" t="s">
        <v>562</v>
      </c>
      <c r="AG3300" s="246" t="s">
        <v>562</v>
      </c>
      <c r="AH3300" s="246" t="s">
        <v>562</v>
      </c>
      <c r="AI3300" s="246" t="s">
        <v>562</v>
      </c>
      <c r="AJ3300" s="245" t="s">
        <v>562</v>
      </c>
      <c r="AK3300" s="246" t="s">
        <v>562</v>
      </c>
      <c r="AL3300" s="247" t="s">
        <v>562</v>
      </c>
      <c r="AM3300" s="246" t="s">
        <v>562</v>
      </c>
      <c r="AN3300" s="246" t="s">
        <v>562</v>
      </c>
      <c r="AO3300" s="248" t="s">
        <v>562</v>
      </c>
      <c r="AP3300" s="249" t="s">
        <v>562</v>
      </c>
      <c r="AQ3300" s="249" t="s">
        <v>562</v>
      </c>
      <c r="AR3300" s="162" t="str">
        <f>IF(GLOBAL_DATA[[#This Row],[Target scope]]&lt;&gt;Target_Not_Applicable,GLOBAL_DATA[[#This Row],[Target scope]]*GLOBAL_DATA[[#This Row],[Implementation progress rate]],"")</f>
        <v/>
      </c>
      <c r="AS3300" s="180">
        <f>IF(OR(GLOBAL_DATA[[#This Row],[Status]]=DATA!$J$6,GLOBAL_DATA[[#This Row],[Status]]=DATA!$J$7,GLOBAL_DATA[[#This Row],[Status]]=DATA!$J$8),1,0)</f>
        <v>0</v>
      </c>
      <c r="AT3300" s="181" t="str">
        <f>IF(GLOBAL_DATA[[#This Row],[Status]]=Status_No_Project,"",MAX(GLOBAL_DATA[[#This Row],[Initial end]],GLOBAL_DATA[[#This Row],[Re-estimated end]],43831))</f>
        <v/>
      </c>
      <c r="AU33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0" s="222">
        <f>IF(GLOBAL_DATA[[#This Row],[Target scope]]&lt;&gt;Target_Not_Applicable,COUNTBLANK(GLOBAL_DATA[[#This Row],[Target scope]:[Target justification (if&lt;100%)]]),0)+IF(GLOBAL_DATA[[#This Row],[Status]]&lt;&gt;Status_No_Project,COUNTBLANK(GLOBAL_DATA[[#This Row],[Implementation progress rate]:[CISO assessment]]),0)</f>
        <v>0</v>
      </c>
      <c r="AW3300" s="45">
        <f>SUBTOTAL(103,GLOBAL_DATA[[#This Row],[BU]])</f>
        <v>0</v>
      </c>
    </row>
    <row r="3301" spans="1:49" ht="51" hidden="1" x14ac:dyDescent="0.25">
      <c r="A3301" s="222" t="s">
        <v>40</v>
      </c>
      <c r="B3301" s="223" t="s">
        <v>904</v>
      </c>
      <c r="C3301" s="223" t="s">
        <v>402</v>
      </c>
      <c r="D3301" s="231" t="s">
        <v>563</v>
      </c>
      <c r="E3301" s="232" t="s">
        <v>555</v>
      </c>
      <c r="F3301" s="232"/>
      <c r="G3301" s="233"/>
      <c r="H3301" s="221"/>
      <c r="I3301" s="231" t="s">
        <v>562</v>
      </c>
      <c r="J3301" s="232"/>
      <c r="K3301" s="234"/>
      <c r="L3301" s="235"/>
      <c r="M3301" s="233"/>
      <c r="N3301" s="236"/>
      <c r="O3301" s="224" t="str">
        <f>IF(GLOBAL_DATA[[#This Row],[Target scope]]="","",INDEX(DATA_TargetStatusChoice[Target_Status_Choice],MATCH(GLOBAL_DATA[[#This Row],[Target scope]],DATA_TargetStatusChoice[Value],1)))</f>
        <v>FULL IMPLEMENTATION</v>
      </c>
      <c r="P3301" s="237">
        <v>1</v>
      </c>
      <c r="Q3301" s="238"/>
      <c r="R3301" s="250" t="s">
        <v>31</v>
      </c>
      <c r="S3301" s="251">
        <v>0</v>
      </c>
      <c r="T3301" s="251" t="s">
        <v>386</v>
      </c>
      <c r="U3301" s="252"/>
      <c r="V3301" s="239" t="s">
        <v>562</v>
      </c>
      <c r="W3301" s="240" t="s">
        <v>562</v>
      </c>
      <c r="X3301" s="241">
        <v>44562</v>
      </c>
      <c r="Y3301" s="241">
        <v>44925</v>
      </c>
      <c r="Z3301" s="241">
        <v>44925</v>
      </c>
      <c r="AA3301" s="242">
        <f>SUM(GLOBAL_DATA[[#This Row],[Initial 2020]],GLOBAL_DATA[[#This Row],[Initial 2021]],GLOBAL_DATA[[#This Row],[Initial 2022]],GLOBAL_DATA[[#This Row],[Initial 2023]])</f>
        <v>5</v>
      </c>
      <c r="AB3301" s="243">
        <f>SUM(GLOBAL_DATA[[#This Row],[Reestimated 2020]],GLOBAL_DATA[[#This Row],[Reestimated 2021]],GLOBAL_DATA[[#This Row],[Reestimated 2022]],GLOBAL_DATA[[#This Row],[Reestimated 2023]])</f>
        <v>0</v>
      </c>
      <c r="AC3301" s="244">
        <f>SUM(GLOBAL_DATA[[#This Row],[Spent 2020]],GLOBAL_DATA[[#This Row],[Spent 2021]],GLOBAL_DATA[[#This Row],[Spent 2022]],GLOBAL_DATA[[#This Row],[Spent 2023]])</f>
        <v>0</v>
      </c>
      <c r="AD3301" s="245" t="s">
        <v>562</v>
      </c>
      <c r="AE3301" s="246" t="s">
        <v>562</v>
      </c>
      <c r="AF3301" s="247" t="s">
        <v>562</v>
      </c>
      <c r="AG3301" s="246" t="s">
        <v>562</v>
      </c>
      <c r="AH3301" s="246" t="s">
        <v>562</v>
      </c>
      <c r="AI3301" s="246" t="s">
        <v>562</v>
      </c>
      <c r="AJ3301" s="245">
        <v>5</v>
      </c>
      <c r="AK3301" s="246" t="s">
        <v>562</v>
      </c>
      <c r="AL3301" s="247" t="s">
        <v>562</v>
      </c>
      <c r="AM3301" s="246" t="s">
        <v>562</v>
      </c>
      <c r="AN3301" s="246" t="s">
        <v>562</v>
      </c>
      <c r="AO3301" s="248" t="s">
        <v>562</v>
      </c>
      <c r="AP3301" s="249" t="s">
        <v>562</v>
      </c>
      <c r="AQ3301" s="249" t="s">
        <v>562</v>
      </c>
      <c r="AR3301" s="162">
        <f>IF(GLOBAL_DATA[[#This Row],[Target scope]]&lt;&gt;Target_Not_Applicable,GLOBAL_DATA[[#This Row],[Target scope]]*GLOBAL_DATA[[#This Row],[Implementation progress rate]],"")</f>
        <v>0</v>
      </c>
      <c r="AS3301" s="180">
        <f>IF(OR(GLOBAL_DATA[[#This Row],[Status]]=DATA!$J$6,GLOBAL_DATA[[#This Row],[Status]]=DATA!$J$7,GLOBAL_DATA[[#This Row],[Status]]=DATA!$J$8),1,0)</f>
        <v>0</v>
      </c>
      <c r="AT3301" s="181">
        <f>IF(GLOBAL_DATA[[#This Row],[Status]]=Status_No_Project,"",MAX(GLOBAL_DATA[[#This Row],[Initial end]],GLOBAL_DATA[[#This Row],[Re-estimated end]],43831))</f>
        <v>44925</v>
      </c>
      <c r="AU33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1" s="222">
        <f>IF(GLOBAL_DATA[[#This Row],[Target scope]]&lt;&gt;Target_Not_Applicable,COUNTBLANK(GLOBAL_DATA[[#This Row],[Target scope]:[Target justification (if&lt;100%)]]),0)+IF(GLOBAL_DATA[[#This Row],[Status]]&lt;&gt;Status_No_Project,COUNTBLANK(GLOBAL_DATA[[#This Row],[Implementation progress rate]:[CISO assessment]]),0)</f>
        <v>1</v>
      </c>
      <c r="AW3301" s="45">
        <f>SUBTOTAL(103,GLOBAL_DATA[[#This Row],[BU]])</f>
        <v>0</v>
      </c>
    </row>
    <row r="3302" spans="1:49" ht="51" hidden="1" x14ac:dyDescent="0.25">
      <c r="A3302" s="222" t="s">
        <v>40</v>
      </c>
      <c r="B3302" s="223" t="s">
        <v>904</v>
      </c>
      <c r="C3302" s="223" t="s">
        <v>402</v>
      </c>
      <c r="D3302" s="231" t="s">
        <v>564</v>
      </c>
      <c r="E3302" s="232" t="s">
        <v>555</v>
      </c>
      <c r="F3302" s="232"/>
      <c r="G3302" s="233"/>
      <c r="H3302" s="221"/>
      <c r="I3302" s="231" t="s">
        <v>562</v>
      </c>
      <c r="J3302" s="232"/>
      <c r="K3302" s="234"/>
      <c r="L3302" s="235"/>
      <c r="M3302" s="233"/>
      <c r="N3302" s="236"/>
      <c r="O3302" s="224" t="str">
        <f>IF(GLOBAL_DATA[[#This Row],[Target scope]]="","",INDEX(DATA_TargetStatusChoice[Target_Status_Choice],MATCH(GLOBAL_DATA[[#This Row],[Target scope]],DATA_TargetStatusChoice[Value],1)))</f>
        <v>FULL IMPLEMENTATION</v>
      </c>
      <c r="P3302" s="237">
        <v>1</v>
      </c>
      <c r="Q3302" s="238"/>
      <c r="R3302" s="250" t="s">
        <v>32</v>
      </c>
      <c r="S3302" s="251">
        <v>0.6</v>
      </c>
      <c r="T3302" s="251" t="s">
        <v>386</v>
      </c>
      <c r="U3302" s="252"/>
      <c r="V3302" s="239" t="s">
        <v>562</v>
      </c>
      <c r="W3302" s="240" t="s">
        <v>921</v>
      </c>
      <c r="X3302" s="241">
        <v>43831</v>
      </c>
      <c r="Y3302" s="241">
        <v>44227</v>
      </c>
      <c r="Z3302" s="241">
        <v>44227</v>
      </c>
      <c r="AA3302" s="242">
        <f>SUM(GLOBAL_DATA[[#This Row],[Initial 2020]],GLOBAL_DATA[[#This Row],[Initial 2021]],GLOBAL_DATA[[#This Row],[Initial 2022]],GLOBAL_DATA[[#This Row],[Initial 2023]])</f>
        <v>0</v>
      </c>
      <c r="AB3302" s="243">
        <f>SUM(GLOBAL_DATA[[#This Row],[Reestimated 2020]],GLOBAL_DATA[[#This Row],[Reestimated 2021]],GLOBAL_DATA[[#This Row],[Reestimated 2022]],GLOBAL_DATA[[#This Row],[Reestimated 2023]])</f>
        <v>0</v>
      </c>
      <c r="AC3302" s="244">
        <f>SUM(GLOBAL_DATA[[#This Row],[Spent 2020]],GLOBAL_DATA[[#This Row],[Spent 2021]],GLOBAL_DATA[[#This Row],[Spent 2022]],GLOBAL_DATA[[#This Row],[Spent 2023]])</f>
        <v>0</v>
      </c>
      <c r="AD3302" s="245">
        <v>0</v>
      </c>
      <c r="AE3302" s="246" t="s">
        <v>562</v>
      </c>
      <c r="AF3302" s="247" t="s">
        <v>562</v>
      </c>
      <c r="AG3302" s="246">
        <v>0</v>
      </c>
      <c r="AH3302" s="246" t="s">
        <v>562</v>
      </c>
      <c r="AI3302" s="246" t="s">
        <v>562</v>
      </c>
      <c r="AJ3302" s="245" t="s">
        <v>562</v>
      </c>
      <c r="AK3302" s="246" t="s">
        <v>562</v>
      </c>
      <c r="AL3302" s="247" t="s">
        <v>562</v>
      </c>
      <c r="AM3302" s="246" t="s">
        <v>562</v>
      </c>
      <c r="AN3302" s="246" t="s">
        <v>562</v>
      </c>
      <c r="AO3302" s="248" t="s">
        <v>562</v>
      </c>
      <c r="AP3302" s="249" t="s">
        <v>562</v>
      </c>
      <c r="AQ3302" s="249" t="s">
        <v>562</v>
      </c>
      <c r="AR3302" s="162">
        <f>IF(GLOBAL_DATA[[#This Row],[Target scope]]&lt;&gt;Target_Not_Applicable,GLOBAL_DATA[[#This Row],[Target scope]]*GLOBAL_DATA[[#This Row],[Implementation progress rate]],"")</f>
        <v>0.6</v>
      </c>
      <c r="AS3302" s="180">
        <f>IF(OR(GLOBAL_DATA[[#This Row],[Status]]=DATA!$J$6,GLOBAL_DATA[[#This Row],[Status]]=DATA!$J$7,GLOBAL_DATA[[#This Row],[Status]]=DATA!$J$8),1,0)</f>
        <v>0</v>
      </c>
      <c r="AT3302" s="181">
        <f>IF(GLOBAL_DATA[[#This Row],[Status]]=Status_No_Project,"",MAX(GLOBAL_DATA[[#This Row],[Initial end]],GLOBAL_DATA[[#This Row],[Re-estimated end]],43831))</f>
        <v>44227</v>
      </c>
      <c r="AU33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2" s="222">
        <f>IF(GLOBAL_DATA[[#This Row],[Target scope]]&lt;&gt;Target_Not_Applicable,COUNTBLANK(GLOBAL_DATA[[#This Row],[Target scope]:[Target justification (if&lt;100%)]]),0)+IF(GLOBAL_DATA[[#This Row],[Status]]&lt;&gt;Status_No_Project,COUNTBLANK(GLOBAL_DATA[[#This Row],[Implementation progress rate]:[CISO assessment]]),0)</f>
        <v>1</v>
      </c>
      <c r="AW3302" s="45">
        <f>SUBTOTAL(103,GLOBAL_DATA[[#This Row],[BU]])</f>
        <v>0</v>
      </c>
    </row>
    <row r="3303" spans="1:49" ht="51" hidden="1" x14ac:dyDescent="0.25">
      <c r="A3303" s="222" t="s">
        <v>40</v>
      </c>
      <c r="B3303" s="223" t="s">
        <v>904</v>
      </c>
      <c r="C3303" s="223" t="s">
        <v>402</v>
      </c>
      <c r="D3303" s="231" t="s">
        <v>873</v>
      </c>
      <c r="E3303" s="232" t="s">
        <v>555</v>
      </c>
      <c r="F3303" s="232"/>
      <c r="G3303" s="233"/>
      <c r="H3303" s="221"/>
      <c r="I3303" s="231" t="s">
        <v>562</v>
      </c>
      <c r="J3303" s="232"/>
      <c r="K3303" s="234"/>
      <c r="L3303" s="235"/>
      <c r="M3303" s="233"/>
      <c r="N3303" s="236"/>
      <c r="O3303" s="224" t="str">
        <f>IF(GLOBAL_DATA[[#This Row],[Target scope]]="","",INDEX(DATA_TargetStatusChoice[Target_Status_Choice],MATCH(GLOBAL_DATA[[#This Row],[Target scope]],DATA_TargetStatusChoice[Value],1)))</f>
        <v>FULL IMPLEMENTATION</v>
      </c>
      <c r="P3303" s="237">
        <v>1</v>
      </c>
      <c r="Q3303" s="238"/>
      <c r="R3303" s="250" t="s">
        <v>32</v>
      </c>
      <c r="S3303" s="251">
        <v>0.2</v>
      </c>
      <c r="T3303" s="251" t="s">
        <v>386</v>
      </c>
      <c r="U3303" s="252"/>
      <c r="V3303" s="239" t="s">
        <v>562</v>
      </c>
      <c r="W3303" s="240" t="s">
        <v>562</v>
      </c>
      <c r="X3303" s="241">
        <v>43101</v>
      </c>
      <c r="Y3303" s="241">
        <v>43465</v>
      </c>
      <c r="Z3303" s="241">
        <v>44377</v>
      </c>
      <c r="AA3303" s="242">
        <f>SUM(GLOBAL_DATA[[#This Row],[Initial 2020]],GLOBAL_DATA[[#This Row],[Initial 2021]],GLOBAL_DATA[[#This Row],[Initial 2022]],GLOBAL_DATA[[#This Row],[Initial 2023]])</f>
        <v>1</v>
      </c>
      <c r="AB3303" s="243">
        <f>SUM(GLOBAL_DATA[[#This Row],[Reestimated 2020]],GLOBAL_DATA[[#This Row],[Reestimated 2021]],GLOBAL_DATA[[#This Row],[Reestimated 2022]],GLOBAL_DATA[[#This Row],[Reestimated 2023]])</f>
        <v>0</v>
      </c>
      <c r="AC3303" s="244">
        <f>SUM(GLOBAL_DATA[[#This Row],[Spent 2020]],GLOBAL_DATA[[#This Row],[Spent 2021]],GLOBAL_DATA[[#This Row],[Spent 2022]],GLOBAL_DATA[[#This Row],[Spent 2023]])</f>
        <v>0</v>
      </c>
      <c r="AD3303" s="245">
        <v>1</v>
      </c>
      <c r="AE3303" s="246" t="s">
        <v>562</v>
      </c>
      <c r="AF3303" s="247" t="s">
        <v>562</v>
      </c>
      <c r="AG3303" s="246" t="s">
        <v>562</v>
      </c>
      <c r="AH3303" s="246" t="s">
        <v>562</v>
      </c>
      <c r="AI3303" s="246" t="s">
        <v>562</v>
      </c>
      <c r="AJ3303" s="245" t="s">
        <v>562</v>
      </c>
      <c r="AK3303" s="246" t="s">
        <v>562</v>
      </c>
      <c r="AL3303" s="247" t="s">
        <v>562</v>
      </c>
      <c r="AM3303" s="246" t="s">
        <v>562</v>
      </c>
      <c r="AN3303" s="246" t="s">
        <v>562</v>
      </c>
      <c r="AO3303" s="248" t="s">
        <v>562</v>
      </c>
      <c r="AP3303" s="249" t="s">
        <v>562</v>
      </c>
      <c r="AQ3303" s="249" t="s">
        <v>562</v>
      </c>
      <c r="AR3303" s="162">
        <f>IF(GLOBAL_DATA[[#This Row],[Target scope]]&lt;&gt;Target_Not_Applicable,GLOBAL_DATA[[#This Row],[Target scope]]*GLOBAL_DATA[[#This Row],[Implementation progress rate]],"")</f>
        <v>0.2</v>
      </c>
      <c r="AS3303" s="180">
        <f>IF(OR(GLOBAL_DATA[[#This Row],[Status]]=DATA!$J$6,GLOBAL_DATA[[#This Row],[Status]]=DATA!$J$7,GLOBAL_DATA[[#This Row],[Status]]=DATA!$J$8),1,0)</f>
        <v>0</v>
      </c>
      <c r="AT3303" s="181">
        <f>IF(GLOBAL_DATA[[#This Row],[Status]]=Status_No_Project,"",MAX(GLOBAL_DATA[[#This Row],[Initial end]],GLOBAL_DATA[[#This Row],[Re-estimated end]],43831))</f>
        <v>44377</v>
      </c>
      <c r="AU33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3" s="222">
        <f>IF(GLOBAL_DATA[[#This Row],[Target scope]]&lt;&gt;Target_Not_Applicable,COUNTBLANK(GLOBAL_DATA[[#This Row],[Target scope]:[Target justification (if&lt;100%)]]),0)+IF(GLOBAL_DATA[[#This Row],[Status]]&lt;&gt;Status_No_Project,COUNTBLANK(GLOBAL_DATA[[#This Row],[Implementation progress rate]:[CISO assessment]]),0)</f>
        <v>1</v>
      </c>
      <c r="AW3303" s="45">
        <f>SUBTOTAL(103,GLOBAL_DATA[[#This Row],[BU]])</f>
        <v>0</v>
      </c>
    </row>
    <row r="3304" spans="1:49" ht="51" hidden="1" x14ac:dyDescent="0.25">
      <c r="A3304" s="222" t="s">
        <v>40</v>
      </c>
      <c r="B3304" s="223" t="s">
        <v>904</v>
      </c>
      <c r="C3304" s="223" t="s">
        <v>402</v>
      </c>
      <c r="D3304" s="231" t="s">
        <v>868</v>
      </c>
      <c r="E3304" s="232" t="s">
        <v>555</v>
      </c>
      <c r="F3304" s="232"/>
      <c r="G3304" s="233"/>
      <c r="H3304" s="221"/>
      <c r="I3304" s="231" t="s">
        <v>562</v>
      </c>
      <c r="J3304" s="232"/>
      <c r="K3304" s="234"/>
      <c r="L3304" s="235"/>
      <c r="M3304" s="233"/>
      <c r="N3304" s="236"/>
      <c r="O3304" s="224" t="str">
        <f>IF(GLOBAL_DATA[[#This Row],[Target scope]]="","",INDEX(DATA_TargetStatusChoice[Target_Status_Choice],MATCH(GLOBAL_DATA[[#This Row],[Target scope]],DATA_TargetStatusChoice[Value],1)))</f>
        <v>FULL IMPLEMENTATION</v>
      </c>
      <c r="P3304" s="237">
        <v>1</v>
      </c>
      <c r="Q3304" s="238"/>
      <c r="R3304" s="250" t="s">
        <v>32</v>
      </c>
      <c r="S3304" s="251">
        <v>0.95</v>
      </c>
      <c r="T3304" s="251" t="s">
        <v>386</v>
      </c>
      <c r="U3304" s="252"/>
      <c r="V3304" s="239" t="s">
        <v>562</v>
      </c>
      <c r="W3304" s="240" t="s">
        <v>921</v>
      </c>
      <c r="X3304" s="241">
        <v>42736</v>
      </c>
      <c r="Y3304" s="241">
        <v>43039</v>
      </c>
      <c r="Z3304" s="241">
        <v>44377</v>
      </c>
      <c r="AA3304" s="242">
        <f>SUM(GLOBAL_DATA[[#This Row],[Initial 2020]],GLOBAL_DATA[[#This Row],[Initial 2021]],GLOBAL_DATA[[#This Row],[Initial 2022]],GLOBAL_DATA[[#This Row],[Initial 2023]])</f>
        <v>1</v>
      </c>
      <c r="AB3304" s="243">
        <f>SUM(GLOBAL_DATA[[#This Row],[Reestimated 2020]],GLOBAL_DATA[[#This Row],[Reestimated 2021]],GLOBAL_DATA[[#This Row],[Reestimated 2022]],GLOBAL_DATA[[#This Row],[Reestimated 2023]])</f>
        <v>0</v>
      </c>
      <c r="AC3304" s="244">
        <f>SUM(GLOBAL_DATA[[#This Row],[Spent 2020]],GLOBAL_DATA[[#This Row],[Spent 2021]],GLOBAL_DATA[[#This Row],[Spent 2022]],GLOBAL_DATA[[#This Row],[Spent 2023]])</f>
        <v>0</v>
      </c>
      <c r="AD3304" s="245">
        <v>1</v>
      </c>
      <c r="AE3304" s="246" t="s">
        <v>562</v>
      </c>
      <c r="AF3304" s="247" t="s">
        <v>562</v>
      </c>
      <c r="AG3304" s="246" t="s">
        <v>562</v>
      </c>
      <c r="AH3304" s="246" t="s">
        <v>562</v>
      </c>
      <c r="AI3304" s="246" t="s">
        <v>562</v>
      </c>
      <c r="AJ3304" s="245" t="s">
        <v>562</v>
      </c>
      <c r="AK3304" s="246" t="s">
        <v>562</v>
      </c>
      <c r="AL3304" s="247" t="s">
        <v>562</v>
      </c>
      <c r="AM3304" s="246" t="s">
        <v>562</v>
      </c>
      <c r="AN3304" s="246" t="s">
        <v>562</v>
      </c>
      <c r="AO3304" s="248" t="s">
        <v>562</v>
      </c>
      <c r="AP3304" s="249" t="s">
        <v>562</v>
      </c>
      <c r="AQ3304" s="249" t="s">
        <v>562</v>
      </c>
      <c r="AR3304" s="162">
        <f>IF(GLOBAL_DATA[[#This Row],[Target scope]]&lt;&gt;Target_Not_Applicable,GLOBAL_DATA[[#This Row],[Target scope]]*GLOBAL_DATA[[#This Row],[Implementation progress rate]],"")</f>
        <v>0.95</v>
      </c>
      <c r="AS3304" s="180">
        <f>IF(OR(GLOBAL_DATA[[#This Row],[Status]]=DATA!$J$6,GLOBAL_DATA[[#This Row],[Status]]=DATA!$J$7,GLOBAL_DATA[[#This Row],[Status]]=DATA!$J$8),1,0)</f>
        <v>0</v>
      </c>
      <c r="AT3304" s="181">
        <f>IF(GLOBAL_DATA[[#This Row],[Status]]=Status_No_Project,"",MAX(GLOBAL_DATA[[#This Row],[Initial end]],GLOBAL_DATA[[#This Row],[Re-estimated end]],43831))</f>
        <v>44377</v>
      </c>
      <c r="AU33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4" s="222">
        <f>IF(GLOBAL_DATA[[#This Row],[Target scope]]&lt;&gt;Target_Not_Applicable,COUNTBLANK(GLOBAL_DATA[[#This Row],[Target scope]:[Target justification (if&lt;100%)]]),0)+IF(GLOBAL_DATA[[#This Row],[Status]]&lt;&gt;Status_No_Project,COUNTBLANK(GLOBAL_DATA[[#This Row],[Implementation progress rate]:[CISO assessment]]),0)</f>
        <v>1</v>
      </c>
      <c r="AW3304" s="45">
        <f>SUBTOTAL(103,GLOBAL_DATA[[#This Row],[BU]])</f>
        <v>0</v>
      </c>
    </row>
    <row r="3305" spans="1:49" ht="51" hidden="1" x14ac:dyDescent="0.25">
      <c r="A3305" s="222" t="s">
        <v>40</v>
      </c>
      <c r="B3305" s="223" t="s">
        <v>904</v>
      </c>
      <c r="C3305" s="223" t="s">
        <v>402</v>
      </c>
      <c r="D3305" s="231" t="s">
        <v>869</v>
      </c>
      <c r="E3305" s="232" t="s">
        <v>555</v>
      </c>
      <c r="F3305" s="232"/>
      <c r="G3305" s="233"/>
      <c r="H3305" s="221"/>
      <c r="I3305" s="231" t="s">
        <v>562</v>
      </c>
      <c r="J3305" s="232"/>
      <c r="K3305" s="234"/>
      <c r="L3305" s="235"/>
      <c r="M3305" s="233"/>
      <c r="N3305" s="236"/>
      <c r="O3305" s="224" t="str">
        <f>IF(GLOBAL_DATA[[#This Row],[Target scope]]="","",INDEX(DATA_TargetStatusChoice[Target_Status_Choice],MATCH(GLOBAL_DATA[[#This Row],[Target scope]],DATA_TargetStatusChoice[Value],1)))</f>
        <v>FULL IMPLEMENTATION</v>
      </c>
      <c r="P3305" s="237">
        <v>1</v>
      </c>
      <c r="Q3305" s="238"/>
      <c r="R3305" s="250" t="s">
        <v>32</v>
      </c>
      <c r="S3305" s="251">
        <v>0.25</v>
      </c>
      <c r="T3305" s="251" t="s">
        <v>386</v>
      </c>
      <c r="U3305" s="252"/>
      <c r="V3305" s="239" t="s">
        <v>562</v>
      </c>
      <c r="W3305" s="240" t="s">
        <v>562</v>
      </c>
      <c r="X3305" s="241">
        <v>43023</v>
      </c>
      <c r="Y3305" s="241">
        <v>43465</v>
      </c>
      <c r="Z3305" s="241">
        <v>44561</v>
      </c>
      <c r="AA3305" s="242">
        <f>SUM(GLOBAL_DATA[[#This Row],[Initial 2020]],GLOBAL_DATA[[#This Row],[Initial 2021]],GLOBAL_DATA[[#This Row],[Initial 2022]],GLOBAL_DATA[[#This Row],[Initial 2023]])</f>
        <v>1</v>
      </c>
      <c r="AB3305" s="243">
        <f>SUM(GLOBAL_DATA[[#This Row],[Reestimated 2020]],GLOBAL_DATA[[#This Row],[Reestimated 2021]],GLOBAL_DATA[[#This Row],[Reestimated 2022]],GLOBAL_DATA[[#This Row],[Reestimated 2023]])</f>
        <v>0</v>
      </c>
      <c r="AC3305" s="244">
        <f>SUM(GLOBAL_DATA[[#This Row],[Spent 2020]],GLOBAL_DATA[[#This Row],[Spent 2021]],GLOBAL_DATA[[#This Row],[Spent 2022]],GLOBAL_DATA[[#This Row],[Spent 2023]])</f>
        <v>0</v>
      </c>
      <c r="AD3305" s="245">
        <v>1</v>
      </c>
      <c r="AE3305" s="246" t="s">
        <v>562</v>
      </c>
      <c r="AF3305" s="247" t="s">
        <v>562</v>
      </c>
      <c r="AG3305" s="246" t="s">
        <v>562</v>
      </c>
      <c r="AH3305" s="246" t="s">
        <v>562</v>
      </c>
      <c r="AI3305" s="246" t="s">
        <v>562</v>
      </c>
      <c r="AJ3305" s="245" t="s">
        <v>562</v>
      </c>
      <c r="AK3305" s="246" t="s">
        <v>562</v>
      </c>
      <c r="AL3305" s="247" t="s">
        <v>562</v>
      </c>
      <c r="AM3305" s="246" t="s">
        <v>562</v>
      </c>
      <c r="AN3305" s="246" t="s">
        <v>562</v>
      </c>
      <c r="AO3305" s="248" t="s">
        <v>562</v>
      </c>
      <c r="AP3305" s="249" t="s">
        <v>562</v>
      </c>
      <c r="AQ3305" s="249" t="s">
        <v>562</v>
      </c>
      <c r="AR3305" s="162">
        <f>IF(GLOBAL_DATA[[#This Row],[Target scope]]&lt;&gt;Target_Not_Applicable,GLOBAL_DATA[[#This Row],[Target scope]]*GLOBAL_DATA[[#This Row],[Implementation progress rate]],"")</f>
        <v>0.25</v>
      </c>
      <c r="AS3305" s="180">
        <f>IF(OR(GLOBAL_DATA[[#This Row],[Status]]=DATA!$J$6,GLOBAL_DATA[[#This Row],[Status]]=DATA!$J$7,GLOBAL_DATA[[#This Row],[Status]]=DATA!$J$8),1,0)</f>
        <v>0</v>
      </c>
      <c r="AT3305" s="181">
        <f>IF(GLOBAL_DATA[[#This Row],[Status]]=Status_No_Project,"",MAX(GLOBAL_DATA[[#This Row],[Initial end]],GLOBAL_DATA[[#This Row],[Re-estimated end]],43831))</f>
        <v>44561</v>
      </c>
      <c r="AU33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5" s="222">
        <f>IF(GLOBAL_DATA[[#This Row],[Target scope]]&lt;&gt;Target_Not_Applicable,COUNTBLANK(GLOBAL_DATA[[#This Row],[Target scope]:[Target justification (if&lt;100%)]]),0)+IF(GLOBAL_DATA[[#This Row],[Status]]&lt;&gt;Status_No_Project,COUNTBLANK(GLOBAL_DATA[[#This Row],[Implementation progress rate]:[CISO assessment]]),0)</f>
        <v>1</v>
      </c>
      <c r="AW3305" s="45">
        <f>SUBTOTAL(103,GLOBAL_DATA[[#This Row],[BU]])</f>
        <v>0</v>
      </c>
    </row>
    <row r="3306" spans="1:49" ht="51" hidden="1" x14ac:dyDescent="0.25">
      <c r="A3306" s="222" t="s">
        <v>40</v>
      </c>
      <c r="B3306" s="223" t="s">
        <v>904</v>
      </c>
      <c r="C3306" s="223" t="s">
        <v>402</v>
      </c>
      <c r="D3306" s="231" t="s">
        <v>835</v>
      </c>
      <c r="E3306" s="232" t="s">
        <v>555</v>
      </c>
      <c r="F3306" s="232"/>
      <c r="G3306" s="233"/>
      <c r="H3306" s="221"/>
      <c r="I3306" s="231" t="s">
        <v>562</v>
      </c>
      <c r="J3306" s="232"/>
      <c r="K3306" s="234"/>
      <c r="L3306" s="235"/>
      <c r="M3306" s="233"/>
      <c r="N3306" s="236"/>
      <c r="O3306" s="224" t="str">
        <f>IF(GLOBAL_DATA[[#This Row],[Target scope]]="","",INDEX(DATA_TargetStatusChoice[Target_Status_Choice],MATCH(GLOBAL_DATA[[#This Row],[Target scope]],DATA_TargetStatusChoice[Value],1)))</f>
        <v>NOT APPLICABLE</v>
      </c>
      <c r="P3306" s="237" t="s">
        <v>427</v>
      </c>
      <c r="Q3306" s="238"/>
      <c r="R3306" s="250" t="s">
        <v>469</v>
      </c>
      <c r="S3306" s="251">
        <v>0</v>
      </c>
      <c r="T3306" s="251" t="s">
        <v>386</v>
      </c>
      <c r="U3306" s="252"/>
      <c r="V3306" s="239" t="s">
        <v>562</v>
      </c>
      <c r="W3306" s="240" t="s">
        <v>562</v>
      </c>
      <c r="X3306" s="241" t="s">
        <v>562</v>
      </c>
      <c r="Y3306" s="241" t="s">
        <v>562</v>
      </c>
      <c r="Z3306" s="241" t="s">
        <v>562</v>
      </c>
      <c r="AA3306" s="242">
        <f>SUM(GLOBAL_DATA[[#This Row],[Initial 2020]],GLOBAL_DATA[[#This Row],[Initial 2021]],GLOBAL_DATA[[#This Row],[Initial 2022]],GLOBAL_DATA[[#This Row],[Initial 2023]])</f>
        <v>0</v>
      </c>
      <c r="AB3306" s="243">
        <f>SUM(GLOBAL_DATA[[#This Row],[Reestimated 2020]],GLOBAL_DATA[[#This Row],[Reestimated 2021]],GLOBAL_DATA[[#This Row],[Reestimated 2022]],GLOBAL_DATA[[#This Row],[Reestimated 2023]])</f>
        <v>0</v>
      </c>
      <c r="AC3306" s="244">
        <f>SUM(GLOBAL_DATA[[#This Row],[Spent 2020]],GLOBAL_DATA[[#This Row],[Spent 2021]],GLOBAL_DATA[[#This Row],[Spent 2022]],GLOBAL_DATA[[#This Row],[Spent 2023]])</f>
        <v>0</v>
      </c>
      <c r="AD3306" s="245" t="s">
        <v>562</v>
      </c>
      <c r="AE3306" s="246" t="s">
        <v>562</v>
      </c>
      <c r="AF3306" s="247" t="s">
        <v>562</v>
      </c>
      <c r="AG3306" s="246" t="s">
        <v>562</v>
      </c>
      <c r="AH3306" s="246" t="s">
        <v>562</v>
      </c>
      <c r="AI3306" s="246" t="s">
        <v>562</v>
      </c>
      <c r="AJ3306" s="245" t="s">
        <v>562</v>
      </c>
      <c r="AK3306" s="246" t="s">
        <v>562</v>
      </c>
      <c r="AL3306" s="247" t="s">
        <v>562</v>
      </c>
      <c r="AM3306" s="246" t="s">
        <v>562</v>
      </c>
      <c r="AN3306" s="246" t="s">
        <v>562</v>
      </c>
      <c r="AO3306" s="248" t="s">
        <v>562</v>
      </c>
      <c r="AP3306" s="249" t="s">
        <v>562</v>
      </c>
      <c r="AQ3306" s="249" t="s">
        <v>562</v>
      </c>
      <c r="AR3306" s="162" t="str">
        <f>IF(GLOBAL_DATA[[#This Row],[Target scope]]&lt;&gt;Target_Not_Applicable,GLOBAL_DATA[[#This Row],[Target scope]]*GLOBAL_DATA[[#This Row],[Implementation progress rate]],"")</f>
        <v/>
      </c>
      <c r="AS3306" s="180">
        <f>IF(OR(GLOBAL_DATA[[#This Row],[Status]]=DATA!$J$6,GLOBAL_DATA[[#This Row],[Status]]=DATA!$J$7,GLOBAL_DATA[[#This Row],[Status]]=DATA!$J$8),1,0)</f>
        <v>0</v>
      </c>
      <c r="AT3306" s="181" t="str">
        <f>IF(GLOBAL_DATA[[#This Row],[Status]]=Status_No_Project,"",MAX(GLOBAL_DATA[[#This Row],[Initial end]],GLOBAL_DATA[[#This Row],[Re-estimated end]],43831))</f>
        <v/>
      </c>
      <c r="AU33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6" s="222">
        <f>IF(GLOBAL_DATA[[#This Row],[Target scope]]&lt;&gt;Target_Not_Applicable,COUNTBLANK(GLOBAL_DATA[[#This Row],[Target scope]:[Target justification (if&lt;100%)]]),0)+IF(GLOBAL_DATA[[#This Row],[Status]]&lt;&gt;Status_No_Project,COUNTBLANK(GLOBAL_DATA[[#This Row],[Implementation progress rate]:[CISO assessment]]),0)</f>
        <v>0</v>
      </c>
      <c r="AW3306" s="45">
        <f>SUBTOTAL(103,GLOBAL_DATA[[#This Row],[BU]])</f>
        <v>0</v>
      </c>
    </row>
    <row r="3307" spans="1:49" ht="51" hidden="1" x14ac:dyDescent="0.25">
      <c r="A3307" s="222" t="s">
        <v>40</v>
      </c>
      <c r="B3307" s="223" t="s">
        <v>904</v>
      </c>
      <c r="C3307" s="223" t="s">
        <v>402</v>
      </c>
      <c r="D3307" s="231" t="s">
        <v>883</v>
      </c>
      <c r="E3307" s="232" t="s">
        <v>555</v>
      </c>
      <c r="F3307" s="232"/>
      <c r="G3307" s="233"/>
      <c r="H3307" s="221"/>
      <c r="I3307" s="231" t="s">
        <v>562</v>
      </c>
      <c r="J3307" s="232"/>
      <c r="K3307" s="234"/>
      <c r="L3307" s="235"/>
      <c r="M3307" s="233"/>
      <c r="N3307" s="236"/>
      <c r="O3307" s="224" t="str">
        <f>IF(GLOBAL_DATA[[#This Row],[Target scope]]="","",INDEX(DATA_TargetStatusChoice[Target_Status_Choice],MATCH(GLOBAL_DATA[[#This Row],[Target scope]],DATA_TargetStatusChoice[Value],1)))</f>
        <v>FULL IMPLEMENTATION</v>
      </c>
      <c r="P3307" s="237">
        <v>1</v>
      </c>
      <c r="Q3307" s="238"/>
      <c r="R3307" s="250" t="s">
        <v>32</v>
      </c>
      <c r="S3307" s="251">
        <v>0.25</v>
      </c>
      <c r="T3307" s="251" t="s">
        <v>386</v>
      </c>
      <c r="U3307" s="252"/>
      <c r="V3307" s="239" t="s">
        <v>562</v>
      </c>
      <c r="W3307" s="240" t="s">
        <v>921</v>
      </c>
      <c r="X3307" s="241">
        <v>43101</v>
      </c>
      <c r="Y3307" s="241">
        <v>43465</v>
      </c>
      <c r="Z3307" s="241">
        <v>44377</v>
      </c>
      <c r="AA3307" s="242">
        <f>SUM(GLOBAL_DATA[[#This Row],[Initial 2020]],GLOBAL_DATA[[#This Row],[Initial 2021]],GLOBAL_DATA[[#This Row],[Initial 2022]],GLOBAL_DATA[[#This Row],[Initial 2023]])</f>
        <v>1</v>
      </c>
      <c r="AB3307" s="243">
        <f>SUM(GLOBAL_DATA[[#This Row],[Reestimated 2020]],GLOBAL_DATA[[#This Row],[Reestimated 2021]],GLOBAL_DATA[[#This Row],[Reestimated 2022]],GLOBAL_DATA[[#This Row],[Reestimated 2023]])</f>
        <v>0</v>
      </c>
      <c r="AC3307" s="244">
        <f>SUM(GLOBAL_DATA[[#This Row],[Spent 2020]],GLOBAL_DATA[[#This Row],[Spent 2021]],GLOBAL_DATA[[#This Row],[Spent 2022]],GLOBAL_DATA[[#This Row],[Spent 2023]])</f>
        <v>0</v>
      </c>
      <c r="AD3307" s="245">
        <v>1</v>
      </c>
      <c r="AE3307" s="246" t="s">
        <v>562</v>
      </c>
      <c r="AF3307" s="247" t="s">
        <v>562</v>
      </c>
      <c r="AG3307" s="246" t="s">
        <v>562</v>
      </c>
      <c r="AH3307" s="246" t="s">
        <v>562</v>
      </c>
      <c r="AI3307" s="246" t="s">
        <v>562</v>
      </c>
      <c r="AJ3307" s="245" t="s">
        <v>562</v>
      </c>
      <c r="AK3307" s="246" t="s">
        <v>562</v>
      </c>
      <c r="AL3307" s="247" t="s">
        <v>562</v>
      </c>
      <c r="AM3307" s="246" t="s">
        <v>562</v>
      </c>
      <c r="AN3307" s="246" t="s">
        <v>562</v>
      </c>
      <c r="AO3307" s="248" t="s">
        <v>562</v>
      </c>
      <c r="AP3307" s="249" t="s">
        <v>562</v>
      </c>
      <c r="AQ3307" s="249" t="s">
        <v>562</v>
      </c>
      <c r="AR3307" s="162">
        <f>IF(GLOBAL_DATA[[#This Row],[Target scope]]&lt;&gt;Target_Not_Applicable,GLOBAL_DATA[[#This Row],[Target scope]]*GLOBAL_DATA[[#This Row],[Implementation progress rate]],"")</f>
        <v>0.25</v>
      </c>
      <c r="AS3307" s="180">
        <f>IF(OR(GLOBAL_DATA[[#This Row],[Status]]=DATA!$J$6,GLOBAL_DATA[[#This Row],[Status]]=DATA!$J$7,GLOBAL_DATA[[#This Row],[Status]]=DATA!$J$8),1,0)</f>
        <v>0</v>
      </c>
      <c r="AT3307" s="181">
        <f>IF(GLOBAL_DATA[[#This Row],[Status]]=Status_No_Project,"",MAX(GLOBAL_DATA[[#This Row],[Initial end]],GLOBAL_DATA[[#This Row],[Re-estimated end]],43831))</f>
        <v>44377</v>
      </c>
      <c r="AU33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7" s="222">
        <f>IF(GLOBAL_DATA[[#This Row],[Target scope]]&lt;&gt;Target_Not_Applicable,COUNTBLANK(GLOBAL_DATA[[#This Row],[Target scope]:[Target justification (if&lt;100%)]]),0)+IF(GLOBAL_DATA[[#This Row],[Status]]&lt;&gt;Status_No_Project,COUNTBLANK(GLOBAL_DATA[[#This Row],[Implementation progress rate]:[CISO assessment]]),0)</f>
        <v>1</v>
      </c>
      <c r="AW3307" s="45">
        <f>SUBTOTAL(103,GLOBAL_DATA[[#This Row],[BU]])</f>
        <v>0</v>
      </c>
    </row>
    <row r="3308" spans="1:49" ht="51" hidden="1" x14ac:dyDescent="0.25">
      <c r="A3308" s="222" t="s">
        <v>40</v>
      </c>
      <c r="B3308" s="223" t="s">
        <v>904</v>
      </c>
      <c r="C3308" s="223" t="s">
        <v>402</v>
      </c>
      <c r="D3308" s="231" t="s">
        <v>874</v>
      </c>
      <c r="E3308" s="232" t="s">
        <v>555</v>
      </c>
      <c r="F3308" s="232"/>
      <c r="G3308" s="233"/>
      <c r="H3308" s="221"/>
      <c r="I3308" s="231" t="s">
        <v>562</v>
      </c>
      <c r="J3308" s="232"/>
      <c r="K3308" s="234"/>
      <c r="L3308" s="235"/>
      <c r="M3308" s="233"/>
      <c r="N3308" s="236"/>
      <c r="O3308" s="224" t="str">
        <f>IF(GLOBAL_DATA[[#This Row],[Target scope]]="","",INDEX(DATA_TargetStatusChoice[Target_Status_Choice],MATCH(GLOBAL_DATA[[#This Row],[Target scope]],DATA_TargetStatusChoice[Value],1)))</f>
        <v>FULL IMPLEMENTATION</v>
      </c>
      <c r="P3308" s="237">
        <v>1</v>
      </c>
      <c r="Q3308" s="238"/>
      <c r="R3308" s="250" t="s">
        <v>32</v>
      </c>
      <c r="S3308" s="251">
        <v>0.75</v>
      </c>
      <c r="T3308" s="251" t="s">
        <v>386</v>
      </c>
      <c r="U3308" s="252"/>
      <c r="V3308" s="239" t="s">
        <v>562</v>
      </c>
      <c r="W3308" s="240" t="s">
        <v>562</v>
      </c>
      <c r="X3308" s="241">
        <v>42736</v>
      </c>
      <c r="Y3308" s="241">
        <v>43465</v>
      </c>
      <c r="Z3308" s="241">
        <v>44377</v>
      </c>
      <c r="AA3308" s="242">
        <f>SUM(GLOBAL_DATA[[#This Row],[Initial 2020]],GLOBAL_DATA[[#This Row],[Initial 2021]],GLOBAL_DATA[[#This Row],[Initial 2022]],GLOBAL_DATA[[#This Row],[Initial 2023]])</f>
        <v>1</v>
      </c>
      <c r="AB3308" s="243">
        <f>SUM(GLOBAL_DATA[[#This Row],[Reestimated 2020]],GLOBAL_DATA[[#This Row],[Reestimated 2021]],GLOBAL_DATA[[#This Row],[Reestimated 2022]],GLOBAL_DATA[[#This Row],[Reestimated 2023]])</f>
        <v>0</v>
      </c>
      <c r="AC3308" s="244">
        <f>SUM(GLOBAL_DATA[[#This Row],[Spent 2020]],GLOBAL_DATA[[#This Row],[Spent 2021]],GLOBAL_DATA[[#This Row],[Spent 2022]],GLOBAL_DATA[[#This Row],[Spent 2023]])</f>
        <v>0</v>
      </c>
      <c r="AD3308" s="245">
        <v>1</v>
      </c>
      <c r="AE3308" s="246" t="s">
        <v>562</v>
      </c>
      <c r="AF3308" s="247" t="s">
        <v>562</v>
      </c>
      <c r="AG3308" s="246" t="s">
        <v>562</v>
      </c>
      <c r="AH3308" s="246" t="s">
        <v>562</v>
      </c>
      <c r="AI3308" s="246" t="s">
        <v>562</v>
      </c>
      <c r="AJ3308" s="245" t="s">
        <v>562</v>
      </c>
      <c r="AK3308" s="246" t="s">
        <v>562</v>
      </c>
      <c r="AL3308" s="247" t="s">
        <v>562</v>
      </c>
      <c r="AM3308" s="246" t="s">
        <v>562</v>
      </c>
      <c r="AN3308" s="246" t="s">
        <v>562</v>
      </c>
      <c r="AO3308" s="248" t="s">
        <v>562</v>
      </c>
      <c r="AP3308" s="249" t="s">
        <v>562</v>
      </c>
      <c r="AQ3308" s="249" t="s">
        <v>562</v>
      </c>
      <c r="AR3308" s="162">
        <f>IF(GLOBAL_DATA[[#This Row],[Target scope]]&lt;&gt;Target_Not_Applicable,GLOBAL_DATA[[#This Row],[Target scope]]*GLOBAL_DATA[[#This Row],[Implementation progress rate]],"")</f>
        <v>0.75</v>
      </c>
      <c r="AS3308" s="180">
        <f>IF(OR(GLOBAL_DATA[[#This Row],[Status]]=DATA!$J$6,GLOBAL_DATA[[#This Row],[Status]]=DATA!$J$7,GLOBAL_DATA[[#This Row],[Status]]=DATA!$J$8),1,0)</f>
        <v>0</v>
      </c>
      <c r="AT3308" s="181">
        <f>IF(GLOBAL_DATA[[#This Row],[Status]]=Status_No_Project,"",MAX(GLOBAL_DATA[[#This Row],[Initial end]],GLOBAL_DATA[[#This Row],[Re-estimated end]],43831))</f>
        <v>44377</v>
      </c>
      <c r="AU33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8" s="222">
        <f>IF(GLOBAL_DATA[[#This Row],[Target scope]]&lt;&gt;Target_Not_Applicable,COUNTBLANK(GLOBAL_DATA[[#This Row],[Target scope]:[Target justification (if&lt;100%)]]),0)+IF(GLOBAL_DATA[[#This Row],[Status]]&lt;&gt;Status_No_Project,COUNTBLANK(GLOBAL_DATA[[#This Row],[Implementation progress rate]:[CISO assessment]]),0)</f>
        <v>1</v>
      </c>
      <c r="AW3308" s="45">
        <f>SUBTOTAL(103,GLOBAL_DATA[[#This Row],[BU]])</f>
        <v>0</v>
      </c>
    </row>
    <row r="3309" spans="1:49" ht="51" hidden="1" x14ac:dyDescent="0.25">
      <c r="A3309" s="222" t="s">
        <v>40</v>
      </c>
      <c r="B3309" s="223" t="s">
        <v>904</v>
      </c>
      <c r="C3309" s="223" t="s">
        <v>402</v>
      </c>
      <c r="D3309" s="231" t="s">
        <v>837</v>
      </c>
      <c r="E3309" s="232" t="s">
        <v>555</v>
      </c>
      <c r="F3309" s="232"/>
      <c r="G3309" s="233"/>
      <c r="H3309" s="221"/>
      <c r="I3309" s="231" t="s">
        <v>562</v>
      </c>
      <c r="J3309" s="232"/>
      <c r="K3309" s="234"/>
      <c r="L3309" s="235"/>
      <c r="M3309" s="233"/>
      <c r="N3309" s="236"/>
      <c r="O3309" s="224" t="str">
        <f>IF(GLOBAL_DATA[[#This Row],[Target scope]]="","",INDEX(DATA_TargetStatusChoice[Target_Status_Choice],MATCH(GLOBAL_DATA[[#This Row],[Target scope]],DATA_TargetStatusChoice[Value],1)))</f>
        <v>NOT APPLICABLE</v>
      </c>
      <c r="P3309" s="237" t="s">
        <v>427</v>
      </c>
      <c r="Q3309" s="238"/>
      <c r="R3309" s="250" t="s">
        <v>469</v>
      </c>
      <c r="S3309" s="251">
        <v>0</v>
      </c>
      <c r="T3309" s="251" t="s">
        <v>386</v>
      </c>
      <c r="U3309" s="252"/>
      <c r="V3309" s="239" t="s">
        <v>562</v>
      </c>
      <c r="W3309" s="240" t="s">
        <v>562</v>
      </c>
      <c r="X3309" s="241" t="s">
        <v>562</v>
      </c>
      <c r="Y3309" s="241" t="s">
        <v>562</v>
      </c>
      <c r="Z3309" s="241" t="s">
        <v>562</v>
      </c>
      <c r="AA3309" s="242">
        <f>SUM(GLOBAL_DATA[[#This Row],[Initial 2020]],GLOBAL_DATA[[#This Row],[Initial 2021]],GLOBAL_DATA[[#This Row],[Initial 2022]],GLOBAL_DATA[[#This Row],[Initial 2023]])</f>
        <v>0</v>
      </c>
      <c r="AB3309" s="243">
        <f>SUM(GLOBAL_DATA[[#This Row],[Reestimated 2020]],GLOBAL_DATA[[#This Row],[Reestimated 2021]],GLOBAL_DATA[[#This Row],[Reestimated 2022]],GLOBAL_DATA[[#This Row],[Reestimated 2023]])</f>
        <v>0</v>
      </c>
      <c r="AC3309" s="244">
        <f>SUM(GLOBAL_DATA[[#This Row],[Spent 2020]],GLOBAL_DATA[[#This Row],[Spent 2021]],GLOBAL_DATA[[#This Row],[Spent 2022]],GLOBAL_DATA[[#This Row],[Spent 2023]])</f>
        <v>0</v>
      </c>
      <c r="AD3309" s="245" t="s">
        <v>562</v>
      </c>
      <c r="AE3309" s="246" t="s">
        <v>562</v>
      </c>
      <c r="AF3309" s="247" t="s">
        <v>562</v>
      </c>
      <c r="AG3309" s="246" t="s">
        <v>562</v>
      </c>
      <c r="AH3309" s="246" t="s">
        <v>562</v>
      </c>
      <c r="AI3309" s="246" t="s">
        <v>562</v>
      </c>
      <c r="AJ3309" s="245" t="s">
        <v>562</v>
      </c>
      <c r="AK3309" s="246" t="s">
        <v>562</v>
      </c>
      <c r="AL3309" s="247" t="s">
        <v>562</v>
      </c>
      <c r="AM3309" s="246" t="s">
        <v>562</v>
      </c>
      <c r="AN3309" s="246" t="s">
        <v>562</v>
      </c>
      <c r="AO3309" s="248" t="s">
        <v>562</v>
      </c>
      <c r="AP3309" s="249" t="s">
        <v>562</v>
      </c>
      <c r="AQ3309" s="249" t="s">
        <v>562</v>
      </c>
      <c r="AR3309" s="162" t="str">
        <f>IF(GLOBAL_DATA[[#This Row],[Target scope]]&lt;&gt;Target_Not_Applicable,GLOBAL_DATA[[#This Row],[Target scope]]*GLOBAL_DATA[[#This Row],[Implementation progress rate]],"")</f>
        <v/>
      </c>
      <c r="AS3309" s="180">
        <f>IF(OR(GLOBAL_DATA[[#This Row],[Status]]=DATA!$J$6,GLOBAL_DATA[[#This Row],[Status]]=DATA!$J$7,GLOBAL_DATA[[#This Row],[Status]]=DATA!$J$8),1,0)</f>
        <v>0</v>
      </c>
      <c r="AT3309" s="181" t="str">
        <f>IF(GLOBAL_DATA[[#This Row],[Status]]=Status_No_Project,"",MAX(GLOBAL_DATA[[#This Row],[Initial end]],GLOBAL_DATA[[#This Row],[Re-estimated end]],43831))</f>
        <v/>
      </c>
      <c r="AU33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9" s="222">
        <f>IF(GLOBAL_DATA[[#This Row],[Target scope]]&lt;&gt;Target_Not_Applicable,COUNTBLANK(GLOBAL_DATA[[#This Row],[Target scope]:[Target justification (if&lt;100%)]]),0)+IF(GLOBAL_DATA[[#This Row],[Status]]&lt;&gt;Status_No_Project,COUNTBLANK(GLOBAL_DATA[[#This Row],[Implementation progress rate]:[CISO assessment]]),0)</f>
        <v>0</v>
      </c>
      <c r="AW3309" s="45">
        <f>SUBTOTAL(103,GLOBAL_DATA[[#This Row],[BU]])</f>
        <v>0</v>
      </c>
    </row>
    <row r="3310" spans="1:49" ht="51" hidden="1" x14ac:dyDescent="0.25">
      <c r="A3310" s="222" t="s">
        <v>40</v>
      </c>
      <c r="B3310" s="223" t="s">
        <v>904</v>
      </c>
      <c r="C3310" s="223" t="s">
        <v>402</v>
      </c>
      <c r="D3310" s="231" t="s">
        <v>838</v>
      </c>
      <c r="E3310" s="232" t="s">
        <v>555</v>
      </c>
      <c r="F3310" s="232"/>
      <c r="G3310" s="233"/>
      <c r="H3310" s="221"/>
      <c r="I3310" s="231" t="s">
        <v>562</v>
      </c>
      <c r="J3310" s="232"/>
      <c r="K3310" s="234"/>
      <c r="L3310" s="235"/>
      <c r="M3310" s="233"/>
      <c r="N3310" s="236"/>
      <c r="O3310" s="224" t="str">
        <f>IF(GLOBAL_DATA[[#This Row],[Target scope]]="","",INDEX(DATA_TargetStatusChoice[Target_Status_Choice],MATCH(GLOBAL_DATA[[#This Row],[Target scope]],DATA_TargetStatusChoice[Value],1)))</f>
        <v>NOT APPLICABLE</v>
      </c>
      <c r="P3310" s="237" t="s">
        <v>427</v>
      </c>
      <c r="Q3310" s="238"/>
      <c r="R3310" s="250" t="s">
        <v>469</v>
      </c>
      <c r="S3310" s="251">
        <v>0</v>
      </c>
      <c r="T3310" s="251" t="s">
        <v>386</v>
      </c>
      <c r="U3310" s="252"/>
      <c r="V3310" s="239" t="s">
        <v>562</v>
      </c>
      <c r="W3310" s="240" t="s">
        <v>562</v>
      </c>
      <c r="X3310" s="241" t="s">
        <v>562</v>
      </c>
      <c r="Y3310" s="241" t="s">
        <v>562</v>
      </c>
      <c r="Z3310" s="241" t="s">
        <v>562</v>
      </c>
      <c r="AA3310" s="242">
        <f>SUM(GLOBAL_DATA[[#This Row],[Initial 2020]],GLOBAL_DATA[[#This Row],[Initial 2021]],GLOBAL_DATA[[#This Row],[Initial 2022]],GLOBAL_DATA[[#This Row],[Initial 2023]])</f>
        <v>0</v>
      </c>
      <c r="AB3310" s="243">
        <f>SUM(GLOBAL_DATA[[#This Row],[Reestimated 2020]],GLOBAL_DATA[[#This Row],[Reestimated 2021]],GLOBAL_DATA[[#This Row],[Reestimated 2022]],GLOBAL_DATA[[#This Row],[Reestimated 2023]])</f>
        <v>0</v>
      </c>
      <c r="AC3310" s="244">
        <f>SUM(GLOBAL_DATA[[#This Row],[Spent 2020]],GLOBAL_DATA[[#This Row],[Spent 2021]],GLOBAL_DATA[[#This Row],[Spent 2022]],GLOBAL_DATA[[#This Row],[Spent 2023]])</f>
        <v>0</v>
      </c>
      <c r="AD3310" s="245" t="s">
        <v>562</v>
      </c>
      <c r="AE3310" s="246" t="s">
        <v>562</v>
      </c>
      <c r="AF3310" s="247" t="s">
        <v>562</v>
      </c>
      <c r="AG3310" s="246" t="s">
        <v>562</v>
      </c>
      <c r="AH3310" s="246" t="s">
        <v>562</v>
      </c>
      <c r="AI3310" s="246" t="s">
        <v>562</v>
      </c>
      <c r="AJ3310" s="245" t="s">
        <v>562</v>
      </c>
      <c r="AK3310" s="246" t="s">
        <v>562</v>
      </c>
      <c r="AL3310" s="247" t="s">
        <v>562</v>
      </c>
      <c r="AM3310" s="246" t="s">
        <v>562</v>
      </c>
      <c r="AN3310" s="246" t="s">
        <v>562</v>
      </c>
      <c r="AO3310" s="248" t="s">
        <v>562</v>
      </c>
      <c r="AP3310" s="249" t="s">
        <v>562</v>
      </c>
      <c r="AQ3310" s="249" t="s">
        <v>562</v>
      </c>
      <c r="AR3310" s="162" t="str">
        <f>IF(GLOBAL_DATA[[#This Row],[Target scope]]&lt;&gt;Target_Not_Applicable,GLOBAL_DATA[[#This Row],[Target scope]]*GLOBAL_DATA[[#This Row],[Implementation progress rate]],"")</f>
        <v/>
      </c>
      <c r="AS3310" s="180">
        <f>IF(OR(GLOBAL_DATA[[#This Row],[Status]]=DATA!$J$6,GLOBAL_DATA[[#This Row],[Status]]=DATA!$J$7,GLOBAL_DATA[[#This Row],[Status]]=DATA!$J$8),1,0)</f>
        <v>0</v>
      </c>
      <c r="AT3310" s="181" t="str">
        <f>IF(GLOBAL_DATA[[#This Row],[Status]]=Status_No_Project,"",MAX(GLOBAL_DATA[[#This Row],[Initial end]],GLOBAL_DATA[[#This Row],[Re-estimated end]],43831))</f>
        <v/>
      </c>
      <c r="AU33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0" s="222">
        <f>IF(GLOBAL_DATA[[#This Row],[Target scope]]&lt;&gt;Target_Not_Applicable,COUNTBLANK(GLOBAL_DATA[[#This Row],[Target scope]:[Target justification (if&lt;100%)]]),0)+IF(GLOBAL_DATA[[#This Row],[Status]]&lt;&gt;Status_No_Project,COUNTBLANK(GLOBAL_DATA[[#This Row],[Implementation progress rate]:[CISO assessment]]),0)</f>
        <v>0</v>
      </c>
      <c r="AW3310" s="45">
        <f>SUBTOTAL(103,GLOBAL_DATA[[#This Row],[BU]])</f>
        <v>0</v>
      </c>
    </row>
    <row r="3311" spans="1:49" ht="51" hidden="1" x14ac:dyDescent="0.25">
      <c r="A3311" s="222" t="s">
        <v>40</v>
      </c>
      <c r="B3311" s="223" t="s">
        <v>904</v>
      </c>
      <c r="C3311" s="223" t="s">
        <v>402</v>
      </c>
      <c r="D3311" s="231" t="s">
        <v>839</v>
      </c>
      <c r="E3311" s="232" t="s">
        <v>555</v>
      </c>
      <c r="F3311" s="232"/>
      <c r="G3311" s="233"/>
      <c r="H3311" s="221"/>
      <c r="I3311" s="231" t="s">
        <v>562</v>
      </c>
      <c r="J3311" s="232"/>
      <c r="K3311" s="234"/>
      <c r="L3311" s="235"/>
      <c r="M3311" s="233"/>
      <c r="N3311" s="236"/>
      <c r="O3311" s="224" t="str">
        <f>IF(GLOBAL_DATA[[#This Row],[Target scope]]="","",INDEX(DATA_TargetStatusChoice[Target_Status_Choice],MATCH(GLOBAL_DATA[[#This Row],[Target scope]],DATA_TargetStatusChoice[Value],1)))</f>
        <v>NOT APPLICABLE</v>
      </c>
      <c r="P3311" s="237" t="s">
        <v>427</v>
      </c>
      <c r="Q3311" s="238"/>
      <c r="R3311" s="250" t="s">
        <v>469</v>
      </c>
      <c r="S3311" s="251">
        <v>0</v>
      </c>
      <c r="T3311" s="251" t="s">
        <v>386</v>
      </c>
      <c r="U3311" s="252"/>
      <c r="V3311" s="239" t="s">
        <v>562</v>
      </c>
      <c r="W3311" s="240" t="s">
        <v>562</v>
      </c>
      <c r="X3311" s="241" t="s">
        <v>562</v>
      </c>
      <c r="Y3311" s="241" t="s">
        <v>562</v>
      </c>
      <c r="Z3311" s="241" t="s">
        <v>562</v>
      </c>
      <c r="AA3311" s="242">
        <f>SUM(GLOBAL_DATA[[#This Row],[Initial 2020]],GLOBAL_DATA[[#This Row],[Initial 2021]],GLOBAL_DATA[[#This Row],[Initial 2022]],GLOBAL_DATA[[#This Row],[Initial 2023]])</f>
        <v>0</v>
      </c>
      <c r="AB3311" s="243">
        <f>SUM(GLOBAL_DATA[[#This Row],[Reestimated 2020]],GLOBAL_DATA[[#This Row],[Reestimated 2021]],GLOBAL_DATA[[#This Row],[Reestimated 2022]],GLOBAL_DATA[[#This Row],[Reestimated 2023]])</f>
        <v>0</v>
      </c>
      <c r="AC3311" s="244">
        <f>SUM(GLOBAL_DATA[[#This Row],[Spent 2020]],GLOBAL_DATA[[#This Row],[Spent 2021]],GLOBAL_DATA[[#This Row],[Spent 2022]],GLOBAL_DATA[[#This Row],[Spent 2023]])</f>
        <v>0</v>
      </c>
      <c r="AD3311" s="245" t="s">
        <v>562</v>
      </c>
      <c r="AE3311" s="246" t="s">
        <v>562</v>
      </c>
      <c r="AF3311" s="247" t="s">
        <v>562</v>
      </c>
      <c r="AG3311" s="246" t="s">
        <v>562</v>
      </c>
      <c r="AH3311" s="246" t="s">
        <v>562</v>
      </c>
      <c r="AI3311" s="246" t="s">
        <v>562</v>
      </c>
      <c r="AJ3311" s="245" t="s">
        <v>562</v>
      </c>
      <c r="AK3311" s="246" t="s">
        <v>562</v>
      </c>
      <c r="AL3311" s="247" t="s">
        <v>562</v>
      </c>
      <c r="AM3311" s="246" t="s">
        <v>562</v>
      </c>
      <c r="AN3311" s="246" t="s">
        <v>562</v>
      </c>
      <c r="AO3311" s="248" t="s">
        <v>562</v>
      </c>
      <c r="AP3311" s="249" t="s">
        <v>562</v>
      </c>
      <c r="AQ3311" s="249" t="s">
        <v>562</v>
      </c>
      <c r="AR3311" s="162" t="str">
        <f>IF(GLOBAL_DATA[[#This Row],[Target scope]]&lt;&gt;Target_Not_Applicable,GLOBAL_DATA[[#This Row],[Target scope]]*GLOBAL_DATA[[#This Row],[Implementation progress rate]],"")</f>
        <v/>
      </c>
      <c r="AS3311" s="180">
        <f>IF(OR(GLOBAL_DATA[[#This Row],[Status]]=DATA!$J$6,GLOBAL_DATA[[#This Row],[Status]]=DATA!$J$7,GLOBAL_DATA[[#This Row],[Status]]=DATA!$J$8),1,0)</f>
        <v>0</v>
      </c>
      <c r="AT3311" s="181" t="str">
        <f>IF(GLOBAL_DATA[[#This Row],[Status]]=Status_No_Project,"",MAX(GLOBAL_DATA[[#This Row],[Initial end]],GLOBAL_DATA[[#This Row],[Re-estimated end]],43831))</f>
        <v/>
      </c>
      <c r="AU33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1" s="222">
        <f>IF(GLOBAL_DATA[[#This Row],[Target scope]]&lt;&gt;Target_Not_Applicable,COUNTBLANK(GLOBAL_DATA[[#This Row],[Target scope]:[Target justification (if&lt;100%)]]),0)+IF(GLOBAL_DATA[[#This Row],[Status]]&lt;&gt;Status_No_Project,COUNTBLANK(GLOBAL_DATA[[#This Row],[Implementation progress rate]:[CISO assessment]]),0)</f>
        <v>0</v>
      </c>
      <c r="AW3311" s="45">
        <f>SUBTOTAL(103,GLOBAL_DATA[[#This Row],[BU]])</f>
        <v>0</v>
      </c>
    </row>
    <row r="3312" spans="1:49" ht="51" hidden="1" x14ac:dyDescent="0.25">
      <c r="A3312" s="222" t="s">
        <v>40</v>
      </c>
      <c r="B3312" s="223" t="s">
        <v>904</v>
      </c>
      <c r="C3312" s="223" t="s">
        <v>402</v>
      </c>
      <c r="D3312" s="231" t="s">
        <v>840</v>
      </c>
      <c r="E3312" s="232" t="s">
        <v>555</v>
      </c>
      <c r="F3312" s="232"/>
      <c r="G3312" s="233"/>
      <c r="H3312" s="221"/>
      <c r="I3312" s="231" t="s">
        <v>562</v>
      </c>
      <c r="J3312" s="232"/>
      <c r="K3312" s="234"/>
      <c r="L3312" s="235"/>
      <c r="M3312" s="233"/>
      <c r="N3312" s="236"/>
      <c r="O3312" s="224" t="str">
        <f>IF(GLOBAL_DATA[[#This Row],[Target scope]]="","",INDEX(DATA_TargetStatusChoice[Target_Status_Choice],MATCH(GLOBAL_DATA[[#This Row],[Target scope]],DATA_TargetStatusChoice[Value],1)))</f>
        <v>NOT APPLICABLE</v>
      </c>
      <c r="P3312" s="237" t="s">
        <v>427</v>
      </c>
      <c r="Q3312" s="238"/>
      <c r="R3312" s="250" t="s">
        <v>469</v>
      </c>
      <c r="S3312" s="251">
        <v>0</v>
      </c>
      <c r="T3312" s="251" t="s">
        <v>386</v>
      </c>
      <c r="U3312" s="252"/>
      <c r="V3312" s="239" t="s">
        <v>562</v>
      </c>
      <c r="W3312" s="240" t="s">
        <v>562</v>
      </c>
      <c r="X3312" s="241" t="s">
        <v>562</v>
      </c>
      <c r="Y3312" s="241" t="s">
        <v>562</v>
      </c>
      <c r="Z3312" s="241" t="s">
        <v>562</v>
      </c>
      <c r="AA3312" s="242">
        <f>SUM(GLOBAL_DATA[[#This Row],[Initial 2020]],GLOBAL_DATA[[#This Row],[Initial 2021]],GLOBAL_DATA[[#This Row],[Initial 2022]],GLOBAL_DATA[[#This Row],[Initial 2023]])</f>
        <v>0</v>
      </c>
      <c r="AB3312" s="243">
        <f>SUM(GLOBAL_DATA[[#This Row],[Reestimated 2020]],GLOBAL_DATA[[#This Row],[Reestimated 2021]],GLOBAL_DATA[[#This Row],[Reestimated 2022]],GLOBAL_DATA[[#This Row],[Reestimated 2023]])</f>
        <v>0</v>
      </c>
      <c r="AC3312" s="244">
        <f>SUM(GLOBAL_DATA[[#This Row],[Spent 2020]],GLOBAL_DATA[[#This Row],[Spent 2021]],GLOBAL_DATA[[#This Row],[Spent 2022]],GLOBAL_DATA[[#This Row],[Spent 2023]])</f>
        <v>0</v>
      </c>
      <c r="AD3312" s="245" t="s">
        <v>562</v>
      </c>
      <c r="AE3312" s="246" t="s">
        <v>562</v>
      </c>
      <c r="AF3312" s="247" t="s">
        <v>562</v>
      </c>
      <c r="AG3312" s="246" t="s">
        <v>562</v>
      </c>
      <c r="AH3312" s="246" t="s">
        <v>562</v>
      </c>
      <c r="AI3312" s="246" t="s">
        <v>562</v>
      </c>
      <c r="AJ3312" s="245" t="s">
        <v>562</v>
      </c>
      <c r="AK3312" s="246" t="s">
        <v>562</v>
      </c>
      <c r="AL3312" s="247" t="s">
        <v>562</v>
      </c>
      <c r="AM3312" s="246" t="s">
        <v>562</v>
      </c>
      <c r="AN3312" s="246" t="s">
        <v>562</v>
      </c>
      <c r="AO3312" s="248" t="s">
        <v>562</v>
      </c>
      <c r="AP3312" s="249" t="s">
        <v>562</v>
      </c>
      <c r="AQ3312" s="249" t="s">
        <v>562</v>
      </c>
      <c r="AR3312" s="162" t="str">
        <f>IF(GLOBAL_DATA[[#This Row],[Target scope]]&lt;&gt;Target_Not_Applicable,GLOBAL_DATA[[#This Row],[Target scope]]*GLOBAL_DATA[[#This Row],[Implementation progress rate]],"")</f>
        <v/>
      </c>
      <c r="AS3312" s="180">
        <f>IF(OR(GLOBAL_DATA[[#This Row],[Status]]=DATA!$J$6,GLOBAL_DATA[[#This Row],[Status]]=DATA!$J$7,GLOBAL_DATA[[#This Row],[Status]]=DATA!$J$8),1,0)</f>
        <v>0</v>
      </c>
      <c r="AT3312" s="181" t="str">
        <f>IF(GLOBAL_DATA[[#This Row],[Status]]=Status_No_Project,"",MAX(GLOBAL_DATA[[#This Row],[Initial end]],GLOBAL_DATA[[#This Row],[Re-estimated end]],43831))</f>
        <v/>
      </c>
      <c r="AU33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2" s="222">
        <f>IF(GLOBAL_DATA[[#This Row],[Target scope]]&lt;&gt;Target_Not_Applicable,COUNTBLANK(GLOBAL_DATA[[#This Row],[Target scope]:[Target justification (if&lt;100%)]]),0)+IF(GLOBAL_DATA[[#This Row],[Status]]&lt;&gt;Status_No_Project,COUNTBLANK(GLOBAL_DATA[[#This Row],[Implementation progress rate]:[CISO assessment]]),0)</f>
        <v>0</v>
      </c>
      <c r="AW3312" s="45">
        <f>SUBTOTAL(103,GLOBAL_DATA[[#This Row],[BU]])</f>
        <v>0</v>
      </c>
    </row>
    <row r="3313" spans="1:49" ht="51" hidden="1" x14ac:dyDescent="0.25">
      <c r="A3313" s="222" t="s">
        <v>40</v>
      </c>
      <c r="B3313" s="223" t="s">
        <v>904</v>
      </c>
      <c r="C3313" s="223" t="s">
        <v>402</v>
      </c>
      <c r="D3313" s="231" t="s">
        <v>841</v>
      </c>
      <c r="E3313" s="232" t="s">
        <v>555</v>
      </c>
      <c r="F3313" s="232"/>
      <c r="G3313" s="233"/>
      <c r="H3313" s="221"/>
      <c r="I3313" s="231" t="s">
        <v>562</v>
      </c>
      <c r="J3313" s="232"/>
      <c r="K3313" s="234"/>
      <c r="L3313" s="235"/>
      <c r="M3313" s="233"/>
      <c r="N3313" s="236"/>
      <c r="O3313" s="224" t="str">
        <f>IF(GLOBAL_DATA[[#This Row],[Target scope]]="","",INDEX(DATA_TargetStatusChoice[Target_Status_Choice],MATCH(GLOBAL_DATA[[#This Row],[Target scope]],DATA_TargetStatusChoice[Value],1)))</f>
        <v>NOT APPLICABLE</v>
      </c>
      <c r="P3313" s="237" t="s">
        <v>427</v>
      </c>
      <c r="Q3313" s="238"/>
      <c r="R3313" s="250" t="s">
        <v>469</v>
      </c>
      <c r="S3313" s="251">
        <v>0</v>
      </c>
      <c r="T3313" s="251" t="s">
        <v>386</v>
      </c>
      <c r="U3313" s="252"/>
      <c r="V3313" s="239" t="s">
        <v>562</v>
      </c>
      <c r="W3313" s="240" t="s">
        <v>562</v>
      </c>
      <c r="X3313" s="241" t="s">
        <v>562</v>
      </c>
      <c r="Y3313" s="241" t="s">
        <v>562</v>
      </c>
      <c r="Z3313" s="241" t="s">
        <v>562</v>
      </c>
      <c r="AA3313" s="242">
        <f>SUM(GLOBAL_DATA[[#This Row],[Initial 2020]],GLOBAL_DATA[[#This Row],[Initial 2021]],GLOBAL_DATA[[#This Row],[Initial 2022]],GLOBAL_DATA[[#This Row],[Initial 2023]])</f>
        <v>0</v>
      </c>
      <c r="AB3313" s="243">
        <f>SUM(GLOBAL_DATA[[#This Row],[Reestimated 2020]],GLOBAL_DATA[[#This Row],[Reestimated 2021]],GLOBAL_DATA[[#This Row],[Reestimated 2022]],GLOBAL_DATA[[#This Row],[Reestimated 2023]])</f>
        <v>0</v>
      </c>
      <c r="AC3313" s="244">
        <f>SUM(GLOBAL_DATA[[#This Row],[Spent 2020]],GLOBAL_DATA[[#This Row],[Spent 2021]],GLOBAL_DATA[[#This Row],[Spent 2022]],GLOBAL_DATA[[#This Row],[Spent 2023]])</f>
        <v>0</v>
      </c>
      <c r="AD3313" s="245" t="s">
        <v>562</v>
      </c>
      <c r="AE3313" s="246" t="s">
        <v>562</v>
      </c>
      <c r="AF3313" s="247" t="s">
        <v>562</v>
      </c>
      <c r="AG3313" s="246" t="s">
        <v>562</v>
      </c>
      <c r="AH3313" s="246" t="s">
        <v>562</v>
      </c>
      <c r="AI3313" s="246" t="s">
        <v>562</v>
      </c>
      <c r="AJ3313" s="245" t="s">
        <v>562</v>
      </c>
      <c r="AK3313" s="246" t="s">
        <v>562</v>
      </c>
      <c r="AL3313" s="247" t="s">
        <v>562</v>
      </c>
      <c r="AM3313" s="246" t="s">
        <v>562</v>
      </c>
      <c r="AN3313" s="246" t="s">
        <v>562</v>
      </c>
      <c r="AO3313" s="248" t="s">
        <v>562</v>
      </c>
      <c r="AP3313" s="249" t="s">
        <v>562</v>
      </c>
      <c r="AQ3313" s="249" t="s">
        <v>562</v>
      </c>
      <c r="AR3313" s="162" t="str">
        <f>IF(GLOBAL_DATA[[#This Row],[Target scope]]&lt;&gt;Target_Not_Applicable,GLOBAL_DATA[[#This Row],[Target scope]]*GLOBAL_DATA[[#This Row],[Implementation progress rate]],"")</f>
        <v/>
      </c>
      <c r="AS3313" s="180">
        <f>IF(OR(GLOBAL_DATA[[#This Row],[Status]]=DATA!$J$6,GLOBAL_DATA[[#This Row],[Status]]=DATA!$J$7,GLOBAL_DATA[[#This Row],[Status]]=DATA!$J$8),1,0)</f>
        <v>0</v>
      </c>
      <c r="AT3313" s="181" t="str">
        <f>IF(GLOBAL_DATA[[#This Row],[Status]]=Status_No_Project,"",MAX(GLOBAL_DATA[[#This Row],[Initial end]],GLOBAL_DATA[[#This Row],[Re-estimated end]],43831))</f>
        <v/>
      </c>
      <c r="AU33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3" s="222">
        <f>IF(GLOBAL_DATA[[#This Row],[Target scope]]&lt;&gt;Target_Not_Applicable,COUNTBLANK(GLOBAL_DATA[[#This Row],[Target scope]:[Target justification (if&lt;100%)]]),0)+IF(GLOBAL_DATA[[#This Row],[Status]]&lt;&gt;Status_No_Project,COUNTBLANK(GLOBAL_DATA[[#This Row],[Implementation progress rate]:[CISO assessment]]),0)</f>
        <v>0</v>
      </c>
      <c r="AW3313" s="45">
        <f>SUBTOTAL(103,GLOBAL_DATA[[#This Row],[BU]])</f>
        <v>0</v>
      </c>
    </row>
    <row r="3314" spans="1:49" ht="51" hidden="1" x14ac:dyDescent="0.25">
      <c r="A3314" s="222" t="s">
        <v>40</v>
      </c>
      <c r="B3314" s="223" t="s">
        <v>904</v>
      </c>
      <c r="C3314" s="223" t="s">
        <v>402</v>
      </c>
      <c r="D3314" s="231" t="s">
        <v>844</v>
      </c>
      <c r="E3314" s="232" t="s">
        <v>555</v>
      </c>
      <c r="F3314" s="232"/>
      <c r="G3314" s="233"/>
      <c r="H3314" s="221"/>
      <c r="I3314" s="231" t="s">
        <v>562</v>
      </c>
      <c r="J3314" s="232"/>
      <c r="K3314" s="234"/>
      <c r="L3314" s="235"/>
      <c r="M3314" s="233"/>
      <c r="N3314" s="236"/>
      <c r="O3314" s="224" t="str">
        <f>IF(GLOBAL_DATA[[#This Row],[Target scope]]="","",INDEX(DATA_TargetStatusChoice[Target_Status_Choice],MATCH(GLOBAL_DATA[[#This Row],[Target scope]],DATA_TargetStatusChoice[Value],1)))</f>
        <v>NOT APPLICABLE</v>
      </c>
      <c r="P3314" s="237" t="s">
        <v>427</v>
      </c>
      <c r="Q3314" s="238"/>
      <c r="R3314" s="250" t="s">
        <v>469</v>
      </c>
      <c r="S3314" s="251">
        <v>0</v>
      </c>
      <c r="T3314" s="251" t="s">
        <v>386</v>
      </c>
      <c r="U3314" s="252"/>
      <c r="V3314" s="239" t="s">
        <v>562</v>
      </c>
      <c r="W3314" s="240" t="s">
        <v>562</v>
      </c>
      <c r="X3314" s="241" t="s">
        <v>562</v>
      </c>
      <c r="Y3314" s="241" t="s">
        <v>562</v>
      </c>
      <c r="Z3314" s="241" t="s">
        <v>562</v>
      </c>
      <c r="AA3314" s="242">
        <f>SUM(GLOBAL_DATA[[#This Row],[Initial 2020]],GLOBAL_DATA[[#This Row],[Initial 2021]],GLOBAL_DATA[[#This Row],[Initial 2022]],GLOBAL_DATA[[#This Row],[Initial 2023]])</f>
        <v>0</v>
      </c>
      <c r="AB3314" s="243">
        <f>SUM(GLOBAL_DATA[[#This Row],[Reestimated 2020]],GLOBAL_DATA[[#This Row],[Reestimated 2021]],GLOBAL_DATA[[#This Row],[Reestimated 2022]],GLOBAL_DATA[[#This Row],[Reestimated 2023]])</f>
        <v>0</v>
      </c>
      <c r="AC3314" s="244">
        <f>SUM(GLOBAL_DATA[[#This Row],[Spent 2020]],GLOBAL_DATA[[#This Row],[Spent 2021]],GLOBAL_DATA[[#This Row],[Spent 2022]],GLOBAL_DATA[[#This Row],[Spent 2023]])</f>
        <v>0</v>
      </c>
      <c r="AD3314" s="245" t="s">
        <v>562</v>
      </c>
      <c r="AE3314" s="246" t="s">
        <v>562</v>
      </c>
      <c r="AF3314" s="247" t="s">
        <v>562</v>
      </c>
      <c r="AG3314" s="246" t="s">
        <v>562</v>
      </c>
      <c r="AH3314" s="246" t="s">
        <v>562</v>
      </c>
      <c r="AI3314" s="246" t="s">
        <v>562</v>
      </c>
      <c r="AJ3314" s="245" t="s">
        <v>562</v>
      </c>
      <c r="AK3314" s="246" t="s">
        <v>562</v>
      </c>
      <c r="AL3314" s="247" t="s">
        <v>562</v>
      </c>
      <c r="AM3314" s="246" t="s">
        <v>562</v>
      </c>
      <c r="AN3314" s="246" t="s">
        <v>562</v>
      </c>
      <c r="AO3314" s="248" t="s">
        <v>562</v>
      </c>
      <c r="AP3314" s="249" t="s">
        <v>562</v>
      </c>
      <c r="AQ3314" s="249" t="s">
        <v>562</v>
      </c>
      <c r="AR3314" s="162" t="str">
        <f>IF(GLOBAL_DATA[[#This Row],[Target scope]]&lt;&gt;Target_Not_Applicable,GLOBAL_DATA[[#This Row],[Target scope]]*GLOBAL_DATA[[#This Row],[Implementation progress rate]],"")</f>
        <v/>
      </c>
      <c r="AS3314" s="180">
        <f>IF(OR(GLOBAL_DATA[[#This Row],[Status]]=DATA!$J$6,GLOBAL_DATA[[#This Row],[Status]]=DATA!$J$7,GLOBAL_DATA[[#This Row],[Status]]=DATA!$J$8),1,0)</f>
        <v>0</v>
      </c>
      <c r="AT3314" s="181" t="str">
        <f>IF(GLOBAL_DATA[[#This Row],[Status]]=Status_No_Project,"",MAX(GLOBAL_DATA[[#This Row],[Initial end]],GLOBAL_DATA[[#This Row],[Re-estimated end]],43831))</f>
        <v/>
      </c>
      <c r="AU33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4" s="222">
        <f>IF(GLOBAL_DATA[[#This Row],[Target scope]]&lt;&gt;Target_Not_Applicable,COUNTBLANK(GLOBAL_DATA[[#This Row],[Target scope]:[Target justification (if&lt;100%)]]),0)+IF(GLOBAL_DATA[[#This Row],[Status]]&lt;&gt;Status_No_Project,COUNTBLANK(GLOBAL_DATA[[#This Row],[Implementation progress rate]:[CISO assessment]]),0)</f>
        <v>0</v>
      </c>
      <c r="AW3314" s="45">
        <f>SUBTOTAL(103,GLOBAL_DATA[[#This Row],[BU]])</f>
        <v>0</v>
      </c>
    </row>
    <row r="3315" spans="1:49" ht="51" hidden="1" x14ac:dyDescent="0.25">
      <c r="A3315" s="222" t="s">
        <v>40</v>
      </c>
      <c r="B3315" s="223" t="s">
        <v>904</v>
      </c>
      <c r="C3315" s="223" t="s">
        <v>402</v>
      </c>
      <c r="D3315" s="231" t="s">
        <v>845</v>
      </c>
      <c r="E3315" s="232" t="s">
        <v>555</v>
      </c>
      <c r="F3315" s="232"/>
      <c r="G3315" s="233"/>
      <c r="H3315" s="221"/>
      <c r="I3315" s="231" t="s">
        <v>562</v>
      </c>
      <c r="J3315" s="232"/>
      <c r="K3315" s="234"/>
      <c r="L3315" s="235"/>
      <c r="M3315" s="233"/>
      <c r="N3315" s="236"/>
      <c r="O3315" s="224" t="str">
        <f>IF(GLOBAL_DATA[[#This Row],[Target scope]]="","",INDEX(DATA_TargetStatusChoice[Target_Status_Choice],MATCH(GLOBAL_DATA[[#This Row],[Target scope]],DATA_TargetStatusChoice[Value],1)))</f>
        <v>NOT APPLICABLE</v>
      </c>
      <c r="P3315" s="237" t="s">
        <v>427</v>
      </c>
      <c r="Q3315" s="238"/>
      <c r="R3315" s="250" t="s">
        <v>469</v>
      </c>
      <c r="S3315" s="251">
        <v>0</v>
      </c>
      <c r="T3315" s="251" t="s">
        <v>386</v>
      </c>
      <c r="U3315" s="252"/>
      <c r="V3315" s="239" t="s">
        <v>562</v>
      </c>
      <c r="W3315" s="240" t="s">
        <v>562</v>
      </c>
      <c r="X3315" s="241" t="s">
        <v>562</v>
      </c>
      <c r="Y3315" s="241" t="s">
        <v>562</v>
      </c>
      <c r="Z3315" s="241" t="s">
        <v>562</v>
      </c>
      <c r="AA3315" s="242">
        <f>SUM(GLOBAL_DATA[[#This Row],[Initial 2020]],GLOBAL_DATA[[#This Row],[Initial 2021]],GLOBAL_DATA[[#This Row],[Initial 2022]],GLOBAL_DATA[[#This Row],[Initial 2023]])</f>
        <v>0</v>
      </c>
      <c r="AB3315" s="243">
        <f>SUM(GLOBAL_DATA[[#This Row],[Reestimated 2020]],GLOBAL_DATA[[#This Row],[Reestimated 2021]],GLOBAL_DATA[[#This Row],[Reestimated 2022]],GLOBAL_DATA[[#This Row],[Reestimated 2023]])</f>
        <v>0</v>
      </c>
      <c r="AC3315" s="244">
        <f>SUM(GLOBAL_DATA[[#This Row],[Spent 2020]],GLOBAL_DATA[[#This Row],[Spent 2021]],GLOBAL_DATA[[#This Row],[Spent 2022]],GLOBAL_DATA[[#This Row],[Spent 2023]])</f>
        <v>0</v>
      </c>
      <c r="AD3315" s="245" t="s">
        <v>562</v>
      </c>
      <c r="AE3315" s="246" t="s">
        <v>562</v>
      </c>
      <c r="AF3315" s="247" t="s">
        <v>562</v>
      </c>
      <c r="AG3315" s="246" t="s">
        <v>562</v>
      </c>
      <c r="AH3315" s="246" t="s">
        <v>562</v>
      </c>
      <c r="AI3315" s="246" t="s">
        <v>562</v>
      </c>
      <c r="AJ3315" s="245" t="s">
        <v>562</v>
      </c>
      <c r="AK3315" s="246" t="s">
        <v>562</v>
      </c>
      <c r="AL3315" s="247" t="s">
        <v>562</v>
      </c>
      <c r="AM3315" s="246" t="s">
        <v>562</v>
      </c>
      <c r="AN3315" s="246" t="s">
        <v>562</v>
      </c>
      <c r="AO3315" s="248" t="s">
        <v>562</v>
      </c>
      <c r="AP3315" s="249" t="s">
        <v>562</v>
      </c>
      <c r="AQ3315" s="249" t="s">
        <v>562</v>
      </c>
      <c r="AR3315" s="162" t="str">
        <f>IF(GLOBAL_DATA[[#This Row],[Target scope]]&lt;&gt;Target_Not_Applicable,GLOBAL_DATA[[#This Row],[Target scope]]*GLOBAL_DATA[[#This Row],[Implementation progress rate]],"")</f>
        <v/>
      </c>
      <c r="AS3315" s="180">
        <f>IF(OR(GLOBAL_DATA[[#This Row],[Status]]=DATA!$J$6,GLOBAL_DATA[[#This Row],[Status]]=DATA!$J$7,GLOBAL_DATA[[#This Row],[Status]]=DATA!$J$8),1,0)</f>
        <v>0</v>
      </c>
      <c r="AT3315" s="181" t="str">
        <f>IF(GLOBAL_DATA[[#This Row],[Status]]=Status_No_Project,"",MAX(GLOBAL_DATA[[#This Row],[Initial end]],GLOBAL_DATA[[#This Row],[Re-estimated end]],43831))</f>
        <v/>
      </c>
      <c r="AU33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5" s="222">
        <f>IF(GLOBAL_DATA[[#This Row],[Target scope]]&lt;&gt;Target_Not_Applicable,COUNTBLANK(GLOBAL_DATA[[#This Row],[Target scope]:[Target justification (if&lt;100%)]]),0)+IF(GLOBAL_DATA[[#This Row],[Status]]&lt;&gt;Status_No_Project,COUNTBLANK(GLOBAL_DATA[[#This Row],[Implementation progress rate]:[CISO assessment]]),0)</f>
        <v>0</v>
      </c>
      <c r="AW3315" s="45">
        <f>SUBTOTAL(103,GLOBAL_DATA[[#This Row],[BU]])</f>
        <v>0</v>
      </c>
    </row>
    <row r="3316" spans="1:49" ht="51" hidden="1" x14ac:dyDescent="0.25">
      <c r="A3316" s="222" t="s">
        <v>40</v>
      </c>
      <c r="B3316" s="223" t="s">
        <v>904</v>
      </c>
      <c r="C3316" s="223" t="s">
        <v>402</v>
      </c>
      <c r="D3316" s="231" t="s">
        <v>846</v>
      </c>
      <c r="E3316" s="232" t="s">
        <v>555</v>
      </c>
      <c r="F3316" s="232"/>
      <c r="G3316" s="233"/>
      <c r="H3316" s="221"/>
      <c r="I3316" s="231" t="s">
        <v>562</v>
      </c>
      <c r="J3316" s="232"/>
      <c r="K3316" s="234"/>
      <c r="L3316" s="235"/>
      <c r="M3316" s="233"/>
      <c r="N3316" s="236"/>
      <c r="O3316" s="224" t="str">
        <f>IF(GLOBAL_DATA[[#This Row],[Target scope]]="","",INDEX(DATA_TargetStatusChoice[Target_Status_Choice],MATCH(GLOBAL_DATA[[#This Row],[Target scope]],DATA_TargetStatusChoice[Value],1)))</f>
        <v>NOT APPLICABLE</v>
      </c>
      <c r="P3316" s="237" t="s">
        <v>427</v>
      </c>
      <c r="Q3316" s="238"/>
      <c r="R3316" s="250" t="s">
        <v>469</v>
      </c>
      <c r="S3316" s="251">
        <v>0</v>
      </c>
      <c r="T3316" s="251" t="s">
        <v>386</v>
      </c>
      <c r="U3316" s="252"/>
      <c r="V3316" s="239" t="s">
        <v>562</v>
      </c>
      <c r="W3316" s="240" t="s">
        <v>562</v>
      </c>
      <c r="X3316" s="241" t="s">
        <v>562</v>
      </c>
      <c r="Y3316" s="241" t="s">
        <v>562</v>
      </c>
      <c r="Z3316" s="241" t="s">
        <v>562</v>
      </c>
      <c r="AA3316" s="242">
        <f>SUM(GLOBAL_DATA[[#This Row],[Initial 2020]],GLOBAL_DATA[[#This Row],[Initial 2021]],GLOBAL_DATA[[#This Row],[Initial 2022]],GLOBAL_DATA[[#This Row],[Initial 2023]])</f>
        <v>0</v>
      </c>
      <c r="AB3316" s="243">
        <f>SUM(GLOBAL_DATA[[#This Row],[Reestimated 2020]],GLOBAL_DATA[[#This Row],[Reestimated 2021]],GLOBAL_DATA[[#This Row],[Reestimated 2022]],GLOBAL_DATA[[#This Row],[Reestimated 2023]])</f>
        <v>0</v>
      </c>
      <c r="AC3316" s="244">
        <f>SUM(GLOBAL_DATA[[#This Row],[Spent 2020]],GLOBAL_DATA[[#This Row],[Spent 2021]],GLOBAL_DATA[[#This Row],[Spent 2022]],GLOBAL_DATA[[#This Row],[Spent 2023]])</f>
        <v>0</v>
      </c>
      <c r="AD3316" s="245" t="s">
        <v>562</v>
      </c>
      <c r="AE3316" s="246" t="s">
        <v>562</v>
      </c>
      <c r="AF3316" s="247" t="s">
        <v>562</v>
      </c>
      <c r="AG3316" s="246" t="s">
        <v>562</v>
      </c>
      <c r="AH3316" s="246" t="s">
        <v>562</v>
      </c>
      <c r="AI3316" s="246" t="s">
        <v>562</v>
      </c>
      <c r="AJ3316" s="245" t="s">
        <v>562</v>
      </c>
      <c r="AK3316" s="246" t="s">
        <v>562</v>
      </c>
      <c r="AL3316" s="247" t="s">
        <v>562</v>
      </c>
      <c r="AM3316" s="246" t="s">
        <v>562</v>
      </c>
      <c r="AN3316" s="246" t="s">
        <v>562</v>
      </c>
      <c r="AO3316" s="248" t="s">
        <v>562</v>
      </c>
      <c r="AP3316" s="249" t="s">
        <v>562</v>
      </c>
      <c r="AQ3316" s="249" t="s">
        <v>562</v>
      </c>
      <c r="AR3316" s="162" t="str">
        <f>IF(GLOBAL_DATA[[#This Row],[Target scope]]&lt;&gt;Target_Not_Applicable,GLOBAL_DATA[[#This Row],[Target scope]]*GLOBAL_DATA[[#This Row],[Implementation progress rate]],"")</f>
        <v/>
      </c>
      <c r="AS3316" s="180">
        <f>IF(OR(GLOBAL_DATA[[#This Row],[Status]]=DATA!$J$6,GLOBAL_DATA[[#This Row],[Status]]=DATA!$J$7,GLOBAL_DATA[[#This Row],[Status]]=DATA!$J$8),1,0)</f>
        <v>0</v>
      </c>
      <c r="AT3316" s="181" t="str">
        <f>IF(GLOBAL_DATA[[#This Row],[Status]]=Status_No_Project,"",MAX(GLOBAL_DATA[[#This Row],[Initial end]],GLOBAL_DATA[[#This Row],[Re-estimated end]],43831))</f>
        <v/>
      </c>
      <c r="AU33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6" s="222">
        <f>IF(GLOBAL_DATA[[#This Row],[Target scope]]&lt;&gt;Target_Not_Applicable,COUNTBLANK(GLOBAL_DATA[[#This Row],[Target scope]:[Target justification (if&lt;100%)]]),0)+IF(GLOBAL_DATA[[#This Row],[Status]]&lt;&gt;Status_No_Project,COUNTBLANK(GLOBAL_DATA[[#This Row],[Implementation progress rate]:[CISO assessment]]),0)</f>
        <v>0</v>
      </c>
      <c r="AW3316" s="45">
        <f>SUBTOTAL(103,GLOBAL_DATA[[#This Row],[BU]])</f>
        <v>0</v>
      </c>
    </row>
    <row r="3317" spans="1:49" ht="51" hidden="1" x14ac:dyDescent="0.25">
      <c r="A3317" s="222" t="s">
        <v>40</v>
      </c>
      <c r="B3317" s="223" t="s">
        <v>904</v>
      </c>
      <c r="C3317" s="223" t="s">
        <v>402</v>
      </c>
      <c r="D3317" s="231" t="s">
        <v>565</v>
      </c>
      <c r="E3317" s="232" t="s">
        <v>555</v>
      </c>
      <c r="F3317" s="232"/>
      <c r="G3317" s="233"/>
      <c r="H3317" s="221"/>
      <c r="I3317" s="231" t="s">
        <v>562</v>
      </c>
      <c r="J3317" s="232"/>
      <c r="K3317" s="234"/>
      <c r="L3317" s="235"/>
      <c r="M3317" s="233"/>
      <c r="N3317" s="236"/>
      <c r="O3317" s="224" t="str">
        <f>IF(GLOBAL_DATA[[#This Row],[Target scope]]="","",INDEX(DATA_TargetStatusChoice[Target_Status_Choice],MATCH(GLOBAL_DATA[[#This Row],[Target scope]],DATA_TargetStatusChoice[Value],1)))</f>
        <v>NOT APPLICABLE</v>
      </c>
      <c r="P3317" s="237" t="s">
        <v>427</v>
      </c>
      <c r="Q3317" s="238"/>
      <c r="R3317" s="250" t="s">
        <v>469</v>
      </c>
      <c r="S3317" s="251">
        <v>0.8</v>
      </c>
      <c r="T3317" s="251" t="s">
        <v>386</v>
      </c>
      <c r="U3317" s="252"/>
      <c r="V3317" s="239" t="s">
        <v>562</v>
      </c>
      <c r="W3317" s="240" t="s">
        <v>562</v>
      </c>
      <c r="X3317" s="241" t="s">
        <v>562</v>
      </c>
      <c r="Y3317" s="241" t="s">
        <v>562</v>
      </c>
      <c r="Z3317" s="241" t="s">
        <v>562</v>
      </c>
      <c r="AA3317" s="242">
        <f>SUM(GLOBAL_DATA[[#This Row],[Initial 2020]],GLOBAL_DATA[[#This Row],[Initial 2021]],GLOBAL_DATA[[#This Row],[Initial 2022]],GLOBAL_DATA[[#This Row],[Initial 2023]])</f>
        <v>0</v>
      </c>
      <c r="AB3317" s="243">
        <f>SUM(GLOBAL_DATA[[#This Row],[Reestimated 2020]],GLOBAL_DATA[[#This Row],[Reestimated 2021]],GLOBAL_DATA[[#This Row],[Reestimated 2022]],GLOBAL_DATA[[#This Row],[Reestimated 2023]])</f>
        <v>0</v>
      </c>
      <c r="AC3317" s="244">
        <f>SUM(GLOBAL_DATA[[#This Row],[Spent 2020]],GLOBAL_DATA[[#This Row],[Spent 2021]],GLOBAL_DATA[[#This Row],[Spent 2022]],GLOBAL_DATA[[#This Row],[Spent 2023]])</f>
        <v>0</v>
      </c>
      <c r="AD3317" s="245" t="s">
        <v>562</v>
      </c>
      <c r="AE3317" s="246" t="s">
        <v>562</v>
      </c>
      <c r="AF3317" s="247" t="s">
        <v>562</v>
      </c>
      <c r="AG3317" s="246" t="s">
        <v>562</v>
      </c>
      <c r="AH3317" s="246" t="s">
        <v>562</v>
      </c>
      <c r="AI3317" s="246" t="s">
        <v>562</v>
      </c>
      <c r="AJ3317" s="245" t="s">
        <v>562</v>
      </c>
      <c r="AK3317" s="246" t="s">
        <v>562</v>
      </c>
      <c r="AL3317" s="247" t="s">
        <v>562</v>
      </c>
      <c r="AM3317" s="246" t="s">
        <v>562</v>
      </c>
      <c r="AN3317" s="246" t="s">
        <v>562</v>
      </c>
      <c r="AO3317" s="248" t="s">
        <v>562</v>
      </c>
      <c r="AP3317" s="249" t="s">
        <v>562</v>
      </c>
      <c r="AQ3317" s="249" t="s">
        <v>562</v>
      </c>
      <c r="AR3317" s="162" t="str">
        <f>IF(GLOBAL_DATA[[#This Row],[Target scope]]&lt;&gt;Target_Not_Applicable,GLOBAL_DATA[[#This Row],[Target scope]]*GLOBAL_DATA[[#This Row],[Implementation progress rate]],"")</f>
        <v/>
      </c>
      <c r="AS3317" s="180">
        <f>IF(OR(GLOBAL_DATA[[#This Row],[Status]]=DATA!$J$6,GLOBAL_DATA[[#This Row],[Status]]=DATA!$J$7,GLOBAL_DATA[[#This Row],[Status]]=DATA!$J$8),1,0)</f>
        <v>0</v>
      </c>
      <c r="AT3317" s="181" t="str">
        <f>IF(GLOBAL_DATA[[#This Row],[Status]]=Status_No_Project,"",MAX(GLOBAL_DATA[[#This Row],[Initial end]],GLOBAL_DATA[[#This Row],[Re-estimated end]],43831))</f>
        <v/>
      </c>
      <c r="AU33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7" s="222">
        <f>IF(GLOBAL_DATA[[#This Row],[Target scope]]&lt;&gt;Target_Not_Applicable,COUNTBLANK(GLOBAL_DATA[[#This Row],[Target scope]:[Target justification (if&lt;100%)]]),0)+IF(GLOBAL_DATA[[#This Row],[Status]]&lt;&gt;Status_No_Project,COUNTBLANK(GLOBAL_DATA[[#This Row],[Implementation progress rate]:[CISO assessment]]),0)</f>
        <v>0</v>
      </c>
      <c r="AW3317" s="45">
        <f>SUBTOTAL(103,GLOBAL_DATA[[#This Row],[BU]])</f>
        <v>0</v>
      </c>
    </row>
    <row r="3318" spans="1:49" ht="51" hidden="1" x14ac:dyDescent="0.25">
      <c r="A3318" s="222" t="s">
        <v>40</v>
      </c>
      <c r="B3318" s="223" t="s">
        <v>904</v>
      </c>
      <c r="C3318" s="223" t="s">
        <v>402</v>
      </c>
      <c r="D3318" s="231" t="s">
        <v>566</v>
      </c>
      <c r="E3318" s="232" t="s">
        <v>555</v>
      </c>
      <c r="F3318" s="232"/>
      <c r="G3318" s="233"/>
      <c r="H3318" s="221"/>
      <c r="I3318" s="231" t="s">
        <v>562</v>
      </c>
      <c r="J3318" s="232"/>
      <c r="K3318" s="234"/>
      <c r="L3318" s="235"/>
      <c r="M3318" s="233"/>
      <c r="N3318" s="236"/>
      <c r="O3318" s="224" t="str">
        <f>IF(GLOBAL_DATA[[#This Row],[Target scope]]="","",INDEX(DATA_TargetStatusChoice[Target_Status_Choice],MATCH(GLOBAL_DATA[[#This Row],[Target scope]],DATA_TargetStatusChoice[Value],1)))</f>
        <v>NOT APPLICABLE</v>
      </c>
      <c r="P3318" s="237" t="s">
        <v>427</v>
      </c>
      <c r="Q3318" s="238"/>
      <c r="R3318" s="250" t="s">
        <v>469</v>
      </c>
      <c r="S3318" s="251">
        <v>0</v>
      </c>
      <c r="T3318" s="251" t="s">
        <v>386</v>
      </c>
      <c r="U3318" s="252"/>
      <c r="V3318" s="239" t="s">
        <v>562</v>
      </c>
      <c r="W3318" s="240" t="s">
        <v>562</v>
      </c>
      <c r="X3318" s="241" t="s">
        <v>562</v>
      </c>
      <c r="Y3318" s="241" t="s">
        <v>562</v>
      </c>
      <c r="Z3318" s="241" t="s">
        <v>562</v>
      </c>
      <c r="AA3318" s="242">
        <f>SUM(GLOBAL_DATA[[#This Row],[Initial 2020]],GLOBAL_DATA[[#This Row],[Initial 2021]],GLOBAL_DATA[[#This Row],[Initial 2022]],GLOBAL_DATA[[#This Row],[Initial 2023]])</f>
        <v>0</v>
      </c>
      <c r="AB3318" s="243">
        <f>SUM(GLOBAL_DATA[[#This Row],[Reestimated 2020]],GLOBAL_DATA[[#This Row],[Reestimated 2021]],GLOBAL_DATA[[#This Row],[Reestimated 2022]],GLOBAL_DATA[[#This Row],[Reestimated 2023]])</f>
        <v>0</v>
      </c>
      <c r="AC3318" s="244">
        <f>SUM(GLOBAL_DATA[[#This Row],[Spent 2020]],GLOBAL_DATA[[#This Row],[Spent 2021]],GLOBAL_DATA[[#This Row],[Spent 2022]],GLOBAL_DATA[[#This Row],[Spent 2023]])</f>
        <v>0</v>
      </c>
      <c r="AD3318" s="245" t="s">
        <v>562</v>
      </c>
      <c r="AE3318" s="246" t="s">
        <v>562</v>
      </c>
      <c r="AF3318" s="247" t="s">
        <v>562</v>
      </c>
      <c r="AG3318" s="246" t="s">
        <v>562</v>
      </c>
      <c r="AH3318" s="246" t="s">
        <v>562</v>
      </c>
      <c r="AI3318" s="246" t="s">
        <v>562</v>
      </c>
      <c r="AJ3318" s="245" t="s">
        <v>562</v>
      </c>
      <c r="AK3318" s="246" t="s">
        <v>562</v>
      </c>
      <c r="AL3318" s="247" t="s">
        <v>562</v>
      </c>
      <c r="AM3318" s="246" t="s">
        <v>562</v>
      </c>
      <c r="AN3318" s="246" t="s">
        <v>562</v>
      </c>
      <c r="AO3318" s="248" t="s">
        <v>562</v>
      </c>
      <c r="AP3318" s="249" t="s">
        <v>562</v>
      </c>
      <c r="AQ3318" s="249" t="s">
        <v>562</v>
      </c>
      <c r="AR3318" s="162" t="str">
        <f>IF(GLOBAL_DATA[[#This Row],[Target scope]]&lt;&gt;Target_Not_Applicable,GLOBAL_DATA[[#This Row],[Target scope]]*GLOBAL_DATA[[#This Row],[Implementation progress rate]],"")</f>
        <v/>
      </c>
      <c r="AS3318" s="180">
        <f>IF(OR(GLOBAL_DATA[[#This Row],[Status]]=DATA!$J$6,GLOBAL_DATA[[#This Row],[Status]]=DATA!$J$7,GLOBAL_DATA[[#This Row],[Status]]=DATA!$J$8),1,0)</f>
        <v>0</v>
      </c>
      <c r="AT3318" s="181" t="str">
        <f>IF(GLOBAL_DATA[[#This Row],[Status]]=Status_No_Project,"",MAX(GLOBAL_DATA[[#This Row],[Initial end]],GLOBAL_DATA[[#This Row],[Re-estimated end]],43831))</f>
        <v/>
      </c>
      <c r="AU33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8" s="222">
        <f>IF(GLOBAL_DATA[[#This Row],[Target scope]]&lt;&gt;Target_Not_Applicable,COUNTBLANK(GLOBAL_DATA[[#This Row],[Target scope]:[Target justification (if&lt;100%)]]),0)+IF(GLOBAL_DATA[[#This Row],[Status]]&lt;&gt;Status_No_Project,COUNTBLANK(GLOBAL_DATA[[#This Row],[Implementation progress rate]:[CISO assessment]]),0)</f>
        <v>0</v>
      </c>
      <c r="AW3318" s="45">
        <f>SUBTOTAL(103,GLOBAL_DATA[[#This Row],[BU]])</f>
        <v>0</v>
      </c>
    </row>
    <row r="3319" spans="1:49" ht="51" hidden="1" x14ac:dyDescent="0.25">
      <c r="A3319" s="222" t="s">
        <v>40</v>
      </c>
      <c r="B3319" s="223" t="s">
        <v>904</v>
      </c>
      <c r="C3319" s="223" t="s">
        <v>402</v>
      </c>
      <c r="D3319" s="231" t="s">
        <v>900</v>
      </c>
      <c r="E3319" s="232" t="s">
        <v>555</v>
      </c>
      <c r="F3319" s="232"/>
      <c r="G3319" s="233"/>
      <c r="H3319" s="221"/>
      <c r="I3319" s="231" t="s">
        <v>562</v>
      </c>
      <c r="J3319" s="232"/>
      <c r="K3319" s="234"/>
      <c r="L3319" s="235"/>
      <c r="M3319" s="233"/>
      <c r="N3319" s="236"/>
      <c r="O3319" s="224" t="str">
        <f>IF(GLOBAL_DATA[[#This Row],[Target scope]]="","",INDEX(DATA_TargetStatusChoice[Target_Status_Choice],MATCH(GLOBAL_DATA[[#This Row],[Target scope]],DATA_TargetStatusChoice[Value],1)))</f>
        <v>NOT APPLICABLE</v>
      </c>
      <c r="P3319" s="237" t="s">
        <v>427</v>
      </c>
      <c r="Q3319" s="238"/>
      <c r="R3319" s="250" t="s">
        <v>469</v>
      </c>
      <c r="S3319" s="251">
        <v>0</v>
      </c>
      <c r="T3319" s="251" t="s">
        <v>386</v>
      </c>
      <c r="U3319" s="252"/>
      <c r="V3319" s="239" t="s">
        <v>562</v>
      </c>
      <c r="W3319" s="240" t="s">
        <v>562</v>
      </c>
      <c r="X3319" s="241" t="s">
        <v>562</v>
      </c>
      <c r="Y3319" s="241" t="s">
        <v>562</v>
      </c>
      <c r="Z3319" s="241" t="s">
        <v>562</v>
      </c>
      <c r="AA3319" s="242">
        <f>SUM(GLOBAL_DATA[[#This Row],[Initial 2020]],GLOBAL_DATA[[#This Row],[Initial 2021]],GLOBAL_DATA[[#This Row],[Initial 2022]],GLOBAL_DATA[[#This Row],[Initial 2023]])</f>
        <v>0</v>
      </c>
      <c r="AB3319" s="243">
        <f>SUM(GLOBAL_DATA[[#This Row],[Reestimated 2020]],GLOBAL_DATA[[#This Row],[Reestimated 2021]],GLOBAL_DATA[[#This Row],[Reestimated 2022]],GLOBAL_DATA[[#This Row],[Reestimated 2023]])</f>
        <v>0</v>
      </c>
      <c r="AC3319" s="244">
        <f>SUM(GLOBAL_DATA[[#This Row],[Spent 2020]],GLOBAL_DATA[[#This Row],[Spent 2021]],GLOBAL_DATA[[#This Row],[Spent 2022]],GLOBAL_DATA[[#This Row],[Spent 2023]])</f>
        <v>0</v>
      </c>
      <c r="AD3319" s="245" t="s">
        <v>562</v>
      </c>
      <c r="AE3319" s="246" t="s">
        <v>562</v>
      </c>
      <c r="AF3319" s="247" t="s">
        <v>562</v>
      </c>
      <c r="AG3319" s="246" t="s">
        <v>562</v>
      </c>
      <c r="AH3319" s="246" t="s">
        <v>562</v>
      </c>
      <c r="AI3319" s="246" t="s">
        <v>562</v>
      </c>
      <c r="AJ3319" s="245" t="s">
        <v>562</v>
      </c>
      <c r="AK3319" s="246" t="s">
        <v>562</v>
      </c>
      <c r="AL3319" s="247" t="s">
        <v>562</v>
      </c>
      <c r="AM3319" s="246" t="s">
        <v>562</v>
      </c>
      <c r="AN3319" s="246" t="s">
        <v>562</v>
      </c>
      <c r="AO3319" s="248" t="s">
        <v>562</v>
      </c>
      <c r="AP3319" s="249" t="s">
        <v>562</v>
      </c>
      <c r="AQ3319" s="249" t="s">
        <v>562</v>
      </c>
      <c r="AR3319" s="162" t="str">
        <f>IF(GLOBAL_DATA[[#This Row],[Target scope]]&lt;&gt;Target_Not_Applicable,GLOBAL_DATA[[#This Row],[Target scope]]*GLOBAL_DATA[[#This Row],[Implementation progress rate]],"")</f>
        <v/>
      </c>
      <c r="AS3319" s="180">
        <f>IF(OR(GLOBAL_DATA[[#This Row],[Status]]=DATA!$J$6,GLOBAL_DATA[[#This Row],[Status]]=DATA!$J$7,GLOBAL_DATA[[#This Row],[Status]]=DATA!$J$8),1,0)</f>
        <v>0</v>
      </c>
      <c r="AT3319" s="181" t="str">
        <f>IF(GLOBAL_DATA[[#This Row],[Status]]=Status_No_Project,"",MAX(GLOBAL_DATA[[#This Row],[Initial end]],GLOBAL_DATA[[#This Row],[Re-estimated end]],43831))</f>
        <v/>
      </c>
      <c r="AU33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9" s="222">
        <f>IF(GLOBAL_DATA[[#This Row],[Target scope]]&lt;&gt;Target_Not_Applicable,COUNTBLANK(GLOBAL_DATA[[#This Row],[Target scope]:[Target justification (if&lt;100%)]]),0)+IF(GLOBAL_DATA[[#This Row],[Status]]&lt;&gt;Status_No_Project,COUNTBLANK(GLOBAL_DATA[[#This Row],[Implementation progress rate]:[CISO assessment]]),0)</f>
        <v>0</v>
      </c>
      <c r="AW3319" s="45">
        <f>SUBTOTAL(103,GLOBAL_DATA[[#This Row],[BU]])</f>
        <v>0</v>
      </c>
    </row>
    <row r="3320" spans="1:49" ht="51" hidden="1" x14ac:dyDescent="0.25">
      <c r="A3320" s="222" t="s">
        <v>40</v>
      </c>
      <c r="B3320" s="223" t="s">
        <v>904</v>
      </c>
      <c r="C3320" s="223" t="s">
        <v>402</v>
      </c>
      <c r="D3320" s="231" t="s">
        <v>848</v>
      </c>
      <c r="E3320" s="232" t="s">
        <v>555</v>
      </c>
      <c r="F3320" s="232"/>
      <c r="G3320" s="233"/>
      <c r="H3320" s="221"/>
      <c r="I3320" s="231" t="s">
        <v>562</v>
      </c>
      <c r="J3320" s="232"/>
      <c r="K3320" s="234"/>
      <c r="L3320" s="235"/>
      <c r="M3320" s="233"/>
      <c r="N3320" s="236"/>
      <c r="O3320" s="224" t="str">
        <f>IF(GLOBAL_DATA[[#This Row],[Target scope]]="","",INDEX(DATA_TargetStatusChoice[Target_Status_Choice],MATCH(GLOBAL_DATA[[#This Row],[Target scope]],DATA_TargetStatusChoice[Value],1)))</f>
        <v>NOT APPLICABLE</v>
      </c>
      <c r="P3320" s="237" t="s">
        <v>427</v>
      </c>
      <c r="Q3320" s="238"/>
      <c r="R3320" s="250" t="s">
        <v>469</v>
      </c>
      <c r="S3320" s="251">
        <v>0</v>
      </c>
      <c r="T3320" s="251" t="s">
        <v>386</v>
      </c>
      <c r="U3320" s="252"/>
      <c r="V3320" s="239" t="s">
        <v>562</v>
      </c>
      <c r="W3320" s="240" t="s">
        <v>562</v>
      </c>
      <c r="X3320" s="241" t="s">
        <v>562</v>
      </c>
      <c r="Y3320" s="241" t="s">
        <v>562</v>
      </c>
      <c r="Z3320" s="241" t="s">
        <v>562</v>
      </c>
      <c r="AA3320" s="242">
        <f>SUM(GLOBAL_DATA[[#This Row],[Initial 2020]],GLOBAL_DATA[[#This Row],[Initial 2021]],GLOBAL_DATA[[#This Row],[Initial 2022]],GLOBAL_DATA[[#This Row],[Initial 2023]])</f>
        <v>0</v>
      </c>
      <c r="AB3320" s="243">
        <f>SUM(GLOBAL_DATA[[#This Row],[Reestimated 2020]],GLOBAL_DATA[[#This Row],[Reestimated 2021]],GLOBAL_DATA[[#This Row],[Reestimated 2022]],GLOBAL_DATA[[#This Row],[Reestimated 2023]])</f>
        <v>0</v>
      </c>
      <c r="AC3320" s="244">
        <f>SUM(GLOBAL_DATA[[#This Row],[Spent 2020]],GLOBAL_DATA[[#This Row],[Spent 2021]],GLOBAL_DATA[[#This Row],[Spent 2022]],GLOBAL_DATA[[#This Row],[Spent 2023]])</f>
        <v>0</v>
      </c>
      <c r="AD3320" s="245" t="s">
        <v>562</v>
      </c>
      <c r="AE3320" s="246" t="s">
        <v>562</v>
      </c>
      <c r="AF3320" s="247" t="s">
        <v>562</v>
      </c>
      <c r="AG3320" s="246" t="s">
        <v>562</v>
      </c>
      <c r="AH3320" s="246" t="s">
        <v>562</v>
      </c>
      <c r="AI3320" s="246" t="s">
        <v>562</v>
      </c>
      <c r="AJ3320" s="245" t="s">
        <v>562</v>
      </c>
      <c r="AK3320" s="246" t="s">
        <v>562</v>
      </c>
      <c r="AL3320" s="247" t="s">
        <v>562</v>
      </c>
      <c r="AM3320" s="246" t="s">
        <v>562</v>
      </c>
      <c r="AN3320" s="246" t="s">
        <v>562</v>
      </c>
      <c r="AO3320" s="248" t="s">
        <v>562</v>
      </c>
      <c r="AP3320" s="249" t="s">
        <v>562</v>
      </c>
      <c r="AQ3320" s="249" t="s">
        <v>562</v>
      </c>
      <c r="AR3320" s="162" t="str">
        <f>IF(GLOBAL_DATA[[#This Row],[Target scope]]&lt;&gt;Target_Not_Applicable,GLOBAL_DATA[[#This Row],[Target scope]]*GLOBAL_DATA[[#This Row],[Implementation progress rate]],"")</f>
        <v/>
      </c>
      <c r="AS3320" s="180">
        <f>IF(OR(GLOBAL_DATA[[#This Row],[Status]]=DATA!$J$6,GLOBAL_DATA[[#This Row],[Status]]=DATA!$J$7,GLOBAL_DATA[[#This Row],[Status]]=DATA!$J$8),1,0)</f>
        <v>0</v>
      </c>
      <c r="AT3320" s="181" t="str">
        <f>IF(GLOBAL_DATA[[#This Row],[Status]]=Status_No_Project,"",MAX(GLOBAL_DATA[[#This Row],[Initial end]],GLOBAL_DATA[[#This Row],[Re-estimated end]],43831))</f>
        <v/>
      </c>
      <c r="AU33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0" s="222">
        <f>IF(GLOBAL_DATA[[#This Row],[Target scope]]&lt;&gt;Target_Not_Applicable,COUNTBLANK(GLOBAL_DATA[[#This Row],[Target scope]:[Target justification (if&lt;100%)]]),0)+IF(GLOBAL_DATA[[#This Row],[Status]]&lt;&gt;Status_No_Project,COUNTBLANK(GLOBAL_DATA[[#This Row],[Implementation progress rate]:[CISO assessment]]),0)</f>
        <v>0</v>
      </c>
      <c r="AW3320" s="45">
        <f>SUBTOTAL(103,GLOBAL_DATA[[#This Row],[BU]])</f>
        <v>0</v>
      </c>
    </row>
    <row r="3321" spans="1:49" ht="51" hidden="1" x14ac:dyDescent="0.25">
      <c r="A3321" s="222" t="s">
        <v>40</v>
      </c>
      <c r="B3321" s="223" t="s">
        <v>904</v>
      </c>
      <c r="C3321" s="223" t="s">
        <v>402</v>
      </c>
      <c r="D3321" s="231" t="s">
        <v>849</v>
      </c>
      <c r="E3321" s="232" t="s">
        <v>539</v>
      </c>
      <c r="F3321" s="232"/>
      <c r="G3321" s="233"/>
      <c r="H3321" s="221"/>
      <c r="I3321" s="231" t="s">
        <v>571</v>
      </c>
      <c r="J3321" s="232"/>
      <c r="K3321" s="234"/>
      <c r="L3321" s="235"/>
      <c r="M3321" s="233"/>
      <c r="N3321" s="236"/>
      <c r="O3321" s="224" t="str">
        <f>IF(GLOBAL_DATA[[#This Row],[Target scope]]="","",INDEX(DATA_TargetStatusChoice[Target_Status_Choice],MATCH(GLOBAL_DATA[[#This Row],[Target scope]],DATA_TargetStatusChoice[Value],1)))</f>
        <v>FULL IMPLEMENTATION</v>
      </c>
      <c r="P3321" s="237">
        <v>1</v>
      </c>
      <c r="Q3321" s="238"/>
      <c r="R3321" s="250" t="s">
        <v>32</v>
      </c>
      <c r="S3321" s="251">
        <v>0.9</v>
      </c>
      <c r="T3321" s="251" t="s">
        <v>386</v>
      </c>
      <c r="U3321" s="252"/>
      <c r="V3321" s="239" t="s">
        <v>562</v>
      </c>
      <c r="W3321" s="240" t="s">
        <v>921</v>
      </c>
      <c r="X3321" s="241">
        <v>42736</v>
      </c>
      <c r="Y3321" s="241">
        <v>43017</v>
      </c>
      <c r="Z3321" s="241">
        <v>44742</v>
      </c>
      <c r="AA3321" s="242">
        <f>SUM(GLOBAL_DATA[[#This Row],[Initial 2020]],GLOBAL_DATA[[#This Row],[Initial 2021]],GLOBAL_DATA[[#This Row],[Initial 2022]],GLOBAL_DATA[[#This Row],[Initial 2023]])</f>
        <v>1</v>
      </c>
      <c r="AB3321" s="243">
        <f>SUM(GLOBAL_DATA[[#This Row],[Reestimated 2020]],GLOBAL_DATA[[#This Row],[Reestimated 2021]],GLOBAL_DATA[[#This Row],[Reestimated 2022]],GLOBAL_DATA[[#This Row],[Reestimated 2023]])</f>
        <v>0</v>
      </c>
      <c r="AC3321" s="244">
        <f>SUM(GLOBAL_DATA[[#This Row],[Spent 2020]],GLOBAL_DATA[[#This Row],[Spent 2021]],GLOBAL_DATA[[#This Row],[Spent 2022]],GLOBAL_DATA[[#This Row],[Spent 2023]])</f>
        <v>0</v>
      </c>
      <c r="AD3321" s="245">
        <v>1</v>
      </c>
      <c r="AE3321" s="246" t="s">
        <v>562</v>
      </c>
      <c r="AF3321" s="247" t="s">
        <v>562</v>
      </c>
      <c r="AG3321" s="246" t="s">
        <v>562</v>
      </c>
      <c r="AH3321" s="246" t="s">
        <v>562</v>
      </c>
      <c r="AI3321" s="246" t="s">
        <v>562</v>
      </c>
      <c r="AJ3321" s="245" t="s">
        <v>562</v>
      </c>
      <c r="AK3321" s="246" t="s">
        <v>562</v>
      </c>
      <c r="AL3321" s="247" t="s">
        <v>562</v>
      </c>
      <c r="AM3321" s="246" t="s">
        <v>562</v>
      </c>
      <c r="AN3321" s="246" t="s">
        <v>562</v>
      </c>
      <c r="AO3321" s="248" t="s">
        <v>562</v>
      </c>
      <c r="AP3321" s="249" t="s">
        <v>562</v>
      </c>
      <c r="AQ3321" s="249" t="s">
        <v>562</v>
      </c>
      <c r="AR3321" s="162">
        <f>IF(GLOBAL_DATA[[#This Row],[Target scope]]&lt;&gt;Target_Not_Applicable,GLOBAL_DATA[[#This Row],[Target scope]]*GLOBAL_DATA[[#This Row],[Implementation progress rate]],"")</f>
        <v>0.9</v>
      </c>
      <c r="AS3321" s="180">
        <f>IF(OR(GLOBAL_DATA[[#This Row],[Status]]=DATA!$J$6,GLOBAL_DATA[[#This Row],[Status]]=DATA!$J$7,GLOBAL_DATA[[#This Row],[Status]]=DATA!$J$8),1,0)</f>
        <v>0</v>
      </c>
      <c r="AT3321" s="181">
        <f>IF(GLOBAL_DATA[[#This Row],[Status]]=Status_No_Project,"",MAX(GLOBAL_DATA[[#This Row],[Initial end]],GLOBAL_DATA[[#This Row],[Re-estimated end]],43831))</f>
        <v>44742</v>
      </c>
      <c r="AU33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1" s="222">
        <f>IF(GLOBAL_DATA[[#This Row],[Target scope]]&lt;&gt;Target_Not_Applicable,COUNTBLANK(GLOBAL_DATA[[#This Row],[Target scope]:[Target justification (if&lt;100%)]]),0)+IF(GLOBAL_DATA[[#This Row],[Status]]&lt;&gt;Status_No_Project,COUNTBLANK(GLOBAL_DATA[[#This Row],[Implementation progress rate]:[CISO assessment]]),0)</f>
        <v>1</v>
      </c>
      <c r="AW3321" s="45">
        <f>SUBTOTAL(103,GLOBAL_DATA[[#This Row],[BU]])</f>
        <v>0</v>
      </c>
    </row>
    <row r="3322" spans="1:49" ht="51" hidden="1" x14ac:dyDescent="0.25">
      <c r="A3322" s="222" t="s">
        <v>40</v>
      </c>
      <c r="B3322" s="223" t="s">
        <v>904</v>
      </c>
      <c r="C3322" s="223" t="s">
        <v>402</v>
      </c>
      <c r="D3322" s="231" t="s">
        <v>850</v>
      </c>
      <c r="E3322" s="232" t="s">
        <v>539</v>
      </c>
      <c r="F3322" s="232"/>
      <c r="G3322" s="233"/>
      <c r="H3322" s="221"/>
      <c r="I3322" s="231" t="s">
        <v>571</v>
      </c>
      <c r="J3322" s="232"/>
      <c r="K3322" s="234"/>
      <c r="L3322" s="235"/>
      <c r="M3322" s="233"/>
      <c r="N3322" s="236"/>
      <c r="O3322" s="224" t="str">
        <f>IF(GLOBAL_DATA[[#This Row],[Target scope]]="","",INDEX(DATA_TargetStatusChoice[Target_Status_Choice],MATCH(GLOBAL_DATA[[#This Row],[Target scope]],DATA_TargetStatusChoice[Value],1)))</f>
        <v>FULL IMPLEMENTATION</v>
      </c>
      <c r="P3322" s="237">
        <v>1</v>
      </c>
      <c r="Q3322" s="238"/>
      <c r="R3322" s="250" t="s">
        <v>32</v>
      </c>
      <c r="S3322" s="251">
        <v>0.75</v>
      </c>
      <c r="T3322" s="251" t="s">
        <v>386</v>
      </c>
      <c r="U3322" s="252"/>
      <c r="V3322" s="239" t="s">
        <v>562</v>
      </c>
      <c r="W3322" s="240" t="s">
        <v>562</v>
      </c>
      <c r="X3322" s="241">
        <v>42736</v>
      </c>
      <c r="Y3322" s="241">
        <v>43465</v>
      </c>
      <c r="Z3322" s="241">
        <v>44742</v>
      </c>
      <c r="AA3322" s="242">
        <f>SUM(GLOBAL_DATA[[#This Row],[Initial 2020]],GLOBAL_DATA[[#This Row],[Initial 2021]],GLOBAL_DATA[[#This Row],[Initial 2022]],GLOBAL_DATA[[#This Row],[Initial 2023]])</f>
        <v>1</v>
      </c>
      <c r="AB3322" s="243">
        <f>SUM(GLOBAL_DATA[[#This Row],[Reestimated 2020]],GLOBAL_DATA[[#This Row],[Reestimated 2021]],GLOBAL_DATA[[#This Row],[Reestimated 2022]],GLOBAL_DATA[[#This Row],[Reestimated 2023]])</f>
        <v>0</v>
      </c>
      <c r="AC3322" s="244">
        <f>SUM(GLOBAL_DATA[[#This Row],[Spent 2020]],GLOBAL_DATA[[#This Row],[Spent 2021]],GLOBAL_DATA[[#This Row],[Spent 2022]],GLOBAL_DATA[[#This Row],[Spent 2023]])</f>
        <v>0</v>
      </c>
      <c r="AD3322" s="245">
        <v>1</v>
      </c>
      <c r="AE3322" s="246" t="s">
        <v>562</v>
      </c>
      <c r="AF3322" s="247" t="s">
        <v>562</v>
      </c>
      <c r="AG3322" s="246" t="s">
        <v>562</v>
      </c>
      <c r="AH3322" s="246" t="s">
        <v>562</v>
      </c>
      <c r="AI3322" s="246" t="s">
        <v>562</v>
      </c>
      <c r="AJ3322" s="245" t="s">
        <v>562</v>
      </c>
      <c r="AK3322" s="246" t="s">
        <v>562</v>
      </c>
      <c r="AL3322" s="247" t="s">
        <v>562</v>
      </c>
      <c r="AM3322" s="246" t="s">
        <v>562</v>
      </c>
      <c r="AN3322" s="246" t="s">
        <v>562</v>
      </c>
      <c r="AO3322" s="248" t="s">
        <v>562</v>
      </c>
      <c r="AP3322" s="249" t="s">
        <v>562</v>
      </c>
      <c r="AQ3322" s="249" t="s">
        <v>562</v>
      </c>
      <c r="AR3322" s="162">
        <f>IF(GLOBAL_DATA[[#This Row],[Target scope]]&lt;&gt;Target_Not_Applicable,GLOBAL_DATA[[#This Row],[Target scope]]*GLOBAL_DATA[[#This Row],[Implementation progress rate]],"")</f>
        <v>0.75</v>
      </c>
      <c r="AS3322" s="180">
        <f>IF(OR(GLOBAL_DATA[[#This Row],[Status]]=DATA!$J$6,GLOBAL_DATA[[#This Row],[Status]]=DATA!$J$7,GLOBAL_DATA[[#This Row],[Status]]=DATA!$J$8),1,0)</f>
        <v>0</v>
      </c>
      <c r="AT3322" s="181">
        <f>IF(GLOBAL_DATA[[#This Row],[Status]]=Status_No_Project,"",MAX(GLOBAL_DATA[[#This Row],[Initial end]],GLOBAL_DATA[[#This Row],[Re-estimated end]],43831))</f>
        <v>44742</v>
      </c>
      <c r="AU33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2" s="222">
        <f>IF(GLOBAL_DATA[[#This Row],[Target scope]]&lt;&gt;Target_Not_Applicable,COUNTBLANK(GLOBAL_DATA[[#This Row],[Target scope]:[Target justification (if&lt;100%)]]),0)+IF(GLOBAL_DATA[[#This Row],[Status]]&lt;&gt;Status_No_Project,COUNTBLANK(GLOBAL_DATA[[#This Row],[Implementation progress rate]:[CISO assessment]]),0)</f>
        <v>1</v>
      </c>
      <c r="AW3322" s="45">
        <f>SUBTOTAL(103,GLOBAL_DATA[[#This Row],[BU]])</f>
        <v>0</v>
      </c>
    </row>
    <row r="3323" spans="1:49" ht="51" hidden="1" x14ac:dyDescent="0.25">
      <c r="A3323" s="222" t="s">
        <v>40</v>
      </c>
      <c r="B3323" s="223" t="s">
        <v>904</v>
      </c>
      <c r="C3323" s="223" t="s">
        <v>402</v>
      </c>
      <c r="D3323" s="231" t="s">
        <v>853</v>
      </c>
      <c r="E3323" s="232" t="s">
        <v>539</v>
      </c>
      <c r="F3323" s="232"/>
      <c r="G3323" s="233"/>
      <c r="H3323" s="221"/>
      <c r="I3323" s="231" t="s">
        <v>571</v>
      </c>
      <c r="J3323" s="232"/>
      <c r="K3323" s="234"/>
      <c r="L3323" s="235"/>
      <c r="M3323" s="233"/>
      <c r="N3323" s="236"/>
      <c r="O3323" s="224" t="str">
        <f>IF(GLOBAL_DATA[[#This Row],[Target scope]]="","",INDEX(DATA_TargetStatusChoice[Target_Status_Choice],MATCH(GLOBAL_DATA[[#This Row],[Target scope]],DATA_TargetStatusChoice[Value],1)))</f>
        <v>FULL IMPLEMENTATION</v>
      </c>
      <c r="P3323" s="237">
        <v>1</v>
      </c>
      <c r="Q3323" s="238"/>
      <c r="R3323" s="250" t="s">
        <v>32</v>
      </c>
      <c r="S3323" s="251">
        <v>0.8</v>
      </c>
      <c r="T3323" s="251" t="s">
        <v>386</v>
      </c>
      <c r="U3323" s="252"/>
      <c r="V3323" s="239" t="s">
        <v>562</v>
      </c>
      <c r="W3323" s="240" t="s">
        <v>562</v>
      </c>
      <c r="X3323" s="241">
        <v>42736</v>
      </c>
      <c r="Y3323" s="241">
        <v>42916</v>
      </c>
      <c r="Z3323" s="241">
        <v>44742</v>
      </c>
      <c r="AA3323" s="242">
        <f>SUM(GLOBAL_DATA[[#This Row],[Initial 2020]],GLOBAL_DATA[[#This Row],[Initial 2021]],GLOBAL_DATA[[#This Row],[Initial 2022]],GLOBAL_DATA[[#This Row],[Initial 2023]])</f>
        <v>1</v>
      </c>
      <c r="AB3323" s="243">
        <f>SUM(GLOBAL_DATA[[#This Row],[Reestimated 2020]],GLOBAL_DATA[[#This Row],[Reestimated 2021]],GLOBAL_DATA[[#This Row],[Reestimated 2022]],GLOBAL_DATA[[#This Row],[Reestimated 2023]])</f>
        <v>0</v>
      </c>
      <c r="AC3323" s="244">
        <f>SUM(GLOBAL_DATA[[#This Row],[Spent 2020]],GLOBAL_DATA[[#This Row],[Spent 2021]],GLOBAL_DATA[[#This Row],[Spent 2022]],GLOBAL_DATA[[#This Row],[Spent 2023]])</f>
        <v>0</v>
      </c>
      <c r="AD3323" s="245">
        <v>1</v>
      </c>
      <c r="AE3323" s="246" t="s">
        <v>562</v>
      </c>
      <c r="AF3323" s="247" t="s">
        <v>562</v>
      </c>
      <c r="AG3323" s="246" t="s">
        <v>562</v>
      </c>
      <c r="AH3323" s="246" t="s">
        <v>562</v>
      </c>
      <c r="AI3323" s="246" t="s">
        <v>562</v>
      </c>
      <c r="AJ3323" s="245" t="s">
        <v>562</v>
      </c>
      <c r="AK3323" s="246" t="s">
        <v>562</v>
      </c>
      <c r="AL3323" s="247" t="s">
        <v>562</v>
      </c>
      <c r="AM3323" s="246" t="s">
        <v>562</v>
      </c>
      <c r="AN3323" s="246" t="s">
        <v>562</v>
      </c>
      <c r="AO3323" s="248" t="s">
        <v>562</v>
      </c>
      <c r="AP3323" s="249" t="s">
        <v>562</v>
      </c>
      <c r="AQ3323" s="249" t="s">
        <v>562</v>
      </c>
      <c r="AR3323" s="162">
        <f>IF(GLOBAL_DATA[[#This Row],[Target scope]]&lt;&gt;Target_Not_Applicable,GLOBAL_DATA[[#This Row],[Target scope]]*GLOBAL_DATA[[#This Row],[Implementation progress rate]],"")</f>
        <v>0.8</v>
      </c>
      <c r="AS3323" s="180">
        <f>IF(OR(GLOBAL_DATA[[#This Row],[Status]]=DATA!$J$6,GLOBAL_DATA[[#This Row],[Status]]=DATA!$J$7,GLOBAL_DATA[[#This Row],[Status]]=DATA!$J$8),1,0)</f>
        <v>0</v>
      </c>
      <c r="AT3323" s="181">
        <f>IF(GLOBAL_DATA[[#This Row],[Status]]=Status_No_Project,"",MAX(GLOBAL_DATA[[#This Row],[Initial end]],GLOBAL_DATA[[#This Row],[Re-estimated end]],43831))</f>
        <v>44742</v>
      </c>
      <c r="AU33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3" s="222">
        <f>IF(GLOBAL_DATA[[#This Row],[Target scope]]&lt;&gt;Target_Not_Applicable,COUNTBLANK(GLOBAL_DATA[[#This Row],[Target scope]:[Target justification (if&lt;100%)]]),0)+IF(GLOBAL_DATA[[#This Row],[Status]]&lt;&gt;Status_No_Project,COUNTBLANK(GLOBAL_DATA[[#This Row],[Implementation progress rate]:[CISO assessment]]),0)</f>
        <v>1</v>
      </c>
      <c r="AW3323" s="45">
        <f>SUBTOTAL(103,GLOBAL_DATA[[#This Row],[BU]])</f>
        <v>0</v>
      </c>
    </row>
    <row r="3324" spans="1:49" ht="51" hidden="1" x14ac:dyDescent="0.25">
      <c r="A3324" s="222" t="s">
        <v>40</v>
      </c>
      <c r="B3324" s="223" t="s">
        <v>904</v>
      </c>
      <c r="C3324" s="223" t="s">
        <v>402</v>
      </c>
      <c r="D3324" s="231" t="s">
        <v>854</v>
      </c>
      <c r="E3324" s="232" t="s">
        <v>539</v>
      </c>
      <c r="F3324" s="232"/>
      <c r="G3324" s="233"/>
      <c r="H3324" s="221"/>
      <c r="I3324" s="231" t="s">
        <v>571</v>
      </c>
      <c r="J3324" s="232"/>
      <c r="K3324" s="234"/>
      <c r="L3324" s="235"/>
      <c r="M3324" s="233"/>
      <c r="N3324" s="236"/>
      <c r="O3324" s="224" t="str">
        <f>IF(GLOBAL_DATA[[#This Row],[Target scope]]="","",INDEX(DATA_TargetStatusChoice[Target_Status_Choice],MATCH(GLOBAL_DATA[[#This Row],[Target scope]],DATA_TargetStatusChoice[Value],1)))</f>
        <v>FULL IMPLEMENTATION</v>
      </c>
      <c r="P3324" s="237">
        <v>1</v>
      </c>
      <c r="Q3324" s="238"/>
      <c r="R3324" s="250" t="s">
        <v>32</v>
      </c>
      <c r="S3324" s="251">
        <v>0.8</v>
      </c>
      <c r="T3324" s="251" t="s">
        <v>386</v>
      </c>
      <c r="U3324" s="252"/>
      <c r="V3324" s="239" t="s">
        <v>562</v>
      </c>
      <c r="W3324" s="240" t="s">
        <v>562</v>
      </c>
      <c r="X3324" s="241">
        <v>42736</v>
      </c>
      <c r="Y3324" s="241">
        <v>43031</v>
      </c>
      <c r="Z3324" s="241">
        <v>44926</v>
      </c>
      <c r="AA3324" s="242">
        <f>SUM(GLOBAL_DATA[[#This Row],[Initial 2020]],GLOBAL_DATA[[#This Row],[Initial 2021]],GLOBAL_DATA[[#This Row],[Initial 2022]],GLOBAL_DATA[[#This Row],[Initial 2023]])</f>
        <v>1</v>
      </c>
      <c r="AB3324" s="243">
        <f>SUM(GLOBAL_DATA[[#This Row],[Reestimated 2020]],GLOBAL_DATA[[#This Row],[Reestimated 2021]],GLOBAL_DATA[[#This Row],[Reestimated 2022]],GLOBAL_DATA[[#This Row],[Reestimated 2023]])</f>
        <v>0</v>
      </c>
      <c r="AC3324" s="244">
        <f>SUM(GLOBAL_DATA[[#This Row],[Spent 2020]],GLOBAL_DATA[[#This Row],[Spent 2021]],GLOBAL_DATA[[#This Row],[Spent 2022]],GLOBAL_DATA[[#This Row],[Spent 2023]])</f>
        <v>0</v>
      </c>
      <c r="AD3324" s="245">
        <v>1</v>
      </c>
      <c r="AE3324" s="246" t="s">
        <v>562</v>
      </c>
      <c r="AF3324" s="247" t="s">
        <v>562</v>
      </c>
      <c r="AG3324" s="246" t="s">
        <v>562</v>
      </c>
      <c r="AH3324" s="246" t="s">
        <v>562</v>
      </c>
      <c r="AI3324" s="246" t="s">
        <v>562</v>
      </c>
      <c r="AJ3324" s="245" t="s">
        <v>562</v>
      </c>
      <c r="AK3324" s="246" t="s">
        <v>562</v>
      </c>
      <c r="AL3324" s="247" t="s">
        <v>562</v>
      </c>
      <c r="AM3324" s="246" t="s">
        <v>562</v>
      </c>
      <c r="AN3324" s="246" t="s">
        <v>562</v>
      </c>
      <c r="AO3324" s="248" t="s">
        <v>562</v>
      </c>
      <c r="AP3324" s="249" t="s">
        <v>562</v>
      </c>
      <c r="AQ3324" s="249" t="s">
        <v>562</v>
      </c>
      <c r="AR3324" s="162">
        <f>IF(GLOBAL_DATA[[#This Row],[Target scope]]&lt;&gt;Target_Not_Applicable,GLOBAL_DATA[[#This Row],[Target scope]]*GLOBAL_DATA[[#This Row],[Implementation progress rate]],"")</f>
        <v>0.8</v>
      </c>
      <c r="AS3324" s="180">
        <f>IF(OR(GLOBAL_DATA[[#This Row],[Status]]=DATA!$J$6,GLOBAL_DATA[[#This Row],[Status]]=DATA!$J$7,GLOBAL_DATA[[#This Row],[Status]]=DATA!$J$8),1,0)</f>
        <v>0</v>
      </c>
      <c r="AT3324" s="181">
        <f>IF(GLOBAL_DATA[[#This Row],[Status]]=Status_No_Project,"",MAX(GLOBAL_DATA[[#This Row],[Initial end]],GLOBAL_DATA[[#This Row],[Re-estimated end]],43831))</f>
        <v>44926</v>
      </c>
      <c r="AU33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4" s="222">
        <f>IF(GLOBAL_DATA[[#This Row],[Target scope]]&lt;&gt;Target_Not_Applicable,COUNTBLANK(GLOBAL_DATA[[#This Row],[Target scope]:[Target justification (if&lt;100%)]]),0)+IF(GLOBAL_DATA[[#This Row],[Status]]&lt;&gt;Status_No_Project,COUNTBLANK(GLOBAL_DATA[[#This Row],[Implementation progress rate]:[CISO assessment]]),0)</f>
        <v>1</v>
      </c>
      <c r="AW3324" s="45">
        <f>SUBTOTAL(103,GLOBAL_DATA[[#This Row],[BU]])</f>
        <v>0</v>
      </c>
    </row>
    <row r="3325" spans="1:49" ht="51" hidden="1" x14ac:dyDescent="0.25">
      <c r="A3325" s="222" t="s">
        <v>40</v>
      </c>
      <c r="B3325" s="223" t="s">
        <v>904</v>
      </c>
      <c r="C3325" s="223" t="s">
        <v>402</v>
      </c>
      <c r="D3325" s="231" t="s">
        <v>855</v>
      </c>
      <c r="E3325" s="232" t="s">
        <v>539</v>
      </c>
      <c r="F3325" s="232"/>
      <c r="G3325" s="233"/>
      <c r="H3325" s="221"/>
      <c r="I3325" s="231" t="s">
        <v>571</v>
      </c>
      <c r="J3325" s="232"/>
      <c r="K3325" s="234"/>
      <c r="L3325" s="235"/>
      <c r="M3325" s="233"/>
      <c r="N3325" s="236"/>
      <c r="O3325" s="224" t="str">
        <f>IF(GLOBAL_DATA[[#This Row],[Target scope]]="","",INDEX(DATA_TargetStatusChoice[Target_Status_Choice],MATCH(GLOBAL_DATA[[#This Row],[Target scope]],DATA_TargetStatusChoice[Value],1)))</f>
        <v>FULL IMPLEMENTATION</v>
      </c>
      <c r="P3325" s="237">
        <v>1</v>
      </c>
      <c r="Q3325" s="238"/>
      <c r="R3325" s="250" t="s">
        <v>32</v>
      </c>
      <c r="S3325" s="251">
        <v>0.91</v>
      </c>
      <c r="T3325" s="251" t="s">
        <v>386</v>
      </c>
      <c r="U3325" s="252"/>
      <c r="V3325" s="239" t="s">
        <v>562</v>
      </c>
      <c r="W3325" s="240" t="s">
        <v>562</v>
      </c>
      <c r="X3325" s="241">
        <v>42736</v>
      </c>
      <c r="Y3325" s="241">
        <v>43100</v>
      </c>
      <c r="Z3325" s="241">
        <v>44742</v>
      </c>
      <c r="AA3325" s="242">
        <f>SUM(GLOBAL_DATA[[#This Row],[Initial 2020]],GLOBAL_DATA[[#This Row],[Initial 2021]],GLOBAL_DATA[[#This Row],[Initial 2022]],GLOBAL_DATA[[#This Row],[Initial 2023]])</f>
        <v>1</v>
      </c>
      <c r="AB3325" s="243">
        <f>SUM(GLOBAL_DATA[[#This Row],[Reestimated 2020]],GLOBAL_DATA[[#This Row],[Reestimated 2021]],GLOBAL_DATA[[#This Row],[Reestimated 2022]],GLOBAL_DATA[[#This Row],[Reestimated 2023]])</f>
        <v>0</v>
      </c>
      <c r="AC3325" s="244">
        <f>SUM(GLOBAL_DATA[[#This Row],[Spent 2020]],GLOBAL_DATA[[#This Row],[Spent 2021]],GLOBAL_DATA[[#This Row],[Spent 2022]],GLOBAL_DATA[[#This Row],[Spent 2023]])</f>
        <v>0</v>
      </c>
      <c r="AD3325" s="245">
        <v>1</v>
      </c>
      <c r="AE3325" s="246" t="s">
        <v>562</v>
      </c>
      <c r="AF3325" s="247" t="s">
        <v>562</v>
      </c>
      <c r="AG3325" s="246" t="s">
        <v>562</v>
      </c>
      <c r="AH3325" s="246" t="s">
        <v>562</v>
      </c>
      <c r="AI3325" s="246" t="s">
        <v>562</v>
      </c>
      <c r="AJ3325" s="245" t="s">
        <v>562</v>
      </c>
      <c r="AK3325" s="246" t="s">
        <v>562</v>
      </c>
      <c r="AL3325" s="247" t="s">
        <v>562</v>
      </c>
      <c r="AM3325" s="246" t="s">
        <v>562</v>
      </c>
      <c r="AN3325" s="246" t="s">
        <v>562</v>
      </c>
      <c r="AO3325" s="248" t="s">
        <v>562</v>
      </c>
      <c r="AP3325" s="249" t="s">
        <v>562</v>
      </c>
      <c r="AQ3325" s="249" t="s">
        <v>562</v>
      </c>
      <c r="AR3325" s="162">
        <f>IF(GLOBAL_DATA[[#This Row],[Target scope]]&lt;&gt;Target_Not_Applicable,GLOBAL_DATA[[#This Row],[Target scope]]*GLOBAL_DATA[[#This Row],[Implementation progress rate]],"")</f>
        <v>0.91</v>
      </c>
      <c r="AS3325" s="180">
        <f>IF(OR(GLOBAL_DATA[[#This Row],[Status]]=DATA!$J$6,GLOBAL_DATA[[#This Row],[Status]]=DATA!$J$7,GLOBAL_DATA[[#This Row],[Status]]=DATA!$J$8),1,0)</f>
        <v>0</v>
      </c>
      <c r="AT3325" s="181">
        <f>IF(GLOBAL_DATA[[#This Row],[Status]]=Status_No_Project,"",MAX(GLOBAL_DATA[[#This Row],[Initial end]],GLOBAL_DATA[[#This Row],[Re-estimated end]],43831))</f>
        <v>44742</v>
      </c>
      <c r="AU33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5" s="222">
        <f>IF(GLOBAL_DATA[[#This Row],[Target scope]]&lt;&gt;Target_Not_Applicable,COUNTBLANK(GLOBAL_DATA[[#This Row],[Target scope]:[Target justification (if&lt;100%)]]),0)+IF(GLOBAL_DATA[[#This Row],[Status]]&lt;&gt;Status_No_Project,COUNTBLANK(GLOBAL_DATA[[#This Row],[Implementation progress rate]:[CISO assessment]]),0)</f>
        <v>1</v>
      </c>
      <c r="AW3325" s="45">
        <f>SUBTOTAL(103,GLOBAL_DATA[[#This Row],[BU]])</f>
        <v>0</v>
      </c>
    </row>
    <row r="3326" spans="1:49" ht="51" hidden="1" x14ac:dyDescent="0.25">
      <c r="A3326" s="222" t="s">
        <v>40</v>
      </c>
      <c r="B3326" s="223" t="s">
        <v>904</v>
      </c>
      <c r="C3326" s="223" t="s">
        <v>402</v>
      </c>
      <c r="D3326" s="231" t="s">
        <v>890</v>
      </c>
      <c r="E3326" s="232" t="s">
        <v>539</v>
      </c>
      <c r="F3326" s="232"/>
      <c r="G3326" s="233"/>
      <c r="H3326" s="221"/>
      <c r="I3326" s="231" t="s">
        <v>571</v>
      </c>
      <c r="J3326" s="232"/>
      <c r="K3326" s="234"/>
      <c r="L3326" s="235"/>
      <c r="M3326" s="233"/>
      <c r="N3326" s="236"/>
      <c r="O3326" s="224" t="str">
        <f>IF(GLOBAL_DATA[[#This Row],[Target scope]]="","",INDEX(DATA_TargetStatusChoice[Target_Status_Choice],MATCH(GLOBAL_DATA[[#This Row],[Target scope]],DATA_TargetStatusChoice[Value],1)))</f>
        <v>FULL IMPLEMENTATION</v>
      </c>
      <c r="P3326" s="237">
        <v>1</v>
      </c>
      <c r="Q3326" s="238"/>
      <c r="R3326" s="250" t="s">
        <v>32</v>
      </c>
      <c r="S3326" s="251">
        <v>0.95</v>
      </c>
      <c r="T3326" s="251" t="s">
        <v>386</v>
      </c>
      <c r="U3326" s="252"/>
      <c r="V3326" s="239" t="s">
        <v>562</v>
      </c>
      <c r="W3326" s="240" t="s">
        <v>562</v>
      </c>
      <c r="X3326" s="241">
        <v>43101</v>
      </c>
      <c r="Y3326" s="241">
        <v>43465</v>
      </c>
      <c r="Z3326" s="241">
        <v>44742</v>
      </c>
      <c r="AA3326" s="242">
        <f>SUM(GLOBAL_DATA[[#This Row],[Initial 2020]],GLOBAL_DATA[[#This Row],[Initial 2021]],GLOBAL_DATA[[#This Row],[Initial 2022]],GLOBAL_DATA[[#This Row],[Initial 2023]])</f>
        <v>1</v>
      </c>
      <c r="AB3326" s="243">
        <f>SUM(GLOBAL_DATA[[#This Row],[Reestimated 2020]],GLOBAL_DATA[[#This Row],[Reestimated 2021]],GLOBAL_DATA[[#This Row],[Reestimated 2022]],GLOBAL_DATA[[#This Row],[Reestimated 2023]])</f>
        <v>0</v>
      </c>
      <c r="AC3326" s="244">
        <f>SUM(GLOBAL_DATA[[#This Row],[Spent 2020]],GLOBAL_DATA[[#This Row],[Spent 2021]],GLOBAL_DATA[[#This Row],[Spent 2022]],GLOBAL_DATA[[#This Row],[Spent 2023]])</f>
        <v>0</v>
      </c>
      <c r="AD3326" s="245">
        <v>1</v>
      </c>
      <c r="AE3326" s="246" t="s">
        <v>562</v>
      </c>
      <c r="AF3326" s="247" t="s">
        <v>562</v>
      </c>
      <c r="AG3326" s="246" t="s">
        <v>562</v>
      </c>
      <c r="AH3326" s="246" t="s">
        <v>562</v>
      </c>
      <c r="AI3326" s="246" t="s">
        <v>562</v>
      </c>
      <c r="AJ3326" s="245" t="s">
        <v>562</v>
      </c>
      <c r="AK3326" s="246" t="s">
        <v>562</v>
      </c>
      <c r="AL3326" s="247" t="s">
        <v>562</v>
      </c>
      <c r="AM3326" s="246" t="s">
        <v>562</v>
      </c>
      <c r="AN3326" s="246" t="s">
        <v>562</v>
      </c>
      <c r="AO3326" s="248" t="s">
        <v>562</v>
      </c>
      <c r="AP3326" s="249" t="s">
        <v>562</v>
      </c>
      <c r="AQ3326" s="249" t="s">
        <v>562</v>
      </c>
      <c r="AR3326" s="162">
        <f>IF(GLOBAL_DATA[[#This Row],[Target scope]]&lt;&gt;Target_Not_Applicable,GLOBAL_DATA[[#This Row],[Target scope]]*GLOBAL_DATA[[#This Row],[Implementation progress rate]],"")</f>
        <v>0.95</v>
      </c>
      <c r="AS3326" s="180">
        <f>IF(OR(GLOBAL_DATA[[#This Row],[Status]]=DATA!$J$6,GLOBAL_DATA[[#This Row],[Status]]=DATA!$J$7,GLOBAL_DATA[[#This Row],[Status]]=DATA!$J$8),1,0)</f>
        <v>0</v>
      </c>
      <c r="AT3326" s="181">
        <f>IF(GLOBAL_DATA[[#This Row],[Status]]=Status_No_Project,"",MAX(GLOBAL_DATA[[#This Row],[Initial end]],GLOBAL_DATA[[#This Row],[Re-estimated end]],43831))</f>
        <v>44742</v>
      </c>
      <c r="AU33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6" s="222">
        <f>IF(GLOBAL_DATA[[#This Row],[Target scope]]&lt;&gt;Target_Not_Applicable,COUNTBLANK(GLOBAL_DATA[[#This Row],[Target scope]:[Target justification (if&lt;100%)]]),0)+IF(GLOBAL_DATA[[#This Row],[Status]]&lt;&gt;Status_No_Project,COUNTBLANK(GLOBAL_DATA[[#This Row],[Implementation progress rate]:[CISO assessment]]),0)</f>
        <v>1</v>
      </c>
      <c r="AW3326" s="45">
        <f>SUBTOTAL(103,GLOBAL_DATA[[#This Row],[BU]])</f>
        <v>0</v>
      </c>
    </row>
    <row r="3327" spans="1:49" ht="51" hidden="1" x14ac:dyDescent="0.25">
      <c r="A3327" s="222" t="s">
        <v>40</v>
      </c>
      <c r="B3327" s="223" t="s">
        <v>904</v>
      </c>
      <c r="C3327" s="223" t="s">
        <v>402</v>
      </c>
      <c r="D3327" s="231" t="s">
        <v>858</v>
      </c>
      <c r="E3327" s="232" t="s">
        <v>539</v>
      </c>
      <c r="F3327" s="232"/>
      <c r="G3327" s="233"/>
      <c r="H3327" s="221"/>
      <c r="I3327" s="231" t="s">
        <v>571</v>
      </c>
      <c r="J3327" s="232"/>
      <c r="K3327" s="234"/>
      <c r="L3327" s="235"/>
      <c r="M3327" s="233"/>
      <c r="N3327" s="236"/>
      <c r="O3327" s="224" t="str">
        <f>IF(GLOBAL_DATA[[#This Row],[Target scope]]="","",INDEX(DATA_TargetStatusChoice[Target_Status_Choice],MATCH(GLOBAL_DATA[[#This Row],[Target scope]],DATA_TargetStatusChoice[Value],1)))</f>
        <v>FULL IMPLEMENTATION</v>
      </c>
      <c r="P3327" s="237">
        <v>1</v>
      </c>
      <c r="Q3327" s="238"/>
      <c r="R3327" s="250" t="s">
        <v>32</v>
      </c>
      <c r="S3327" s="251">
        <v>0.6</v>
      </c>
      <c r="T3327" s="251" t="s">
        <v>386</v>
      </c>
      <c r="U3327" s="252"/>
      <c r="V3327" s="239" t="s">
        <v>562</v>
      </c>
      <c r="W3327" s="240" t="s">
        <v>562</v>
      </c>
      <c r="X3327" s="241">
        <v>43104</v>
      </c>
      <c r="Y3327" s="241">
        <v>43465</v>
      </c>
      <c r="Z3327" s="241">
        <v>44742</v>
      </c>
      <c r="AA3327" s="242">
        <f>SUM(GLOBAL_DATA[[#This Row],[Initial 2020]],GLOBAL_DATA[[#This Row],[Initial 2021]],GLOBAL_DATA[[#This Row],[Initial 2022]],GLOBAL_DATA[[#This Row],[Initial 2023]])</f>
        <v>1</v>
      </c>
      <c r="AB3327" s="243">
        <f>SUM(GLOBAL_DATA[[#This Row],[Reestimated 2020]],GLOBAL_DATA[[#This Row],[Reestimated 2021]],GLOBAL_DATA[[#This Row],[Reestimated 2022]],GLOBAL_DATA[[#This Row],[Reestimated 2023]])</f>
        <v>0</v>
      </c>
      <c r="AC3327" s="244">
        <f>SUM(GLOBAL_DATA[[#This Row],[Spent 2020]],GLOBAL_DATA[[#This Row],[Spent 2021]],GLOBAL_DATA[[#This Row],[Spent 2022]],GLOBAL_DATA[[#This Row],[Spent 2023]])</f>
        <v>0</v>
      </c>
      <c r="AD3327" s="245">
        <v>1</v>
      </c>
      <c r="AE3327" s="246" t="s">
        <v>562</v>
      </c>
      <c r="AF3327" s="247" t="s">
        <v>562</v>
      </c>
      <c r="AG3327" s="246" t="s">
        <v>562</v>
      </c>
      <c r="AH3327" s="246" t="s">
        <v>562</v>
      </c>
      <c r="AI3327" s="246" t="s">
        <v>562</v>
      </c>
      <c r="AJ3327" s="245" t="s">
        <v>562</v>
      </c>
      <c r="AK3327" s="246" t="s">
        <v>562</v>
      </c>
      <c r="AL3327" s="247" t="s">
        <v>562</v>
      </c>
      <c r="AM3327" s="246" t="s">
        <v>562</v>
      </c>
      <c r="AN3327" s="246" t="s">
        <v>562</v>
      </c>
      <c r="AO3327" s="248" t="s">
        <v>562</v>
      </c>
      <c r="AP3327" s="249" t="s">
        <v>562</v>
      </c>
      <c r="AQ3327" s="249" t="s">
        <v>562</v>
      </c>
      <c r="AR3327" s="162">
        <f>IF(GLOBAL_DATA[[#This Row],[Target scope]]&lt;&gt;Target_Not_Applicable,GLOBAL_DATA[[#This Row],[Target scope]]*GLOBAL_DATA[[#This Row],[Implementation progress rate]],"")</f>
        <v>0.6</v>
      </c>
      <c r="AS3327" s="180">
        <f>IF(OR(GLOBAL_DATA[[#This Row],[Status]]=DATA!$J$6,GLOBAL_DATA[[#This Row],[Status]]=DATA!$J$7,GLOBAL_DATA[[#This Row],[Status]]=DATA!$J$8),1,0)</f>
        <v>0</v>
      </c>
      <c r="AT3327" s="181">
        <f>IF(GLOBAL_DATA[[#This Row],[Status]]=Status_No_Project,"",MAX(GLOBAL_DATA[[#This Row],[Initial end]],GLOBAL_DATA[[#This Row],[Re-estimated end]],43831))</f>
        <v>44742</v>
      </c>
      <c r="AU33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7" s="222">
        <f>IF(GLOBAL_DATA[[#This Row],[Target scope]]&lt;&gt;Target_Not_Applicable,COUNTBLANK(GLOBAL_DATA[[#This Row],[Target scope]:[Target justification (if&lt;100%)]]),0)+IF(GLOBAL_DATA[[#This Row],[Status]]&lt;&gt;Status_No_Project,COUNTBLANK(GLOBAL_DATA[[#This Row],[Implementation progress rate]:[CISO assessment]]),0)</f>
        <v>1</v>
      </c>
      <c r="AW3327" s="45">
        <f>SUBTOTAL(103,GLOBAL_DATA[[#This Row],[BU]])</f>
        <v>0</v>
      </c>
    </row>
    <row r="3328" spans="1:49" ht="51" hidden="1" x14ac:dyDescent="0.25">
      <c r="A3328" s="222" t="s">
        <v>40</v>
      </c>
      <c r="B3328" s="223" t="s">
        <v>904</v>
      </c>
      <c r="C3328" s="223" t="s">
        <v>402</v>
      </c>
      <c r="D3328" s="231" t="s">
        <v>893</v>
      </c>
      <c r="E3328" s="232" t="s">
        <v>539</v>
      </c>
      <c r="F3328" s="232"/>
      <c r="G3328" s="233"/>
      <c r="H3328" s="221"/>
      <c r="I3328" s="231" t="s">
        <v>571</v>
      </c>
      <c r="J3328" s="232"/>
      <c r="K3328" s="234"/>
      <c r="L3328" s="235"/>
      <c r="M3328" s="233"/>
      <c r="N3328" s="236"/>
      <c r="O3328" s="224" t="str">
        <f>IF(GLOBAL_DATA[[#This Row],[Target scope]]="","",INDEX(DATA_TargetStatusChoice[Target_Status_Choice],MATCH(GLOBAL_DATA[[#This Row],[Target scope]],DATA_TargetStatusChoice[Value],1)))</f>
        <v>FULL IMPLEMENTATION</v>
      </c>
      <c r="P3328" s="237">
        <v>1</v>
      </c>
      <c r="Q3328" s="238"/>
      <c r="R3328" s="250" t="s">
        <v>32</v>
      </c>
      <c r="S3328" s="251">
        <v>0.3</v>
      </c>
      <c r="T3328" s="251" t="s">
        <v>386</v>
      </c>
      <c r="U3328" s="252"/>
      <c r="V3328" s="239" t="s">
        <v>562</v>
      </c>
      <c r="W3328" s="240" t="s">
        <v>562</v>
      </c>
      <c r="X3328" s="241">
        <v>43252</v>
      </c>
      <c r="Y3328" s="241">
        <v>43465</v>
      </c>
      <c r="Z3328" s="241">
        <v>44925</v>
      </c>
      <c r="AA3328" s="242">
        <f>SUM(GLOBAL_DATA[[#This Row],[Initial 2020]],GLOBAL_DATA[[#This Row],[Initial 2021]],GLOBAL_DATA[[#This Row],[Initial 2022]],GLOBAL_DATA[[#This Row],[Initial 2023]])</f>
        <v>1</v>
      </c>
      <c r="AB3328" s="243">
        <f>SUM(GLOBAL_DATA[[#This Row],[Reestimated 2020]],GLOBAL_DATA[[#This Row],[Reestimated 2021]],GLOBAL_DATA[[#This Row],[Reestimated 2022]],GLOBAL_DATA[[#This Row],[Reestimated 2023]])</f>
        <v>0</v>
      </c>
      <c r="AC3328" s="244">
        <f>SUM(GLOBAL_DATA[[#This Row],[Spent 2020]],GLOBAL_DATA[[#This Row],[Spent 2021]],GLOBAL_DATA[[#This Row],[Spent 2022]],GLOBAL_DATA[[#This Row],[Spent 2023]])</f>
        <v>0</v>
      </c>
      <c r="AD3328" s="245">
        <v>1</v>
      </c>
      <c r="AE3328" s="246" t="s">
        <v>562</v>
      </c>
      <c r="AF3328" s="247" t="s">
        <v>562</v>
      </c>
      <c r="AG3328" s="246" t="s">
        <v>562</v>
      </c>
      <c r="AH3328" s="246" t="s">
        <v>562</v>
      </c>
      <c r="AI3328" s="246" t="s">
        <v>562</v>
      </c>
      <c r="AJ3328" s="245" t="s">
        <v>562</v>
      </c>
      <c r="AK3328" s="246" t="s">
        <v>562</v>
      </c>
      <c r="AL3328" s="247" t="s">
        <v>562</v>
      </c>
      <c r="AM3328" s="246" t="s">
        <v>562</v>
      </c>
      <c r="AN3328" s="246" t="s">
        <v>562</v>
      </c>
      <c r="AO3328" s="248" t="s">
        <v>562</v>
      </c>
      <c r="AP3328" s="249" t="s">
        <v>562</v>
      </c>
      <c r="AQ3328" s="249" t="s">
        <v>562</v>
      </c>
      <c r="AR3328" s="162">
        <f>IF(GLOBAL_DATA[[#This Row],[Target scope]]&lt;&gt;Target_Not_Applicable,GLOBAL_DATA[[#This Row],[Target scope]]*GLOBAL_DATA[[#This Row],[Implementation progress rate]],"")</f>
        <v>0.3</v>
      </c>
      <c r="AS3328" s="180">
        <f>IF(OR(GLOBAL_DATA[[#This Row],[Status]]=DATA!$J$6,GLOBAL_DATA[[#This Row],[Status]]=DATA!$J$7,GLOBAL_DATA[[#This Row],[Status]]=DATA!$J$8),1,0)</f>
        <v>0</v>
      </c>
      <c r="AT3328" s="181">
        <f>IF(GLOBAL_DATA[[#This Row],[Status]]=Status_No_Project,"",MAX(GLOBAL_DATA[[#This Row],[Initial end]],GLOBAL_DATA[[#This Row],[Re-estimated end]],43831))</f>
        <v>44925</v>
      </c>
      <c r="AU33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8" s="222">
        <f>IF(GLOBAL_DATA[[#This Row],[Target scope]]&lt;&gt;Target_Not_Applicable,COUNTBLANK(GLOBAL_DATA[[#This Row],[Target scope]:[Target justification (if&lt;100%)]]),0)+IF(GLOBAL_DATA[[#This Row],[Status]]&lt;&gt;Status_No_Project,COUNTBLANK(GLOBAL_DATA[[#This Row],[Implementation progress rate]:[CISO assessment]]),0)</f>
        <v>1</v>
      </c>
      <c r="AW3328" s="45">
        <f>SUBTOTAL(103,GLOBAL_DATA[[#This Row],[BU]])</f>
        <v>0</v>
      </c>
    </row>
    <row r="3329" spans="1:49" ht="51" hidden="1" x14ac:dyDescent="0.25">
      <c r="A3329" s="222" t="s">
        <v>40</v>
      </c>
      <c r="B3329" s="223" t="s">
        <v>904</v>
      </c>
      <c r="C3329" s="223" t="s">
        <v>402</v>
      </c>
      <c r="D3329" s="231" t="s">
        <v>860</v>
      </c>
      <c r="E3329" s="232" t="s">
        <v>539</v>
      </c>
      <c r="F3329" s="232"/>
      <c r="G3329" s="233"/>
      <c r="H3329" s="221"/>
      <c r="I3329" s="231" t="s">
        <v>571</v>
      </c>
      <c r="J3329" s="232"/>
      <c r="K3329" s="234"/>
      <c r="L3329" s="235"/>
      <c r="M3329" s="233"/>
      <c r="N3329" s="236"/>
      <c r="O3329" s="224" t="str">
        <f>IF(GLOBAL_DATA[[#This Row],[Target scope]]="","",INDEX(DATA_TargetStatusChoice[Target_Status_Choice],MATCH(GLOBAL_DATA[[#This Row],[Target scope]],DATA_TargetStatusChoice[Value],1)))</f>
        <v>FULL IMPLEMENTATION</v>
      </c>
      <c r="P3329" s="237">
        <v>1</v>
      </c>
      <c r="Q3329" s="238"/>
      <c r="R3329" s="250" t="s">
        <v>32</v>
      </c>
      <c r="S3329" s="251">
        <v>0.9</v>
      </c>
      <c r="T3329" s="251" t="s">
        <v>386</v>
      </c>
      <c r="U3329" s="252"/>
      <c r="V3329" s="239" t="s">
        <v>562</v>
      </c>
      <c r="W3329" s="240" t="s">
        <v>562</v>
      </c>
      <c r="X3329" s="241">
        <v>43617</v>
      </c>
      <c r="Y3329" s="241">
        <v>43830</v>
      </c>
      <c r="Z3329" s="241">
        <v>44926</v>
      </c>
      <c r="AA3329" s="242">
        <f>SUM(GLOBAL_DATA[[#This Row],[Initial 2020]],GLOBAL_DATA[[#This Row],[Initial 2021]],GLOBAL_DATA[[#This Row],[Initial 2022]],GLOBAL_DATA[[#This Row],[Initial 2023]])</f>
        <v>0.5</v>
      </c>
      <c r="AB3329" s="243">
        <f>SUM(GLOBAL_DATA[[#This Row],[Reestimated 2020]],GLOBAL_DATA[[#This Row],[Reestimated 2021]],GLOBAL_DATA[[#This Row],[Reestimated 2022]],GLOBAL_DATA[[#This Row],[Reestimated 2023]])</f>
        <v>0</v>
      </c>
      <c r="AC3329" s="244">
        <f>SUM(GLOBAL_DATA[[#This Row],[Spent 2020]],GLOBAL_DATA[[#This Row],[Spent 2021]],GLOBAL_DATA[[#This Row],[Spent 2022]],GLOBAL_DATA[[#This Row],[Spent 2023]])</f>
        <v>0</v>
      </c>
      <c r="AD3329" s="245">
        <v>0</v>
      </c>
      <c r="AE3329" s="246" t="s">
        <v>562</v>
      </c>
      <c r="AF3329" s="247" t="s">
        <v>562</v>
      </c>
      <c r="AG3329" s="246">
        <v>0</v>
      </c>
      <c r="AH3329" s="246" t="s">
        <v>562</v>
      </c>
      <c r="AI3329" s="246" t="s">
        <v>562</v>
      </c>
      <c r="AJ3329" s="245">
        <v>0.5</v>
      </c>
      <c r="AK3329" s="246" t="s">
        <v>562</v>
      </c>
      <c r="AL3329" s="247" t="s">
        <v>562</v>
      </c>
      <c r="AM3329" s="246" t="s">
        <v>562</v>
      </c>
      <c r="AN3329" s="246" t="s">
        <v>562</v>
      </c>
      <c r="AO3329" s="248" t="s">
        <v>562</v>
      </c>
      <c r="AP3329" s="249" t="s">
        <v>562</v>
      </c>
      <c r="AQ3329" s="249" t="s">
        <v>562</v>
      </c>
      <c r="AR3329" s="162">
        <f>IF(GLOBAL_DATA[[#This Row],[Target scope]]&lt;&gt;Target_Not_Applicable,GLOBAL_DATA[[#This Row],[Target scope]]*GLOBAL_DATA[[#This Row],[Implementation progress rate]],"")</f>
        <v>0.9</v>
      </c>
      <c r="AS3329" s="180">
        <f>IF(OR(GLOBAL_DATA[[#This Row],[Status]]=DATA!$J$6,GLOBAL_DATA[[#This Row],[Status]]=DATA!$J$7,GLOBAL_DATA[[#This Row],[Status]]=DATA!$J$8),1,0)</f>
        <v>0</v>
      </c>
      <c r="AT3329" s="181">
        <f>IF(GLOBAL_DATA[[#This Row],[Status]]=Status_No_Project,"",MAX(GLOBAL_DATA[[#This Row],[Initial end]],GLOBAL_DATA[[#This Row],[Re-estimated end]],43831))</f>
        <v>44926</v>
      </c>
      <c r="AU33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9" s="222">
        <f>IF(GLOBAL_DATA[[#This Row],[Target scope]]&lt;&gt;Target_Not_Applicable,COUNTBLANK(GLOBAL_DATA[[#This Row],[Target scope]:[Target justification (if&lt;100%)]]),0)+IF(GLOBAL_DATA[[#This Row],[Status]]&lt;&gt;Status_No_Project,COUNTBLANK(GLOBAL_DATA[[#This Row],[Implementation progress rate]:[CISO assessment]]),0)</f>
        <v>1</v>
      </c>
      <c r="AW3329" s="45">
        <f>SUBTOTAL(103,GLOBAL_DATA[[#This Row],[BU]])</f>
        <v>0</v>
      </c>
    </row>
    <row r="3330" spans="1:49" ht="51" hidden="1" x14ac:dyDescent="0.25">
      <c r="A3330" s="222" t="s">
        <v>40</v>
      </c>
      <c r="B3330" s="223" t="s">
        <v>904</v>
      </c>
      <c r="C3330" s="223" t="s">
        <v>402</v>
      </c>
      <c r="D3330" s="231" t="s">
        <v>861</v>
      </c>
      <c r="E3330" s="232" t="s">
        <v>539</v>
      </c>
      <c r="F3330" s="232"/>
      <c r="G3330" s="233"/>
      <c r="H3330" s="221"/>
      <c r="I3330" s="231" t="s">
        <v>571</v>
      </c>
      <c r="J3330" s="232"/>
      <c r="K3330" s="234"/>
      <c r="L3330" s="235"/>
      <c r="M3330" s="233"/>
      <c r="N3330" s="236"/>
      <c r="O3330" s="224" t="str">
        <f>IF(GLOBAL_DATA[[#This Row],[Target scope]]="","",INDEX(DATA_TargetStatusChoice[Target_Status_Choice],MATCH(GLOBAL_DATA[[#This Row],[Target scope]],DATA_TargetStatusChoice[Value],1)))</f>
        <v>FULL IMPLEMENTATION</v>
      </c>
      <c r="P3330" s="237">
        <v>1</v>
      </c>
      <c r="Q3330" s="238"/>
      <c r="R3330" s="250" t="s">
        <v>32</v>
      </c>
      <c r="S3330" s="251">
        <v>0.18</v>
      </c>
      <c r="T3330" s="251" t="s">
        <v>386</v>
      </c>
      <c r="U3330" s="252"/>
      <c r="V3330" s="239" t="s">
        <v>562</v>
      </c>
      <c r="W3330" s="240" t="s">
        <v>562</v>
      </c>
      <c r="X3330" s="241">
        <v>43617</v>
      </c>
      <c r="Y3330" s="241">
        <v>43830</v>
      </c>
      <c r="Z3330" s="241">
        <v>44742</v>
      </c>
      <c r="AA3330" s="242">
        <f>SUM(GLOBAL_DATA[[#This Row],[Initial 2020]],GLOBAL_DATA[[#This Row],[Initial 2021]],GLOBAL_DATA[[#This Row],[Initial 2022]],GLOBAL_DATA[[#This Row],[Initial 2023]])</f>
        <v>0.5</v>
      </c>
      <c r="AB3330" s="243">
        <f>SUM(GLOBAL_DATA[[#This Row],[Reestimated 2020]],GLOBAL_DATA[[#This Row],[Reestimated 2021]],GLOBAL_DATA[[#This Row],[Reestimated 2022]],GLOBAL_DATA[[#This Row],[Reestimated 2023]])</f>
        <v>0</v>
      </c>
      <c r="AC3330" s="244">
        <f>SUM(GLOBAL_DATA[[#This Row],[Spent 2020]],GLOBAL_DATA[[#This Row],[Spent 2021]],GLOBAL_DATA[[#This Row],[Spent 2022]],GLOBAL_DATA[[#This Row],[Spent 2023]])</f>
        <v>0</v>
      </c>
      <c r="AD3330" s="245">
        <v>0</v>
      </c>
      <c r="AE3330" s="246" t="s">
        <v>562</v>
      </c>
      <c r="AF3330" s="247" t="s">
        <v>562</v>
      </c>
      <c r="AG3330" s="246">
        <v>0</v>
      </c>
      <c r="AH3330" s="246" t="s">
        <v>562</v>
      </c>
      <c r="AI3330" s="246" t="s">
        <v>562</v>
      </c>
      <c r="AJ3330" s="245">
        <v>0.5</v>
      </c>
      <c r="AK3330" s="246" t="s">
        <v>562</v>
      </c>
      <c r="AL3330" s="247" t="s">
        <v>562</v>
      </c>
      <c r="AM3330" s="246" t="s">
        <v>562</v>
      </c>
      <c r="AN3330" s="246" t="s">
        <v>562</v>
      </c>
      <c r="AO3330" s="248" t="s">
        <v>562</v>
      </c>
      <c r="AP3330" s="249" t="s">
        <v>562</v>
      </c>
      <c r="AQ3330" s="249" t="s">
        <v>562</v>
      </c>
      <c r="AR3330" s="162">
        <f>IF(GLOBAL_DATA[[#This Row],[Target scope]]&lt;&gt;Target_Not_Applicable,GLOBAL_DATA[[#This Row],[Target scope]]*GLOBAL_DATA[[#This Row],[Implementation progress rate]],"")</f>
        <v>0.18</v>
      </c>
      <c r="AS3330" s="180">
        <f>IF(OR(GLOBAL_DATA[[#This Row],[Status]]=DATA!$J$6,GLOBAL_DATA[[#This Row],[Status]]=DATA!$J$7,GLOBAL_DATA[[#This Row],[Status]]=DATA!$J$8),1,0)</f>
        <v>0</v>
      </c>
      <c r="AT3330" s="181">
        <f>IF(GLOBAL_DATA[[#This Row],[Status]]=Status_No_Project,"",MAX(GLOBAL_DATA[[#This Row],[Initial end]],GLOBAL_DATA[[#This Row],[Re-estimated end]],43831))</f>
        <v>44742</v>
      </c>
      <c r="AU33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0" s="222">
        <f>IF(GLOBAL_DATA[[#This Row],[Target scope]]&lt;&gt;Target_Not_Applicable,COUNTBLANK(GLOBAL_DATA[[#This Row],[Target scope]:[Target justification (if&lt;100%)]]),0)+IF(GLOBAL_DATA[[#This Row],[Status]]&lt;&gt;Status_No_Project,COUNTBLANK(GLOBAL_DATA[[#This Row],[Implementation progress rate]:[CISO assessment]]),0)</f>
        <v>1</v>
      </c>
      <c r="AW3330" s="45">
        <f>SUBTOTAL(103,GLOBAL_DATA[[#This Row],[BU]])</f>
        <v>0</v>
      </c>
    </row>
    <row r="3331" spans="1:49" ht="51" hidden="1" x14ac:dyDescent="0.25">
      <c r="A3331" s="222" t="s">
        <v>40</v>
      </c>
      <c r="B3331" s="223" t="s">
        <v>904</v>
      </c>
      <c r="C3331" s="223" t="s">
        <v>402</v>
      </c>
      <c r="D3331" s="231" t="s">
        <v>862</v>
      </c>
      <c r="E3331" s="232" t="s">
        <v>539</v>
      </c>
      <c r="F3331" s="232"/>
      <c r="G3331" s="233"/>
      <c r="H3331" s="221"/>
      <c r="I3331" s="231" t="s">
        <v>571</v>
      </c>
      <c r="J3331" s="232"/>
      <c r="K3331" s="234"/>
      <c r="L3331" s="235"/>
      <c r="M3331" s="233"/>
      <c r="N3331" s="236"/>
      <c r="O3331" s="224" t="str">
        <f>IF(GLOBAL_DATA[[#This Row],[Target scope]]="","",INDEX(DATA_TargetStatusChoice[Target_Status_Choice],MATCH(GLOBAL_DATA[[#This Row],[Target scope]],DATA_TargetStatusChoice[Value],1)))</f>
        <v>FULL IMPLEMENTATION</v>
      </c>
      <c r="P3331" s="237">
        <v>1</v>
      </c>
      <c r="Q3331" s="238"/>
      <c r="R3331" s="250" t="s">
        <v>32</v>
      </c>
      <c r="S3331" s="251">
        <v>0.9</v>
      </c>
      <c r="T3331" s="251" t="s">
        <v>386</v>
      </c>
      <c r="U3331" s="252"/>
      <c r="V3331" s="239" t="s">
        <v>562</v>
      </c>
      <c r="W3331" s="240" t="s">
        <v>562</v>
      </c>
      <c r="X3331" s="241">
        <v>43617</v>
      </c>
      <c r="Y3331" s="241">
        <v>43830</v>
      </c>
      <c r="Z3331" s="241">
        <v>44742</v>
      </c>
      <c r="AA3331" s="242">
        <f>SUM(GLOBAL_DATA[[#This Row],[Initial 2020]],GLOBAL_DATA[[#This Row],[Initial 2021]],GLOBAL_DATA[[#This Row],[Initial 2022]],GLOBAL_DATA[[#This Row],[Initial 2023]])</f>
        <v>0.5</v>
      </c>
      <c r="AB3331" s="243">
        <f>SUM(GLOBAL_DATA[[#This Row],[Reestimated 2020]],GLOBAL_DATA[[#This Row],[Reestimated 2021]],GLOBAL_DATA[[#This Row],[Reestimated 2022]],GLOBAL_DATA[[#This Row],[Reestimated 2023]])</f>
        <v>0</v>
      </c>
      <c r="AC3331" s="244">
        <f>SUM(GLOBAL_DATA[[#This Row],[Spent 2020]],GLOBAL_DATA[[#This Row],[Spent 2021]],GLOBAL_DATA[[#This Row],[Spent 2022]],GLOBAL_DATA[[#This Row],[Spent 2023]])</f>
        <v>0</v>
      </c>
      <c r="AD3331" s="245">
        <v>0</v>
      </c>
      <c r="AE3331" s="246" t="s">
        <v>562</v>
      </c>
      <c r="AF3331" s="247" t="s">
        <v>562</v>
      </c>
      <c r="AG3331" s="246">
        <v>0</v>
      </c>
      <c r="AH3331" s="246" t="s">
        <v>562</v>
      </c>
      <c r="AI3331" s="246" t="s">
        <v>562</v>
      </c>
      <c r="AJ3331" s="245">
        <v>0.5</v>
      </c>
      <c r="AK3331" s="246" t="s">
        <v>562</v>
      </c>
      <c r="AL3331" s="247" t="s">
        <v>562</v>
      </c>
      <c r="AM3331" s="246" t="s">
        <v>562</v>
      </c>
      <c r="AN3331" s="246" t="s">
        <v>562</v>
      </c>
      <c r="AO3331" s="248" t="s">
        <v>562</v>
      </c>
      <c r="AP3331" s="249" t="s">
        <v>562</v>
      </c>
      <c r="AQ3331" s="249" t="s">
        <v>562</v>
      </c>
      <c r="AR3331" s="162">
        <f>IF(GLOBAL_DATA[[#This Row],[Target scope]]&lt;&gt;Target_Not_Applicable,GLOBAL_DATA[[#This Row],[Target scope]]*GLOBAL_DATA[[#This Row],[Implementation progress rate]],"")</f>
        <v>0.9</v>
      </c>
      <c r="AS3331" s="180">
        <f>IF(OR(GLOBAL_DATA[[#This Row],[Status]]=DATA!$J$6,GLOBAL_DATA[[#This Row],[Status]]=DATA!$J$7,GLOBAL_DATA[[#This Row],[Status]]=DATA!$J$8),1,0)</f>
        <v>0</v>
      </c>
      <c r="AT3331" s="181">
        <f>IF(GLOBAL_DATA[[#This Row],[Status]]=Status_No_Project,"",MAX(GLOBAL_DATA[[#This Row],[Initial end]],GLOBAL_DATA[[#This Row],[Re-estimated end]],43831))</f>
        <v>44742</v>
      </c>
      <c r="AU33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1" s="222">
        <f>IF(GLOBAL_DATA[[#This Row],[Target scope]]&lt;&gt;Target_Not_Applicable,COUNTBLANK(GLOBAL_DATA[[#This Row],[Target scope]:[Target justification (if&lt;100%)]]),0)+IF(GLOBAL_DATA[[#This Row],[Status]]&lt;&gt;Status_No_Project,COUNTBLANK(GLOBAL_DATA[[#This Row],[Implementation progress rate]:[CISO assessment]]),0)</f>
        <v>1</v>
      </c>
      <c r="AW3331" s="45">
        <f>SUBTOTAL(103,GLOBAL_DATA[[#This Row],[BU]])</f>
        <v>0</v>
      </c>
    </row>
    <row r="3332" spans="1:49" ht="51" hidden="1" x14ac:dyDescent="0.25">
      <c r="A3332" s="222" t="s">
        <v>40</v>
      </c>
      <c r="B3332" s="223" t="s">
        <v>904</v>
      </c>
      <c r="C3332" s="223" t="s">
        <v>402</v>
      </c>
      <c r="D3332" s="231" t="s">
        <v>863</v>
      </c>
      <c r="E3332" s="232" t="s">
        <v>539</v>
      </c>
      <c r="F3332" s="232"/>
      <c r="G3332" s="233"/>
      <c r="H3332" s="221"/>
      <c r="I3332" s="231" t="s">
        <v>571</v>
      </c>
      <c r="J3332" s="232"/>
      <c r="K3332" s="234"/>
      <c r="L3332" s="235"/>
      <c r="M3332" s="233"/>
      <c r="N3332" s="236"/>
      <c r="O3332" s="224" t="str">
        <f>IF(GLOBAL_DATA[[#This Row],[Target scope]]="","",INDEX(DATA_TargetStatusChoice[Target_Status_Choice],MATCH(GLOBAL_DATA[[#This Row],[Target scope]],DATA_TargetStatusChoice[Value],1)))</f>
        <v>NOT APPLICABLE</v>
      </c>
      <c r="P3332" s="237" t="s">
        <v>427</v>
      </c>
      <c r="Q3332" s="238"/>
      <c r="R3332" s="250" t="s">
        <v>469</v>
      </c>
      <c r="S3332" s="251">
        <v>0</v>
      </c>
      <c r="T3332" s="251" t="s">
        <v>386</v>
      </c>
      <c r="U3332" s="252"/>
      <c r="V3332" s="239" t="s">
        <v>562</v>
      </c>
      <c r="W3332" s="240" t="s">
        <v>562</v>
      </c>
      <c r="X3332" s="241" t="s">
        <v>562</v>
      </c>
      <c r="Y3332" s="241" t="s">
        <v>562</v>
      </c>
      <c r="Z3332" s="241" t="s">
        <v>562</v>
      </c>
      <c r="AA3332" s="242">
        <f>SUM(GLOBAL_DATA[[#This Row],[Initial 2020]],GLOBAL_DATA[[#This Row],[Initial 2021]],GLOBAL_DATA[[#This Row],[Initial 2022]],GLOBAL_DATA[[#This Row],[Initial 2023]])</f>
        <v>0</v>
      </c>
      <c r="AB3332" s="243">
        <f>SUM(GLOBAL_DATA[[#This Row],[Reestimated 2020]],GLOBAL_DATA[[#This Row],[Reestimated 2021]],GLOBAL_DATA[[#This Row],[Reestimated 2022]],GLOBAL_DATA[[#This Row],[Reestimated 2023]])</f>
        <v>0</v>
      </c>
      <c r="AC3332" s="244">
        <f>SUM(GLOBAL_DATA[[#This Row],[Spent 2020]],GLOBAL_DATA[[#This Row],[Spent 2021]],GLOBAL_DATA[[#This Row],[Spent 2022]],GLOBAL_DATA[[#This Row],[Spent 2023]])</f>
        <v>0</v>
      </c>
      <c r="AD3332" s="245" t="s">
        <v>562</v>
      </c>
      <c r="AE3332" s="246" t="s">
        <v>562</v>
      </c>
      <c r="AF3332" s="247" t="s">
        <v>562</v>
      </c>
      <c r="AG3332" s="246" t="s">
        <v>562</v>
      </c>
      <c r="AH3332" s="246" t="s">
        <v>562</v>
      </c>
      <c r="AI3332" s="246" t="s">
        <v>562</v>
      </c>
      <c r="AJ3332" s="245" t="s">
        <v>562</v>
      </c>
      <c r="AK3332" s="246" t="s">
        <v>562</v>
      </c>
      <c r="AL3332" s="247" t="s">
        <v>562</v>
      </c>
      <c r="AM3332" s="246" t="s">
        <v>562</v>
      </c>
      <c r="AN3332" s="246" t="s">
        <v>562</v>
      </c>
      <c r="AO3332" s="248" t="s">
        <v>562</v>
      </c>
      <c r="AP3332" s="249" t="s">
        <v>562</v>
      </c>
      <c r="AQ3332" s="249" t="s">
        <v>562</v>
      </c>
      <c r="AR3332" s="162" t="str">
        <f>IF(GLOBAL_DATA[[#This Row],[Target scope]]&lt;&gt;Target_Not_Applicable,GLOBAL_DATA[[#This Row],[Target scope]]*GLOBAL_DATA[[#This Row],[Implementation progress rate]],"")</f>
        <v/>
      </c>
      <c r="AS3332" s="180">
        <f>IF(OR(GLOBAL_DATA[[#This Row],[Status]]=DATA!$J$6,GLOBAL_DATA[[#This Row],[Status]]=DATA!$J$7,GLOBAL_DATA[[#This Row],[Status]]=DATA!$J$8),1,0)</f>
        <v>0</v>
      </c>
      <c r="AT3332" s="181" t="str">
        <f>IF(GLOBAL_DATA[[#This Row],[Status]]=Status_No_Project,"",MAX(GLOBAL_DATA[[#This Row],[Initial end]],GLOBAL_DATA[[#This Row],[Re-estimated end]],43831))</f>
        <v/>
      </c>
      <c r="AU33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2" s="222">
        <f>IF(GLOBAL_DATA[[#This Row],[Target scope]]&lt;&gt;Target_Not_Applicable,COUNTBLANK(GLOBAL_DATA[[#This Row],[Target scope]:[Target justification (if&lt;100%)]]),0)+IF(GLOBAL_DATA[[#This Row],[Status]]&lt;&gt;Status_No_Project,COUNTBLANK(GLOBAL_DATA[[#This Row],[Implementation progress rate]:[CISO assessment]]),0)</f>
        <v>0</v>
      </c>
      <c r="AW3332" s="45">
        <f>SUBTOTAL(103,GLOBAL_DATA[[#This Row],[BU]])</f>
        <v>0</v>
      </c>
    </row>
    <row r="3333" spans="1:49" ht="51" x14ac:dyDescent="0.25">
      <c r="A3333" s="222" t="s">
        <v>40</v>
      </c>
      <c r="B3333" s="223" t="s">
        <v>904</v>
      </c>
      <c r="C3333" s="223" t="s">
        <v>97</v>
      </c>
      <c r="D3333" s="231" t="s">
        <v>567</v>
      </c>
      <c r="E3333" s="232" t="s">
        <v>2</v>
      </c>
      <c r="F3333" s="232"/>
      <c r="G3333" s="233"/>
      <c r="H3333" s="221" t="s">
        <v>568</v>
      </c>
      <c r="I3333" s="231" t="s">
        <v>568</v>
      </c>
      <c r="J3333" s="232"/>
      <c r="K3333" s="234"/>
      <c r="L3333" s="235"/>
      <c r="M3333" s="233"/>
      <c r="N3333" s="236"/>
      <c r="O3333" s="224" t="str">
        <f>IF(GLOBAL_DATA[[#This Row],[Target scope]]="","",INDEX(DATA_TargetStatusChoice[Target_Status_Choice],MATCH(GLOBAL_DATA[[#This Row],[Target scope]],DATA_TargetStatusChoice[Value],1)))</f>
        <v/>
      </c>
      <c r="P3333" s="237" t="s">
        <v>562</v>
      </c>
      <c r="Q3333" s="238"/>
      <c r="R3333" s="250" t="s">
        <v>562</v>
      </c>
      <c r="S3333" s="251"/>
      <c r="T3333" s="251" t="s">
        <v>562</v>
      </c>
      <c r="U3333" s="252"/>
      <c r="V3333" s="239" t="s">
        <v>562</v>
      </c>
      <c r="W3333" s="240" t="s">
        <v>562</v>
      </c>
      <c r="X3333" s="241" t="s">
        <v>562</v>
      </c>
      <c r="Y3333" s="241" t="s">
        <v>562</v>
      </c>
      <c r="Z3333" s="241" t="s">
        <v>562</v>
      </c>
      <c r="AA3333" s="242">
        <f>SUM(GLOBAL_DATA[[#This Row],[Initial 2020]],GLOBAL_DATA[[#This Row],[Initial 2021]],GLOBAL_DATA[[#This Row],[Initial 2022]],GLOBAL_DATA[[#This Row],[Initial 2023]])</f>
        <v>0</v>
      </c>
      <c r="AB3333" s="243">
        <f>SUM(GLOBAL_DATA[[#This Row],[Reestimated 2020]],GLOBAL_DATA[[#This Row],[Reestimated 2021]],GLOBAL_DATA[[#This Row],[Reestimated 2022]],GLOBAL_DATA[[#This Row],[Reestimated 2023]])</f>
        <v>0</v>
      </c>
      <c r="AC3333" s="244">
        <f>SUM(GLOBAL_DATA[[#This Row],[Spent 2020]],GLOBAL_DATA[[#This Row],[Spent 2021]],GLOBAL_DATA[[#This Row],[Spent 2022]],GLOBAL_DATA[[#This Row],[Spent 2023]])</f>
        <v>0</v>
      </c>
      <c r="AD3333" s="245" t="s">
        <v>562</v>
      </c>
      <c r="AE3333" s="246" t="s">
        <v>562</v>
      </c>
      <c r="AF3333" s="247" t="s">
        <v>562</v>
      </c>
      <c r="AG3333" s="246" t="s">
        <v>562</v>
      </c>
      <c r="AH3333" s="246" t="s">
        <v>562</v>
      </c>
      <c r="AI3333" s="246" t="s">
        <v>562</v>
      </c>
      <c r="AJ3333" s="245" t="s">
        <v>562</v>
      </c>
      <c r="AK3333" s="246" t="s">
        <v>562</v>
      </c>
      <c r="AL3333" s="247" t="s">
        <v>562</v>
      </c>
      <c r="AM3333" s="246" t="s">
        <v>562</v>
      </c>
      <c r="AN3333" s="246" t="s">
        <v>562</v>
      </c>
      <c r="AO3333" s="248" t="s">
        <v>562</v>
      </c>
      <c r="AP3333" s="249" t="s">
        <v>562</v>
      </c>
      <c r="AQ3333" s="249" t="s">
        <v>562</v>
      </c>
      <c r="AR3333" s="162"/>
      <c r="AS3333" s="180">
        <f>IF(OR(GLOBAL_DATA[[#This Row],[Status]]=DATA!$J$6,GLOBAL_DATA[[#This Row],[Status]]=DATA!$J$7,GLOBAL_DATA[[#This Row],[Status]]=DATA!$J$8),1,0)</f>
        <v>0</v>
      </c>
      <c r="AT3333" s="181">
        <f>IF(GLOBAL_DATA[[#This Row],[Status]]=Status_No_Project,"",MAX(GLOBAL_DATA[[#This Row],[Initial end]],GLOBAL_DATA[[#This Row],[Re-estimated end]],43831))</f>
        <v>43831</v>
      </c>
      <c r="AU33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3" s="222">
        <f>IF(GLOBAL_DATA[[#This Row],[Target scope]]&lt;&gt;Target_Not_Applicable,COUNTBLANK(GLOBAL_DATA[[#This Row],[Target scope]:[Target justification (if&lt;100%)]]),0)+IF(GLOBAL_DATA[[#This Row],[Status]]&lt;&gt;Status_No_Project,COUNTBLANK(GLOBAL_DATA[[#This Row],[Implementation progress rate]:[CISO assessment]]),0)</f>
        <v>4</v>
      </c>
      <c r="AW3333" s="45">
        <f>SUBTOTAL(103,GLOBAL_DATA[[#This Row],[BU]])</f>
        <v>1</v>
      </c>
    </row>
    <row r="3334" spans="1:49" ht="51" x14ac:dyDescent="0.25">
      <c r="A3334" s="222" t="s">
        <v>40</v>
      </c>
      <c r="B3334" s="223" t="s">
        <v>904</v>
      </c>
      <c r="C3334" s="223" t="s">
        <v>97</v>
      </c>
      <c r="D3334" s="231" t="s">
        <v>569</v>
      </c>
      <c r="E3334" s="232" t="s">
        <v>2</v>
      </c>
      <c r="F3334" s="232"/>
      <c r="G3334" s="233"/>
      <c r="H3334" s="221" t="s">
        <v>570</v>
      </c>
      <c r="I3334" s="231" t="s">
        <v>568</v>
      </c>
      <c r="J3334" s="232"/>
      <c r="K3334" s="234"/>
      <c r="L3334" s="235"/>
      <c r="M3334" s="233"/>
      <c r="N3334" s="236"/>
      <c r="O3334" s="224" t="str">
        <f>IF(GLOBAL_DATA[[#This Row],[Target scope]]="","",INDEX(DATA_TargetStatusChoice[Target_Status_Choice],MATCH(GLOBAL_DATA[[#This Row],[Target scope]],DATA_TargetStatusChoice[Value],1)))</f>
        <v>FULL IMPLEMENTATION</v>
      </c>
      <c r="P3334" s="237">
        <v>1</v>
      </c>
      <c r="Q3334" s="238"/>
      <c r="R3334" s="250" t="s">
        <v>32</v>
      </c>
      <c r="S3334" s="251">
        <v>0.7</v>
      </c>
      <c r="T3334" s="251" t="s">
        <v>386</v>
      </c>
      <c r="U3334" s="252"/>
      <c r="V3334" s="239" t="s">
        <v>431</v>
      </c>
      <c r="W3334" s="240" t="s">
        <v>921</v>
      </c>
      <c r="X3334" s="241">
        <v>43831</v>
      </c>
      <c r="Y3334" s="241">
        <v>44377</v>
      </c>
      <c r="Z3334" s="241" t="s">
        <v>562</v>
      </c>
      <c r="AA3334" s="242">
        <f>SUM(GLOBAL_DATA[[#This Row],[Initial 2020]],GLOBAL_DATA[[#This Row],[Initial 2021]],GLOBAL_DATA[[#This Row],[Initial 2022]],GLOBAL_DATA[[#This Row],[Initial 2023]])</f>
        <v>0</v>
      </c>
      <c r="AB3334" s="243">
        <f>SUM(GLOBAL_DATA[[#This Row],[Reestimated 2020]],GLOBAL_DATA[[#This Row],[Reestimated 2021]],GLOBAL_DATA[[#This Row],[Reestimated 2022]],GLOBAL_DATA[[#This Row],[Reestimated 2023]])</f>
        <v>0</v>
      </c>
      <c r="AC3334" s="244">
        <f>SUM(GLOBAL_DATA[[#This Row],[Spent 2020]],GLOBAL_DATA[[#This Row],[Spent 2021]],GLOBAL_DATA[[#This Row],[Spent 2022]],GLOBAL_DATA[[#This Row],[Spent 2023]])</f>
        <v>0</v>
      </c>
      <c r="AD3334" s="245">
        <v>0</v>
      </c>
      <c r="AE3334" s="246" t="s">
        <v>562</v>
      </c>
      <c r="AF3334" s="247" t="s">
        <v>562</v>
      </c>
      <c r="AG3334" s="246" t="s">
        <v>562</v>
      </c>
      <c r="AH3334" s="246" t="s">
        <v>562</v>
      </c>
      <c r="AI3334" s="246" t="s">
        <v>562</v>
      </c>
      <c r="AJ3334" s="245" t="s">
        <v>562</v>
      </c>
      <c r="AK3334" s="246" t="s">
        <v>562</v>
      </c>
      <c r="AL3334" s="247" t="s">
        <v>562</v>
      </c>
      <c r="AM3334" s="246" t="s">
        <v>562</v>
      </c>
      <c r="AN3334" s="246" t="s">
        <v>562</v>
      </c>
      <c r="AO3334" s="248" t="s">
        <v>562</v>
      </c>
      <c r="AP3334" s="249" t="s">
        <v>968</v>
      </c>
      <c r="AQ3334" s="249" t="s">
        <v>969</v>
      </c>
      <c r="AR3334" s="162">
        <f>IF(GLOBAL_DATA[[#This Row],[Target scope]]&lt;&gt;Target_Not_Applicable,GLOBAL_DATA[[#This Row],[Target scope]]*GLOBAL_DATA[[#This Row],[Implementation progress rate]],"")</f>
        <v>0.7</v>
      </c>
      <c r="AS3334" s="180">
        <f>IF(OR(GLOBAL_DATA[[#This Row],[Status]]=DATA!$J$6,GLOBAL_DATA[[#This Row],[Status]]=DATA!$J$7,GLOBAL_DATA[[#This Row],[Status]]=DATA!$J$8),1,0)</f>
        <v>0</v>
      </c>
      <c r="AT3334" s="181">
        <f>IF(GLOBAL_DATA[[#This Row],[Status]]=Status_No_Project,"",MAX(GLOBAL_DATA[[#This Row],[Initial end]],GLOBAL_DATA[[#This Row],[Re-estimated end]],43831))</f>
        <v>44377</v>
      </c>
      <c r="AU33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4" s="222">
        <f>IF(GLOBAL_DATA[[#This Row],[Target scope]]&lt;&gt;Target_Not_Applicable,COUNTBLANK(GLOBAL_DATA[[#This Row],[Target scope]:[Target justification (if&lt;100%)]]),0)+IF(GLOBAL_DATA[[#This Row],[Status]]&lt;&gt;Status_No_Project,COUNTBLANK(GLOBAL_DATA[[#This Row],[Implementation progress rate]:[CISO assessment]]),0)</f>
        <v>1</v>
      </c>
      <c r="AW3334" s="45">
        <f>SUBTOTAL(103,GLOBAL_DATA[[#This Row],[BU]])</f>
        <v>1</v>
      </c>
    </row>
    <row r="3335" spans="1:49" ht="51" x14ac:dyDescent="0.25">
      <c r="A3335" s="222" t="s">
        <v>40</v>
      </c>
      <c r="B3335" s="223" t="s">
        <v>904</v>
      </c>
      <c r="C3335" s="223" t="s">
        <v>97</v>
      </c>
      <c r="D3335" s="231" t="s">
        <v>560</v>
      </c>
      <c r="E3335" s="232" t="s">
        <v>2</v>
      </c>
      <c r="F3335" s="232"/>
      <c r="G3335" s="233"/>
      <c r="H3335" s="221" t="s">
        <v>570</v>
      </c>
      <c r="I3335" s="231" t="s">
        <v>571</v>
      </c>
      <c r="J3335" s="232"/>
      <c r="K3335" s="234"/>
      <c r="L3335" s="235"/>
      <c r="M3335" s="233"/>
      <c r="N3335" s="236"/>
      <c r="O3335" s="224" t="str">
        <f>IF(GLOBAL_DATA[[#This Row],[Target scope]]="","",INDEX(DATA_TargetStatusChoice[Target_Status_Choice],MATCH(GLOBAL_DATA[[#This Row],[Target scope]],DATA_TargetStatusChoice[Value],1)))</f>
        <v>FULL IMPLEMENTATION</v>
      </c>
      <c r="P3335" s="237">
        <v>1</v>
      </c>
      <c r="Q3335" s="238"/>
      <c r="R3335" s="250" t="s">
        <v>32</v>
      </c>
      <c r="S3335" s="251">
        <v>0.5</v>
      </c>
      <c r="T3335" s="251" t="s">
        <v>386</v>
      </c>
      <c r="U3335" s="252"/>
      <c r="V3335" s="239" t="s">
        <v>430</v>
      </c>
      <c r="W3335" s="240" t="s">
        <v>921</v>
      </c>
      <c r="X3335" s="241">
        <v>43831</v>
      </c>
      <c r="Y3335" s="241">
        <v>44560</v>
      </c>
      <c r="Z3335" s="241" t="s">
        <v>562</v>
      </c>
      <c r="AA3335" s="242">
        <f>SUM(GLOBAL_DATA[[#This Row],[Initial 2020]],GLOBAL_DATA[[#This Row],[Initial 2021]],GLOBAL_DATA[[#This Row],[Initial 2022]],GLOBAL_DATA[[#This Row],[Initial 2023]])</f>
        <v>15</v>
      </c>
      <c r="AB3335" s="243">
        <f>SUM(GLOBAL_DATA[[#This Row],[Reestimated 2020]],GLOBAL_DATA[[#This Row],[Reestimated 2021]],GLOBAL_DATA[[#This Row],[Reestimated 2022]],GLOBAL_DATA[[#This Row],[Reestimated 2023]])</f>
        <v>0</v>
      </c>
      <c r="AC3335" s="244">
        <f>SUM(GLOBAL_DATA[[#This Row],[Spent 2020]],GLOBAL_DATA[[#This Row],[Spent 2021]],GLOBAL_DATA[[#This Row],[Spent 2022]],GLOBAL_DATA[[#This Row],[Spent 2023]])</f>
        <v>0</v>
      </c>
      <c r="AD3335" s="245">
        <v>15</v>
      </c>
      <c r="AE3335" s="246" t="s">
        <v>562</v>
      </c>
      <c r="AF3335" s="247" t="s">
        <v>562</v>
      </c>
      <c r="AG3335" s="246" t="s">
        <v>562</v>
      </c>
      <c r="AH3335" s="246" t="s">
        <v>562</v>
      </c>
      <c r="AI3335" s="246" t="s">
        <v>562</v>
      </c>
      <c r="AJ3335" s="245" t="s">
        <v>562</v>
      </c>
      <c r="AK3335" s="246" t="s">
        <v>562</v>
      </c>
      <c r="AL3335" s="247" t="s">
        <v>562</v>
      </c>
      <c r="AM3335" s="246" t="s">
        <v>562</v>
      </c>
      <c r="AN3335" s="246" t="s">
        <v>562</v>
      </c>
      <c r="AO3335" s="248" t="s">
        <v>562</v>
      </c>
      <c r="AP3335" s="249" t="s">
        <v>562</v>
      </c>
      <c r="AQ3335" s="249" t="s">
        <v>969</v>
      </c>
      <c r="AR3335" s="162">
        <f>IF(GLOBAL_DATA[[#This Row],[Target scope]]&lt;&gt;Target_Not_Applicable,GLOBAL_DATA[[#This Row],[Target scope]]*GLOBAL_DATA[[#This Row],[Implementation progress rate]],"")</f>
        <v>0.5</v>
      </c>
      <c r="AS3335" s="180">
        <f>IF(OR(GLOBAL_DATA[[#This Row],[Status]]=DATA!$J$6,GLOBAL_DATA[[#This Row],[Status]]=DATA!$J$7,GLOBAL_DATA[[#This Row],[Status]]=DATA!$J$8),1,0)</f>
        <v>0</v>
      </c>
      <c r="AT3335" s="181">
        <f>IF(GLOBAL_DATA[[#This Row],[Status]]=Status_No_Project,"",MAX(GLOBAL_DATA[[#This Row],[Initial end]],GLOBAL_DATA[[#This Row],[Re-estimated end]],43831))</f>
        <v>44560</v>
      </c>
      <c r="AU33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5" s="222">
        <f>IF(GLOBAL_DATA[[#This Row],[Target scope]]&lt;&gt;Target_Not_Applicable,COUNTBLANK(GLOBAL_DATA[[#This Row],[Target scope]:[Target justification (if&lt;100%)]]),0)+IF(GLOBAL_DATA[[#This Row],[Status]]&lt;&gt;Status_No_Project,COUNTBLANK(GLOBAL_DATA[[#This Row],[Implementation progress rate]:[CISO assessment]]),0)</f>
        <v>1</v>
      </c>
      <c r="AW3335" s="45">
        <f>SUBTOTAL(103,GLOBAL_DATA[[#This Row],[BU]])</f>
        <v>1</v>
      </c>
    </row>
    <row r="3336" spans="1:49" ht="51" hidden="1" x14ac:dyDescent="0.25">
      <c r="A3336" s="222" t="s">
        <v>40</v>
      </c>
      <c r="B3336" s="223" t="s">
        <v>904</v>
      </c>
      <c r="C3336" s="223" t="s">
        <v>97</v>
      </c>
      <c r="D3336" s="231" t="s">
        <v>572</v>
      </c>
      <c r="E3336" s="232" t="s">
        <v>2</v>
      </c>
      <c r="F3336" s="232"/>
      <c r="G3336" s="233"/>
      <c r="H3336" s="221"/>
      <c r="I3336" s="231" t="s">
        <v>568</v>
      </c>
      <c r="J3336" s="232"/>
      <c r="K3336" s="234"/>
      <c r="L3336" s="235"/>
      <c r="M3336" s="233"/>
      <c r="N3336" s="236"/>
      <c r="O3336" s="224" t="str">
        <f>IF(GLOBAL_DATA[[#This Row],[Target scope]]="","",INDEX(DATA_TargetStatusChoice[Target_Status_Choice],MATCH(GLOBAL_DATA[[#This Row],[Target scope]],DATA_TargetStatusChoice[Value],1)))</f>
        <v>FULL IMPLEMENTATION</v>
      </c>
      <c r="P3336" s="237">
        <v>1</v>
      </c>
      <c r="Q3336" s="238"/>
      <c r="R3336" s="250" t="s">
        <v>32</v>
      </c>
      <c r="S3336" s="251">
        <v>0.8</v>
      </c>
      <c r="T3336" s="251" t="s">
        <v>386</v>
      </c>
      <c r="U3336" s="252"/>
      <c r="V3336" s="239" t="s">
        <v>430</v>
      </c>
      <c r="W3336" s="240" t="s">
        <v>390</v>
      </c>
      <c r="X3336" s="241">
        <v>43831</v>
      </c>
      <c r="Y3336" s="241">
        <v>44285</v>
      </c>
      <c r="Z3336" s="241" t="s">
        <v>562</v>
      </c>
      <c r="AA3336" s="242">
        <f>SUM(GLOBAL_DATA[[#This Row],[Initial 2020]],GLOBAL_DATA[[#This Row],[Initial 2021]],GLOBAL_DATA[[#This Row],[Initial 2022]],GLOBAL_DATA[[#This Row],[Initial 2023]])</f>
        <v>0</v>
      </c>
      <c r="AB3336" s="243">
        <f>SUM(GLOBAL_DATA[[#This Row],[Reestimated 2020]],GLOBAL_DATA[[#This Row],[Reestimated 2021]],GLOBAL_DATA[[#This Row],[Reestimated 2022]],GLOBAL_DATA[[#This Row],[Reestimated 2023]])</f>
        <v>0</v>
      </c>
      <c r="AC3336" s="244">
        <f>SUM(GLOBAL_DATA[[#This Row],[Spent 2020]],GLOBAL_DATA[[#This Row],[Spent 2021]],GLOBAL_DATA[[#This Row],[Spent 2022]],GLOBAL_DATA[[#This Row],[Spent 2023]])</f>
        <v>0</v>
      </c>
      <c r="AD3336" s="245">
        <v>0</v>
      </c>
      <c r="AE3336" s="246" t="s">
        <v>562</v>
      </c>
      <c r="AF3336" s="247" t="s">
        <v>562</v>
      </c>
      <c r="AG3336" s="246" t="s">
        <v>562</v>
      </c>
      <c r="AH3336" s="246" t="s">
        <v>562</v>
      </c>
      <c r="AI3336" s="246" t="s">
        <v>562</v>
      </c>
      <c r="AJ3336" s="245" t="s">
        <v>562</v>
      </c>
      <c r="AK3336" s="246" t="s">
        <v>562</v>
      </c>
      <c r="AL3336" s="247" t="s">
        <v>562</v>
      </c>
      <c r="AM3336" s="246" t="s">
        <v>562</v>
      </c>
      <c r="AN3336" s="246" t="s">
        <v>562</v>
      </c>
      <c r="AO3336" s="248" t="s">
        <v>562</v>
      </c>
      <c r="AP3336" s="249" t="s">
        <v>562</v>
      </c>
      <c r="AQ3336" s="249" t="s">
        <v>969</v>
      </c>
      <c r="AR3336" s="162">
        <f>IF(GLOBAL_DATA[[#This Row],[Target scope]]&lt;&gt;Target_Not_Applicable,GLOBAL_DATA[[#This Row],[Target scope]]*GLOBAL_DATA[[#This Row],[Implementation progress rate]],"")</f>
        <v>0.8</v>
      </c>
      <c r="AS3336" s="180">
        <f>IF(OR(GLOBAL_DATA[[#This Row],[Status]]=DATA!$J$6,GLOBAL_DATA[[#This Row],[Status]]=DATA!$J$7,GLOBAL_DATA[[#This Row],[Status]]=DATA!$J$8),1,0)</f>
        <v>0</v>
      </c>
      <c r="AT3336" s="181">
        <f>IF(GLOBAL_DATA[[#This Row],[Status]]=Status_No_Project,"",MAX(GLOBAL_DATA[[#This Row],[Initial end]],GLOBAL_DATA[[#This Row],[Re-estimated end]],43831))</f>
        <v>44285</v>
      </c>
      <c r="AU33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6" s="222">
        <f>IF(GLOBAL_DATA[[#This Row],[Target scope]]&lt;&gt;Target_Not_Applicable,COUNTBLANK(GLOBAL_DATA[[#This Row],[Target scope]:[Target justification (if&lt;100%)]]),0)+IF(GLOBAL_DATA[[#This Row],[Status]]&lt;&gt;Status_No_Project,COUNTBLANK(GLOBAL_DATA[[#This Row],[Implementation progress rate]:[CISO assessment]]),0)</f>
        <v>1</v>
      </c>
      <c r="AW3336" s="45">
        <f>SUBTOTAL(103,GLOBAL_DATA[[#This Row],[BU]])</f>
        <v>0</v>
      </c>
    </row>
    <row r="3337" spans="1:49" ht="51" x14ac:dyDescent="0.25">
      <c r="A3337" s="222" t="s">
        <v>40</v>
      </c>
      <c r="B3337" s="223" t="s">
        <v>904</v>
      </c>
      <c r="C3337" s="223" t="s">
        <v>97</v>
      </c>
      <c r="D3337" s="231" t="s">
        <v>573</v>
      </c>
      <c r="E3337" s="232" t="s">
        <v>2</v>
      </c>
      <c r="F3337" s="232"/>
      <c r="G3337" s="233"/>
      <c r="H3337" s="221" t="s">
        <v>570</v>
      </c>
      <c r="I3337" s="231" t="s">
        <v>568</v>
      </c>
      <c r="J3337" s="232"/>
      <c r="K3337" s="234"/>
      <c r="L3337" s="235"/>
      <c r="M3337" s="233"/>
      <c r="N3337" s="236"/>
      <c r="O3337" s="224" t="str">
        <f>IF(GLOBAL_DATA[[#This Row],[Target scope]]="","",INDEX(DATA_TargetStatusChoice[Target_Status_Choice],MATCH(GLOBAL_DATA[[#This Row],[Target scope]],DATA_TargetStatusChoice[Value],1)))</f>
        <v>FULL IMPLEMENTATION</v>
      </c>
      <c r="P3337" s="237">
        <v>1</v>
      </c>
      <c r="Q3337" s="238"/>
      <c r="R3337" s="250" t="s">
        <v>32</v>
      </c>
      <c r="S3337" s="251">
        <v>0.7</v>
      </c>
      <c r="T3337" s="251" t="s">
        <v>386</v>
      </c>
      <c r="U3337" s="252"/>
      <c r="V3337" s="239" t="s">
        <v>431</v>
      </c>
      <c r="W3337" s="240" t="s">
        <v>921</v>
      </c>
      <c r="X3337" s="241">
        <v>43831</v>
      </c>
      <c r="Y3337" s="241">
        <v>44560</v>
      </c>
      <c r="Z3337" s="241" t="s">
        <v>562</v>
      </c>
      <c r="AA3337" s="242">
        <f>SUM(GLOBAL_DATA[[#This Row],[Initial 2020]],GLOBAL_DATA[[#This Row],[Initial 2021]],GLOBAL_DATA[[#This Row],[Initial 2022]],GLOBAL_DATA[[#This Row],[Initial 2023]])</f>
        <v>0</v>
      </c>
      <c r="AB3337" s="243">
        <f>SUM(GLOBAL_DATA[[#This Row],[Reestimated 2020]],GLOBAL_DATA[[#This Row],[Reestimated 2021]],GLOBAL_DATA[[#This Row],[Reestimated 2022]],GLOBAL_DATA[[#This Row],[Reestimated 2023]])</f>
        <v>0</v>
      </c>
      <c r="AC3337" s="244">
        <f>SUM(GLOBAL_DATA[[#This Row],[Spent 2020]],GLOBAL_DATA[[#This Row],[Spent 2021]],GLOBAL_DATA[[#This Row],[Spent 2022]],GLOBAL_DATA[[#This Row],[Spent 2023]])</f>
        <v>0</v>
      </c>
      <c r="AD3337" s="245" t="s">
        <v>562</v>
      </c>
      <c r="AE3337" s="246" t="s">
        <v>562</v>
      </c>
      <c r="AF3337" s="247" t="s">
        <v>562</v>
      </c>
      <c r="AG3337" s="246">
        <v>0</v>
      </c>
      <c r="AH3337" s="246" t="s">
        <v>562</v>
      </c>
      <c r="AI3337" s="246" t="s">
        <v>562</v>
      </c>
      <c r="AJ3337" s="245" t="s">
        <v>562</v>
      </c>
      <c r="AK3337" s="246" t="s">
        <v>562</v>
      </c>
      <c r="AL3337" s="247" t="s">
        <v>562</v>
      </c>
      <c r="AM3337" s="246" t="s">
        <v>562</v>
      </c>
      <c r="AN3337" s="246" t="s">
        <v>562</v>
      </c>
      <c r="AO3337" s="248" t="s">
        <v>562</v>
      </c>
      <c r="AP3337" s="249" t="s">
        <v>968</v>
      </c>
      <c r="AQ3337" s="249" t="s">
        <v>969</v>
      </c>
      <c r="AR3337" s="162">
        <f>IF(GLOBAL_DATA[[#This Row],[Target scope]]&lt;&gt;Target_Not_Applicable,GLOBAL_DATA[[#This Row],[Target scope]]*GLOBAL_DATA[[#This Row],[Implementation progress rate]],"")</f>
        <v>0.7</v>
      </c>
      <c r="AS3337" s="180">
        <f>IF(OR(GLOBAL_DATA[[#This Row],[Status]]=DATA!$J$6,GLOBAL_DATA[[#This Row],[Status]]=DATA!$J$7,GLOBAL_DATA[[#This Row],[Status]]=DATA!$J$8),1,0)</f>
        <v>0</v>
      </c>
      <c r="AT3337" s="181">
        <f>IF(GLOBAL_DATA[[#This Row],[Status]]=Status_No_Project,"",MAX(GLOBAL_DATA[[#This Row],[Initial end]],GLOBAL_DATA[[#This Row],[Re-estimated end]],43831))</f>
        <v>44560</v>
      </c>
      <c r="AU33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7" s="222">
        <f>IF(GLOBAL_DATA[[#This Row],[Target scope]]&lt;&gt;Target_Not_Applicable,COUNTBLANK(GLOBAL_DATA[[#This Row],[Target scope]:[Target justification (if&lt;100%)]]),0)+IF(GLOBAL_DATA[[#This Row],[Status]]&lt;&gt;Status_No_Project,COUNTBLANK(GLOBAL_DATA[[#This Row],[Implementation progress rate]:[CISO assessment]]),0)</f>
        <v>1</v>
      </c>
      <c r="AW3337" s="45">
        <f>SUBTOTAL(103,GLOBAL_DATA[[#This Row],[BU]])</f>
        <v>1</v>
      </c>
    </row>
    <row r="3338" spans="1:49" ht="51" hidden="1" x14ac:dyDescent="0.25">
      <c r="A3338" s="222" t="s">
        <v>40</v>
      </c>
      <c r="B3338" s="223" t="s">
        <v>904</v>
      </c>
      <c r="C3338" s="223" t="s">
        <v>97</v>
      </c>
      <c r="D3338" s="231" t="s">
        <v>574</v>
      </c>
      <c r="E3338" s="232" t="s">
        <v>2</v>
      </c>
      <c r="F3338" s="232"/>
      <c r="G3338" s="233"/>
      <c r="H3338" s="221"/>
      <c r="I3338" s="231" t="s">
        <v>568</v>
      </c>
      <c r="J3338" s="232"/>
      <c r="K3338" s="234"/>
      <c r="L3338" s="235"/>
      <c r="M3338" s="233"/>
      <c r="N3338" s="236"/>
      <c r="O3338" s="224" t="str">
        <f>IF(GLOBAL_DATA[[#This Row],[Target scope]]="","",INDEX(DATA_TargetStatusChoice[Target_Status_Choice],MATCH(GLOBAL_DATA[[#This Row],[Target scope]],DATA_TargetStatusChoice[Value],1)))</f>
        <v>FULL IMPLEMENTATION</v>
      </c>
      <c r="P3338" s="237">
        <v>1</v>
      </c>
      <c r="Q3338" s="238"/>
      <c r="R3338" s="250" t="s">
        <v>31</v>
      </c>
      <c r="S3338" s="251">
        <v>0</v>
      </c>
      <c r="T3338" s="251" t="s">
        <v>386</v>
      </c>
      <c r="U3338" s="252"/>
      <c r="V3338" s="239" t="s">
        <v>431</v>
      </c>
      <c r="W3338" s="240" t="s">
        <v>921</v>
      </c>
      <c r="X3338" s="241">
        <v>44197</v>
      </c>
      <c r="Y3338" s="241">
        <v>44560</v>
      </c>
      <c r="Z3338" s="241" t="s">
        <v>562</v>
      </c>
      <c r="AA3338" s="242">
        <f>SUM(GLOBAL_DATA[[#This Row],[Initial 2020]],GLOBAL_DATA[[#This Row],[Initial 2021]],GLOBAL_DATA[[#This Row],[Initial 2022]],GLOBAL_DATA[[#This Row],[Initial 2023]])</f>
        <v>31</v>
      </c>
      <c r="AB3338" s="243">
        <f>SUM(GLOBAL_DATA[[#This Row],[Reestimated 2020]],GLOBAL_DATA[[#This Row],[Reestimated 2021]],GLOBAL_DATA[[#This Row],[Reestimated 2022]],GLOBAL_DATA[[#This Row],[Reestimated 2023]])</f>
        <v>0</v>
      </c>
      <c r="AC3338" s="244">
        <f>SUM(GLOBAL_DATA[[#This Row],[Spent 2020]],GLOBAL_DATA[[#This Row],[Spent 2021]],GLOBAL_DATA[[#This Row],[Spent 2022]],GLOBAL_DATA[[#This Row],[Spent 2023]])</f>
        <v>0</v>
      </c>
      <c r="AD3338" s="245" t="s">
        <v>562</v>
      </c>
      <c r="AE3338" s="246" t="s">
        <v>562</v>
      </c>
      <c r="AF3338" s="247" t="s">
        <v>562</v>
      </c>
      <c r="AG3338" s="246">
        <v>31</v>
      </c>
      <c r="AH3338" s="246" t="s">
        <v>562</v>
      </c>
      <c r="AI3338" s="246" t="s">
        <v>562</v>
      </c>
      <c r="AJ3338" s="245" t="s">
        <v>562</v>
      </c>
      <c r="AK3338" s="246" t="s">
        <v>562</v>
      </c>
      <c r="AL3338" s="247" t="s">
        <v>562</v>
      </c>
      <c r="AM3338" s="246" t="s">
        <v>562</v>
      </c>
      <c r="AN3338" s="246" t="s">
        <v>562</v>
      </c>
      <c r="AO3338" s="248" t="s">
        <v>562</v>
      </c>
      <c r="AP3338" s="249" t="s">
        <v>562</v>
      </c>
      <c r="AQ3338" s="249" t="s">
        <v>969</v>
      </c>
      <c r="AR3338" s="162">
        <f>IF(GLOBAL_DATA[[#This Row],[Target scope]]&lt;&gt;Target_Not_Applicable,GLOBAL_DATA[[#This Row],[Target scope]]*GLOBAL_DATA[[#This Row],[Implementation progress rate]],"")</f>
        <v>0</v>
      </c>
      <c r="AS3338" s="180">
        <f>IF(OR(GLOBAL_DATA[[#This Row],[Status]]=DATA!$J$6,GLOBAL_DATA[[#This Row],[Status]]=DATA!$J$7,GLOBAL_DATA[[#This Row],[Status]]=DATA!$J$8),1,0)</f>
        <v>0</v>
      </c>
      <c r="AT3338" s="181">
        <f>IF(GLOBAL_DATA[[#This Row],[Status]]=Status_No_Project,"",MAX(GLOBAL_DATA[[#This Row],[Initial end]],GLOBAL_DATA[[#This Row],[Re-estimated end]],43831))</f>
        <v>44560</v>
      </c>
      <c r="AU33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8" s="222">
        <f>IF(GLOBAL_DATA[[#This Row],[Target scope]]&lt;&gt;Target_Not_Applicable,COUNTBLANK(GLOBAL_DATA[[#This Row],[Target scope]:[Target justification (if&lt;100%)]]),0)+IF(GLOBAL_DATA[[#This Row],[Status]]&lt;&gt;Status_No_Project,COUNTBLANK(GLOBAL_DATA[[#This Row],[Implementation progress rate]:[CISO assessment]]),0)</f>
        <v>1</v>
      </c>
      <c r="AW3338" s="45">
        <f>SUBTOTAL(103,GLOBAL_DATA[[#This Row],[BU]])</f>
        <v>0</v>
      </c>
    </row>
    <row r="3339" spans="1:49" ht="51" hidden="1" x14ac:dyDescent="0.25">
      <c r="A3339" s="222" t="s">
        <v>40</v>
      </c>
      <c r="B3339" s="223" t="s">
        <v>904</v>
      </c>
      <c r="C3339" s="223" t="s">
        <v>97</v>
      </c>
      <c r="D3339" s="231" t="s">
        <v>575</v>
      </c>
      <c r="E3339" s="232" t="s">
        <v>2</v>
      </c>
      <c r="F3339" s="232"/>
      <c r="G3339" s="233"/>
      <c r="H3339" s="221"/>
      <c r="I3339" s="231" t="s">
        <v>568</v>
      </c>
      <c r="J3339" s="232"/>
      <c r="K3339" s="234"/>
      <c r="L3339" s="235"/>
      <c r="M3339" s="233"/>
      <c r="N3339" s="236"/>
      <c r="O3339" s="224" t="str">
        <f>IF(GLOBAL_DATA[[#This Row],[Target scope]]="","",INDEX(DATA_TargetStatusChoice[Target_Status_Choice],MATCH(GLOBAL_DATA[[#This Row],[Target scope]],DATA_TargetStatusChoice[Value],1)))</f>
        <v>FULL IMPLEMENTATION</v>
      </c>
      <c r="P3339" s="237">
        <v>1</v>
      </c>
      <c r="Q3339" s="238"/>
      <c r="R3339" s="250" t="s">
        <v>32</v>
      </c>
      <c r="S3339" s="251">
        <v>0.3</v>
      </c>
      <c r="T3339" s="251" t="s">
        <v>386</v>
      </c>
      <c r="U3339" s="252"/>
      <c r="V3339" s="239" t="s">
        <v>431</v>
      </c>
      <c r="W3339" s="240" t="s">
        <v>921</v>
      </c>
      <c r="X3339" s="241">
        <v>43831</v>
      </c>
      <c r="Y3339" s="241">
        <v>44560</v>
      </c>
      <c r="Z3339" s="241" t="s">
        <v>562</v>
      </c>
      <c r="AA3339" s="242">
        <f>SUM(GLOBAL_DATA[[#This Row],[Initial 2020]],GLOBAL_DATA[[#This Row],[Initial 2021]],GLOBAL_DATA[[#This Row],[Initial 2022]],GLOBAL_DATA[[#This Row],[Initial 2023]])</f>
        <v>1</v>
      </c>
      <c r="AB3339" s="243">
        <f>SUM(GLOBAL_DATA[[#This Row],[Reestimated 2020]],GLOBAL_DATA[[#This Row],[Reestimated 2021]],GLOBAL_DATA[[#This Row],[Reestimated 2022]],GLOBAL_DATA[[#This Row],[Reestimated 2023]])</f>
        <v>0</v>
      </c>
      <c r="AC3339" s="244">
        <f>SUM(GLOBAL_DATA[[#This Row],[Spent 2020]],GLOBAL_DATA[[#This Row],[Spent 2021]],GLOBAL_DATA[[#This Row],[Spent 2022]],GLOBAL_DATA[[#This Row],[Spent 2023]])</f>
        <v>0</v>
      </c>
      <c r="AD3339" s="245" t="s">
        <v>562</v>
      </c>
      <c r="AE3339" s="246" t="s">
        <v>562</v>
      </c>
      <c r="AF3339" s="247" t="s">
        <v>562</v>
      </c>
      <c r="AG3339" s="246" t="s">
        <v>562</v>
      </c>
      <c r="AH3339" s="246" t="s">
        <v>562</v>
      </c>
      <c r="AI3339" s="246" t="s">
        <v>562</v>
      </c>
      <c r="AJ3339" s="245">
        <v>1</v>
      </c>
      <c r="AK3339" s="246" t="s">
        <v>562</v>
      </c>
      <c r="AL3339" s="247" t="s">
        <v>562</v>
      </c>
      <c r="AM3339" s="246" t="s">
        <v>562</v>
      </c>
      <c r="AN3339" s="246" t="s">
        <v>562</v>
      </c>
      <c r="AO3339" s="248" t="s">
        <v>562</v>
      </c>
      <c r="AP3339" s="249" t="s">
        <v>562</v>
      </c>
      <c r="AQ3339" s="249" t="s">
        <v>969</v>
      </c>
      <c r="AR3339" s="162">
        <f>IF(GLOBAL_DATA[[#This Row],[Target scope]]&lt;&gt;Target_Not_Applicable,GLOBAL_DATA[[#This Row],[Target scope]]*GLOBAL_DATA[[#This Row],[Implementation progress rate]],"")</f>
        <v>0.3</v>
      </c>
      <c r="AS3339" s="180">
        <f>IF(OR(GLOBAL_DATA[[#This Row],[Status]]=DATA!$J$6,GLOBAL_DATA[[#This Row],[Status]]=DATA!$J$7,GLOBAL_DATA[[#This Row],[Status]]=DATA!$J$8),1,0)</f>
        <v>0</v>
      </c>
      <c r="AT3339" s="181">
        <f>IF(GLOBAL_DATA[[#This Row],[Status]]=Status_No_Project,"",MAX(GLOBAL_DATA[[#This Row],[Initial end]],GLOBAL_DATA[[#This Row],[Re-estimated end]],43831))</f>
        <v>44560</v>
      </c>
      <c r="AU33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9" s="222">
        <f>IF(GLOBAL_DATA[[#This Row],[Target scope]]&lt;&gt;Target_Not_Applicable,COUNTBLANK(GLOBAL_DATA[[#This Row],[Target scope]:[Target justification (if&lt;100%)]]),0)+IF(GLOBAL_DATA[[#This Row],[Status]]&lt;&gt;Status_No_Project,COUNTBLANK(GLOBAL_DATA[[#This Row],[Implementation progress rate]:[CISO assessment]]),0)</f>
        <v>1</v>
      </c>
      <c r="AW3339" s="45">
        <f>SUBTOTAL(103,GLOBAL_DATA[[#This Row],[BU]])</f>
        <v>0</v>
      </c>
    </row>
    <row r="3340" spans="1:49" ht="51" hidden="1" x14ac:dyDescent="0.25">
      <c r="A3340" s="222" t="s">
        <v>40</v>
      </c>
      <c r="B3340" s="223" t="s">
        <v>904</v>
      </c>
      <c r="C3340" s="223" t="s">
        <v>97</v>
      </c>
      <c r="D3340" s="231" t="s">
        <v>576</v>
      </c>
      <c r="E3340" s="232" t="s">
        <v>2</v>
      </c>
      <c r="F3340" s="232"/>
      <c r="G3340" s="233"/>
      <c r="H3340" s="221"/>
      <c r="I3340" s="231" t="s">
        <v>571</v>
      </c>
      <c r="J3340" s="232"/>
      <c r="K3340" s="234"/>
      <c r="L3340" s="235"/>
      <c r="M3340" s="233"/>
      <c r="N3340" s="236"/>
      <c r="O3340" s="224" t="str">
        <f>IF(GLOBAL_DATA[[#This Row],[Target scope]]="","",INDEX(DATA_TargetStatusChoice[Target_Status_Choice],MATCH(GLOBAL_DATA[[#This Row],[Target scope]],DATA_TargetStatusChoice[Value],1)))</f>
        <v>FULL IMPLEMENTATION</v>
      </c>
      <c r="P3340" s="237">
        <v>1</v>
      </c>
      <c r="Q3340" s="238"/>
      <c r="R3340" s="250" t="s">
        <v>31</v>
      </c>
      <c r="S3340" s="251">
        <v>0</v>
      </c>
      <c r="T3340" s="251" t="s">
        <v>386</v>
      </c>
      <c r="U3340" s="252"/>
      <c r="V3340" s="239" t="s">
        <v>430</v>
      </c>
      <c r="W3340" s="240" t="s">
        <v>922</v>
      </c>
      <c r="X3340" s="241">
        <v>44197</v>
      </c>
      <c r="Y3340" s="241">
        <v>44560</v>
      </c>
      <c r="Z3340" s="241" t="s">
        <v>562</v>
      </c>
      <c r="AA3340" s="242">
        <f>SUM(GLOBAL_DATA[[#This Row],[Initial 2020]],GLOBAL_DATA[[#This Row],[Initial 2021]],GLOBAL_DATA[[#This Row],[Initial 2022]],GLOBAL_DATA[[#This Row],[Initial 2023]])</f>
        <v>10</v>
      </c>
      <c r="AB3340" s="243">
        <f>SUM(GLOBAL_DATA[[#This Row],[Reestimated 2020]],GLOBAL_DATA[[#This Row],[Reestimated 2021]],GLOBAL_DATA[[#This Row],[Reestimated 2022]],GLOBAL_DATA[[#This Row],[Reestimated 2023]])</f>
        <v>0</v>
      </c>
      <c r="AC3340" s="244">
        <f>SUM(GLOBAL_DATA[[#This Row],[Spent 2020]],GLOBAL_DATA[[#This Row],[Spent 2021]],GLOBAL_DATA[[#This Row],[Spent 2022]],GLOBAL_DATA[[#This Row],[Spent 2023]])</f>
        <v>0</v>
      </c>
      <c r="AD3340" s="245">
        <v>10</v>
      </c>
      <c r="AE3340" s="246" t="s">
        <v>562</v>
      </c>
      <c r="AF3340" s="247" t="s">
        <v>562</v>
      </c>
      <c r="AG3340" s="246" t="s">
        <v>562</v>
      </c>
      <c r="AH3340" s="246" t="s">
        <v>562</v>
      </c>
      <c r="AI3340" s="246" t="s">
        <v>562</v>
      </c>
      <c r="AJ3340" s="245" t="s">
        <v>562</v>
      </c>
      <c r="AK3340" s="246" t="s">
        <v>562</v>
      </c>
      <c r="AL3340" s="247" t="s">
        <v>562</v>
      </c>
      <c r="AM3340" s="246" t="s">
        <v>562</v>
      </c>
      <c r="AN3340" s="246" t="s">
        <v>562</v>
      </c>
      <c r="AO3340" s="248" t="s">
        <v>562</v>
      </c>
      <c r="AP3340" s="249" t="s">
        <v>562</v>
      </c>
      <c r="AQ3340" s="249" t="s">
        <v>969</v>
      </c>
      <c r="AR3340" s="162">
        <f>IF(GLOBAL_DATA[[#This Row],[Target scope]]&lt;&gt;Target_Not_Applicable,GLOBAL_DATA[[#This Row],[Target scope]]*GLOBAL_DATA[[#This Row],[Implementation progress rate]],"")</f>
        <v>0</v>
      </c>
      <c r="AS3340" s="180">
        <f>IF(OR(GLOBAL_DATA[[#This Row],[Status]]=DATA!$J$6,GLOBAL_DATA[[#This Row],[Status]]=DATA!$J$7,GLOBAL_DATA[[#This Row],[Status]]=DATA!$J$8),1,0)</f>
        <v>0</v>
      </c>
      <c r="AT3340" s="181">
        <f>IF(GLOBAL_DATA[[#This Row],[Status]]=Status_No_Project,"",MAX(GLOBAL_DATA[[#This Row],[Initial end]],GLOBAL_DATA[[#This Row],[Re-estimated end]],43831))</f>
        <v>44560</v>
      </c>
      <c r="AU33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0" s="222">
        <f>IF(GLOBAL_DATA[[#This Row],[Target scope]]&lt;&gt;Target_Not_Applicable,COUNTBLANK(GLOBAL_DATA[[#This Row],[Target scope]:[Target justification (if&lt;100%)]]),0)+IF(GLOBAL_DATA[[#This Row],[Status]]&lt;&gt;Status_No_Project,COUNTBLANK(GLOBAL_DATA[[#This Row],[Implementation progress rate]:[CISO assessment]]),0)</f>
        <v>1</v>
      </c>
      <c r="AW3340" s="45">
        <f>SUBTOTAL(103,GLOBAL_DATA[[#This Row],[BU]])</f>
        <v>0</v>
      </c>
    </row>
    <row r="3341" spans="1:49" ht="51" hidden="1" x14ac:dyDescent="0.25">
      <c r="A3341" s="222" t="s">
        <v>40</v>
      </c>
      <c r="B3341" s="223" t="s">
        <v>904</v>
      </c>
      <c r="C3341" s="223" t="s">
        <v>97</v>
      </c>
      <c r="D3341" s="231" t="s">
        <v>577</v>
      </c>
      <c r="E3341" s="232" t="s">
        <v>2</v>
      </c>
      <c r="F3341" s="232"/>
      <c r="G3341" s="233"/>
      <c r="H3341" s="221"/>
      <c r="I3341" s="231" t="s">
        <v>578</v>
      </c>
      <c r="J3341" s="232"/>
      <c r="K3341" s="234"/>
      <c r="L3341" s="235"/>
      <c r="M3341" s="233"/>
      <c r="N3341" s="236"/>
      <c r="O3341" s="224" t="str">
        <f>IF(GLOBAL_DATA[[#This Row],[Target scope]]="","",INDEX(DATA_TargetStatusChoice[Target_Status_Choice],MATCH(GLOBAL_DATA[[#This Row],[Target scope]],DATA_TargetStatusChoice[Value],1)))</f>
        <v>RISK ACCEPTED</v>
      </c>
      <c r="P3341" s="237">
        <v>0</v>
      </c>
      <c r="Q3341" s="238"/>
      <c r="R3341" s="250" t="s">
        <v>469</v>
      </c>
      <c r="S3341" s="251">
        <v>0</v>
      </c>
      <c r="T3341" s="251" t="s">
        <v>386</v>
      </c>
      <c r="U3341" s="252"/>
      <c r="V3341" s="239" t="s">
        <v>431</v>
      </c>
      <c r="W3341" s="240" t="s">
        <v>921</v>
      </c>
      <c r="X3341" s="241" t="s">
        <v>562</v>
      </c>
      <c r="Y3341" s="241" t="s">
        <v>562</v>
      </c>
      <c r="Z3341" s="241" t="s">
        <v>562</v>
      </c>
      <c r="AA3341" s="242">
        <f>SUM(GLOBAL_DATA[[#This Row],[Initial 2020]],GLOBAL_DATA[[#This Row],[Initial 2021]],GLOBAL_DATA[[#This Row],[Initial 2022]],GLOBAL_DATA[[#This Row],[Initial 2023]])</f>
        <v>2</v>
      </c>
      <c r="AB3341" s="243">
        <f>SUM(GLOBAL_DATA[[#This Row],[Reestimated 2020]],GLOBAL_DATA[[#This Row],[Reestimated 2021]],GLOBAL_DATA[[#This Row],[Reestimated 2022]],GLOBAL_DATA[[#This Row],[Reestimated 2023]])</f>
        <v>0</v>
      </c>
      <c r="AC3341" s="244">
        <f>SUM(GLOBAL_DATA[[#This Row],[Spent 2020]],GLOBAL_DATA[[#This Row],[Spent 2021]],GLOBAL_DATA[[#This Row],[Spent 2022]],GLOBAL_DATA[[#This Row],[Spent 2023]])</f>
        <v>0</v>
      </c>
      <c r="AD3341" s="245">
        <v>2</v>
      </c>
      <c r="AE3341" s="246" t="s">
        <v>562</v>
      </c>
      <c r="AF3341" s="247" t="s">
        <v>562</v>
      </c>
      <c r="AG3341" s="246" t="s">
        <v>562</v>
      </c>
      <c r="AH3341" s="246" t="s">
        <v>562</v>
      </c>
      <c r="AI3341" s="246" t="s">
        <v>562</v>
      </c>
      <c r="AJ3341" s="245" t="s">
        <v>562</v>
      </c>
      <c r="AK3341" s="246" t="s">
        <v>562</v>
      </c>
      <c r="AL3341" s="247" t="s">
        <v>562</v>
      </c>
      <c r="AM3341" s="246" t="s">
        <v>562</v>
      </c>
      <c r="AN3341" s="246" t="s">
        <v>562</v>
      </c>
      <c r="AO3341" s="248" t="s">
        <v>562</v>
      </c>
      <c r="AP3341" s="249" t="s">
        <v>970</v>
      </c>
      <c r="AQ3341" s="249" t="s">
        <v>969</v>
      </c>
      <c r="AR3341" s="162">
        <f>IF(GLOBAL_DATA[[#This Row],[Target scope]]&lt;&gt;Target_Not_Applicable,GLOBAL_DATA[[#This Row],[Target scope]]*GLOBAL_DATA[[#This Row],[Implementation progress rate]],"")</f>
        <v>0</v>
      </c>
      <c r="AS3341" s="180">
        <f>IF(OR(GLOBAL_DATA[[#This Row],[Status]]=DATA!$J$6,GLOBAL_DATA[[#This Row],[Status]]=DATA!$J$7,GLOBAL_DATA[[#This Row],[Status]]=DATA!$J$8),1,0)</f>
        <v>0</v>
      </c>
      <c r="AT3341" s="181" t="str">
        <f>IF(GLOBAL_DATA[[#This Row],[Status]]=Status_No_Project,"",MAX(GLOBAL_DATA[[#This Row],[Initial end]],GLOBAL_DATA[[#This Row],[Re-estimated end]],43831))</f>
        <v/>
      </c>
      <c r="AU33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1" s="222">
        <f>IF(GLOBAL_DATA[[#This Row],[Target scope]]&lt;&gt;Target_Not_Applicable,COUNTBLANK(GLOBAL_DATA[[#This Row],[Target scope]:[Target justification (if&lt;100%)]]),0)+IF(GLOBAL_DATA[[#This Row],[Status]]&lt;&gt;Status_No_Project,COUNTBLANK(GLOBAL_DATA[[#This Row],[Implementation progress rate]:[CISO assessment]]),0)</f>
        <v>1</v>
      </c>
      <c r="AW3341" s="45">
        <f>SUBTOTAL(103,GLOBAL_DATA[[#This Row],[BU]])</f>
        <v>0</v>
      </c>
    </row>
    <row r="3342" spans="1:49" ht="51" hidden="1" x14ac:dyDescent="0.25">
      <c r="A3342" s="222" t="s">
        <v>40</v>
      </c>
      <c r="B3342" s="223" t="s">
        <v>904</v>
      </c>
      <c r="C3342" s="223" t="s">
        <v>97</v>
      </c>
      <c r="D3342" s="231" t="s">
        <v>579</v>
      </c>
      <c r="E3342" s="232" t="s">
        <v>2</v>
      </c>
      <c r="F3342" s="232"/>
      <c r="G3342" s="233"/>
      <c r="H3342" s="221"/>
      <c r="I3342" s="231" t="s">
        <v>571</v>
      </c>
      <c r="J3342" s="232"/>
      <c r="K3342" s="234"/>
      <c r="L3342" s="235"/>
      <c r="M3342" s="233"/>
      <c r="N3342" s="236"/>
      <c r="O3342" s="224" t="str">
        <f>IF(GLOBAL_DATA[[#This Row],[Target scope]]="","",INDEX(DATA_TargetStatusChoice[Target_Status_Choice],MATCH(GLOBAL_DATA[[#This Row],[Target scope]],DATA_TargetStatusChoice[Value],1)))</f>
        <v>FULL IMPLEMENTATION</v>
      </c>
      <c r="P3342" s="237">
        <v>1</v>
      </c>
      <c r="Q3342" s="238"/>
      <c r="R3342" s="250" t="s">
        <v>32</v>
      </c>
      <c r="S3342" s="251">
        <v>0.5</v>
      </c>
      <c r="T3342" s="251" t="s">
        <v>386</v>
      </c>
      <c r="U3342" s="252"/>
      <c r="V3342" s="239" t="s">
        <v>431</v>
      </c>
      <c r="W3342" s="240" t="s">
        <v>921</v>
      </c>
      <c r="X3342" s="241">
        <v>43831</v>
      </c>
      <c r="Y3342" s="241">
        <v>44560</v>
      </c>
      <c r="Z3342" s="241" t="s">
        <v>562</v>
      </c>
      <c r="AA3342" s="242">
        <f>SUM(GLOBAL_DATA[[#This Row],[Initial 2020]],GLOBAL_DATA[[#This Row],[Initial 2021]],GLOBAL_DATA[[#This Row],[Initial 2022]],GLOBAL_DATA[[#This Row],[Initial 2023]])</f>
        <v>0</v>
      </c>
      <c r="AB3342" s="243">
        <f>SUM(GLOBAL_DATA[[#This Row],[Reestimated 2020]],GLOBAL_DATA[[#This Row],[Reestimated 2021]],GLOBAL_DATA[[#This Row],[Reestimated 2022]],GLOBAL_DATA[[#This Row],[Reestimated 2023]])</f>
        <v>0</v>
      </c>
      <c r="AC3342" s="244">
        <f>SUM(GLOBAL_DATA[[#This Row],[Spent 2020]],GLOBAL_DATA[[#This Row],[Spent 2021]],GLOBAL_DATA[[#This Row],[Spent 2022]],GLOBAL_DATA[[#This Row],[Spent 2023]])</f>
        <v>0</v>
      </c>
      <c r="AD3342" s="245">
        <v>0</v>
      </c>
      <c r="AE3342" s="246" t="s">
        <v>562</v>
      </c>
      <c r="AF3342" s="247" t="s">
        <v>562</v>
      </c>
      <c r="AG3342" s="246" t="s">
        <v>562</v>
      </c>
      <c r="AH3342" s="246" t="s">
        <v>562</v>
      </c>
      <c r="AI3342" s="246" t="s">
        <v>562</v>
      </c>
      <c r="AJ3342" s="245" t="s">
        <v>562</v>
      </c>
      <c r="AK3342" s="246" t="s">
        <v>562</v>
      </c>
      <c r="AL3342" s="247" t="s">
        <v>562</v>
      </c>
      <c r="AM3342" s="246" t="s">
        <v>562</v>
      </c>
      <c r="AN3342" s="246" t="s">
        <v>562</v>
      </c>
      <c r="AO3342" s="248" t="s">
        <v>562</v>
      </c>
      <c r="AP3342" s="249" t="s">
        <v>562</v>
      </c>
      <c r="AQ3342" s="249" t="s">
        <v>969</v>
      </c>
      <c r="AR3342" s="162">
        <f>IF(GLOBAL_DATA[[#This Row],[Target scope]]&lt;&gt;Target_Not_Applicable,GLOBAL_DATA[[#This Row],[Target scope]]*GLOBAL_DATA[[#This Row],[Implementation progress rate]],"")</f>
        <v>0.5</v>
      </c>
      <c r="AS3342" s="180">
        <f>IF(OR(GLOBAL_DATA[[#This Row],[Status]]=DATA!$J$6,GLOBAL_DATA[[#This Row],[Status]]=DATA!$J$7,GLOBAL_DATA[[#This Row],[Status]]=DATA!$J$8),1,0)</f>
        <v>0</v>
      </c>
      <c r="AT3342" s="181">
        <f>IF(GLOBAL_DATA[[#This Row],[Status]]=Status_No_Project,"",MAX(GLOBAL_DATA[[#This Row],[Initial end]],GLOBAL_DATA[[#This Row],[Re-estimated end]],43831))</f>
        <v>44560</v>
      </c>
      <c r="AU33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2" s="222">
        <f>IF(GLOBAL_DATA[[#This Row],[Target scope]]&lt;&gt;Target_Not_Applicable,COUNTBLANK(GLOBAL_DATA[[#This Row],[Target scope]:[Target justification (if&lt;100%)]]),0)+IF(GLOBAL_DATA[[#This Row],[Status]]&lt;&gt;Status_No_Project,COUNTBLANK(GLOBAL_DATA[[#This Row],[Implementation progress rate]:[CISO assessment]]),0)</f>
        <v>1</v>
      </c>
      <c r="AW3342" s="45">
        <f>SUBTOTAL(103,GLOBAL_DATA[[#This Row],[BU]])</f>
        <v>0</v>
      </c>
    </row>
    <row r="3343" spans="1:49" ht="51" x14ac:dyDescent="0.25">
      <c r="A3343" s="222" t="s">
        <v>40</v>
      </c>
      <c r="B3343" s="223" t="s">
        <v>904</v>
      </c>
      <c r="C3343" s="223" t="s">
        <v>97</v>
      </c>
      <c r="D3343" s="231" t="s">
        <v>580</v>
      </c>
      <c r="E3343" s="232" t="s">
        <v>2</v>
      </c>
      <c r="F3343" s="232"/>
      <c r="G3343" s="233"/>
      <c r="H3343" s="221" t="s">
        <v>570</v>
      </c>
      <c r="I3343" s="231" t="s">
        <v>571</v>
      </c>
      <c r="J3343" s="232"/>
      <c r="K3343" s="234"/>
      <c r="L3343" s="235"/>
      <c r="M3343" s="233"/>
      <c r="N3343" s="236"/>
      <c r="O3343" s="224" t="str">
        <f>IF(GLOBAL_DATA[[#This Row],[Target scope]]="","",INDEX(DATA_TargetStatusChoice[Target_Status_Choice],MATCH(GLOBAL_DATA[[#This Row],[Target scope]],DATA_TargetStatusChoice[Value],1)))</f>
        <v>FULL IMPLEMENTATION</v>
      </c>
      <c r="P3343" s="237">
        <v>1</v>
      </c>
      <c r="Q3343" s="238"/>
      <c r="R3343" s="250" t="s">
        <v>32</v>
      </c>
      <c r="S3343" s="251">
        <v>0.5</v>
      </c>
      <c r="T3343" s="251" t="s">
        <v>386</v>
      </c>
      <c r="U3343" s="252"/>
      <c r="V3343" s="239" t="s">
        <v>431</v>
      </c>
      <c r="W3343" s="240" t="s">
        <v>921</v>
      </c>
      <c r="X3343" s="241">
        <v>43831</v>
      </c>
      <c r="Y3343" s="241">
        <v>44560</v>
      </c>
      <c r="Z3343" s="241" t="s">
        <v>562</v>
      </c>
      <c r="AA3343" s="242">
        <f>SUM(GLOBAL_DATA[[#This Row],[Initial 2020]],GLOBAL_DATA[[#This Row],[Initial 2021]],GLOBAL_DATA[[#This Row],[Initial 2022]],GLOBAL_DATA[[#This Row],[Initial 2023]])</f>
        <v>0</v>
      </c>
      <c r="AB3343" s="243">
        <f>SUM(GLOBAL_DATA[[#This Row],[Reestimated 2020]],GLOBAL_DATA[[#This Row],[Reestimated 2021]],GLOBAL_DATA[[#This Row],[Reestimated 2022]],GLOBAL_DATA[[#This Row],[Reestimated 2023]])</f>
        <v>0</v>
      </c>
      <c r="AC3343" s="244">
        <f>SUM(GLOBAL_DATA[[#This Row],[Spent 2020]],GLOBAL_DATA[[#This Row],[Spent 2021]],GLOBAL_DATA[[#This Row],[Spent 2022]],GLOBAL_DATA[[#This Row],[Spent 2023]])</f>
        <v>0</v>
      </c>
      <c r="AD3343" s="245" t="s">
        <v>562</v>
      </c>
      <c r="AE3343" s="246" t="s">
        <v>562</v>
      </c>
      <c r="AF3343" s="247" t="s">
        <v>562</v>
      </c>
      <c r="AG3343" s="246">
        <v>0</v>
      </c>
      <c r="AH3343" s="246" t="s">
        <v>562</v>
      </c>
      <c r="AI3343" s="246" t="s">
        <v>562</v>
      </c>
      <c r="AJ3343" s="245" t="s">
        <v>562</v>
      </c>
      <c r="AK3343" s="246" t="s">
        <v>562</v>
      </c>
      <c r="AL3343" s="247" t="s">
        <v>562</v>
      </c>
      <c r="AM3343" s="246" t="s">
        <v>562</v>
      </c>
      <c r="AN3343" s="246" t="s">
        <v>562</v>
      </c>
      <c r="AO3343" s="248" t="s">
        <v>562</v>
      </c>
      <c r="AP3343" s="249" t="s">
        <v>562</v>
      </c>
      <c r="AQ3343" s="249" t="s">
        <v>969</v>
      </c>
      <c r="AR3343" s="162">
        <f>IF(GLOBAL_DATA[[#This Row],[Target scope]]&lt;&gt;Target_Not_Applicable,GLOBAL_DATA[[#This Row],[Target scope]]*GLOBAL_DATA[[#This Row],[Implementation progress rate]],"")</f>
        <v>0.5</v>
      </c>
      <c r="AS3343" s="180">
        <f>IF(OR(GLOBAL_DATA[[#This Row],[Status]]=DATA!$J$6,GLOBAL_DATA[[#This Row],[Status]]=DATA!$J$7,GLOBAL_DATA[[#This Row],[Status]]=DATA!$J$8),1,0)</f>
        <v>0</v>
      </c>
      <c r="AT3343" s="181">
        <f>IF(GLOBAL_DATA[[#This Row],[Status]]=Status_No_Project,"",MAX(GLOBAL_DATA[[#This Row],[Initial end]],GLOBAL_DATA[[#This Row],[Re-estimated end]],43831))</f>
        <v>44560</v>
      </c>
      <c r="AU33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3" s="222">
        <f>IF(GLOBAL_DATA[[#This Row],[Target scope]]&lt;&gt;Target_Not_Applicable,COUNTBLANK(GLOBAL_DATA[[#This Row],[Target scope]:[Target justification (if&lt;100%)]]),0)+IF(GLOBAL_DATA[[#This Row],[Status]]&lt;&gt;Status_No_Project,COUNTBLANK(GLOBAL_DATA[[#This Row],[Implementation progress rate]:[CISO assessment]]),0)</f>
        <v>1</v>
      </c>
      <c r="AW3343" s="45">
        <f>SUBTOTAL(103,GLOBAL_DATA[[#This Row],[BU]])</f>
        <v>1</v>
      </c>
    </row>
    <row r="3344" spans="1:49" ht="51" hidden="1" x14ac:dyDescent="0.25">
      <c r="A3344" s="222" t="s">
        <v>40</v>
      </c>
      <c r="B3344" s="223" t="s">
        <v>904</v>
      </c>
      <c r="C3344" s="223" t="s">
        <v>97</v>
      </c>
      <c r="D3344" s="231" t="s">
        <v>581</v>
      </c>
      <c r="E3344" s="232" t="s">
        <v>2</v>
      </c>
      <c r="F3344" s="232"/>
      <c r="G3344" s="233"/>
      <c r="H3344" s="221"/>
      <c r="I3344" s="231" t="s">
        <v>568</v>
      </c>
      <c r="J3344" s="232"/>
      <c r="K3344" s="234"/>
      <c r="L3344" s="235"/>
      <c r="M3344" s="233"/>
      <c r="N3344" s="236"/>
      <c r="O3344" s="224" t="str">
        <f>IF(GLOBAL_DATA[[#This Row],[Target scope]]="","",INDEX(DATA_TargetStatusChoice[Target_Status_Choice],MATCH(GLOBAL_DATA[[#This Row],[Target scope]],DATA_TargetStatusChoice[Value],1)))</f>
        <v>FULL IMPLEMENTATION</v>
      </c>
      <c r="P3344" s="237">
        <v>1</v>
      </c>
      <c r="Q3344" s="238"/>
      <c r="R3344" s="250" t="s">
        <v>32</v>
      </c>
      <c r="S3344" s="251">
        <v>0.7</v>
      </c>
      <c r="T3344" s="251" t="s">
        <v>386</v>
      </c>
      <c r="U3344" s="252"/>
      <c r="V3344" s="239" t="s">
        <v>431</v>
      </c>
      <c r="W3344" s="240" t="s">
        <v>921</v>
      </c>
      <c r="X3344" s="241">
        <v>43831</v>
      </c>
      <c r="Y3344" s="241">
        <v>44560</v>
      </c>
      <c r="Z3344" s="241" t="s">
        <v>562</v>
      </c>
      <c r="AA3344" s="242">
        <f>SUM(GLOBAL_DATA[[#This Row],[Initial 2020]],GLOBAL_DATA[[#This Row],[Initial 2021]],GLOBAL_DATA[[#This Row],[Initial 2022]],GLOBAL_DATA[[#This Row],[Initial 2023]])</f>
        <v>0</v>
      </c>
      <c r="AB3344" s="243">
        <f>SUM(GLOBAL_DATA[[#This Row],[Reestimated 2020]],GLOBAL_DATA[[#This Row],[Reestimated 2021]],GLOBAL_DATA[[#This Row],[Reestimated 2022]],GLOBAL_DATA[[#This Row],[Reestimated 2023]])</f>
        <v>0</v>
      </c>
      <c r="AC3344" s="244">
        <f>SUM(GLOBAL_DATA[[#This Row],[Spent 2020]],GLOBAL_DATA[[#This Row],[Spent 2021]],GLOBAL_DATA[[#This Row],[Spent 2022]],GLOBAL_DATA[[#This Row],[Spent 2023]])</f>
        <v>0</v>
      </c>
      <c r="AD3344" s="245">
        <v>0</v>
      </c>
      <c r="AE3344" s="246" t="s">
        <v>562</v>
      </c>
      <c r="AF3344" s="247" t="s">
        <v>562</v>
      </c>
      <c r="AG3344" s="246" t="s">
        <v>562</v>
      </c>
      <c r="AH3344" s="246" t="s">
        <v>562</v>
      </c>
      <c r="AI3344" s="246" t="s">
        <v>562</v>
      </c>
      <c r="AJ3344" s="245" t="s">
        <v>562</v>
      </c>
      <c r="AK3344" s="246" t="s">
        <v>562</v>
      </c>
      <c r="AL3344" s="247" t="s">
        <v>562</v>
      </c>
      <c r="AM3344" s="246" t="s">
        <v>562</v>
      </c>
      <c r="AN3344" s="246" t="s">
        <v>562</v>
      </c>
      <c r="AO3344" s="248" t="s">
        <v>562</v>
      </c>
      <c r="AP3344" s="249" t="s">
        <v>562</v>
      </c>
      <c r="AQ3344" s="249" t="s">
        <v>969</v>
      </c>
      <c r="AR3344" s="162">
        <f>IF(GLOBAL_DATA[[#This Row],[Target scope]]&lt;&gt;Target_Not_Applicable,GLOBAL_DATA[[#This Row],[Target scope]]*GLOBAL_DATA[[#This Row],[Implementation progress rate]],"")</f>
        <v>0.7</v>
      </c>
      <c r="AS3344" s="180">
        <f>IF(OR(GLOBAL_DATA[[#This Row],[Status]]=DATA!$J$6,GLOBAL_DATA[[#This Row],[Status]]=DATA!$J$7,GLOBAL_DATA[[#This Row],[Status]]=DATA!$J$8),1,0)</f>
        <v>0</v>
      </c>
      <c r="AT3344" s="181">
        <f>IF(GLOBAL_DATA[[#This Row],[Status]]=Status_No_Project,"",MAX(GLOBAL_DATA[[#This Row],[Initial end]],GLOBAL_DATA[[#This Row],[Re-estimated end]],43831))</f>
        <v>44560</v>
      </c>
      <c r="AU33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4" s="222">
        <f>IF(GLOBAL_DATA[[#This Row],[Target scope]]&lt;&gt;Target_Not_Applicable,COUNTBLANK(GLOBAL_DATA[[#This Row],[Target scope]:[Target justification (if&lt;100%)]]),0)+IF(GLOBAL_DATA[[#This Row],[Status]]&lt;&gt;Status_No_Project,COUNTBLANK(GLOBAL_DATA[[#This Row],[Implementation progress rate]:[CISO assessment]]),0)</f>
        <v>1</v>
      </c>
      <c r="AW3344" s="45">
        <f>SUBTOTAL(103,GLOBAL_DATA[[#This Row],[BU]])</f>
        <v>0</v>
      </c>
    </row>
    <row r="3345" spans="1:49" ht="51" hidden="1" x14ac:dyDescent="0.25">
      <c r="A3345" s="222" t="s">
        <v>40</v>
      </c>
      <c r="B3345" s="223" t="s">
        <v>904</v>
      </c>
      <c r="C3345" s="223" t="s">
        <v>97</v>
      </c>
      <c r="D3345" s="231" t="s">
        <v>582</v>
      </c>
      <c r="E3345" s="232" t="s">
        <v>2</v>
      </c>
      <c r="F3345" s="232"/>
      <c r="G3345" s="233"/>
      <c r="H3345" s="221"/>
      <c r="I3345" s="231" t="s">
        <v>568</v>
      </c>
      <c r="J3345" s="232"/>
      <c r="K3345" s="234"/>
      <c r="L3345" s="235"/>
      <c r="M3345" s="233"/>
      <c r="N3345" s="236"/>
      <c r="O3345" s="224" t="str">
        <f>IF(GLOBAL_DATA[[#This Row],[Target scope]]="","",INDEX(DATA_TargetStatusChoice[Target_Status_Choice],MATCH(GLOBAL_DATA[[#This Row],[Target scope]],DATA_TargetStatusChoice[Value],1)))</f>
        <v>FULL IMPLEMENTATION</v>
      </c>
      <c r="P3345" s="237">
        <v>1</v>
      </c>
      <c r="Q3345" s="238"/>
      <c r="R3345" s="250" t="s">
        <v>31</v>
      </c>
      <c r="S3345" s="251">
        <v>0</v>
      </c>
      <c r="T3345" s="251" t="s">
        <v>562</v>
      </c>
      <c r="U3345" s="252"/>
      <c r="V3345" s="239" t="s">
        <v>431</v>
      </c>
      <c r="W3345" s="240" t="s">
        <v>562</v>
      </c>
      <c r="X3345" s="241" t="s">
        <v>562</v>
      </c>
      <c r="Y3345" s="241" t="s">
        <v>562</v>
      </c>
      <c r="Z3345" s="241" t="s">
        <v>562</v>
      </c>
      <c r="AA3345" s="242">
        <f>SUM(GLOBAL_DATA[[#This Row],[Initial 2020]],GLOBAL_DATA[[#This Row],[Initial 2021]],GLOBAL_DATA[[#This Row],[Initial 2022]],GLOBAL_DATA[[#This Row],[Initial 2023]])</f>
        <v>0</v>
      </c>
      <c r="AB3345" s="243">
        <f>SUM(GLOBAL_DATA[[#This Row],[Reestimated 2020]],GLOBAL_DATA[[#This Row],[Reestimated 2021]],GLOBAL_DATA[[#This Row],[Reestimated 2022]],GLOBAL_DATA[[#This Row],[Reestimated 2023]])</f>
        <v>0</v>
      </c>
      <c r="AC3345" s="244">
        <f>SUM(GLOBAL_DATA[[#This Row],[Spent 2020]],GLOBAL_DATA[[#This Row],[Spent 2021]],GLOBAL_DATA[[#This Row],[Spent 2022]],GLOBAL_DATA[[#This Row],[Spent 2023]])</f>
        <v>0</v>
      </c>
      <c r="AD3345" s="245">
        <v>0</v>
      </c>
      <c r="AE3345" s="246" t="s">
        <v>562</v>
      </c>
      <c r="AF3345" s="247" t="s">
        <v>562</v>
      </c>
      <c r="AG3345" s="246" t="s">
        <v>562</v>
      </c>
      <c r="AH3345" s="246" t="s">
        <v>562</v>
      </c>
      <c r="AI3345" s="246" t="s">
        <v>562</v>
      </c>
      <c r="AJ3345" s="245" t="s">
        <v>562</v>
      </c>
      <c r="AK3345" s="246" t="s">
        <v>562</v>
      </c>
      <c r="AL3345" s="247" t="s">
        <v>562</v>
      </c>
      <c r="AM3345" s="246" t="s">
        <v>562</v>
      </c>
      <c r="AN3345" s="246" t="s">
        <v>562</v>
      </c>
      <c r="AO3345" s="248" t="s">
        <v>562</v>
      </c>
      <c r="AP3345" s="249" t="s">
        <v>562</v>
      </c>
      <c r="AQ3345" s="249" t="s">
        <v>969</v>
      </c>
      <c r="AR3345" s="162">
        <f>IF(GLOBAL_DATA[[#This Row],[Target scope]]&lt;&gt;Target_Not_Applicable,GLOBAL_DATA[[#This Row],[Target scope]]*GLOBAL_DATA[[#This Row],[Implementation progress rate]],"")</f>
        <v>0</v>
      </c>
      <c r="AS3345" s="180">
        <f>IF(OR(GLOBAL_DATA[[#This Row],[Status]]=DATA!$J$6,GLOBAL_DATA[[#This Row],[Status]]=DATA!$J$7,GLOBAL_DATA[[#This Row],[Status]]=DATA!$J$8),1,0)</f>
        <v>0</v>
      </c>
      <c r="AT3345" s="181">
        <f>IF(GLOBAL_DATA[[#This Row],[Status]]=Status_No_Project,"",MAX(GLOBAL_DATA[[#This Row],[Initial end]],GLOBAL_DATA[[#This Row],[Re-estimated end]],43831))</f>
        <v>43831</v>
      </c>
      <c r="AU33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5" s="222">
        <f>IF(GLOBAL_DATA[[#This Row],[Target scope]]&lt;&gt;Target_Not_Applicable,COUNTBLANK(GLOBAL_DATA[[#This Row],[Target scope]:[Target justification (if&lt;100%)]]),0)+IF(GLOBAL_DATA[[#This Row],[Status]]&lt;&gt;Status_No_Project,COUNTBLANK(GLOBAL_DATA[[#This Row],[Implementation progress rate]:[CISO assessment]]),0)</f>
        <v>2</v>
      </c>
      <c r="AW3345" s="45">
        <f>SUBTOTAL(103,GLOBAL_DATA[[#This Row],[BU]])</f>
        <v>0</v>
      </c>
    </row>
    <row r="3346" spans="1:49" ht="51" hidden="1" x14ac:dyDescent="0.25">
      <c r="A3346" s="222" t="s">
        <v>40</v>
      </c>
      <c r="B3346" s="223" t="s">
        <v>904</v>
      </c>
      <c r="C3346" s="223" t="s">
        <v>97</v>
      </c>
      <c r="D3346" s="231" t="s">
        <v>583</v>
      </c>
      <c r="E3346" s="232" t="s">
        <v>2</v>
      </c>
      <c r="F3346" s="232"/>
      <c r="G3346" s="233"/>
      <c r="H3346" s="221"/>
      <c r="I3346" s="231" t="s">
        <v>578</v>
      </c>
      <c r="J3346" s="232"/>
      <c r="K3346" s="234"/>
      <c r="L3346" s="235"/>
      <c r="M3346" s="233"/>
      <c r="N3346" s="236"/>
      <c r="O3346" s="224" t="str">
        <f>IF(GLOBAL_DATA[[#This Row],[Target scope]]="","",INDEX(DATA_TargetStatusChoice[Target_Status_Choice],MATCH(GLOBAL_DATA[[#This Row],[Target scope]],DATA_TargetStatusChoice[Value],1)))</f>
        <v>RISK ACCEPTED</v>
      </c>
      <c r="P3346" s="237">
        <v>0</v>
      </c>
      <c r="Q3346" s="238"/>
      <c r="R3346" s="250" t="s">
        <v>469</v>
      </c>
      <c r="S3346" s="251">
        <v>0</v>
      </c>
      <c r="T3346" s="251" t="s">
        <v>386</v>
      </c>
      <c r="U3346" s="252"/>
      <c r="V3346" s="239" t="s">
        <v>431</v>
      </c>
      <c r="W3346" s="240" t="s">
        <v>390</v>
      </c>
      <c r="X3346" s="241" t="s">
        <v>562</v>
      </c>
      <c r="Y3346" s="241" t="s">
        <v>562</v>
      </c>
      <c r="Z3346" s="241" t="s">
        <v>562</v>
      </c>
      <c r="AA3346" s="242">
        <f>SUM(GLOBAL_DATA[[#This Row],[Initial 2020]],GLOBAL_DATA[[#This Row],[Initial 2021]],GLOBAL_DATA[[#This Row],[Initial 2022]],GLOBAL_DATA[[#This Row],[Initial 2023]])</f>
        <v>29</v>
      </c>
      <c r="AB3346" s="243">
        <f>SUM(GLOBAL_DATA[[#This Row],[Reestimated 2020]],GLOBAL_DATA[[#This Row],[Reestimated 2021]],GLOBAL_DATA[[#This Row],[Reestimated 2022]],GLOBAL_DATA[[#This Row],[Reestimated 2023]])</f>
        <v>0</v>
      </c>
      <c r="AC3346" s="244">
        <f>SUM(GLOBAL_DATA[[#This Row],[Spent 2020]],GLOBAL_DATA[[#This Row],[Spent 2021]],GLOBAL_DATA[[#This Row],[Spent 2022]],GLOBAL_DATA[[#This Row],[Spent 2023]])</f>
        <v>0</v>
      </c>
      <c r="AD3346" s="245" t="s">
        <v>562</v>
      </c>
      <c r="AE3346" s="246" t="s">
        <v>562</v>
      </c>
      <c r="AF3346" s="247" t="s">
        <v>562</v>
      </c>
      <c r="AG3346" s="246">
        <v>29</v>
      </c>
      <c r="AH3346" s="246" t="s">
        <v>562</v>
      </c>
      <c r="AI3346" s="246" t="s">
        <v>562</v>
      </c>
      <c r="AJ3346" s="245" t="s">
        <v>562</v>
      </c>
      <c r="AK3346" s="246" t="s">
        <v>562</v>
      </c>
      <c r="AL3346" s="247" t="s">
        <v>562</v>
      </c>
      <c r="AM3346" s="246" t="s">
        <v>562</v>
      </c>
      <c r="AN3346" s="246" t="s">
        <v>562</v>
      </c>
      <c r="AO3346" s="248" t="s">
        <v>562</v>
      </c>
      <c r="AP3346" s="249" t="s">
        <v>562</v>
      </c>
      <c r="AQ3346" s="249" t="s">
        <v>969</v>
      </c>
      <c r="AR3346" s="162">
        <f>IF(GLOBAL_DATA[[#This Row],[Target scope]]&lt;&gt;Target_Not_Applicable,GLOBAL_DATA[[#This Row],[Target scope]]*GLOBAL_DATA[[#This Row],[Implementation progress rate]],"")</f>
        <v>0</v>
      </c>
      <c r="AS3346" s="180">
        <f>IF(OR(GLOBAL_DATA[[#This Row],[Status]]=DATA!$J$6,GLOBAL_DATA[[#This Row],[Status]]=DATA!$J$7,GLOBAL_DATA[[#This Row],[Status]]=DATA!$J$8),1,0)</f>
        <v>0</v>
      </c>
      <c r="AT3346" s="181" t="str">
        <f>IF(GLOBAL_DATA[[#This Row],[Status]]=Status_No_Project,"",MAX(GLOBAL_DATA[[#This Row],[Initial end]],GLOBAL_DATA[[#This Row],[Re-estimated end]],43831))</f>
        <v/>
      </c>
      <c r="AU33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6" s="222">
        <f>IF(GLOBAL_DATA[[#This Row],[Target scope]]&lt;&gt;Target_Not_Applicable,COUNTBLANK(GLOBAL_DATA[[#This Row],[Target scope]:[Target justification (if&lt;100%)]]),0)+IF(GLOBAL_DATA[[#This Row],[Status]]&lt;&gt;Status_No_Project,COUNTBLANK(GLOBAL_DATA[[#This Row],[Implementation progress rate]:[CISO assessment]]),0)</f>
        <v>1</v>
      </c>
      <c r="AW3346" s="45">
        <f>SUBTOTAL(103,GLOBAL_DATA[[#This Row],[BU]])</f>
        <v>0</v>
      </c>
    </row>
    <row r="3347" spans="1:49" ht="51" hidden="1" x14ac:dyDescent="0.25">
      <c r="A3347" s="222" t="s">
        <v>40</v>
      </c>
      <c r="B3347" s="223" t="s">
        <v>904</v>
      </c>
      <c r="C3347" s="223" t="s">
        <v>97</v>
      </c>
      <c r="D3347" s="231" t="s">
        <v>584</v>
      </c>
      <c r="E3347" s="232" t="s">
        <v>2</v>
      </c>
      <c r="F3347" s="232"/>
      <c r="G3347" s="233"/>
      <c r="H3347" s="221"/>
      <c r="I3347" s="231" t="s">
        <v>568</v>
      </c>
      <c r="J3347" s="232"/>
      <c r="K3347" s="234"/>
      <c r="L3347" s="235"/>
      <c r="M3347" s="233"/>
      <c r="N3347" s="236"/>
      <c r="O3347" s="224" t="str">
        <f>IF(GLOBAL_DATA[[#This Row],[Target scope]]="","",INDEX(DATA_TargetStatusChoice[Target_Status_Choice],MATCH(GLOBAL_DATA[[#This Row],[Target scope]],DATA_TargetStatusChoice[Value],1)))</f>
        <v>FULL IMPLEMENTATION</v>
      </c>
      <c r="P3347" s="237">
        <v>1</v>
      </c>
      <c r="Q3347" s="238"/>
      <c r="R3347" s="250" t="s">
        <v>32</v>
      </c>
      <c r="S3347" s="251">
        <v>0.6</v>
      </c>
      <c r="T3347" s="251" t="s">
        <v>386</v>
      </c>
      <c r="U3347" s="252"/>
      <c r="V3347" s="239" t="s">
        <v>431</v>
      </c>
      <c r="W3347" s="240" t="s">
        <v>921</v>
      </c>
      <c r="X3347" s="241">
        <v>43831</v>
      </c>
      <c r="Y3347" s="241">
        <v>44560</v>
      </c>
      <c r="Z3347" s="241" t="s">
        <v>562</v>
      </c>
      <c r="AA3347" s="242">
        <f>SUM(GLOBAL_DATA[[#This Row],[Initial 2020]],GLOBAL_DATA[[#This Row],[Initial 2021]],GLOBAL_DATA[[#This Row],[Initial 2022]],GLOBAL_DATA[[#This Row],[Initial 2023]])</f>
        <v>0</v>
      </c>
      <c r="AB3347" s="243">
        <f>SUM(GLOBAL_DATA[[#This Row],[Reestimated 2020]],GLOBAL_DATA[[#This Row],[Reestimated 2021]],GLOBAL_DATA[[#This Row],[Reestimated 2022]],GLOBAL_DATA[[#This Row],[Reestimated 2023]])</f>
        <v>0</v>
      </c>
      <c r="AC3347" s="244">
        <f>SUM(GLOBAL_DATA[[#This Row],[Spent 2020]],GLOBAL_DATA[[#This Row],[Spent 2021]],GLOBAL_DATA[[#This Row],[Spent 2022]],GLOBAL_DATA[[#This Row],[Spent 2023]])</f>
        <v>0</v>
      </c>
      <c r="AD3347" s="245" t="s">
        <v>562</v>
      </c>
      <c r="AE3347" s="246" t="s">
        <v>562</v>
      </c>
      <c r="AF3347" s="247" t="s">
        <v>562</v>
      </c>
      <c r="AG3347" s="246" t="s">
        <v>562</v>
      </c>
      <c r="AH3347" s="246" t="s">
        <v>562</v>
      </c>
      <c r="AI3347" s="246" t="s">
        <v>562</v>
      </c>
      <c r="AJ3347" s="245" t="s">
        <v>562</v>
      </c>
      <c r="AK3347" s="246" t="s">
        <v>562</v>
      </c>
      <c r="AL3347" s="247" t="s">
        <v>562</v>
      </c>
      <c r="AM3347" s="246" t="s">
        <v>562</v>
      </c>
      <c r="AN3347" s="246" t="s">
        <v>562</v>
      </c>
      <c r="AO3347" s="248" t="s">
        <v>562</v>
      </c>
      <c r="AP3347" s="249" t="s">
        <v>562</v>
      </c>
      <c r="AQ3347" s="249" t="s">
        <v>969</v>
      </c>
      <c r="AR3347" s="162">
        <f>IF(GLOBAL_DATA[[#This Row],[Target scope]]&lt;&gt;Target_Not_Applicable,GLOBAL_DATA[[#This Row],[Target scope]]*GLOBAL_DATA[[#This Row],[Implementation progress rate]],"")</f>
        <v>0.6</v>
      </c>
      <c r="AS3347" s="180">
        <f>IF(OR(GLOBAL_DATA[[#This Row],[Status]]=DATA!$J$6,GLOBAL_DATA[[#This Row],[Status]]=DATA!$J$7,GLOBAL_DATA[[#This Row],[Status]]=DATA!$J$8),1,0)</f>
        <v>0</v>
      </c>
      <c r="AT3347" s="181">
        <f>IF(GLOBAL_DATA[[#This Row],[Status]]=Status_No_Project,"",MAX(GLOBAL_DATA[[#This Row],[Initial end]],GLOBAL_DATA[[#This Row],[Re-estimated end]],43831))</f>
        <v>44560</v>
      </c>
      <c r="AU33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7" s="222">
        <f>IF(GLOBAL_DATA[[#This Row],[Target scope]]&lt;&gt;Target_Not_Applicable,COUNTBLANK(GLOBAL_DATA[[#This Row],[Target scope]:[Target justification (if&lt;100%)]]),0)+IF(GLOBAL_DATA[[#This Row],[Status]]&lt;&gt;Status_No_Project,COUNTBLANK(GLOBAL_DATA[[#This Row],[Implementation progress rate]:[CISO assessment]]),0)</f>
        <v>1</v>
      </c>
      <c r="AW3347" s="45">
        <f>SUBTOTAL(103,GLOBAL_DATA[[#This Row],[BU]])</f>
        <v>0</v>
      </c>
    </row>
    <row r="3348" spans="1:49" ht="51" hidden="1" x14ac:dyDescent="0.25">
      <c r="A3348" s="222" t="s">
        <v>40</v>
      </c>
      <c r="B3348" s="223" t="s">
        <v>904</v>
      </c>
      <c r="C3348" s="223" t="s">
        <v>97</v>
      </c>
      <c r="D3348" s="231" t="s">
        <v>585</v>
      </c>
      <c r="E3348" s="232" t="s">
        <v>2</v>
      </c>
      <c r="F3348" s="232"/>
      <c r="G3348" s="233"/>
      <c r="H3348" s="221"/>
      <c r="I3348" s="231" t="s">
        <v>568</v>
      </c>
      <c r="J3348" s="232"/>
      <c r="K3348" s="234"/>
      <c r="L3348" s="235"/>
      <c r="M3348" s="233"/>
      <c r="N3348" s="236"/>
      <c r="O3348" s="224" t="str">
        <f>IF(GLOBAL_DATA[[#This Row],[Target scope]]="","",INDEX(DATA_TargetStatusChoice[Target_Status_Choice],MATCH(GLOBAL_DATA[[#This Row],[Target scope]],DATA_TargetStatusChoice[Value],1)))</f>
        <v>FULL IMPLEMENTATION</v>
      </c>
      <c r="P3348" s="237">
        <v>1</v>
      </c>
      <c r="Q3348" s="238"/>
      <c r="R3348" s="250" t="s">
        <v>32</v>
      </c>
      <c r="S3348" s="251">
        <v>0.8</v>
      </c>
      <c r="T3348" s="251" t="s">
        <v>386</v>
      </c>
      <c r="U3348" s="252"/>
      <c r="V3348" s="239" t="s">
        <v>430</v>
      </c>
      <c r="W3348" s="240" t="s">
        <v>390</v>
      </c>
      <c r="X3348" s="241">
        <v>43831</v>
      </c>
      <c r="Y3348" s="241">
        <v>44560</v>
      </c>
      <c r="Z3348" s="241" t="s">
        <v>562</v>
      </c>
      <c r="AA3348" s="242">
        <f>SUM(GLOBAL_DATA[[#This Row],[Initial 2020]],GLOBAL_DATA[[#This Row],[Initial 2021]],GLOBAL_DATA[[#This Row],[Initial 2022]],GLOBAL_DATA[[#This Row],[Initial 2023]])</f>
        <v>0</v>
      </c>
      <c r="AB3348" s="243">
        <f>SUM(GLOBAL_DATA[[#This Row],[Reestimated 2020]],GLOBAL_DATA[[#This Row],[Reestimated 2021]],GLOBAL_DATA[[#This Row],[Reestimated 2022]],GLOBAL_DATA[[#This Row],[Reestimated 2023]])</f>
        <v>0</v>
      </c>
      <c r="AC3348" s="244">
        <f>SUM(GLOBAL_DATA[[#This Row],[Spent 2020]],GLOBAL_DATA[[#This Row],[Spent 2021]],GLOBAL_DATA[[#This Row],[Spent 2022]],GLOBAL_DATA[[#This Row],[Spent 2023]])</f>
        <v>0</v>
      </c>
      <c r="AD3348" s="245" t="s">
        <v>562</v>
      </c>
      <c r="AE3348" s="246" t="s">
        <v>562</v>
      </c>
      <c r="AF3348" s="247" t="s">
        <v>562</v>
      </c>
      <c r="AG3348" s="246" t="s">
        <v>562</v>
      </c>
      <c r="AH3348" s="246" t="s">
        <v>562</v>
      </c>
      <c r="AI3348" s="246" t="s">
        <v>562</v>
      </c>
      <c r="AJ3348" s="245" t="s">
        <v>562</v>
      </c>
      <c r="AK3348" s="246" t="s">
        <v>562</v>
      </c>
      <c r="AL3348" s="247" t="s">
        <v>562</v>
      </c>
      <c r="AM3348" s="246" t="s">
        <v>562</v>
      </c>
      <c r="AN3348" s="246" t="s">
        <v>562</v>
      </c>
      <c r="AO3348" s="248" t="s">
        <v>562</v>
      </c>
      <c r="AP3348" s="249" t="s">
        <v>971</v>
      </c>
      <c r="AQ3348" s="249" t="s">
        <v>969</v>
      </c>
      <c r="AR3348" s="162">
        <f>IF(GLOBAL_DATA[[#This Row],[Target scope]]&lt;&gt;Target_Not_Applicable,GLOBAL_DATA[[#This Row],[Target scope]]*GLOBAL_DATA[[#This Row],[Implementation progress rate]],"")</f>
        <v>0.8</v>
      </c>
      <c r="AS3348" s="180">
        <f>IF(OR(GLOBAL_DATA[[#This Row],[Status]]=DATA!$J$6,GLOBAL_DATA[[#This Row],[Status]]=DATA!$J$7,GLOBAL_DATA[[#This Row],[Status]]=DATA!$J$8),1,0)</f>
        <v>0</v>
      </c>
      <c r="AT3348" s="181">
        <f>IF(GLOBAL_DATA[[#This Row],[Status]]=Status_No_Project,"",MAX(GLOBAL_DATA[[#This Row],[Initial end]],GLOBAL_DATA[[#This Row],[Re-estimated end]],43831))</f>
        <v>44560</v>
      </c>
      <c r="AU33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8" s="222">
        <f>IF(GLOBAL_DATA[[#This Row],[Target scope]]&lt;&gt;Target_Not_Applicable,COUNTBLANK(GLOBAL_DATA[[#This Row],[Target scope]:[Target justification (if&lt;100%)]]),0)+IF(GLOBAL_DATA[[#This Row],[Status]]&lt;&gt;Status_No_Project,COUNTBLANK(GLOBAL_DATA[[#This Row],[Implementation progress rate]:[CISO assessment]]),0)</f>
        <v>1</v>
      </c>
      <c r="AW3348" s="45">
        <f>SUBTOTAL(103,GLOBAL_DATA[[#This Row],[BU]])</f>
        <v>0</v>
      </c>
    </row>
    <row r="3349" spans="1:49" ht="51" hidden="1" x14ac:dyDescent="0.25">
      <c r="A3349" s="222" t="s">
        <v>40</v>
      </c>
      <c r="B3349" s="223" t="s">
        <v>904</v>
      </c>
      <c r="C3349" s="223" t="s">
        <v>97</v>
      </c>
      <c r="D3349" s="231" t="s">
        <v>586</v>
      </c>
      <c r="E3349" s="232" t="s">
        <v>2</v>
      </c>
      <c r="F3349" s="232"/>
      <c r="G3349" s="233"/>
      <c r="H3349" s="221"/>
      <c r="I3349" s="231" t="s">
        <v>568</v>
      </c>
      <c r="J3349" s="232"/>
      <c r="K3349" s="234"/>
      <c r="L3349" s="235"/>
      <c r="M3349" s="233"/>
      <c r="N3349" s="236"/>
      <c r="O3349" s="224" t="str">
        <f>IF(GLOBAL_DATA[[#This Row],[Target scope]]="","",INDEX(DATA_TargetStatusChoice[Target_Status_Choice],MATCH(GLOBAL_DATA[[#This Row],[Target scope]],DATA_TargetStatusChoice[Value],1)))</f>
        <v>FULL IMPLEMENTATION</v>
      </c>
      <c r="P3349" s="237">
        <v>1</v>
      </c>
      <c r="Q3349" s="238"/>
      <c r="R3349" s="250" t="s">
        <v>32</v>
      </c>
      <c r="S3349" s="251">
        <v>0.3</v>
      </c>
      <c r="T3349" s="251" t="s">
        <v>386</v>
      </c>
      <c r="U3349" s="252"/>
      <c r="V3349" s="239" t="s">
        <v>431</v>
      </c>
      <c r="W3349" s="240" t="s">
        <v>921</v>
      </c>
      <c r="X3349" s="241">
        <v>43831</v>
      </c>
      <c r="Y3349" s="241">
        <v>44560</v>
      </c>
      <c r="Z3349" s="241" t="s">
        <v>562</v>
      </c>
      <c r="AA3349" s="242">
        <f>SUM(GLOBAL_DATA[[#This Row],[Initial 2020]],GLOBAL_DATA[[#This Row],[Initial 2021]],GLOBAL_DATA[[#This Row],[Initial 2022]],GLOBAL_DATA[[#This Row],[Initial 2023]])</f>
        <v>0</v>
      </c>
      <c r="AB3349" s="243">
        <f>SUM(GLOBAL_DATA[[#This Row],[Reestimated 2020]],GLOBAL_DATA[[#This Row],[Reestimated 2021]],GLOBAL_DATA[[#This Row],[Reestimated 2022]],GLOBAL_DATA[[#This Row],[Reestimated 2023]])</f>
        <v>0</v>
      </c>
      <c r="AC3349" s="244">
        <f>SUM(GLOBAL_DATA[[#This Row],[Spent 2020]],GLOBAL_DATA[[#This Row],[Spent 2021]],GLOBAL_DATA[[#This Row],[Spent 2022]],GLOBAL_DATA[[#This Row],[Spent 2023]])</f>
        <v>0</v>
      </c>
      <c r="AD3349" s="245" t="s">
        <v>562</v>
      </c>
      <c r="AE3349" s="246" t="s">
        <v>562</v>
      </c>
      <c r="AF3349" s="247" t="s">
        <v>562</v>
      </c>
      <c r="AG3349" s="246" t="s">
        <v>562</v>
      </c>
      <c r="AH3349" s="246" t="s">
        <v>562</v>
      </c>
      <c r="AI3349" s="246" t="s">
        <v>562</v>
      </c>
      <c r="AJ3349" s="245" t="s">
        <v>562</v>
      </c>
      <c r="AK3349" s="246" t="s">
        <v>562</v>
      </c>
      <c r="AL3349" s="247" t="s">
        <v>562</v>
      </c>
      <c r="AM3349" s="246" t="s">
        <v>562</v>
      </c>
      <c r="AN3349" s="246" t="s">
        <v>562</v>
      </c>
      <c r="AO3349" s="248" t="s">
        <v>562</v>
      </c>
      <c r="AP3349" s="249" t="s">
        <v>972</v>
      </c>
      <c r="AQ3349" s="249" t="s">
        <v>969</v>
      </c>
      <c r="AR3349" s="162">
        <f>IF(GLOBAL_DATA[[#This Row],[Target scope]]&lt;&gt;Target_Not_Applicable,GLOBAL_DATA[[#This Row],[Target scope]]*GLOBAL_DATA[[#This Row],[Implementation progress rate]],"")</f>
        <v>0.3</v>
      </c>
      <c r="AS3349" s="180">
        <f>IF(OR(GLOBAL_DATA[[#This Row],[Status]]=DATA!$J$6,GLOBAL_DATA[[#This Row],[Status]]=DATA!$J$7,GLOBAL_DATA[[#This Row],[Status]]=DATA!$J$8),1,0)</f>
        <v>0</v>
      </c>
      <c r="AT3349" s="181">
        <f>IF(GLOBAL_DATA[[#This Row],[Status]]=Status_No_Project,"",MAX(GLOBAL_DATA[[#This Row],[Initial end]],GLOBAL_DATA[[#This Row],[Re-estimated end]],43831))</f>
        <v>44560</v>
      </c>
      <c r="AU33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9" s="222">
        <f>IF(GLOBAL_DATA[[#This Row],[Target scope]]&lt;&gt;Target_Not_Applicable,COUNTBLANK(GLOBAL_DATA[[#This Row],[Target scope]:[Target justification (if&lt;100%)]]),0)+IF(GLOBAL_DATA[[#This Row],[Status]]&lt;&gt;Status_No_Project,COUNTBLANK(GLOBAL_DATA[[#This Row],[Implementation progress rate]:[CISO assessment]]),0)</f>
        <v>1</v>
      </c>
      <c r="AW3349" s="45">
        <f>SUBTOTAL(103,GLOBAL_DATA[[#This Row],[BU]])</f>
        <v>0</v>
      </c>
    </row>
    <row r="3350" spans="1:49" ht="51" x14ac:dyDescent="0.25">
      <c r="A3350" s="222" t="s">
        <v>40</v>
      </c>
      <c r="B3350" s="223" t="s">
        <v>904</v>
      </c>
      <c r="C3350" s="223" t="s">
        <v>97</v>
      </c>
      <c r="D3350" s="231" t="s">
        <v>587</v>
      </c>
      <c r="E3350" s="232" t="s">
        <v>2</v>
      </c>
      <c r="F3350" s="232"/>
      <c r="G3350" s="233"/>
      <c r="H3350" s="221" t="s">
        <v>568</v>
      </c>
      <c r="I3350" s="231" t="s">
        <v>568</v>
      </c>
      <c r="J3350" s="232"/>
      <c r="K3350" s="234"/>
      <c r="L3350" s="235"/>
      <c r="M3350" s="233"/>
      <c r="N3350" s="236"/>
      <c r="O3350" s="224" t="str">
        <f>IF(GLOBAL_DATA[[#This Row],[Target scope]]="","",INDEX(DATA_TargetStatusChoice[Target_Status_Choice],MATCH(GLOBAL_DATA[[#This Row],[Target scope]],DATA_TargetStatusChoice[Value],1)))</f>
        <v>FULL IMPLEMENTATION</v>
      </c>
      <c r="P3350" s="237">
        <v>1</v>
      </c>
      <c r="Q3350" s="238"/>
      <c r="R3350" s="250" t="s">
        <v>32</v>
      </c>
      <c r="S3350" s="251">
        <v>0.6</v>
      </c>
      <c r="T3350" s="251" t="s">
        <v>386</v>
      </c>
      <c r="U3350" s="252"/>
      <c r="V3350" s="239" t="s">
        <v>431</v>
      </c>
      <c r="W3350" s="240" t="s">
        <v>921</v>
      </c>
      <c r="X3350" s="241">
        <v>43831</v>
      </c>
      <c r="Y3350" s="241">
        <v>44560</v>
      </c>
      <c r="Z3350" s="241" t="s">
        <v>562</v>
      </c>
      <c r="AA3350" s="242">
        <f>SUM(GLOBAL_DATA[[#This Row],[Initial 2020]],GLOBAL_DATA[[#This Row],[Initial 2021]],GLOBAL_DATA[[#This Row],[Initial 2022]],GLOBAL_DATA[[#This Row],[Initial 2023]])</f>
        <v>4</v>
      </c>
      <c r="AB3350" s="243">
        <f>SUM(GLOBAL_DATA[[#This Row],[Reestimated 2020]],GLOBAL_DATA[[#This Row],[Reestimated 2021]],GLOBAL_DATA[[#This Row],[Reestimated 2022]],GLOBAL_DATA[[#This Row],[Reestimated 2023]])</f>
        <v>0</v>
      </c>
      <c r="AC3350" s="244">
        <f>SUM(GLOBAL_DATA[[#This Row],[Spent 2020]],GLOBAL_DATA[[#This Row],[Spent 2021]],GLOBAL_DATA[[#This Row],[Spent 2022]],GLOBAL_DATA[[#This Row],[Spent 2023]])</f>
        <v>0</v>
      </c>
      <c r="AD3350" s="245">
        <v>4</v>
      </c>
      <c r="AE3350" s="246" t="s">
        <v>562</v>
      </c>
      <c r="AF3350" s="247" t="s">
        <v>562</v>
      </c>
      <c r="AG3350" s="246" t="s">
        <v>562</v>
      </c>
      <c r="AH3350" s="246" t="s">
        <v>562</v>
      </c>
      <c r="AI3350" s="246" t="s">
        <v>562</v>
      </c>
      <c r="AJ3350" s="245" t="s">
        <v>562</v>
      </c>
      <c r="AK3350" s="246" t="s">
        <v>562</v>
      </c>
      <c r="AL3350" s="247" t="s">
        <v>562</v>
      </c>
      <c r="AM3350" s="246" t="s">
        <v>562</v>
      </c>
      <c r="AN3350" s="246" t="s">
        <v>562</v>
      </c>
      <c r="AO3350" s="248" t="s">
        <v>562</v>
      </c>
      <c r="AP3350" s="249" t="s">
        <v>972</v>
      </c>
      <c r="AQ3350" s="249" t="s">
        <v>969</v>
      </c>
      <c r="AR3350" s="162">
        <f>IF(GLOBAL_DATA[[#This Row],[Target scope]]&lt;&gt;Target_Not_Applicable,GLOBAL_DATA[[#This Row],[Target scope]]*GLOBAL_DATA[[#This Row],[Implementation progress rate]],"")</f>
        <v>0.6</v>
      </c>
      <c r="AS3350" s="180">
        <f>IF(OR(GLOBAL_DATA[[#This Row],[Status]]=DATA!$J$6,GLOBAL_DATA[[#This Row],[Status]]=DATA!$J$7,GLOBAL_DATA[[#This Row],[Status]]=DATA!$J$8),1,0)</f>
        <v>0</v>
      </c>
      <c r="AT3350" s="181">
        <f>IF(GLOBAL_DATA[[#This Row],[Status]]=Status_No_Project,"",MAX(GLOBAL_DATA[[#This Row],[Initial end]],GLOBAL_DATA[[#This Row],[Re-estimated end]],43831))</f>
        <v>44560</v>
      </c>
      <c r="AU33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0" s="222">
        <f>IF(GLOBAL_DATA[[#This Row],[Target scope]]&lt;&gt;Target_Not_Applicable,COUNTBLANK(GLOBAL_DATA[[#This Row],[Target scope]:[Target justification (if&lt;100%)]]),0)+IF(GLOBAL_DATA[[#This Row],[Status]]&lt;&gt;Status_No_Project,COUNTBLANK(GLOBAL_DATA[[#This Row],[Implementation progress rate]:[CISO assessment]]),0)</f>
        <v>1</v>
      </c>
      <c r="AW3350" s="45">
        <f>SUBTOTAL(103,GLOBAL_DATA[[#This Row],[BU]])</f>
        <v>1</v>
      </c>
    </row>
    <row r="3351" spans="1:49" ht="51" x14ac:dyDescent="0.25">
      <c r="A3351" s="222" t="s">
        <v>40</v>
      </c>
      <c r="B3351" s="223" t="s">
        <v>904</v>
      </c>
      <c r="C3351" s="223" t="s">
        <v>97</v>
      </c>
      <c r="D3351" s="231" t="s">
        <v>588</v>
      </c>
      <c r="E3351" s="232" t="s">
        <v>2</v>
      </c>
      <c r="F3351" s="232"/>
      <c r="G3351" s="233"/>
      <c r="H3351" s="221" t="s">
        <v>568</v>
      </c>
      <c r="I3351" s="231" t="s">
        <v>568</v>
      </c>
      <c r="J3351" s="232"/>
      <c r="K3351" s="234"/>
      <c r="L3351" s="235"/>
      <c r="M3351" s="233"/>
      <c r="N3351" s="236"/>
      <c r="O3351" s="224" t="str">
        <f>IF(GLOBAL_DATA[[#This Row],[Target scope]]="","",INDEX(DATA_TargetStatusChoice[Target_Status_Choice],MATCH(GLOBAL_DATA[[#This Row],[Target scope]],DATA_TargetStatusChoice[Value],1)))</f>
        <v/>
      </c>
      <c r="P3351" s="237" t="s">
        <v>562</v>
      </c>
      <c r="Q3351" s="238"/>
      <c r="R3351" s="250" t="s">
        <v>562</v>
      </c>
      <c r="S3351" s="251"/>
      <c r="T3351" s="251" t="s">
        <v>562</v>
      </c>
      <c r="U3351" s="252"/>
      <c r="V3351" s="239" t="s">
        <v>562</v>
      </c>
      <c r="W3351" s="240" t="s">
        <v>562</v>
      </c>
      <c r="X3351" s="241" t="s">
        <v>562</v>
      </c>
      <c r="Y3351" s="241" t="s">
        <v>562</v>
      </c>
      <c r="Z3351" s="241" t="s">
        <v>562</v>
      </c>
      <c r="AA3351" s="242">
        <f>SUM(GLOBAL_DATA[[#This Row],[Initial 2020]],GLOBAL_DATA[[#This Row],[Initial 2021]],GLOBAL_DATA[[#This Row],[Initial 2022]],GLOBAL_DATA[[#This Row],[Initial 2023]])</f>
        <v>0</v>
      </c>
      <c r="AB3351" s="243">
        <f>SUM(GLOBAL_DATA[[#This Row],[Reestimated 2020]],GLOBAL_DATA[[#This Row],[Reestimated 2021]],GLOBAL_DATA[[#This Row],[Reestimated 2022]],GLOBAL_DATA[[#This Row],[Reestimated 2023]])</f>
        <v>0</v>
      </c>
      <c r="AC3351" s="244">
        <f>SUM(GLOBAL_DATA[[#This Row],[Spent 2020]],GLOBAL_DATA[[#This Row],[Spent 2021]],GLOBAL_DATA[[#This Row],[Spent 2022]],GLOBAL_DATA[[#This Row],[Spent 2023]])</f>
        <v>0</v>
      </c>
      <c r="AD3351" s="245" t="s">
        <v>562</v>
      </c>
      <c r="AE3351" s="246" t="s">
        <v>562</v>
      </c>
      <c r="AF3351" s="247" t="s">
        <v>562</v>
      </c>
      <c r="AG3351" s="246" t="s">
        <v>562</v>
      </c>
      <c r="AH3351" s="246" t="s">
        <v>562</v>
      </c>
      <c r="AI3351" s="246" t="s">
        <v>562</v>
      </c>
      <c r="AJ3351" s="245" t="s">
        <v>562</v>
      </c>
      <c r="AK3351" s="246" t="s">
        <v>562</v>
      </c>
      <c r="AL3351" s="247" t="s">
        <v>562</v>
      </c>
      <c r="AM3351" s="246" t="s">
        <v>562</v>
      </c>
      <c r="AN3351" s="246" t="s">
        <v>562</v>
      </c>
      <c r="AO3351" s="248" t="s">
        <v>562</v>
      </c>
      <c r="AP3351" s="249" t="s">
        <v>562</v>
      </c>
      <c r="AQ3351" s="249" t="s">
        <v>562</v>
      </c>
      <c r="AR3351" s="162"/>
      <c r="AS3351" s="180">
        <f>IF(OR(GLOBAL_DATA[[#This Row],[Status]]=DATA!$J$6,GLOBAL_DATA[[#This Row],[Status]]=DATA!$J$7,GLOBAL_DATA[[#This Row],[Status]]=DATA!$J$8),1,0)</f>
        <v>0</v>
      </c>
      <c r="AT3351" s="181">
        <f>IF(GLOBAL_DATA[[#This Row],[Status]]=Status_No_Project,"",MAX(GLOBAL_DATA[[#This Row],[Initial end]],GLOBAL_DATA[[#This Row],[Re-estimated end]],43831))</f>
        <v>43831</v>
      </c>
      <c r="AU33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1" s="222">
        <f>IF(GLOBAL_DATA[[#This Row],[Target scope]]&lt;&gt;Target_Not_Applicable,COUNTBLANK(GLOBAL_DATA[[#This Row],[Target scope]:[Target justification (if&lt;100%)]]),0)+IF(GLOBAL_DATA[[#This Row],[Status]]&lt;&gt;Status_No_Project,COUNTBLANK(GLOBAL_DATA[[#This Row],[Implementation progress rate]:[CISO assessment]]),0)</f>
        <v>4</v>
      </c>
      <c r="AW3351" s="45">
        <f>SUBTOTAL(103,GLOBAL_DATA[[#This Row],[BU]])</f>
        <v>1</v>
      </c>
    </row>
    <row r="3352" spans="1:49" ht="51" x14ac:dyDescent="0.25">
      <c r="A3352" s="222" t="s">
        <v>40</v>
      </c>
      <c r="B3352" s="223" t="s">
        <v>904</v>
      </c>
      <c r="C3352" s="223" t="s">
        <v>97</v>
      </c>
      <c r="D3352" s="231" t="s">
        <v>589</v>
      </c>
      <c r="E3352" s="232" t="s">
        <v>2</v>
      </c>
      <c r="F3352" s="232"/>
      <c r="G3352" s="233"/>
      <c r="H3352" s="221" t="s">
        <v>570</v>
      </c>
      <c r="I3352" s="231" t="s">
        <v>568</v>
      </c>
      <c r="J3352" s="232"/>
      <c r="K3352" s="234"/>
      <c r="L3352" s="235"/>
      <c r="M3352" s="233"/>
      <c r="N3352" s="236"/>
      <c r="O3352" s="224" t="str">
        <f>IF(GLOBAL_DATA[[#This Row],[Target scope]]="","",INDEX(DATA_TargetStatusChoice[Target_Status_Choice],MATCH(GLOBAL_DATA[[#This Row],[Target scope]],DATA_TargetStatusChoice[Value],1)))</f>
        <v>FULL IMPLEMENTATION</v>
      </c>
      <c r="P3352" s="237">
        <v>1</v>
      </c>
      <c r="Q3352" s="238"/>
      <c r="R3352" s="250" t="s">
        <v>32</v>
      </c>
      <c r="S3352" s="251">
        <v>0.2</v>
      </c>
      <c r="T3352" s="251" t="s">
        <v>386</v>
      </c>
      <c r="U3352" s="252"/>
      <c r="V3352" s="239" t="s">
        <v>431</v>
      </c>
      <c r="W3352" s="240" t="s">
        <v>924</v>
      </c>
      <c r="X3352" s="241">
        <v>43831</v>
      </c>
      <c r="Y3352" s="241">
        <v>44560</v>
      </c>
      <c r="Z3352" s="241" t="s">
        <v>562</v>
      </c>
      <c r="AA3352" s="242">
        <f>SUM(GLOBAL_DATA[[#This Row],[Initial 2020]],GLOBAL_DATA[[#This Row],[Initial 2021]],GLOBAL_DATA[[#This Row],[Initial 2022]],GLOBAL_DATA[[#This Row],[Initial 2023]])</f>
        <v>1</v>
      </c>
      <c r="AB3352" s="243">
        <f>SUM(GLOBAL_DATA[[#This Row],[Reestimated 2020]],GLOBAL_DATA[[#This Row],[Reestimated 2021]],GLOBAL_DATA[[#This Row],[Reestimated 2022]],GLOBAL_DATA[[#This Row],[Reestimated 2023]])</f>
        <v>0</v>
      </c>
      <c r="AC3352" s="244">
        <f>SUM(GLOBAL_DATA[[#This Row],[Spent 2020]],GLOBAL_DATA[[#This Row],[Spent 2021]],GLOBAL_DATA[[#This Row],[Spent 2022]],GLOBAL_DATA[[#This Row],[Spent 2023]])</f>
        <v>0</v>
      </c>
      <c r="AD3352" s="245">
        <v>1</v>
      </c>
      <c r="AE3352" s="246" t="s">
        <v>562</v>
      </c>
      <c r="AF3352" s="247" t="s">
        <v>562</v>
      </c>
      <c r="AG3352" s="246" t="s">
        <v>562</v>
      </c>
      <c r="AH3352" s="246" t="s">
        <v>562</v>
      </c>
      <c r="AI3352" s="246" t="s">
        <v>562</v>
      </c>
      <c r="AJ3352" s="245" t="s">
        <v>562</v>
      </c>
      <c r="AK3352" s="246" t="s">
        <v>562</v>
      </c>
      <c r="AL3352" s="247" t="s">
        <v>562</v>
      </c>
      <c r="AM3352" s="246" t="s">
        <v>562</v>
      </c>
      <c r="AN3352" s="246" t="s">
        <v>562</v>
      </c>
      <c r="AO3352" s="248" t="s">
        <v>562</v>
      </c>
      <c r="AP3352" s="249" t="s">
        <v>562</v>
      </c>
      <c r="AQ3352" s="249" t="s">
        <v>969</v>
      </c>
      <c r="AR3352" s="162">
        <f>IF(GLOBAL_DATA[[#This Row],[Target scope]]&lt;&gt;Target_Not_Applicable,GLOBAL_DATA[[#This Row],[Target scope]]*GLOBAL_DATA[[#This Row],[Implementation progress rate]],"")</f>
        <v>0.2</v>
      </c>
      <c r="AS3352" s="180">
        <f>IF(OR(GLOBAL_DATA[[#This Row],[Status]]=DATA!$J$6,GLOBAL_DATA[[#This Row],[Status]]=DATA!$J$7,GLOBAL_DATA[[#This Row],[Status]]=DATA!$J$8),1,0)</f>
        <v>0</v>
      </c>
      <c r="AT3352" s="181">
        <f>IF(GLOBAL_DATA[[#This Row],[Status]]=Status_No_Project,"",MAX(GLOBAL_DATA[[#This Row],[Initial end]],GLOBAL_DATA[[#This Row],[Re-estimated end]],43831))</f>
        <v>44560</v>
      </c>
      <c r="AU33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2" s="222">
        <f>IF(GLOBAL_DATA[[#This Row],[Target scope]]&lt;&gt;Target_Not_Applicable,COUNTBLANK(GLOBAL_DATA[[#This Row],[Target scope]:[Target justification (if&lt;100%)]]),0)+IF(GLOBAL_DATA[[#This Row],[Status]]&lt;&gt;Status_No_Project,COUNTBLANK(GLOBAL_DATA[[#This Row],[Implementation progress rate]:[CISO assessment]]),0)</f>
        <v>1</v>
      </c>
      <c r="AW3352" s="45">
        <f>SUBTOTAL(103,GLOBAL_DATA[[#This Row],[BU]])</f>
        <v>1</v>
      </c>
    </row>
    <row r="3353" spans="1:49" ht="51" x14ac:dyDescent="0.25">
      <c r="A3353" s="222" t="s">
        <v>40</v>
      </c>
      <c r="B3353" s="223" t="s">
        <v>904</v>
      </c>
      <c r="C3353" s="223" t="s">
        <v>97</v>
      </c>
      <c r="D3353" s="231" t="s">
        <v>590</v>
      </c>
      <c r="E3353" s="232" t="s">
        <v>2</v>
      </c>
      <c r="F3353" s="232"/>
      <c r="G3353" s="233"/>
      <c r="H3353" s="221" t="s">
        <v>568</v>
      </c>
      <c r="I3353" s="231" t="s">
        <v>568</v>
      </c>
      <c r="J3353" s="232"/>
      <c r="K3353" s="234"/>
      <c r="L3353" s="235"/>
      <c r="M3353" s="233"/>
      <c r="N3353" s="236"/>
      <c r="O3353" s="224" t="str">
        <f>IF(GLOBAL_DATA[[#This Row],[Target scope]]="","",INDEX(DATA_TargetStatusChoice[Target_Status_Choice],MATCH(GLOBAL_DATA[[#This Row],[Target scope]],DATA_TargetStatusChoice[Value],1)))</f>
        <v>FULL IMPLEMENTATION</v>
      </c>
      <c r="P3353" s="237">
        <v>1</v>
      </c>
      <c r="Q3353" s="238"/>
      <c r="R3353" s="250" t="s">
        <v>32</v>
      </c>
      <c r="S3353" s="251">
        <v>0.7</v>
      </c>
      <c r="T3353" s="251" t="s">
        <v>386</v>
      </c>
      <c r="U3353" s="252"/>
      <c r="V3353" s="239" t="s">
        <v>431</v>
      </c>
      <c r="W3353" s="240" t="s">
        <v>924</v>
      </c>
      <c r="X3353" s="241">
        <v>43831</v>
      </c>
      <c r="Y3353" s="241">
        <v>44560</v>
      </c>
      <c r="Z3353" s="241" t="s">
        <v>562</v>
      </c>
      <c r="AA3353" s="242">
        <f>SUM(GLOBAL_DATA[[#This Row],[Initial 2020]],GLOBAL_DATA[[#This Row],[Initial 2021]],GLOBAL_DATA[[#This Row],[Initial 2022]],GLOBAL_DATA[[#This Row],[Initial 2023]])</f>
        <v>0</v>
      </c>
      <c r="AB3353" s="243">
        <f>SUM(GLOBAL_DATA[[#This Row],[Reestimated 2020]],GLOBAL_DATA[[#This Row],[Reestimated 2021]],GLOBAL_DATA[[#This Row],[Reestimated 2022]],GLOBAL_DATA[[#This Row],[Reestimated 2023]])</f>
        <v>0</v>
      </c>
      <c r="AC3353" s="244">
        <f>SUM(GLOBAL_DATA[[#This Row],[Spent 2020]],GLOBAL_DATA[[#This Row],[Spent 2021]],GLOBAL_DATA[[#This Row],[Spent 2022]],GLOBAL_DATA[[#This Row],[Spent 2023]])</f>
        <v>0</v>
      </c>
      <c r="AD3353" s="245" t="s">
        <v>562</v>
      </c>
      <c r="AE3353" s="246" t="s">
        <v>562</v>
      </c>
      <c r="AF3353" s="247" t="s">
        <v>562</v>
      </c>
      <c r="AG3353" s="246" t="s">
        <v>562</v>
      </c>
      <c r="AH3353" s="246" t="s">
        <v>562</v>
      </c>
      <c r="AI3353" s="246" t="s">
        <v>562</v>
      </c>
      <c r="AJ3353" s="245" t="s">
        <v>562</v>
      </c>
      <c r="AK3353" s="246" t="s">
        <v>562</v>
      </c>
      <c r="AL3353" s="247" t="s">
        <v>562</v>
      </c>
      <c r="AM3353" s="246" t="s">
        <v>562</v>
      </c>
      <c r="AN3353" s="246" t="s">
        <v>562</v>
      </c>
      <c r="AO3353" s="248" t="s">
        <v>562</v>
      </c>
      <c r="AP3353" s="249" t="s">
        <v>562</v>
      </c>
      <c r="AQ3353" s="249" t="s">
        <v>969</v>
      </c>
      <c r="AR3353" s="162">
        <f>IF(GLOBAL_DATA[[#This Row],[Target scope]]&lt;&gt;Target_Not_Applicable,GLOBAL_DATA[[#This Row],[Target scope]]*GLOBAL_DATA[[#This Row],[Implementation progress rate]],"")</f>
        <v>0.7</v>
      </c>
      <c r="AS3353" s="180">
        <f>IF(OR(GLOBAL_DATA[[#This Row],[Status]]=DATA!$J$6,GLOBAL_DATA[[#This Row],[Status]]=DATA!$J$7,GLOBAL_DATA[[#This Row],[Status]]=DATA!$J$8),1,0)</f>
        <v>0</v>
      </c>
      <c r="AT3353" s="181">
        <f>IF(GLOBAL_DATA[[#This Row],[Status]]=Status_No_Project,"",MAX(GLOBAL_DATA[[#This Row],[Initial end]],GLOBAL_DATA[[#This Row],[Re-estimated end]],43831))</f>
        <v>44560</v>
      </c>
      <c r="AU33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3" s="222">
        <f>IF(GLOBAL_DATA[[#This Row],[Target scope]]&lt;&gt;Target_Not_Applicable,COUNTBLANK(GLOBAL_DATA[[#This Row],[Target scope]:[Target justification (if&lt;100%)]]),0)+IF(GLOBAL_DATA[[#This Row],[Status]]&lt;&gt;Status_No_Project,COUNTBLANK(GLOBAL_DATA[[#This Row],[Implementation progress rate]:[CISO assessment]]),0)</f>
        <v>1</v>
      </c>
      <c r="AW3353" s="45">
        <f>SUBTOTAL(103,GLOBAL_DATA[[#This Row],[BU]])</f>
        <v>1</v>
      </c>
    </row>
    <row r="3354" spans="1:49" ht="51" x14ac:dyDescent="0.25">
      <c r="A3354" s="222" t="s">
        <v>40</v>
      </c>
      <c r="B3354" s="223" t="s">
        <v>904</v>
      </c>
      <c r="C3354" s="223" t="s">
        <v>97</v>
      </c>
      <c r="D3354" s="231" t="s">
        <v>591</v>
      </c>
      <c r="E3354" s="232" t="s">
        <v>2</v>
      </c>
      <c r="F3354" s="232"/>
      <c r="G3354" s="233"/>
      <c r="H3354" s="221" t="s">
        <v>568</v>
      </c>
      <c r="I3354" s="231" t="s">
        <v>568</v>
      </c>
      <c r="J3354" s="232"/>
      <c r="K3354" s="234"/>
      <c r="L3354" s="235"/>
      <c r="M3354" s="233"/>
      <c r="N3354" s="236"/>
      <c r="O3354" s="224" t="str">
        <f>IF(GLOBAL_DATA[[#This Row],[Target scope]]="","",INDEX(DATA_TargetStatusChoice[Target_Status_Choice],MATCH(GLOBAL_DATA[[#This Row],[Target scope]],DATA_TargetStatusChoice[Value],1)))</f>
        <v/>
      </c>
      <c r="P3354" s="237" t="s">
        <v>562</v>
      </c>
      <c r="Q3354" s="238"/>
      <c r="R3354" s="250" t="s">
        <v>562</v>
      </c>
      <c r="S3354" s="251"/>
      <c r="T3354" s="251" t="s">
        <v>562</v>
      </c>
      <c r="U3354" s="252"/>
      <c r="V3354" s="239" t="s">
        <v>562</v>
      </c>
      <c r="W3354" s="240" t="s">
        <v>562</v>
      </c>
      <c r="X3354" s="241" t="s">
        <v>562</v>
      </c>
      <c r="Y3354" s="241" t="s">
        <v>562</v>
      </c>
      <c r="Z3354" s="241" t="s">
        <v>562</v>
      </c>
      <c r="AA3354" s="242">
        <f>SUM(GLOBAL_DATA[[#This Row],[Initial 2020]],GLOBAL_DATA[[#This Row],[Initial 2021]],GLOBAL_DATA[[#This Row],[Initial 2022]],GLOBAL_DATA[[#This Row],[Initial 2023]])</f>
        <v>0</v>
      </c>
      <c r="AB3354" s="243">
        <f>SUM(GLOBAL_DATA[[#This Row],[Reestimated 2020]],GLOBAL_DATA[[#This Row],[Reestimated 2021]],GLOBAL_DATA[[#This Row],[Reestimated 2022]],GLOBAL_DATA[[#This Row],[Reestimated 2023]])</f>
        <v>0</v>
      </c>
      <c r="AC3354" s="244">
        <f>SUM(GLOBAL_DATA[[#This Row],[Spent 2020]],GLOBAL_DATA[[#This Row],[Spent 2021]],GLOBAL_DATA[[#This Row],[Spent 2022]],GLOBAL_DATA[[#This Row],[Spent 2023]])</f>
        <v>0</v>
      </c>
      <c r="AD3354" s="245" t="s">
        <v>562</v>
      </c>
      <c r="AE3354" s="246" t="s">
        <v>562</v>
      </c>
      <c r="AF3354" s="247" t="s">
        <v>562</v>
      </c>
      <c r="AG3354" s="246" t="s">
        <v>562</v>
      </c>
      <c r="AH3354" s="246" t="s">
        <v>562</v>
      </c>
      <c r="AI3354" s="246" t="s">
        <v>562</v>
      </c>
      <c r="AJ3354" s="245" t="s">
        <v>562</v>
      </c>
      <c r="AK3354" s="246" t="s">
        <v>562</v>
      </c>
      <c r="AL3354" s="247" t="s">
        <v>562</v>
      </c>
      <c r="AM3354" s="246" t="s">
        <v>562</v>
      </c>
      <c r="AN3354" s="246" t="s">
        <v>562</v>
      </c>
      <c r="AO3354" s="248" t="s">
        <v>562</v>
      </c>
      <c r="AP3354" s="249" t="s">
        <v>562</v>
      </c>
      <c r="AQ3354" s="249" t="s">
        <v>562</v>
      </c>
      <c r="AR3354" s="162"/>
      <c r="AS3354" s="180">
        <f>IF(OR(GLOBAL_DATA[[#This Row],[Status]]=DATA!$J$6,GLOBAL_DATA[[#This Row],[Status]]=DATA!$J$7,GLOBAL_DATA[[#This Row],[Status]]=DATA!$J$8),1,0)</f>
        <v>0</v>
      </c>
      <c r="AT3354" s="181">
        <f>IF(GLOBAL_DATA[[#This Row],[Status]]=Status_No_Project,"",MAX(GLOBAL_DATA[[#This Row],[Initial end]],GLOBAL_DATA[[#This Row],[Re-estimated end]],43831))</f>
        <v>43831</v>
      </c>
      <c r="AU33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4" s="222">
        <f>IF(GLOBAL_DATA[[#This Row],[Target scope]]&lt;&gt;Target_Not_Applicable,COUNTBLANK(GLOBAL_DATA[[#This Row],[Target scope]:[Target justification (if&lt;100%)]]),0)+IF(GLOBAL_DATA[[#This Row],[Status]]&lt;&gt;Status_No_Project,COUNTBLANK(GLOBAL_DATA[[#This Row],[Implementation progress rate]:[CISO assessment]]),0)</f>
        <v>4</v>
      </c>
      <c r="AW3354" s="45">
        <f>SUBTOTAL(103,GLOBAL_DATA[[#This Row],[BU]])</f>
        <v>1</v>
      </c>
    </row>
    <row r="3355" spans="1:49" ht="51" x14ac:dyDescent="0.25">
      <c r="A3355" s="222" t="s">
        <v>40</v>
      </c>
      <c r="B3355" s="223" t="s">
        <v>904</v>
      </c>
      <c r="C3355" s="223" t="s">
        <v>97</v>
      </c>
      <c r="D3355" s="231" t="s">
        <v>592</v>
      </c>
      <c r="E3355" s="232" t="s">
        <v>2</v>
      </c>
      <c r="F3355" s="232"/>
      <c r="G3355" s="233"/>
      <c r="H3355" s="221" t="s">
        <v>571</v>
      </c>
      <c r="I3355" s="231" t="s">
        <v>571</v>
      </c>
      <c r="J3355" s="232"/>
      <c r="K3355" s="234"/>
      <c r="L3355" s="235"/>
      <c r="M3355" s="233"/>
      <c r="N3355" s="236"/>
      <c r="O3355" s="224" t="str">
        <f>IF(GLOBAL_DATA[[#This Row],[Target scope]]="","",INDEX(DATA_TargetStatusChoice[Target_Status_Choice],MATCH(GLOBAL_DATA[[#This Row],[Target scope]],DATA_TargetStatusChoice[Value],1)))</f>
        <v/>
      </c>
      <c r="P3355" s="237" t="s">
        <v>562</v>
      </c>
      <c r="Q3355" s="238"/>
      <c r="R3355" s="250" t="s">
        <v>562</v>
      </c>
      <c r="S3355" s="251"/>
      <c r="T3355" s="251" t="s">
        <v>562</v>
      </c>
      <c r="U3355" s="252"/>
      <c r="V3355" s="239" t="s">
        <v>562</v>
      </c>
      <c r="W3355" s="240" t="s">
        <v>562</v>
      </c>
      <c r="X3355" s="241" t="s">
        <v>562</v>
      </c>
      <c r="Y3355" s="241" t="s">
        <v>562</v>
      </c>
      <c r="Z3355" s="241" t="s">
        <v>562</v>
      </c>
      <c r="AA3355" s="242">
        <f>SUM(GLOBAL_DATA[[#This Row],[Initial 2020]],GLOBAL_DATA[[#This Row],[Initial 2021]],GLOBAL_DATA[[#This Row],[Initial 2022]],GLOBAL_DATA[[#This Row],[Initial 2023]])</f>
        <v>0</v>
      </c>
      <c r="AB3355" s="243">
        <f>SUM(GLOBAL_DATA[[#This Row],[Reestimated 2020]],GLOBAL_DATA[[#This Row],[Reestimated 2021]],GLOBAL_DATA[[#This Row],[Reestimated 2022]],GLOBAL_DATA[[#This Row],[Reestimated 2023]])</f>
        <v>0</v>
      </c>
      <c r="AC3355" s="244">
        <f>SUM(GLOBAL_DATA[[#This Row],[Spent 2020]],GLOBAL_DATA[[#This Row],[Spent 2021]],GLOBAL_DATA[[#This Row],[Spent 2022]],GLOBAL_DATA[[#This Row],[Spent 2023]])</f>
        <v>0</v>
      </c>
      <c r="AD3355" s="245" t="s">
        <v>562</v>
      </c>
      <c r="AE3355" s="246" t="s">
        <v>562</v>
      </c>
      <c r="AF3355" s="247" t="s">
        <v>562</v>
      </c>
      <c r="AG3355" s="246" t="s">
        <v>562</v>
      </c>
      <c r="AH3355" s="246" t="s">
        <v>562</v>
      </c>
      <c r="AI3355" s="246" t="s">
        <v>562</v>
      </c>
      <c r="AJ3355" s="245" t="s">
        <v>562</v>
      </c>
      <c r="AK3355" s="246" t="s">
        <v>562</v>
      </c>
      <c r="AL3355" s="247" t="s">
        <v>562</v>
      </c>
      <c r="AM3355" s="246" t="s">
        <v>562</v>
      </c>
      <c r="AN3355" s="246" t="s">
        <v>562</v>
      </c>
      <c r="AO3355" s="248" t="s">
        <v>562</v>
      </c>
      <c r="AP3355" s="249" t="s">
        <v>562</v>
      </c>
      <c r="AQ3355" s="249" t="s">
        <v>562</v>
      </c>
      <c r="AR3355" s="162"/>
      <c r="AS3355" s="180">
        <f>IF(OR(GLOBAL_DATA[[#This Row],[Status]]=DATA!$J$6,GLOBAL_DATA[[#This Row],[Status]]=DATA!$J$7,GLOBAL_DATA[[#This Row],[Status]]=DATA!$J$8),1,0)</f>
        <v>0</v>
      </c>
      <c r="AT3355" s="181">
        <f>IF(GLOBAL_DATA[[#This Row],[Status]]=Status_No_Project,"",MAX(GLOBAL_DATA[[#This Row],[Initial end]],GLOBAL_DATA[[#This Row],[Re-estimated end]],43831))</f>
        <v>43831</v>
      </c>
      <c r="AU33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5" s="222">
        <f>IF(GLOBAL_DATA[[#This Row],[Target scope]]&lt;&gt;Target_Not_Applicable,COUNTBLANK(GLOBAL_DATA[[#This Row],[Target scope]:[Target justification (if&lt;100%)]]),0)+IF(GLOBAL_DATA[[#This Row],[Status]]&lt;&gt;Status_No_Project,COUNTBLANK(GLOBAL_DATA[[#This Row],[Implementation progress rate]:[CISO assessment]]),0)</f>
        <v>4</v>
      </c>
      <c r="AW3355" s="45">
        <f>SUBTOTAL(103,GLOBAL_DATA[[#This Row],[BU]])</f>
        <v>1</v>
      </c>
    </row>
    <row r="3356" spans="1:49" ht="51" x14ac:dyDescent="0.25">
      <c r="A3356" s="222" t="s">
        <v>40</v>
      </c>
      <c r="B3356" s="223" t="s">
        <v>904</v>
      </c>
      <c r="C3356" s="223" t="s">
        <v>97</v>
      </c>
      <c r="D3356" s="231" t="s">
        <v>593</v>
      </c>
      <c r="E3356" s="232" t="s">
        <v>2</v>
      </c>
      <c r="F3356" s="232"/>
      <c r="G3356" s="233"/>
      <c r="H3356" s="221" t="s">
        <v>568</v>
      </c>
      <c r="I3356" s="231" t="s">
        <v>568</v>
      </c>
      <c r="J3356" s="232"/>
      <c r="K3356" s="234"/>
      <c r="L3356" s="235"/>
      <c r="M3356" s="233"/>
      <c r="N3356" s="236"/>
      <c r="O3356" s="224" t="str">
        <f>IF(GLOBAL_DATA[[#This Row],[Target scope]]="","",INDEX(DATA_TargetStatusChoice[Target_Status_Choice],MATCH(GLOBAL_DATA[[#This Row],[Target scope]],DATA_TargetStatusChoice[Value],1)))</f>
        <v>FULL IMPLEMENTATION</v>
      </c>
      <c r="P3356" s="237">
        <v>1</v>
      </c>
      <c r="Q3356" s="238"/>
      <c r="R3356" s="250" t="s">
        <v>32</v>
      </c>
      <c r="S3356" s="251">
        <v>0.2</v>
      </c>
      <c r="T3356" s="251" t="s">
        <v>386</v>
      </c>
      <c r="U3356" s="252"/>
      <c r="V3356" s="239" t="s">
        <v>431</v>
      </c>
      <c r="W3356" s="240" t="s">
        <v>921</v>
      </c>
      <c r="X3356" s="241">
        <v>43831</v>
      </c>
      <c r="Y3356" s="241">
        <v>44560</v>
      </c>
      <c r="Z3356" s="241" t="s">
        <v>562</v>
      </c>
      <c r="AA3356" s="242">
        <f>SUM(GLOBAL_DATA[[#This Row],[Initial 2020]],GLOBAL_DATA[[#This Row],[Initial 2021]],GLOBAL_DATA[[#This Row],[Initial 2022]],GLOBAL_DATA[[#This Row],[Initial 2023]])</f>
        <v>0</v>
      </c>
      <c r="AB3356" s="243">
        <f>SUM(GLOBAL_DATA[[#This Row],[Reestimated 2020]],GLOBAL_DATA[[#This Row],[Reestimated 2021]],GLOBAL_DATA[[#This Row],[Reestimated 2022]],GLOBAL_DATA[[#This Row],[Reestimated 2023]])</f>
        <v>0</v>
      </c>
      <c r="AC3356" s="244">
        <f>SUM(GLOBAL_DATA[[#This Row],[Spent 2020]],GLOBAL_DATA[[#This Row],[Spent 2021]],GLOBAL_DATA[[#This Row],[Spent 2022]],GLOBAL_DATA[[#This Row],[Spent 2023]])</f>
        <v>0</v>
      </c>
      <c r="AD3356" s="245" t="s">
        <v>562</v>
      </c>
      <c r="AE3356" s="246" t="s">
        <v>562</v>
      </c>
      <c r="AF3356" s="247" t="s">
        <v>562</v>
      </c>
      <c r="AG3356" s="246" t="s">
        <v>562</v>
      </c>
      <c r="AH3356" s="246" t="s">
        <v>562</v>
      </c>
      <c r="AI3356" s="246" t="s">
        <v>562</v>
      </c>
      <c r="AJ3356" s="245" t="s">
        <v>562</v>
      </c>
      <c r="AK3356" s="246" t="s">
        <v>562</v>
      </c>
      <c r="AL3356" s="247" t="s">
        <v>562</v>
      </c>
      <c r="AM3356" s="246" t="s">
        <v>562</v>
      </c>
      <c r="AN3356" s="246" t="s">
        <v>562</v>
      </c>
      <c r="AO3356" s="248" t="s">
        <v>562</v>
      </c>
      <c r="AP3356" s="249" t="s">
        <v>562</v>
      </c>
      <c r="AQ3356" s="249" t="s">
        <v>969</v>
      </c>
      <c r="AR3356" s="162">
        <f>IF(GLOBAL_DATA[[#This Row],[Target scope]]&lt;&gt;Target_Not_Applicable,GLOBAL_DATA[[#This Row],[Target scope]]*GLOBAL_DATA[[#This Row],[Implementation progress rate]],"")</f>
        <v>0.2</v>
      </c>
      <c r="AS3356" s="180">
        <f>IF(OR(GLOBAL_DATA[[#This Row],[Status]]=DATA!$J$6,GLOBAL_DATA[[#This Row],[Status]]=DATA!$J$7,GLOBAL_DATA[[#This Row],[Status]]=DATA!$J$8),1,0)</f>
        <v>0</v>
      </c>
      <c r="AT3356" s="181">
        <f>IF(GLOBAL_DATA[[#This Row],[Status]]=Status_No_Project,"",MAX(GLOBAL_DATA[[#This Row],[Initial end]],GLOBAL_DATA[[#This Row],[Re-estimated end]],43831))</f>
        <v>44560</v>
      </c>
      <c r="AU33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6" s="222">
        <f>IF(GLOBAL_DATA[[#This Row],[Target scope]]&lt;&gt;Target_Not_Applicable,COUNTBLANK(GLOBAL_DATA[[#This Row],[Target scope]:[Target justification (if&lt;100%)]]),0)+IF(GLOBAL_DATA[[#This Row],[Status]]&lt;&gt;Status_No_Project,COUNTBLANK(GLOBAL_DATA[[#This Row],[Implementation progress rate]:[CISO assessment]]),0)</f>
        <v>1</v>
      </c>
      <c r="AW3356" s="45">
        <f>SUBTOTAL(103,GLOBAL_DATA[[#This Row],[BU]])</f>
        <v>1</v>
      </c>
    </row>
    <row r="3357" spans="1:49" ht="51" x14ac:dyDescent="0.25">
      <c r="A3357" s="222" t="s">
        <v>40</v>
      </c>
      <c r="B3357" s="223" t="s">
        <v>904</v>
      </c>
      <c r="C3357" s="223" t="s">
        <v>97</v>
      </c>
      <c r="D3357" s="231" t="s">
        <v>594</v>
      </c>
      <c r="E3357" s="232" t="s">
        <v>2</v>
      </c>
      <c r="F3357" s="232"/>
      <c r="G3357" s="233"/>
      <c r="H3357" s="221" t="s">
        <v>568</v>
      </c>
      <c r="I3357" s="231" t="s">
        <v>568</v>
      </c>
      <c r="J3357" s="232"/>
      <c r="K3357" s="234"/>
      <c r="L3357" s="235"/>
      <c r="M3357" s="233"/>
      <c r="N3357" s="236"/>
      <c r="O3357" s="224" t="str">
        <f>IF(GLOBAL_DATA[[#This Row],[Target scope]]="","",INDEX(DATA_TargetStatusChoice[Target_Status_Choice],MATCH(GLOBAL_DATA[[#This Row],[Target scope]],DATA_TargetStatusChoice[Value],1)))</f>
        <v/>
      </c>
      <c r="P3357" s="237" t="s">
        <v>562</v>
      </c>
      <c r="Q3357" s="238"/>
      <c r="R3357" s="250" t="s">
        <v>562</v>
      </c>
      <c r="S3357" s="251"/>
      <c r="T3357" s="251" t="s">
        <v>562</v>
      </c>
      <c r="U3357" s="252"/>
      <c r="V3357" s="239" t="s">
        <v>562</v>
      </c>
      <c r="W3357" s="240" t="s">
        <v>562</v>
      </c>
      <c r="X3357" s="241" t="s">
        <v>562</v>
      </c>
      <c r="Y3357" s="241" t="s">
        <v>562</v>
      </c>
      <c r="Z3357" s="241" t="s">
        <v>562</v>
      </c>
      <c r="AA3357" s="242">
        <f>SUM(GLOBAL_DATA[[#This Row],[Initial 2020]],GLOBAL_DATA[[#This Row],[Initial 2021]],GLOBAL_DATA[[#This Row],[Initial 2022]],GLOBAL_DATA[[#This Row],[Initial 2023]])</f>
        <v>0</v>
      </c>
      <c r="AB3357" s="243">
        <f>SUM(GLOBAL_DATA[[#This Row],[Reestimated 2020]],GLOBAL_DATA[[#This Row],[Reestimated 2021]],GLOBAL_DATA[[#This Row],[Reestimated 2022]],GLOBAL_DATA[[#This Row],[Reestimated 2023]])</f>
        <v>0</v>
      </c>
      <c r="AC3357" s="244">
        <f>SUM(GLOBAL_DATA[[#This Row],[Spent 2020]],GLOBAL_DATA[[#This Row],[Spent 2021]],GLOBAL_DATA[[#This Row],[Spent 2022]],GLOBAL_DATA[[#This Row],[Spent 2023]])</f>
        <v>0</v>
      </c>
      <c r="AD3357" s="245" t="s">
        <v>562</v>
      </c>
      <c r="AE3357" s="246" t="s">
        <v>562</v>
      </c>
      <c r="AF3357" s="247" t="s">
        <v>562</v>
      </c>
      <c r="AG3357" s="246" t="s">
        <v>562</v>
      </c>
      <c r="AH3357" s="246" t="s">
        <v>562</v>
      </c>
      <c r="AI3357" s="246" t="s">
        <v>562</v>
      </c>
      <c r="AJ3357" s="245" t="s">
        <v>562</v>
      </c>
      <c r="AK3357" s="246" t="s">
        <v>562</v>
      </c>
      <c r="AL3357" s="247" t="s">
        <v>562</v>
      </c>
      <c r="AM3357" s="246" t="s">
        <v>562</v>
      </c>
      <c r="AN3357" s="246" t="s">
        <v>562</v>
      </c>
      <c r="AO3357" s="248" t="s">
        <v>562</v>
      </c>
      <c r="AP3357" s="249" t="s">
        <v>562</v>
      </c>
      <c r="AQ3357" s="249" t="s">
        <v>562</v>
      </c>
      <c r="AR3357" s="162"/>
      <c r="AS3357" s="180">
        <f>IF(OR(GLOBAL_DATA[[#This Row],[Status]]=DATA!$J$6,GLOBAL_DATA[[#This Row],[Status]]=DATA!$J$7,GLOBAL_DATA[[#This Row],[Status]]=DATA!$J$8),1,0)</f>
        <v>0</v>
      </c>
      <c r="AT3357" s="181">
        <f>IF(GLOBAL_DATA[[#This Row],[Status]]=Status_No_Project,"",MAX(GLOBAL_DATA[[#This Row],[Initial end]],GLOBAL_DATA[[#This Row],[Re-estimated end]],43831))</f>
        <v>43831</v>
      </c>
      <c r="AU33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7" s="222">
        <f>IF(GLOBAL_DATA[[#This Row],[Target scope]]&lt;&gt;Target_Not_Applicable,COUNTBLANK(GLOBAL_DATA[[#This Row],[Target scope]:[Target justification (if&lt;100%)]]),0)+IF(GLOBAL_DATA[[#This Row],[Status]]&lt;&gt;Status_No_Project,COUNTBLANK(GLOBAL_DATA[[#This Row],[Implementation progress rate]:[CISO assessment]]),0)</f>
        <v>4</v>
      </c>
      <c r="AW3357" s="45">
        <f>SUBTOTAL(103,GLOBAL_DATA[[#This Row],[BU]])</f>
        <v>1</v>
      </c>
    </row>
    <row r="3358" spans="1:49" ht="51" x14ac:dyDescent="0.25">
      <c r="A3358" s="222" t="s">
        <v>40</v>
      </c>
      <c r="B3358" s="223" t="s">
        <v>904</v>
      </c>
      <c r="C3358" s="223" t="s">
        <v>97</v>
      </c>
      <c r="D3358" s="231" t="s">
        <v>595</v>
      </c>
      <c r="E3358" s="232" t="s">
        <v>2</v>
      </c>
      <c r="F3358" s="232"/>
      <c r="G3358" s="233"/>
      <c r="H3358" s="221" t="s">
        <v>570</v>
      </c>
      <c r="I3358" s="231" t="s">
        <v>568</v>
      </c>
      <c r="J3358" s="232"/>
      <c r="K3358" s="234"/>
      <c r="L3358" s="235"/>
      <c r="M3358" s="233"/>
      <c r="N3358" s="236"/>
      <c r="O3358" s="224" t="str">
        <f>IF(GLOBAL_DATA[[#This Row],[Target scope]]="","",INDEX(DATA_TargetStatusChoice[Target_Status_Choice],MATCH(GLOBAL_DATA[[#This Row],[Target scope]],DATA_TargetStatusChoice[Value],1)))</f>
        <v>FULL IMPLEMENTATION</v>
      </c>
      <c r="P3358" s="237">
        <v>1</v>
      </c>
      <c r="Q3358" s="238"/>
      <c r="R3358" s="250" t="s">
        <v>32</v>
      </c>
      <c r="S3358" s="251">
        <v>0.5</v>
      </c>
      <c r="T3358" s="251" t="s">
        <v>386</v>
      </c>
      <c r="U3358" s="252"/>
      <c r="V3358" s="239" t="s">
        <v>431</v>
      </c>
      <c r="W3358" s="240" t="s">
        <v>921</v>
      </c>
      <c r="X3358" s="241">
        <v>43831</v>
      </c>
      <c r="Y3358" s="241">
        <v>44560</v>
      </c>
      <c r="Z3358" s="241" t="s">
        <v>562</v>
      </c>
      <c r="AA3358" s="242">
        <f>SUM(GLOBAL_DATA[[#This Row],[Initial 2020]],GLOBAL_DATA[[#This Row],[Initial 2021]],GLOBAL_DATA[[#This Row],[Initial 2022]],GLOBAL_DATA[[#This Row],[Initial 2023]])</f>
        <v>0</v>
      </c>
      <c r="AB3358" s="243">
        <f>SUM(GLOBAL_DATA[[#This Row],[Reestimated 2020]],GLOBAL_DATA[[#This Row],[Reestimated 2021]],GLOBAL_DATA[[#This Row],[Reestimated 2022]],GLOBAL_DATA[[#This Row],[Reestimated 2023]])</f>
        <v>0</v>
      </c>
      <c r="AC3358" s="244">
        <f>SUM(GLOBAL_DATA[[#This Row],[Spent 2020]],GLOBAL_DATA[[#This Row],[Spent 2021]],GLOBAL_DATA[[#This Row],[Spent 2022]],GLOBAL_DATA[[#This Row],[Spent 2023]])</f>
        <v>0</v>
      </c>
      <c r="AD3358" s="245" t="s">
        <v>562</v>
      </c>
      <c r="AE3358" s="246" t="s">
        <v>562</v>
      </c>
      <c r="AF3358" s="247" t="s">
        <v>562</v>
      </c>
      <c r="AG3358" s="246" t="s">
        <v>562</v>
      </c>
      <c r="AH3358" s="246" t="s">
        <v>562</v>
      </c>
      <c r="AI3358" s="246" t="s">
        <v>562</v>
      </c>
      <c r="AJ3358" s="245" t="s">
        <v>562</v>
      </c>
      <c r="AK3358" s="246" t="s">
        <v>562</v>
      </c>
      <c r="AL3358" s="247" t="s">
        <v>562</v>
      </c>
      <c r="AM3358" s="246" t="s">
        <v>562</v>
      </c>
      <c r="AN3358" s="246" t="s">
        <v>562</v>
      </c>
      <c r="AO3358" s="248" t="s">
        <v>562</v>
      </c>
      <c r="AP3358" s="249" t="s">
        <v>562</v>
      </c>
      <c r="AQ3358" s="249" t="s">
        <v>969</v>
      </c>
      <c r="AR3358" s="162">
        <f>IF(GLOBAL_DATA[[#This Row],[Target scope]]&lt;&gt;Target_Not_Applicable,GLOBAL_DATA[[#This Row],[Target scope]]*GLOBAL_DATA[[#This Row],[Implementation progress rate]],"")</f>
        <v>0.5</v>
      </c>
      <c r="AS3358" s="180">
        <f>IF(OR(GLOBAL_DATA[[#This Row],[Status]]=DATA!$J$6,GLOBAL_DATA[[#This Row],[Status]]=DATA!$J$7,GLOBAL_DATA[[#This Row],[Status]]=DATA!$J$8),1,0)</f>
        <v>0</v>
      </c>
      <c r="AT3358" s="181">
        <f>IF(GLOBAL_DATA[[#This Row],[Status]]=Status_No_Project,"",MAX(GLOBAL_DATA[[#This Row],[Initial end]],GLOBAL_DATA[[#This Row],[Re-estimated end]],43831))</f>
        <v>44560</v>
      </c>
      <c r="AU33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8" s="222">
        <f>IF(GLOBAL_DATA[[#This Row],[Target scope]]&lt;&gt;Target_Not_Applicable,COUNTBLANK(GLOBAL_DATA[[#This Row],[Target scope]:[Target justification (if&lt;100%)]]),0)+IF(GLOBAL_DATA[[#This Row],[Status]]&lt;&gt;Status_No_Project,COUNTBLANK(GLOBAL_DATA[[#This Row],[Implementation progress rate]:[CISO assessment]]),0)</f>
        <v>1</v>
      </c>
      <c r="AW3358" s="45">
        <f>SUBTOTAL(103,GLOBAL_DATA[[#This Row],[BU]])</f>
        <v>1</v>
      </c>
    </row>
    <row r="3359" spans="1:49" ht="51" x14ac:dyDescent="0.25">
      <c r="A3359" s="222" t="s">
        <v>40</v>
      </c>
      <c r="B3359" s="223" t="s">
        <v>904</v>
      </c>
      <c r="C3359" s="223" t="s">
        <v>97</v>
      </c>
      <c r="D3359" s="231" t="s">
        <v>596</v>
      </c>
      <c r="E3359" s="232" t="s">
        <v>2</v>
      </c>
      <c r="F3359" s="232"/>
      <c r="G3359" s="233"/>
      <c r="H3359" s="221" t="s">
        <v>570</v>
      </c>
      <c r="I3359" s="231" t="s">
        <v>568</v>
      </c>
      <c r="J3359" s="232"/>
      <c r="K3359" s="234"/>
      <c r="L3359" s="235"/>
      <c r="M3359" s="233"/>
      <c r="N3359" s="236"/>
      <c r="O3359" s="224" t="str">
        <f>IF(GLOBAL_DATA[[#This Row],[Target scope]]="","",INDEX(DATA_TargetStatusChoice[Target_Status_Choice],MATCH(GLOBAL_DATA[[#This Row],[Target scope]],DATA_TargetStatusChoice[Value],1)))</f>
        <v>FULL IMPLEMENTATION</v>
      </c>
      <c r="P3359" s="237">
        <v>1</v>
      </c>
      <c r="Q3359" s="238"/>
      <c r="R3359" s="250" t="s">
        <v>32</v>
      </c>
      <c r="S3359" s="251">
        <v>0.8</v>
      </c>
      <c r="T3359" s="251" t="s">
        <v>386</v>
      </c>
      <c r="U3359" s="252"/>
      <c r="V3359" s="239" t="s">
        <v>431</v>
      </c>
      <c r="W3359" s="240" t="s">
        <v>390</v>
      </c>
      <c r="X3359" s="241">
        <v>43831</v>
      </c>
      <c r="Y3359" s="241">
        <v>44560</v>
      </c>
      <c r="Z3359" s="241" t="s">
        <v>562</v>
      </c>
      <c r="AA3359" s="242">
        <f>SUM(GLOBAL_DATA[[#This Row],[Initial 2020]],GLOBAL_DATA[[#This Row],[Initial 2021]],GLOBAL_DATA[[#This Row],[Initial 2022]],GLOBAL_DATA[[#This Row],[Initial 2023]])</f>
        <v>0</v>
      </c>
      <c r="AB3359" s="243">
        <f>SUM(GLOBAL_DATA[[#This Row],[Reestimated 2020]],GLOBAL_DATA[[#This Row],[Reestimated 2021]],GLOBAL_DATA[[#This Row],[Reestimated 2022]],GLOBAL_DATA[[#This Row],[Reestimated 2023]])</f>
        <v>0</v>
      </c>
      <c r="AC3359" s="244">
        <f>SUM(GLOBAL_DATA[[#This Row],[Spent 2020]],GLOBAL_DATA[[#This Row],[Spent 2021]],GLOBAL_DATA[[#This Row],[Spent 2022]],GLOBAL_DATA[[#This Row],[Spent 2023]])</f>
        <v>0</v>
      </c>
      <c r="AD3359" s="245" t="s">
        <v>562</v>
      </c>
      <c r="AE3359" s="246" t="s">
        <v>562</v>
      </c>
      <c r="AF3359" s="247" t="s">
        <v>562</v>
      </c>
      <c r="AG3359" s="246" t="s">
        <v>562</v>
      </c>
      <c r="AH3359" s="246" t="s">
        <v>562</v>
      </c>
      <c r="AI3359" s="246" t="s">
        <v>562</v>
      </c>
      <c r="AJ3359" s="245" t="s">
        <v>562</v>
      </c>
      <c r="AK3359" s="246" t="s">
        <v>562</v>
      </c>
      <c r="AL3359" s="247" t="s">
        <v>562</v>
      </c>
      <c r="AM3359" s="246" t="s">
        <v>562</v>
      </c>
      <c r="AN3359" s="246" t="s">
        <v>562</v>
      </c>
      <c r="AO3359" s="248" t="s">
        <v>562</v>
      </c>
      <c r="AP3359" s="249" t="s">
        <v>562</v>
      </c>
      <c r="AQ3359" s="249" t="s">
        <v>969</v>
      </c>
      <c r="AR3359" s="162">
        <f>IF(GLOBAL_DATA[[#This Row],[Target scope]]&lt;&gt;Target_Not_Applicable,GLOBAL_DATA[[#This Row],[Target scope]]*GLOBAL_DATA[[#This Row],[Implementation progress rate]],"")</f>
        <v>0.8</v>
      </c>
      <c r="AS3359" s="180">
        <f>IF(OR(GLOBAL_DATA[[#This Row],[Status]]=DATA!$J$6,GLOBAL_DATA[[#This Row],[Status]]=DATA!$J$7,GLOBAL_DATA[[#This Row],[Status]]=DATA!$J$8),1,0)</f>
        <v>0</v>
      </c>
      <c r="AT3359" s="181">
        <f>IF(GLOBAL_DATA[[#This Row],[Status]]=Status_No_Project,"",MAX(GLOBAL_DATA[[#This Row],[Initial end]],GLOBAL_DATA[[#This Row],[Re-estimated end]],43831))</f>
        <v>44560</v>
      </c>
      <c r="AU33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9" s="222">
        <f>IF(GLOBAL_DATA[[#This Row],[Target scope]]&lt;&gt;Target_Not_Applicable,COUNTBLANK(GLOBAL_DATA[[#This Row],[Target scope]:[Target justification (if&lt;100%)]]),0)+IF(GLOBAL_DATA[[#This Row],[Status]]&lt;&gt;Status_No_Project,COUNTBLANK(GLOBAL_DATA[[#This Row],[Implementation progress rate]:[CISO assessment]]),0)</f>
        <v>1</v>
      </c>
      <c r="AW3359" s="45">
        <f>SUBTOTAL(103,GLOBAL_DATA[[#This Row],[BU]])</f>
        <v>1</v>
      </c>
    </row>
    <row r="3360" spans="1:49" ht="51" x14ac:dyDescent="0.25">
      <c r="A3360" s="222" t="s">
        <v>40</v>
      </c>
      <c r="B3360" s="223" t="s">
        <v>904</v>
      </c>
      <c r="C3360" s="223" t="s">
        <v>97</v>
      </c>
      <c r="D3360" s="231" t="s">
        <v>597</v>
      </c>
      <c r="E3360" s="232" t="s">
        <v>2</v>
      </c>
      <c r="F3360" s="232"/>
      <c r="G3360" s="233"/>
      <c r="H3360" s="221" t="s">
        <v>568</v>
      </c>
      <c r="I3360" s="231" t="s">
        <v>568</v>
      </c>
      <c r="J3360" s="232"/>
      <c r="K3360" s="234"/>
      <c r="L3360" s="235"/>
      <c r="M3360" s="233"/>
      <c r="N3360" s="236"/>
      <c r="O3360" s="224" t="str">
        <f>IF(GLOBAL_DATA[[#This Row],[Target scope]]="","",INDEX(DATA_TargetStatusChoice[Target_Status_Choice],MATCH(GLOBAL_DATA[[#This Row],[Target scope]],DATA_TargetStatusChoice[Value],1)))</f>
        <v>FULL IMPLEMENTATION</v>
      </c>
      <c r="P3360" s="237">
        <v>1</v>
      </c>
      <c r="Q3360" s="238"/>
      <c r="R3360" s="250" t="s">
        <v>32</v>
      </c>
      <c r="S3360" s="251">
        <v>0.7</v>
      </c>
      <c r="T3360" s="251" t="s">
        <v>386</v>
      </c>
      <c r="U3360" s="252"/>
      <c r="V3360" s="239" t="s">
        <v>431</v>
      </c>
      <c r="W3360" s="240" t="s">
        <v>921</v>
      </c>
      <c r="X3360" s="241">
        <v>43831</v>
      </c>
      <c r="Y3360" s="241">
        <v>44560</v>
      </c>
      <c r="Z3360" s="241" t="s">
        <v>562</v>
      </c>
      <c r="AA3360" s="242">
        <f>SUM(GLOBAL_DATA[[#This Row],[Initial 2020]],GLOBAL_DATA[[#This Row],[Initial 2021]],GLOBAL_DATA[[#This Row],[Initial 2022]],GLOBAL_DATA[[#This Row],[Initial 2023]])</f>
        <v>40</v>
      </c>
      <c r="AB3360" s="243">
        <f>SUM(GLOBAL_DATA[[#This Row],[Reestimated 2020]],GLOBAL_DATA[[#This Row],[Reestimated 2021]],GLOBAL_DATA[[#This Row],[Reestimated 2022]],GLOBAL_DATA[[#This Row],[Reestimated 2023]])</f>
        <v>0</v>
      </c>
      <c r="AC3360" s="244">
        <f>SUM(GLOBAL_DATA[[#This Row],[Spent 2020]],GLOBAL_DATA[[#This Row],[Spent 2021]],GLOBAL_DATA[[#This Row],[Spent 2022]],GLOBAL_DATA[[#This Row],[Spent 2023]])</f>
        <v>0</v>
      </c>
      <c r="AD3360" s="245">
        <v>40</v>
      </c>
      <c r="AE3360" s="246" t="s">
        <v>562</v>
      </c>
      <c r="AF3360" s="247" t="s">
        <v>562</v>
      </c>
      <c r="AG3360" s="246" t="s">
        <v>562</v>
      </c>
      <c r="AH3360" s="246" t="s">
        <v>562</v>
      </c>
      <c r="AI3360" s="246" t="s">
        <v>562</v>
      </c>
      <c r="AJ3360" s="245" t="s">
        <v>562</v>
      </c>
      <c r="AK3360" s="246" t="s">
        <v>562</v>
      </c>
      <c r="AL3360" s="247" t="s">
        <v>562</v>
      </c>
      <c r="AM3360" s="246" t="s">
        <v>562</v>
      </c>
      <c r="AN3360" s="246" t="s">
        <v>562</v>
      </c>
      <c r="AO3360" s="248" t="s">
        <v>562</v>
      </c>
      <c r="AP3360" s="249" t="s">
        <v>562</v>
      </c>
      <c r="AQ3360" s="249" t="s">
        <v>969</v>
      </c>
      <c r="AR3360" s="162">
        <f>IF(GLOBAL_DATA[[#This Row],[Target scope]]&lt;&gt;Target_Not_Applicable,GLOBAL_DATA[[#This Row],[Target scope]]*GLOBAL_DATA[[#This Row],[Implementation progress rate]],"")</f>
        <v>0.7</v>
      </c>
      <c r="AS3360" s="180">
        <f>IF(OR(GLOBAL_DATA[[#This Row],[Status]]=DATA!$J$6,GLOBAL_DATA[[#This Row],[Status]]=DATA!$J$7,GLOBAL_DATA[[#This Row],[Status]]=DATA!$J$8),1,0)</f>
        <v>0</v>
      </c>
      <c r="AT3360" s="181">
        <f>IF(GLOBAL_DATA[[#This Row],[Status]]=Status_No_Project,"",MAX(GLOBAL_DATA[[#This Row],[Initial end]],GLOBAL_DATA[[#This Row],[Re-estimated end]],43831))</f>
        <v>44560</v>
      </c>
      <c r="AU33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0" s="222">
        <f>IF(GLOBAL_DATA[[#This Row],[Target scope]]&lt;&gt;Target_Not_Applicable,COUNTBLANK(GLOBAL_DATA[[#This Row],[Target scope]:[Target justification (if&lt;100%)]]),0)+IF(GLOBAL_DATA[[#This Row],[Status]]&lt;&gt;Status_No_Project,COUNTBLANK(GLOBAL_DATA[[#This Row],[Implementation progress rate]:[CISO assessment]]),0)</f>
        <v>1</v>
      </c>
      <c r="AW3360" s="45">
        <f>SUBTOTAL(103,GLOBAL_DATA[[#This Row],[BU]])</f>
        <v>1</v>
      </c>
    </row>
    <row r="3361" spans="1:49" ht="51" x14ac:dyDescent="0.25">
      <c r="A3361" s="222" t="s">
        <v>40</v>
      </c>
      <c r="B3361" s="223" t="s">
        <v>904</v>
      </c>
      <c r="C3361" s="223" t="s">
        <v>97</v>
      </c>
      <c r="D3361" s="231" t="s">
        <v>598</v>
      </c>
      <c r="E3361" s="232" t="s">
        <v>2</v>
      </c>
      <c r="F3361" s="232"/>
      <c r="G3361" s="233"/>
      <c r="H3361" s="221" t="s">
        <v>568</v>
      </c>
      <c r="I3361" s="231" t="s">
        <v>568</v>
      </c>
      <c r="J3361" s="232"/>
      <c r="K3361" s="234"/>
      <c r="L3361" s="235"/>
      <c r="M3361" s="233"/>
      <c r="N3361" s="236"/>
      <c r="O3361" s="224" t="str">
        <f>IF(GLOBAL_DATA[[#This Row],[Target scope]]="","",INDEX(DATA_TargetStatusChoice[Target_Status_Choice],MATCH(GLOBAL_DATA[[#This Row],[Target scope]],DATA_TargetStatusChoice[Value],1)))</f>
        <v/>
      </c>
      <c r="P3361" s="237" t="s">
        <v>562</v>
      </c>
      <c r="Q3361" s="238"/>
      <c r="R3361" s="250" t="s">
        <v>562</v>
      </c>
      <c r="S3361" s="251"/>
      <c r="T3361" s="251" t="s">
        <v>562</v>
      </c>
      <c r="U3361" s="252"/>
      <c r="V3361" s="239" t="s">
        <v>562</v>
      </c>
      <c r="W3361" s="240" t="s">
        <v>562</v>
      </c>
      <c r="X3361" s="241" t="s">
        <v>562</v>
      </c>
      <c r="Y3361" s="241" t="s">
        <v>562</v>
      </c>
      <c r="Z3361" s="241" t="s">
        <v>562</v>
      </c>
      <c r="AA3361" s="242">
        <f>SUM(GLOBAL_DATA[[#This Row],[Initial 2020]],GLOBAL_DATA[[#This Row],[Initial 2021]],GLOBAL_DATA[[#This Row],[Initial 2022]],GLOBAL_DATA[[#This Row],[Initial 2023]])</f>
        <v>0</v>
      </c>
      <c r="AB3361" s="243">
        <f>SUM(GLOBAL_DATA[[#This Row],[Reestimated 2020]],GLOBAL_DATA[[#This Row],[Reestimated 2021]],GLOBAL_DATA[[#This Row],[Reestimated 2022]],GLOBAL_DATA[[#This Row],[Reestimated 2023]])</f>
        <v>0</v>
      </c>
      <c r="AC3361" s="244">
        <f>SUM(GLOBAL_DATA[[#This Row],[Spent 2020]],GLOBAL_DATA[[#This Row],[Spent 2021]],GLOBAL_DATA[[#This Row],[Spent 2022]],GLOBAL_DATA[[#This Row],[Spent 2023]])</f>
        <v>0</v>
      </c>
      <c r="AD3361" s="245" t="s">
        <v>562</v>
      </c>
      <c r="AE3361" s="246" t="s">
        <v>562</v>
      </c>
      <c r="AF3361" s="247" t="s">
        <v>562</v>
      </c>
      <c r="AG3361" s="246" t="s">
        <v>562</v>
      </c>
      <c r="AH3361" s="246" t="s">
        <v>562</v>
      </c>
      <c r="AI3361" s="246" t="s">
        <v>562</v>
      </c>
      <c r="AJ3361" s="245" t="s">
        <v>562</v>
      </c>
      <c r="AK3361" s="246" t="s">
        <v>562</v>
      </c>
      <c r="AL3361" s="247" t="s">
        <v>562</v>
      </c>
      <c r="AM3361" s="246" t="s">
        <v>562</v>
      </c>
      <c r="AN3361" s="246" t="s">
        <v>562</v>
      </c>
      <c r="AO3361" s="248" t="s">
        <v>562</v>
      </c>
      <c r="AP3361" s="249" t="s">
        <v>562</v>
      </c>
      <c r="AQ3361" s="249" t="s">
        <v>562</v>
      </c>
      <c r="AR3361" s="162"/>
      <c r="AS3361" s="180">
        <f>IF(OR(GLOBAL_DATA[[#This Row],[Status]]=DATA!$J$6,GLOBAL_DATA[[#This Row],[Status]]=DATA!$J$7,GLOBAL_DATA[[#This Row],[Status]]=DATA!$J$8),1,0)</f>
        <v>0</v>
      </c>
      <c r="AT3361" s="181">
        <f>IF(GLOBAL_DATA[[#This Row],[Status]]=Status_No_Project,"",MAX(GLOBAL_DATA[[#This Row],[Initial end]],GLOBAL_DATA[[#This Row],[Re-estimated end]],43831))</f>
        <v>43831</v>
      </c>
      <c r="AU33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1" s="222">
        <f>IF(GLOBAL_DATA[[#This Row],[Target scope]]&lt;&gt;Target_Not_Applicable,COUNTBLANK(GLOBAL_DATA[[#This Row],[Target scope]:[Target justification (if&lt;100%)]]),0)+IF(GLOBAL_DATA[[#This Row],[Status]]&lt;&gt;Status_No_Project,COUNTBLANK(GLOBAL_DATA[[#This Row],[Implementation progress rate]:[CISO assessment]]),0)</f>
        <v>4</v>
      </c>
      <c r="AW3361" s="45">
        <f>SUBTOTAL(103,GLOBAL_DATA[[#This Row],[BU]])</f>
        <v>1</v>
      </c>
    </row>
    <row r="3362" spans="1:49" ht="51" x14ac:dyDescent="0.25">
      <c r="A3362" s="222" t="s">
        <v>40</v>
      </c>
      <c r="B3362" s="223" t="s">
        <v>904</v>
      </c>
      <c r="C3362" s="223" t="s">
        <v>97</v>
      </c>
      <c r="D3362" s="231" t="s">
        <v>599</v>
      </c>
      <c r="E3362" s="232" t="s">
        <v>2</v>
      </c>
      <c r="F3362" s="232"/>
      <c r="G3362" s="233"/>
      <c r="H3362" s="221" t="s">
        <v>570</v>
      </c>
      <c r="I3362" s="231" t="s">
        <v>568</v>
      </c>
      <c r="J3362" s="232"/>
      <c r="K3362" s="234"/>
      <c r="L3362" s="235"/>
      <c r="M3362" s="233"/>
      <c r="N3362" s="236"/>
      <c r="O3362" s="224" t="str">
        <f>IF(GLOBAL_DATA[[#This Row],[Target scope]]="","",INDEX(DATA_TargetStatusChoice[Target_Status_Choice],MATCH(GLOBAL_DATA[[#This Row],[Target scope]],DATA_TargetStatusChoice[Value],1)))</f>
        <v>FULL IMPLEMENTATION</v>
      </c>
      <c r="P3362" s="237">
        <v>1</v>
      </c>
      <c r="Q3362" s="238"/>
      <c r="R3362" s="250" t="s">
        <v>32</v>
      </c>
      <c r="S3362" s="251">
        <v>0.7</v>
      </c>
      <c r="T3362" s="251" t="s">
        <v>386</v>
      </c>
      <c r="U3362" s="252"/>
      <c r="V3362" s="239" t="s">
        <v>430</v>
      </c>
      <c r="W3362" s="240" t="s">
        <v>390</v>
      </c>
      <c r="X3362" s="241">
        <v>43831</v>
      </c>
      <c r="Y3362" s="241">
        <v>44560</v>
      </c>
      <c r="Z3362" s="241" t="s">
        <v>562</v>
      </c>
      <c r="AA3362" s="242">
        <f>SUM(GLOBAL_DATA[[#This Row],[Initial 2020]],GLOBAL_DATA[[#This Row],[Initial 2021]],GLOBAL_DATA[[#This Row],[Initial 2022]],GLOBAL_DATA[[#This Row],[Initial 2023]])</f>
        <v>0</v>
      </c>
      <c r="AB3362" s="243">
        <f>SUM(GLOBAL_DATA[[#This Row],[Reestimated 2020]],GLOBAL_DATA[[#This Row],[Reestimated 2021]],GLOBAL_DATA[[#This Row],[Reestimated 2022]],GLOBAL_DATA[[#This Row],[Reestimated 2023]])</f>
        <v>0</v>
      </c>
      <c r="AC3362" s="244">
        <f>SUM(GLOBAL_DATA[[#This Row],[Spent 2020]],GLOBAL_DATA[[#This Row],[Spent 2021]],GLOBAL_DATA[[#This Row],[Spent 2022]],GLOBAL_DATA[[#This Row],[Spent 2023]])</f>
        <v>0</v>
      </c>
      <c r="AD3362" s="245" t="s">
        <v>562</v>
      </c>
      <c r="AE3362" s="246" t="s">
        <v>562</v>
      </c>
      <c r="AF3362" s="247" t="s">
        <v>562</v>
      </c>
      <c r="AG3362" s="246" t="s">
        <v>562</v>
      </c>
      <c r="AH3362" s="246" t="s">
        <v>562</v>
      </c>
      <c r="AI3362" s="246" t="s">
        <v>562</v>
      </c>
      <c r="AJ3362" s="245" t="s">
        <v>562</v>
      </c>
      <c r="AK3362" s="246" t="s">
        <v>562</v>
      </c>
      <c r="AL3362" s="247" t="s">
        <v>562</v>
      </c>
      <c r="AM3362" s="246" t="s">
        <v>562</v>
      </c>
      <c r="AN3362" s="246" t="s">
        <v>562</v>
      </c>
      <c r="AO3362" s="248" t="s">
        <v>562</v>
      </c>
      <c r="AP3362" s="249" t="s">
        <v>562</v>
      </c>
      <c r="AQ3362" s="249" t="s">
        <v>969</v>
      </c>
      <c r="AR3362" s="162">
        <f>IF(GLOBAL_DATA[[#This Row],[Target scope]]&lt;&gt;Target_Not_Applicable,GLOBAL_DATA[[#This Row],[Target scope]]*GLOBAL_DATA[[#This Row],[Implementation progress rate]],"")</f>
        <v>0.7</v>
      </c>
      <c r="AS3362" s="180">
        <f>IF(OR(GLOBAL_DATA[[#This Row],[Status]]=DATA!$J$6,GLOBAL_DATA[[#This Row],[Status]]=DATA!$J$7,GLOBAL_DATA[[#This Row],[Status]]=DATA!$J$8),1,0)</f>
        <v>0</v>
      </c>
      <c r="AT3362" s="181">
        <f>IF(GLOBAL_DATA[[#This Row],[Status]]=Status_No_Project,"",MAX(GLOBAL_DATA[[#This Row],[Initial end]],GLOBAL_DATA[[#This Row],[Re-estimated end]],43831))</f>
        <v>44560</v>
      </c>
      <c r="AU33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2" s="222">
        <f>IF(GLOBAL_DATA[[#This Row],[Target scope]]&lt;&gt;Target_Not_Applicable,COUNTBLANK(GLOBAL_DATA[[#This Row],[Target scope]:[Target justification (if&lt;100%)]]),0)+IF(GLOBAL_DATA[[#This Row],[Status]]&lt;&gt;Status_No_Project,COUNTBLANK(GLOBAL_DATA[[#This Row],[Implementation progress rate]:[CISO assessment]]),0)</f>
        <v>1</v>
      </c>
      <c r="AW3362" s="45">
        <f>SUBTOTAL(103,GLOBAL_DATA[[#This Row],[BU]])</f>
        <v>1</v>
      </c>
    </row>
    <row r="3363" spans="1:49" ht="51" x14ac:dyDescent="0.25">
      <c r="A3363" s="222" t="s">
        <v>40</v>
      </c>
      <c r="B3363" s="223" t="s">
        <v>904</v>
      </c>
      <c r="C3363" s="223" t="s">
        <v>97</v>
      </c>
      <c r="D3363" s="231" t="s">
        <v>600</v>
      </c>
      <c r="E3363" s="232" t="s">
        <v>2</v>
      </c>
      <c r="F3363" s="232"/>
      <c r="G3363" s="233"/>
      <c r="H3363" s="221" t="s">
        <v>568</v>
      </c>
      <c r="I3363" s="231" t="s">
        <v>568</v>
      </c>
      <c r="J3363" s="232"/>
      <c r="K3363" s="234"/>
      <c r="L3363" s="235"/>
      <c r="M3363" s="233"/>
      <c r="N3363" s="236"/>
      <c r="O3363" s="224" t="str">
        <f>IF(GLOBAL_DATA[[#This Row],[Target scope]]="","",INDEX(DATA_TargetStatusChoice[Target_Status_Choice],MATCH(GLOBAL_DATA[[#This Row],[Target scope]],DATA_TargetStatusChoice[Value],1)))</f>
        <v>FULL IMPLEMENTATION</v>
      </c>
      <c r="P3363" s="237">
        <v>1</v>
      </c>
      <c r="Q3363" s="238"/>
      <c r="R3363" s="250" t="s">
        <v>31</v>
      </c>
      <c r="S3363" s="251">
        <v>0</v>
      </c>
      <c r="T3363" s="251" t="s">
        <v>386</v>
      </c>
      <c r="U3363" s="252"/>
      <c r="V3363" s="239" t="s">
        <v>431</v>
      </c>
      <c r="W3363" s="240" t="s">
        <v>921</v>
      </c>
      <c r="X3363" s="241">
        <v>44197</v>
      </c>
      <c r="Y3363" s="241">
        <v>44560</v>
      </c>
      <c r="Z3363" s="241" t="s">
        <v>562</v>
      </c>
      <c r="AA3363" s="242">
        <f>SUM(GLOBAL_DATA[[#This Row],[Initial 2020]],GLOBAL_DATA[[#This Row],[Initial 2021]],GLOBAL_DATA[[#This Row],[Initial 2022]],GLOBAL_DATA[[#This Row],[Initial 2023]])</f>
        <v>0</v>
      </c>
      <c r="AB3363" s="243">
        <f>SUM(GLOBAL_DATA[[#This Row],[Reestimated 2020]],GLOBAL_DATA[[#This Row],[Reestimated 2021]],GLOBAL_DATA[[#This Row],[Reestimated 2022]],GLOBAL_DATA[[#This Row],[Reestimated 2023]])</f>
        <v>0</v>
      </c>
      <c r="AC3363" s="244">
        <f>SUM(GLOBAL_DATA[[#This Row],[Spent 2020]],GLOBAL_DATA[[#This Row],[Spent 2021]],GLOBAL_DATA[[#This Row],[Spent 2022]],GLOBAL_DATA[[#This Row],[Spent 2023]])</f>
        <v>0</v>
      </c>
      <c r="AD3363" s="245" t="s">
        <v>562</v>
      </c>
      <c r="AE3363" s="246" t="s">
        <v>562</v>
      </c>
      <c r="AF3363" s="247" t="s">
        <v>562</v>
      </c>
      <c r="AG3363" s="246" t="s">
        <v>562</v>
      </c>
      <c r="AH3363" s="246" t="s">
        <v>562</v>
      </c>
      <c r="AI3363" s="246" t="s">
        <v>562</v>
      </c>
      <c r="AJ3363" s="245" t="s">
        <v>562</v>
      </c>
      <c r="AK3363" s="246" t="s">
        <v>562</v>
      </c>
      <c r="AL3363" s="247" t="s">
        <v>562</v>
      </c>
      <c r="AM3363" s="246" t="s">
        <v>562</v>
      </c>
      <c r="AN3363" s="246" t="s">
        <v>562</v>
      </c>
      <c r="AO3363" s="248" t="s">
        <v>562</v>
      </c>
      <c r="AP3363" s="249" t="s">
        <v>562</v>
      </c>
      <c r="AQ3363" s="249" t="s">
        <v>969</v>
      </c>
      <c r="AR3363" s="162">
        <f>IF(GLOBAL_DATA[[#This Row],[Target scope]]&lt;&gt;Target_Not_Applicable,GLOBAL_DATA[[#This Row],[Target scope]]*GLOBAL_DATA[[#This Row],[Implementation progress rate]],"")</f>
        <v>0</v>
      </c>
      <c r="AS3363" s="180">
        <f>IF(OR(GLOBAL_DATA[[#This Row],[Status]]=DATA!$J$6,GLOBAL_DATA[[#This Row],[Status]]=DATA!$J$7,GLOBAL_DATA[[#This Row],[Status]]=DATA!$J$8),1,0)</f>
        <v>0</v>
      </c>
      <c r="AT3363" s="181">
        <f>IF(GLOBAL_DATA[[#This Row],[Status]]=Status_No_Project,"",MAX(GLOBAL_DATA[[#This Row],[Initial end]],GLOBAL_DATA[[#This Row],[Re-estimated end]],43831))</f>
        <v>44560</v>
      </c>
      <c r="AU33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3" s="222">
        <f>IF(GLOBAL_DATA[[#This Row],[Target scope]]&lt;&gt;Target_Not_Applicable,COUNTBLANK(GLOBAL_DATA[[#This Row],[Target scope]:[Target justification (if&lt;100%)]]),0)+IF(GLOBAL_DATA[[#This Row],[Status]]&lt;&gt;Status_No_Project,COUNTBLANK(GLOBAL_DATA[[#This Row],[Implementation progress rate]:[CISO assessment]]),0)</f>
        <v>1</v>
      </c>
      <c r="AW3363" s="45">
        <f>SUBTOTAL(103,GLOBAL_DATA[[#This Row],[BU]])</f>
        <v>1</v>
      </c>
    </row>
    <row r="3364" spans="1:49" ht="51" x14ac:dyDescent="0.25">
      <c r="A3364" s="222" t="s">
        <v>40</v>
      </c>
      <c r="B3364" s="223" t="s">
        <v>904</v>
      </c>
      <c r="C3364" s="223" t="s">
        <v>97</v>
      </c>
      <c r="D3364" s="231" t="s">
        <v>601</v>
      </c>
      <c r="E3364" s="232" t="s">
        <v>2</v>
      </c>
      <c r="F3364" s="232"/>
      <c r="G3364" s="233"/>
      <c r="H3364" s="221" t="s">
        <v>568</v>
      </c>
      <c r="I3364" s="231" t="s">
        <v>568</v>
      </c>
      <c r="J3364" s="232"/>
      <c r="K3364" s="234"/>
      <c r="L3364" s="235"/>
      <c r="M3364" s="233"/>
      <c r="N3364" s="236"/>
      <c r="O3364" s="224" t="str">
        <f>IF(GLOBAL_DATA[[#This Row],[Target scope]]="","",INDEX(DATA_TargetStatusChoice[Target_Status_Choice],MATCH(GLOBAL_DATA[[#This Row],[Target scope]],DATA_TargetStatusChoice[Value],1)))</f>
        <v/>
      </c>
      <c r="P3364" s="237" t="s">
        <v>562</v>
      </c>
      <c r="Q3364" s="238"/>
      <c r="R3364" s="250" t="s">
        <v>562</v>
      </c>
      <c r="S3364" s="251"/>
      <c r="T3364" s="251" t="s">
        <v>562</v>
      </c>
      <c r="U3364" s="252"/>
      <c r="V3364" s="239" t="s">
        <v>562</v>
      </c>
      <c r="W3364" s="240" t="s">
        <v>562</v>
      </c>
      <c r="X3364" s="241" t="s">
        <v>562</v>
      </c>
      <c r="Y3364" s="241" t="s">
        <v>562</v>
      </c>
      <c r="Z3364" s="241" t="s">
        <v>562</v>
      </c>
      <c r="AA3364" s="242">
        <f>SUM(GLOBAL_DATA[[#This Row],[Initial 2020]],GLOBAL_DATA[[#This Row],[Initial 2021]],GLOBAL_DATA[[#This Row],[Initial 2022]],GLOBAL_DATA[[#This Row],[Initial 2023]])</f>
        <v>0</v>
      </c>
      <c r="AB3364" s="243">
        <f>SUM(GLOBAL_DATA[[#This Row],[Reestimated 2020]],GLOBAL_DATA[[#This Row],[Reestimated 2021]],GLOBAL_DATA[[#This Row],[Reestimated 2022]],GLOBAL_DATA[[#This Row],[Reestimated 2023]])</f>
        <v>0</v>
      </c>
      <c r="AC3364" s="244">
        <f>SUM(GLOBAL_DATA[[#This Row],[Spent 2020]],GLOBAL_DATA[[#This Row],[Spent 2021]],GLOBAL_DATA[[#This Row],[Spent 2022]],GLOBAL_DATA[[#This Row],[Spent 2023]])</f>
        <v>0</v>
      </c>
      <c r="AD3364" s="245" t="s">
        <v>562</v>
      </c>
      <c r="AE3364" s="246" t="s">
        <v>562</v>
      </c>
      <c r="AF3364" s="247" t="s">
        <v>562</v>
      </c>
      <c r="AG3364" s="246" t="s">
        <v>562</v>
      </c>
      <c r="AH3364" s="246" t="s">
        <v>562</v>
      </c>
      <c r="AI3364" s="246" t="s">
        <v>562</v>
      </c>
      <c r="AJ3364" s="245" t="s">
        <v>562</v>
      </c>
      <c r="AK3364" s="246" t="s">
        <v>562</v>
      </c>
      <c r="AL3364" s="247" t="s">
        <v>562</v>
      </c>
      <c r="AM3364" s="246" t="s">
        <v>562</v>
      </c>
      <c r="AN3364" s="246" t="s">
        <v>562</v>
      </c>
      <c r="AO3364" s="248" t="s">
        <v>562</v>
      </c>
      <c r="AP3364" s="249" t="s">
        <v>562</v>
      </c>
      <c r="AQ3364" s="249" t="s">
        <v>562</v>
      </c>
      <c r="AR3364" s="162"/>
      <c r="AS3364" s="180">
        <f>IF(OR(GLOBAL_DATA[[#This Row],[Status]]=DATA!$J$6,GLOBAL_DATA[[#This Row],[Status]]=DATA!$J$7,GLOBAL_DATA[[#This Row],[Status]]=DATA!$J$8),1,0)</f>
        <v>0</v>
      </c>
      <c r="AT3364" s="181">
        <f>IF(GLOBAL_DATA[[#This Row],[Status]]=Status_No_Project,"",MAX(GLOBAL_DATA[[#This Row],[Initial end]],GLOBAL_DATA[[#This Row],[Re-estimated end]],43831))</f>
        <v>43831</v>
      </c>
      <c r="AU33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4" s="222">
        <f>IF(GLOBAL_DATA[[#This Row],[Target scope]]&lt;&gt;Target_Not_Applicable,COUNTBLANK(GLOBAL_DATA[[#This Row],[Target scope]:[Target justification (if&lt;100%)]]),0)+IF(GLOBAL_DATA[[#This Row],[Status]]&lt;&gt;Status_No_Project,COUNTBLANK(GLOBAL_DATA[[#This Row],[Implementation progress rate]:[CISO assessment]]),0)</f>
        <v>4</v>
      </c>
      <c r="AW3364" s="45">
        <f>SUBTOTAL(103,GLOBAL_DATA[[#This Row],[BU]])</f>
        <v>1</v>
      </c>
    </row>
    <row r="3365" spans="1:49" ht="51" x14ac:dyDescent="0.25">
      <c r="A3365" s="222" t="s">
        <v>40</v>
      </c>
      <c r="B3365" s="223" t="s">
        <v>904</v>
      </c>
      <c r="C3365" s="223" t="s">
        <v>97</v>
      </c>
      <c r="D3365" s="231" t="s">
        <v>602</v>
      </c>
      <c r="E3365" s="232" t="s">
        <v>2</v>
      </c>
      <c r="F3365" s="232"/>
      <c r="G3365" s="233"/>
      <c r="H3365" s="221" t="s">
        <v>568</v>
      </c>
      <c r="I3365" s="231" t="s">
        <v>568</v>
      </c>
      <c r="J3365" s="232"/>
      <c r="K3365" s="234"/>
      <c r="L3365" s="235"/>
      <c r="M3365" s="233"/>
      <c r="N3365" s="236"/>
      <c r="O3365" s="224" t="str">
        <f>IF(GLOBAL_DATA[[#This Row],[Target scope]]="","",INDEX(DATA_TargetStatusChoice[Target_Status_Choice],MATCH(GLOBAL_DATA[[#This Row],[Target scope]],DATA_TargetStatusChoice[Value],1)))</f>
        <v/>
      </c>
      <c r="P3365" s="237" t="s">
        <v>562</v>
      </c>
      <c r="Q3365" s="238"/>
      <c r="R3365" s="250" t="s">
        <v>562</v>
      </c>
      <c r="S3365" s="251"/>
      <c r="T3365" s="251" t="s">
        <v>562</v>
      </c>
      <c r="U3365" s="252"/>
      <c r="V3365" s="239" t="s">
        <v>562</v>
      </c>
      <c r="W3365" s="240" t="s">
        <v>562</v>
      </c>
      <c r="X3365" s="241" t="s">
        <v>562</v>
      </c>
      <c r="Y3365" s="241" t="s">
        <v>562</v>
      </c>
      <c r="Z3365" s="241" t="s">
        <v>562</v>
      </c>
      <c r="AA3365" s="242">
        <f>SUM(GLOBAL_DATA[[#This Row],[Initial 2020]],GLOBAL_DATA[[#This Row],[Initial 2021]],GLOBAL_DATA[[#This Row],[Initial 2022]],GLOBAL_DATA[[#This Row],[Initial 2023]])</f>
        <v>0</v>
      </c>
      <c r="AB3365" s="243">
        <f>SUM(GLOBAL_DATA[[#This Row],[Reestimated 2020]],GLOBAL_DATA[[#This Row],[Reestimated 2021]],GLOBAL_DATA[[#This Row],[Reestimated 2022]],GLOBAL_DATA[[#This Row],[Reestimated 2023]])</f>
        <v>0</v>
      </c>
      <c r="AC3365" s="244">
        <f>SUM(GLOBAL_DATA[[#This Row],[Spent 2020]],GLOBAL_DATA[[#This Row],[Spent 2021]],GLOBAL_DATA[[#This Row],[Spent 2022]],GLOBAL_DATA[[#This Row],[Spent 2023]])</f>
        <v>0</v>
      </c>
      <c r="AD3365" s="245" t="s">
        <v>562</v>
      </c>
      <c r="AE3365" s="246" t="s">
        <v>562</v>
      </c>
      <c r="AF3365" s="247" t="s">
        <v>562</v>
      </c>
      <c r="AG3365" s="246" t="s">
        <v>562</v>
      </c>
      <c r="AH3365" s="246" t="s">
        <v>562</v>
      </c>
      <c r="AI3365" s="246" t="s">
        <v>562</v>
      </c>
      <c r="AJ3365" s="245" t="s">
        <v>562</v>
      </c>
      <c r="AK3365" s="246" t="s">
        <v>562</v>
      </c>
      <c r="AL3365" s="247" t="s">
        <v>562</v>
      </c>
      <c r="AM3365" s="246" t="s">
        <v>562</v>
      </c>
      <c r="AN3365" s="246" t="s">
        <v>562</v>
      </c>
      <c r="AO3365" s="248" t="s">
        <v>562</v>
      </c>
      <c r="AP3365" s="249" t="s">
        <v>562</v>
      </c>
      <c r="AQ3365" s="249" t="s">
        <v>562</v>
      </c>
      <c r="AR3365" s="162"/>
      <c r="AS3365" s="180">
        <f>IF(OR(GLOBAL_DATA[[#This Row],[Status]]=DATA!$J$6,GLOBAL_DATA[[#This Row],[Status]]=DATA!$J$7,GLOBAL_DATA[[#This Row],[Status]]=DATA!$J$8),1,0)</f>
        <v>0</v>
      </c>
      <c r="AT3365" s="181">
        <f>IF(GLOBAL_DATA[[#This Row],[Status]]=Status_No_Project,"",MAX(GLOBAL_DATA[[#This Row],[Initial end]],GLOBAL_DATA[[#This Row],[Re-estimated end]],43831))</f>
        <v>43831</v>
      </c>
      <c r="AU33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5" s="222">
        <f>IF(GLOBAL_DATA[[#This Row],[Target scope]]&lt;&gt;Target_Not_Applicable,COUNTBLANK(GLOBAL_DATA[[#This Row],[Target scope]:[Target justification (if&lt;100%)]]),0)+IF(GLOBAL_DATA[[#This Row],[Status]]&lt;&gt;Status_No_Project,COUNTBLANK(GLOBAL_DATA[[#This Row],[Implementation progress rate]:[CISO assessment]]),0)</f>
        <v>4</v>
      </c>
      <c r="AW3365" s="45">
        <f>SUBTOTAL(103,GLOBAL_DATA[[#This Row],[BU]])</f>
        <v>1</v>
      </c>
    </row>
    <row r="3366" spans="1:49" ht="51" x14ac:dyDescent="0.25">
      <c r="A3366" s="222" t="s">
        <v>40</v>
      </c>
      <c r="B3366" s="223" t="s">
        <v>904</v>
      </c>
      <c r="C3366" s="223" t="s">
        <v>97</v>
      </c>
      <c r="D3366" s="231" t="s">
        <v>603</v>
      </c>
      <c r="E3366" s="232" t="s">
        <v>2</v>
      </c>
      <c r="F3366" s="232"/>
      <c r="G3366" s="233"/>
      <c r="H3366" s="221" t="s">
        <v>568</v>
      </c>
      <c r="I3366" s="231" t="s">
        <v>568</v>
      </c>
      <c r="J3366" s="232"/>
      <c r="K3366" s="234"/>
      <c r="L3366" s="235"/>
      <c r="M3366" s="233"/>
      <c r="N3366" s="236"/>
      <c r="O3366" s="224" t="str">
        <f>IF(GLOBAL_DATA[[#This Row],[Target scope]]="","",INDEX(DATA_TargetStatusChoice[Target_Status_Choice],MATCH(GLOBAL_DATA[[#This Row],[Target scope]],DATA_TargetStatusChoice[Value],1)))</f>
        <v>RISK ACCEPTED</v>
      </c>
      <c r="P3366" s="237">
        <v>0</v>
      </c>
      <c r="Q3366" s="238"/>
      <c r="R3366" s="250" t="s">
        <v>469</v>
      </c>
      <c r="S3366" s="251">
        <v>0</v>
      </c>
      <c r="T3366" s="251" t="s">
        <v>386</v>
      </c>
      <c r="U3366" s="252"/>
      <c r="V3366" s="239" t="s">
        <v>430</v>
      </c>
      <c r="W3366" s="240" t="s">
        <v>390</v>
      </c>
      <c r="X3366" s="241" t="s">
        <v>562</v>
      </c>
      <c r="Y3366" s="241" t="s">
        <v>562</v>
      </c>
      <c r="Z3366" s="241" t="s">
        <v>562</v>
      </c>
      <c r="AA3366" s="242">
        <f>SUM(GLOBAL_DATA[[#This Row],[Initial 2020]],GLOBAL_DATA[[#This Row],[Initial 2021]],GLOBAL_DATA[[#This Row],[Initial 2022]],GLOBAL_DATA[[#This Row],[Initial 2023]])</f>
        <v>0</v>
      </c>
      <c r="AB3366" s="243">
        <f>SUM(GLOBAL_DATA[[#This Row],[Reestimated 2020]],GLOBAL_DATA[[#This Row],[Reestimated 2021]],GLOBAL_DATA[[#This Row],[Reestimated 2022]],GLOBAL_DATA[[#This Row],[Reestimated 2023]])</f>
        <v>0</v>
      </c>
      <c r="AC3366" s="244">
        <f>SUM(GLOBAL_DATA[[#This Row],[Spent 2020]],GLOBAL_DATA[[#This Row],[Spent 2021]],GLOBAL_DATA[[#This Row],[Spent 2022]],GLOBAL_DATA[[#This Row],[Spent 2023]])</f>
        <v>0</v>
      </c>
      <c r="AD3366" s="245" t="s">
        <v>562</v>
      </c>
      <c r="AE3366" s="246" t="s">
        <v>562</v>
      </c>
      <c r="AF3366" s="247" t="s">
        <v>562</v>
      </c>
      <c r="AG3366" s="246" t="s">
        <v>562</v>
      </c>
      <c r="AH3366" s="246" t="s">
        <v>562</v>
      </c>
      <c r="AI3366" s="246" t="s">
        <v>562</v>
      </c>
      <c r="AJ3366" s="245">
        <v>0</v>
      </c>
      <c r="AK3366" s="246" t="s">
        <v>562</v>
      </c>
      <c r="AL3366" s="247" t="s">
        <v>562</v>
      </c>
      <c r="AM3366" s="246" t="s">
        <v>562</v>
      </c>
      <c r="AN3366" s="246" t="s">
        <v>562</v>
      </c>
      <c r="AO3366" s="248" t="s">
        <v>562</v>
      </c>
      <c r="AP3366" s="249" t="s">
        <v>562</v>
      </c>
      <c r="AQ3366" s="249" t="s">
        <v>969</v>
      </c>
      <c r="AR3366" s="162">
        <f>IF(GLOBAL_DATA[[#This Row],[Target scope]]&lt;&gt;Target_Not_Applicable,GLOBAL_DATA[[#This Row],[Target scope]]*GLOBAL_DATA[[#This Row],[Implementation progress rate]],"")</f>
        <v>0</v>
      </c>
      <c r="AS3366" s="180">
        <f>IF(OR(GLOBAL_DATA[[#This Row],[Status]]=DATA!$J$6,GLOBAL_DATA[[#This Row],[Status]]=DATA!$J$7,GLOBAL_DATA[[#This Row],[Status]]=DATA!$J$8),1,0)</f>
        <v>0</v>
      </c>
      <c r="AT3366" s="181" t="str">
        <f>IF(GLOBAL_DATA[[#This Row],[Status]]=Status_No_Project,"",MAX(GLOBAL_DATA[[#This Row],[Initial end]],GLOBAL_DATA[[#This Row],[Re-estimated end]],43831))</f>
        <v/>
      </c>
      <c r="AU336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6" s="222">
        <f>IF(GLOBAL_DATA[[#This Row],[Target scope]]&lt;&gt;Target_Not_Applicable,COUNTBLANK(GLOBAL_DATA[[#This Row],[Target scope]:[Target justification (if&lt;100%)]]),0)+IF(GLOBAL_DATA[[#This Row],[Status]]&lt;&gt;Status_No_Project,COUNTBLANK(GLOBAL_DATA[[#This Row],[Implementation progress rate]:[CISO assessment]]),0)</f>
        <v>1</v>
      </c>
      <c r="AW3366" s="45">
        <f>SUBTOTAL(103,GLOBAL_DATA[[#This Row],[BU]])</f>
        <v>1</v>
      </c>
    </row>
    <row r="3367" spans="1:49" ht="51" x14ac:dyDescent="0.25">
      <c r="A3367" s="222" t="s">
        <v>40</v>
      </c>
      <c r="B3367" s="223" t="s">
        <v>904</v>
      </c>
      <c r="C3367" s="223" t="s">
        <v>97</v>
      </c>
      <c r="D3367" s="231" t="s">
        <v>604</v>
      </c>
      <c r="E3367" s="232" t="s">
        <v>2</v>
      </c>
      <c r="F3367" s="232"/>
      <c r="G3367" s="233"/>
      <c r="H3367" s="221" t="s">
        <v>568</v>
      </c>
      <c r="I3367" s="231" t="s">
        <v>568</v>
      </c>
      <c r="J3367" s="232"/>
      <c r="K3367" s="234"/>
      <c r="L3367" s="235"/>
      <c r="M3367" s="233"/>
      <c r="N3367" s="236"/>
      <c r="O3367" s="224" t="str">
        <f>IF(GLOBAL_DATA[[#This Row],[Target scope]]="","",INDEX(DATA_TargetStatusChoice[Target_Status_Choice],MATCH(GLOBAL_DATA[[#This Row],[Target scope]],DATA_TargetStatusChoice[Value],1)))</f>
        <v/>
      </c>
      <c r="P3367" s="237" t="s">
        <v>562</v>
      </c>
      <c r="Q3367" s="238"/>
      <c r="R3367" s="250" t="s">
        <v>562</v>
      </c>
      <c r="S3367" s="251"/>
      <c r="T3367" s="251" t="s">
        <v>562</v>
      </c>
      <c r="U3367" s="252"/>
      <c r="V3367" s="239" t="s">
        <v>562</v>
      </c>
      <c r="W3367" s="240" t="s">
        <v>562</v>
      </c>
      <c r="X3367" s="241" t="s">
        <v>562</v>
      </c>
      <c r="Y3367" s="241" t="s">
        <v>562</v>
      </c>
      <c r="Z3367" s="241" t="s">
        <v>562</v>
      </c>
      <c r="AA3367" s="242">
        <f>SUM(GLOBAL_DATA[[#This Row],[Initial 2020]],GLOBAL_DATA[[#This Row],[Initial 2021]],GLOBAL_DATA[[#This Row],[Initial 2022]],GLOBAL_DATA[[#This Row],[Initial 2023]])</f>
        <v>0</v>
      </c>
      <c r="AB3367" s="243">
        <f>SUM(GLOBAL_DATA[[#This Row],[Reestimated 2020]],GLOBAL_DATA[[#This Row],[Reestimated 2021]],GLOBAL_DATA[[#This Row],[Reestimated 2022]],GLOBAL_DATA[[#This Row],[Reestimated 2023]])</f>
        <v>0</v>
      </c>
      <c r="AC3367" s="244">
        <f>SUM(GLOBAL_DATA[[#This Row],[Spent 2020]],GLOBAL_DATA[[#This Row],[Spent 2021]],GLOBAL_DATA[[#This Row],[Spent 2022]],GLOBAL_DATA[[#This Row],[Spent 2023]])</f>
        <v>0</v>
      </c>
      <c r="AD3367" s="245" t="s">
        <v>562</v>
      </c>
      <c r="AE3367" s="246" t="s">
        <v>562</v>
      </c>
      <c r="AF3367" s="247" t="s">
        <v>562</v>
      </c>
      <c r="AG3367" s="246" t="s">
        <v>562</v>
      </c>
      <c r="AH3367" s="246" t="s">
        <v>562</v>
      </c>
      <c r="AI3367" s="246" t="s">
        <v>562</v>
      </c>
      <c r="AJ3367" s="245" t="s">
        <v>562</v>
      </c>
      <c r="AK3367" s="246" t="s">
        <v>562</v>
      </c>
      <c r="AL3367" s="247" t="s">
        <v>562</v>
      </c>
      <c r="AM3367" s="246" t="s">
        <v>562</v>
      </c>
      <c r="AN3367" s="246" t="s">
        <v>562</v>
      </c>
      <c r="AO3367" s="248" t="s">
        <v>562</v>
      </c>
      <c r="AP3367" s="249" t="s">
        <v>562</v>
      </c>
      <c r="AQ3367" s="249" t="s">
        <v>562</v>
      </c>
      <c r="AR3367" s="162"/>
      <c r="AS3367" s="180">
        <f>IF(OR(GLOBAL_DATA[[#This Row],[Status]]=DATA!$J$6,GLOBAL_DATA[[#This Row],[Status]]=DATA!$J$7,GLOBAL_DATA[[#This Row],[Status]]=DATA!$J$8),1,0)</f>
        <v>0</v>
      </c>
      <c r="AT3367" s="181">
        <f>IF(GLOBAL_DATA[[#This Row],[Status]]=Status_No_Project,"",MAX(GLOBAL_DATA[[#This Row],[Initial end]],GLOBAL_DATA[[#This Row],[Re-estimated end]],43831))</f>
        <v>43831</v>
      </c>
      <c r="AU336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7" s="222">
        <f>IF(GLOBAL_DATA[[#This Row],[Target scope]]&lt;&gt;Target_Not_Applicable,COUNTBLANK(GLOBAL_DATA[[#This Row],[Target scope]:[Target justification (if&lt;100%)]]),0)+IF(GLOBAL_DATA[[#This Row],[Status]]&lt;&gt;Status_No_Project,COUNTBLANK(GLOBAL_DATA[[#This Row],[Implementation progress rate]:[CISO assessment]]),0)</f>
        <v>4</v>
      </c>
      <c r="AW3367" s="45">
        <f>SUBTOTAL(103,GLOBAL_DATA[[#This Row],[BU]])</f>
        <v>1</v>
      </c>
    </row>
    <row r="3368" spans="1:49" ht="51" x14ac:dyDescent="0.25">
      <c r="A3368" s="222" t="s">
        <v>40</v>
      </c>
      <c r="B3368" s="223" t="s">
        <v>904</v>
      </c>
      <c r="C3368" s="223" t="s">
        <v>97</v>
      </c>
      <c r="D3368" s="231" t="s">
        <v>605</v>
      </c>
      <c r="E3368" s="232" t="s">
        <v>2</v>
      </c>
      <c r="F3368" s="232"/>
      <c r="G3368" s="233"/>
      <c r="H3368" s="221" t="s">
        <v>571</v>
      </c>
      <c r="I3368" s="231" t="s">
        <v>571</v>
      </c>
      <c r="J3368" s="232"/>
      <c r="K3368" s="234"/>
      <c r="L3368" s="235"/>
      <c r="M3368" s="233"/>
      <c r="N3368" s="236"/>
      <c r="O3368" s="224" t="str">
        <f>IF(GLOBAL_DATA[[#This Row],[Target scope]]="","",INDEX(DATA_TargetStatusChoice[Target_Status_Choice],MATCH(GLOBAL_DATA[[#This Row],[Target scope]],DATA_TargetStatusChoice[Value],1)))</f>
        <v/>
      </c>
      <c r="P3368" s="237" t="s">
        <v>562</v>
      </c>
      <c r="Q3368" s="238"/>
      <c r="R3368" s="250" t="s">
        <v>562</v>
      </c>
      <c r="S3368" s="251"/>
      <c r="T3368" s="251" t="s">
        <v>562</v>
      </c>
      <c r="U3368" s="252"/>
      <c r="V3368" s="239" t="s">
        <v>562</v>
      </c>
      <c r="W3368" s="240" t="s">
        <v>562</v>
      </c>
      <c r="X3368" s="241" t="s">
        <v>562</v>
      </c>
      <c r="Y3368" s="241" t="s">
        <v>562</v>
      </c>
      <c r="Z3368" s="241" t="s">
        <v>562</v>
      </c>
      <c r="AA3368" s="242">
        <f>SUM(GLOBAL_DATA[[#This Row],[Initial 2020]],GLOBAL_DATA[[#This Row],[Initial 2021]],GLOBAL_DATA[[#This Row],[Initial 2022]],GLOBAL_DATA[[#This Row],[Initial 2023]])</f>
        <v>0</v>
      </c>
      <c r="AB3368" s="243">
        <f>SUM(GLOBAL_DATA[[#This Row],[Reestimated 2020]],GLOBAL_DATA[[#This Row],[Reestimated 2021]],GLOBAL_DATA[[#This Row],[Reestimated 2022]],GLOBAL_DATA[[#This Row],[Reestimated 2023]])</f>
        <v>0</v>
      </c>
      <c r="AC3368" s="244">
        <f>SUM(GLOBAL_DATA[[#This Row],[Spent 2020]],GLOBAL_DATA[[#This Row],[Spent 2021]],GLOBAL_DATA[[#This Row],[Spent 2022]],GLOBAL_DATA[[#This Row],[Spent 2023]])</f>
        <v>0</v>
      </c>
      <c r="AD3368" s="245" t="s">
        <v>562</v>
      </c>
      <c r="AE3368" s="246" t="s">
        <v>562</v>
      </c>
      <c r="AF3368" s="247" t="s">
        <v>562</v>
      </c>
      <c r="AG3368" s="246" t="s">
        <v>562</v>
      </c>
      <c r="AH3368" s="246" t="s">
        <v>562</v>
      </c>
      <c r="AI3368" s="246" t="s">
        <v>562</v>
      </c>
      <c r="AJ3368" s="245" t="s">
        <v>562</v>
      </c>
      <c r="AK3368" s="246" t="s">
        <v>562</v>
      </c>
      <c r="AL3368" s="247" t="s">
        <v>562</v>
      </c>
      <c r="AM3368" s="246" t="s">
        <v>562</v>
      </c>
      <c r="AN3368" s="246" t="s">
        <v>562</v>
      </c>
      <c r="AO3368" s="248" t="s">
        <v>562</v>
      </c>
      <c r="AP3368" s="249" t="s">
        <v>562</v>
      </c>
      <c r="AQ3368" s="249" t="s">
        <v>562</v>
      </c>
      <c r="AR3368" s="162"/>
      <c r="AS3368" s="180">
        <f>IF(OR(GLOBAL_DATA[[#This Row],[Status]]=DATA!$J$6,GLOBAL_DATA[[#This Row],[Status]]=DATA!$J$7,GLOBAL_DATA[[#This Row],[Status]]=DATA!$J$8),1,0)</f>
        <v>0</v>
      </c>
      <c r="AT3368" s="181">
        <f>IF(GLOBAL_DATA[[#This Row],[Status]]=Status_No_Project,"",MAX(GLOBAL_DATA[[#This Row],[Initial end]],GLOBAL_DATA[[#This Row],[Re-estimated end]],43831))</f>
        <v>43831</v>
      </c>
      <c r="AU336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8" s="222">
        <f>IF(GLOBAL_DATA[[#This Row],[Target scope]]&lt;&gt;Target_Not_Applicable,COUNTBLANK(GLOBAL_DATA[[#This Row],[Target scope]:[Target justification (if&lt;100%)]]),0)+IF(GLOBAL_DATA[[#This Row],[Status]]&lt;&gt;Status_No_Project,COUNTBLANK(GLOBAL_DATA[[#This Row],[Implementation progress rate]:[CISO assessment]]),0)</f>
        <v>4</v>
      </c>
      <c r="AW3368" s="45">
        <f>SUBTOTAL(103,GLOBAL_DATA[[#This Row],[BU]])</f>
        <v>1</v>
      </c>
    </row>
    <row r="3369" spans="1:49" ht="51" x14ac:dyDescent="0.25">
      <c r="A3369" s="222" t="s">
        <v>40</v>
      </c>
      <c r="B3369" s="223" t="s">
        <v>904</v>
      </c>
      <c r="C3369" s="223" t="s">
        <v>97</v>
      </c>
      <c r="D3369" s="231" t="s">
        <v>606</v>
      </c>
      <c r="E3369" s="232" t="s">
        <v>2</v>
      </c>
      <c r="F3369" s="232"/>
      <c r="G3369" s="233"/>
      <c r="H3369" s="221" t="s">
        <v>570</v>
      </c>
      <c r="I3369" s="231" t="s">
        <v>568</v>
      </c>
      <c r="J3369" s="232"/>
      <c r="K3369" s="234"/>
      <c r="L3369" s="235"/>
      <c r="M3369" s="233"/>
      <c r="N3369" s="236"/>
      <c r="O3369" s="224" t="str">
        <f>IF(GLOBAL_DATA[[#This Row],[Target scope]]="","",INDEX(DATA_TargetStatusChoice[Target_Status_Choice],MATCH(GLOBAL_DATA[[#This Row],[Target scope]],DATA_TargetStatusChoice[Value],1)))</f>
        <v>FULL IMPLEMENTATION</v>
      </c>
      <c r="P3369" s="237">
        <v>1</v>
      </c>
      <c r="Q3369" s="238"/>
      <c r="R3369" s="250" t="s">
        <v>31</v>
      </c>
      <c r="S3369" s="251">
        <v>0</v>
      </c>
      <c r="T3369" s="251" t="s">
        <v>386</v>
      </c>
      <c r="U3369" s="252"/>
      <c r="V3369" s="239" t="s">
        <v>430</v>
      </c>
      <c r="W3369" s="240" t="s">
        <v>922</v>
      </c>
      <c r="X3369" s="241">
        <v>44197</v>
      </c>
      <c r="Y3369" s="241">
        <v>44560</v>
      </c>
      <c r="Z3369" s="241" t="s">
        <v>562</v>
      </c>
      <c r="AA3369" s="242">
        <f>SUM(GLOBAL_DATA[[#This Row],[Initial 2020]],GLOBAL_DATA[[#This Row],[Initial 2021]],GLOBAL_DATA[[#This Row],[Initial 2022]],GLOBAL_DATA[[#This Row],[Initial 2023]])</f>
        <v>4</v>
      </c>
      <c r="AB3369" s="243">
        <f>SUM(GLOBAL_DATA[[#This Row],[Reestimated 2020]],GLOBAL_DATA[[#This Row],[Reestimated 2021]],GLOBAL_DATA[[#This Row],[Reestimated 2022]],GLOBAL_DATA[[#This Row],[Reestimated 2023]])</f>
        <v>0</v>
      </c>
      <c r="AC3369" s="244">
        <f>SUM(GLOBAL_DATA[[#This Row],[Spent 2020]],GLOBAL_DATA[[#This Row],[Spent 2021]],GLOBAL_DATA[[#This Row],[Spent 2022]],GLOBAL_DATA[[#This Row],[Spent 2023]])</f>
        <v>0</v>
      </c>
      <c r="AD3369" s="245">
        <v>4</v>
      </c>
      <c r="AE3369" s="246" t="s">
        <v>562</v>
      </c>
      <c r="AF3369" s="247" t="s">
        <v>562</v>
      </c>
      <c r="AG3369" s="246" t="s">
        <v>562</v>
      </c>
      <c r="AH3369" s="246" t="s">
        <v>562</v>
      </c>
      <c r="AI3369" s="246" t="s">
        <v>562</v>
      </c>
      <c r="AJ3369" s="245" t="s">
        <v>562</v>
      </c>
      <c r="AK3369" s="246" t="s">
        <v>562</v>
      </c>
      <c r="AL3369" s="247" t="s">
        <v>562</v>
      </c>
      <c r="AM3369" s="246" t="s">
        <v>562</v>
      </c>
      <c r="AN3369" s="246" t="s">
        <v>562</v>
      </c>
      <c r="AO3369" s="248" t="s">
        <v>562</v>
      </c>
      <c r="AP3369" s="249" t="s">
        <v>562</v>
      </c>
      <c r="AQ3369" s="249" t="s">
        <v>969</v>
      </c>
      <c r="AR3369" s="162">
        <f>IF(GLOBAL_DATA[[#This Row],[Target scope]]&lt;&gt;Target_Not_Applicable,GLOBAL_DATA[[#This Row],[Target scope]]*GLOBAL_DATA[[#This Row],[Implementation progress rate]],"")</f>
        <v>0</v>
      </c>
      <c r="AS3369" s="180">
        <f>IF(OR(GLOBAL_DATA[[#This Row],[Status]]=DATA!$J$6,GLOBAL_DATA[[#This Row],[Status]]=DATA!$J$7,GLOBAL_DATA[[#This Row],[Status]]=DATA!$J$8),1,0)</f>
        <v>0</v>
      </c>
      <c r="AT3369" s="181">
        <f>IF(GLOBAL_DATA[[#This Row],[Status]]=Status_No_Project,"",MAX(GLOBAL_DATA[[#This Row],[Initial end]],GLOBAL_DATA[[#This Row],[Re-estimated end]],43831))</f>
        <v>44560</v>
      </c>
      <c r="AU336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9" s="222">
        <f>IF(GLOBAL_DATA[[#This Row],[Target scope]]&lt;&gt;Target_Not_Applicable,COUNTBLANK(GLOBAL_DATA[[#This Row],[Target scope]:[Target justification (if&lt;100%)]]),0)+IF(GLOBAL_DATA[[#This Row],[Status]]&lt;&gt;Status_No_Project,COUNTBLANK(GLOBAL_DATA[[#This Row],[Implementation progress rate]:[CISO assessment]]),0)</f>
        <v>1</v>
      </c>
      <c r="AW3369" s="45">
        <f>SUBTOTAL(103,GLOBAL_DATA[[#This Row],[BU]])</f>
        <v>1</v>
      </c>
    </row>
    <row r="3370" spans="1:49" ht="51" x14ac:dyDescent="0.25">
      <c r="A3370" s="222" t="s">
        <v>40</v>
      </c>
      <c r="B3370" s="223" t="s">
        <v>904</v>
      </c>
      <c r="C3370" s="223" t="s">
        <v>97</v>
      </c>
      <c r="D3370" s="231" t="s">
        <v>607</v>
      </c>
      <c r="E3370" s="232" t="s">
        <v>2</v>
      </c>
      <c r="F3370" s="232"/>
      <c r="G3370" s="233"/>
      <c r="H3370" s="221" t="s">
        <v>568</v>
      </c>
      <c r="I3370" s="231" t="s">
        <v>568</v>
      </c>
      <c r="J3370" s="232"/>
      <c r="K3370" s="234"/>
      <c r="L3370" s="235"/>
      <c r="M3370" s="233"/>
      <c r="N3370" s="236"/>
      <c r="O3370" s="224" t="str">
        <f>IF(GLOBAL_DATA[[#This Row],[Target scope]]="","",INDEX(DATA_TargetStatusChoice[Target_Status_Choice],MATCH(GLOBAL_DATA[[#This Row],[Target scope]],DATA_TargetStatusChoice[Value],1)))</f>
        <v/>
      </c>
      <c r="P3370" s="237" t="s">
        <v>562</v>
      </c>
      <c r="Q3370" s="238"/>
      <c r="R3370" s="250" t="s">
        <v>562</v>
      </c>
      <c r="S3370" s="251"/>
      <c r="T3370" s="251" t="s">
        <v>562</v>
      </c>
      <c r="U3370" s="252"/>
      <c r="V3370" s="239" t="s">
        <v>562</v>
      </c>
      <c r="W3370" s="240" t="s">
        <v>562</v>
      </c>
      <c r="X3370" s="241" t="s">
        <v>562</v>
      </c>
      <c r="Y3370" s="241" t="s">
        <v>562</v>
      </c>
      <c r="Z3370" s="241" t="s">
        <v>562</v>
      </c>
      <c r="AA3370" s="242">
        <f>SUM(GLOBAL_DATA[[#This Row],[Initial 2020]],GLOBAL_DATA[[#This Row],[Initial 2021]],GLOBAL_DATA[[#This Row],[Initial 2022]],GLOBAL_DATA[[#This Row],[Initial 2023]])</f>
        <v>0</v>
      </c>
      <c r="AB3370" s="243">
        <f>SUM(GLOBAL_DATA[[#This Row],[Reestimated 2020]],GLOBAL_DATA[[#This Row],[Reestimated 2021]],GLOBAL_DATA[[#This Row],[Reestimated 2022]],GLOBAL_DATA[[#This Row],[Reestimated 2023]])</f>
        <v>0</v>
      </c>
      <c r="AC3370" s="244">
        <f>SUM(GLOBAL_DATA[[#This Row],[Spent 2020]],GLOBAL_DATA[[#This Row],[Spent 2021]],GLOBAL_DATA[[#This Row],[Spent 2022]],GLOBAL_DATA[[#This Row],[Spent 2023]])</f>
        <v>0</v>
      </c>
      <c r="AD3370" s="245" t="s">
        <v>562</v>
      </c>
      <c r="AE3370" s="246" t="s">
        <v>562</v>
      </c>
      <c r="AF3370" s="247" t="s">
        <v>562</v>
      </c>
      <c r="AG3370" s="246" t="s">
        <v>562</v>
      </c>
      <c r="AH3370" s="246" t="s">
        <v>562</v>
      </c>
      <c r="AI3370" s="246" t="s">
        <v>562</v>
      </c>
      <c r="AJ3370" s="245" t="s">
        <v>562</v>
      </c>
      <c r="AK3370" s="246" t="s">
        <v>562</v>
      </c>
      <c r="AL3370" s="247" t="s">
        <v>562</v>
      </c>
      <c r="AM3370" s="246" t="s">
        <v>562</v>
      </c>
      <c r="AN3370" s="246" t="s">
        <v>562</v>
      </c>
      <c r="AO3370" s="248" t="s">
        <v>562</v>
      </c>
      <c r="AP3370" s="249" t="s">
        <v>562</v>
      </c>
      <c r="AQ3370" s="249" t="s">
        <v>562</v>
      </c>
      <c r="AR3370" s="162"/>
      <c r="AS3370" s="180">
        <f>IF(OR(GLOBAL_DATA[[#This Row],[Status]]=DATA!$J$6,GLOBAL_DATA[[#This Row],[Status]]=DATA!$J$7,GLOBAL_DATA[[#This Row],[Status]]=DATA!$J$8),1,0)</f>
        <v>0</v>
      </c>
      <c r="AT3370" s="181">
        <f>IF(GLOBAL_DATA[[#This Row],[Status]]=Status_No_Project,"",MAX(GLOBAL_DATA[[#This Row],[Initial end]],GLOBAL_DATA[[#This Row],[Re-estimated end]],43831))</f>
        <v>43831</v>
      </c>
      <c r="AU337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0" s="222">
        <f>IF(GLOBAL_DATA[[#This Row],[Target scope]]&lt;&gt;Target_Not_Applicable,COUNTBLANK(GLOBAL_DATA[[#This Row],[Target scope]:[Target justification (if&lt;100%)]]),0)+IF(GLOBAL_DATA[[#This Row],[Status]]&lt;&gt;Status_No_Project,COUNTBLANK(GLOBAL_DATA[[#This Row],[Implementation progress rate]:[CISO assessment]]),0)</f>
        <v>4</v>
      </c>
      <c r="AW3370" s="45">
        <f>SUBTOTAL(103,GLOBAL_DATA[[#This Row],[BU]])</f>
        <v>1</v>
      </c>
    </row>
    <row r="3371" spans="1:49" ht="51" x14ac:dyDescent="0.25">
      <c r="A3371" s="222" t="s">
        <v>40</v>
      </c>
      <c r="B3371" s="223" t="s">
        <v>904</v>
      </c>
      <c r="C3371" s="223" t="s">
        <v>97</v>
      </c>
      <c r="D3371" s="231" t="s">
        <v>608</v>
      </c>
      <c r="E3371" s="232" t="s">
        <v>2</v>
      </c>
      <c r="F3371" s="232"/>
      <c r="G3371" s="233"/>
      <c r="H3371" s="221" t="s">
        <v>568</v>
      </c>
      <c r="I3371" s="231" t="s">
        <v>568</v>
      </c>
      <c r="J3371" s="232"/>
      <c r="K3371" s="234"/>
      <c r="L3371" s="235"/>
      <c r="M3371" s="233"/>
      <c r="N3371" s="236"/>
      <c r="O3371" s="224" t="str">
        <f>IF(GLOBAL_DATA[[#This Row],[Target scope]]="","",INDEX(DATA_TargetStatusChoice[Target_Status_Choice],MATCH(GLOBAL_DATA[[#This Row],[Target scope]],DATA_TargetStatusChoice[Value],1)))</f>
        <v>FULL IMPLEMENTATION</v>
      </c>
      <c r="P3371" s="237">
        <v>1</v>
      </c>
      <c r="Q3371" s="238"/>
      <c r="R3371" s="250" t="s">
        <v>31</v>
      </c>
      <c r="S3371" s="251">
        <v>0</v>
      </c>
      <c r="T3371" s="251" t="s">
        <v>386</v>
      </c>
      <c r="U3371" s="252"/>
      <c r="V3371" s="239" t="s">
        <v>430</v>
      </c>
      <c r="W3371" s="240" t="s">
        <v>922</v>
      </c>
      <c r="X3371" s="241">
        <v>44197</v>
      </c>
      <c r="Y3371" s="241">
        <v>44560</v>
      </c>
      <c r="Z3371" s="241" t="s">
        <v>562</v>
      </c>
      <c r="AA3371" s="242">
        <f>SUM(GLOBAL_DATA[[#This Row],[Initial 2020]],GLOBAL_DATA[[#This Row],[Initial 2021]],GLOBAL_DATA[[#This Row],[Initial 2022]],GLOBAL_DATA[[#This Row],[Initial 2023]])</f>
        <v>6</v>
      </c>
      <c r="AB3371" s="243">
        <f>SUM(GLOBAL_DATA[[#This Row],[Reestimated 2020]],GLOBAL_DATA[[#This Row],[Reestimated 2021]],GLOBAL_DATA[[#This Row],[Reestimated 2022]],GLOBAL_DATA[[#This Row],[Reestimated 2023]])</f>
        <v>0</v>
      </c>
      <c r="AC3371" s="244">
        <f>SUM(GLOBAL_DATA[[#This Row],[Spent 2020]],GLOBAL_DATA[[#This Row],[Spent 2021]],GLOBAL_DATA[[#This Row],[Spent 2022]],GLOBAL_DATA[[#This Row],[Spent 2023]])</f>
        <v>0</v>
      </c>
      <c r="AD3371" s="245">
        <v>6</v>
      </c>
      <c r="AE3371" s="246" t="s">
        <v>562</v>
      </c>
      <c r="AF3371" s="247" t="s">
        <v>562</v>
      </c>
      <c r="AG3371" s="246" t="s">
        <v>562</v>
      </c>
      <c r="AH3371" s="246" t="s">
        <v>562</v>
      </c>
      <c r="AI3371" s="246" t="s">
        <v>562</v>
      </c>
      <c r="AJ3371" s="245" t="s">
        <v>562</v>
      </c>
      <c r="AK3371" s="246" t="s">
        <v>562</v>
      </c>
      <c r="AL3371" s="247" t="s">
        <v>562</v>
      </c>
      <c r="AM3371" s="246" t="s">
        <v>562</v>
      </c>
      <c r="AN3371" s="246" t="s">
        <v>562</v>
      </c>
      <c r="AO3371" s="248" t="s">
        <v>562</v>
      </c>
      <c r="AP3371" s="249" t="s">
        <v>562</v>
      </c>
      <c r="AQ3371" s="249" t="s">
        <v>969</v>
      </c>
      <c r="AR3371" s="162">
        <f>IF(GLOBAL_DATA[[#This Row],[Target scope]]&lt;&gt;Target_Not_Applicable,GLOBAL_DATA[[#This Row],[Target scope]]*GLOBAL_DATA[[#This Row],[Implementation progress rate]],"")</f>
        <v>0</v>
      </c>
      <c r="AS3371" s="180">
        <f>IF(OR(GLOBAL_DATA[[#This Row],[Status]]=DATA!$J$6,GLOBAL_DATA[[#This Row],[Status]]=DATA!$J$7,GLOBAL_DATA[[#This Row],[Status]]=DATA!$J$8),1,0)</f>
        <v>0</v>
      </c>
      <c r="AT3371" s="181">
        <f>IF(GLOBAL_DATA[[#This Row],[Status]]=Status_No_Project,"",MAX(GLOBAL_DATA[[#This Row],[Initial end]],GLOBAL_DATA[[#This Row],[Re-estimated end]],43831))</f>
        <v>44560</v>
      </c>
      <c r="AU337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1" s="222">
        <f>IF(GLOBAL_DATA[[#This Row],[Target scope]]&lt;&gt;Target_Not_Applicable,COUNTBLANK(GLOBAL_DATA[[#This Row],[Target scope]:[Target justification (if&lt;100%)]]),0)+IF(GLOBAL_DATA[[#This Row],[Status]]&lt;&gt;Status_No_Project,COUNTBLANK(GLOBAL_DATA[[#This Row],[Implementation progress rate]:[CISO assessment]]),0)</f>
        <v>1</v>
      </c>
      <c r="AW3371" s="45">
        <f>SUBTOTAL(103,GLOBAL_DATA[[#This Row],[BU]])</f>
        <v>1</v>
      </c>
    </row>
    <row r="3372" spans="1:49" ht="51" x14ac:dyDescent="0.25">
      <c r="A3372" s="222" t="s">
        <v>40</v>
      </c>
      <c r="B3372" s="223" t="s">
        <v>904</v>
      </c>
      <c r="C3372" s="223" t="s">
        <v>97</v>
      </c>
      <c r="D3372" s="231" t="s">
        <v>609</v>
      </c>
      <c r="E3372" s="232" t="s">
        <v>2</v>
      </c>
      <c r="F3372" s="232"/>
      <c r="G3372" s="233"/>
      <c r="H3372" s="221" t="s">
        <v>568</v>
      </c>
      <c r="I3372" s="231" t="s">
        <v>568</v>
      </c>
      <c r="J3372" s="232"/>
      <c r="K3372" s="234"/>
      <c r="L3372" s="235"/>
      <c r="M3372" s="233"/>
      <c r="N3372" s="236"/>
      <c r="O3372" s="224" t="str">
        <f>IF(GLOBAL_DATA[[#This Row],[Target scope]]="","",INDEX(DATA_TargetStatusChoice[Target_Status_Choice],MATCH(GLOBAL_DATA[[#This Row],[Target scope]],DATA_TargetStatusChoice[Value],1)))</f>
        <v>FULL IMPLEMENTATION</v>
      </c>
      <c r="P3372" s="237">
        <v>1</v>
      </c>
      <c r="Q3372" s="238"/>
      <c r="R3372" s="250" t="s">
        <v>32</v>
      </c>
      <c r="S3372" s="251">
        <v>0.75</v>
      </c>
      <c r="T3372" s="251" t="s">
        <v>386</v>
      </c>
      <c r="U3372" s="252"/>
      <c r="V3372" s="239" t="s">
        <v>431</v>
      </c>
      <c r="W3372" s="240" t="s">
        <v>921</v>
      </c>
      <c r="X3372" s="241">
        <v>43831</v>
      </c>
      <c r="Y3372" s="241">
        <v>44560</v>
      </c>
      <c r="Z3372" s="241" t="s">
        <v>562</v>
      </c>
      <c r="AA3372" s="242">
        <f>SUM(GLOBAL_DATA[[#This Row],[Initial 2020]],GLOBAL_DATA[[#This Row],[Initial 2021]],GLOBAL_DATA[[#This Row],[Initial 2022]],GLOBAL_DATA[[#This Row],[Initial 2023]])</f>
        <v>15</v>
      </c>
      <c r="AB3372" s="243">
        <f>SUM(GLOBAL_DATA[[#This Row],[Reestimated 2020]],GLOBAL_DATA[[#This Row],[Reestimated 2021]],GLOBAL_DATA[[#This Row],[Reestimated 2022]],GLOBAL_DATA[[#This Row],[Reestimated 2023]])</f>
        <v>0</v>
      </c>
      <c r="AC3372" s="244">
        <f>SUM(GLOBAL_DATA[[#This Row],[Spent 2020]],GLOBAL_DATA[[#This Row],[Spent 2021]],GLOBAL_DATA[[#This Row],[Spent 2022]],GLOBAL_DATA[[#This Row],[Spent 2023]])</f>
        <v>0</v>
      </c>
      <c r="AD3372" s="245">
        <v>15</v>
      </c>
      <c r="AE3372" s="246" t="s">
        <v>562</v>
      </c>
      <c r="AF3372" s="247" t="s">
        <v>562</v>
      </c>
      <c r="AG3372" s="246" t="s">
        <v>562</v>
      </c>
      <c r="AH3372" s="246" t="s">
        <v>562</v>
      </c>
      <c r="AI3372" s="246" t="s">
        <v>562</v>
      </c>
      <c r="AJ3372" s="245" t="s">
        <v>562</v>
      </c>
      <c r="AK3372" s="246" t="s">
        <v>562</v>
      </c>
      <c r="AL3372" s="247" t="s">
        <v>562</v>
      </c>
      <c r="AM3372" s="246" t="s">
        <v>562</v>
      </c>
      <c r="AN3372" s="246" t="s">
        <v>562</v>
      </c>
      <c r="AO3372" s="248" t="s">
        <v>562</v>
      </c>
      <c r="AP3372" s="249" t="s">
        <v>562</v>
      </c>
      <c r="AQ3372" s="249" t="s">
        <v>969</v>
      </c>
      <c r="AR3372" s="162">
        <f>IF(GLOBAL_DATA[[#This Row],[Target scope]]&lt;&gt;Target_Not_Applicable,GLOBAL_DATA[[#This Row],[Target scope]]*GLOBAL_DATA[[#This Row],[Implementation progress rate]],"")</f>
        <v>0.75</v>
      </c>
      <c r="AS3372" s="180">
        <f>IF(OR(GLOBAL_DATA[[#This Row],[Status]]=DATA!$J$6,GLOBAL_DATA[[#This Row],[Status]]=DATA!$J$7,GLOBAL_DATA[[#This Row],[Status]]=DATA!$J$8),1,0)</f>
        <v>0</v>
      </c>
      <c r="AT3372" s="181">
        <f>IF(GLOBAL_DATA[[#This Row],[Status]]=Status_No_Project,"",MAX(GLOBAL_DATA[[#This Row],[Initial end]],GLOBAL_DATA[[#This Row],[Re-estimated end]],43831))</f>
        <v>44560</v>
      </c>
      <c r="AU337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2" s="222">
        <f>IF(GLOBAL_DATA[[#This Row],[Target scope]]&lt;&gt;Target_Not_Applicable,COUNTBLANK(GLOBAL_DATA[[#This Row],[Target scope]:[Target justification (if&lt;100%)]]),0)+IF(GLOBAL_DATA[[#This Row],[Status]]&lt;&gt;Status_No_Project,COUNTBLANK(GLOBAL_DATA[[#This Row],[Implementation progress rate]:[CISO assessment]]),0)</f>
        <v>1</v>
      </c>
      <c r="AW3372" s="45">
        <f>SUBTOTAL(103,GLOBAL_DATA[[#This Row],[BU]])</f>
        <v>1</v>
      </c>
    </row>
    <row r="3373" spans="1:49" ht="51" x14ac:dyDescent="0.25">
      <c r="A3373" s="222" t="s">
        <v>40</v>
      </c>
      <c r="B3373" s="223" t="s">
        <v>904</v>
      </c>
      <c r="C3373" s="223" t="s">
        <v>97</v>
      </c>
      <c r="D3373" s="231" t="s">
        <v>610</v>
      </c>
      <c r="E3373" s="232" t="s">
        <v>2</v>
      </c>
      <c r="F3373" s="232"/>
      <c r="G3373" s="233"/>
      <c r="H3373" s="221" t="s">
        <v>570</v>
      </c>
      <c r="I3373" s="231" t="s">
        <v>578</v>
      </c>
      <c r="J3373" s="232"/>
      <c r="K3373" s="234"/>
      <c r="L3373" s="235"/>
      <c r="M3373" s="233"/>
      <c r="N3373" s="236"/>
      <c r="O3373" s="224" t="str">
        <f>IF(GLOBAL_DATA[[#This Row],[Target scope]]="","",INDEX(DATA_TargetStatusChoice[Target_Status_Choice],MATCH(GLOBAL_DATA[[#This Row],[Target scope]],DATA_TargetStatusChoice[Value],1)))</f>
        <v>RISK ACCEPTED</v>
      </c>
      <c r="P3373" s="237">
        <v>0</v>
      </c>
      <c r="Q3373" s="238"/>
      <c r="R3373" s="250" t="s">
        <v>469</v>
      </c>
      <c r="S3373" s="251">
        <v>0</v>
      </c>
      <c r="T3373" s="251" t="s">
        <v>386</v>
      </c>
      <c r="U3373" s="252"/>
      <c r="V3373" s="239" t="s">
        <v>431</v>
      </c>
      <c r="W3373" s="240" t="s">
        <v>921</v>
      </c>
      <c r="X3373" s="241" t="s">
        <v>562</v>
      </c>
      <c r="Y3373" s="241" t="s">
        <v>562</v>
      </c>
      <c r="Z3373" s="241" t="s">
        <v>562</v>
      </c>
      <c r="AA3373" s="242">
        <f>SUM(GLOBAL_DATA[[#This Row],[Initial 2020]],GLOBAL_DATA[[#This Row],[Initial 2021]],GLOBAL_DATA[[#This Row],[Initial 2022]],GLOBAL_DATA[[#This Row],[Initial 2023]])</f>
        <v>1</v>
      </c>
      <c r="AB3373" s="243">
        <f>SUM(GLOBAL_DATA[[#This Row],[Reestimated 2020]],GLOBAL_DATA[[#This Row],[Reestimated 2021]],GLOBAL_DATA[[#This Row],[Reestimated 2022]],GLOBAL_DATA[[#This Row],[Reestimated 2023]])</f>
        <v>0</v>
      </c>
      <c r="AC3373" s="244">
        <f>SUM(GLOBAL_DATA[[#This Row],[Spent 2020]],GLOBAL_DATA[[#This Row],[Spent 2021]],GLOBAL_DATA[[#This Row],[Spent 2022]],GLOBAL_DATA[[#This Row],[Spent 2023]])</f>
        <v>0</v>
      </c>
      <c r="AD3373" s="245" t="s">
        <v>562</v>
      </c>
      <c r="AE3373" s="246" t="s">
        <v>562</v>
      </c>
      <c r="AF3373" s="247" t="s">
        <v>562</v>
      </c>
      <c r="AG3373" s="246" t="s">
        <v>562</v>
      </c>
      <c r="AH3373" s="246" t="s">
        <v>562</v>
      </c>
      <c r="AI3373" s="246" t="s">
        <v>562</v>
      </c>
      <c r="AJ3373" s="245">
        <v>1</v>
      </c>
      <c r="AK3373" s="246" t="s">
        <v>562</v>
      </c>
      <c r="AL3373" s="247" t="s">
        <v>562</v>
      </c>
      <c r="AM3373" s="246" t="s">
        <v>562</v>
      </c>
      <c r="AN3373" s="246" t="s">
        <v>562</v>
      </c>
      <c r="AO3373" s="248" t="s">
        <v>562</v>
      </c>
      <c r="AP3373" s="249" t="s">
        <v>562</v>
      </c>
      <c r="AQ3373" s="249" t="s">
        <v>969</v>
      </c>
      <c r="AR3373" s="162">
        <f>IF(GLOBAL_DATA[[#This Row],[Target scope]]&lt;&gt;Target_Not_Applicable,GLOBAL_DATA[[#This Row],[Target scope]]*GLOBAL_DATA[[#This Row],[Implementation progress rate]],"")</f>
        <v>0</v>
      </c>
      <c r="AS3373" s="180">
        <f>IF(OR(GLOBAL_DATA[[#This Row],[Status]]=DATA!$J$6,GLOBAL_DATA[[#This Row],[Status]]=DATA!$J$7,GLOBAL_DATA[[#This Row],[Status]]=DATA!$J$8),1,0)</f>
        <v>0</v>
      </c>
      <c r="AT3373" s="181" t="str">
        <f>IF(GLOBAL_DATA[[#This Row],[Status]]=Status_No_Project,"",MAX(GLOBAL_DATA[[#This Row],[Initial end]],GLOBAL_DATA[[#This Row],[Re-estimated end]],43831))</f>
        <v/>
      </c>
      <c r="AU337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3" s="222">
        <f>IF(GLOBAL_DATA[[#This Row],[Target scope]]&lt;&gt;Target_Not_Applicable,COUNTBLANK(GLOBAL_DATA[[#This Row],[Target scope]:[Target justification (if&lt;100%)]]),0)+IF(GLOBAL_DATA[[#This Row],[Status]]&lt;&gt;Status_No_Project,COUNTBLANK(GLOBAL_DATA[[#This Row],[Implementation progress rate]:[CISO assessment]]),0)</f>
        <v>1</v>
      </c>
      <c r="AW3373" s="45">
        <f>SUBTOTAL(103,GLOBAL_DATA[[#This Row],[BU]])</f>
        <v>1</v>
      </c>
    </row>
    <row r="3374" spans="1:49" ht="51" hidden="1" x14ac:dyDescent="0.25">
      <c r="A3374" s="222" t="s">
        <v>40</v>
      </c>
      <c r="B3374" s="223" t="s">
        <v>904</v>
      </c>
      <c r="C3374" s="223" t="s">
        <v>97</v>
      </c>
      <c r="D3374" s="231" t="s">
        <v>611</v>
      </c>
      <c r="E3374" s="232" t="s">
        <v>2</v>
      </c>
      <c r="F3374" s="232"/>
      <c r="G3374" s="233"/>
      <c r="H3374" s="221"/>
      <c r="I3374" s="231" t="s">
        <v>571</v>
      </c>
      <c r="J3374" s="232"/>
      <c r="K3374" s="234"/>
      <c r="L3374" s="235"/>
      <c r="M3374" s="233"/>
      <c r="N3374" s="236"/>
      <c r="O3374" s="224" t="str">
        <f>IF(GLOBAL_DATA[[#This Row],[Target scope]]="","",INDEX(DATA_TargetStatusChoice[Target_Status_Choice],MATCH(GLOBAL_DATA[[#This Row],[Target scope]],DATA_TargetStatusChoice[Value],1)))</f>
        <v>FULL IMPLEMENTATION</v>
      </c>
      <c r="P3374" s="237">
        <v>1</v>
      </c>
      <c r="Q3374" s="238"/>
      <c r="R3374" s="250" t="s">
        <v>31</v>
      </c>
      <c r="S3374" s="251">
        <v>0</v>
      </c>
      <c r="T3374" s="251" t="s">
        <v>386</v>
      </c>
      <c r="U3374" s="252"/>
      <c r="V3374" s="239" t="s">
        <v>430</v>
      </c>
      <c r="W3374" s="240" t="s">
        <v>390</v>
      </c>
      <c r="X3374" s="241">
        <v>44197</v>
      </c>
      <c r="Y3374" s="241">
        <v>44560</v>
      </c>
      <c r="Z3374" s="241" t="s">
        <v>562</v>
      </c>
      <c r="AA3374" s="242">
        <f>SUM(GLOBAL_DATA[[#This Row],[Initial 2020]],GLOBAL_DATA[[#This Row],[Initial 2021]],GLOBAL_DATA[[#This Row],[Initial 2022]],GLOBAL_DATA[[#This Row],[Initial 2023]])</f>
        <v>0</v>
      </c>
      <c r="AB3374" s="243">
        <f>SUM(GLOBAL_DATA[[#This Row],[Reestimated 2020]],GLOBAL_DATA[[#This Row],[Reestimated 2021]],GLOBAL_DATA[[#This Row],[Reestimated 2022]],GLOBAL_DATA[[#This Row],[Reestimated 2023]])</f>
        <v>0</v>
      </c>
      <c r="AC3374" s="244">
        <f>SUM(GLOBAL_DATA[[#This Row],[Spent 2020]],GLOBAL_DATA[[#This Row],[Spent 2021]],GLOBAL_DATA[[#This Row],[Spent 2022]],GLOBAL_DATA[[#This Row],[Spent 2023]])</f>
        <v>0</v>
      </c>
      <c r="AD3374" s="245">
        <v>0</v>
      </c>
      <c r="AE3374" s="246" t="s">
        <v>562</v>
      </c>
      <c r="AF3374" s="247" t="s">
        <v>562</v>
      </c>
      <c r="AG3374" s="246" t="s">
        <v>562</v>
      </c>
      <c r="AH3374" s="246" t="s">
        <v>562</v>
      </c>
      <c r="AI3374" s="246" t="s">
        <v>562</v>
      </c>
      <c r="AJ3374" s="245" t="s">
        <v>562</v>
      </c>
      <c r="AK3374" s="246" t="s">
        <v>562</v>
      </c>
      <c r="AL3374" s="247" t="s">
        <v>562</v>
      </c>
      <c r="AM3374" s="246" t="s">
        <v>562</v>
      </c>
      <c r="AN3374" s="246" t="s">
        <v>562</v>
      </c>
      <c r="AO3374" s="248" t="s">
        <v>562</v>
      </c>
      <c r="AP3374" s="249" t="s">
        <v>562</v>
      </c>
      <c r="AQ3374" s="249" t="s">
        <v>969</v>
      </c>
      <c r="AR3374" s="162">
        <f>IF(GLOBAL_DATA[[#This Row],[Target scope]]&lt;&gt;Target_Not_Applicable,GLOBAL_DATA[[#This Row],[Target scope]]*GLOBAL_DATA[[#This Row],[Implementation progress rate]],"")</f>
        <v>0</v>
      </c>
      <c r="AS3374" s="180">
        <f>IF(OR(GLOBAL_DATA[[#This Row],[Status]]=DATA!$J$6,GLOBAL_DATA[[#This Row],[Status]]=DATA!$J$7,GLOBAL_DATA[[#This Row],[Status]]=DATA!$J$8),1,0)</f>
        <v>0</v>
      </c>
      <c r="AT3374" s="181">
        <f>IF(GLOBAL_DATA[[#This Row],[Status]]=Status_No_Project,"",MAX(GLOBAL_DATA[[#This Row],[Initial end]],GLOBAL_DATA[[#This Row],[Re-estimated end]],43831))</f>
        <v>44560</v>
      </c>
      <c r="AU337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4" s="222">
        <f>IF(GLOBAL_DATA[[#This Row],[Target scope]]&lt;&gt;Target_Not_Applicable,COUNTBLANK(GLOBAL_DATA[[#This Row],[Target scope]:[Target justification (if&lt;100%)]]),0)+IF(GLOBAL_DATA[[#This Row],[Status]]&lt;&gt;Status_No_Project,COUNTBLANK(GLOBAL_DATA[[#This Row],[Implementation progress rate]:[CISO assessment]]),0)</f>
        <v>1</v>
      </c>
      <c r="AW3374" s="45">
        <f>SUBTOTAL(103,GLOBAL_DATA[[#This Row],[BU]])</f>
        <v>0</v>
      </c>
    </row>
    <row r="3375" spans="1:49" ht="51" hidden="1" x14ac:dyDescent="0.25">
      <c r="A3375" s="222" t="s">
        <v>40</v>
      </c>
      <c r="B3375" s="223" t="s">
        <v>904</v>
      </c>
      <c r="C3375" s="223" t="s">
        <v>97</v>
      </c>
      <c r="D3375" s="231" t="s">
        <v>612</v>
      </c>
      <c r="E3375" s="232" t="s">
        <v>2</v>
      </c>
      <c r="F3375" s="232"/>
      <c r="G3375" s="233"/>
      <c r="H3375" s="221"/>
      <c r="I3375" s="231" t="s">
        <v>568</v>
      </c>
      <c r="J3375" s="232"/>
      <c r="K3375" s="234"/>
      <c r="L3375" s="235"/>
      <c r="M3375" s="233"/>
      <c r="N3375" s="236"/>
      <c r="O3375" s="224" t="str">
        <f>IF(GLOBAL_DATA[[#This Row],[Target scope]]="","",INDEX(DATA_TargetStatusChoice[Target_Status_Choice],MATCH(GLOBAL_DATA[[#This Row],[Target scope]],DATA_TargetStatusChoice[Value],1)))</f>
        <v>FULL IMPLEMENTATION</v>
      </c>
      <c r="P3375" s="237">
        <v>1</v>
      </c>
      <c r="Q3375" s="238"/>
      <c r="R3375" s="250" t="s">
        <v>32</v>
      </c>
      <c r="S3375" s="251">
        <v>0.7</v>
      </c>
      <c r="T3375" s="251" t="s">
        <v>386</v>
      </c>
      <c r="U3375" s="252"/>
      <c r="V3375" s="239" t="s">
        <v>431</v>
      </c>
      <c r="W3375" s="240" t="s">
        <v>921</v>
      </c>
      <c r="X3375" s="241">
        <v>43831</v>
      </c>
      <c r="Y3375" s="241">
        <v>44560</v>
      </c>
      <c r="Z3375" s="241" t="s">
        <v>562</v>
      </c>
      <c r="AA3375" s="242">
        <f>SUM(GLOBAL_DATA[[#This Row],[Initial 2020]],GLOBAL_DATA[[#This Row],[Initial 2021]],GLOBAL_DATA[[#This Row],[Initial 2022]],GLOBAL_DATA[[#This Row],[Initial 2023]])</f>
        <v>0</v>
      </c>
      <c r="AB3375" s="243">
        <f>SUM(GLOBAL_DATA[[#This Row],[Reestimated 2020]],GLOBAL_DATA[[#This Row],[Reestimated 2021]],GLOBAL_DATA[[#This Row],[Reestimated 2022]],GLOBAL_DATA[[#This Row],[Reestimated 2023]])</f>
        <v>0</v>
      </c>
      <c r="AC3375" s="244">
        <f>SUM(GLOBAL_DATA[[#This Row],[Spent 2020]],GLOBAL_DATA[[#This Row],[Spent 2021]],GLOBAL_DATA[[#This Row],[Spent 2022]],GLOBAL_DATA[[#This Row],[Spent 2023]])</f>
        <v>0</v>
      </c>
      <c r="AD3375" s="245" t="s">
        <v>562</v>
      </c>
      <c r="AE3375" s="246" t="s">
        <v>562</v>
      </c>
      <c r="AF3375" s="247" t="s">
        <v>562</v>
      </c>
      <c r="AG3375" s="246" t="s">
        <v>562</v>
      </c>
      <c r="AH3375" s="246" t="s">
        <v>562</v>
      </c>
      <c r="AI3375" s="246" t="s">
        <v>562</v>
      </c>
      <c r="AJ3375" s="245" t="s">
        <v>562</v>
      </c>
      <c r="AK3375" s="246" t="s">
        <v>562</v>
      </c>
      <c r="AL3375" s="247" t="s">
        <v>562</v>
      </c>
      <c r="AM3375" s="246" t="s">
        <v>562</v>
      </c>
      <c r="AN3375" s="246" t="s">
        <v>562</v>
      </c>
      <c r="AO3375" s="248" t="s">
        <v>562</v>
      </c>
      <c r="AP3375" s="249" t="s">
        <v>562</v>
      </c>
      <c r="AQ3375" s="249" t="s">
        <v>969</v>
      </c>
      <c r="AR3375" s="162">
        <f>IF(GLOBAL_DATA[[#This Row],[Target scope]]&lt;&gt;Target_Not_Applicable,GLOBAL_DATA[[#This Row],[Target scope]]*GLOBAL_DATA[[#This Row],[Implementation progress rate]],"")</f>
        <v>0.7</v>
      </c>
      <c r="AS3375" s="180">
        <f>IF(OR(GLOBAL_DATA[[#This Row],[Status]]=DATA!$J$6,GLOBAL_DATA[[#This Row],[Status]]=DATA!$J$7,GLOBAL_DATA[[#This Row],[Status]]=DATA!$J$8),1,0)</f>
        <v>0</v>
      </c>
      <c r="AT3375" s="181">
        <f>IF(GLOBAL_DATA[[#This Row],[Status]]=Status_No_Project,"",MAX(GLOBAL_DATA[[#This Row],[Initial end]],GLOBAL_DATA[[#This Row],[Re-estimated end]],43831))</f>
        <v>44560</v>
      </c>
      <c r="AU337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5" s="222">
        <f>IF(GLOBAL_DATA[[#This Row],[Target scope]]&lt;&gt;Target_Not_Applicable,COUNTBLANK(GLOBAL_DATA[[#This Row],[Target scope]:[Target justification (if&lt;100%)]]),0)+IF(GLOBAL_DATA[[#This Row],[Status]]&lt;&gt;Status_No_Project,COUNTBLANK(GLOBAL_DATA[[#This Row],[Implementation progress rate]:[CISO assessment]]),0)</f>
        <v>1</v>
      </c>
      <c r="AW3375" s="45">
        <f>SUBTOTAL(103,GLOBAL_DATA[[#This Row],[BU]])</f>
        <v>0</v>
      </c>
    </row>
    <row r="3376" spans="1:49" ht="51" x14ac:dyDescent="0.25">
      <c r="A3376" s="222" t="s">
        <v>40</v>
      </c>
      <c r="B3376" s="223" t="s">
        <v>904</v>
      </c>
      <c r="C3376" s="223" t="s">
        <v>97</v>
      </c>
      <c r="D3376" s="231" t="s">
        <v>613</v>
      </c>
      <c r="E3376" s="232" t="s">
        <v>2</v>
      </c>
      <c r="F3376" s="232"/>
      <c r="G3376" s="233"/>
      <c r="H3376" s="221" t="s">
        <v>571</v>
      </c>
      <c r="I3376" s="231" t="s">
        <v>571</v>
      </c>
      <c r="J3376" s="232"/>
      <c r="K3376" s="234"/>
      <c r="L3376" s="235"/>
      <c r="M3376" s="233"/>
      <c r="N3376" s="236"/>
      <c r="O3376" s="224" t="str">
        <f>IF(GLOBAL_DATA[[#This Row],[Target scope]]="","",INDEX(DATA_TargetStatusChoice[Target_Status_Choice],MATCH(GLOBAL_DATA[[#This Row],[Target scope]],DATA_TargetStatusChoice[Value],1)))</f>
        <v/>
      </c>
      <c r="P3376" s="237" t="s">
        <v>562</v>
      </c>
      <c r="Q3376" s="238"/>
      <c r="R3376" s="250" t="s">
        <v>562</v>
      </c>
      <c r="S3376" s="251"/>
      <c r="T3376" s="251" t="s">
        <v>562</v>
      </c>
      <c r="U3376" s="252"/>
      <c r="V3376" s="239" t="s">
        <v>562</v>
      </c>
      <c r="W3376" s="240" t="s">
        <v>562</v>
      </c>
      <c r="X3376" s="241" t="s">
        <v>562</v>
      </c>
      <c r="Y3376" s="241" t="s">
        <v>562</v>
      </c>
      <c r="Z3376" s="241" t="s">
        <v>562</v>
      </c>
      <c r="AA3376" s="242">
        <f>SUM(GLOBAL_DATA[[#This Row],[Initial 2020]],GLOBAL_DATA[[#This Row],[Initial 2021]],GLOBAL_DATA[[#This Row],[Initial 2022]],GLOBAL_DATA[[#This Row],[Initial 2023]])</f>
        <v>0</v>
      </c>
      <c r="AB3376" s="243">
        <f>SUM(GLOBAL_DATA[[#This Row],[Reestimated 2020]],GLOBAL_DATA[[#This Row],[Reestimated 2021]],GLOBAL_DATA[[#This Row],[Reestimated 2022]],GLOBAL_DATA[[#This Row],[Reestimated 2023]])</f>
        <v>0</v>
      </c>
      <c r="AC3376" s="244">
        <f>SUM(GLOBAL_DATA[[#This Row],[Spent 2020]],GLOBAL_DATA[[#This Row],[Spent 2021]],GLOBAL_DATA[[#This Row],[Spent 2022]],GLOBAL_DATA[[#This Row],[Spent 2023]])</f>
        <v>0</v>
      </c>
      <c r="AD3376" s="245" t="s">
        <v>562</v>
      </c>
      <c r="AE3376" s="246" t="s">
        <v>562</v>
      </c>
      <c r="AF3376" s="247" t="s">
        <v>562</v>
      </c>
      <c r="AG3376" s="246" t="s">
        <v>562</v>
      </c>
      <c r="AH3376" s="246" t="s">
        <v>562</v>
      </c>
      <c r="AI3376" s="246" t="s">
        <v>562</v>
      </c>
      <c r="AJ3376" s="245" t="s">
        <v>562</v>
      </c>
      <c r="AK3376" s="246" t="s">
        <v>562</v>
      </c>
      <c r="AL3376" s="247" t="s">
        <v>562</v>
      </c>
      <c r="AM3376" s="246" t="s">
        <v>562</v>
      </c>
      <c r="AN3376" s="246" t="s">
        <v>562</v>
      </c>
      <c r="AO3376" s="248" t="s">
        <v>562</v>
      </c>
      <c r="AP3376" s="249" t="s">
        <v>562</v>
      </c>
      <c r="AQ3376" s="249" t="s">
        <v>562</v>
      </c>
      <c r="AR3376" s="162"/>
      <c r="AS3376" s="180">
        <f>IF(OR(GLOBAL_DATA[[#This Row],[Status]]=DATA!$J$6,GLOBAL_DATA[[#This Row],[Status]]=DATA!$J$7,GLOBAL_DATA[[#This Row],[Status]]=DATA!$J$8),1,0)</f>
        <v>0</v>
      </c>
      <c r="AT3376" s="181">
        <f>IF(GLOBAL_DATA[[#This Row],[Status]]=Status_No_Project,"",MAX(GLOBAL_DATA[[#This Row],[Initial end]],GLOBAL_DATA[[#This Row],[Re-estimated end]],43831))</f>
        <v>43831</v>
      </c>
      <c r="AU337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6" s="222">
        <f>IF(GLOBAL_DATA[[#This Row],[Target scope]]&lt;&gt;Target_Not_Applicable,COUNTBLANK(GLOBAL_DATA[[#This Row],[Target scope]:[Target justification (if&lt;100%)]]),0)+IF(GLOBAL_DATA[[#This Row],[Status]]&lt;&gt;Status_No_Project,COUNTBLANK(GLOBAL_DATA[[#This Row],[Implementation progress rate]:[CISO assessment]]),0)</f>
        <v>4</v>
      </c>
      <c r="AW3376" s="45">
        <f>SUBTOTAL(103,GLOBAL_DATA[[#This Row],[BU]])</f>
        <v>1</v>
      </c>
    </row>
    <row r="3377" spans="1:49" ht="51" x14ac:dyDescent="0.25">
      <c r="A3377" s="222" t="s">
        <v>40</v>
      </c>
      <c r="B3377" s="223" t="s">
        <v>904</v>
      </c>
      <c r="C3377" s="223" t="s">
        <v>97</v>
      </c>
      <c r="D3377" s="231" t="s">
        <v>614</v>
      </c>
      <c r="E3377" s="232" t="s">
        <v>2</v>
      </c>
      <c r="F3377" s="232"/>
      <c r="G3377" s="233"/>
      <c r="H3377" s="221" t="s">
        <v>568</v>
      </c>
      <c r="I3377" s="231" t="s">
        <v>568</v>
      </c>
      <c r="J3377" s="232"/>
      <c r="K3377" s="234"/>
      <c r="L3377" s="235"/>
      <c r="M3377" s="233"/>
      <c r="N3377" s="236"/>
      <c r="O3377" s="224" t="str">
        <f>IF(GLOBAL_DATA[[#This Row],[Target scope]]="","",INDEX(DATA_TargetStatusChoice[Target_Status_Choice],MATCH(GLOBAL_DATA[[#This Row],[Target scope]],DATA_TargetStatusChoice[Value],1)))</f>
        <v>FULL IMPLEMENTATION</v>
      </c>
      <c r="P3377" s="237">
        <v>1</v>
      </c>
      <c r="Q3377" s="238"/>
      <c r="R3377" s="250" t="s">
        <v>32</v>
      </c>
      <c r="S3377" s="251">
        <v>0.9</v>
      </c>
      <c r="T3377" s="251" t="s">
        <v>386</v>
      </c>
      <c r="U3377" s="252"/>
      <c r="V3377" s="239" t="s">
        <v>431</v>
      </c>
      <c r="W3377" s="240" t="s">
        <v>921</v>
      </c>
      <c r="X3377" s="241">
        <v>43831</v>
      </c>
      <c r="Y3377" s="241">
        <v>44560</v>
      </c>
      <c r="Z3377" s="241" t="s">
        <v>562</v>
      </c>
      <c r="AA3377" s="242">
        <f>SUM(GLOBAL_DATA[[#This Row],[Initial 2020]],GLOBAL_DATA[[#This Row],[Initial 2021]],GLOBAL_DATA[[#This Row],[Initial 2022]],GLOBAL_DATA[[#This Row],[Initial 2023]])</f>
        <v>0</v>
      </c>
      <c r="AB3377" s="243">
        <f>SUM(GLOBAL_DATA[[#This Row],[Reestimated 2020]],GLOBAL_DATA[[#This Row],[Reestimated 2021]],GLOBAL_DATA[[#This Row],[Reestimated 2022]],GLOBAL_DATA[[#This Row],[Reestimated 2023]])</f>
        <v>0</v>
      </c>
      <c r="AC3377" s="244">
        <f>SUM(GLOBAL_DATA[[#This Row],[Spent 2020]],GLOBAL_DATA[[#This Row],[Spent 2021]],GLOBAL_DATA[[#This Row],[Spent 2022]],GLOBAL_DATA[[#This Row],[Spent 2023]])</f>
        <v>0</v>
      </c>
      <c r="AD3377" s="245" t="s">
        <v>562</v>
      </c>
      <c r="AE3377" s="246" t="s">
        <v>562</v>
      </c>
      <c r="AF3377" s="247" t="s">
        <v>562</v>
      </c>
      <c r="AG3377" s="246" t="s">
        <v>562</v>
      </c>
      <c r="AH3377" s="246" t="s">
        <v>562</v>
      </c>
      <c r="AI3377" s="246" t="s">
        <v>562</v>
      </c>
      <c r="AJ3377" s="245" t="s">
        <v>562</v>
      </c>
      <c r="AK3377" s="246" t="s">
        <v>562</v>
      </c>
      <c r="AL3377" s="247" t="s">
        <v>562</v>
      </c>
      <c r="AM3377" s="246" t="s">
        <v>562</v>
      </c>
      <c r="AN3377" s="246" t="s">
        <v>562</v>
      </c>
      <c r="AO3377" s="248" t="s">
        <v>562</v>
      </c>
      <c r="AP3377" s="249" t="s">
        <v>562</v>
      </c>
      <c r="AQ3377" s="249" t="s">
        <v>969</v>
      </c>
      <c r="AR3377" s="162">
        <f>IF(GLOBAL_DATA[[#This Row],[Target scope]]&lt;&gt;Target_Not_Applicable,GLOBAL_DATA[[#This Row],[Target scope]]*GLOBAL_DATA[[#This Row],[Implementation progress rate]],"")</f>
        <v>0.9</v>
      </c>
      <c r="AS3377" s="180">
        <f>IF(OR(GLOBAL_DATA[[#This Row],[Status]]=DATA!$J$6,GLOBAL_DATA[[#This Row],[Status]]=DATA!$J$7,GLOBAL_DATA[[#This Row],[Status]]=DATA!$J$8),1,0)</f>
        <v>0</v>
      </c>
      <c r="AT3377" s="181">
        <f>IF(GLOBAL_DATA[[#This Row],[Status]]=Status_No_Project,"",MAX(GLOBAL_DATA[[#This Row],[Initial end]],GLOBAL_DATA[[#This Row],[Re-estimated end]],43831))</f>
        <v>44560</v>
      </c>
      <c r="AU337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7" s="222">
        <f>IF(GLOBAL_DATA[[#This Row],[Target scope]]&lt;&gt;Target_Not_Applicable,COUNTBLANK(GLOBAL_DATA[[#This Row],[Target scope]:[Target justification (if&lt;100%)]]),0)+IF(GLOBAL_DATA[[#This Row],[Status]]&lt;&gt;Status_No_Project,COUNTBLANK(GLOBAL_DATA[[#This Row],[Implementation progress rate]:[CISO assessment]]),0)</f>
        <v>1</v>
      </c>
      <c r="AW3377" s="45">
        <f>SUBTOTAL(103,GLOBAL_DATA[[#This Row],[BU]])</f>
        <v>1</v>
      </c>
    </row>
    <row r="3378" spans="1:49" ht="51" x14ac:dyDescent="0.25">
      <c r="A3378" s="222" t="s">
        <v>40</v>
      </c>
      <c r="B3378" s="223" t="s">
        <v>904</v>
      </c>
      <c r="C3378" s="223" t="s">
        <v>97</v>
      </c>
      <c r="D3378" s="231" t="s">
        <v>615</v>
      </c>
      <c r="E3378" s="232" t="s">
        <v>2</v>
      </c>
      <c r="F3378" s="232"/>
      <c r="G3378" s="233"/>
      <c r="H3378" s="221" t="s">
        <v>568</v>
      </c>
      <c r="I3378" s="231" t="s">
        <v>568</v>
      </c>
      <c r="J3378" s="232"/>
      <c r="K3378" s="234"/>
      <c r="L3378" s="235"/>
      <c r="M3378" s="233"/>
      <c r="N3378" s="236"/>
      <c r="O3378" s="224" t="str">
        <f>IF(GLOBAL_DATA[[#This Row],[Target scope]]="","",INDEX(DATA_TargetStatusChoice[Target_Status_Choice],MATCH(GLOBAL_DATA[[#This Row],[Target scope]],DATA_TargetStatusChoice[Value],1)))</f>
        <v/>
      </c>
      <c r="P3378" s="237" t="s">
        <v>562</v>
      </c>
      <c r="Q3378" s="238"/>
      <c r="R3378" s="250" t="s">
        <v>562</v>
      </c>
      <c r="S3378" s="251"/>
      <c r="T3378" s="251" t="s">
        <v>562</v>
      </c>
      <c r="U3378" s="252"/>
      <c r="V3378" s="239" t="s">
        <v>562</v>
      </c>
      <c r="W3378" s="240" t="s">
        <v>562</v>
      </c>
      <c r="X3378" s="241" t="s">
        <v>562</v>
      </c>
      <c r="Y3378" s="241" t="s">
        <v>562</v>
      </c>
      <c r="Z3378" s="241" t="s">
        <v>562</v>
      </c>
      <c r="AA3378" s="242">
        <f>SUM(GLOBAL_DATA[[#This Row],[Initial 2020]],GLOBAL_DATA[[#This Row],[Initial 2021]],GLOBAL_DATA[[#This Row],[Initial 2022]],GLOBAL_DATA[[#This Row],[Initial 2023]])</f>
        <v>0</v>
      </c>
      <c r="AB3378" s="243">
        <f>SUM(GLOBAL_DATA[[#This Row],[Reestimated 2020]],GLOBAL_DATA[[#This Row],[Reestimated 2021]],GLOBAL_DATA[[#This Row],[Reestimated 2022]],GLOBAL_DATA[[#This Row],[Reestimated 2023]])</f>
        <v>0</v>
      </c>
      <c r="AC3378" s="244">
        <f>SUM(GLOBAL_DATA[[#This Row],[Spent 2020]],GLOBAL_DATA[[#This Row],[Spent 2021]],GLOBAL_DATA[[#This Row],[Spent 2022]],GLOBAL_DATA[[#This Row],[Spent 2023]])</f>
        <v>0</v>
      </c>
      <c r="AD3378" s="245" t="s">
        <v>562</v>
      </c>
      <c r="AE3378" s="246" t="s">
        <v>562</v>
      </c>
      <c r="AF3378" s="247" t="s">
        <v>562</v>
      </c>
      <c r="AG3378" s="246" t="s">
        <v>562</v>
      </c>
      <c r="AH3378" s="246" t="s">
        <v>562</v>
      </c>
      <c r="AI3378" s="246" t="s">
        <v>562</v>
      </c>
      <c r="AJ3378" s="245" t="s">
        <v>562</v>
      </c>
      <c r="AK3378" s="246" t="s">
        <v>562</v>
      </c>
      <c r="AL3378" s="247" t="s">
        <v>562</v>
      </c>
      <c r="AM3378" s="246" t="s">
        <v>562</v>
      </c>
      <c r="AN3378" s="246" t="s">
        <v>562</v>
      </c>
      <c r="AO3378" s="248" t="s">
        <v>562</v>
      </c>
      <c r="AP3378" s="249" t="s">
        <v>562</v>
      </c>
      <c r="AQ3378" s="249" t="s">
        <v>562</v>
      </c>
      <c r="AR3378" s="162"/>
      <c r="AS3378" s="180">
        <f>IF(OR(GLOBAL_DATA[[#This Row],[Status]]=DATA!$J$6,GLOBAL_DATA[[#This Row],[Status]]=DATA!$J$7,GLOBAL_DATA[[#This Row],[Status]]=DATA!$J$8),1,0)</f>
        <v>0</v>
      </c>
      <c r="AT3378" s="181">
        <f>IF(GLOBAL_DATA[[#This Row],[Status]]=Status_No_Project,"",MAX(GLOBAL_DATA[[#This Row],[Initial end]],GLOBAL_DATA[[#This Row],[Re-estimated end]],43831))</f>
        <v>43831</v>
      </c>
      <c r="AU337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8" s="222">
        <f>IF(GLOBAL_DATA[[#This Row],[Target scope]]&lt;&gt;Target_Not_Applicable,COUNTBLANK(GLOBAL_DATA[[#This Row],[Target scope]:[Target justification (if&lt;100%)]]),0)+IF(GLOBAL_DATA[[#This Row],[Status]]&lt;&gt;Status_No_Project,COUNTBLANK(GLOBAL_DATA[[#This Row],[Implementation progress rate]:[CISO assessment]]),0)</f>
        <v>4</v>
      </c>
      <c r="AW3378" s="45">
        <f>SUBTOTAL(103,GLOBAL_DATA[[#This Row],[BU]])</f>
        <v>1</v>
      </c>
    </row>
    <row r="3379" spans="1:49" ht="51" x14ac:dyDescent="0.25">
      <c r="A3379" s="222" t="s">
        <v>40</v>
      </c>
      <c r="B3379" s="223" t="s">
        <v>904</v>
      </c>
      <c r="C3379" s="223" t="s">
        <v>97</v>
      </c>
      <c r="D3379" s="231" t="s">
        <v>616</v>
      </c>
      <c r="E3379" s="232" t="s">
        <v>2</v>
      </c>
      <c r="F3379" s="232"/>
      <c r="G3379" s="233"/>
      <c r="H3379" s="221" t="s">
        <v>568</v>
      </c>
      <c r="I3379" s="231" t="s">
        <v>568</v>
      </c>
      <c r="J3379" s="232"/>
      <c r="K3379" s="234"/>
      <c r="L3379" s="235"/>
      <c r="M3379" s="233"/>
      <c r="N3379" s="236"/>
      <c r="O3379" s="224" t="str">
        <f>IF(GLOBAL_DATA[[#This Row],[Target scope]]="","",INDEX(DATA_TargetStatusChoice[Target_Status_Choice],MATCH(GLOBAL_DATA[[#This Row],[Target scope]],DATA_TargetStatusChoice[Value],1)))</f>
        <v>FULL IMPLEMENTATION</v>
      </c>
      <c r="P3379" s="237">
        <v>1</v>
      </c>
      <c r="Q3379" s="238"/>
      <c r="R3379" s="250" t="s">
        <v>32</v>
      </c>
      <c r="S3379" s="251">
        <v>0.9</v>
      </c>
      <c r="T3379" s="251" t="s">
        <v>386</v>
      </c>
      <c r="U3379" s="252"/>
      <c r="V3379" s="239" t="s">
        <v>431</v>
      </c>
      <c r="W3379" s="240" t="s">
        <v>924</v>
      </c>
      <c r="X3379" s="241">
        <v>43831</v>
      </c>
      <c r="Y3379" s="241">
        <v>44285</v>
      </c>
      <c r="Z3379" s="241" t="s">
        <v>562</v>
      </c>
      <c r="AA3379" s="242">
        <f>SUM(GLOBAL_DATA[[#This Row],[Initial 2020]],GLOBAL_DATA[[#This Row],[Initial 2021]],GLOBAL_DATA[[#This Row],[Initial 2022]],GLOBAL_DATA[[#This Row],[Initial 2023]])</f>
        <v>0</v>
      </c>
      <c r="AB3379" s="243">
        <f>SUM(GLOBAL_DATA[[#This Row],[Reestimated 2020]],GLOBAL_DATA[[#This Row],[Reestimated 2021]],GLOBAL_DATA[[#This Row],[Reestimated 2022]],GLOBAL_DATA[[#This Row],[Reestimated 2023]])</f>
        <v>0</v>
      </c>
      <c r="AC3379" s="244">
        <f>SUM(GLOBAL_DATA[[#This Row],[Spent 2020]],GLOBAL_DATA[[#This Row],[Spent 2021]],GLOBAL_DATA[[#This Row],[Spent 2022]],GLOBAL_DATA[[#This Row],[Spent 2023]])</f>
        <v>0</v>
      </c>
      <c r="AD3379" s="245" t="s">
        <v>562</v>
      </c>
      <c r="AE3379" s="246" t="s">
        <v>562</v>
      </c>
      <c r="AF3379" s="247" t="s">
        <v>562</v>
      </c>
      <c r="AG3379" s="246" t="s">
        <v>562</v>
      </c>
      <c r="AH3379" s="246" t="s">
        <v>562</v>
      </c>
      <c r="AI3379" s="246" t="s">
        <v>562</v>
      </c>
      <c r="AJ3379" s="245" t="s">
        <v>562</v>
      </c>
      <c r="AK3379" s="246" t="s">
        <v>562</v>
      </c>
      <c r="AL3379" s="247" t="s">
        <v>562</v>
      </c>
      <c r="AM3379" s="246" t="s">
        <v>562</v>
      </c>
      <c r="AN3379" s="246" t="s">
        <v>562</v>
      </c>
      <c r="AO3379" s="248" t="s">
        <v>562</v>
      </c>
      <c r="AP3379" s="249" t="s">
        <v>562</v>
      </c>
      <c r="AQ3379" s="249" t="s">
        <v>969</v>
      </c>
      <c r="AR3379" s="162">
        <f>IF(GLOBAL_DATA[[#This Row],[Target scope]]&lt;&gt;Target_Not_Applicable,GLOBAL_DATA[[#This Row],[Target scope]]*GLOBAL_DATA[[#This Row],[Implementation progress rate]],"")</f>
        <v>0.9</v>
      </c>
      <c r="AS3379" s="180">
        <f>IF(OR(GLOBAL_DATA[[#This Row],[Status]]=DATA!$J$6,GLOBAL_DATA[[#This Row],[Status]]=DATA!$J$7,GLOBAL_DATA[[#This Row],[Status]]=DATA!$J$8),1,0)</f>
        <v>0</v>
      </c>
      <c r="AT3379" s="181">
        <f>IF(GLOBAL_DATA[[#This Row],[Status]]=Status_No_Project,"",MAX(GLOBAL_DATA[[#This Row],[Initial end]],GLOBAL_DATA[[#This Row],[Re-estimated end]],43831))</f>
        <v>44285</v>
      </c>
      <c r="AU337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9" s="222">
        <f>IF(GLOBAL_DATA[[#This Row],[Target scope]]&lt;&gt;Target_Not_Applicable,COUNTBLANK(GLOBAL_DATA[[#This Row],[Target scope]:[Target justification (if&lt;100%)]]),0)+IF(GLOBAL_DATA[[#This Row],[Status]]&lt;&gt;Status_No_Project,COUNTBLANK(GLOBAL_DATA[[#This Row],[Implementation progress rate]:[CISO assessment]]),0)</f>
        <v>1</v>
      </c>
      <c r="AW3379" s="45">
        <f>SUBTOTAL(103,GLOBAL_DATA[[#This Row],[BU]])</f>
        <v>1</v>
      </c>
    </row>
    <row r="3380" spans="1:49" ht="51" x14ac:dyDescent="0.25">
      <c r="A3380" s="222" t="s">
        <v>40</v>
      </c>
      <c r="B3380" s="223" t="s">
        <v>904</v>
      </c>
      <c r="C3380" s="223" t="s">
        <v>97</v>
      </c>
      <c r="D3380" s="231" t="s">
        <v>617</v>
      </c>
      <c r="E3380" s="232" t="s">
        <v>2</v>
      </c>
      <c r="F3380" s="232"/>
      <c r="G3380" s="233"/>
      <c r="H3380" s="221" t="s">
        <v>568</v>
      </c>
      <c r="I3380" s="231" t="s">
        <v>568</v>
      </c>
      <c r="J3380" s="232"/>
      <c r="K3380" s="234"/>
      <c r="L3380" s="235"/>
      <c r="M3380" s="233"/>
      <c r="N3380" s="236"/>
      <c r="O3380" s="224" t="str">
        <f>IF(GLOBAL_DATA[[#This Row],[Target scope]]="","",INDEX(DATA_TargetStatusChoice[Target_Status_Choice],MATCH(GLOBAL_DATA[[#This Row],[Target scope]],DATA_TargetStatusChoice[Value],1)))</f>
        <v/>
      </c>
      <c r="P3380" s="237" t="s">
        <v>562</v>
      </c>
      <c r="Q3380" s="238"/>
      <c r="R3380" s="250" t="s">
        <v>562</v>
      </c>
      <c r="S3380" s="251"/>
      <c r="T3380" s="251" t="s">
        <v>562</v>
      </c>
      <c r="U3380" s="252"/>
      <c r="V3380" s="239" t="s">
        <v>562</v>
      </c>
      <c r="W3380" s="240" t="s">
        <v>562</v>
      </c>
      <c r="X3380" s="241" t="s">
        <v>562</v>
      </c>
      <c r="Y3380" s="241" t="s">
        <v>562</v>
      </c>
      <c r="Z3380" s="241" t="s">
        <v>562</v>
      </c>
      <c r="AA3380" s="242">
        <f>SUM(GLOBAL_DATA[[#This Row],[Initial 2020]],GLOBAL_DATA[[#This Row],[Initial 2021]],GLOBAL_DATA[[#This Row],[Initial 2022]],GLOBAL_DATA[[#This Row],[Initial 2023]])</f>
        <v>0</v>
      </c>
      <c r="AB3380" s="243">
        <f>SUM(GLOBAL_DATA[[#This Row],[Reestimated 2020]],GLOBAL_DATA[[#This Row],[Reestimated 2021]],GLOBAL_DATA[[#This Row],[Reestimated 2022]],GLOBAL_DATA[[#This Row],[Reestimated 2023]])</f>
        <v>0</v>
      </c>
      <c r="AC3380" s="244">
        <f>SUM(GLOBAL_DATA[[#This Row],[Spent 2020]],GLOBAL_DATA[[#This Row],[Spent 2021]],GLOBAL_DATA[[#This Row],[Spent 2022]],GLOBAL_DATA[[#This Row],[Spent 2023]])</f>
        <v>0</v>
      </c>
      <c r="AD3380" s="245" t="s">
        <v>562</v>
      </c>
      <c r="AE3380" s="246" t="s">
        <v>562</v>
      </c>
      <c r="AF3380" s="247" t="s">
        <v>562</v>
      </c>
      <c r="AG3380" s="246" t="s">
        <v>562</v>
      </c>
      <c r="AH3380" s="246" t="s">
        <v>562</v>
      </c>
      <c r="AI3380" s="246" t="s">
        <v>562</v>
      </c>
      <c r="AJ3380" s="245" t="s">
        <v>562</v>
      </c>
      <c r="AK3380" s="246" t="s">
        <v>562</v>
      </c>
      <c r="AL3380" s="247" t="s">
        <v>562</v>
      </c>
      <c r="AM3380" s="246" t="s">
        <v>562</v>
      </c>
      <c r="AN3380" s="246" t="s">
        <v>562</v>
      </c>
      <c r="AO3380" s="248" t="s">
        <v>562</v>
      </c>
      <c r="AP3380" s="249" t="s">
        <v>562</v>
      </c>
      <c r="AQ3380" s="249" t="s">
        <v>562</v>
      </c>
      <c r="AR3380" s="162"/>
      <c r="AS3380" s="180">
        <f>IF(OR(GLOBAL_DATA[[#This Row],[Status]]=DATA!$J$6,GLOBAL_DATA[[#This Row],[Status]]=DATA!$J$7,GLOBAL_DATA[[#This Row],[Status]]=DATA!$J$8),1,0)</f>
        <v>0</v>
      </c>
      <c r="AT3380" s="181">
        <f>IF(GLOBAL_DATA[[#This Row],[Status]]=Status_No_Project,"",MAX(GLOBAL_DATA[[#This Row],[Initial end]],GLOBAL_DATA[[#This Row],[Re-estimated end]],43831))</f>
        <v>43831</v>
      </c>
      <c r="AU338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0" s="222">
        <f>IF(GLOBAL_DATA[[#This Row],[Target scope]]&lt;&gt;Target_Not_Applicable,COUNTBLANK(GLOBAL_DATA[[#This Row],[Target scope]:[Target justification (if&lt;100%)]]),0)+IF(GLOBAL_DATA[[#This Row],[Status]]&lt;&gt;Status_No_Project,COUNTBLANK(GLOBAL_DATA[[#This Row],[Implementation progress rate]:[CISO assessment]]),0)</f>
        <v>4</v>
      </c>
      <c r="AW3380" s="45">
        <f>SUBTOTAL(103,GLOBAL_DATA[[#This Row],[BU]])</f>
        <v>1</v>
      </c>
    </row>
    <row r="3381" spans="1:49" ht="51" x14ac:dyDescent="0.25">
      <c r="A3381" s="222" t="s">
        <v>40</v>
      </c>
      <c r="B3381" s="223" t="s">
        <v>904</v>
      </c>
      <c r="C3381" s="223" t="s">
        <v>97</v>
      </c>
      <c r="D3381" s="231" t="s">
        <v>618</v>
      </c>
      <c r="E3381" s="232" t="s">
        <v>2</v>
      </c>
      <c r="F3381" s="232"/>
      <c r="G3381" s="233"/>
      <c r="H3381" s="221" t="s">
        <v>570</v>
      </c>
      <c r="I3381" s="231" t="s">
        <v>568</v>
      </c>
      <c r="J3381" s="232"/>
      <c r="K3381" s="234"/>
      <c r="L3381" s="235"/>
      <c r="M3381" s="233"/>
      <c r="N3381" s="236"/>
      <c r="O3381" s="224" t="str">
        <f>IF(GLOBAL_DATA[[#This Row],[Target scope]]="","",INDEX(DATA_TargetStatusChoice[Target_Status_Choice],MATCH(GLOBAL_DATA[[#This Row],[Target scope]],DATA_TargetStatusChoice[Value],1)))</f>
        <v>FULL IMPLEMENTATION</v>
      </c>
      <c r="P3381" s="237">
        <v>1</v>
      </c>
      <c r="Q3381" s="238"/>
      <c r="R3381" s="250" t="s">
        <v>32</v>
      </c>
      <c r="S3381" s="251">
        <v>0.8</v>
      </c>
      <c r="T3381" s="251" t="s">
        <v>386</v>
      </c>
      <c r="U3381" s="252"/>
      <c r="V3381" s="239" t="s">
        <v>431</v>
      </c>
      <c r="W3381" s="240" t="s">
        <v>924</v>
      </c>
      <c r="X3381" s="241">
        <v>43922</v>
      </c>
      <c r="Y3381" s="241">
        <v>44560</v>
      </c>
      <c r="Z3381" s="241" t="s">
        <v>562</v>
      </c>
      <c r="AA3381" s="242">
        <f>SUM(GLOBAL_DATA[[#This Row],[Initial 2020]],GLOBAL_DATA[[#This Row],[Initial 2021]],GLOBAL_DATA[[#This Row],[Initial 2022]],GLOBAL_DATA[[#This Row],[Initial 2023]])</f>
        <v>4</v>
      </c>
      <c r="AB3381" s="243">
        <f>SUM(GLOBAL_DATA[[#This Row],[Reestimated 2020]],GLOBAL_DATA[[#This Row],[Reestimated 2021]],GLOBAL_DATA[[#This Row],[Reestimated 2022]],GLOBAL_DATA[[#This Row],[Reestimated 2023]])</f>
        <v>0</v>
      </c>
      <c r="AC3381" s="244">
        <f>SUM(GLOBAL_DATA[[#This Row],[Spent 2020]],GLOBAL_DATA[[#This Row],[Spent 2021]],GLOBAL_DATA[[#This Row],[Spent 2022]],GLOBAL_DATA[[#This Row],[Spent 2023]])</f>
        <v>0</v>
      </c>
      <c r="AD3381" s="245">
        <v>4</v>
      </c>
      <c r="AE3381" s="246" t="s">
        <v>562</v>
      </c>
      <c r="AF3381" s="247" t="s">
        <v>562</v>
      </c>
      <c r="AG3381" s="246" t="s">
        <v>562</v>
      </c>
      <c r="AH3381" s="246" t="s">
        <v>562</v>
      </c>
      <c r="AI3381" s="246" t="s">
        <v>562</v>
      </c>
      <c r="AJ3381" s="245" t="s">
        <v>562</v>
      </c>
      <c r="AK3381" s="246" t="s">
        <v>562</v>
      </c>
      <c r="AL3381" s="247" t="s">
        <v>562</v>
      </c>
      <c r="AM3381" s="246" t="s">
        <v>562</v>
      </c>
      <c r="AN3381" s="246" t="s">
        <v>562</v>
      </c>
      <c r="AO3381" s="248" t="s">
        <v>562</v>
      </c>
      <c r="AP3381" s="249" t="s">
        <v>562</v>
      </c>
      <c r="AQ3381" s="249" t="s">
        <v>969</v>
      </c>
      <c r="AR3381" s="162">
        <f>IF(GLOBAL_DATA[[#This Row],[Target scope]]&lt;&gt;Target_Not_Applicable,GLOBAL_DATA[[#This Row],[Target scope]]*GLOBAL_DATA[[#This Row],[Implementation progress rate]],"")</f>
        <v>0.8</v>
      </c>
      <c r="AS3381" s="180">
        <f>IF(OR(GLOBAL_DATA[[#This Row],[Status]]=DATA!$J$6,GLOBAL_DATA[[#This Row],[Status]]=DATA!$J$7,GLOBAL_DATA[[#This Row],[Status]]=DATA!$J$8),1,0)</f>
        <v>0</v>
      </c>
      <c r="AT3381" s="181">
        <f>IF(GLOBAL_DATA[[#This Row],[Status]]=Status_No_Project,"",MAX(GLOBAL_DATA[[#This Row],[Initial end]],GLOBAL_DATA[[#This Row],[Re-estimated end]],43831))</f>
        <v>44560</v>
      </c>
      <c r="AU338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1" s="222">
        <f>IF(GLOBAL_DATA[[#This Row],[Target scope]]&lt;&gt;Target_Not_Applicable,COUNTBLANK(GLOBAL_DATA[[#This Row],[Target scope]:[Target justification (if&lt;100%)]]),0)+IF(GLOBAL_DATA[[#This Row],[Status]]&lt;&gt;Status_No_Project,COUNTBLANK(GLOBAL_DATA[[#This Row],[Implementation progress rate]:[CISO assessment]]),0)</f>
        <v>1</v>
      </c>
      <c r="AW3381" s="45">
        <f>SUBTOTAL(103,GLOBAL_DATA[[#This Row],[BU]])</f>
        <v>1</v>
      </c>
    </row>
    <row r="3382" spans="1:49" ht="51" x14ac:dyDescent="0.25">
      <c r="A3382" s="222" t="s">
        <v>40</v>
      </c>
      <c r="B3382" s="223" t="s">
        <v>904</v>
      </c>
      <c r="C3382" s="223" t="s">
        <v>97</v>
      </c>
      <c r="D3382" s="231" t="s">
        <v>619</v>
      </c>
      <c r="E3382" s="232" t="s">
        <v>2</v>
      </c>
      <c r="F3382" s="232"/>
      <c r="G3382" s="233"/>
      <c r="H3382" s="221" t="s">
        <v>568</v>
      </c>
      <c r="I3382" s="231" t="s">
        <v>568</v>
      </c>
      <c r="J3382" s="232"/>
      <c r="K3382" s="234"/>
      <c r="L3382" s="235"/>
      <c r="M3382" s="233"/>
      <c r="N3382" s="236"/>
      <c r="O3382" s="224" t="str">
        <f>IF(GLOBAL_DATA[[#This Row],[Target scope]]="","",INDEX(DATA_TargetStatusChoice[Target_Status_Choice],MATCH(GLOBAL_DATA[[#This Row],[Target scope]],DATA_TargetStatusChoice[Value],1)))</f>
        <v>FULL IMPLEMENTATION</v>
      </c>
      <c r="P3382" s="237">
        <v>1</v>
      </c>
      <c r="Q3382" s="238"/>
      <c r="R3382" s="250" t="s">
        <v>32</v>
      </c>
      <c r="S3382" s="251">
        <v>0.8</v>
      </c>
      <c r="T3382" s="251" t="s">
        <v>386</v>
      </c>
      <c r="U3382" s="252"/>
      <c r="V3382" s="239" t="s">
        <v>431</v>
      </c>
      <c r="W3382" s="240" t="s">
        <v>921</v>
      </c>
      <c r="X3382" s="241">
        <v>43831</v>
      </c>
      <c r="Y3382" s="241">
        <v>44560</v>
      </c>
      <c r="Z3382" s="241" t="s">
        <v>562</v>
      </c>
      <c r="AA3382" s="242">
        <f>SUM(GLOBAL_DATA[[#This Row],[Initial 2020]],GLOBAL_DATA[[#This Row],[Initial 2021]],GLOBAL_DATA[[#This Row],[Initial 2022]],GLOBAL_DATA[[#This Row],[Initial 2023]])</f>
        <v>0</v>
      </c>
      <c r="AB3382" s="243">
        <f>SUM(GLOBAL_DATA[[#This Row],[Reestimated 2020]],GLOBAL_DATA[[#This Row],[Reestimated 2021]],GLOBAL_DATA[[#This Row],[Reestimated 2022]],GLOBAL_DATA[[#This Row],[Reestimated 2023]])</f>
        <v>0</v>
      </c>
      <c r="AC3382" s="244">
        <f>SUM(GLOBAL_DATA[[#This Row],[Spent 2020]],GLOBAL_DATA[[#This Row],[Spent 2021]],GLOBAL_DATA[[#This Row],[Spent 2022]],GLOBAL_DATA[[#This Row],[Spent 2023]])</f>
        <v>0</v>
      </c>
      <c r="AD3382" s="245" t="s">
        <v>562</v>
      </c>
      <c r="AE3382" s="246" t="s">
        <v>562</v>
      </c>
      <c r="AF3382" s="247" t="s">
        <v>562</v>
      </c>
      <c r="AG3382" s="246" t="s">
        <v>562</v>
      </c>
      <c r="AH3382" s="246" t="s">
        <v>562</v>
      </c>
      <c r="AI3382" s="246" t="s">
        <v>562</v>
      </c>
      <c r="AJ3382" s="245" t="s">
        <v>562</v>
      </c>
      <c r="AK3382" s="246" t="s">
        <v>562</v>
      </c>
      <c r="AL3382" s="247" t="s">
        <v>562</v>
      </c>
      <c r="AM3382" s="246" t="s">
        <v>562</v>
      </c>
      <c r="AN3382" s="246" t="s">
        <v>562</v>
      </c>
      <c r="AO3382" s="248" t="s">
        <v>562</v>
      </c>
      <c r="AP3382" s="249" t="s">
        <v>562</v>
      </c>
      <c r="AQ3382" s="249" t="s">
        <v>969</v>
      </c>
      <c r="AR3382" s="162">
        <f>IF(GLOBAL_DATA[[#This Row],[Target scope]]&lt;&gt;Target_Not_Applicable,GLOBAL_DATA[[#This Row],[Target scope]]*GLOBAL_DATA[[#This Row],[Implementation progress rate]],"")</f>
        <v>0.8</v>
      </c>
      <c r="AS3382" s="180">
        <f>IF(OR(GLOBAL_DATA[[#This Row],[Status]]=DATA!$J$6,GLOBAL_DATA[[#This Row],[Status]]=DATA!$J$7,GLOBAL_DATA[[#This Row],[Status]]=DATA!$J$8),1,0)</f>
        <v>0</v>
      </c>
      <c r="AT3382" s="181">
        <f>IF(GLOBAL_DATA[[#This Row],[Status]]=Status_No_Project,"",MAX(GLOBAL_DATA[[#This Row],[Initial end]],GLOBAL_DATA[[#This Row],[Re-estimated end]],43831))</f>
        <v>44560</v>
      </c>
      <c r="AU338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2" s="222">
        <f>IF(GLOBAL_DATA[[#This Row],[Target scope]]&lt;&gt;Target_Not_Applicable,COUNTBLANK(GLOBAL_DATA[[#This Row],[Target scope]:[Target justification (if&lt;100%)]]),0)+IF(GLOBAL_DATA[[#This Row],[Status]]&lt;&gt;Status_No_Project,COUNTBLANK(GLOBAL_DATA[[#This Row],[Implementation progress rate]:[CISO assessment]]),0)</f>
        <v>1</v>
      </c>
      <c r="AW3382" s="45">
        <f>SUBTOTAL(103,GLOBAL_DATA[[#This Row],[BU]])</f>
        <v>1</v>
      </c>
    </row>
    <row r="3383" spans="1:49" ht="51" x14ac:dyDescent="0.25">
      <c r="A3383" s="222" t="s">
        <v>40</v>
      </c>
      <c r="B3383" s="223" t="s">
        <v>904</v>
      </c>
      <c r="C3383" s="223" t="s">
        <v>97</v>
      </c>
      <c r="D3383" s="231" t="s">
        <v>620</v>
      </c>
      <c r="E3383" s="232" t="s">
        <v>2</v>
      </c>
      <c r="F3383" s="232"/>
      <c r="G3383" s="233"/>
      <c r="H3383" s="221" t="s">
        <v>568</v>
      </c>
      <c r="I3383" s="231" t="s">
        <v>568</v>
      </c>
      <c r="J3383" s="232"/>
      <c r="K3383" s="234"/>
      <c r="L3383" s="235"/>
      <c r="M3383" s="233"/>
      <c r="N3383" s="236"/>
      <c r="O3383" s="224" t="str">
        <f>IF(GLOBAL_DATA[[#This Row],[Target scope]]="","",INDEX(DATA_TargetStatusChoice[Target_Status_Choice],MATCH(GLOBAL_DATA[[#This Row],[Target scope]],DATA_TargetStatusChoice[Value],1)))</f>
        <v/>
      </c>
      <c r="P3383" s="237" t="s">
        <v>562</v>
      </c>
      <c r="Q3383" s="238"/>
      <c r="R3383" s="250" t="s">
        <v>562</v>
      </c>
      <c r="S3383" s="251"/>
      <c r="T3383" s="251" t="s">
        <v>562</v>
      </c>
      <c r="U3383" s="252"/>
      <c r="V3383" s="239" t="s">
        <v>562</v>
      </c>
      <c r="W3383" s="240" t="s">
        <v>562</v>
      </c>
      <c r="X3383" s="241" t="s">
        <v>562</v>
      </c>
      <c r="Y3383" s="241" t="s">
        <v>562</v>
      </c>
      <c r="Z3383" s="241" t="s">
        <v>562</v>
      </c>
      <c r="AA3383" s="242">
        <f>SUM(GLOBAL_DATA[[#This Row],[Initial 2020]],GLOBAL_DATA[[#This Row],[Initial 2021]],GLOBAL_DATA[[#This Row],[Initial 2022]],GLOBAL_DATA[[#This Row],[Initial 2023]])</f>
        <v>0</v>
      </c>
      <c r="AB3383" s="243">
        <f>SUM(GLOBAL_DATA[[#This Row],[Reestimated 2020]],GLOBAL_DATA[[#This Row],[Reestimated 2021]],GLOBAL_DATA[[#This Row],[Reestimated 2022]],GLOBAL_DATA[[#This Row],[Reestimated 2023]])</f>
        <v>0</v>
      </c>
      <c r="AC3383" s="244">
        <f>SUM(GLOBAL_DATA[[#This Row],[Spent 2020]],GLOBAL_DATA[[#This Row],[Spent 2021]],GLOBAL_DATA[[#This Row],[Spent 2022]],GLOBAL_DATA[[#This Row],[Spent 2023]])</f>
        <v>0</v>
      </c>
      <c r="AD3383" s="245" t="s">
        <v>562</v>
      </c>
      <c r="AE3383" s="246" t="s">
        <v>562</v>
      </c>
      <c r="AF3383" s="247" t="s">
        <v>562</v>
      </c>
      <c r="AG3383" s="246" t="s">
        <v>562</v>
      </c>
      <c r="AH3383" s="246" t="s">
        <v>562</v>
      </c>
      <c r="AI3383" s="246" t="s">
        <v>562</v>
      </c>
      <c r="AJ3383" s="245" t="s">
        <v>562</v>
      </c>
      <c r="AK3383" s="246" t="s">
        <v>562</v>
      </c>
      <c r="AL3383" s="247" t="s">
        <v>562</v>
      </c>
      <c r="AM3383" s="246" t="s">
        <v>562</v>
      </c>
      <c r="AN3383" s="246" t="s">
        <v>562</v>
      </c>
      <c r="AO3383" s="248" t="s">
        <v>562</v>
      </c>
      <c r="AP3383" s="249" t="s">
        <v>562</v>
      </c>
      <c r="AQ3383" s="249" t="s">
        <v>562</v>
      </c>
      <c r="AR3383" s="162"/>
      <c r="AS3383" s="180">
        <f>IF(OR(GLOBAL_DATA[[#This Row],[Status]]=DATA!$J$6,GLOBAL_DATA[[#This Row],[Status]]=DATA!$J$7,GLOBAL_DATA[[#This Row],[Status]]=DATA!$J$8),1,0)</f>
        <v>0</v>
      </c>
      <c r="AT3383" s="181">
        <f>IF(GLOBAL_DATA[[#This Row],[Status]]=Status_No_Project,"",MAX(GLOBAL_DATA[[#This Row],[Initial end]],GLOBAL_DATA[[#This Row],[Re-estimated end]],43831))</f>
        <v>43831</v>
      </c>
      <c r="AU338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3" s="222">
        <f>IF(GLOBAL_DATA[[#This Row],[Target scope]]&lt;&gt;Target_Not_Applicable,COUNTBLANK(GLOBAL_DATA[[#This Row],[Target scope]:[Target justification (if&lt;100%)]]),0)+IF(GLOBAL_DATA[[#This Row],[Status]]&lt;&gt;Status_No_Project,COUNTBLANK(GLOBAL_DATA[[#This Row],[Implementation progress rate]:[CISO assessment]]),0)</f>
        <v>4</v>
      </c>
      <c r="AW3383" s="45">
        <f>SUBTOTAL(103,GLOBAL_DATA[[#This Row],[BU]])</f>
        <v>1</v>
      </c>
    </row>
    <row r="3384" spans="1:49" ht="51" x14ac:dyDescent="0.25">
      <c r="A3384" s="222" t="s">
        <v>40</v>
      </c>
      <c r="B3384" s="223" t="s">
        <v>904</v>
      </c>
      <c r="C3384" s="223" t="s">
        <v>97</v>
      </c>
      <c r="D3384" s="231" t="s">
        <v>621</v>
      </c>
      <c r="E3384" s="232" t="s">
        <v>2</v>
      </c>
      <c r="F3384" s="232"/>
      <c r="G3384" s="233"/>
      <c r="H3384" s="221" t="s">
        <v>570</v>
      </c>
      <c r="I3384" s="231" t="s">
        <v>571</v>
      </c>
      <c r="J3384" s="232"/>
      <c r="K3384" s="234"/>
      <c r="L3384" s="235"/>
      <c r="M3384" s="233"/>
      <c r="N3384" s="236"/>
      <c r="O3384" s="224" t="str">
        <f>IF(GLOBAL_DATA[[#This Row],[Target scope]]="","",INDEX(DATA_TargetStatusChoice[Target_Status_Choice],MATCH(GLOBAL_DATA[[#This Row],[Target scope]],DATA_TargetStatusChoice[Value],1)))</f>
        <v>FULL IMPLEMENTATION</v>
      </c>
      <c r="P3384" s="237">
        <v>1</v>
      </c>
      <c r="Q3384" s="238"/>
      <c r="R3384" s="250" t="s">
        <v>32</v>
      </c>
      <c r="S3384" s="251">
        <v>0.1</v>
      </c>
      <c r="T3384" s="251" t="s">
        <v>386</v>
      </c>
      <c r="U3384" s="252"/>
      <c r="V3384" s="239" t="s">
        <v>430</v>
      </c>
      <c r="W3384" s="240" t="s">
        <v>921</v>
      </c>
      <c r="X3384" s="241">
        <v>43831</v>
      </c>
      <c r="Y3384" s="241">
        <v>44560</v>
      </c>
      <c r="Z3384" s="241" t="s">
        <v>562</v>
      </c>
      <c r="AA3384" s="242">
        <f>SUM(GLOBAL_DATA[[#This Row],[Initial 2020]],GLOBAL_DATA[[#This Row],[Initial 2021]],GLOBAL_DATA[[#This Row],[Initial 2022]],GLOBAL_DATA[[#This Row],[Initial 2023]])</f>
        <v>4</v>
      </c>
      <c r="AB3384" s="243">
        <f>SUM(GLOBAL_DATA[[#This Row],[Reestimated 2020]],GLOBAL_DATA[[#This Row],[Reestimated 2021]],GLOBAL_DATA[[#This Row],[Reestimated 2022]],GLOBAL_DATA[[#This Row],[Reestimated 2023]])</f>
        <v>0</v>
      </c>
      <c r="AC3384" s="244">
        <f>SUM(GLOBAL_DATA[[#This Row],[Spent 2020]],GLOBAL_DATA[[#This Row],[Spent 2021]],GLOBAL_DATA[[#This Row],[Spent 2022]],GLOBAL_DATA[[#This Row],[Spent 2023]])</f>
        <v>0</v>
      </c>
      <c r="AD3384" s="245" t="s">
        <v>562</v>
      </c>
      <c r="AE3384" s="246" t="s">
        <v>562</v>
      </c>
      <c r="AF3384" s="247" t="s">
        <v>562</v>
      </c>
      <c r="AG3384" s="246">
        <v>4</v>
      </c>
      <c r="AH3384" s="246" t="s">
        <v>562</v>
      </c>
      <c r="AI3384" s="246" t="s">
        <v>562</v>
      </c>
      <c r="AJ3384" s="245" t="s">
        <v>562</v>
      </c>
      <c r="AK3384" s="246" t="s">
        <v>562</v>
      </c>
      <c r="AL3384" s="247" t="s">
        <v>562</v>
      </c>
      <c r="AM3384" s="246" t="s">
        <v>562</v>
      </c>
      <c r="AN3384" s="246" t="s">
        <v>562</v>
      </c>
      <c r="AO3384" s="248" t="s">
        <v>562</v>
      </c>
      <c r="AP3384" s="249" t="s">
        <v>562</v>
      </c>
      <c r="AQ3384" s="249" t="s">
        <v>969</v>
      </c>
      <c r="AR3384" s="162">
        <f>IF(GLOBAL_DATA[[#This Row],[Target scope]]&lt;&gt;Target_Not_Applicable,GLOBAL_DATA[[#This Row],[Target scope]]*GLOBAL_DATA[[#This Row],[Implementation progress rate]],"")</f>
        <v>0.1</v>
      </c>
      <c r="AS3384" s="180">
        <f>IF(OR(GLOBAL_DATA[[#This Row],[Status]]=DATA!$J$6,GLOBAL_DATA[[#This Row],[Status]]=DATA!$J$7,GLOBAL_DATA[[#This Row],[Status]]=DATA!$J$8),1,0)</f>
        <v>0</v>
      </c>
      <c r="AT3384" s="181">
        <f>IF(GLOBAL_DATA[[#This Row],[Status]]=Status_No_Project,"",MAX(GLOBAL_DATA[[#This Row],[Initial end]],GLOBAL_DATA[[#This Row],[Re-estimated end]],43831))</f>
        <v>44560</v>
      </c>
      <c r="AU338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4" s="222">
        <f>IF(GLOBAL_DATA[[#This Row],[Target scope]]&lt;&gt;Target_Not_Applicable,COUNTBLANK(GLOBAL_DATA[[#This Row],[Target scope]:[Target justification (if&lt;100%)]]),0)+IF(GLOBAL_DATA[[#This Row],[Status]]&lt;&gt;Status_No_Project,COUNTBLANK(GLOBAL_DATA[[#This Row],[Implementation progress rate]:[CISO assessment]]),0)</f>
        <v>1</v>
      </c>
      <c r="AW3384" s="45">
        <f>SUBTOTAL(103,GLOBAL_DATA[[#This Row],[BU]])</f>
        <v>1</v>
      </c>
    </row>
    <row r="3385" spans="1:49" ht="51" x14ac:dyDescent="0.25">
      <c r="A3385" s="222" t="s">
        <v>40</v>
      </c>
      <c r="B3385" s="223" t="s">
        <v>904</v>
      </c>
      <c r="C3385" s="223" t="s">
        <v>97</v>
      </c>
      <c r="D3385" s="231" t="s">
        <v>622</v>
      </c>
      <c r="E3385" s="232" t="s">
        <v>2</v>
      </c>
      <c r="F3385" s="232"/>
      <c r="G3385" s="233"/>
      <c r="H3385" s="221" t="s">
        <v>570</v>
      </c>
      <c r="I3385" s="231" t="s">
        <v>568</v>
      </c>
      <c r="J3385" s="232"/>
      <c r="K3385" s="234"/>
      <c r="L3385" s="235"/>
      <c r="M3385" s="233"/>
      <c r="N3385" s="236"/>
      <c r="O3385" s="224" t="str">
        <f>IF(GLOBAL_DATA[[#This Row],[Target scope]]="","",INDEX(DATA_TargetStatusChoice[Target_Status_Choice],MATCH(GLOBAL_DATA[[#This Row],[Target scope]],DATA_TargetStatusChoice[Value],1)))</f>
        <v>FULL IMPLEMENTATION</v>
      </c>
      <c r="P3385" s="237">
        <v>1</v>
      </c>
      <c r="Q3385" s="238"/>
      <c r="R3385" s="250" t="s">
        <v>32</v>
      </c>
      <c r="S3385" s="251">
        <v>0.7</v>
      </c>
      <c r="T3385" s="251" t="s">
        <v>386</v>
      </c>
      <c r="U3385" s="252"/>
      <c r="V3385" s="239" t="s">
        <v>431</v>
      </c>
      <c r="W3385" s="240" t="s">
        <v>924</v>
      </c>
      <c r="X3385" s="241">
        <v>43831</v>
      </c>
      <c r="Y3385" s="241">
        <v>44560</v>
      </c>
      <c r="Z3385" s="241" t="s">
        <v>562</v>
      </c>
      <c r="AA3385" s="242">
        <f>SUM(GLOBAL_DATA[[#This Row],[Initial 2020]],GLOBAL_DATA[[#This Row],[Initial 2021]],GLOBAL_DATA[[#This Row],[Initial 2022]],GLOBAL_DATA[[#This Row],[Initial 2023]])</f>
        <v>0</v>
      </c>
      <c r="AB3385" s="243">
        <f>SUM(GLOBAL_DATA[[#This Row],[Reestimated 2020]],GLOBAL_DATA[[#This Row],[Reestimated 2021]],GLOBAL_DATA[[#This Row],[Reestimated 2022]],GLOBAL_DATA[[#This Row],[Reestimated 2023]])</f>
        <v>0</v>
      </c>
      <c r="AC3385" s="244">
        <f>SUM(GLOBAL_DATA[[#This Row],[Spent 2020]],GLOBAL_DATA[[#This Row],[Spent 2021]],GLOBAL_DATA[[#This Row],[Spent 2022]],GLOBAL_DATA[[#This Row],[Spent 2023]])</f>
        <v>0</v>
      </c>
      <c r="AD3385" s="245" t="s">
        <v>562</v>
      </c>
      <c r="AE3385" s="246" t="s">
        <v>562</v>
      </c>
      <c r="AF3385" s="247" t="s">
        <v>562</v>
      </c>
      <c r="AG3385" s="246" t="s">
        <v>562</v>
      </c>
      <c r="AH3385" s="246" t="s">
        <v>562</v>
      </c>
      <c r="AI3385" s="246" t="s">
        <v>562</v>
      </c>
      <c r="AJ3385" s="245" t="s">
        <v>562</v>
      </c>
      <c r="AK3385" s="246" t="s">
        <v>562</v>
      </c>
      <c r="AL3385" s="247" t="s">
        <v>562</v>
      </c>
      <c r="AM3385" s="246" t="s">
        <v>562</v>
      </c>
      <c r="AN3385" s="246" t="s">
        <v>562</v>
      </c>
      <c r="AO3385" s="248" t="s">
        <v>562</v>
      </c>
      <c r="AP3385" s="249" t="s">
        <v>562</v>
      </c>
      <c r="AQ3385" s="249" t="s">
        <v>969</v>
      </c>
      <c r="AR3385" s="162">
        <f>IF(GLOBAL_DATA[[#This Row],[Target scope]]&lt;&gt;Target_Not_Applicable,GLOBAL_DATA[[#This Row],[Target scope]]*GLOBAL_DATA[[#This Row],[Implementation progress rate]],"")</f>
        <v>0.7</v>
      </c>
      <c r="AS3385" s="180">
        <f>IF(OR(GLOBAL_DATA[[#This Row],[Status]]=DATA!$J$6,GLOBAL_DATA[[#This Row],[Status]]=DATA!$J$7,GLOBAL_DATA[[#This Row],[Status]]=DATA!$J$8),1,0)</f>
        <v>0</v>
      </c>
      <c r="AT3385" s="181">
        <f>IF(GLOBAL_DATA[[#This Row],[Status]]=Status_No_Project,"",MAX(GLOBAL_DATA[[#This Row],[Initial end]],GLOBAL_DATA[[#This Row],[Re-estimated end]],43831))</f>
        <v>44560</v>
      </c>
      <c r="AU338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5" s="222">
        <f>IF(GLOBAL_DATA[[#This Row],[Target scope]]&lt;&gt;Target_Not_Applicable,COUNTBLANK(GLOBAL_DATA[[#This Row],[Target scope]:[Target justification (if&lt;100%)]]),0)+IF(GLOBAL_DATA[[#This Row],[Status]]&lt;&gt;Status_No_Project,COUNTBLANK(GLOBAL_DATA[[#This Row],[Implementation progress rate]:[CISO assessment]]),0)</f>
        <v>1</v>
      </c>
      <c r="AW3385" s="45">
        <f>SUBTOTAL(103,GLOBAL_DATA[[#This Row],[BU]])</f>
        <v>1</v>
      </c>
    </row>
    <row r="3386" spans="1:49" ht="51" x14ac:dyDescent="0.25">
      <c r="A3386" s="222" t="s">
        <v>40</v>
      </c>
      <c r="B3386" s="223" t="s">
        <v>904</v>
      </c>
      <c r="C3386" s="223" t="s">
        <v>97</v>
      </c>
      <c r="D3386" s="231" t="s">
        <v>623</v>
      </c>
      <c r="E3386" s="232" t="s">
        <v>2</v>
      </c>
      <c r="F3386" s="232"/>
      <c r="G3386" s="233"/>
      <c r="H3386" s="221" t="s">
        <v>570</v>
      </c>
      <c r="I3386" s="231" t="s">
        <v>571</v>
      </c>
      <c r="J3386" s="232"/>
      <c r="K3386" s="234"/>
      <c r="L3386" s="235"/>
      <c r="M3386" s="233"/>
      <c r="N3386" s="236"/>
      <c r="O3386" s="224" t="str">
        <f>IF(GLOBAL_DATA[[#This Row],[Target scope]]="","",INDEX(DATA_TargetStatusChoice[Target_Status_Choice],MATCH(GLOBAL_DATA[[#This Row],[Target scope]],DATA_TargetStatusChoice[Value],1)))</f>
        <v>FULL IMPLEMENTATION</v>
      </c>
      <c r="P3386" s="237">
        <v>1</v>
      </c>
      <c r="Q3386" s="238"/>
      <c r="R3386" s="250" t="s">
        <v>32</v>
      </c>
      <c r="S3386" s="251">
        <v>0.2</v>
      </c>
      <c r="T3386" s="251" t="s">
        <v>386</v>
      </c>
      <c r="U3386" s="252"/>
      <c r="V3386" s="239" t="s">
        <v>430</v>
      </c>
      <c r="W3386" s="240" t="s">
        <v>921</v>
      </c>
      <c r="X3386" s="241">
        <v>43831</v>
      </c>
      <c r="Y3386" s="241">
        <v>44560</v>
      </c>
      <c r="Z3386" s="241" t="s">
        <v>562</v>
      </c>
      <c r="AA3386" s="242">
        <f>SUM(GLOBAL_DATA[[#This Row],[Initial 2020]],GLOBAL_DATA[[#This Row],[Initial 2021]],GLOBAL_DATA[[#This Row],[Initial 2022]],GLOBAL_DATA[[#This Row],[Initial 2023]])</f>
        <v>0</v>
      </c>
      <c r="AB3386" s="243">
        <f>SUM(GLOBAL_DATA[[#This Row],[Reestimated 2020]],GLOBAL_DATA[[#This Row],[Reestimated 2021]],GLOBAL_DATA[[#This Row],[Reestimated 2022]],GLOBAL_DATA[[#This Row],[Reestimated 2023]])</f>
        <v>0</v>
      </c>
      <c r="AC3386" s="244">
        <f>SUM(GLOBAL_DATA[[#This Row],[Spent 2020]],GLOBAL_DATA[[#This Row],[Spent 2021]],GLOBAL_DATA[[#This Row],[Spent 2022]],GLOBAL_DATA[[#This Row],[Spent 2023]])</f>
        <v>0</v>
      </c>
      <c r="AD3386" s="245" t="s">
        <v>562</v>
      </c>
      <c r="AE3386" s="246" t="s">
        <v>562</v>
      </c>
      <c r="AF3386" s="247" t="s">
        <v>562</v>
      </c>
      <c r="AG3386" s="246" t="s">
        <v>562</v>
      </c>
      <c r="AH3386" s="246" t="s">
        <v>562</v>
      </c>
      <c r="AI3386" s="246" t="s">
        <v>562</v>
      </c>
      <c r="AJ3386" s="245" t="s">
        <v>562</v>
      </c>
      <c r="AK3386" s="246" t="s">
        <v>562</v>
      </c>
      <c r="AL3386" s="247" t="s">
        <v>562</v>
      </c>
      <c r="AM3386" s="246" t="s">
        <v>562</v>
      </c>
      <c r="AN3386" s="246" t="s">
        <v>562</v>
      </c>
      <c r="AO3386" s="248" t="s">
        <v>562</v>
      </c>
      <c r="AP3386" s="249" t="s">
        <v>562</v>
      </c>
      <c r="AQ3386" s="249" t="s">
        <v>969</v>
      </c>
      <c r="AR3386" s="162">
        <f>IF(GLOBAL_DATA[[#This Row],[Target scope]]&lt;&gt;Target_Not_Applicable,GLOBAL_DATA[[#This Row],[Target scope]]*GLOBAL_DATA[[#This Row],[Implementation progress rate]],"")</f>
        <v>0.2</v>
      </c>
      <c r="AS3386" s="180">
        <f>IF(OR(GLOBAL_DATA[[#This Row],[Status]]=DATA!$J$6,GLOBAL_DATA[[#This Row],[Status]]=DATA!$J$7,GLOBAL_DATA[[#This Row],[Status]]=DATA!$J$8),1,0)</f>
        <v>0</v>
      </c>
      <c r="AT3386" s="181">
        <f>IF(GLOBAL_DATA[[#This Row],[Status]]=Status_No_Project,"",MAX(GLOBAL_DATA[[#This Row],[Initial end]],GLOBAL_DATA[[#This Row],[Re-estimated end]],43831))</f>
        <v>44560</v>
      </c>
      <c r="AU338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6" s="222">
        <f>IF(GLOBAL_DATA[[#This Row],[Target scope]]&lt;&gt;Target_Not_Applicable,COUNTBLANK(GLOBAL_DATA[[#This Row],[Target scope]:[Target justification (if&lt;100%)]]),0)+IF(GLOBAL_DATA[[#This Row],[Status]]&lt;&gt;Status_No_Project,COUNTBLANK(GLOBAL_DATA[[#This Row],[Implementation progress rate]:[CISO assessment]]),0)</f>
        <v>1</v>
      </c>
      <c r="AW3386" s="45">
        <f>SUBTOTAL(103,GLOBAL_DATA[[#This Row],[BU]])</f>
        <v>1</v>
      </c>
    </row>
    <row r="3387" spans="1:49" ht="51" x14ac:dyDescent="0.25">
      <c r="A3387" s="222" t="s">
        <v>40</v>
      </c>
      <c r="B3387" s="223" t="s">
        <v>904</v>
      </c>
      <c r="C3387" s="223" t="s">
        <v>97</v>
      </c>
      <c r="D3387" s="231" t="s">
        <v>624</v>
      </c>
      <c r="E3387" s="232" t="s">
        <v>2</v>
      </c>
      <c r="F3387" s="232"/>
      <c r="G3387" s="233"/>
      <c r="H3387" s="221" t="s">
        <v>568</v>
      </c>
      <c r="I3387" s="231" t="s">
        <v>568</v>
      </c>
      <c r="J3387" s="232"/>
      <c r="K3387" s="234"/>
      <c r="L3387" s="235"/>
      <c r="M3387" s="233"/>
      <c r="N3387" s="236"/>
      <c r="O3387" s="224" t="str">
        <f>IF(GLOBAL_DATA[[#This Row],[Target scope]]="","",INDEX(DATA_TargetStatusChoice[Target_Status_Choice],MATCH(GLOBAL_DATA[[#This Row],[Target scope]],DATA_TargetStatusChoice[Value],1)))</f>
        <v>FULL IMPLEMENTATION</v>
      </c>
      <c r="P3387" s="237">
        <v>1</v>
      </c>
      <c r="Q3387" s="238"/>
      <c r="R3387" s="250" t="s">
        <v>32</v>
      </c>
      <c r="S3387" s="251">
        <v>0.9</v>
      </c>
      <c r="T3387" s="251" t="s">
        <v>386</v>
      </c>
      <c r="U3387" s="252"/>
      <c r="V3387" s="239" t="s">
        <v>431</v>
      </c>
      <c r="W3387" s="240" t="s">
        <v>924</v>
      </c>
      <c r="X3387" s="241">
        <v>43831</v>
      </c>
      <c r="Y3387" s="241"/>
      <c r="Z3387" s="241" t="s">
        <v>562</v>
      </c>
      <c r="AA3387" s="242">
        <f>SUM(GLOBAL_DATA[[#This Row],[Initial 2020]],GLOBAL_DATA[[#This Row],[Initial 2021]],GLOBAL_DATA[[#This Row],[Initial 2022]],GLOBAL_DATA[[#This Row],[Initial 2023]])</f>
        <v>2</v>
      </c>
      <c r="AB3387" s="243">
        <f>SUM(GLOBAL_DATA[[#This Row],[Reestimated 2020]],GLOBAL_DATA[[#This Row],[Reestimated 2021]],GLOBAL_DATA[[#This Row],[Reestimated 2022]],GLOBAL_DATA[[#This Row],[Reestimated 2023]])</f>
        <v>0</v>
      </c>
      <c r="AC3387" s="244">
        <f>SUM(GLOBAL_DATA[[#This Row],[Spent 2020]],GLOBAL_DATA[[#This Row],[Spent 2021]],GLOBAL_DATA[[#This Row],[Spent 2022]],GLOBAL_DATA[[#This Row],[Spent 2023]])</f>
        <v>0</v>
      </c>
      <c r="AD3387" s="245">
        <v>2</v>
      </c>
      <c r="AE3387" s="246" t="s">
        <v>562</v>
      </c>
      <c r="AF3387" s="247" t="s">
        <v>562</v>
      </c>
      <c r="AG3387" s="246" t="s">
        <v>562</v>
      </c>
      <c r="AH3387" s="246" t="s">
        <v>562</v>
      </c>
      <c r="AI3387" s="246" t="s">
        <v>562</v>
      </c>
      <c r="AJ3387" s="245" t="s">
        <v>562</v>
      </c>
      <c r="AK3387" s="246" t="s">
        <v>562</v>
      </c>
      <c r="AL3387" s="247" t="s">
        <v>562</v>
      </c>
      <c r="AM3387" s="246" t="s">
        <v>562</v>
      </c>
      <c r="AN3387" s="246" t="s">
        <v>562</v>
      </c>
      <c r="AO3387" s="248" t="s">
        <v>562</v>
      </c>
      <c r="AP3387" s="249" t="s">
        <v>562</v>
      </c>
      <c r="AQ3387" s="249" t="s">
        <v>969</v>
      </c>
      <c r="AR3387" s="162">
        <f>IF(GLOBAL_DATA[[#This Row],[Target scope]]&lt;&gt;Target_Not_Applicable,GLOBAL_DATA[[#This Row],[Target scope]]*GLOBAL_DATA[[#This Row],[Implementation progress rate]],"")</f>
        <v>0.9</v>
      </c>
      <c r="AS3387" s="180">
        <f>IF(OR(GLOBAL_DATA[[#This Row],[Status]]=DATA!$J$6,GLOBAL_DATA[[#This Row],[Status]]=DATA!$J$7,GLOBAL_DATA[[#This Row],[Status]]=DATA!$J$8),1,0)</f>
        <v>0</v>
      </c>
      <c r="AT3387" s="181">
        <f>IF(GLOBAL_DATA[[#This Row],[Status]]=Status_No_Project,"",MAX(GLOBAL_DATA[[#This Row],[Initial end]],GLOBAL_DATA[[#This Row],[Re-estimated end]],43831))</f>
        <v>43831</v>
      </c>
      <c r="AU338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7" s="222">
        <f>IF(GLOBAL_DATA[[#This Row],[Target scope]]&lt;&gt;Target_Not_Applicable,COUNTBLANK(GLOBAL_DATA[[#This Row],[Target scope]:[Target justification (if&lt;100%)]]),0)+IF(GLOBAL_DATA[[#This Row],[Status]]&lt;&gt;Status_No_Project,COUNTBLANK(GLOBAL_DATA[[#This Row],[Implementation progress rate]:[CISO assessment]]),0)</f>
        <v>1</v>
      </c>
      <c r="AW3387" s="45">
        <f>SUBTOTAL(103,GLOBAL_DATA[[#This Row],[BU]])</f>
        <v>1</v>
      </c>
    </row>
    <row r="3388" spans="1:49" ht="51" x14ac:dyDescent="0.25">
      <c r="A3388" s="222" t="s">
        <v>40</v>
      </c>
      <c r="B3388" s="223" t="s">
        <v>904</v>
      </c>
      <c r="C3388" s="223" t="s">
        <v>97</v>
      </c>
      <c r="D3388" s="231" t="s">
        <v>625</v>
      </c>
      <c r="E3388" s="232" t="s">
        <v>2</v>
      </c>
      <c r="F3388" s="232"/>
      <c r="G3388" s="233"/>
      <c r="H3388" s="221" t="s">
        <v>568</v>
      </c>
      <c r="I3388" s="231" t="s">
        <v>568</v>
      </c>
      <c r="J3388" s="232"/>
      <c r="K3388" s="234"/>
      <c r="L3388" s="235"/>
      <c r="M3388" s="233"/>
      <c r="N3388" s="236"/>
      <c r="O3388" s="224" t="str">
        <f>IF(GLOBAL_DATA[[#This Row],[Target scope]]="","",INDEX(DATA_TargetStatusChoice[Target_Status_Choice],MATCH(GLOBAL_DATA[[#This Row],[Target scope]],DATA_TargetStatusChoice[Value],1)))</f>
        <v>FULL IMPLEMENTATION</v>
      </c>
      <c r="P3388" s="237">
        <v>1</v>
      </c>
      <c r="Q3388" s="238"/>
      <c r="R3388" s="250" t="s">
        <v>32</v>
      </c>
      <c r="S3388" s="251">
        <v>0.9</v>
      </c>
      <c r="T3388" s="251" t="s">
        <v>386</v>
      </c>
      <c r="U3388" s="252"/>
      <c r="V3388" s="239" t="s">
        <v>431</v>
      </c>
      <c r="W3388" s="240" t="s">
        <v>921</v>
      </c>
      <c r="X3388" s="241">
        <v>43831</v>
      </c>
      <c r="Y3388" s="241"/>
      <c r="Z3388" s="241" t="s">
        <v>562</v>
      </c>
      <c r="AA3388" s="242">
        <f>SUM(GLOBAL_DATA[[#This Row],[Initial 2020]],GLOBAL_DATA[[#This Row],[Initial 2021]],GLOBAL_DATA[[#This Row],[Initial 2022]],GLOBAL_DATA[[#This Row],[Initial 2023]])</f>
        <v>14</v>
      </c>
      <c r="AB3388" s="243">
        <f>SUM(GLOBAL_DATA[[#This Row],[Reestimated 2020]],GLOBAL_DATA[[#This Row],[Reestimated 2021]],GLOBAL_DATA[[#This Row],[Reestimated 2022]],GLOBAL_DATA[[#This Row],[Reestimated 2023]])</f>
        <v>0</v>
      </c>
      <c r="AC3388" s="244">
        <f>SUM(GLOBAL_DATA[[#This Row],[Spent 2020]],GLOBAL_DATA[[#This Row],[Spent 2021]],GLOBAL_DATA[[#This Row],[Spent 2022]],GLOBAL_DATA[[#This Row],[Spent 2023]])</f>
        <v>0</v>
      </c>
      <c r="AD3388" s="245">
        <v>14</v>
      </c>
      <c r="AE3388" s="246" t="s">
        <v>562</v>
      </c>
      <c r="AF3388" s="247" t="s">
        <v>562</v>
      </c>
      <c r="AG3388" s="246" t="s">
        <v>562</v>
      </c>
      <c r="AH3388" s="246" t="s">
        <v>562</v>
      </c>
      <c r="AI3388" s="246" t="s">
        <v>562</v>
      </c>
      <c r="AJ3388" s="245" t="s">
        <v>562</v>
      </c>
      <c r="AK3388" s="246" t="s">
        <v>562</v>
      </c>
      <c r="AL3388" s="247" t="s">
        <v>562</v>
      </c>
      <c r="AM3388" s="246" t="s">
        <v>562</v>
      </c>
      <c r="AN3388" s="246" t="s">
        <v>562</v>
      </c>
      <c r="AO3388" s="248" t="s">
        <v>562</v>
      </c>
      <c r="AP3388" s="249" t="s">
        <v>562</v>
      </c>
      <c r="AQ3388" s="249" t="s">
        <v>969</v>
      </c>
      <c r="AR3388" s="162">
        <f>IF(GLOBAL_DATA[[#This Row],[Target scope]]&lt;&gt;Target_Not_Applicable,GLOBAL_DATA[[#This Row],[Target scope]]*GLOBAL_DATA[[#This Row],[Implementation progress rate]],"")</f>
        <v>0.9</v>
      </c>
      <c r="AS3388" s="180">
        <f>IF(OR(GLOBAL_DATA[[#This Row],[Status]]=DATA!$J$6,GLOBAL_DATA[[#This Row],[Status]]=DATA!$J$7,GLOBAL_DATA[[#This Row],[Status]]=DATA!$J$8),1,0)</f>
        <v>0</v>
      </c>
      <c r="AT3388" s="181">
        <f>IF(GLOBAL_DATA[[#This Row],[Status]]=Status_No_Project,"",MAX(GLOBAL_DATA[[#This Row],[Initial end]],GLOBAL_DATA[[#This Row],[Re-estimated end]],43831))</f>
        <v>43831</v>
      </c>
      <c r="AU338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8" s="222">
        <f>IF(GLOBAL_DATA[[#This Row],[Target scope]]&lt;&gt;Target_Not_Applicable,COUNTBLANK(GLOBAL_DATA[[#This Row],[Target scope]:[Target justification (if&lt;100%)]]),0)+IF(GLOBAL_DATA[[#This Row],[Status]]&lt;&gt;Status_No_Project,COUNTBLANK(GLOBAL_DATA[[#This Row],[Implementation progress rate]:[CISO assessment]]),0)</f>
        <v>1</v>
      </c>
      <c r="AW3388" s="45">
        <f>SUBTOTAL(103,GLOBAL_DATA[[#This Row],[BU]])</f>
        <v>1</v>
      </c>
    </row>
    <row r="3389" spans="1:49" ht="51" hidden="1" x14ac:dyDescent="0.25">
      <c r="A3389" s="222" t="s">
        <v>40</v>
      </c>
      <c r="B3389" s="223" t="s">
        <v>904</v>
      </c>
      <c r="C3389" s="223" t="s">
        <v>97</v>
      </c>
      <c r="D3389" s="231" t="s">
        <v>626</v>
      </c>
      <c r="E3389" s="232" t="s">
        <v>2</v>
      </c>
      <c r="F3389" s="232"/>
      <c r="G3389" s="233"/>
      <c r="H3389" s="221"/>
      <c r="I3389" s="231" t="s">
        <v>568</v>
      </c>
      <c r="J3389" s="232"/>
      <c r="K3389" s="234"/>
      <c r="L3389" s="235"/>
      <c r="M3389" s="233"/>
      <c r="N3389" s="236"/>
      <c r="O3389" s="224" t="str">
        <f>IF(GLOBAL_DATA[[#This Row],[Target scope]]="","",INDEX(DATA_TargetStatusChoice[Target_Status_Choice],MATCH(GLOBAL_DATA[[#This Row],[Target scope]],DATA_TargetStatusChoice[Value],1)))</f>
        <v>FULL IMPLEMENTATION</v>
      </c>
      <c r="P3389" s="237">
        <v>1</v>
      </c>
      <c r="Q3389" s="238"/>
      <c r="R3389" s="250" t="s">
        <v>32</v>
      </c>
      <c r="S3389" s="251">
        <v>0.5</v>
      </c>
      <c r="T3389" s="251" t="s">
        <v>386</v>
      </c>
      <c r="U3389" s="252"/>
      <c r="V3389" s="239" t="s">
        <v>430</v>
      </c>
      <c r="W3389" s="240" t="s">
        <v>924</v>
      </c>
      <c r="X3389" s="241">
        <v>43831</v>
      </c>
      <c r="Y3389" s="241">
        <v>44560</v>
      </c>
      <c r="Z3389" s="241" t="s">
        <v>562</v>
      </c>
      <c r="AA3389" s="242">
        <f>SUM(GLOBAL_DATA[[#This Row],[Initial 2020]],GLOBAL_DATA[[#This Row],[Initial 2021]],GLOBAL_DATA[[#This Row],[Initial 2022]],GLOBAL_DATA[[#This Row],[Initial 2023]])</f>
        <v>0</v>
      </c>
      <c r="AB3389" s="243">
        <f>SUM(GLOBAL_DATA[[#This Row],[Reestimated 2020]],GLOBAL_DATA[[#This Row],[Reestimated 2021]],GLOBAL_DATA[[#This Row],[Reestimated 2022]],GLOBAL_DATA[[#This Row],[Reestimated 2023]])</f>
        <v>0</v>
      </c>
      <c r="AC3389" s="244">
        <f>SUM(GLOBAL_DATA[[#This Row],[Spent 2020]],GLOBAL_DATA[[#This Row],[Spent 2021]],GLOBAL_DATA[[#This Row],[Spent 2022]],GLOBAL_DATA[[#This Row],[Spent 2023]])</f>
        <v>0</v>
      </c>
      <c r="AD3389" s="245">
        <v>0</v>
      </c>
      <c r="AE3389" s="246" t="s">
        <v>562</v>
      </c>
      <c r="AF3389" s="247" t="s">
        <v>562</v>
      </c>
      <c r="AG3389" s="246" t="s">
        <v>562</v>
      </c>
      <c r="AH3389" s="246" t="s">
        <v>562</v>
      </c>
      <c r="AI3389" s="246" t="s">
        <v>562</v>
      </c>
      <c r="AJ3389" s="245" t="s">
        <v>562</v>
      </c>
      <c r="AK3389" s="246" t="s">
        <v>562</v>
      </c>
      <c r="AL3389" s="247" t="s">
        <v>562</v>
      </c>
      <c r="AM3389" s="246" t="s">
        <v>562</v>
      </c>
      <c r="AN3389" s="246" t="s">
        <v>562</v>
      </c>
      <c r="AO3389" s="248" t="s">
        <v>562</v>
      </c>
      <c r="AP3389" s="249" t="s">
        <v>562</v>
      </c>
      <c r="AQ3389" s="249" t="s">
        <v>969</v>
      </c>
      <c r="AR3389" s="162">
        <f>IF(GLOBAL_DATA[[#This Row],[Target scope]]&lt;&gt;Target_Not_Applicable,GLOBAL_DATA[[#This Row],[Target scope]]*GLOBAL_DATA[[#This Row],[Implementation progress rate]],"")</f>
        <v>0.5</v>
      </c>
      <c r="AS3389" s="180">
        <f>IF(OR(GLOBAL_DATA[[#This Row],[Status]]=DATA!$J$6,GLOBAL_DATA[[#This Row],[Status]]=DATA!$J$7,GLOBAL_DATA[[#This Row],[Status]]=DATA!$J$8),1,0)</f>
        <v>0</v>
      </c>
      <c r="AT3389" s="181">
        <f>IF(GLOBAL_DATA[[#This Row],[Status]]=Status_No_Project,"",MAX(GLOBAL_DATA[[#This Row],[Initial end]],GLOBAL_DATA[[#This Row],[Re-estimated end]],43831))</f>
        <v>44560</v>
      </c>
      <c r="AU338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9" s="222">
        <f>IF(GLOBAL_DATA[[#This Row],[Target scope]]&lt;&gt;Target_Not_Applicable,COUNTBLANK(GLOBAL_DATA[[#This Row],[Target scope]:[Target justification (if&lt;100%)]]),0)+IF(GLOBAL_DATA[[#This Row],[Status]]&lt;&gt;Status_No_Project,COUNTBLANK(GLOBAL_DATA[[#This Row],[Implementation progress rate]:[CISO assessment]]),0)</f>
        <v>1</v>
      </c>
      <c r="AW3389" s="45">
        <f>SUBTOTAL(103,GLOBAL_DATA[[#This Row],[BU]])</f>
        <v>0</v>
      </c>
    </row>
    <row r="3390" spans="1:49" ht="51" hidden="1" x14ac:dyDescent="0.25">
      <c r="A3390" s="222" t="s">
        <v>40</v>
      </c>
      <c r="B3390" s="223" t="s">
        <v>904</v>
      </c>
      <c r="C3390" s="223" t="s">
        <v>97</v>
      </c>
      <c r="D3390" s="231" t="s">
        <v>627</v>
      </c>
      <c r="E3390" s="232" t="s">
        <v>2</v>
      </c>
      <c r="F3390" s="232"/>
      <c r="G3390" s="233"/>
      <c r="H3390" s="221"/>
      <c r="I3390" s="231" t="s">
        <v>578</v>
      </c>
      <c r="J3390" s="232"/>
      <c r="K3390" s="234"/>
      <c r="L3390" s="235"/>
      <c r="M3390" s="233"/>
      <c r="N3390" s="236"/>
      <c r="O3390" s="224" t="str">
        <f>IF(GLOBAL_DATA[[#This Row],[Target scope]]="","",INDEX(DATA_TargetStatusChoice[Target_Status_Choice],MATCH(GLOBAL_DATA[[#This Row],[Target scope]],DATA_TargetStatusChoice[Value],1)))</f>
        <v>RISK ACCEPTED</v>
      </c>
      <c r="P3390" s="237">
        <v>0</v>
      </c>
      <c r="Q3390" s="238"/>
      <c r="R3390" s="250" t="s">
        <v>469</v>
      </c>
      <c r="S3390" s="251">
        <v>0</v>
      </c>
      <c r="T3390" s="251" t="s">
        <v>386</v>
      </c>
      <c r="U3390" s="252"/>
      <c r="V3390" s="239" t="s">
        <v>431</v>
      </c>
      <c r="W3390" s="240" t="s">
        <v>921</v>
      </c>
      <c r="X3390" s="241" t="s">
        <v>562</v>
      </c>
      <c r="Y3390" s="241" t="s">
        <v>562</v>
      </c>
      <c r="Z3390" s="241" t="s">
        <v>562</v>
      </c>
      <c r="AA3390" s="242">
        <f>SUM(GLOBAL_DATA[[#This Row],[Initial 2020]],GLOBAL_DATA[[#This Row],[Initial 2021]],GLOBAL_DATA[[#This Row],[Initial 2022]],GLOBAL_DATA[[#This Row],[Initial 2023]])</f>
        <v>0</v>
      </c>
      <c r="AB3390" s="243">
        <f>SUM(GLOBAL_DATA[[#This Row],[Reestimated 2020]],GLOBAL_DATA[[#This Row],[Reestimated 2021]],GLOBAL_DATA[[#This Row],[Reestimated 2022]],GLOBAL_DATA[[#This Row],[Reestimated 2023]])</f>
        <v>0</v>
      </c>
      <c r="AC3390" s="244">
        <f>SUM(GLOBAL_DATA[[#This Row],[Spent 2020]],GLOBAL_DATA[[#This Row],[Spent 2021]],GLOBAL_DATA[[#This Row],[Spent 2022]],GLOBAL_DATA[[#This Row],[Spent 2023]])</f>
        <v>0</v>
      </c>
      <c r="AD3390" s="245" t="s">
        <v>562</v>
      </c>
      <c r="AE3390" s="246" t="s">
        <v>562</v>
      </c>
      <c r="AF3390" s="247" t="s">
        <v>562</v>
      </c>
      <c r="AG3390" s="246" t="s">
        <v>562</v>
      </c>
      <c r="AH3390" s="246" t="s">
        <v>562</v>
      </c>
      <c r="AI3390" s="246" t="s">
        <v>562</v>
      </c>
      <c r="AJ3390" s="245">
        <v>0</v>
      </c>
      <c r="AK3390" s="246" t="s">
        <v>562</v>
      </c>
      <c r="AL3390" s="247" t="s">
        <v>562</v>
      </c>
      <c r="AM3390" s="246" t="s">
        <v>562</v>
      </c>
      <c r="AN3390" s="246" t="s">
        <v>562</v>
      </c>
      <c r="AO3390" s="248" t="s">
        <v>562</v>
      </c>
      <c r="AP3390" s="249" t="s">
        <v>562</v>
      </c>
      <c r="AQ3390" s="249" t="s">
        <v>969</v>
      </c>
      <c r="AR3390" s="162">
        <f>IF(GLOBAL_DATA[[#This Row],[Target scope]]&lt;&gt;Target_Not_Applicable,GLOBAL_DATA[[#This Row],[Target scope]]*GLOBAL_DATA[[#This Row],[Implementation progress rate]],"")</f>
        <v>0</v>
      </c>
      <c r="AS3390" s="180">
        <f>IF(OR(GLOBAL_DATA[[#This Row],[Status]]=DATA!$J$6,GLOBAL_DATA[[#This Row],[Status]]=DATA!$J$7,GLOBAL_DATA[[#This Row],[Status]]=DATA!$J$8),1,0)</f>
        <v>0</v>
      </c>
      <c r="AT3390" s="181" t="str">
        <f>IF(GLOBAL_DATA[[#This Row],[Status]]=Status_No_Project,"",MAX(GLOBAL_DATA[[#This Row],[Initial end]],GLOBAL_DATA[[#This Row],[Re-estimated end]],43831))</f>
        <v/>
      </c>
      <c r="AU339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0" s="222">
        <f>IF(GLOBAL_DATA[[#This Row],[Target scope]]&lt;&gt;Target_Not_Applicable,COUNTBLANK(GLOBAL_DATA[[#This Row],[Target scope]:[Target justification (if&lt;100%)]]),0)+IF(GLOBAL_DATA[[#This Row],[Status]]&lt;&gt;Status_No_Project,COUNTBLANK(GLOBAL_DATA[[#This Row],[Implementation progress rate]:[CISO assessment]]),0)</f>
        <v>1</v>
      </c>
      <c r="AW3390" s="45">
        <f>SUBTOTAL(103,GLOBAL_DATA[[#This Row],[BU]])</f>
        <v>0</v>
      </c>
    </row>
    <row r="3391" spans="1:49" ht="51" hidden="1" x14ac:dyDescent="0.25">
      <c r="A3391" s="222" t="s">
        <v>40</v>
      </c>
      <c r="B3391" s="223" t="s">
        <v>904</v>
      </c>
      <c r="C3391" s="223" t="s">
        <v>97</v>
      </c>
      <c r="D3391" s="231" t="s">
        <v>628</v>
      </c>
      <c r="E3391" s="232" t="s">
        <v>2</v>
      </c>
      <c r="F3391" s="232"/>
      <c r="G3391" s="233"/>
      <c r="H3391" s="221"/>
      <c r="I3391" s="231" t="s">
        <v>578</v>
      </c>
      <c r="J3391" s="232"/>
      <c r="K3391" s="234"/>
      <c r="L3391" s="235"/>
      <c r="M3391" s="233"/>
      <c r="N3391" s="236"/>
      <c r="O3391" s="224" t="str">
        <f>IF(GLOBAL_DATA[[#This Row],[Target scope]]="","",INDEX(DATA_TargetStatusChoice[Target_Status_Choice],MATCH(GLOBAL_DATA[[#This Row],[Target scope]],DATA_TargetStatusChoice[Value],1)))</f>
        <v>RISK ACCEPTED</v>
      </c>
      <c r="P3391" s="237">
        <v>0</v>
      </c>
      <c r="Q3391" s="238"/>
      <c r="R3391" s="250" t="s">
        <v>469</v>
      </c>
      <c r="S3391" s="251">
        <v>0</v>
      </c>
      <c r="T3391" s="251" t="s">
        <v>386</v>
      </c>
      <c r="U3391" s="252"/>
      <c r="V3391" s="239" t="s">
        <v>431</v>
      </c>
      <c r="W3391" s="240" t="s">
        <v>921</v>
      </c>
      <c r="X3391" s="241" t="s">
        <v>562</v>
      </c>
      <c r="Y3391" s="241" t="s">
        <v>562</v>
      </c>
      <c r="Z3391" s="241" t="s">
        <v>562</v>
      </c>
      <c r="AA3391" s="242">
        <f>SUM(GLOBAL_DATA[[#This Row],[Initial 2020]],GLOBAL_DATA[[#This Row],[Initial 2021]],GLOBAL_DATA[[#This Row],[Initial 2022]],GLOBAL_DATA[[#This Row],[Initial 2023]])</f>
        <v>19</v>
      </c>
      <c r="AB3391" s="243">
        <f>SUM(GLOBAL_DATA[[#This Row],[Reestimated 2020]],GLOBAL_DATA[[#This Row],[Reestimated 2021]],GLOBAL_DATA[[#This Row],[Reestimated 2022]],GLOBAL_DATA[[#This Row],[Reestimated 2023]])</f>
        <v>0</v>
      </c>
      <c r="AC3391" s="244">
        <f>SUM(GLOBAL_DATA[[#This Row],[Spent 2020]],GLOBAL_DATA[[#This Row],[Spent 2021]],GLOBAL_DATA[[#This Row],[Spent 2022]],GLOBAL_DATA[[#This Row],[Spent 2023]])</f>
        <v>0</v>
      </c>
      <c r="AD3391" s="245" t="s">
        <v>562</v>
      </c>
      <c r="AE3391" s="246" t="s">
        <v>562</v>
      </c>
      <c r="AF3391" s="247" t="s">
        <v>562</v>
      </c>
      <c r="AG3391" s="246">
        <v>19</v>
      </c>
      <c r="AH3391" s="246" t="s">
        <v>562</v>
      </c>
      <c r="AI3391" s="246" t="s">
        <v>562</v>
      </c>
      <c r="AJ3391" s="245" t="s">
        <v>562</v>
      </c>
      <c r="AK3391" s="246" t="s">
        <v>562</v>
      </c>
      <c r="AL3391" s="247" t="s">
        <v>562</v>
      </c>
      <c r="AM3391" s="246" t="s">
        <v>562</v>
      </c>
      <c r="AN3391" s="246" t="s">
        <v>562</v>
      </c>
      <c r="AO3391" s="248" t="s">
        <v>562</v>
      </c>
      <c r="AP3391" s="249" t="s">
        <v>973</v>
      </c>
      <c r="AQ3391" s="249" t="s">
        <v>969</v>
      </c>
      <c r="AR3391" s="162">
        <f>IF(GLOBAL_DATA[[#This Row],[Target scope]]&lt;&gt;Target_Not_Applicable,GLOBAL_DATA[[#This Row],[Target scope]]*GLOBAL_DATA[[#This Row],[Implementation progress rate]],"")</f>
        <v>0</v>
      </c>
      <c r="AS3391" s="180">
        <f>IF(OR(GLOBAL_DATA[[#This Row],[Status]]=DATA!$J$6,GLOBAL_DATA[[#This Row],[Status]]=DATA!$J$7,GLOBAL_DATA[[#This Row],[Status]]=DATA!$J$8),1,0)</f>
        <v>0</v>
      </c>
      <c r="AT3391" s="181" t="str">
        <f>IF(GLOBAL_DATA[[#This Row],[Status]]=Status_No_Project,"",MAX(GLOBAL_DATA[[#This Row],[Initial end]],GLOBAL_DATA[[#This Row],[Re-estimated end]],43831))</f>
        <v/>
      </c>
      <c r="AU339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1" s="222">
        <f>IF(GLOBAL_DATA[[#This Row],[Target scope]]&lt;&gt;Target_Not_Applicable,COUNTBLANK(GLOBAL_DATA[[#This Row],[Target scope]:[Target justification (if&lt;100%)]]),0)+IF(GLOBAL_DATA[[#This Row],[Status]]&lt;&gt;Status_No_Project,COUNTBLANK(GLOBAL_DATA[[#This Row],[Implementation progress rate]:[CISO assessment]]),0)</f>
        <v>1</v>
      </c>
      <c r="AW3391" s="45">
        <f>SUBTOTAL(103,GLOBAL_DATA[[#This Row],[BU]])</f>
        <v>0</v>
      </c>
    </row>
    <row r="3392" spans="1:49" ht="51" hidden="1" x14ac:dyDescent="0.25">
      <c r="A3392" s="222" t="s">
        <v>40</v>
      </c>
      <c r="B3392" s="223" t="s">
        <v>904</v>
      </c>
      <c r="C3392" s="223" t="s">
        <v>97</v>
      </c>
      <c r="D3392" s="231" t="s">
        <v>629</v>
      </c>
      <c r="E3392" s="232" t="s">
        <v>2</v>
      </c>
      <c r="F3392" s="232"/>
      <c r="G3392" s="233"/>
      <c r="H3392" s="221"/>
      <c r="I3392" s="231" t="s">
        <v>578</v>
      </c>
      <c r="J3392" s="232"/>
      <c r="K3392" s="234"/>
      <c r="L3392" s="235"/>
      <c r="M3392" s="233"/>
      <c r="N3392" s="236"/>
      <c r="O3392" s="224" t="str">
        <f>IF(GLOBAL_DATA[[#This Row],[Target scope]]="","",INDEX(DATA_TargetStatusChoice[Target_Status_Choice],MATCH(GLOBAL_DATA[[#This Row],[Target scope]],DATA_TargetStatusChoice[Value],1)))</f>
        <v>RISK ACCEPTED</v>
      </c>
      <c r="P3392" s="237">
        <v>0</v>
      </c>
      <c r="Q3392" s="238"/>
      <c r="R3392" s="250" t="s">
        <v>469</v>
      </c>
      <c r="S3392" s="251">
        <v>0</v>
      </c>
      <c r="T3392" s="251" t="s">
        <v>386</v>
      </c>
      <c r="U3392" s="252"/>
      <c r="V3392" s="239" t="s">
        <v>430</v>
      </c>
      <c r="W3392" s="240" t="s">
        <v>921</v>
      </c>
      <c r="X3392" s="241" t="s">
        <v>562</v>
      </c>
      <c r="Y3392" s="241" t="s">
        <v>562</v>
      </c>
      <c r="Z3392" s="241" t="s">
        <v>562</v>
      </c>
      <c r="AA3392" s="242">
        <f>SUM(GLOBAL_DATA[[#This Row],[Initial 2020]],GLOBAL_DATA[[#This Row],[Initial 2021]],GLOBAL_DATA[[#This Row],[Initial 2022]],GLOBAL_DATA[[#This Row],[Initial 2023]])</f>
        <v>13</v>
      </c>
      <c r="AB3392" s="243">
        <f>SUM(GLOBAL_DATA[[#This Row],[Reestimated 2020]],GLOBAL_DATA[[#This Row],[Reestimated 2021]],GLOBAL_DATA[[#This Row],[Reestimated 2022]],GLOBAL_DATA[[#This Row],[Reestimated 2023]])</f>
        <v>0</v>
      </c>
      <c r="AC3392" s="244">
        <f>SUM(GLOBAL_DATA[[#This Row],[Spent 2020]],GLOBAL_DATA[[#This Row],[Spent 2021]],GLOBAL_DATA[[#This Row],[Spent 2022]],GLOBAL_DATA[[#This Row],[Spent 2023]])</f>
        <v>0</v>
      </c>
      <c r="AD3392" s="245">
        <v>13</v>
      </c>
      <c r="AE3392" s="246" t="s">
        <v>562</v>
      </c>
      <c r="AF3392" s="247" t="s">
        <v>562</v>
      </c>
      <c r="AG3392" s="246" t="s">
        <v>562</v>
      </c>
      <c r="AH3392" s="246" t="s">
        <v>562</v>
      </c>
      <c r="AI3392" s="246" t="s">
        <v>562</v>
      </c>
      <c r="AJ3392" s="245" t="s">
        <v>562</v>
      </c>
      <c r="AK3392" s="246" t="s">
        <v>562</v>
      </c>
      <c r="AL3392" s="247" t="s">
        <v>562</v>
      </c>
      <c r="AM3392" s="246" t="s">
        <v>562</v>
      </c>
      <c r="AN3392" s="246" t="s">
        <v>562</v>
      </c>
      <c r="AO3392" s="248" t="s">
        <v>562</v>
      </c>
      <c r="AP3392" s="249" t="s">
        <v>562</v>
      </c>
      <c r="AQ3392" s="249" t="s">
        <v>969</v>
      </c>
      <c r="AR3392" s="162">
        <f>IF(GLOBAL_DATA[[#This Row],[Target scope]]&lt;&gt;Target_Not_Applicable,GLOBAL_DATA[[#This Row],[Target scope]]*GLOBAL_DATA[[#This Row],[Implementation progress rate]],"")</f>
        <v>0</v>
      </c>
      <c r="AS3392" s="180">
        <f>IF(OR(GLOBAL_DATA[[#This Row],[Status]]=DATA!$J$6,GLOBAL_DATA[[#This Row],[Status]]=DATA!$J$7,GLOBAL_DATA[[#This Row],[Status]]=DATA!$J$8),1,0)</f>
        <v>0</v>
      </c>
      <c r="AT3392" s="181" t="str">
        <f>IF(GLOBAL_DATA[[#This Row],[Status]]=Status_No_Project,"",MAX(GLOBAL_DATA[[#This Row],[Initial end]],GLOBAL_DATA[[#This Row],[Re-estimated end]],43831))</f>
        <v/>
      </c>
      <c r="AU339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2" s="222">
        <f>IF(GLOBAL_DATA[[#This Row],[Target scope]]&lt;&gt;Target_Not_Applicable,COUNTBLANK(GLOBAL_DATA[[#This Row],[Target scope]:[Target justification (if&lt;100%)]]),0)+IF(GLOBAL_DATA[[#This Row],[Status]]&lt;&gt;Status_No_Project,COUNTBLANK(GLOBAL_DATA[[#This Row],[Implementation progress rate]:[CISO assessment]]),0)</f>
        <v>1</v>
      </c>
      <c r="AW3392" s="45">
        <f>SUBTOTAL(103,GLOBAL_DATA[[#This Row],[BU]])</f>
        <v>0</v>
      </c>
    </row>
    <row r="3393" spans="1:49" ht="51" x14ac:dyDescent="0.25">
      <c r="A3393" s="222" t="s">
        <v>40</v>
      </c>
      <c r="B3393" s="223" t="s">
        <v>904</v>
      </c>
      <c r="C3393" s="223" t="s">
        <v>97</v>
      </c>
      <c r="D3393" s="231" t="s">
        <v>630</v>
      </c>
      <c r="E3393" s="232" t="s">
        <v>2</v>
      </c>
      <c r="F3393" s="232"/>
      <c r="G3393" s="233"/>
      <c r="H3393" s="221" t="s">
        <v>568</v>
      </c>
      <c r="I3393" s="231" t="s">
        <v>568</v>
      </c>
      <c r="J3393" s="232"/>
      <c r="K3393" s="234"/>
      <c r="L3393" s="235"/>
      <c r="M3393" s="233"/>
      <c r="N3393" s="236"/>
      <c r="O3393" s="224" t="str">
        <f>IF(GLOBAL_DATA[[#This Row],[Target scope]]="","",INDEX(DATA_TargetStatusChoice[Target_Status_Choice],MATCH(GLOBAL_DATA[[#This Row],[Target scope]],DATA_TargetStatusChoice[Value],1)))</f>
        <v>FULL IMPLEMENTATION</v>
      </c>
      <c r="P3393" s="237">
        <v>1</v>
      </c>
      <c r="Q3393" s="238"/>
      <c r="R3393" s="250" t="s">
        <v>32</v>
      </c>
      <c r="S3393" s="251">
        <v>0.7</v>
      </c>
      <c r="T3393" s="251" t="s">
        <v>386</v>
      </c>
      <c r="U3393" s="252"/>
      <c r="V3393" s="239" t="s">
        <v>430</v>
      </c>
      <c r="W3393" s="240" t="s">
        <v>924</v>
      </c>
      <c r="X3393" s="241">
        <v>43831</v>
      </c>
      <c r="Y3393" s="241">
        <v>44560</v>
      </c>
      <c r="Z3393" s="241" t="s">
        <v>562</v>
      </c>
      <c r="AA3393" s="242">
        <f>SUM(GLOBAL_DATA[[#This Row],[Initial 2020]],GLOBAL_DATA[[#This Row],[Initial 2021]],GLOBAL_DATA[[#This Row],[Initial 2022]],GLOBAL_DATA[[#This Row],[Initial 2023]])</f>
        <v>0</v>
      </c>
      <c r="AB3393" s="243">
        <f>SUM(GLOBAL_DATA[[#This Row],[Reestimated 2020]],GLOBAL_DATA[[#This Row],[Reestimated 2021]],GLOBAL_DATA[[#This Row],[Reestimated 2022]],GLOBAL_DATA[[#This Row],[Reestimated 2023]])</f>
        <v>0</v>
      </c>
      <c r="AC3393" s="244">
        <f>SUM(GLOBAL_DATA[[#This Row],[Spent 2020]],GLOBAL_DATA[[#This Row],[Spent 2021]],GLOBAL_DATA[[#This Row],[Spent 2022]],GLOBAL_DATA[[#This Row],[Spent 2023]])</f>
        <v>0</v>
      </c>
      <c r="AD3393" s="245" t="s">
        <v>562</v>
      </c>
      <c r="AE3393" s="246" t="s">
        <v>562</v>
      </c>
      <c r="AF3393" s="247" t="s">
        <v>562</v>
      </c>
      <c r="AG3393" s="246" t="s">
        <v>562</v>
      </c>
      <c r="AH3393" s="246" t="s">
        <v>562</v>
      </c>
      <c r="AI3393" s="246" t="s">
        <v>562</v>
      </c>
      <c r="AJ3393" s="245" t="s">
        <v>562</v>
      </c>
      <c r="AK3393" s="246" t="s">
        <v>562</v>
      </c>
      <c r="AL3393" s="247" t="s">
        <v>562</v>
      </c>
      <c r="AM3393" s="246" t="s">
        <v>562</v>
      </c>
      <c r="AN3393" s="246" t="s">
        <v>562</v>
      </c>
      <c r="AO3393" s="248" t="s">
        <v>562</v>
      </c>
      <c r="AP3393" s="249" t="s">
        <v>974</v>
      </c>
      <c r="AQ3393" s="249" t="s">
        <v>969</v>
      </c>
      <c r="AR3393" s="162">
        <f>IF(GLOBAL_DATA[[#This Row],[Target scope]]&lt;&gt;Target_Not_Applicable,GLOBAL_DATA[[#This Row],[Target scope]]*GLOBAL_DATA[[#This Row],[Implementation progress rate]],"")</f>
        <v>0.7</v>
      </c>
      <c r="AS3393" s="180">
        <f>IF(OR(GLOBAL_DATA[[#This Row],[Status]]=DATA!$J$6,GLOBAL_DATA[[#This Row],[Status]]=DATA!$J$7,GLOBAL_DATA[[#This Row],[Status]]=DATA!$J$8),1,0)</f>
        <v>0</v>
      </c>
      <c r="AT3393" s="181">
        <f>IF(GLOBAL_DATA[[#This Row],[Status]]=Status_No_Project,"",MAX(GLOBAL_DATA[[#This Row],[Initial end]],GLOBAL_DATA[[#This Row],[Re-estimated end]],43831))</f>
        <v>44560</v>
      </c>
      <c r="AU339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3" s="222">
        <f>IF(GLOBAL_DATA[[#This Row],[Target scope]]&lt;&gt;Target_Not_Applicable,COUNTBLANK(GLOBAL_DATA[[#This Row],[Target scope]:[Target justification (if&lt;100%)]]),0)+IF(GLOBAL_DATA[[#This Row],[Status]]&lt;&gt;Status_No_Project,COUNTBLANK(GLOBAL_DATA[[#This Row],[Implementation progress rate]:[CISO assessment]]),0)</f>
        <v>1</v>
      </c>
      <c r="AW3393" s="45">
        <f>SUBTOTAL(103,GLOBAL_DATA[[#This Row],[BU]])</f>
        <v>1</v>
      </c>
    </row>
    <row r="3394" spans="1:49" ht="51" x14ac:dyDescent="0.25">
      <c r="A3394" s="222" t="s">
        <v>40</v>
      </c>
      <c r="B3394" s="223" t="s">
        <v>904</v>
      </c>
      <c r="C3394" s="223" t="s">
        <v>97</v>
      </c>
      <c r="D3394" s="231" t="s">
        <v>631</v>
      </c>
      <c r="E3394" s="232" t="s">
        <v>2</v>
      </c>
      <c r="F3394" s="232"/>
      <c r="G3394" s="233"/>
      <c r="H3394" s="221" t="s">
        <v>571</v>
      </c>
      <c r="I3394" s="231" t="s">
        <v>571</v>
      </c>
      <c r="J3394" s="232"/>
      <c r="K3394" s="234"/>
      <c r="L3394" s="235"/>
      <c r="M3394" s="233"/>
      <c r="N3394" s="236"/>
      <c r="O3394" s="224" t="str">
        <f>IF(GLOBAL_DATA[[#This Row],[Target scope]]="","",INDEX(DATA_TargetStatusChoice[Target_Status_Choice],MATCH(GLOBAL_DATA[[#This Row],[Target scope]],DATA_TargetStatusChoice[Value],1)))</f>
        <v/>
      </c>
      <c r="P3394" s="237" t="s">
        <v>562</v>
      </c>
      <c r="Q3394" s="238"/>
      <c r="R3394" s="250" t="s">
        <v>562</v>
      </c>
      <c r="S3394" s="251"/>
      <c r="T3394" s="251" t="s">
        <v>562</v>
      </c>
      <c r="U3394" s="252"/>
      <c r="V3394" s="239" t="s">
        <v>562</v>
      </c>
      <c r="W3394" s="240" t="s">
        <v>562</v>
      </c>
      <c r="X3394" s="241" t="s">
        <v>562</v>
      </c>
      <c r="Y3394" s="241" t="s">
        <v>562</v>
      </c>
      <c r="Z3394" s="241" t="s">
        <v>562</v>
      </c>
      <c r="AA3394" s="242">
        <f>SUM(GLOBAL_DATA[[#This Row],[Initial 2020]],GLOBAL_DATA[[#This Row],[Initial 2021]],GLOBAL_DATA[[#This Row],[Initial 2022]],GLOBAL_DATA[[#This Row],[Initial 2023]])</f>
        <v>0</v>
      </c>
      <c r="AB3394" s="243">
        <f>SUM(GLOBAL_DATA[[#This Row],[Reestimated 2020]],GLOBAL_DATA[[#This Row],[Reestimated 2021]],GLOBAL_DATA[[#This Row],[Reestimated 2022]],GLOBAL_DATA[[#This Row],[Reestimated 2023]])</f>
        <v>0</v>
      </c>
      <c r="AC3394" s="244">
        <f>SUM(GLOBAL_DATA[[#This Row],[Spent 2020]],GLOBAL_DATA[[#This Row],[Spent 2021]],GLOBAL_DATA[[#This Row],[Spent 2022]],GLOBAL_DATA[[#This Row],[Spent 2023]])</f>
        <v>0</v>
      </c>
      <c r="AD3394" s="245" t="s">
        <v>562</v>
      </c>
      <c r="AE3394" s="246" t="s">
        <v>562</v>
      </c>
      <c r="AF3394" s="247" t="s">
        <v>562</v>
      </c>
      <c r="AG3394" s="246" t="s">
        <v>562</v>
      </c>
      <c r="AH3394" s="246" t="s">
        <v>562</v>
      </c>
      <c r="AI3394" s="246" t="s">
        <v>562</v>
      </c>
      <c r="AJ3394" s="245" t="s">
        <v>562</v>
      </c>
      <c r="AK3394" s="246" t="s">
        <v>562</v>
      </c>
      <c r="AL3394" s="247" t="s">
        <v>562</v>
      </c>
      <c r="AM3394" s="246" t="s">
        <v>562</v>
      </c>
      <c r="AN3394" s="246" t="s">
        <v>562</v>
      </c>
      <c r="AO3394" s="248" t="s">
        <v>562</v>
      </c>
      <c r="AP3394" s="249" t="s">
        <v>562</v>
      </c>
      <c r="AQ3394" s="249" t="s">
        <v>562</v>
      </c>
      <c r="AR3394" s="162"/>
      <c r="AS3394" s="180">
        <f>IF(OR(GLOBAL_DATA[[#This Row],[Status]]=DATA!$J$6,GLOBAL_DATA[[#This Row],[Status]]=DATA!$J$7,GLOBAL_DATA[[#This Row],[Status]]=DATA!$J$8),1,0)</f>
        <v>0</v>
      </c>
      <c r="AT3394" s="181">
        <f>IF(GLOBAL_DATA[[#This Row],[Status]]=Status_No_Project,"",MAX(GLOBAL_DATA[[#This Row],[Initial end]],GLOBAL_DATA[[#This Row],[Re-estimated end]],43831))</f>
        <v>43831</v>
      </c>
      <c r="AU339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4" s="222">
        <f>IF(GLOBAL_DATA[[#This Row],[Target scope]]&lt;&gt;Target_Not_Applicable,COUNTBLANK(GLOBAL_DATA[[#This Row],[Target scope]:[Target justification (if&lt;100%)]]),0)+IF(GLOBAL_DATA[[#This Row],[Status]]&lt;&gt;Status_No_Project,COUNTBLANK(GLOBAL_DATA[[#This Row],[Implementation progress rate]:[CISO assessment]]),0)</f>
        <v>4</v>
      </c>
      <c r="AW3394" s="45">
        <f>SUBTOTAL(103,GLOBAL_DATA[[#This Row],[BU]])</f>
        <v>1</v>
      </c>
    </row>
    <row r="3395" spans="1:49" ht="51" x14ac:dyDescent="0.25">
      <c r="A3395" s="222" t="s">
        <v>40</v>
      </c>
      <c r="B3395" s="223" t="s">
        <v>904</v>
      </c>
      <c r="C3395" s="223" t="s">
        <v>97</v>
      </c>
      <c r="D3395" s="231" t="s">
        <v>632</v>
      </c>
      <c r="E3395" s="232" t="s">
        <v>2</v>
      </c>
      <c r="F3395" s="232"/>
      <c r="G3395" s="233"/>
      <c r="H3395" s="221" t="s">
        <v>571</v>
      </c>
      <c r="I3395" s="231" t="s">
        <v>571</v>
      </c>
      <c r="J3395" s="232"/>
      <c r="K3395" s="234"/>
      <c r="L3395" s="235"/>
      <c r="M3395" s="233"/>
      <c r="N3395" s="236"/>
      <c r="O3395" s="224" t="str">
        <f>IF(GLOBAL_DATA[[#This Row],[Target scope]]="","",INDEX(DATA_TargetStatusChoice[Target_Status_Choice],MATCH(GLOBAL_DATA[[#This Row],[Target scope]],DATA_TargetStatusChoice[Value],1)))</f>
        <v/>
      </c>
      <c r="P3395" s="237" t="s">
        <v>562</v>
      </c>
      <c r="Q3395" s="238"/>
      <c r="R3395" s="250" t="s">
        <v>562</v>
      </c>
      <c r="S3395" s="251"/>
      <c r="T3395" s="251" t="s">
        <v>562</v>
      </c>
      <c r="U3395" s="252"/>
      <c r="V3395" s="239" t="s">
        <v>562</v>
      </c>
      <c r="W3395" s="240" t="s">
        <v>562</v>
      </c>
      <c r="X3395" s="241" t="s">
        <v>562</v>
      </c>
      <c r="Y3395" s="241" t="s">
        <v>562</v>
      </c>
      <c r="Z3395" s="241" t="s">
        <v>562</v>
      </c>
      <c r="AA3395" s="242">
        <f>SUM(GLOBAL_DATA[[#This Row],[Initial 2020]],GLOBAL_DATA[[#This Row],[Initial 2021]],GLOBAL_DATA[[#This Row],[Initial 2022]],GLOBAL_DATA[[#This Row],[Initial 2023]])</f>
        <v>0</v>
      </c>
      <c r="AB3395" s="243">
        <f>SUM(GLOBAL_DATA[[#This Row],[Reestimated 2020]],GLOBAL_DATA[[#This Row],[Reestimated 2021]],GLOBAL_DATA[[#This Row],[Reestimated 2022]],GLOBAL_DATA[[#This Row],[Reestimated 2023]])</f>
        <v>0</v>
      </c>
      <c r="AC3395" s="244">
        <f>SUM(GLOBAL_DATA[[#This Row],[Spent 2020]],GLOBAL_DATA[[#This Row],[Spent 2021]],GLOBAL_DATA[[#This Row],[Spent 2022]],GLOBAL_DATA[[#This Row],[Spent 2023]])</f>
        <v>0</v>
      </c>
      <c r="AD3395" s="245" t="s">
        <v>562</v>
      </c>
      <c r="AE3395" s="246" t="s">
        <v>562</v>
      </c>
      <c r="AF3395" s="247" t="s">
        <v>562</v>
      </c>
      <c r="AG3395" s="246" t="s">
        <v>562</v>
      </c>
      <c r="AH3395" s="246" t="s">
        <v>562</v>
      </c>
      <c r="AI3395" s="246" t="s">
        <v>562</v>
      </c>
      <c r="AJ3395" s="245" t="s">
        <v>562</v>
      </c>
      <c r="AK3395" s="246" t="s">
        <v>562</v>
      </c>
      <c r="AL3395" s="247" t="s">
        <v>562</v>
      </c>
      <c r="AM3395" s="246" t="s">
        <v>562</v>
      </c>
      <c r="AN3395" s="246" t="s">
        <v>562</v>
      </c>
      <c r="AO3395" s="248" t="s">
        <v>562</v>
      </c>
      <c r="AP3395" s="249" t="s">
        <v>562</v>
      </c>
      <c r="AQ3395" s="249" t="s">
        <v>562</v>
      </c>
      <c r="AR3395" s="162"/>
      <c r="AS3395" s="180">
        <f>IF(OR(GLOBAL_DATA[[#This Row],[Status]]=DATA!$J$6,GLOBAL_DATA[[#This Row],[Status]]=DATA!$J$7,GLOBAL_DATA[[#This Row],[Status]]=DATA!$J$8),1,0)</f>
        <v>0</v>
      </c>
      <c r="AT3395" s="181">
        <f>IF(GLOBAL_DATA[[#This Row],[Status]]=Status_No_Project,"",MAX(GLOBAL_DATA[[#This Row],[Initial end]],GLOBAL_DATA[[#This Row],[Re-estimated end]],43831))</f>
        <v>43831</v>
      </c>
      <c r="AU339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5" s="222">
        <f>IF(GLOBAL_DATA[[#This Row],[Target scope]]&lt;&gt;Target_Not_Applicable,COUNTBLANK(GLOBAL_DATA[[#This Row],[Target scope]:[Target justification (if&lt;100%)]]),0)+IF(GLOBAL_DATA[[#This Row],[Status]]&lt;&gt;Status_No_Project,COUNTBLANK(GLOBAL_DATA[[#This Row],[Implementation progress rate]:[CISO assessment]]),0)</f>
        <v>4</v>
      </c>
      <c r="AW3395" s="45">
        <f>SUBTOTAL(103,GLOBAL_DATA[[#This Row],[BU]])</f>
        <v>1</v>
      </c>
    </row>
    <row r="3396" spans="1:49" ht="51" x14ac:dyDescent="0.25">
      <c r="A3396" s="222" t="s">
        <v>40</v>
      </c>
      <c r="B3396" s="223" t="s">
        <v>904</v>
      </c>
      <c r="C3396" s="223" t="s">
        <v>97</v>
      </c>
      <c r="D3396" s="231" t="s">
        <v>633</v>
      </c>
      <c r="E3396" s="232" t="s">
        <v>2</v>
      </c>
      <c r="F3396" s="232"/>
      <c r="G3396" s="233"/>
      <c r="H3396" s="221" t="s">
        <v>571</v>
      </c>
      <c r="I3396" s="231" t="s">
        <v>571</v>
      </c>
      <c r="J3396" s="232"/>
      <c r="K3396" s="234"/>
      <c r="L3396" s="235"/>
      <c r="M3396" s="233"/>
      <c r="N3396" s="236"/>
      <c r="O3396" s="224" t="str">
        <f>IF(GLOBAL_DATA[[#This Row],[Target scope]]="","",INDEX(DATA_TargetStatusChoice[Target_Status_Choice],MATCH(GLOBAL_DATA[[#This Row],[Target scope]],DATA_TargetStatusChoice[Value],1)))</f>
        <v/>
      </c>
      <c r="P3396" s="237" t="s">
        <v>562</v>
      </c>
      <c r="Q3396" s="238"/>
      <c r="R3396" s="250" t="s">
        <v>562</v>
      </c>
      <c r="S3396" s="251"/>
      <c r="T3396" s="251" t="s">
        <v>562</v>
      </c>
      <c r="U3396" s="252"/>
      <c r="V3396" s="239" t="s">
        <v>562</v>
      </c>
      <c r="W3396" s="240" t="s">
        <v>562</v>
      </c>
      <c r="X3396" s="241" t="s">
        <v>562</v>
      </c>
      <c r="Y3396" s="241" t="s">
        <v>562</v>
      </c>
      <c r="Z3396" s="241" t="s">
        <v>562</v>
      </c>
      <c r="AA3396" s="242">
        <f>SUM(GLOBAL_DATA[[#This Row],[Initial 2020]],GLOBAL_DATA[[#This Row],[Initial 2021]],GLOBAL_DATA[[#This Row],[Initial 2022]],GLOBAL_DATA[[#This Row],[Initial 2023]])</f>
        <v>0</v>
      </c>
      <c r="AB3396" s="243">
        <f>SUM(GLOBAL_DATA[[#This Row],[Reestimated 2020]],GLOBAL_DATA[[#This Row],[Reestimated 2021]],GLOBAL_DATA[[#This Row],[Reestimated 2022]],GLOBAL_DATA[[#This Row],[Reestimated 2023]])</f>
        <v>0</v>
      </c>
      <c r="AC3396" s="244">
        <f>SUM(GLOBAL_DATA[[#This Row],[Spent 2020]],GLOBAL_DATA[[#This Row],[Spent 2021]],GLOBAL_DATA[[#This Row],[Spent 2022]],GLOBAL_DATA[[#This Row],[Spent 2023]])</f>
        <v>0</v>
      </c>
      <c r="AD3396" s="245" t="s">
        <v>562</v>
      </c>
      <c r="AE3396" s="246" t="s">
        <v>562</v>
      </c>
      <c r="AF3396" s="247" t="s">
        <v>562</v>
      </c>
      <c r="AG3396" s="246" t="s">
        <v>562</v>
      </c>
      <c r="AH3396" s="246" t="s">
        <v>562</v>
      </c>
      <c r="AI3396" s="246" t="s">
        <v>562</v>
      </c>
      <c r="AJ3396" s="245" t="s">
        <v>562</v>
      </c>
      <c r="AK3396" s="246" t="s">
        <v>562</v>
      </c>
      <c r="AL3396" s="247" t="s">
        <v>562</v>
      </c>
      <c r="AM3396" s="246" t="s">
        <v>562</v>
      </c>
      <c r="AN3396" s="246" t="s">
        <v>562</v>
      </c>
      <c r="AO3396" s="248" t="s">
        <v>562</v>
      </c>
      <c r="AP3396" s="249" t="s">
        <v>562</v>
      </c>
      <c r="AQ3396" s="249" t="s">
        <v>562</v>
      </c>
      <c r="AR3396" s="162"/>
      <c r="AS3396" s="180">
        <f>IF(OR(GLOBAL_DATA[[#This Row],[Status]]=DATA!$J$6,GLOBAL_DATA[[#This Row],[Status]]=DATA!$J$7,GLOBAL_DATA[[#This Row],[Status]]=DATA!$J$8),1,0)</f>
        <v>0</v>
      </c>
      <c r="AT3396" s="181">
        <f>IF(GLOBAL_DATA[[#This Row],[Status]]=Status_No_Project,"",MAX(GLOBAL_DATA[[#This Row],[Initial end]],GLOBAL_DATA[[#This Row],[Re-estimated end]],43831))</f>
        <v>43831</v>
      </c>
      <c r="AU339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6" s="222">
        <f>IF(GLOBAL_DATA[[#This Row],[Target scope]]&lt;&gt;Target_Not_Applicable,COUNTBLANK(GLOBAL_DATA[[#This Row],[Target scope]:[Target justification (if&lt;100%)]]),0)+IF(GLOBAL_DATA[[#This Row],[Status]]&lt;&gt;Status_No_Project,COUNTBLANK(GLOBAL_DATA[[#This Row],[Implementation progress rate]:[CISO assessment]]),0)</f>
        <v>4</v>
      </c>
      <c r="AW3396" s="45">
        <f>SUBTOTAL(103,GLOBAL_DATA[[#This Row],[BU]])</f>
        <v>1</v>
      </c>
    </row>
    <row r="3397" spans="1:49" ht="51" x14ac:dyDescent="0.25">
      <c r="A3397" s="222" t="s">
        <v>40</v>
      </c>
      <c r="B3397" s="223" t="s">
        <v>904</v>
      </c>
      <c r="C3397" s="223" t="s">
        <v>97</v>
      </c>
      <c r="D3397" s="231" t="s">
        <v>634</v>
      </c>
      <c r="E3397" s="232" t="s">
        <v>2</v>
      </c>
      <c r="F3397" s="232"/>
      <c r="G3397" s="233"/>
      <c r="H3397" s="221" t="s">
        <v>568</v>
      </c>
      <c r="I3397" s="231" t="s">
        <v>568</v>
      </c>
      <c r="J3397" s="232"/>
      <c r="K3397" s="234"/>
      <c r="L3397" s="235"/>
      <c r="M3397" s="233"/>
      <c r="N3397" s="236"/>
      <c r="O3397" s="224" t="str">
        <f>IF(GLOBAL_DATA[[#This Row],[Target scope]]="","",INDEX(DATA_TargetStatusChoice[Target_Status_Choice],MATCH(GLOBAL_DATA[[#This Row],[Target scope]],DATA_TargetStatusChoice[Value],1)))</f>
        <v>FULL IMPLEMENTATION</v>
      </c>
      <c r="P3397" s="237">
        <v>1</v>
      </c>
      <c r="Q3397" s="238"/>
      <c r="R3397" s="250" t="s">
        <v>32</v>
      </c>
      <c r="S3397" s="251">
        <v>0.9</v>
      </c>
      <c r="T3397" s="251" t="s">
        <v>386</v>
      </c>
      <c r="U3397" s="252"/>
      <c r="V3397" s="239" t="s">
        <v>431</v>
      </c>
      <c r="W3397" s="240" t="s">
        <v>921</v>
      </c>
      <c r="X3397" s="241">
        <v>43831</v>
      </c>
      <c r="Y3397" s="241"/>
      <c r="Z3397" s="241" t="s">
        <v>562</v>
      </c>
      <c r="AA3397" s="242">
        <f>SUM(GLOBAL_DATA[[#This Row],[Initial 2020]],GLOBAL_DATA[[#This Row],[Initial 2021]],GLOBAL_DATA[[#This Row],[Initial 2022]],GLOBAL_DATA[[#This Row],[Initial 2023]])</f>
        <v>0</v>
      </c>
      <c r="AB3397" s="243">
        <f>SUM(GLOBAL_DATA[[#This Row],[Reestimated 2020]],GLOBAL_DATA[[#This Row],[Reestimated 2021]],GLOBAL_DATA[[#This Row],[Reestimated 2022]],GLOBAL_DATA[[#This Row],[Reestimated 2023]])</f>
        <v>0</v>
      </c>
      <c r="AC3397" s="244">
        <f>SUM(GLOBAL_DATA[[#This Row],[Spent 2020]],GLOBAL_DATA[[#This Row],[Spent 2021]],GLOBAL_DATA[[#This Row],[Spent 2022]],GLOBAL_DATA[[#This Row],[Spent 2023]])</f>
        <v>0</v>
      </c>
      <c r="AD3397" s="245" t="s">
        <v>562</v>
      </c>
      <c r="AE3397" s="246" t="s">
        <v>562</v>
      </c>
      <c r="AF3397" s="247" t="s">
        <v>562</v>
      </c>
      <c r="AG3397" s="246" t="s">
        <v>562</v>
      </c>
      <c r="AH3397" s="246" t="s">
        <v>562</v>
      </c>
      <c r="AI3397" s="246" t="s">
        <v>562</v>
      </c>
      <c r="AJ3397" s="245" t="s">
        <v>562</v>
      </c>
      <c r="AK3397" s="246" t="s">
        <v>562</v>
      </c>
      <c r="AL3397" s="247" t="s">
        <v>562</v>
      </c>
      <c r="AM3397" s="246" t="s">
        <v>562</v>
      </c>
      <c r="AN3397" s="246" t="s">
        <v>562</v>
      </c>
      <c r="AO3397" s="248" t="s">
        <v>562</v>
      </c>
      <c r="AP3397" s="249" t="s">
        <v>562</v>
      </c>
      <c r="AQ3397" s="249" t="s">
        <v>969</v>
      </c>
      <c r="AR3397" s="162">
        <f>IF(GLOBAL_DATA[[#This Row],[Target scope]]&lt;&gt;Target_Not_Applicable,GLOBAL_DATA[[#This Row],[Target scope]]*GLOBAL_DATA[[#This Row],[Implementation progress rate]],"")</f>
        <v>0.9</v>
      </c>
      <c r="AS3397" s="180">
        <f>IF(OR(GLOBAL_DATA[[#This Row],[Status]]=DATA!$J$6,GLOBAL_DATA[[#This Row],[Status]]=DATA!$J$7,GLOBAL_DATA[[#This Row],[Status]]=DATA!$J$8),1,0)</f>
        <v>0</v>
      </c>
      <c r="AT3397" s="181">
        <f>IF(GLOBAL_DATA[[#This Row],[Status]]=Status_No_Project,"",MAX(GLOBAL_DATA[[#This Row],[Initial end]],GLOBAL_DATA[[#This Row],[Re-estimated end]],43831))</f>
        <v>43831</v>
      </c>
      <c r="AU339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7" s="222">
        <f>IF(GLOBAL_DATA[[#This Row],[Target scope]]&lt;&gt;Target_Not_Applicable,COUNTBLANK(GLOBAL_DATA[[#This Row],[Target scope]:[Target justification (if&lt;100%)]]),0)+IF(GLOBAL_DATA[[#This Row],[Status]]&lt;&gt;Status_No_Project,COUNTBLANK(GLOBAL_DATA[[#This Row],[Implementation progress rate]:[CISO assessment]]),0)</f>
        <v>1</v>
      </c>
      <c r="AW3397" s="45">
        <f>SUBTOTAL(103,GLOBAL_DATA[[#This Row],[BU]])</f>
        <v>1</v>
      </c>
    </row>
    <row r="3398" spans="1:49" ht="51" x14ac:dyDescent="0.25">
      <c r="A3398" s="222" t="s">
        <v>40</v>
      </c>
      <c r="B3398" s="223" t="s">
        <v>904</v>
      </c>
      <c r="C3398" s="223" t="s">
        <v>97</v>
      </c>
      <c r="D3398" s="231" t="s">
        <v>635</v>
      </c>
      <c r="E3398" s="232" t="s">
        <v>2</v>
      </c>
      <c r="F3398" s="232"/>
      <c r="G3398" s="233"/>
      <c r="H3398" s="221" t="s">
        <v>570</v>
      </c>
      <c r="I3398" s="231" t="s">
        <v>568</v>
      </c>
      <c r="J3398" s="232"/>
      <c r="K3398" s="234"/>
      <c r="L3398" s="235"/>
      <c r="M3398" s="233"/>
      <c r="N3398" s="236"/>
      <c r="O3398" s="224" t="str">
        <f>IF(GLOBAL_DATA[[#This Row],[Target scope]]="","",INDEX(DATA_TargetStatusChoice[Target_Status_Choice],MATCH(GLOBAL_DATA[[#This Row],[Target scope]],DATA_TargetStatusChoice[Value],1)))</f>
        <v>FULL IMPLEMENTATION</v>
      </c>
      <c r="P3398" s="237">
        <v>1</v>
      </c>
      <c r="Q3398" s="238"/>
      <c r="R3398" s="250" t="s">
        <v>32</v>
      </c>
      <c r="S3398" s="251">
        <v>0.9</v>
      </c>
      <c r="T3398" s="251" t="s">
        <v>386</v>
      </c>
      <c r="U3398" s="252"/>
      <c r="V3398" s="239" t="s">
        <v>431</v>
      </c>
      <c r="W3398" s="240" t="s">
        <v>924</v>
      </c>
      <c r="X3398" s="241">
        <v>44105</v>
      </c>
      <c r="Y3398" s="241">
        <v>44285</v>
      </c>
      <c r="Z3398" s="241" t="s">
        <v>562</v>
      </c>
      <c r="AA3398" s="242">
        <f>SUM(GLOBAL_DATA[[#This Row],[Initial 2020]],GLOBAL_DATA[[#This Row],[Initial 2021]],GLOBAL_DATA[[#This Row],[Initial 2022]],GLOBAL_DATA[[#This Row],[Initial 2023]])</f>
        <v>4</v>
      </c>
      <c r="AB3398" s="243">
        <f>SUM(GLOBAL_DATA[[#This Row],[Reestimated 2020]],GLOBAL_DATA[[#This Row],[Reestimated 2021]],GLOBAL_DATA[[#This Row],[Reestimated 2022]],GLOBAL_DATA[[#This Row],[Reestimated 2023]])</f>
        <v>0</v>
      </c>
      <c r="AC3398" s="244">
        <f>SUM(GLOBAL_DATA[[#This Row],[Spent 2020]],GLOBAL_DATA[[#This Row],[Spent 2021]],GLOBAL_DATA[[#This Row],[Spent 2022]],GLOBAL_DATA[[#This Row],[Spent 2023]])</f>
        <v>0</v>
      </c>
      <c r="AD3398" s="245">
        <v>4</v>
      </c>
      <c r="AE3398" s="246" t="s">
        <v>562</v>
      </c>
      <c r="AF3398" s="247" t="s">
        <v>562</v>
      </c>
      <c r="AG3398" s="246" t="s">
        <v>562</v>
      </c>
      <c r="AH3398" s="246" t="s">
        <v>562</v>
      </c>
      <c r="AI3398" s="246" t="s">
        <v>562</v>
      </c>
      <c r="AJ3398" s="245" t="s">
        <v>562</v>
      </c>
      <c r="AK3398" s="246" t="s">
        <v>562</v>
      </c>
      <c r="AL3398" s="247" t="s">
        <v>562</v>
      </c>
      <c r="AM3398" s="246" t="s">
        <v>562</v>
      </c>
      <c r="AN3398" s="246" t="s">
        <v>562</v>
      </c>
      <c r="AO3398" s="248" t="s">
        <v>562</v>
      </c>
      <c r="AP3398" s="249" t="s">
        <v>562</v>
      </c>
      <c r="AQ3398" s="249" t="s">
        <v>969</v>
      </c>
      <c r="AR3398" s="162">
        <f>IF(GLOBAL_DATA[[#This Row],[Target scope]]&lt;&gt;Target_Not_Applicable,GLOBAL_DATA[[#This Row],[Target scope]]*GLOBAL_DATA[[#This Row],[Implementation progress rate]],"")</f>
        <v>0.9</v>
      </c>
      <c r="AS3398" s="180">
        <f>IF(OR(GLOBAL_DATA[[#This Row],[Status]]=DATA!$J$6,GLOBAL_DATA[[#This Row],[Status]]=DATA!$J$7,GLOBAL_DATA[[#This Row],[Status]]=DATA!$J$8),1,0)</f>
        <v>0</v>
      </c>
      <c r="AT3398" s="181">
        <f>IF(GLOBAL_DATA[[#This Row],[Status]]=Status_No_Project,"",MAX(GLOBAL_DATA[[#This Row],[Initial end]],GLOBAL_DATA[[#This Row],[Re-estimated end]],43831))</f>
        <v>44285</v>
      </c>
      <c r="AU339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8" s="222">
        <f>IF(GLOBAL_DATA[[#This Row],[Target scope]]&lt;&gt;Target_Not_Applicable,COUNTBLANK(GLOBAL_DATA[[#This Row],[Target scope]:[Target justification (if&lt;100%)]]),0)+IF(GLOBAL_DATA[[#This Row],[Status]]&lt;&gt;Status_No_Project,COUNTBLANK(GLOBAL_DATA[[#This Row],[Implementation progress rate]:[CISO assessment]]),0)</f>
        <v>1</v>
      </c>
      <c r="AW3398" s="45">
        <f>SUBTOTAL(103,GLOBAL_DATA[[#This Row],[BU]])</f>
        <v>1</v>
      </c>
    </row>
    <row r="3399" spans="1:49" ht="51" hidden="1" x14ac:dyDescent="0.25">
      <c r="A3399" s="222" t="s">
        <v>40</v>
      </c>
      <c r="B3399" s="223" t="s">
        <v>904</v>
      </c>
      <c r="C3399" s="223" t="s">
        <v>97</v>
      </c>
      <c r="D3399" s="231" t="s">
        <v>636</v>
      </c>
      <c r="E3399" s="232" t="s">
        <v>2</v>
      </c>
      <c r="F3399" s="232"/>
      <c r="G3399" s="233"/>
      <c r="H3399" s="221"/>
      <c r="I3399" s="231" t="s">
        <v>637</v>
      </c>
      <c r="J3399" s="232"/>
      <c r="K3399" s="234"/>
      <c r="L3399" s="235"/>
      <c r="M3399" s="233"/>
      <c r="N3399" s="236"/>
      <c r="O3399" s="224" t="str">
        <f>IF(GLOBAL_DATA[[#This Row],[Target scope]]="","",INDEX(DATA_TargetStatusChoice[Target_Status_Choice],MATCH(GLOBAL_DATA[[#This Row],[Target scope]],DATA_TargetStatusChoice[Value],1)))</f>
        <v>RISK ACCEPTED</v>
      </c>
      <c r="P3399" s="237">
        <v>0</v>
      </c>
      <c r="Q3399" s="238"/>
      <c r="R3399" s="250" t="s">
        <v>469</v>
      </c>
      <c r="S3399" s="251">
        <v>0</v>
      </c>
      <c r="T3399" s="251" t="s">
        <v>386</v>
      </c>
      <c r="U3399" s="252"/>
      <c r="V3399" s="239" t="s">
        <v>430</v>
      </c>
      <c r="W3399" s="240" t="s">
        <v>921</v>
      </c>
      <c r="X3399" s="241" t="s">
        <v>562</v>
      </c>
      <c r="Y3399" s="241" t="s">
        <v>562</v>
      </c>
      <c r="Z3399" s="241" t="s">
        <v>562</v>
      </c>
      <c r="AA3399" s="242">
        <f>SUM(GLOBAL_DATA[[#This Row],[Initial 2020]],GLOBAL_DATA[[#This Row],[Initial 2021]],GLOBAL_DATA[[#This Row],[Initial 2022]],GLOBAL_DATA[[#This Row],[Initial 2023]])</f>
        <v>12</v>
      </c>
      <c r="AB3399" s="243">
        <f>SUM(GLOBAL_DATA[[#This Row],[Reestimated 2020]],GLOBAL_DATA[[#This Row],[Reestimated 2021]],GLOBAL_DATA[[#This Row],[Reestimated 2022]],GLOBAL_DATA[[#This Row],[Reestimated 2023]])</f>
        <v>0</v>
      </c>
      <c r="AC3399" s="244">
        <f>SUM(GLOBAL_DATA[[#This Row],[Spent 2020]],GLOBAL_DATA[[#This Row],[Spent 2021]],GLOBAL_DATA[[#This Row],[Spent 2022]],GLOBAL_DATA[[#This Row],[Spent 2023]])</f>
        <v>0</v>
      </c>
      <c r="AD3399" s="245">
        <v>12</v>
      </c>
      <c r="AE3399" s="246" t="s">
        <v>562</v>
      </c>
      <c r="AF3399" s="247" t="s">
        <v>562</v>
      </c>
      <c r="AG3399" s="246" t="s">
        <v>562</v>
      </c>
      <c r="AH3399" s="246" t="s">
        <v>562</v>
      </c>
      <c r="AI3399" s="246" t="s">
        <v>562</v>
      </c>
      <c r="AJ3399" s="245" t="s">
        <v>562</v>
      </c>
      <c r="AK3399" s="246" t="s">
        <v>562</v>
      </c>
      <c r="AL3399" s="247" t="s">
        <v>562</v>
      </c>
      <c r="AM3399" s="246" t="s">
        <v>562</v>
      </c>
      <c r="AN3399" s="246" t="s">
        <v>562</v>
      </c>
      <c r="AO3399" s="248" t="s">
        <v>562</v>
      </c>
      <c r="AP3399" s="249" t="s">
        <v>562</v>
      </c>
      <c r="AQ3399" s="249" t="s">
        <v>969</v>
      </c>
      <c r="AR3399" s="162">
        <f>IF(GLOBAL_DATA[[#This Row],[Target scope]]&lt;&gt;Target_Not_Applicable,GLOBAL_DATA[[#This Row],[Target scope]]*GLOBAL_DATA[[#This Row],[Implementation progress rate]],"")</f>
        <v>0</v>
      </c>
      <c r="AS3399" s="180">
        <f>IF(OR(GLOBAL_DATA[[#This Row],[Status]]=DATA!$J$6,GLOBAL_DATA[[#This Row],[Status]]=DATA!$J$7,GLOBAL_DATA[[#This Row],[Status]]=DATA!$J$8),1,0)</f>
        <v>0</v>
      </c>
      <c r="AT3399" s="181" t="str">
        <f>IF(GLOBAL_DATA[[#This Row],[Status]]=Status_No_Project,"",MAX(GLOBAL_DATA[[#This Row],[Initial end]],GLOBAL_DATA[[#This Row],[Re-estimated end]],43831))</f>
        <v/>
      </c>
      <c r="AU339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9" s="222">
        <f>IF(GLOBAL_DATA[[#This Row],[Target scope]]&lt;&gt;Target_Not_Applicable,COUNTBLANK(GLOBAL_DATA[[#This Row],[Target scope]:[Target justification (if&lt;100%)]]),0)+IF(GLOBAL_DATA[[#This Row],[Status]]&lt;&gt;Status_No_Project,COUNTBLANK(GLOBAL_DATA[[#This Row],[Implementation progress rate]:[CISO assessment]]),0)</f>
        <v>1</v>
      </c>
      <c r="AW3399" s="45">
        <f>SUBTOTAL(103,GLOBAL_DATA[[#This Row],[BU]])</f>
        <v>0</v>
      </c>
    </row>
    <row r="3400" spans="1:49" ht="51" hidden="1" x14ac:dyDescent="0.25">
      <c r="A3400" s="222" t="s">
        <v>40</v>
      </c>
      <c r="B3400" s="223" t="s">
        <v>904</v>
      </c>
      <c r="C3400" s="223" t="s">
        <v>97</v>
      </c>
      <c r="D3400" s="231" t="s">
        <v>638</v>
      </c>
      <c r="E3400" s="232" t="s">
        <v>3</v>
      </c>
      <c r="F3400" s="232"/>
      <c r="G3400" s="233"/>
      <c r="H3400" s="221"/>
      <c r="I3400" s="231" t="s">
        <v>568</v>
      </c>
      <c r="J3400" s="232"/>
      <c r="K3400" s="234"/>
      <c r="L3400" s="235"/>
      <c r="M3400" s="233"/>
      <c r="N3400" s="236"/>
      <c r="O3400" s="224" t="str">
        <f>IF(GLOBAL_DATA[[#This Row],[Target scope]]="","",INDEX(DATA_TargetStatusChoice[Target_Status_Choice],MATCH(GLOBAL_DATA[[#This Row],[Target scope]],DATA_TargetStatusChoice[Value],1)))</f>
        <v>FULL IMPLEMENTATION</v>
      </c>
      <c r="P3400" s="237">
        <v>1</v>
      </c>
      <c r="Q3400" s="238"/>
      <c r="R3400" s="250" t="s">
        <v>32</v>
      </c>
      <c r="S3400" s="251">
        <v>0.7</v>
      </c>
      <c r="T3400" s="251" t="s">
        <v>386</v>
      </c>
      <c r="U3400" s="252"/>
      <c r="V3400" s="239" t="s">
        <v>431</v>
      </c>
      <c r="W3400" s="240" t="s">
        <v>921</v>
      </c>
      <c r="X3400" s="241">
        <v>43831</v>
      </c>
      <c r="Y3400" s="241">
        <v>44560</v>
      </c>
      <c r="Z3400" s="241" t="s">
        <v>562</v>
      </c>
      <c r="AA3400" s="242">
        <f>SUM(GLOBAL_DATA[[#This Row],[Initial 2020]],GLOBAL_DATA[[#This Row],[Initial 2021]],GLOBAL_DATA[[#This Row],[Initial 2022]],GLOBAL_DATA[[#This Row],[Initial 2023]])</f>
        <v>0</v>
      </c>
      <c r="AB3400" s="243">
        <f>SUM(GLOBAL_DATA[[#This Row],[Reestimated 2020]],GLOBAL_DATA[[#This Row],[Reestimated 2021]],GLOBAL_DATA[[#This Row],[Reestimated 2022]],GLOBAL_DATA[[#This Row],[Reestimated 2023]])</f>
        <v>0</v>
      </c>
      <c r="AC3400" s="244">
        <f>SUM(GLOBAL_DATA[[#This Row],[Spent 2020]],GLOBAL_DATA[[#This Row],[Spent 2021]],GLOBAL_DATA[[#This Row],[Spent 2022]],GLOBAL_DATA[[#This Row],[Spent 2023]])</f>
        <v>0</v>
      </c>
      <c r="AD3400" s="245">
        <v>0</v>
      </c>
      <c r="AE3400" s="246" t="s">
        <v>562</v>
      </c>
      <c r="AF3400" s="247" t="s">
        <v>562</v>
      </c>
      <c r="AG3400" s="246" t="s">
        <v>562</v>
      </c>
      <c r="AH3400" s="246" t="s">
        <v>562</v>
      </c>
      <c r="AI3400" s="246" t="s">
        <v>562</v>
      </c>
      <c r="AJ3400" s="245" t="s">
        <v>562</v>
      </c>
      <c r="AK3400" s="246" t="s">
        <v>562</v>
      </c>
      <c r="AL3400" s="247" t="s">
        <v>562</v>
      </c>
      <c r="AM3400" s="246" t="s">
        <v>562</v>
      </c>
      <c r="AN3400" s="246" t="s">
        <v>562</v>
      </c>
      <c r="AO3400" s="248" t="s">
        <v>562</v>
      </c>
      <c r="AP3400" s="249" t="s">
        <v>972</v>
      </c>
      <c r="AQ3400" s="249" t="s">
        <v>969</v>
      </c>
      <c r="AR3400" s="162">
        <f>IF(GLOBAL_DATA[[#This Row],[Target scope]]&lt;&gt;Target_Not_Applicable,GLOBAL_DATA[[#This Row],[Target scope]]*GLOBAL_DATA[[#This Row],[Implementation progress rate]],"")</f>
        <v>0.7</v>
      </c>
      <c r="AS3400" s="180">
        <f>IF(OR(GLOBAL_DATA[[#This Row],[Status]]=DATA!$J$6,GLOBAL_DATA[[#This Row],[Status]]=DATA!$J$7,GLOBAL_DATA[[#This Row],[Status]]=DATA!$J$8),1,0)</f>
        <v>0</v>
      </c>
      <c r="AT3400" s="181">
        <f>IF(GLOBAL_DATA[[#This Row],[Status]]=Status_No_Project,"",MAX(GLOBAL_DATA[[#This Row],[Initial end]],GLOBAL_DATA[[#This Row],[Re-estimated end]],43831))</f>
        <v>44560</v>
      </c>
      <c r="AU340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0" s="222">
        <f>IF(GLOBAL_DATA[[#This Row],[Target scope]]&lt;&gt;Target_Not_Applicable,COUNTBLANK(GLOBAL_DATA[[#This Row],[Target scope]:[Target justification (if&lt;100%)]]),0)+IF(GLOBAL_DATA[[#This Row],[Status]]&lt;&gt;Status_No_Project,COUNTBLANK(GLOBAL_DATA[[#This Row],[Implementation progress rate]:[CISO assessment]]),0)</f>
        <v>1</v>
      </c>
      <c r="AW3400" s="45">
        <f>SUBTOTAL(103,GLOBAL_DATA[[#This Row],[BU]])</f>
        <v>0</v>
      </c>
    </row>
    <row r="3401" spans="1:49" ht="51" hidden="1" x14ac:dyDescent="0.25">
      <c r="A3401" s="222" t="s">
        <v>40</v>
      </c>
      <c r="B3401" s="223" t="s">
        <v>904</v>
      </c>
      <c r="C3401" s="223" t="s">
        <v>97</v>
      </c>
      <c r="D3401" s="231" t="s">
        <v>639</v>
      </c>
      <c r="E3401" s="232" t="s">
        <v>3</v>
      </c>
      <c r="F3401" s="232"/>
      <c r="G3401" s="233"/>
      <c r="H3401" s="221"/>
      <c r="I3401" s="231" t="s">
        <v>568</v>
      </c>
      <c r="J3401" s="232"/>
      <c r="K3401" s="234"/>
      <c r="L3401" s="235"/>
      <c r="M3401" s="233"/>
      <c r="N3401" s="236"/>
      <c r="O3401" s="224" t="str">
        <f>IF(GLOBAL_DATA[[#This Row],[Target scope]]="","",INDEX(DATA_TargetStatusChoice[Target_Status_Choice],MATCH(GLOBAL_DATA[[#This Row],[Target scope]],DATA_TargetStatusChoice[Value],1)))</f>
        <v>FULL IMPLEMENTATION</v>
      </c>
      <c r="P3401" s="237">
        <v>1</v>
      </c>
      <c r="Q3401" s="238"/>
      <c r="R3401" s="250" t="s">
        <v>32</v>
      </c>
      <c r="S3401" s="251">
        <v>0.7</v>
      </c>
      <c r="T3401" s="251" t="s">
        <v>386</v>
      </c>
      <c r="U3401" s="252"/>
      <c r="V3401" s="239" t="s">
        <v>431</v>
      </c>
      <c r="W3401" s="240" t="s">
        <v>390</v>
      </c>
      <c r="X3401" s="241">
        <v>43831</v>
      </c>
      <c r="Y3401" s="241">
        <v>44560</v>
      </c>
      <c r="Z3401" s="241" t="s">
        <v>562</v>
      </c>
      <c r="AA3401" s="242">
        <f>SUM(GLOBAL_DATA[[#This Row],[Initial 2020]],GLOBAL_DATA[[#This Row],[Initial 2021]],GLOBAL_DATA[[#This Row],[Initial 2022]],GLOBAL_DATA[[#This Row],[Initial 2023]])</f>
        <v>0</v>
      </c>
      <c r="AB3401" s="243">
        <f>SUM(GLOBAL_DATA[[#This Row],[Reestimated 2020]],GLOBAL_DATA[[#This Row],[Reestimated 2021]],GLOBAL_DATA[[#This Row],[Reestimated 2022]],GLOBAL_DATA[[#This Row],[Reestimated 2023]])</f>
        <v>0</v>
      </c>
      <c r="AC3401" s="244">
        <f>SUM(GLOBAL_DATA[[#This Row],[Spent 2020]],GLOBAL_DATA[[#This Row],[Spent 2021]],GLOBAL_DATA[[#This Row],[Spent 2022]],GLOBAL_DATA[[#This Row],[Spent 2023]])</f>
        <v>0</v>
      </c>
      <c r="AD3401" s="245">
        <v>0</v>
      </c>
      <c r="AE3401" s="246" t="s">
        <v>562</v>
      </c>
      <c r="AF3401" s="247" t="s">
        <v>562</v>
      </c>
      <c r="AG3401" s="246" t="s">
        <v>562</v>
      </c>
      <c r="AH3401" s="246" t="s">
        <v>562</v>
      </c>
      <c r="AI3401" s="246" t="s">
        <v>562</v>
      </c>
      <c r="AJ3401" s="245" t="s">
        <v>562</v>
      </c>
      <c r="AK3401" s="246" t="s">
        <v>562</v>
      </c>
      <c r="AL3401" s="247" t="s">
        <v>562</v>
      </c>
      <c r="AM3401" s="246" t="s">
        <v>562</v>
      </c>
      <c r="AN3401" s="246" t="s">
        <v>562</v>
      </c>
      <c r="AO3401" s="248" t="s">
        <v>562</v>
      </c>
      <c r="AP3401" s="249" t="s">
        <v>973</v>
      </c>
      <c r="AQ3401" s="249" t="s">
        <v>969</v>
      </c>
      <c r="AR3401" s="162">
        <f>IF(GLOBAL_DATA[[#This Row],[Target scope]]&lt;&gt;Target_Not_Applicable,GLOBAL_DATA[[#This Row],[Target scope]]*GLOBAL_DATA[[#This Row],[Implementation progress rate]],"")</f>
        <v>0.7</v>
      </c>
      <c r="AS3401" s="180">
        <f>IF(OR(GLOBAL_DATA[[#This Row],[Status]]=DATA!$J$6,GLOBAL_DATA[[#This Row],[Status]]=DATA!$J$7,GLOBAL_DATA[[#This Row],[Status]]=DATA!$J$8),1,0)</f>
        <v>0</v>
      </c>
      <c r="AT3401" s="181">
        <f>IF(GLOBAL_DATA[[#This Row],[Status]]=Status_No_Project,"",MAX(GLOBAL_DATA[[#This Row],[Initial end]],GLOBAL_DATA[[#This Row],[Re-estimated end]],43831))</f>
        <v>44560</v>
      </c>
      <c r="AU340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1" s="222">
        <f>IF(GLOBAL_DATA[[#This Row],[Target scope]]&lt;&gt;Target_Not_Applicable,COUNTBLANK(GLOBAL_DATA[[#This Row],[Target scope]:[Target justification (if&lt;100%)]]),0)+IF(GLOBAL_DATA[[#This Row],[Status]]&lt;&gt;Status_No_Project,COUNTBLANK(GLOBAL_DATA[[#This Row],[Implementation progress rate]:[CISO assessment]]),0)</f>
        <v>1</v>
      </c>
      <c r="AW3401" s="45">
        <f>SUBTOTAL(103,GLOBAL_DATA[[#This Row],[BU]])</f>
        <v>0</v>
      </c>
    </row>
    <row r="3402" spans="1:49" ht="51" hidden="1" x14ac:dyDescent="0.25">
      <c r="A3402" s="222" t="s">
        <v>40</v>
      </c>
      <c r="B3402" s="223" t="s">
        <v>904</v>
      </c>
      <c r="C3402" s="223" t="s">
        <v>97</v>
      </c>
      <c r="D3402" s="231" t="s">
        <v>640</v>
      </c>
      <c r="E3402" s="232" t="s">
        <v>3</v>
      </c>
      <c r="F3402" s="232"/>
      <c r="G3402" s="233"/>
      <c r="H3402" s="221"/>
      <c r="I3402" s="231" t="s">
        <v>578</v>
      </c>
      <c r="J3402" s="232"/>
      <c r="K3402" s="234"/>
      <c r="L3402" s="235"/>
      <c r="M3402" s="233"/>
      <c r="N3402" s="236"/>
      <c r="O3402" s="224" t="str">
        <f>IF(GLOBAL_DATA[[#This Row],[Target scope]]="","",INDEX(DATA_TargetStatusChoice[Target_Status_Choice],MATCH(GLOBAL_DATA[[#This Row],[Target scope]],DATA_TargetStatusChoice[Value],1)))</f>
        <v>RISK ACCEPTED</v>
      </c>
      <c r="P3402" s="237">
        <v>0</v>
      </c>
      <c r="Q3402" s="238"/>
      <c r="R3402" s="250" t="s">
        <v>469</v>
      </c>
      <c r="S3402" s="251">
        <v>0</v>
      </c>
      <c r="T3402" s="251" t="s">
        <v>386</v>
      </c>
      <c r="U3402" s="252"/>
      <c r="V3402" s="239" t="s">
        <v>431</v>
      </c>
      <c r="W3402" s="240" t="s">
        <v>921</v>
      </c>
      <c r="X3402" s="241" t="s">
        <v>562</v>
      </c>
      <c r="Y3402" s="241" t="s">
        <v>562</v>
      </c>
      <c r="Z3402" s="241" t="s">
        <v>562</v>
      </c>
      <c r="AA3402" s="242">
        <f>SUM(GLOBAL_DATA[[#This Row],[Initial 2020]],GLOBAL_DATA[[#This Row],[Initial 2021]],GLOBAL_DATA[[#This Row],[Initial 2022]],GLOBAL_DATA[[#This Row],[Initial 2023]])</f>
        <v>0</v>
      </c>
      <c r="AB3402" s="243">
        <f>SUM(GLOBAL_DATA[[#This Row],[Reestimated 2020]],GLOBAL_DATA[[#This Row],[Reestimated 2021]],GLOBAL_DATA[[#This Row],[Reestimated 2022]],GLOBAL_DATA[[#This Row],[Reestimated 2023]])</f>
        <v>0</v>
      </c>
      <c r="AC3402" s="244">
        <f>SUM(GLOBAL_DATA[[#This Row],[Spent 2020]],GLOBAL_DATA[[#This Row],[Spent 2021]],GLOBAL_DATA[[#This Row],[Spent 2022]],GLOBAL_DATA[[#This Row],[Spent 2023]])</f>
        <v>0</v>
      </c>
      <c r="AD3402" s="245" t="s">
        <v>562</v>
      </c>
      <c r="AE3402" s="246" t="s">
        <v>562</v>
      </c>
      <c r="AF3402" s="247" t="s">
        <v>562</v>
      </c>
      <c r="AG3402" s="246">
        <v>0</v>
      </c>
      <c r="AH3402" s="246" t="s">
        <v>562</v>
      </c>
      <c r="AI3402" s="246" t="s">
        <v>562</v>
      </c>
      <c r="AJ3402" s="245" t="s">
        <v>562</v>
      </c>
      <c r="AK3402" s="246" t="s">
        <v>562</v>
      </c>
      <c r="AL3402" s="247" t="s">
        <v>562</v>
      </c>
      <c r="AM3402" s="246" t="s">
        <v>562</v>
      </c>
      <c r="AN3402" s="246" t="s">
        <v>562</v>
      </c>
      <c r="AO3402" s="248" t="s">
        <v>562</v>
      </c>
      <c r="AP3402" s="249" t="s">
        <v>562</v>
      </c>
      <c r="AQ3402" s="249" t="s">
        <v>969</v>
      </c>
      <c r="AR3402" s="162">
        <f>IF(GLOBAL_DATA[[#This Row],[Target scope]]&lt;&gt;Target_Not_Applicable,GLOBAL_DATA[[#This Row],[Target scope]]*GLOBAL_DATA[[#This Row],[Implementation progress rate]],"")</f>
        <v>0</v>
      </c>
      <c r="AS3402" s="180">
        <f>IF(OR(GLOBAL_DATA[[#This Row],[Status]]=DATA!$J$6,GLOBAL_DATA[[#This Row],[Status]]=DATA!$J$7,GLOBAL_DATA[[#This Row],[Status]]=DATA!$J$8),1,0)</f>
        <v>0</v>
      </c>
      <c r="AT3402" s="181" t="str">
        <f>IF(GLOBAL_DATA[[#This Row],[Status]]=Status_No_Project,"",MAX(GLOBAL_DATA[[#This Row],[Initial end]],GLOBAL_DATA[[#This Row],[Re-estimated end]],43831))</f>
        <v/>
      </c>
      <c r="AU340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2" s="222">
        <f>IF(GLOBAL_DATA[[#This Row],[Target scope]]&lt;&gt;Target_Not_Applicable,COUNTBLANK(GLOBAL_DATA[[#This Row],[Target scope]:[Target justification (if&lt;100%)]]),0)+IF(GLOBAL_DATA[[#This Row],[Status]]&lt;&gt;Status_No_Project,COUNTBLANK(GLOBAL_DATA[[#This Row],[Implementation progress rate]:[CISO assessment]]),0)</f>
        <v>1</v>
      </c>
      <c r="AW3402" s="45">
        <f>SUBTOTAL(103,GLOBAL_DATA[[#This Row],[BU]])</f>
        <v>0</v>
      </c>
    </row>
    <row r="3403" spans="1:49" ht="51" x14ac:dyDescent="0.25">
      <c r="A3403" s="222" t="s">
        <v>40</v>
      </c>
      <c r="B3403" s="223" t="s">
        <v>904</v>
      </c>
      <c r="C3403" s="223" t="s">
        <v>97</v>
      </c>
      <c r="D3403" s="231" t="s">
        <v>641</v>
      </c>
      <c r="E3403" s="232" t="s">
        <v>3</v>
      </c>
      <c r="F3403" s="232"/>
      <c r="G3403" s="233"/>
      <c r="H3403" s="221" t="s">
        <v>570</v>
      </c>
      <c r="I3403" s="231" t="s">
        <v>568</v>
      </c>
      <c r="J3403" s="232"/>
      <c r="K3403" s="234"/>
      <c r="L3403" s="235"/>
      <c r="M3403" s="233"/>
      <c r="N3403" s="236"/>
      <c r="O3403" s="224" t="str">
        <f>IF(GLOBAL_DATA[[#This Row],[Target scope]]="","",INDEX(DATA_TargetStatusChoice[Target_Status_Choice],MATCH(GLOBAL_DATA[[#This Row],[Target scope]],DATA_TargetStatusChoice[Value],1)))</f>
        <v>FULL IMPLEMENTATION</v>
      </c>
      <c r="P3403" s="237">
        <v>1</v>
      </c>
      <c r="Q3403" s="238"/>
      <c r="R3403" s="250" t="s">
        <v>31</v>
      </c>
      <c r="S3403" s="251">
        <v>0</v>
      </c>
      <c r="T3403" s="251" t="s">
        <v>386</v>
      </c>
      <c r="U3403" s="252"/>
      <c r="V3403" s="239" t="s">
        <v>431</v>
      </c>
      <c r="W3403" s="240" t="s">
        <v>921</v>
      </c>
      <c r="X3403" s="241">
        <v>44197</v>
      </c>
      <c r="Y3403" s="241">
        <v>44560</v>
      </c>
      <c r="Z3403" s="241" t="s">
        <v>562</v>
      </c>
      <c r="AA3403" s="242">
        <f>SUM(GLOBAL_DATA[[#This Row],[Initial 2020]],GLOBAL_DATA[[#This Row],[Initial 2021]],GLOBAL_DATA[[#This Row],[Initial 2022]],GLOBAL_DATA[[#This Row],[Initial 2023]])</f>
        <v>0</v>
      </c>
      <c r="AB3403" s="243">
        <f>SUM(GLOBAL_DATA[[#This Row],[Reestimated 2020]],GLOBAL_DATA[[#This Row],[Reestimated 2021]],GLOBAL_DATA[[#This Row],[Reestimated 2022]],GLOBAL_DATA[[#This Row],[Reestimated 2023]])</f>
        <v>0</v>
      </c>
      <c r="AC3403" s="244">
        <f>SUM(GLOBAL_DATA[[#This Row],[Spent 2020]],GLOBAL_DATA[[#This Row],[Spent 2021]],GLOBAL_DATA[[#This Row],[Spent 2022]],GLOBAL_DATA[[#This Row],[Spent 2023]])</f>
        <v>0</v>
      </c>
      <c r="AD3403" s="245" t="s">
        <v>562</v>
      </c>
      <c r="AE3403" s="246" t="s">
        <v>562</v>
      </c>
      <c r="AF3403" s="247" t="s">
        <v>562</v>
      </c>
      <c r="AG3403" s="246" t="s">
        <v>562</v>
      </c>
      <c r="AH3403" s="246" t="s">
        <v>562</v>
      </c>
      <c r="AI3403" s="246" t="s">
        <v>562</v>
      </c>
      <c r="AJ3403" s="245">
        <v>0</v>
      </c>
      <c r="AK3403" s="246" t="s">
        <v>562</v>
      </c>
      <c r="AL3403" s="247" t="s">
        <v>562</v>
      </c>
      <c r="AM3403" s="246" t="s">
        <v>562</v>
      </c>
      <c r="AN3403" s="246" t="s">
        <v>562</v>
      </c>
      <c r="AO3403" s="248" t="s">
        <v>562</v>
      </c>
      <c r="AP3403" s="249" t="s">
        <v>562</v>
      </c>
      <c r="AQ3403" s="249" t="s">
        <v>969</v>
      </c>
      <c r="AR3403" s="162">
        <f>IF(GLOBAL_DATA[[#This Row],[Target scope]]&lt;&gt;Target_Not_Applicable,GLOBAL_DATA[[#This Row],[Target scope]]*GLOBAL_DATA[[#This Row],[Implementation progress rate]],"")</f>
        <v>0</v>
      </c>
      <c r="AS3403" s="180">
        <f>IF(OR(GLOBAL_DATA[[#This Row],[Status]]=DATA!$J$6,GLOBAL_DATA[[#This Row],[Status]]=DATA!$J$7,GLOBAL_DATA[[#This Row],[Status]]=DATA!$J$8),1,0)</f>
        <v>0</v>
      </c>
      <c r="AT3403" s="181">
        <f>IF(GLOBAL_DATA[[#This Row],[Status]]=Status_No_Project,"",MAX(GLOBAL_DATA[[#This Row],[Initial end]],GLOBAL_DATA[[#This Row],[Re-estimated end]],43831))</f>
        <v>44560</v>
      </c>
      <c r="AU340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3" s="222">
        <f>IF(GLOBAL_DATA[[#This Row],[Target scope]]&lt;&gt;Target_Not_Applicable,COUNTBLANK(GLOBAL_DATA[[#This Row],[Target scope]:[Target justification (if&lt;100%)]]),0)+IF(GLOBAL_DATA[[#This Row],[Status]]&lt;&gt;Status_No_Project,COUNTBLANK(GLOBAL_DATA[[#This Row],[Implementation progress rate]:[CISO assessment]]),0)</f>
        <v>1</v>
      </c>
      <c r="AW3403" s="45">
        <f>SUBTOTAL(103,GLOBAL_DATA[[#This Row],[BU]])</f>
        <v>1</v>
      </c>
    </row>
    <row r="3404" spans="1:49" ht="51" x14ac:dyDescent="0.25">
      <c r="A3404" s="222" t="s">
        <v>40</v>
      </c>
      <c r="B3404" s="223" t="s">
        <v>904</v>
      </c>
      <c r="C3404" s="223" t="s">
        <v>97</v>
      </c>
      <c r="D3404" s="231" t="s">
        <v>642</v>
      </c>
      <c r="E3404" s="232" t="s">
        <v>3</v>
      </c>
      <c r="F3404" s="232"/>
      <c r="G3404" s="233"/>
      <c r="H3404" s="221" t="s">
        <v>570</v>
      </c>
      <c r="I3404" s="231" t="s">
        <v>568</v>
      </c>
      <c r="J3404" s="232"/>
      <c r="K3404" s="234"/>
      <c r="L3404" s="235"/>
      <c r="M3404" s="233"/>
      <c r="N3404" s="236"/>
      <c r="O3404" s="224" t="str">
        <f>IF(GLOBAL_DATA[[#This Row],[Target scope]]="","",INDEX(DATA_TargetStatusChoice[Target_Status_Choice],MATCH(GLOBAL_DATA[[#This Row],[Target scope]],DATA_TargetStatusChoice[Value],1)))</f>
        <v>FULL IMPLEMENTATION</v>
      </c>
      <c r="P3404" s="237">
        <v>1</v>
      </c>
      <c r="Q3404" s="238"/>
      <c r="R3404" s="250" t="s">
        <v>32</v>
      </c>
      <c r="S3404" s="251">
        <v>0.7</v>
      </c>
      <c r="T3404" s="251" t="s">
        <v>386</v>
      </c>
      <c r="U3404" s="252"/>
      <c r="V3404" s="239" t="s">
        <v>431</v>
      </c>
      <c r="W3404" s="240" t="s">
        <v>390</v>
      </c>
      <c r="X3404" s="241">
        <v>43831</v>
      </c>
      <c r="Y3404" s="241">
        <v>44560</v>
      </c>
      <c r="Z3404" s="241" t="s">
        <v>562</v>
      </c>
      <c r="AA3404" s="242">
        <f>SUM(GLOBAL_DATA[[#This Row],[Initial 2020]],GLOBAL_DATA[[#This Row],[Initial 2021]],GLOBAL_DATA[[#This Row],[Initial 2022]],GLOBAL_DATA[[#This Row],[Initial 2023]])</f>
        <v>0</v>
      </c>
      <c r="AB3404" s="243">
        <f>SUM(GLOBAL_DATA[[#This Row],[Reestimated 2020]],GLOBAL_DATA[[#This Row],[Reestimated 2021]],GLOBAL_DATA[[#This Row],[Reestimated 2022]],GLOBAL_DATA[[#This Row],[Reestimated 2023]])</f>
        <v>0</v>
      </c>
      <c r="AC3404" s="244">
        <f>SUM(GLOBAL_DATA[[#This Row],[Spent 2020]],GLOBAL_DATA[[#This Row],[Spent 2021]],GLOBAL_DATA[[#This Row],[Spent 2022]],GLOBAL_DATA[[#This Row],[Spent 2023]])</f>
        <v>0</v>
      </c>
      <c r="AD3404" s="245" t="s">
        <v>562</v>
      </c>
      <c r="AE3404" s="246" t="s">
        <v>562</v>
      </c>
      <c r="AF3404" s="247" t="s">
        <v>562</v>
      </c>
      <c r="AG3404" s="246">
        <v>0</v>
      </c>
      <c r="AH3404" s="246" t="s">
        <v>562</v>
      </c>
      <c r="AI3404" s="246" t="s">
        <v>562</v>
      </c>
      <c r="AJ3404" s="245" t="s">
        <v>562</v>
      </c>
      <c r="AK3404" s="246" t="s">
        <v>562</v>
      </c>
      <c r="AL3404" s="247" t="s">
        <v>562</v>
      </c>
      <c r="AM3404" s="246" t="s">
        <v>562</v>
      </c>
      <c r="AN3404" s="246" t="s">
        <v>562</v>
      </c>
      <c r="AO3404" s="248" t="s">
        <v>562</v>
      </c>
      <c r="AP3404" s="249" t="s">
        <v>562</v>
      </c>
      <c r="AQ3404" s="249" t="s">
        <v>969</v>
      </c>
      <c r="AR3404" s="162">
        <f>IF(GLOBAL_DATA[[#This Row],[Target scope]]&lt;&gt;Target_Not_Applicable,GLOBAL_DATA[[#This Row],[Target scope]]*GLOBAL_DATA[[#This Row],[Implementation progress rate]],"")</f>
        <v>0.7</v>
      </c>
      <c r="AS3404" s="180">
        <f>IF(OR(GLOBAL_DATA[[#This Row],[Status]]=DATA!$J$6,GLOBAL_DATA[[#This Row],[Status]]=DATA!$J$7,GLOBAL_DATA[[#This Row],[Status]]=DATA!$J$8),1,0)</f>
        <v>0</v>
      </c>
      <c r="AT3404" s="181">
        <f>IF(GLOBAL_DATA[[#This Row],[Status]]=Status_No_Project,"",MAX(GLOBAL_DATA[[#This Row],[Initial end]],GLOBAL_DATA[[#This Row],[Re-estimated end]],43831))</f>
        <v>44560</v>
      </c>
      <c r="AU340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4" s="222">
        <f>IF(GLOBAL_DATA[[#This Row],[Target scope]]&lt;&gt;Target_Not_Applicable,COUNTBLANK(GLOBAL_DATA[[#This Row],[Target scope]:[Target justification (if&lt;100%)]]),0)+IF(GLOBAL_DATA[[#This Row],[Status]]&lt;&gt;Status_No_Project,COUNTBLANK(GLOBAL_DATA[[#This Row],[Implementation progress rate]:[CISO assessment]]),0)</f>
        <v>1</v>
      </c>
      <c r="AW3404" s="45">
        <f>SUBTOTAL(103,GLOBAL_DATA[[#This Row],[BU]])</f>
        <v>1</v>
      </c>
    </row>
    <row r="3405" spans="1:49" ht="51" hidden="1" x14ac:dyDescent="0.25">
      <c r="A3405" s="222" t="s">
        <v>40</v>
      </c>
      <c r="B3405" s="223" t="s">
        <v>904</v>
      </c>
      <c r="C3405" s="223" t="s">
        <v>97</v>
      </c>
      <c r="D3405" s="231" t="s">
        <v>643</v>
      </c>
      <c r="E3405" s="232" t="s">
        <v>3</v>
      </c>
      <c r="F3405" s="232"/>
      <c r="G3405" s="233"/>
      <c r="H3405" s="221"/>
      <c r="I3405" s="231" t="s">
        <v>571</v>
      </c>
      <c r="J3405" s="232"/>
      <c r="K3405" s="234"/>
      <c r="L3405" s="235"/>
      <c r="M3405" s="233"/>
      <c r="N3405" s="236"/>
      <c r="O3405" s="224" t="str">
        <f>IF(GLOBAL_DATA[[#This Row],[Target scope]]="","",INDEX(DATA_TargetStatusChoice[Target_Status_Choice],MATCH(GLOBAL_DATA[[#This Row],[Target scope]],DATA_TargetStatusChoice[Value],1)))</f>
        <v>FULL IMPLEMENTATION</v>
      </c>
      <c r="P3405" s="237">
        <v>1</v>
      </c>
      <c r="Q3405" s="238"/>
      <c r="R3405" s="250" t="s">
        <v>32</v>
      </c>
      <c r="S3405" s="251">
        <v>0.7</v>
      </c>
      <c r="T3405" s="251" t="s">
        <v>386</v>
      </c>
      <c r="U3405" s="252"/>
      <c r="V3405" s="239" t="s">
        <v>431</v>
      </c>
      <c r="W3405" s="240" t="s">
        <v>921</v>
      </c>
      <c r="X3405" s="241">
        <v>43831</v>
      </c>
      <c r="Y3405" s="241">
        <v>44560</v>
      </c>
      <c r="Z3405" s="241" t="s">
        <v>562</v>
      </c>
      <c r="AA3405" s="242">
        <f>SUM(GLOBAL_DATA[[#This Row],[Initial 2020]],GLOBAL_DATA[[#This Row],[Initial 2021]],GLOBAL_DATA[[#This Row],[Initial 2022]],GLOBAL_DATA[[#This Row],[Initial 2023]])</f>
        <v>0</v>
      </c>
      <c r="AB3405" s="243">
        <f>SUM(GLOBAL_DATA[[#This Row],[Reestimated 2020]],GLOBAL_DATA[[#This Row],[Reestimated 2021]],GLOBAL_DATA[[#This Row],[Reestimated 2022]],GLOBAL_DATA[[#This Row],[Reestimated 2023]])</f>
        <v>0</v>
      </c>
      <c r="AC3405" s="244">
        <f>SUM(GLOBAL_DATA[[#This Row],[Spent 2020]],GLOBAL_DATA[[#This Row],[Spent 2021]],GLOBAL_DATA[[#This Row],[Spent 2022]],GLOBAL_DATA[[#This Row],[Spent 2023]])</f>
        <v>0</v>
      </c>
      <c r="AD3405" s="245" t="s">
        <v>562</v>
      </c>
      <c r="AE3405" s="246" t="s">
        <v>562</v>
      </c>
      <c r="AF3405" s="247" t="s">
        <v>562</v>
      </c>
      <c r="AG3405" s="246">
        <v>0</v>
      </c>
      <c r="AH3405" s="246" t="s">
        <v>562</v>
      </c>
      <c r="AI3405" s="246" t="s">
        <v>562</v>
      </c>
      <c r="AJ3405" s="245" t="s">
        <v>562</v>
      </c>
      <c r="AK3405" s="246" t="s">
        <v>562</v>
      </c>
      <c r="AL3405" s="247" t="s">
        <v>562</v>
      </c>
      <c r="AM3405" s="246" t="s">
        <v>562</v>
      </c>
      <c r="AN3405" s="246" t="s">
        <v>562</v>
      </c>
      <c r="AO3405" s="248" t="s">
        <v>562</v>
      </c>
      <c r="AP3405" s="249" t="s">
        <v>562</v>
      </c>
      <c r="AQ3405" s="249" t="s">
        <v>969</v>
      </c>
      <c r="AR3405" s="162">
        <f>IF(GLOBAL_DATA[[#This Row],[Target scope]]&lt;&gt;Target_Not_Applicable,GLOBAL_DATA[[#This Row],[Target scope]]*GLOBAL_DATA[[#This Row],[Implementation progress rate]],"")</f>
        <v>0.7</v>
      </c>
      <c r="AS3405" s="180">
        <f>IF(OR(GLOBAL_DATA[[#This Row],[Status]]=DATA!$J$6,GLOBAL_DATA[[#This Row],[Status]]=DATA!$J$7,GLOBAL_DATA[[#This Row],[Status]]=DATA!$J$8),1,0)</f>
        <v>0</v>
      </c>
      <c r="AT3405" s="181">
        <f>IF(GLOBAL_DATA[[#This Row],[Status]]=Status_No_Project,"",MAX(GLOBAL_DATA[[#This Row],[Initial end]],GLOBAL_DATA[[#This Row],[Re-estimated end]],43831))</f>
        <v>44560</v>
      </c>
      <c r="AU340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5" s="222">
        <f>IF(GLOBAL_DATA[[#This Row],[Target scope]]&lt;&gt;Target_Not_Applicable,COUNTBLANK(GLOBAL_DATA[[#This Row],[Target scope]:[Target justification (if&lt;100%)]]),0)+IF(GLOBAL_DATA[[#This Row],[Status]]&lt;&gt;Status_No_Project,COUNTBLANK(GLOBAL_DATA[[#This Row],[Implementation progress rate]:[CISO assessment]]),0)</f>
        <v>1</v>
      </c>
      <c r="AW3405" s="45">
        <f>SUBTOTAL(103,GLOBAL_DATA[[#This Row],[BU]])</f>
        <v>0</v>
      </c>
    </row>
    <row r="3406" spans="1:49" ht="51" x14ac:dyDescent="0.25">
      <c r="A3406" s="222" t="s">
        <v>40</v>
      </c>
      <c r="B3406" s="223" t="s">
        <v>904</v>
      </c>
      <c r="C3406" s="223" t="s">
        <v>97</v>
      </c>
      <c r="D3406" s="231" t="s">
        <v>644</v>
      </c>
      <c r="E3406" s="232" t="s">
        <v>3</v>
      </c>
      <c r="F3406" s="232"/>
      <c r="G3406" s="233"/>
      <c r="H3406" s="221" t="s">
        <v>570</v>
      </c>
      <c r="I3406" s="231" t="s">
        <v>568</v>
      </c>
      <c r="J3406" s="232"/>
      <c r="K3406" s="234"/>
      <c r="L3406" s="235"/>
      <c r="M3406" s="233"/>
      <c r="N3406" s="236"/>
      <c r="O3406" s="224" t="str">
        <f>IF(GLOBAL_DATA[[#This Row],[Target scope]]="","",INDEX(DATA_TargetStatusChoice[Target_Status_Choice],MATCH(GLOBAL_DATA[[#This Row],[Target scope]],DATA_TargetStatusChoice[Value],1)))</f>
        <v>FULL IMPLEMENTATION</v>
      </c>
      <c r="P3406" s="237">
        <v>1</v>
      </c>
      <c r="Q3406" s="238"/>
      <c r="R3406" s="250" t="s">
        <v>32</v>
      </c>
      <c r="S3406" s="251">
        <v>0.7</v>
      </c>
      <c r="T3406" s="251" t="s">
        <v>386</v>
      </c>
      <c r="U3406" s="252"/>
      <c r="V3406" s="239" t="s">
        <v>431</v>
      </c>
      <c r="W3406" s="240" t="s">
        <v>390</v>
      </c>
      <c r="X3406" s="241">
        <v>43831</v>
      </c>
      <c r="Y3406" s="241">
        <v>44560</v>
      </c>
      <c r="Z3406" s="241" t="s">
        <v>562</v>
      </c>
      <c r="AA3406" s="242">
        <f>SUM(GLOBAL_DATA[[#This Row],[Initial 2020]],GLOBAL_DATA[[#This Row],[Initial 2021]],GLOBAL_DATA[[#This Row],[Initial 2022]],GLOBAL_DATA[[#This Row],[Initial 2023]])</f>
        <v>0</v>
      </c>
      <c r="AB3406" s="243">
        <f>SUM(GLOBAL_DATA[[#This Row],[Reestimated 2020]],GLOBAL_DATA[[#This Row],[Reestimated 2021]],GLOBAL_DATA[[#This Row],[Reestimated 2022]],GLOBAL_DATA[[#This Row],[Reestimated 2023]])</f>
        <v>0</v>
      </c>
      <c r="AC3406" s="244">
        <f>SUM(GLOBAL_DATA[[#This Row],[Spent 2020]],GLOBAL_DATA[[#This Row],[Spent 2021]],GLOBAL_DATA[[#This Row],[Spent 2022]],GLOBAL_DATA[[#This Row],[Spent 2023]])</f>
        <v>0</v>
      </c>
      <c r="AD3406" s="245" t="s">
        <v>562</v>
      </c>
      <c r="AE3406" s="246" t="s">
        <v>562</v>
      </c>
      <c r="AF3406" s="247" t="s">
        <v>562</v>
      </c>
      <c r="AG3406" s="246">
        <v>0</v>
      </c>
      <c r="AH3406" s="246" t="s">
        <v>562</v>
      </c>
      <c r="AI3406" s="246" t="s">
        <v>562</v>
      </c>
      <c r="AJ3406" s="245" t="s">
        <v>562</v>
      </c>
      <c r="AK3406" s="246" t="s">
        <v>562</v>
      </c>
      <c r="AL3406" s="247" t="s">
        <v>562</v>
      </c>
      <c r="AM3406" s="246" t="s">
        <v>562</v>
      </c>
      <c r="AN3406" s="246" t="s">
        <v>562</v>
      </c>
      <c r="AO3406" s="248" t="s">
        <v>562</v>
      </c>
      <c r="AP3406" s="249" t="s">
        <v>562</v>
      </c>
      <c r="AQ3406" s="249" t="s">
        <v>969</v>
      </c>
      <c r="AR3406" s="162">
        <f>IF(GLOBAL_DATA[[#This Row],[Target scope]]&lt;&gt;Target_Not_Applicable,GLOBAL_DATA[[#This Row],[Target scope]]*GLOBAL_DATA[[#This Row],[Implementation progress rate]],"")</f>
        <v>0.7</v>
      </c>
      <c r="AS3406" s="180">
        <f>IF(OR(GLOBAL_DATA[[#This Row],[Status]]=DATA!$J$6,GLOBAL_DATA[[#This Row],[Status]]=DATA!$J$7,GLOBAL_DATA[[#This Row],[Status]]=DATA!$J$8),1,0)</f>
        <v>0</v>
      </c>
      <c r="AT3406" s="181">
        <f>IF(GLOBAL_DATA[[#This Row],[Status]]=Status_No_Project,"",MAX(GLOBAL_DATA[[#This Row],[Initial end]],GLOBAL_DATA[[#This Row],[Re-estimated end]],43831))</f>
        <v>44560</v>
      </c>
      <c r="AU340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6" s="222">
        <f>IF(GLOBAL_DATA[[#This Row],[Target scope]]&lt;&gt;Target_Not_Applicable,COUNTBLANK(GLOBAL_DATA[[#This Row],[Target scope]:[Target justification (if&lt;100%)]]),0)+IF(GLOBAL_DATA[[#This Row],[Status]]&lt;&gt;Status_No_Project,COUNTBLANK(GLOBAL_DATA[[#This Row],[Implementation progress rate]:[CISO assessment]]),0)</f>
        <v>1</v>
      </c>
      <c r="AW3406" s="45">
        <f>SUBTOTAL(103,GLOBAL_DATA[[#This Row],[BU]])</f>
        <v>1</v>
      </c>
    </row>
    <row r="3407" spans="1:49" ht="51" x14ac:dyDescent="0.25">
      <c r="A3407" s="222" t="s">
        <v>40</v>
      </c>
      <c r="B3407" s="223" t="s">
        <v>904</v>
      </c>
      <c r="C3407" s="223" t="s">
        <v>97</v>
      </c>
      <c r="D3407" s="231" t="s">
        <v>645</v>
      </c>
      <c r="E3407" s="232" t="s">
        <v>3</v>
      </c>
      <c r="F3407" s="232"/>
      <c r="G3407" s="233"/>
      <c r="H3407" s="221" t="s">
        <v>570</v>
      </c>
      <c r="I3407" s="231" t="s">
        <v>568</v>
      </c>
      <c r="J3407" s="232"/>
      <c r="K3407" s="234"/>
      <c r="L3407" s="235"/>
      <c r="M3407" s="233"/>
      <c r="N3407" s="236"/>
      <c r="O3407" s="224" t="str">
        <f>IF(GLOBAL_DATA[[#This Row],[Target scope]]="","",INDEX(DATA_TargetStatusChoice[Target_Status_Choice],MATCH(GLOBAL_DATA[[#This Row],[Target scope]],DATA_TargetStatusChoice[Value],1)))</f>
        <v>FULL IMPLEMENTATION</v>
      </c>
      <c r="P3407" s="237">
        <v>1</v>
      </c>
      <c r="Q3407" s="238"/>
      <c r="R3407" s="250" t="s">
        <v>32</v>
      </c>
      <c r="S3407" s="251">
        <v>0.7</v>
      </c>
      <c r="T3407" s="251" t="s">
        <v>386</v>
      </c>
      <c r="U3407" s="252"/>
      <c r="V3407" s="239" t="s">
        <v>431</v>
      </c>
      <c r="W3407" s="240" t="s">
        <v>921</v>
      </c>
      <c r="X3407" s="241">
        <v>43831</v>
      </c>
      <c r="Y3407" s="241">
        <v>44560</v>
      </c>
      <c r="Z3407" s="241" t="s">
        <v>562</v>
      </c>
      <c r="AA3407" s="242">
        <f>SUM(GLOBAL_DATA[[#This Row],[Initial 2020]],GLOBAL_DATA[[#This Row],[Initial 2021]],GLOBAL_DATA[[#This Row],[Initial 2022]],GLOBAL_DATA[[#This Row],[Initial 2023]])</f>
        <v>0</v>
      </c>
      <c r="AB3407" s="243">
        <f>SUM(GLOBAL_DATA[[#This Row],[Reestimated 2020]],GLOBAL_DATA[[#This Row],[Reestimated 2021]],GLOBAL_DATA[[#This Row],[Reestimated 2022]],GLOBAL_DATA[[#This Row],[Reestimated 2023]])</f>
        <v>0</v>
      </c>
      <c r="AC3407" s="244">
        <f>SUM(GLOBAL_DATA[[#This Row],[Spent 2020]],GLOBAL_DATA[[#This Row],[Spent 2021]],GLOBAL_DATA[[#This Row],[Spent 2022]],GLOBAL_DATA[[#This Row],[Spent 2023]])</f>
        <v>0</v>
      </c>
      <c r="AD3407" s="245">
        <v>0</v>
      </c>
      <c r="AE3407" s="246" t="s">
        <v>562</v>
      </c>
      <c r="AF3407" s="247" t="s">
        <v>562</v>
      </c>
      <c r="AG3407" s="246" t="s">
        <v>562</v>
      </c>
      <c r="AH3407" s="246" t="s">
        <v>562</v>
      </c>
      <c r="AI3407" s="246" t="s">
        <v>562</v>
      </c>
      <c r="AJ3407" s="245" t="s">
        <v>562</v>
      </c>
      <c r="AK3407" s="246" t="s">
        <v>562</v>
      </c>
      <c r="AL3407" s="247" t="s">
        <v>562</v>
      </c>
      <c r="AM3407" s="246" t="s">
        <v>562</v>
      </c>
      <c r="AN3407" s="246" t="s">
        <v>562</v>
      </c>
      <c r="AO3407" s="248" t="s">
        <v>562</v>
      </c>
      <c r="AP3407" s="249" t="s">
        <v>562</v>
      </c>
      <c r="AQ3407" s="249" t="s">
        <v>969</v>
      </c>
      <c r="AR3407" s="162">
        <f>IF(GLOBAL_DATA[[#This Row],[Target scope]]&lt;&gt;Target_Not_Applicable,GLOBAL_DATA[[#This Row],[Target scope]]*GLOBAL_DATA[[#This Row],[Implementation progress rate]],"")</f>
        <v>0.7</v>
      </c>
      <c r="AS3407" s="180">
        <f>IF(OR(GLOBAL_DATA[[#This Row],[Status]]=DATA!$J$6,GLOBAL_DATA[[#This Row],[Status]]=DATA!$J$7,GLOBAL_DATA[[#This Row],[Status]]=DATA!$J$8),1,0)</f>
        <v>0</v>
      </c>
      <c r="AT3407" s="181">
        <f>IF(GLOBAL_DATA[[#This Row],[Status]]=Status_No_Project,"",MAX(GLOBAL_DATA[[#This Row],[Initial end]],GLOBAL_DATA[[#This Row],[Re-estimated end]],43831))</f>
        <v>44560</v>
      </c>
      <c r="AU340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7" s="222">
        <f>IF(GLOBAL_DATA[[#This Row],[Target scope]]&lt;&gt;Target_Not_Applicable,COUNTBLANK(GLOBAL_DATA[[#This Row],[Target scope]:[Target justification (if&lt;100%)]]),0)+IF(GLOBAL_DATA[[#This Row],[Status]]&lt;&gt;Status_No_Project,COUNTBLANK(GLOBAL_DATA[[#This Row],[Implementation progress rate]:[CISO assessment]]),0)</f>
        <v>1</v>
      </c>
      <c r="AW3407" s="45">
        <f>SUBTOTAL(103,GLOBAL_DATA[[#This Row],[BU]])</f>
        <v>1</v>
      </c>
    </row>
    <row r="3408" spans="1:49" ht="51" x14ac:dyDescent="0.25">
      <c r="A3408" s="222" t="s">
        <v>40</v>
      </c>
      <c r="B3408" s="223" t="s">
        <v>904</v>
      </c>
      <c r="C3408" s="223" t="s">
        <v>97</v>
      </c>
      <c r="D3408" s="231" t="s">
        <v>646</v>
      </c>
      <c r="E3408" s="232" t="s">
        <v>3</v>
      </c>
      <c r="F3408" s="232"/>
      <c r="G3408" s="233"/>
      <c r="H3408" s="221" t="s">
        <v>570</v>
      </c>
      <c r="I3408" s="231" t="s">
        <v>578</v>
      </c>
      <c r="J3408" s="232"/>
      <c r="K3408" s="234"/>
      <c r="L3408" s="235"/>
      <c r="M3408" s="233"/>
      <c r="N3408" s="236"/>
      <c r="O3408" s="224" t="str">
        <f>IF(GLOBAL_DATA[[#This Row],[Target scope]]="","",INDEX(DATA_TargetStatusChoice[Target_Status_Choice],MATCH(GLOBAL_DATA[[#This Row],[Target scope]],DATA_TargetStatusChoice[Value],1)))</f>
        <v>RISK ACCEPTED</v>
      </c>
      <c r="P3408" s="237">
        <v>0</v>
      </c>
      <c r="Q3408" s="238"/>
      <c r="R3408" s="250" t="s">
        <v>469</v>
      </c>
      <c r="S3408" s="251">
        <v>0</v>
      </c>
      <c r="T3408" s="251" t="s">
        <v>386</v>
      </c>
      <c r="U3408" s="252"/>
      <c r="V3408" s="239" t="s">
        <v>431</v>
      </c>
      <c r="W3408" s="240" t="s">
        <v>921</v>
      </c>
      <c r="X3408" s="241" t="s">
        <v>562</v>
      </c>
      <c r="Y3408" s="241" t="s">
        <v>562</v>
      </c>
      <c r="Z3408" s="241" t="s">
        <v>562</v>
      </c>
      <c r="AA3408" s="242">
        <f>SUM(GLOBAL_DATA[[#This Row],[Initial 2020]],GLOBAL_DATA[[#This Row],[Initial 2021]],GLOBAL_DATA[[#This Row],[Initial 2022]],GLOBAL_DATA[[#This Row],[Initial 2023]])</f>
        <v>0</v>
      </c>
      <c r="AB3408" s="243">
        <f>SUM(GLOBAL_DATA[[#This Row],[Reestimated 2020]],GLOBAL_DATA[[#This Row],[Reestimated 2021]],GLOBAL_DATA[[#This Row],[Reestimated 2022]],GLOBAL_DATA[[#This Row],[Reestimated 2023]])</f>
        <v>0</v>
      </c>
      <c r="AC3408" s="244">
        <f>SUM(GLOBAL_DATA[[#This Row],[Spent 2020]],GLOBAL_DATA[[#This Row],[Spent 2021]],GLOBAL_DATA[[#This Row],[Spent 2022]],GLOBAL_DATA[[#This Row],[Spent 2023]])</f>
        <v>0</v>
      </c>
      <c r="AD3408" s="245">
        <v>0</v>
      </c>
      <c r="AE3408" s="246" t="s">
        <v>562</v>
      </c>
      <c r="AF3408" s="247" t="s">
        <v>562</v>
      </c>
      <c r="AG3408" s="246" t="s">
        <v>562</v>
      </c>
      <c r="AH3408" s="246" t="s">
        <v>562</v>
      </c>
      <c r="AI3408" s="246" t="s">
        <v>562</v>
      </c>
      <c r="AJ3408" s="245" t="s">
        <v>562</v>
      </c>
      <c r="AK3408" s="246" t="s">
        <v>562</v>
      </c>
      <c r="AL3408" s="247" t="s">
        <v>562</v>
      </c>
      <c r="AM3408" s="246" t="s">
        <v>562</v>
      </c>
      <c r="AN3408" s="246" t="s">
        <v>562</v>
      </c>
      <c r="AO3408" s="248" t="s">
        <v>562</v>
      </c>
      <c r="AP3408" s="249" t="s">
        <v>562</v>
      </c>
      <c r="AQ3408" s="249" t="s">
        <v>969</v>
      </c>
      <c r="AR3408" s="162">
        <f>IF(GLOBAL_DATA[[#This Row],[Target scope]]&lt;&gt;Target_Not_Applicable,GLOBAL_DATA[[#This Row],[Target scope]]*GLOBAL_DATA[[#This Row],[Implementation progress rate]],"")</f>
        <v>0</v>
      </c>
      <c r="AS3408" s="180">
        <f>IF(OR(GLOBAL_DATA[[#This Row],[Status]]=DATA!$J$6,GLOBAL_DATA[[#This Row],[Status]]=DATA!$J$7,GLOBAL_DATA[[#This Row],[Status]]=DATA!$J$8),1,0)</f>
        <v>0</v>
      </c>
      <c r="AT3408" s="181" t="str">
        <f>IF(GLOBAL_DATA[[#This Row],[Status]]=Status_No_Project,"",MAX(GLOBAL_DATA[[#This Row],[Initial end]],GLOBAL_DATA[[#This Row],[Re-estimated end]],43831))</f>
        <v/>
      </c>
      <c r="AU340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8" s="222">
        <f>IF(GLOBAL_DATA[[#This Row],[Target scope]]&lt;&gt;Target_Not_Applicable,COUNTBLANK(GLOBAL_DATA[[#This Row],[Target scope]:[Target justification (if&lt;100%)]]),0)+IF(GLOBAL_DATA[[#This Row],[Status]]&lt;&gt;Status_No_Project,COUNTBLANK(GLOBAL_DATA[[#This Row],[Implementation progress rate]:[CISO assessment]]),0)</f>
        <v>1</v>
      </c>
      <c r="AW3408" s="45">
        <f>SUBTOTAL(103,GLOBAL_DATA[[#This Row],[BU]])</f>
        <v>1</v>
      </c>
    </row>
    <row r="3409" spans="1:49" ht="51" x14ac:dyDescent="0.25">
      <c r="A3409" s="222" t="s">
        <v>40</v>
      </c>
      <c r="B3409" s="223" t="s">
        <v>904</v>
      </c>
      <c r="C3409" s="223" t="s">
        <v>97</v>
      </c>
      <c r="D3409" s="231" t="s">
        <v>647</v>
      </c>
      <c r="E3409" s="232" t="s">
        <v>3</v>
      </c>
      <c r="F3409" s="232"/>
      <c r="G3409" s="233"/>
      <c r="H3409" s="221" t="s">
        <v>568</v>
      </c>
      <c r="I3409" s="231" t="s">
        <v>568</v>
      </c>
      <c r="J3409" s="232"/>
      <c r="K3409" s="234"/>
      <c r="L3409" s="235"/>
      <c r="M3409" s="233"/>
      <c r="N3409" s="236"/>
      <c r="O3409" s="224" t="str">
        <f>IF(GLOBAL_DATA[[#This Row],[Target scope]]="","",INDEX(DATA_TargetStatusChoice[Target_Status_Choice],MATCH(GLOBAL_DATA[[#This Row],[Target scope]],DATA_TargetStatusChoice[Value],1)))</f>
        <v/>
      </c>
      <c r="P3409" s="237" t="s">
        <v>562</v>
      </c>
      <c r="Q3409" s="238"/>
      <c r="R3409" s="250" t="s">
        <v>562</v>
      </c>
      <c r="S3409" s="251"/>
      <c r="T3409" s="251" t="s">
        <v>562</v>
      </c>
      <c r="U3409" s="252"/>
      <c r="V3409" s="239" t="s">
        <v>562</v>
      </c>
      <c r="W3409" s="240" t="s">
        <v>562</v>
      </c>
      <c r="X3409" s="241" t="s">
        <v>562</v>
      </c>
      <c r="Y3409" s="241" t="s">
        <v>562</v>
      </c>
      <c r="Z3409" s="241" t="s">
        <v>562</v>
      </c>
      <c r="AA3409" s="242">
        <f>SUM(GLOBAL_DATA[[#This Row],[Initial 2020]],GLOBAL_DATA[[#This Row],[Initial 2021]],GLOBAL_DATA[[#This Row],[Initial 2022]],GLOBAL_DATA[[#This Row],[Initial 2023]])</f>
        <v>0</v>
      </c>
      <c r="AB3409" s="243">
        <f>SUM(GLOBAL_DATA[[#This Row],[Reestimated 2020]],GLOBAL_DATA[[#This Row],[Reestimated 2021]],GLOBAL_DATA[[#This Row],[Reestimated 2022]],GLOBAL_DATA[[#This Row],[Reestimated 2023]])</f>
        <v>0</v>
      </c>
      <c r="AC3409" s="244">
        <f>SUM(GLOBAL_DATA[[#This Row],[Spent 2020]],GLOBAL_DATA[[#This Row],[Spent 2021]],GLOBAL_DATA[[#This Row],[Spent 2022]],GLOBAL_DATA[[#This Row],[Spent 2023]])</f>
        <v>0</v>
      </c>
      <c r="AD3409" s="245" t="s">
        <v>562</v>
      </c>
      <c r="AE3409" s="246" t="s">
        <v>562</v>
      </c>
      <c r="AF3409" s="247" t="s">
        <v>562</v>
      </c>
      <c r="AG3409" s="246" t="s">
        <v>562</v>
      </c>
      <c r="AH3409" s="246" t="s">
        <v>562</v>
      </c>
      <c r="AI3409" s="246" t="s">
        <v>562</v>
      </c>
      <c r="AJ3409" s="245" t="s">
        <v>562</v>
      </c>
      <c r="AK3409" s="246" t="s">
        <v>562</v>
      </c>
      <c r="AL3409" s="247" t="s">
        <v>562</v>
      </c>
      <c r="AM3409" s="246" t="s">
        <v>562</v>
      </c>
      <c r="AN3409" s="246" t="s">
        <v>562</v>
      </c>
      <c r="AO3409" s="248" t="s">
        <v>562</v>
      </c>
      <c r="AP3409" s="249" t="s">
        <v>562</v>
      </c>
      <c r="AQ3409" s="249" t="s">
        <v>562</v>
      </c>
      <c r="AR3409" s="162"/>
      <c r="AS3409" s="180">
        <f>IF(OR(GLOBAL_DATA[[#This Row],[Status]]=DATA!$J$6,GLOBAL_DATA[[#This Row],[Status]]=DATA!$J$7,GLOBAL_DATA[[#This Row],[Status]]=DATA!$J$8),1,0)</f>
        <v>0</v>
      </c>
      <c r="AT3409" s="181">
        <f>IF(GLOBAL_DATA[[#This Row],[Status]]=Status_No_Project,"",MAX(GLOBAL_DATA[[#This Row],[Initial end]],GLOBAL_DATA[[#This Row],[Re-estimated end]],43831))</f>
        <v>43831</v>
      </c>
      <c r="AU340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9" s="222">
        <f>IF(GLOBAL_DATA[[#This Row],[Target scope]]&lt;&gt;Target_Not_Applicable,COUNTBLANK(GLOBAL_DATA[[#This Row],[Target scope]:[Target justification (if&lt;100%)]]),0)+IF(GLOBAL_DATA[[#This Row],[Status]]&lt;&gt;Status_No_Project,COUNTBLANK(GLOBAL_DATA[[#This Row],[Implementation progress rate]:[CISO assessment]]),0)</f>
        <v>4</v>
      </c>
      <c r="AW3409" s="45">
        <f>SUBTOTAL(103,GLOBAL_DATA[[#This Row],[BU]])</f>
        <v>1</v>
      </c>
    </row>
    <row r="3410" spans="1:49" ht="51" x14ac:dyDescent="0.25">
      <c r="A3410" s="222" t="s">
        <v>40</v>
      </c>
      <c r="B3410" s="223" t="s">
        <v>904</v>
      </c>
      <c r="C3410" s="223" t="s">
        <v>97</v>
      </c>
      <c r="D3410" s="231" t="s">
        <v>648</v>
      </c>
      <c r="E3410" s="232" t="s">
        <v>3</v>
      </c>
      <c r="F3410" s="232"/>
      <c r="G3410" s="233"/>
      <c r="H3410" s="221" t="s">
        <v>570</v>
      </c>
      <c r="I3410" s="231" t="s">
        <v>568</v>
      </c>
      <c r="J3410" s="232"/>
      <c r="K3410" s="234"/>
      <c r="L3410" s="235"/>
      <c r="M3410" s="233"/>
      <c r="N3410" s="236"/>
      <c r="O3410" s="224" t="str">
        <f>IF(GLOBAL_DATA[[#This Row],[Target scope]]="","",INDEX(DATA_TargetStatusChoice[Target_Status_Choice],MATCH(GLOBAL_DATA[[#This Row],[Target scope]],DATA_TargetStatusChoice[Value],1)))</f>
        <v>FULL IMPLEMENTATION</v>
      </c>
      <c r="P3410" s="237">
        <v>1</v>
      </c>
      <c r="Q3410" s="238"/>
      <c r="R3410" s="250" t="s">
        <v>32</v>
      </c>
      <c r="S3410" s="251">
        <v>0.7</v>
      </c>
      <c r="T3410" s="251" t="s">
        <v>386</v>
      </c>
      <c r="U3410" s="252"/>
      <c r="V3410" s="239" t="s">
        <v>431</v>
      </c>
      <c r="W3410" s="240" t="s">
        <v>390</v>
      </c>
      <c r="X3410" s="241">
        <v>43831</v>
      </c>
      <c r="Y3410" s="241">
        <v>44560</v>
      </c>
      <c r="Z3410" s="241" t="s">
        <v>562</v>
      </c>
      <c r="AA3410" s="242">
        <f>SUM(GLOBAL_DATA[[#This Row],[Initial 2020]],GLOBAL_DATA[[#This Row],[Initial 2021]],GLOBAL_DATA[[#This Row],[Initial 2022]],GLOBAL_DATA[[#This Row],[Initial 2023]])</f>
        <v>0</v>
      </c>
      <c r="AB3410" s="243">
        <f>SUM(GLOBAL_DATA[[#This Row],[Reestimated 2020]],GLOBAL_DATA[[#This Row],[Reestimated 2021]],GLOBAL_DATA[[#This Row],[Reestimated 2022]],GLOBAL_DATA[[#This Row],[Reestimated 2023]])</f>
        <v>0</v>
      </c>
      <c r="AC3410" s="244">
        <f>SUM(GLOBAL_DATA[[#This Row],[Spent 2020]],GLOBAL_DATA[[#This Row],[Spent 2021]],GLOBAL_DATA[[#This Row],[Spent 2022]],GLOBAL_DATA[[#This Row],[Spent 2023]])</f>
        <v>0</v>
      </c>
      <c r="AD3410" s="245" t="s">
        <v>562</v>
      </c>
      <c r="AE3410" s="246" t="s">
        <v>562</v>
      </c>
      <c r="AF3410" s="247" t="s">
        <v>562</v>
      </c>
      <c r="AG3410" s="246">
        <v>0</v>
      </c>
      <c r="AH3410" s="246" t="s">
        <v>562</v>
      </c>
      <c r="AI3410" s="246" t="s">
        <v>562</v>
      </c>
      <c r="AJ3410" s="245" t="s">
        <v>562</v>
      </c>
      <c r="AK3410" s="246" t="s">
        <v>562</v>
      </c>
      <c r="AL3410" s="247" t="s">
        <v>562</v>
      </c>
      <c r="AM3410" s="246" t="s">
        <v>562</v>
      </c>
      <c r="AN3410" s="246" t="s">
        <v>562</v>
      </c>
      <c r="AO3410" s="248" t="s">
        <v>562</v>
      </c>
      <c r="AP3410" s="249" t="s">
        <v>975</v>
      </c>
      <c r="AQ3410" s="249" t="s">
        <v>969</v>
      </c>
      <c r="AR3410" s="162">
        <f>IF(GLOBAL_DATA[[#This Row],[Target scope]]&lt;&gt;Target_Not_Applicable,GLOBAL_DATA[[#This Row],[Target scope]]*GLOBAL_DATA[[#This Row],[Implementation progress rate]],"")</f>
        <v>0.7</v>
      </c>
      <c r="AS3410" s="180">
        <f>IF(OR(GLOBAL_DATA[[#This Row],[Status]]=DATA!$J$6,GLOBAL_DATA[[#This Row],[Status]]=DATA!$J$7,GLOBAL_DATA[[#This Row],[Status]]=DATA!$J$8),1,0)</f>
        <v>0</v>
      </c>
      <c r="AT3410" s="181">
        <f>IF(GLOBAL_DATA[[#This Row],[Status]]=Status_No_Project,"",MAX(GLOBAL_DATA[[#This Row],[Initial end]],GLOBAL_DATA[[#This Row],[Re-estimated end]],43831))</f>
        <v>44560</v>
      </c>
      <c r="AU341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0" s="222">
        <f>IF(GLOBAL_DATA[[#This Row],[Target scope]]&lt;&gt;Target_Not_Applicable,COUNTBLANK(GLOBAL_DATA[[#This Row],[Target scope]:[Target justification (if&lt;100%)]]),0)+IF(GLOBAL_DATA[[#This Row],[Status]]&lt;&gt;Status_No_Project,COUNTBLANK(GLOBAL_DATA[[#This Row],[Implementation progress rate]:[CISO assessment]]),0)</f>
        <v>1</v>
      </c>
      <c r="AW3410" s="45">
        <f>SUBTOTAL(103,GLOBAL_DATA[[#This Row],[BU]])</f>
        <v>1</v>
      </c>
    </row>
    <row r="3411" spans="1:49" ht="51" hidden="1" x14ac:dyDescent="0.25">
      <c r="A3411" s="222" t="s">
        <v>40</v>
      </c>
      <c r="B3411" s="223" t="s">
        <v>904</v>
      </c>
      <c r="C3411" s="223" t="s">
        <v>97</v>
      </c>
      <c r="D3411" s="231" t="s">
        <v>649</v>
      </c>
      <c r="E3411" s="232" t="s">
        <v>3</v>
      </c>
      <c r="F3411" s="232"/>
      <c r="G3411" s="233"/>
      <c r="H3411" s="221"/>
      <c r="I3411" s="231" t="s">
        <v>568</v>
      </c>
      <c r="J3411" s="232"/>
      <c r="K3411" s="234"/>
      <c r="L3411" s="235"/>
      <c r="M3411" s="233"/>
      <c r="N3411" s="236"/>
      <c r="O3411" s="224" t="str">
        <f>IF(GLOBAL_DATA[[#This Row],[Target scope]]="","",INDEX(DATA_TargetStatusChoice[Target_Status_Choice],MATCH(GLOBAL_DATA[[#This Row],[Target scope]],DATA_TargetStatusChoice[Value],1)))</f>
        <v>FULL IMPLEMENTATION</v>
      </c>
      <c r="P3411" s="237">
        <v>1</v>
      </c>
      <c r="Q3411" s="238"/>
      <c r="R3411" s="250" t="s">
        <v>32</v>
      </c>
      <c r="S3411" s="251">
        <v>0.7</v>
      </c>
      <c r="T3411" s="251" t="s">
        <v>386</v>
      </c>
      <c r="U3411" s="252"/>
      <c r="V3411" s="239" t="s">
        <v>431</v>
      </c>
      <c r="W3411" s="240" t="s">
        <v>390</v>
      </c>
      <c r="X3411" s="241">
        <v>43831</v>
      </c>
      <c r="Y3411" s="241">
        <v>44560</v>
      </c>
      <c r="Z3411" s="241" t="s">
        <v>562</v>
      </c>
      <c r="AA3411" s="242">
        <f>SUM(GLOBAL_DATA[[#This Row],[Initial 2020]],GLOBAL_DATA[[#This Row],[Initial 2021]],GLOBAL_DATA[[#This Row],[Initial 2022]],GLOBAL_DATA[[#This Row],[Initial 2023]])</f>
        <v>0</v>
      </c>
      <c r="AB3411" s="243">
        <f>SUM(GLOBAL_DATA[[#This Row],[Reestimated 2020]],GLOBAL_DATA[[#This Row],[Reestimated 2021]],GLOBAL_DATA[[#This Row],[Reestimated 2022]],GLOBAL_DATA[[#This Row],[Reestimated 2023]])</f>
        <v>0</v>
      </c>
      <c r="AC3411" s="244">
        <f>SUM(GLOBAL_DATA[[#This Row],[Spent 2020]],GLOBAL_DATA[[#This Row],[Spent 2021]],GLOBAL_DATA[[#This Row],[Spent 2022]],GLOBAL_DATA[[#This Row],[Spent 2023]])</f>
        <v>0</v>
      </c>
      <c r="AD3411" s="245" t="s">
        <v>562</v>
      </c>
      <c r="AE3411" s="246" t="s">
        <v>562</v>
      </c>
      <c r="AF3411" s="247" t="s">
        <v>562</v>
      </c>
      <c r="AG3411" s="246">
        <v>0</v>
      </c>
      <c r="AH3411" s="246" t="s">
        <v>562</v>
      </c>
      <c r="AI3411" s="246" t="s">
        <v>562</v>
      </c>
      <c r="AJ3411" s="245" t="s">
        <v>562</v>
      </c>
      <c r="AK3411" s="246" t="s">
        <v>562</v>
      </c>
      <c r="AL3411" s="247" t="s">
        <v>562</v>
      </c>
      <c r="AM3411" s="246" t="s">
        <v>562</v>
      </c>
      <c r="AN3411" s="246" t="s">
        <v>562</v>
      </c>
      <c r="AO3411" s="248" t="s">
        <v>562</v>
      </c>
      <c r="AP3411" s="249" t="s">
        <v>562</v>
      </c>
      <c r="AQ3411" s="249" t="s">
        <v>969</v>
      </c>
      <c r="AR3411" s="162">
        <f>IF(GLOBAL_DATA[[#This Row],[Target scope]]&lt;&gt;Target_Not_Applicable,GLOBAL_DATA[[#This Row],[Target scope]]*GLOBAL_DATA[[#This Row],[Implementation progress rate]],"")</f>
        <v>0.7</v>
      </c>
      <c r="AS3411" s="180">
        <f>IF(OR(GLOBAL_DATA[[#This Row],[Status]]=DATA!$J$6,GLOBAL_DATA[[#This Row],[Status]]=DATA!$J$7,GLOBAL_DATA[[#This Row],[Status]]=DATA!$J$8),1,0)</f>
        <v>0</v>
      </c>
      <c r="AT3411" s="181">
        <f>IF(GLOBAL_DATA[[#This Row],[Status]]=Status_No_Project,"",MAX(GLOBAL_DATA[[#This Row],[Initial end]],GLOBAL_DATA[[#This Row],[Re-estimated end]],43831))</f>
        <v>44560</v>
      </c>
      <c r="AU341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1" s="222">
        <f>IF(GLOBAL_DATA[[#This Row],[Target scope]]&lt;&gt;Target_Not_Applicable,COUNTBLANK(GLOBAL_DATA[[#This Row],[Target scope]:[Target justification (if&lt;100%)]]),0)+IF(GLOBAL_DATA[[#This Row],[Status]]&lt;&gt;Status_No_Project,COUNTBLANK(GLOBAL_DATA[[#This Row],[Implementation progress rate]:[CISO assessment]]),0)</f>
        <v>1</v>
      </c>
      <c r="AW3411" s="45">
        <f>SUBTOTAL(103,GLOBAL_DATA[[#This Row],[BU]])</f>
        <v>0</v>
      </c>
    </row>
    <row r="3412" spans="1:49" ht="51" x14ac:dyDescent="0.25">
      <c r="A3412" s="222" t="s">
        <v>40</v>
      </c>
      <c r="B3412" s="223" t="s">
        <v>904</v>
      </c>
      <c r="C3412" s="223" t="s">
        <v>97</v>
      </c>
      <c r="D3412" s="231" t="s">
        <v>650</v>
      </c>
      <c r="E3412" s="232" t="s">
        <v>3</v>
      </c>
      <c r="F3412" s="232"/>
      <c r="G3412" s="233"/>
      <c r="H3412" s="221" t="s">
        <v>571</v>
      </c>
      <c r="I3412" s="231" t="s">
        <v>571</v>
      </c>
      <c r="J3412" s="232"/>
      <c r="K3412" s="234"/>
      <c r="L3412" s="235"/>
      <c r="M3412" s="233"/>
      <c r="N3412" s="236"/>
      <c r="O3412" s="224" t="str">
        <f>IF(GLOBAL_DATA[[#This Row],[Target scope]]="","",INDEX(DATA_TargetStatusChoice[Target_Status_Choice],MATCH(GLOBAL_DATA[[#This Row],[Target scope]],DATA_TargetStatusChoice[Value],1)))</f>
        <v/>
      </c>
      <c r="P3412" s="237" t="s">
        <v>562</v>
      </c>
      <c r="Q3412" s="238"/>
      <c r="R3412" s="250" t="s">
        <v>562</v>
      </c>
      <c r="S3412" s="251"/>
      <c r="T3412" s="251" t="s">
        <v>562</v>
      </c>
      <c r="U3412" s="252"/>
      <c r="V3412" s="239" t="s">
        <v>562</v>
      </c>
      <c r="W3412" s="240" t="s">
        <v>562</v>
      </c>
      <c r="X3412" s="241" t="s">
        <v>562</v>
      </c>
      <c r="Y3412" s="241" t="s">
        <v>562</v>
      </c>
      <c r="Z3412" s="241" t="s">
        <v>562</v>
      </c>
      <c r="AA3412" s="242">
        <f>SUM(GLOBAL_DATA[[#This Row],[Initial 2020]],GLOBAL_DATA[[#This Row],[Initial 2021]],GLOBAL_DATA[[#This Row],[Initial 2022]],GLOBAL_DATA[[#This Row],[Initial 2023]])</f>
        <v>0</v>
      </c>
      <c r="AB3412" s="243">
        <f>SUM(GLOBAL_DATA[[#This Row],[Reestimated 2020]],GLOBAL_DATA[[#This Row],[Reestimated 2021]],GLOBAL_DATA[[#This Row],[Reestimated 2022]],GLOBAL_DATA[[#This Row],[Reestimated 2023]])</f>
        <v>0</v>
      </c>
      <c r="AC3412" s="244">
        <f>SUM(GLOBAL_DATA[[#This Row],[Spent 2020]],GLOBAL_DATA[[#This Row],[Spent 2021]],GLOBAL_DATA[[#This Row],[Spent 2022]],GLOBAL_DATA[[#This Row],[Spent 2023]])</f>
        <v>0</v>
      </c>
      <c r="AD3412" s="245" t="s">
        <v>562</v>
      </c>
      <c r="AE3412" s="246" t="s">
        <v>562</v>
      </c>
      <c r="AF3412" s="247" t="s">
        <v>562</v>
      </c>
      <c r="AG3412" s="246" t="s">
        <v>562</v>
      </c>
      <c r="AH3412" s="246" t="s">
        <v>562</v>
      </c>
      <c r="AI3412" s="246" t="s">
        <v>562</v>
      </c>
      <c r="AJ3412" s="245" t="s">
        <v>562</v>
      </c>
      <c r="AK3412" s="246" t="s">
        <v>562</v>
      </c>
      <c r="AL3412" s="247" t="s">
        <v>562</v>
      </c>
      <c r="AM3412" s="246" t="s">
        <v>562</v>
      </c>
      <c r="AN3412" s="246" t="s">
        <v>562</v>
      </c>
      <c r="AO3412" s="248" t="s">
        <v>562</v>
      </c>
      <c r="AP3412" s="249" t="s">
        <v>562</v>
      </c>
      <c r="AQ3412" s="249" t="s">
        <v>562</v>
      </c>
      <c r="AR3412" s="162"/>
      <c r="AS3412" s="180">
        <f>IF(OR(GLOBAL_DATA[[#This Row],[Status]]=DATA!$J$6,GLOBAL_DATA[[#This Row],[Status]]=DATA!$J$7,GLOBAL_DATA[[#This Row],[Status]]=DATA!$J$8),1,0)</f>
        <v>0</v>
      </c>
      <c r="AT3412" s="181">
        <f>IF(GLOBAL_DATA[[#This Row],[Status]]=Status_No_Project,"",MAX(GLOBAL_DATA[[#This Row],[Initial end]],GLOBAL_DATA[[#This Row],[Re-estimated end]],43831))</f>
        <v>43831</v>
      </c>
      <c r="AU341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2" s="222">
        <f>IF(GLOBAL_DATA[[#This Row],[Target scope]]&lt;&gt;Target_Not_Applicable,COUNTBLANK(GLOBAL_DATA[[#This Row],[Target scope]:[Target justification (if&lt;100%)]]),0)+IF(GLOBAL_DATA[[#This Row],[Status]]&lt;&gt;Status_No_Project,COUNTBLANK(GLOBAL_DATA[[#This Row],[Implementation progress rate]:[CISO assessment]]),0)</f>
        <v>4</v>
      </c>
      <c r="AW3412" s="45">
        <f>SUBTOTAL(103,GLOBAL_DATA[[#This Row],[BU]])</f>
        <v>1</v>
      </c>
    </row>
    <row r="3413" spans="1:49" ht="51" hidden="1" x14ac:dyDescent="0.25">
      <c r="A3413" s="222" t="s">
        <v>40</v>
      </c>
      <c r="B3413" s="223" t="s">
        <v>904</v>
      </c>
      <c r="C3413" s="223" t="s">
        <v>97</v>
      </c>
      <c r="D3413" s="231" t="s">
        <v>651</v>
      </c>
      <c r="E3413" s="232" t="s">
        <v>4</v>
      </c>
      <c r="F3413" s="232"/>
      <c r="G3413" s="233"/>
      <c r="H3413" s="221"/>
      <c r="I3413" s="231" t="s">
        <v>568</v>
      </c>
      <c r="J3413" s="232"/>
      <c r="K3413" s="234"/>
      <c r="L3413" s="235"/>
      <c r="M3413" s="233"/>
      <c r="N3413" s="236"/>
      <c r="O3413" s="224" t="str">
        <f>IF(GLOBAL_DATA[[#This Row],[Target scope]]="","",INDEX(DATA_TargetStatusChoice[Target_Status_Choice],MATCH(GLOBAL_DATA[[#This Row],[Target scope]],DATA_TargetStatusChoice[Value],1)))</f>
        <v>FULL IMPLEMENTATION</v>
      </c>
      <c r="P3413" s="237">
        <v>1</v>
      </c>
      <c r="Q3413" s="238"/>
      <c r="R3413" s="250" t="s">
        <v>31</v>
      </c>
      <c r="S3413" s="251">
        <v>0</v>
      </c>
      <c r="T3413" s="251" t="s">
        <v>386</v>
      </c>
      <c r="U3413" s="252"/>
      <c r="V3413" s="239" t="s">
        <v>430</v>
      </c>
      <c r="W3413" s="240" t="s">
        <v>924</v>
      </c>
      <c r="X3413" s="241">
        <v>44348</v>
      </c>
      <c r="Y3413" s="241">
        <v>44560</v>
      </c>
      <c r="Z3413" s="241" t="s">
        <v>562</v>
      </c>
      <c r="AA3413" s="242">
        <f>SUM(GLOBAL_DATA[[#This Row],[Initial 2020]],GLOBAL_DATA[[#This Row],[Initial 2021]],GLOBAL_DATA[[#This Row],[Initial 2022]],GLOBAL_DATA[[#This Row],[Initial 2023]])</f>
        <v>10</v>
      </c>
      <c r="AB3413" s="243">
        <f>SUM(GLOBAL_DATA[[#This Row],[Reestimated 2020]],GLOBAL_DATA[[#This Row],[Reestimated 2021]],GLOBAL_DATA[[#This Row],[Reestimated 2022]],GLOBAL_DATA[[#This Row],[Reestimated 2023]])</f>
        <v>0</v>
      </c>
      <c r="AC3413" s="244">
        <f>SUM(GLOBAL_DATA[[#This Row],[Spent 2020]],GLOBAL_DATA[[#This Row],[Spent 2021]],GLOBAL_DATA[[#This Row],[Spent 2022]],GLOBAL_DATA[[#This Row],[Spent 2023]])</f>
        <v>0</v>
      </c>
      <c r="AD3413" s="245" t="s">
        <v>562</v>
      </c>
      <c r="AE3413" s="246" t="s">
        <v>562</v>
      </c>
      <c r="AF3413" s="247" t="s">
        <v>562</v>
      </c>
      <c r="AG3413" s="246" t="s">
        <v>562</v>
      </c>
      <c r="AH3413" s="246" t="s">
        <v>562</v>
      </c>
      <c r="AI3413" s="246" t="s">
        <v>562</v>
      </c>
      <c r="AJ3413" s="245">
        <v>10</v>
      </c>
      <c r="AK3413" s="246" t="s">
        <v>562</v>
      </c>
      <c r="AL3413" s="247" t="s">
        <v>562</v>
      </c>
      <c r="AM3413" s="246" t="s">
        <v>562</v>
      </c>
      <c r="AN3413" s="246" t="s">
        <v>562</v>
      </c>
      <c r="AO3413" s="248" t="s">
        <v>562</v>
      </c>
      <c r="AP3413" s="249" t="s">
        <v>562</v>
      </c>
      <c r="AQ3413" s="249" t="s">
        <v>969</v>
      </c>
      <c r="AR3413" s="162">
        <f>IF(GLOBAL_DATA[[#This Row],[Target scope]]&lt;&gt;Target_Not_Applicable,GLOBAL_DATA[[#This Row],[Target scope]]*GLOBAL_DATA[[#This Row],[Implementation progress rate]],"")</f>
        <v>0</v>
      </c>
      <c r="AS3413" s="180">
        <f>IF(OR(GLOBAL_DATA[[#This Row],[Status]]=DATA!$J$6,GLOBAL_DATA[[#This Row],[Status]]=DATA!$J$7,GLOBAL_DATA[[#This Row],[Status]]=DATA!$J$8),1,0)</f>
        <v>0</v>
      </c>
      <c r="AT3413" s="181">
        <f>IF(GLOBAL_DATA[[#This Row],[Status]]=Status_No_Project,"",MAX(GLOBAL_DATA[[#This Row],[Initial end]],GLOBAL_DATA[[#This Row],[Re-estimated end]],43831))</f>
        <v>44560</v>
      </c>
      <c r="AU341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3" s="222">
        <f>IF(GLOBAL_DATA[[#This Row],[Target scope]]&lt;&gt;Target_Not_Applicable,COUNTBLANK(GLOBAL_DATA[[#This Row],[Target scope]:[Target justification (if&lt;100%)]]),0)+IF(GLOBAL_DATA[[#This Row],[Status]]&lt;&gt;Status_No_Project,COUNTBLANK(GLOBAL_DATA[[#This Row],[Implementation progress rate]:[CISO assessment]]),0)</f>
        <v>1</v>
      </c>
      <c r="AW3413" s="45">
        <f>SUBTOTAL(103,GLOBAL_DATA[[#This Row],[BU]])</f>
        <v>0</v>
      </c>
    </row>
    <row r="3414" spans="1:49" ht="51" hidden="1" x14ac:dyDescent="0.25">
      <c r="A3414" s="222" t="s">
        <v>40</v>
      </c>
      <c r="B3414" s="223" t="s">
        <v>904</v>
      </c>
      <c r="C3414" s="223" t="s">
        <v>97</v>
      </c>
      <c r="D3414" s="231" t="s">
        <v>652</v>
      </c>
      <c r="E3414" s="232" t="s">
        <v>4</v>
      </c>
      <c r="F3414" s="232"/>
      <c r="G3414" s="233"/>
      <c r="H3414" s="221"/>
      <c r="I3414" s="231" t="s">
        <v>578</v>
      </c>
      <c r="J3414" s="232"/>
      <c r="K3414" s="234"/>
      <c r="L3414" s="235"/>
      <c r="M3414" s="233"/>
      <c r="N3414" s="236"/>
      <c r="O3414" s="224" t="str">
        <f>IF(GLOBAL_DATA[[#This Row],[Target scope]]="","",INDEX(DATA_TargetStatusChoice[Target_Status_Choice],MATCH(GLOBAL_DATA[[#This Row],[Target scope]],DATA_TargetStatusChoice[Value],1)))</f>
        <v>RISK ACCEPTED</v>
      </c>
      <c r="P3414" s="237">
        <v>0</v>
      </c>
      <c r="Q3414" s="238"/>
      <c r="R3414" s="250" t="s">
        <v>469</v>
      </c>
      <c r="S3414" s="251">
        <v>0</v>
      </c>
      <c r="T3414" s="251" t="s">
        <v>386</v>
      </c>
      <c r="U3414" s="252"/>
      <c r="V3414" s="239" t="s">
        <v>430</v>
      </c>
      <c r="W3414" s="240" t="s">
        <v>390</v>
      </c>
      <c r="X3414" s="241" t="s">
        <v>562</v>
      </c>
      <c r="Y3414" s="241" t="s">
        <v>562</v>
      </c>
      <c r="Z3414" s="241" t="s">
        <v>562</v>
      </c>
      <c r="AA3414" s="242">
        <f>SUM(GLOBAL_DATA[[#This Row],[Initial 2020]],GLOBAL_DATA[[#This Row],[Initial 2021]],GLOBAL_DATA[[#This Row],[Initial 2022]],GLOBAL_DATA[[#This Row],[Initial 2023]])</f>
        <v>0</v>
      </c>
      <c r="AB3414" s="243">
        <f>SUM(GLOBAL_DATA[[#This Row],[Reestimated 2020]],GLOBAL_DATA[[#This Row],[Reestimated 2021]],GLOBAL_DATA[[#This Row],[Reestimated 2022]],GLOBAL_DATA[[#This Row],[Reestimated 2023]])</f>
        <v>0</v>
      </c>
      <c r="AC3414" s="244">
        <f>SUM(GLOBAL_DATA[[#This Row],[Spent 2020]],GLOBAL_DATA[[#This Row],[Spent 2021]],GLOBAL_DATA[[#This Row],[Spent 2022]],GLOBAL_DATA[[#This Row],[Spent 2023]])</f>
        <v>0</v>
      </c>
      <c r="AD3414" s="245" t="s">
        <v>562</v>
      </c>
      <c r="AE3414" s="246" t="s">
        <v>562</v>
      </c>
      <c r="AF3414" s="247" t="s">
        <v>562</v>
      </c>
      <c r="AG3414" s="246" t="s">
        <v>562</v>
      </c>
      <c r="AH3414" s="246" t="s">
        <v>562</v>
      </c>
      <c r="AI3414" s="246" t="s">
        <v>562</v>
      </c>
      <c r="AJ3414" s="245" t="s">
        <v>562</v>
      </c>
      <c r="AK3414" s="246" t="s">
        <v>562</v>
      </c>
      <c r="AL3414" s="247" t="s">
        <v>562</v>
      </c>
      <c r="AM3414" s="246" t="s">
        <v>562</v>
      </c>
      <c r="AN3414" s="246" t="s">
        <v>562</v>
      </c>
      <c r="AO3414" s="248" t="s">
        <v>562</v>
      </c>
      <c r="AP3414" s="249" t="s">
        <v>975</v>
      </c>
      <c r="AQ3414" s="249" t="s">
        <v>969</v>
      </c>
      <c r="AR3414" s="162">
        <f>IF(GLOBAL_DATA[[#This Row],[Target scope]]&lt;&gt;Target_Not_Applicable,GLOBAL_DATA[[#This Row],[Target scope]]*GLOBAL_DATA[[#This Row],[Implementation progress rate]],"")</f>
        <v>0</v>
      </c>
      <c r="AS3414" s="180">
        <f>IF(OR(GLOBAL_DATA[[#This Row],[Status]]=DATA!$J$6,GLOBAL_DATA[[#This Row],[Status]]=DATA!$J$7,GLOBAL_DATA[[#This Row],[Status]]=DATA!$J$8),1,0)</f>
        <v>0</v>
      </c>
      <c r="AT3414" s="181" t="str">
        <f>IF(GLOBAL_DATA[[#This Row],[Status]]=Status_No_Project,"",MAX(GLOBAL_DATA[[#This Row],[Initial end]],GLOBAL_DATA[[#This Row],[Re-estimated end]],43831))</f>
        <v/>
      </c>
      <c r="AU341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4" s="222">
        <f>IF(GLOBAL_DATA[[#This Row],[Target scope]]&lt;&gt;Target_Not_Applicable,COUNTBLANK(GLOBAL_DATA[[#This Row],[Target scope]:[Target justification (if&lt;100%)]]),0)+IF(GLOBAL_DATA[[#This Row],[Status]]&lt;&gt;Status_No_Project,COUNTBLANK(GLOBAL_DATA[[#This Row],[Implementation progress rate]:[CISO assessment]]),0)</f>
        <v>1</v>
      </c>
      <c r="AW3414" s="45">
        <f>SUBTOTAL(103,GLOBAL_DATA[[#This Row],[BU]])</f>
        <v>0</v>
      </c>
    </row>
    <row r="3415" spans="1:49" ht="51" hidden="1" x14ac:dyDescent="0.25">
      <c r="A3415" s="222" t="s">
        <v>40</v>
      </c>
      <c r="B3415" s="223" t="s">
        <v>904</v>
      </c>
      <c r="C3415" s="223" t="s">
        <v>97</v>
      </c>
      <c r="D3415" s="231" t="s">
        <v>653</v>
      </c>
      <c r="E3415" s="232" t="s">
        <v>4</v>
      </c>
      <c r="F3415" s="232"/>
      <c r="G3415" s="233"/>
      <c r="H3415" s="221"/>
      <c r="I3415" s="231" t="s">
        <v>571</v>
      </c>
      <c r="J3415" s="232"/>
      <c r="K3415" s="234"/>
      <c r="L3415" s="235"/>
      <c r="M3415" s="233"/>
      <c r="N3415" s="236"/>
      <c r="O3415" s="224" t="str">
        <f>IF(GLOBAL_DATA[[#This Row],[Target scope]]="","",INDEX(DATA_TargetStatusChoice[Target_Status_Choice],MATCH(GLOBAL_DATA[[#This Row],[Target scope]],DATA_TargetStatusChoice[Value],1)))</f>
        <v>FULL IMPLEMENTATION</v>
      </c>
      <c r="P3415" s="237">
        <v>1</v>
      </c>
      <c r="Q3415" s="238"/>
      <c r="R3415" s="250" t="s">
        <v>31</v>
      </c>
      <c r="S3415" s="251">
        <v>0</v>
      </c>
      <c r="T3415" s="251" t="s">
        <v>386</v>
      </c>
      <c r="U3415" s="252"/>
      <c r="V3415" s="239" t="s">
        <v>430</v>
      </c>
      <c r="W3415" s="240" t="s">
        <v>390</v>
      </c>
      <c r="X3415" s="241">
        <v>44197</v>
      </c>
      <c r="Y3415" s="241">
        <v>44560</v>
      </c>
      <c r="Z3415" s="241" t="s">
        <v>562</v>
      </c>
      <c r="AA3415" s="242">
        <f>SUM(GLOBAL_DATA[[#This Row],[Initial 2020]],GLOBAL_DATA[[#This Row],[Initial 2021]],GLOBAL_DATA[[#This Row],[Initial 2022]],GLOBAL_DATA[[#This Row],[Initial 2023]])</f>
        <v>0</v>
      </c>
      <c r="AB3415" s="243">
        <f>SUM(GLOBAL_DATA[[#This Row],[Reestimated 2020]],GLOBAL_DATA[[#This Row],[Reestimated 2021]],GLOBAL_DATA[[#This Row],[Reestimated 2022]],GLOBAL_DATA[[#This Row],[Reestimated 2023]])</f>
        <v>0</v>
      </c>
      <c r="AC3415" s="244">
        <f>SUM(GLOBAL_DATA[[#This Row],[Spent 2020]],GLOBAL_DATA[[#This Row],[Spent 2021]],GLOBAL_DATA[[#This Row],[Spent 2022]],GLOBAL_DATA[[#This Row],[Spent 2023]])</f>
        <v>0</v>
      </c>
      <c r="AD3415" s="245" t="s">
        <v>562</v>
      </c>
      <c r="AE3415" s="246" t="s">
        <v>562</v>
      </c>
      <c r="AF3415" s="247" t="s">
        <v>562</v>
      </c>
      <c r="AG3415" s="246" t="s">
        <v>562</v>
      </c>
      <c r="AH3415" s="246" t="s">
        <v>562</v>
      </c>
      <c r="AI3415" s="246" t="s">
        <v>562</v>
      </c>
      <c r="AJ3415" s="245" t="s">
        <v>562</v>
      </c>
      <c r="AK3415" s="246" t="s">
        <v>562</v>
      </c>
      <c r="AL3415" s="247" t="s">
        <v>562</v>
      </c>
      <c r="AM3415" s="246" t="s">
        <v>562</v>
      </c>
      <c r="AN3415" s="246" t="s">
        <v>562</v>
      </c>
      <c r="AO3415" s="248" t="s">
        <v>562</v>
      </c>
      <c r="AP3415" s="249" t="s">
        <v>562</v>
      </c>
      <c r="AQ3415" s="249" t="s">
        <v>969</v>
      </c>
      <c r="AR3415" s="162">
        <f>IF(GLOBAL_DATA[[#This Row],[Target scope]]&lt;&gt;Target_Not_Applicable,GLOBAL_DATA[[#This Row],[Target scope]]*GLOBAL_DATA[[#This Row],[Implementation progress rate]],"")</f>
        <v>0</v>
      </c>
      <c r="AS3415" s="180">
        <f>IF(OR(GLOBAL_DATA[[#This Row],[Status]]=DATA!$J$6,GLOBAL_DATA[[#This Row],[Status]]=DATA!$J$7,GLOBAL_DATA[[#This Row],[Status]]=DATA!$J$8),1,0)</f>
        <v>0</v>
      </c>
      <c r="AT3415" s="181">
        <f>IF(GLOBAL_DATA[[#This Row],[Status]]=Status_No_Project,"",MAX(GLOBAL_DATA[[#This Row],[Initial end]],GLOBAL_DATA[[#This Row],[Re-estimated end]],43831))</f>
        <v>44560</v>
      </c>
      <c r="AU341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5" s="222">
        <f>IF(GLOBAL_DATA[[#This Row],[Target scope]]&lt;&gt;Target_Not_Applicable,COUNTBLANK(GLOBAL_DATA[[#This Row],[Target scope]:[Target justification (if&lt;100%)]]),0)+IF(GLOBAL_DATA[[#This Row],[Status]]&lt;&gt;Status_No_Project,COUNTBLANK(GLOBAL_DATA[[#This Row],[Implementation progress rate]:[CISO assessment]]),0)</f>
        <v>1</v>
      </c>
      <c r="AW3415" s="45">
        <f>SUBTOTAL(103,GLOBAL_DATA[[#This Row],[BU]])</f>
        <v>0</v>
      </c>
    </row>
    <row r="3416" spans="1:49" ht="51" x14ac:dyDescent="0.25">
      <c r="A3416" s="222" t="s">
        <v>40</v>
      </c>
      <c r="B3416" s="223" t="s">
        <v>904</v>
      </c>
      <c r="C3416" s="223" t="s">
        <v>97</v>
      </c>
      <c r="D3416" s="231" t="s">
        <v>654</v>
      </c>
      <c r="E3416" s="232" t="s">
        <v>4</v>
      </c>
      <c r="F3416" s="232"/>
      <c r="G3416" s="233"/>
      <c r="H3416" s="221" t="s">
        <v>570</v>
      </c>
      <c r="I3416" s="231" t="s">
        <v>571</v>
      </c>
      <c r="J3416" s="232"/>
      <c r="K3416" s="234"/>
      <c r="L3416" s="235"/>
      <c r="M3416" s="233"/>
      <c r="N3416" s="236"/>
      <c r="O3416" s="224" t="str">
        <f>IF(GLOBAL_DATA[[#This Row],[Target scope]]="","",INDEX(DATA_TargetStatusChoice[Target_Status_Choice],MATCH(GLOBAL_DATA[[#This Row],[Target scope]],DATA_TargetStatusChoice[Value],1)))</f>
        <v>FULL IMPLEMENTATION</v>
      </c>
      <c r="P3416" s="237">
        <v>1</v>
      </c>
      <c r="Q3416" s="238"/>
      <c r="R3416" s="250" t="s">
        <v>31</v>
      </c>
      <c r="S3416" s="251">
        <v>0</v>
      </c>
      <c r="T3416" s="251" t="s">
        <v>386</v>
      </c>
      <c r="U3416" s="252"/>
      <c r="V3416" s="239" t="s">
        <v>430</v>
      </c>
      <c r="W3416" s="240" t="s">
        <v>390</v>
      </c>
      <c r="X3416" s="241">
        <v>44197</v>
      </c>
      <c r="Y3416" s="241">
        <v>44560</v>
      </c>
      <c r="Z3416" s="241" t="s">
        <v>562</v>
      </c>
      <c r="AA3416" s="242">
        <f>SUM(GLOBAL_DATA[[#This Row],[Initial 2020]],GLOBAL_DATA[[#This Row],[Initial 2021]],GLOBAL_DATA[[#This Row],[Initial 2022]],GLOBAL_DATA[[#This Row],[Initial 2023]])</f>
        <v>0</v>
      </c>
      <c r="AB3416" s="243">
        <f>SUM(GLOBAL_DATA[[#This Row],[Reestimated 2020]],GLOBAL_DATA[[#This Row],[Reestimated 2021]],GLOBAL_DATA[[#This Row],[Reestimated 2022]],GLOBAL_DATA[[#This Row],[Reestimated 2023]])</f>
        <v>0</v>
      </c>
      <c r="AC3416" s="244">
        <f>SUM(GLOBAL_DATA[[#This Row],[Spent 2020]],GLOBAL_DATA[[#This Row],[Spent 2021]],GLOBAL_DATA[[#This Row],[Spent 2022]],GLOBAL_DATA[[#This Row],[Spent 2023]])</f>
        <v>0</v>
      </c>
      <c r="AD3416" s="245" t="s">
        <v>562</v>
      </c>
      <c r="AE3416" s="246" t="s">
        <v>562</v>
      </c>
      <c r="AF3416" s="247" t="s">
        <v>562</v>
      </c>
      <c r="AG3416" s="246" t="s">
        <v>562</v>
      </c>
      <c r="AH3416" s="246" t="s">
        <v>562</v>
      </c>
      <c r="AI3416" s="246" t="s">
        <v>562</v>
      </c>
      <c r="AJ3416" s="245" t="s">
        <v>562</v>
      </c>
      <c r="AK3416" s="246" t="s">
        <v>562</v>
      </c>
      <c r="AL3416" s="247" t="s">
        <v>562</v>
      </c>
      <c r="AM3416" s="246" t="s">
        <v>562</v>
      </c>
      <c r="AN3416" s="246" t="s">
        <v>562</v>
      </c>
      <c r="AO3416" s="248" t="s">
        <v>562</v>
      </c>
      <c r="AP3416" s="249" t="s">
        <v>562</v>
      </c>
      <c r="AQ3416" s="249" t="s">
        <v>969</v>
      </c>
      <c r="AR3416" s="162">
        <f>IF(GLOBAL_DATA[[#This Row],[Target scope]]&lt;&gt;Target_Not_Applicable,GLOBAL_DATA[[#This Row],[Target scope]]*GLOBAL_DATA[[#This Row],[Implementation progress rate]],"")</f>
        <v>0</v>
      </c>
      <c r="AS3416" s="180">
        <f>IF(OR(GLOBAL_DATA[[#This Row],[Status]]=DATA!$J$6,GLOBAL_DATA[[#This Row],[Status]]=DATA!$J$7,GLOBAL_DATA[[#This Row],[Status]]=DATA!$J$8),1,0)</f>
        <v>0</v>
      </c>
      <c r="AT3416" s="181">
        <f>IF(GLOBAL_DATA[[#This Row],[Status]]=Status_No_Project,"",MAX(GLOBAL_DATA[[#This Row],[Initial end]],GLOBAL_DATA[[#This Row],[Re-estimated end]],43831))</f>
        <v>44560</v>
      </c>
      <c r="AU341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6" s="222">
        <f>IF(GLOBAL_DATA[[#This Row],[Target scope]]&lt;&gt;Target_Not_Applicable,COUNTBLANK(GLOBAL_DATA[[#This Row],[Target scope]:[Target justification (if&lt;100%)]]),0)+IF(GLOBAL_DATA[[#This Row],[Status]]&lt;&gt;Status_No_Project,COUNTBLANK(GLOBAL_DATA[[#This Row],[Implementation progress rate]:[CISO assessment]]),0)</f>
        <v>1</v>
      </c>
      <c r="AW3416" s="45">
        <f>SUBTOTAL(103,GLOBAL_DATA[[#This Row],[BU]])</f>
        <v>1</v>
      </c>
    </row>
    <row r="3417" spans="1:49" ht="51" x14ac:dyDescent="0.25">
      <c r="A3417" s="222" t="s">
        <v>40</v>
      </c>
      <c r="B3417" s="223" t="s">
        <v>904</v>
      </c>
      <c r="C3417" s="223" t="s">
        <v>97</v>
      </c>
      <c r="D3417" s="231" t="s">
        <v>655</v>
      </c>
      <c r="E3417" s="232" t="s">
        <v>4</v>
      </c>
      <c r="F3417" s="232"/>
      <c r="G3417" s="233"/>
      <c r="H3417" s="221" t="s">
        <v>570</v>
      </c>
      <c r="I3417" s="231" t="s">
        <v>571</v>
      </c>
      <c r="J3417" s="232"/>
      <c r="K3417" s="234"/>
      <c r="L3417" s="235"/>
      <c r="M3417" s="233"/>
      <c r="N3417" s="236"/>
      <c r="O3417" s="224" t="str">
        <f>IF(GLOBAL_DATA[[#This Row],[Target scope]]="","",INDEX(DATA_TargetStatusChoice[Target_Status_Choice],MATCH(GLOBAL_DATA[[#This Row],[Target scope]],DATA_TargetStatusChoice[Value],1)))</f>
        <v>FULL IMPLEMENTATION</v>
      </c>
      <c r="P3417" s="237">
        <v>1</v>
      </c>
      <c r="Q3417" s="238"/>
      <c r="R3417" s="250" t="s">
        <v>31</v>
      </c>
      <c r="S3417" s="251">
        <v>0</v>
      </c>
      <c r="T3417" s="251" t="s">
        <v>386</v>
      </c>
      <c r="U3417" s="252"/>
      <c r="V3417" s="239" t="s">
        <v>431</v>
      </c>
      <c r="W3417" s="240" t="s">
        <v>921</v>
      </c>
      <c r="X3417" s="241">
        <v>44197</v>
      </c>
      <c r="Y3417" s="241">
        <v>44560</v>
      </c>
      <c r="Z3417" s="241" t="s">
        <v>562</v>
      </c>
      <c r="AA3417" s="242">
        <f>SUM(GLOBAL_DATA[[#This Row],[Initial 2020]],GLOBAL_DATA[[#This Row],[Initial 2021]],GLOBAL_DATA[[#This Row],[Initial 2022]],GLOBAL_DATA[[#This Row],[Initial 2023]])</f>
        <v>0</v>
      </c>
      <c r="AB3417" s="243">
        <f>SUM(GLOBAL_DATA[[#This Row],[Reestimated 2020]],GLOBAL_DATA[[#This Row],[Reestimated 2021]],GLOBAL_DATA[[#This Row],[Reestimated 2022]],GLOBAL_DATA[[#This Row],[Reestimated 2023]])</f>
        <v>0</v>
      </c>
      <c r="AC3417" s="244">
        <f>SUM(GLOBAL_DATA[[#This Row],[Spent 2020]],GLOBAL_DATA[[#This Row],[Spent 2021]],GLOBAL_DATA[[#This Row],[Spent 2022]],GLOBAL_DATA[[#This Row],[Spent 2023]])</f>
        <v>0</v>
      </c>
      <c r="AD3417" s="245" t="s">
        <v>562</v>
      </c>
      <c r="AE3417" s="246" t="s">
        <v>562</v>
      </c>
      <c r="AF3417" s="247" t="s">
        <v>562</v>
      </c>
      <c r="AG3417" s="246" t="s">
        <v>562</v>
      </c>
      <c r="AH3417" s="246" t="s">
        <v>562</v>
      </c>
      <c r="AI3417" s="246" t="s">
        <v>562</v>
      </c>
      <c r="AJ3417" s="245" t="s">
        <v>562</v>
      </c>
      <c r="AK3417" s="246" t="s">
        <v>562</v>
      </c>
      <c r="AL3417" s="247" t="s">
        <v>562</v>
      </c>
      <c r="AM3417" s="246" t="s">
        <v>562</v>
      </c>
      <c r="AN3417" s="246" t="s">
        <v>562</v>
      </c>
      <c r="AO3417" s="248" t="s">
        <v>562</v>
      </c>
      <c r="AP3417" s="249" t="s">
        <v>975</v>
      </c>
      <c r="AQ3417" s="249" t="s">
        <v>969</v>
      </c>
      <c r="AR3417" s="162">
        <f>IF(GLOBAL_DATA[[#This Row],[Target scope]]&lt;&gt;Target_Not_Applicable,GLOBAL_DATA[[#This Row],[Target scope]]*GLOBAL_DATA[[#This Row],[Implementation progress rate]],"")</f>
        <v>0</v>
      </c>
      <c r="AS3417" s="180">
        <f>IF(OR(GLOBAL_DATA[[#This Row],[Status]]=DATA!$J$6,GLOBAL_DATA[[#This Row],[Status]]=DATA!$J$7,GLOBAL_DATA[[#This Row],[Status]]=DATA!$J$8),1,0)</f>
        <v>0</v>
      </c>
      <c r="AT3417" s="181">
        <f>IF(GLOBAL_DATA[[#This Row],[Status]]=Status_No_Project,"",MAX(GLOBAL_DATA[[#This Row],[Initial end]],GLOBAL_DATA[[#This Row],[Re-estimated end]],43831))</f>
        <v>44560</v>
      </c>
      <c r="AU341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7" s="222">
        <f>IF(GLOBAL_DATA[[#This Row],[Target scope]]&lt;&gt;Target_Not_Applicable,COUNTBLANK(GLOBAL_DATA[[#This Row],[Target scope]:[Target justification (if&lt;100%)]]),0)+IF(GLOBAL_DATA[[#This Row],[Status]]&lt;&gt;Status_No_Project,COUNTBLANK(GLOBAL_DATA[[#This Row],[Implementation progress rate]:[CISO assessment]]),0)</f>
        <v>1</v>
      </c>
      <c r="AW3417" s="45">
        <f>SUBTOTAL(103,GLOBAL_DATA[[#This Row],[BU]])</f>
        <v>1</v>
      </c>
    </row>
    <row r="3418" spans="1:49" ht="51" x14ac:dyDescent="0.25">
      <c r="A3418" s="222" t="s">
        <v>40</v>
      </c>
      <c r="B3418" s="223" t="s">
        <v>904</v>
      </c>
      <c r="C3418" s="223" t="s">
        <v>97</v>
      </c>
      <c r="D3418" s="231" t="s">
        <v>656</v>
      </c>
      <c r="E3418" s="232" t="s">
        <v>4</v>
      </c>
      <c r="F3418" s="232"/>
      <c r="G3418" s="233"/>
      <c r="H3418" s="221" t="s">
        <v>570</v>
      </c>
      <c r="I3418" s="231" t="s">
        <v>571</v>
      </c>
      <c r="J3418" s="232"/>
      <c r="K3418" s="234"/>
      <c r="L3418" s="235"/>
      <c r="M3418" s="233"/>
      <c r="N3418" s="236"/>
      <c r="O3418" s="224" t="str">
        <f>IF(GLOBAL_DATA[[#This Row],[Target scope]]="","",INDEX(DATA_TargetStatusChoice[Target_Status_Choice],MATCH(GLOBAL_DATA[[#This Row],[Target scope]],DATA_TargetStatusChoice[Value],1)))</f>
        <v>FULL IMPLEMENTATION</v>
      </c>
      <c r="P3418" s="237">
        <v>1</v>
      </c>
      <c r="Q3418" s="238"/>
      <c r="R3418" s="250" t="s">
        <v>31</v>
      </c>
      <c r="S3418" s="251">
        <v>0</v>
      </c>
      <c r="T3418" s="251" t="s">
        <v>386</v>
      </c>
      <c r="U3418" s="252"/>
      <c r="V3418" s="239" t="s">
        <v>431</v>
      </c>
      <c r="W3418" s="240" t="s">
        <v>921</v>
      </c>
      <c r="X3418" s="241">
        <v>44197</v>
      </c>
      <c r="Y3418" s="241">
        <v>44560</v>
      </c>
      <c r="Z3418" s="241" t="s">
        <v>562</v>
      </c>
      <c r="AA3418" s="242">
        <f>SUM(GLOBAL_DATA[[#This Row],[Initial 2020]],GLOBAL_DATA[[#This Row],[Initial 2021]],GLOBAL_DATA[[#This Row],[Initial 2022]],GLOBAL_DATA[[#This Row],[Initial 2023]])</f>
        <v>0</v>
      </c>
      <c r="AB3418" s="243">
        <f>SUM(GLOBAL_DATA[[#This Row],[Reestimated 2020]],GLOBAL_DATA[[#This Row],[Reestimated 2021]],GLOBAL_DATA[[#This Row],[Reestimated 2022]],GLOBAL_DATA[[#This Row],[Reestimated 2023]])</f>
        <v>0</v>
      </c>
      <c r="AC3418" s="244">
        <f>SUM(GLOBAL_DATA[[#This Row],[Spent 2020]],GLOBAL_DATA[[#This Row],[Spent 2021]],GLOBAL_DATA[[#This Row],[Spent 2022]],GLOBAL_DATA[[#This Row],[Spent 2023]])</f>
        <v>0</v>
      </c>
      <c r="AD3418" s="245" t="s">
        <v>562</v>
      </c>
      <c r="AE3418" s="246" t="s">
        <v>562</v>
      </c>
      <c r="AF3418" s="247" t="s">
        <v>562</v>
      </c>
      <c r="AG3418" s="246" t="s">
        <v>562</v>
      </c>
      <c r="AH3418" s="246" t="s">
        <v>562</v>
      </c>
      <c r="AI3418" s="246" t="s">
        <v>562</v>
      </c>
      <c r="AJ3418" s="245" t="s">
        <v>562</v>
      </c>
      <c r="AK3418" s="246" t="s">
        <v>562</v>
      </c>
      <c r="AL3418" s="247" t="s">
        <v>562</v>
      </c>
      <c r="AM3418" s="246" t="s">
        <v>562</v>
      </c>
      <c r="AN3418" s="246" t="s">
        <v>562</v>
      </c>
      <c r="AO3418" s="248" t="s">
        <v>562</v>
      </c>
      <c r="AP3418" s="249" t="s">
        <v>562</v>
      </c>
      <c r="AQ3418" s="249" t="s">
        <v>969</v>
      </c>
      <c r="AR3418" s="162">
        <f>IF(GLOBAL_DATA[[#This Row],[Target scope]]&lt;&gt;Target_Not_Applicable,GLOBAL_DATA[[#This Row],[Target scope]]*GLOBAL_DATA[[#This Row],[Implementation progress rate]],"")</f>
        <v>0</v>
      </c>
      <c r="AS3418" s="180">
        <f>IF(OR(GLOBAL_DATA[[#This Row],[Status]]=DATA!$J$6,GLOBAL_DATA[[#This Row],[Status]]=DATA!$J$7,GLOBAL_DATA[[#This Row],[Status]]=DATA!$J$8),1,0)</f>
        <v>0</v>
      </c>
      <c r="AT3418" s="181">
        <f>IF(GLOBAL_DATA[[#This Row],[Status]]=Status_No_Project,"",MAX(GLOBAL_DATA[[#This Row],[Initial end]],GLOBAL_DATA[[#This Row],[Re-estimated end]],43831))</f>
        <v>44560</v>
      </c>
      <c r="AU341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8" s="222">
        <f>IF(GLOBAL_DATA[[#This Row],[Target scope]]&lt;&gt;Target_Not_Applicable,COUNTBLANK(GLOBAL_DATA[[#This Row],[Target scope]:[Target justification (if&lt;100%)]]),0)+IF(GLOBAL_DATA[[#This Row],[Status]]&lt;&gt;Status_No_Project,COUNTBLANK(GLOBAL_DATA[[#This Row],[Implementation progress rate]:[CISO assessment]]),0)</f>
        <v>1</v>
      </c>
      <c r="AW3418" s="45">
        <f>SUBTOTAL(103,GLOBAL_DATA[[#This Row],[BU]])</f>
        <v>1</v>
      </c>
    </row>
    <row r="3419" spans="1:49" ht="51" x14ac:dyDescent="0.25">
      <c r="A3419" s="222" t="s">
        <v>40</v>
      </c>
      <c r="B3419" s="223" t="s">
        <v>904</v>
      </c>
      <c r="C3419" s="223" t="s">
        <v>97</v>
      </c>
      <c r="D3419" s="231" t="s">
        <v>657</v>
      </c>
      <c r="E3419" s="232" t="s">
        <v>4</v>
      </c>
      <c r="F3419" s="232"/>
      <c r="G3419" s="233"/>
      <c r="H3419" s="221" t="s">
        <v>570</v>
      </c>
      <c r="I3419" s="231" t="s">
        <v>571</v>
      </c>
      <c r="J3419" s="232"/>
      <c r="K3419" s="234"/>
      <c r="L3419" s="235"/>
      <c r="M3419" s="233"/>
      <c r="N3419" s="236"/>
      <c r="O3419" s="224" t="str">
        <f>IF(GLOBAL_DATA[[#This Row],[Target scope]]="","",INDEX(DATA_TargetStatusChoice[Target_Status_Choice],MATCH(GLOBAL_DATA[[#This Row],[Target scope]],DATA_TargetStatusChoice[Value],1)))</f>
        <v>FULL IMPLEMENTATION</v>
      </c>
      <c r="P3419" s="237">
        <v>1</v>
      </c>
      <c r="Q3419" s="238"/>
      <c r="R3419" s="250" t="s">
        <v>31</v>
      </c>
      <c r="S3419" s="251">
        <v>0</v>
      </c>
      <c r="T3419" s="251" t="s">
        <v>386</v>
      </c>
      <c r="U3419" s="252"/>
      <c r="V3419" s="239" t="s">
        <v>431</v>
      </c>
      <c r="W3419" s="240" t="s">
        <v>921</v>
      </c>
      <c r="X3419" s="241">
        <v>44197</v>
      </c>
      <c r="Y3419" s="241">
        <v>44560</v>
      </c>
      <c r="Z3419" s="241" t="s">
        <v>562</v>
      </c>
      <c r="AA3419" s="242">
        <f>SUM(GLOBAL_DATA[[#This Row],[Initial 2020]],GLOBAL_DATA[[#This Row],[Initial 2021]],GLOBAL_DATA[[#This Row],[Initial 2022]],GLOBAL_DATA[[#This Row],[Initial 2023]])</f>
        <v>0</v>
      </c>
      <c r="AB3419" s="243">
        <f>SUM(GLOBAL_DATA[[#This Row],[Reestimated 2020]],GLOBAL_DATA[[#This Row],[Reestimated 2021]],GLOBAL_DATA[[#This Row],[Reestimated 2022]],GLOBAL_DATA[[#This Row],[Reestimated 2023]])</f>
        <v>0</v>
      </c>
      <c r="AC3419" s="244">
        <f>SUM(GLOBAL_DATA[[#This Row],[Spent 2020]],GLOBAL_DATA[[#This Row],[Spent 2021]],GLOBAL_DATA[[#This Row],[Spent 2022]],GLOBAL_DATA[[#This Row],[Spent 2023]])</f>
        <v>0</v>
      </c>
      <c r="AD3419" s="245" t="s">
        <v>562</v>
      </c>
      <c r="AE3419" s="246" t="s">
        <v>562</v>
      </c>
      <c r="AF3419" s="247" t="s">
        <v>562</v>
      </c>
      <c r="AG3419" s="246" t="s">
        <v>562</v>
      </c>
      <c r="AH3419" s="246" t="s">
        <v>562</v>
      </c>
      <c r="AI3419" s="246" t="s">
        <v>562</v>
      </c>
      <c r="AJ3419" s="245" t="s">
        <v>562</v>
      </c>
      <c r="AK3419" s="246" t="s">
        <v>562</v>
      </c>
      <c r="AL3419" s="247" t="s">
        <v>562</v>
      </c>
      <c r="AM3419" s="246" t="s">
        <v>562</v>
      </c>
      <c r="AN3419" s="246" t="s">
        <v>562</v>
      </c>
      <c r="AO3419" s="248" t="s">
        <v>562</v>
      </c>
      <c r="AP3419" s="249" t="s">
        <v>562</v>
      </c>
      <c r="AQ3419" s="249" t="s">
        <v>969</v>
      </c>
      <c r="AR3419" s="162">
        <f>IF(GLOBAL_DATA[[#This Row],[Target scope]]&lt;&gt;Target_Not_Applicable,GLOBAL_DATA[[#This Row],[Target scope]]*GLOBAL_DATA[[#This Row],[Implementation progress rate]],"")</f>
        <v>0</v>
      </c>
      <c r="AS3419" s="180">
        <f>IF(OR(GLOBAL_DATA[[#This Row],[Status]]=DATA!$J$6,GLOBAL_DATA[[#This Row],[Status]]=DATA!$J$7,GLOBAL_DATA[[#This Row],[Status]]=DATA!$J$8),1,0)</f>
        <v>0</v>
      </c>
      <c r="AT3419" s="181">
        <f>IF(GLOBAL_DATA[[#This Row],[Status]]=Status_No_Project,"",MAX(GLOBAL_DATA[[#This Row],[Initial end]],GLOBAL_DATA[[#This Row],[Re-estimated end]],43831))</f>
        <v>44560</v>
      </c>
      <c r="AU341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9" s="222">
        <f>IF(GLOBAL_DATA[[#This Row],[Target scope]]&lt;&gt;Target_Not_Applicable,COUNTBLANK(GLOBAL_DATA[[#This Row],[Target scope]:[Target justification (if&lt;100%)]]),0)+IF(GLOBAL_DATA[[#This Row],[Status]]&lt;&gt;Status_No_Project,COUNTBLANK(GLOBAL_DATA[[#This Row],[Implementation progress rate]:[CISO assessment]]),0)</f>
        <v>1</v>
      </c>
      <c r="AW3419" s="45">
        <f>SUBTOTAL(103,GLOBAL_DATA[[#This Row],[BU]])</f>
        <v>1</v>
      </c>
    </row>
    <row r="3420" spans="1:49" ht="51" x14ac:dyDescent="0.25">
      <c r="A3420" s="222" t="s">
        <v>40</v>
      </c>
      <c r="B3420" s="223" t="s">
        <v>904</v>
      </c>
      <c r="C3420" s="223" t="s">
        <v>97</v>
      </c>
      <c r="D3420" s="231" t="s">
        <v>658</v>
      </c>
      <c r="E3420" s="232" t="s">
        <v>4</v>
      </c>
      <c r="F3420" s="232"/>
      <c r="G3420" s="233"/>
      <c r="H3420" s="221" t="s">
        <v>570</v>
      </c>
      <c r="I3420" s="231" t="s">
        <v>571</v>
      </c>
      <c r="J3420" s="232"/>
      <c r="K3420" s="234"/>
      <c r="L3420" s="235"/>
      <c r="M3420" s="233"/>
      <c r="N3420" s="236"/>
      <c r="O3420" s="224" t="str">
        <f>IF(GLOBAL_DATA[[#This Row],[Target scope]]="","",INDEX(DATA_TargetStatusChoice[Target_Status_Choice],MATCH(GLOBAL_DATA[[#This Row],[Target scope]],DATA_TargetStatusChoice[Value],1)))</f>
        <v>FULL IMPLEMENTATION</v>
      </c>
      <c r="P3420" s="237">
        <v>1</v>
      </c>
      <c r="Q3420" s="238"/>
      <c r="R3420" s="250" t="s">
        <v>31</v>
      </c>
      <c r="S3420" s="251">
        <v>0</v>
      </c>
      <c r="T3420" s="251" t="s">
        <v>386</v>
      </c>
      <c r="U3420" s="252"/>
      <c r="V3420" s="239" t="s">
        <v>431</v>
      </c>
      <c r="W3420" s="240" t="s">
        <v>921</v>
      </c>
      <c r="X3420" s="241">
        <v>44197</v>
      </c>
      <c r="Y3420" s="241">
        <v>44560</v>
      </c>
      <c r="Z3420" s="241" t="s">
        <v>562</v>
      </c>
      <c r="AA3420" s="242">
        <f>SUM(GLOBAL_DATA[[#This Row],[Initial 2020]],GLOBAL_DATA[[#This Row],[Initial 2021]],GLOBAL_DATA[[#This Row],[Initial 2022]],GLOBAL_DATA[[#This Row],[Initial 2023]])</f>
        <v>0</v>
      </c>
      <c r="AB3420" s="243">
        <f>SUM(GLOBAL_DATA[[#This Row],[Reestimated 2020]],GLOBAL_DATA[[#This Row],[Reestimated 2021]],GLOBAL_DATA[[#This Row],[Reestimated 2022]],GLOBAL_DATA[[#This Row],[Reestimated 2023]])</f>
        <v>0</v>
      </c>
      <c r="AC3420" s="244">
        <f>SUM(GLOBAL_DATA[[#This Row],[Spent 2020]],GLOBAL_DATA[[#This Row],[Spent 2021]],GLOBAL_DATA[[#This Row],[Spent 2022]],GLOBAL_DATA[[#This Row],[Spent 2023]])</f>
        <v>0</v>
      </c>
      <c r="AD3420" s="245" t="s">
        <v>562</v>
      </c>
      <c r="AE3420" s="246" t="s">
        <v>562</v>
      </c>
      <c r="AF3420" s="247" t="s">
        <v>562</v>
      </c>
      <c r="AG3420" s="246" t="s">
        <v>562</v>
      </c>
      <c r="AH3420" s="246" t="s">
        <v>562</v>
      </c>
      <c r="AI3420" s="246" t="s">
        <v>562</v>
      </c>
      <c r="AJ3420" s="245" t="s">
        <v>562</v>
      </c>
      <c r="AK3420" s="246" t="s">
        <v>562</v>
      </c>
      <c r="AL3420" s="247" t="s">
        <v>562</v>
      </c>
      <c r="AM3420" s="246" t="s">
        <v>562</v>
      </c>
      <c r="AN3420" s="246" t="s">
        <v>562</v>
      </c>
      <c r="AO3420" s="248" t="s">
        <v>562</v>
      </c>
      <c r="AP3420" s="249" t="s">
        <v>562</v>
      </c>
      <c r="AQ3420" s="249" t="s">
        <v>969</v>
      </c>
      <c r="AR3420" s="162">
        <f>IF(GLOBAL_DATA[[#This Row],[Target scope]]&lt;&gt;Target_Not_Applicable,GLOBAL_DATA[[#This Row],[Target scope]]*GLOBAL_DATA[[#This Row],[Implementation progress rate]],"")</f>
        <v>0</v>
      </c>
      <c r="AS3420" s="180">
        <f>IF(OR(GLOBAL_DATA[[#This Row],[Status]]=DATA!$J$6,GLOBAL_DATA[[#This Row],[Status]]=DATA!$J$7,GLOBAL_DATA[[#This Row],[Status]]=DATA!$J$8),1,0)</f>
        <v>0</v>
      </c>
      <c r="AT3420" s="181">
        <f>IF(GLOBAL_DATA[[#This Row],[Status]]=Status_No_Project,"",MAX(GLOBAL_DATA[[#This Row],[Initial end]],GLOBAL_DATA[[#This Row],[Re-estimated end]],43831))</f>
        <v>44560</v>
      </c>
      <c r="AU342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0" s="222">
        <f>IF(GLOBAL_DATA[[#This Row],[Target scope]]&lt;&gt;Target_Not_Applicable,COUNTBLANK(GLOBAL_DATA[[#This Row],[Target scope]:[Target justification (if&lt;100%)]]),0)+IF(GLOBAL_DATA[[#This Row],[Status]]&lt;&gt;Status_No_Project,COUNTBLANK(GLOBAL_DATA[[#This Row],[Implementation progress rate]:[CISO assessment]]),0)</f>
        <v>1</v>
      </c>
      <c r="AW3420" s="45">
        <f>SUBTOTAL(103,GLOBAL_DATA[[#This Row],[BU]])</f>
        <v>1</v>
      </c>
    </row>
    <row r="3421" spans="1:49" ht="51" x14ac:dyDescent="0.25">
      <c r="A3421" s="222" t="s">
        <v>40</v>
      </c>
      <c r="B3421" s="223" t="s">
        <v>904</v>
      </c>
      <c r="C3421" s="223" t="s">
        <v>97</v>
      </c>
      <c r="D3421" s="231" t="s">
        <v>659</v>
      </c>
      <c r="E3421" s="232" t="s">
        <v>4</v>
      </c>
      <c r="F3421" s="232"/>
      <c r="G3421" s="233"/>
      <c r="H3421" s="221" t="s">
        <v>570</v>
      </c>
      <c r="I3421" s="231" t="s">
        <v>568</v>
      </c>
      <c r="J3421" s="232"/>
      <c r="K3421" s="234"/>
      <c r="L3421" s="235"/>
      <c r="M3421" s="233"/>
      <c r="N3421" s="236"/>
      <c r="O3421" s="224" t="str">
        <f>IF(GLOBAL_DATA[[#This Row],[Target scope]]="","",INDEX(DATA_TargetStatusChoice[Target_Status_Choice],MATCH(GLOBAL_DATA[[#This Row],[Target scope]],DATA_TargetStatusChoice[Value],1)))</f>
        <v>FULL IMPLEMENTATION</v>
      </c>
      <c r="P3421" s="237">
        <v>1</v>
      </c>
      <c r="Q3421" s="238"/>
      <c r="R3421" s="250" t="s">
        <v>31</v>
      </c>
      <c r="S3421" s="251">
        <v>0</v>
      </c>
      <c r="T3421" s="251" t="s">
        <v>386</v>
      </c>
      <c r="U3421" s="252"/>
      <c r="V3421" s="239" t="s">
        <v>431</v>
      </c>
      <c r="W3421" s="240" t="s">
        <v>921</v>
      </c>
      <c r="X3421" s="241">
        <v>44348</v>
      </c>
      <c r="Y3421" s="241">
        <v>44560</v>
      </c>
      <c r="Z3421" s="241" t="s">
        <v>562</v>
      </c>
      <c r="AA3421" s="242">
        <f>SUM(GLOBAL_DATA[[#This Row],[Initial 2020]],GLOBAL_DATA[[#This Row],[Initial 2021]],GLOBAL_DATA[[#This Row],[Initial 2022]],GLOBAL_DATA[[#This Row],[Initial 2023]])</f>
        <v>0</v>
      </c>
      <c r="AB3421" s="243">
        <f>SUM(GLOBAL_DATA[[#This Row],[Reestimated 2020]],GLOBAL_DATA[[#This Row],[Reestimated 2021]],GLOBAL_DATA[[#This Row],[Reestimated 2022]],GLOBAL_DATA[[#This Row],[Reestimated 2023]])</f>
        <v>0</v>
      </c>
      <c r="AC3421" s="244">
        <f>SUM(GLOBAL_DATA[[#This Row],[Spent 2020]],GLOBAL_DATA[[#This Row],[Spent 2021]],GLOBAL_DATA[[#This Row],[Spent 2022]],GLOBAL_DATA[[#This Row],[Spent 2023]])</f>
        <v>0</v>
      </c>
      <c r="AD3421" s="245" t="s">
        <v>562</v>
      </c>
      <c r="AE3421" s="246" t="s">
        <v>562</v>
      </c>
      <c r="AF3421" s="247" t="s">
        <v>562</v>
      </c>
      <c r="AG3421" s="246" t="s">
        <v>562</v>
      </c>
      <c r="AH3421" s="246" t="s">
        <v>562</v>
      </c>
      <c r="AI3421" s="246" t="s">
        <v>562</v>
      </c>
      <c r="AJ3421" s="245" t="s">
        <v>562</v>
      </c>
      <c r="AK3421" s="246" t="s">
        <v>562</v>
      </c>
      <c r="AL3421" s="247" t="s">
        <v>562</v>
      </c>
      <c r="AM3421" s="246" t="s">
        <v>562</v>
      </c>
      <c r="AN3421" s="246" t="s">
        <v>562</v>
      </c>
      <c r="AO3421" s="248" t="s">
        <v>562</v>
      </c>
      <c r="AP3421" s="249" t="s">
        <v>562</v>
      </c>
      <c r="AQ3421" s="249" t="s">
        <v>969</v>
      </c>
      <c r="AR3421" s="162">
        <f>IF(GLOBAL_DATA[[#This Row],[Target scope]]&lt;&gt;Target_Not_Applicable,GLOBAL_DATA[[#This Row],[Target scope]]*GLOBAL_DATA[[#This Row],[Implementation progress rate]],"")</f>
        <v>0</v>
      </c>
      <c r="AS3421" s="180">
        <f>IF(OR(GLOBAL_DATA[[#This Row],[Status]]=DATA!$J$6,GLOBAL_DATA[[#This Row],[Status]]=DATA!$J$7,GLOBAL_DATA[[#This Row],[Status]]=DATA!$J$8),1,0)</f>
        <v>0</v>
      </c>
      <c r="AT3421" s="181">
        <f>IF(GLOBAL_DATA[[#This Row],[Status]]=Status_No_Project,"",MAX(GLOBAL_DATA[[#This Row],[Initial end]],GLOBAL_DATA[[#This Row],[Re-estimated end]],43831))</f>
        <v>44560</v>
      </c>
      <c r="AU342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1" s="222">
        <f>IF(GLOBAL_DATA[[#This Row],[Target scope]]&lt;&gt;Target_Not_Applicable,COUNTBLANK(GLOBAL_DATA[[#This Row],[Target scope]:[Target justification (if&lt;100%)]]),0)+IF(GLOBAL_DATA[[#This Row],[Status]]&lt;&gt;Status_No_Project,COUNTBLANK(GLOBAL_DATA[[#This Row],[Implementation progress rate]:[CISO assessment]]),0)</f>
        <v>1</v>
      </c>
      <c r="AW3421" s="45">
        <f>SUBTOTAL(103,GLOBAL_DATA[[#This Row],[BU]])</f>
        <v>1</v>
      </c>
    </row>
    <row r="3422" spans="1:49" ht="51" hidden="1" x14ac:dyDescent="0.25">
      <c r="A3422" s="222" t="s">
        <v>40</v>
      </c>
      <c r="B3422" s="223" t="s">
        <v>904</v>
      </c>
      <c r="C3422" s="223" t="s">
        <v>97</v>
      </c>
      <c r="D3422" s="231" t="s">
        <v>660</v>
      </c>
      <c r="E3422" s="232" t="s">
        <v>4</v>
      </c>
      <c r="F3422" s="232"/>
      <c r="G3422" s="233"/>
      <c r="H3422" s="221"/>
      <c r="I3422" s="231" t="s">
        <v>578</v>
      </c>
      <c r="J3422" s="232"/>
      <c r="K3422" s="234"/>
      <c r="L3422" s="235"/>
      <c r="M3422" s="233"/>
      <c r="N3422" s="236"/>
      <c r="O3422" s="224" t="str">
        <f>IF(GLOBAL_DATA[[#This Row],[Target scope]]="","",INDEX(DATA_TargetStatusChoice[Target_Status_Choice],MATCH(GLOBAL_DATA[[#This Row],[Target scope]],DATA_TargetStatusChoice[Value],1)))</f>
        <v>RISK ACCEPTED</v>
      </c>
      <c r="P3422" s="237">
        <v>0</v>
      </c>
      <c r="Q3422" s="238"/>
      <c r="R3422" s="250" t="s">
        <v>469</v>
      </c>
      <c r="S3422" s="251">
        <v>0</v>
      </c>
      <c r="T3422" s="251" t="s">
        <v>386</v>
      </c>
      <c r="U3422" s="252"/>
      <c r="V3422" s="239" t="s">
        <v>430</v>
      </c>
      <c r="W3422" s="240" t="s">
        <v>924</v>
      </c>
      <c r="X3422" s="241" t="s">
        <v>562</v>
      </c>
      <c r="Y3422" s="241" t="s">
        <v>562</v>
      </c>
      <c r="Z3422" s="241" t="s">
        <v>562</v>
      </c>
      <c r="AA3422" s="242">
        <f>SUM(GLOBAL_DATA[[#This Row],[Initial 2020]],GLOBAL_DATA[[#This Row],[Initial 2021]],GLOBAL_DATA[[#This Row],[Initial 2022]],GLOBAL_DATA[[#This Row],[Initial 2023]])</f>
        <v>52.5</v>
      </c>
      <c r="AB3422" s="243">
        <f>SUM(GLOBAL_DATA[[#This Row],[Reestimated 2020]],GLOBAL_DATA[[#This Row],[Reestimated 2021]],GLOBAL_DATA[[#This Row],[Reestimated 2022]],GLOBAL_DATA[[#This Row],[Reestimated 2023]])</f>
        <v>0</v>
      </c>
      <c r="AC3422" s="244">
        <f>SUM(GLOBAL_DATA[[#This Row],[Spent 2020]],GLOBAL_DATA[[#This Row],[Spent 2021]],GLOBAL_DATA[[#This Row],[Spent 2022]],GLOBAL_DATA[[#This Row],[Spent 2023]])</f>
        <v>0</v>
      </c>
      <c r="AD3422" s="245" t="s">
        <v>562</v>
      </c>
      <c r="AE3422" s="246" t="s">
        <v>562</v>
      </c>
      <c r="AF3422" s="247" t="s">
        <v>562</v>
      </c>
      <c r="AG3422" s="246" t="s">
        <v>562</v>
      </c>
      <c r="AH3422" s="246" t="s">
        <v>562</v>
      </c>
      <c r="AI3422" s="246" t="s">
        <v>562</v>
      </c>
      <c r="AJ3422" s="245">
        <v>52.5</v>
      </c>
      <c r="AK3422" s="246" t="s">
        <v>562</v>
      </c>
      <c r="AL3422" s="247" t="s">
        <v>562</v>
      </c>
      <c r="AM3422" s="246" t="s">
        <v>562</v>
      </c>
      <c r="AN3422" s="246" t="s">
        <v>562</v>
      </c>
      <c r="AO3422" s="248" t="s">
        <v>562</v>
      </c>
      <c r="AP3422" s="249" t="s">
        <v>562</v>
      </c>
      <c r="AQ3422" s="249" t="s">
        <v>969</v>
      </c>
      <c r="AR3422" s="162">
        <f>IF(GLOBAL_DATA[[#This Row],[Target scope]]&lt;&gt;Target_Not_Applicable,GLOBAL_DATA[[#This Row],[Target scope]]*GLOBAL_DATA[[#This Row],[Implementation progress rate]],"")</f>
        <v>0</v>
      </c>
      <c r="AS3422" s="180">
        <f>IF(OR(GLOBAL_DATA[[#This Row],[Status]]=DATA!$J$6,GLOBAL_DATA[[#This Row],[Status]]=DATA!$J$7,GLOBAL_DATA[[#This Row],[Status]]=DATA!$J$8),1,0)</f>
        <v>0</v>
      </c>
      <c r="AT3422" s="181" t="str">
        <f>IF(GLOBAL_DATA[[#This Row],[Status]]=Status_No_Project,"",MAX(GLOBAL_DATA[[#This Row],[Initial end]],GLOBAL_DATA[[#This Row],[Re-estimated end]],43831))</f>
        <v/>
      </c>
      <c r="AU342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2" s="222">
        <f>IF(GLOBAL_DATA[[#This Row],[Target scope]]&lt;&gt;Target_Not_Applicable,COUNTBLANK(GLOBAL_DATA[[#This Row],[Target scope]:[Target justification (if&lt;100%)]]),0)+IF(GLOBAL_DATA[[#This Row],[Status]]&lt;&gt;Status_No_Project,COUNTBLANK(GLOBAL_DATA[[#This Row],[Implementation progress rate]:[CISO assessment]]),0)</f>
        <v>1</v>
      </c>
      <c r="AW3422" s="45">
        <f>SUBTOTAL(103,GLOBAL_DATA[[#This Row],[BU]])</f>
        <v>0</v>
      </c>
    </row>
    <row r="3423" spans="1:49" ht="51" x14ac:dyDescent="0.25">
      <c r="A3423" s="222" t="s">
        <v>40</v>
      </c>
      <c r="B3423" s="223" t="s">
        <v>904</v>
      </c>
      <c r="C3423" s="223" t="s">
        <v>97</v>
      </c>
      <c r="D3423" s="231" t="s">
        <v>661</v>
      </c>
      <c r="E3423" s="232" t="s">
        <v>4</v>
      </c>
      <c r="F3423" s="232"/>
      <c r="G3423" s="233"/>
      <c r="H3423" s="221" t="s">
        <v>570</v>
      </c>
      <c r="I3423" s="231" t="s">
        <v>568</v>
      </c>
      <c r="J3423" s="232"/>
      <c r="K3423" s="234"/>
      <c r="L3423" s="235"/>
      <c r="M3423" s="233"/>
      <c r="N3423" s="236"/>
      <c r="O3423" s="224" t="str">
        <f>IF(GLOBAL_DATA[[#This Row],[Target scope]]="","",INDEX(DATA_TargetStatusChoice[Target_Status_Choice],MATCH(GLOBAL_DATA[[#This Row],[Target scope]],DATA_TargetStatusChoice[Value],1)))</f>
        <v>FULL IMPLEMENTATION</v>
      </c>
      <c r="P3423" s="237">
        <v>1</v>
      </c>
      <c r="Q3423" s="238"/>
      <c r="R3423" s="250" t="s">
        <v>32</v>
      </c>
      <c r="S3423" s="251">
        <v>0.5</v>
      </c>
      <c r="T3423" s="251" t="s">
        <v>386</v>
      </c>
      <c r="U3423" s="252"/>
      <c r="V3423" s="239" t="s">
        <v>431</v>
      </c>
      <c r="W3423" s="240" t="s">
        <v>390</v>
      </c>
      <c r="X3423" s="241">
        <v>43831</v>
      </c>
      <c r="Y3423" s="241">
        <v>44560</v>
      </c>
      <c r="Z3423" s="241" t="s">
        <v>562</v>
      </c>
      <c r="AA3423" s="242">
        <f>SUM(GLOBAL_DATA[[#This Row],[Initial 2020]],GLOBAL_DATA[[#This Row],[Initial 2021]],GLOBAL_DATA[[#This Row],[Initial 2022]],GLOBAL_DATA[[#This Row],[Initial 2023]])</f>
        <v>0</v>
      </c>
      <c r="AB3423" s="243">
        <f>SUM(GLOBAL_DATA[[#This Row],[Reestimated 2020]],GLOBAL_DATA[[#This Row],[Reestimated 2021]],GLOBAL_DATA[[#This Row],[Reestimated 2022]],GLOBAL_DATA[[#This Row],[Reestimated 2023]])</f>
        <v>0</v>
      </c>
      <c r="AC3423" s="244">
        <f>SUM(GLOBAL_DATA[[#This Row],[Spent 2020]],GLOBAL_DATA[[#This Row],[Spent 2021]],GLOBAL_DATA[[#This Row],[Spent 2022]],GLOBAL_DATA[[#This Row],[Spent 2023]])</f>
        <v>0</v>
      </c>
      <c r="AD3423" s="245" t="s">
        <v>562</v>
      </c>
      <c r="AE3423" s="246" t="s">
        <v>562</v>
      </c>
      <c r="AF3423" s="247" t="s">
        <v>562</v>
      </c>
      <c r="AG3423" s="246" t="s">
        <v>562</v>
      </c>
      <c r="AH3423" s="246" t="s">
        <v>562</v>
      </c>
      <c r="AI3423" s="246" t="s">
        <v>562</v>
      </c>
      <c r="AJ3423" s="245" t="s">
        <v>562</v>
      </c>
      <c r="AK3423" s="246" t="s">
        <v>562</v>
      </c>
      <c r="AL3423" s="247" t="s">
        <v>562</v>
      </c>
      <c r="AM3423" s="246" t="s">
        <v>562</v>
      </c>
      <c r="AN3423" s="246" t="s">
        <v>562</v>
      </c>
      <c r="AO3423" s="248" t="s">
        <v>562</v>
      </c>
      <c r="AP3423" s="249" t="s">
        <v>562</v>
      </c>
      <c r="AQ3423" s="249" t="s">
        <v>969</v>
      </c>
      <c r="AR3423" s="162">
        <f>IF(GLOBAL_DATA[[#This Row],[Target scope]]&lt;&gt;Target_Not_Applicable,GLOBAL_DATA[[#This Row],[Target scope]]*GLOBAL_DATA[[#This Row],[Implementation progress rate]],"")</f>
        <v>0.5</v>
      </c>
      <c r="AS3423" s="180">
        <f>IF(OR(GLOBAL_DATA[[#This Row],[Status]]=DATA!$J$6,GLOBAL_DATA[[#This Row],[Status]]=DATA!$J$7,GLOBAL_DATA[[#This Row],[Status]]=DATA!$J$8),1,0)</f>
        <v>0</v>
      </c>
      <c r="AT3423" s="181">
        <f>IF(GLOBAL_DATA[[#This Row],[Status]]=Status_No_Project,"",MAX(GLOBAL_DATA[[#This Row],[Initial end]],GLOBAL_DATA[[#This Row],[Re-estimated end]],43831))</f>
        <v>44560</v>
      </c>
      <c r="AU342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3" s="222">
        <f>IF(GLOBAL_DATA[[#This Row],[Target scope]]&lt;&gt;Target_Not_Applicable,COUNTBLANK(GLOBAL_DATA[[#This Row],[Target scope]:[Target justification (if&lt;100%)]]),0)+IF(GLOBAL_DATA[[#This Row],[Status]]&lt;&gt;Status_No_Project,COUNTBLANK(GLOBAL_DATA[[#This Row],[Implementation progress rate]:[CISO assessment]]),0)</f>
        <v>1</v>
      </c>
      <c r="AW3423" s="45">
        <f>SUBTOTAL(103,GLOBAL_DATA[[#This Row],[BU]])</f>
        <v>1</v>
      </c>
    </row>
    <row r="3424" spans="1:49" ht="51" hidden="1" x14ac:dyDescent="0.25">
      <c r="A3424" s="222" t="s">
        <v>40</v>
      </c>
      <c r="B3424" s="223" t="s">
        <v>904</v>
      </c>
      <c r="C3424" s="223" t="s">
        <v>97</v>
      </c>
      <c r="D3424" s="231" t="s">
        <v>662</v>
      </c>
      <c r="E3424" s="232" t="s">
        <v>4</v>
      </c>
      <c r="F3424" s="232"/>
      <c r="G3424" s="233"/>
      <c r="H3424" s="221"/>
      <c r="I3424" s="231" t="s">
        <v>578</v>
      </c>
      <c r="J3424" s="232"/>
      <c r="K3424" s="234"/>
      <c r="L3424" s="235"/>
      <c r="M3424" s="233"/>
      <c r="N3424" s="236"/>
      <c r="O3424" s="224" t="str">
        <f>IF(GLOBAL_DATA[[#This Row],[Target scope]]="","",INDEX(DATA_TargetStatusChoice[Target_Status_Choice],MATCH(GLOBAL_DATA[[#This Row],[Target scope]],DATA_TargetStatusChoice[Value],1)))</f>
        <v>RISK ACCEPTED</v>
      </c>
      <c r="P3424" s="237">
        <v>0</v>
      </c>
      <c r="Q3424" s="238"/>
      <c r="R3424" s="250" t="s">
        <v>469</v>
      </c>
      <c r="S3424" s="251">
        <v>0</v>
      </c>
      <c r="T3424" s="251" t="s">
        <v>386</v>
      </c>
      <c r="U3424" s="252"/>
      <c r="V3424" s="239" t="s">
        <v>431</v>
      </c>
      <c r="W3424" s="240" t="s">
        <v>921</v>
      </c>
      <c r="X3424" s="241" t="s">
        <v>562</v>
      </c>
      <c r="Y3424" s="241" t="s">
        <v>562</v>
      </c>
      <c r="Z3424" s="241" t="s">
        <v>562</v>
      </c>
      <c r="AA3424" s="242">
        <f>SUM(GLOBAL_DATA[[#This Row],[Initial 2020]],GLOBAL_DATA[[#This Row],[Initial 2021]],GLOBAL_DATA[[#This Row],[Initial 2022]],GLOBAL_DATA[[#This Row],[Initial 2023]])</f>
        <v>6</v>
      </c>
      <c r="AB3424" s="243">
        <f>SUM(GLOBAL_DATA[[#This Row],[Reestimated 2020]],GLOBAL_DATA[[#This Row],[Reestimated 2021]],GLOBAL_DATA[[#This Row],[Reestimated 2022]],GLOBAL_DATA[[#This Row],[Reestimated 2023]])</f>
        <v>0</v>
      </c>
      <c r="AC3424" s="244">
        <f>SUM(GLOBAL_DATA[[#This Row],[Spent 2020]],GLOBAL_DATA[[#This Row],[Spent 2021]],GLOBAL_DATA[[#This Row],[Spent 2022]],GLOBAL_DATA[[#This Row],[Spent 2023]])</f>
        <v>0</v>
      </c>
      <c r="AD3424" s="245" t="s">
        <v>562</v>
      </c>
      <c r="AE3424" s="246" t="s">
        <v>562</v>
      </c>
      <c r="AF3424" s="247" t="s">
        <v>562</v>
      </c>
      <c r="AG3424" s="246" t="s">
        <v>562</v>
      </c>
      <c r="AH3424" s="246" t="s">
        <v>562</v>
      </c>
      <c r="AI3424" s="246" t="s">
        <v>562</v>
      </c>
      <c r="AJ3424" s="245">
        <v>6</v>
      </c>
      <c r="AK3424" s="246" t="s">
        <v>562</v>
      </c>
      <c r="AL3424" s="247" t="s">
        <v>562</v>
      </c>
      <c r="AM3424" s="246" t="s">
        <v>562</v>
      </c>
      <c r="AN3424" s="246" t="s">
        <v>562</v>
      </c>
      <c r="AO3424" s="248" t="s">
        <v>562</v>
      </c>
      <c r="AP3424" s="249" t="s">
        <v>562</v>
      </c>
      <c r="AQ3424" s="249" t="s">
        <v>969</v>
      </c>
      <c r="AR3424" s="162">
        <f>IF(GLOBAL_DATA[[#This Row],[Target scope]]&lt;&gt;Target_Not_Applicable,GLOBAL_DATA[[#This Row],[Target scope]]*GLOBAL_DATA[[#This Row],[Implementation progress rate]],"")</f>
        <v>0</v>
      </c>
      <c r="AS3424" s="180">
        <f>IF(OR(GLOBAL_DATA[[#This Row],[Status]]=DATA!$J$6,GLOBAL_DATA[[#This Row],[Status]]=DATA!$J$7,GLOBAL_DATA[[#This Row],[Status]]=DATA!$J$8),1,0)</f>
        <v>0</v>
      </c>
      <c r="AT3424" s="181" t="str">
        <f>IF(GLOBAL_DATA[[#This Row],[Status]]=Status_No_Project,"",MAX(GLOBAL_DATA[[#This Row],[Initial end]],GLOBAL_DATA[[#This Row],[Re-estimated end]],43831))</f>
        <v/>
      </c>
      <c r="AU342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4" s="222">
        <f>IF(GLOBAL_DATA[[#This Row],[Target scope]]&lt;&gt;Target_Not_Applicable,COUNTBLANK(GLOBAL_DATA[[#This Row],[Target scope]:[Target justification (if&lt;100%)]]),0)+IF(GLOBAL_DATA[[#This Row],[Status]]&lt;&gt;Status_No_Project,COUNTBLANK(GLOBAL_DATA[[#This Row],[Implementation progress rate]:[CISO assessment]]),0)</f>
        <v>1</v>
      </c>
      <c r="AW3424" s="45">
        <f>SUBTOTAL(103,GLOBAL_DATA[[#This Row],[BU]])</f>
        <v>0</v>
      </c>
    </row>
    <row r="3425" spans="1:49" ht="51" hidden="1" x14ac:dyDescent="0.25">
      <c r="A3425" s="222" t="s">
        <v>40</v>
      </c>
      <c r="B3425" s="223" t="s">
        <v>904</v>
      </c>
      <c r="C3425" s="223" t="s">
        <v>97</v>
      </c>
      <c r="D3425" s="231" t="s">
        <v>663</v>
      </c>
      <c r="E3425" s="232" t="s">
        <v>4</v>
      </c>
      <c r="F3425" s="232"/>
      <c r="G3425" s="233"/>
      <c r="H3425" s="221"/>
      <c r="I3425" s="231" t="s">
        <v>568</v>
      </c>
      <c r="J3425" s="232"/>
      <c r="K3425" s="234"/>
      <c r="L3425" s="235"/>
      <c r="M3425" s="233"/>
      <c r="N3425" s="236"/>
      <c r="O3425" s="224" t="str">
        <f>IF(GLOBAL_DATA[[#This Row],[Target scope]]="","",INDEX(DATA_TargetStatusChoice[Target_Status_Choice],MATCH(GLOBAL_DATA[[#This Row],[Target scope]],DATA_TargetStatusChoice[Value],1)))</f>
        <v>FULL IMPLEMENTATION</v>
      </c>
      <c r="P3425" s="237">
        <v>1</v>
      </c>
      <c r="Q3425" s="238"/>
      <c r="R3425" s="250" t="s">
        <v>32</v>
      </c>
      <c r="S3425" s="251">
        <v>0.7</v>
      </c>
      <c r="T3425" s="251" t="s">
        <v>386</v>
      </c>
      <c r="U3425" s="252"/>
      <c r="V3425" s="239" t="s">
        <v>431</v>
      </c>
      <c r="W3425" s="240" t="s">
        <v>921</v>
      </c>
      <c r="X3425" s="241">
        <v>43831</v>
      </c>
      <c r="Y3425" s="241">
        <v>44560</v>
      </c>
      <c r="Z3425" s="241" t="s">
        <v>562</v>
      </c>
      <c r="AA3425" s="242">
        <f>SUM(GLOBAL_DATA[[#This Row],[Initial 2020]],GLOBAL_DATA[[#This Row],[Initial 2021]],GLOBAL_DATA[[#This Row],[Initial 2022]],GLOBAL_DATA[[#This Row],[Initial 2023]])</f>
        <v>0</v>
      </c>
      <c r="AB3425" s="243">
        <f>SUM(GLOBAL_DATA[[#This Row],[Reestimated 2020]],GLOBAL_DATA[[#This Row],[Reestimated 2021]],GLOBAL_DATA[[#This Row],[Reestimated 2022]],GLOBAL_DATA[[#This Row],[Reestimated 2023]])</f>
        <v>0</v>
      </c>
      <c r="AC3425" s="244">
        <f>SUM(GLOBAL_DATA[[#This Row],[Spent 2020]],GLOBAL_DATA[[#This Row],[Spent 2021]],GLOBAL_DATA[[#This Row],[Spent 2022]],GLOBAL_DATA[[#This Row],[Spent 2023]])</f>
        <v>0</v>
      </c>
      <c r="AD3425" s="245" t="s">
        <v>562</v>
      </c>
      <c r="AE3425" s="246" t="s">
        <v>562</v>
      </c>
      <c r="AF3425" s="247" t="s">
        <v>562</v>
      </c>
      <c r="AG3425" s="246" t="s">
        <v>562</v>
      </c>
      <c r="AH3425" s="246" t="s">
        <v>562</v>
      </c>
      <c r="AI3425" s="246" t="s">
        <v>562</v>
      </c>
      <c r="AJ3425" s="245" t="s">
        <v>562</v>
      </c>
      <c r="AK3425" s="246" t="s">
        <v>562</v>
      </c>
      <c r="AL3425" s="247" t="s">
        <v>562</v>
      </c>
      <c r="AM3425" s="246" t="s">
        <v>562</v>
      </c>
      <c r="AN3425" s="246" t="s">
        <v>562</v>
      </c>
      <c r="AO3425" s="248" t="s">
        <v>562</v>
      </c>
      <c r="AP3425" s="249" t="s">
        <v>562</v>
      </c>
      <c r="AQ3425" s="249" t="s">
        <v>969</v>
      </c>
      <c r="AR3425" s="162">
        <f>IF(GLOBAL_DATA[[#This Row],[Target scope]]&lt;&gt;Target_Not_Applicable,GLOBAL_DATA[[#This Row],[Target scope]]*GLOBAL_DATA[[#This Row],[Implementation progress rate]],"")</f>
        <v>0.7</v>
      </c>
      <c r="AS3425" s="180">
        <f>IF(OR(GLOBAL_DATA[[#This Row],[Status]]=DATA!$J$6,GLOBAL_DATA[[#This Row],[Status]]=DATA!$J$7,GLOBAL_DATA[[#This Row],[Status]]=DATA!$J$8),1,0)</f>
        <v>0</v>
      </c>
      <c r="AT3425" s="181">
        <f>IF(GLOBAL_DATA[[#This Row],[Status]]=Status_No_Project,"",MAX(GLOBAL_DATA[[#This Row],[Initial end]],GLOBAL_DATA[[#This Row],[Re-estimated end]],43831))</f>
        <v>44560</v>
      </c>
      <c r="AU342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5" s="222">
        <f>IF(GLOBAL_DATA[[#This Row],[Target scope]]&lt;&gt;Target_Not_Applicable,COUNTBLANK(GLOBAL_DATA[[#This Row],[Target scope]:[Target justification (if&lt;100%)]]),0)+IF(GLOBAL_DATA[[#This Row],[Status]]&lt;&gt;Status_No_Project,COUNTBLANK(GLOBAL_DATA[[#This Row],[Implementation progress rate]:[CISO assessment]]),0)</f>
        <v>1</v>
      </c>
      <c r="AW3425" s="45">
        <f>SUBTOTAL(103,GLOBAL_DATA[[#This Row],[BU]])</f>
        <v>0</v>
      </c>
    </row>
    <row r="3426" spans="1:49" ht="51" hidden="1" x14ac:dyDescent="0.25">
      <c r="A3426" s="222" t="s">
        <v>40</v>
      </c>
      <c r="B3426" s="223" t="s">
        <v>904</v>
      </c>
      <c r="C3426" s="223" t="s">
        <v>97</v>
      </c>
      <c r="D3426" s="231" t="s">
        <v>664</v>
      </c>
      <c r="E3426" s="232" t="s">
        <v>4</v>
      </c>
      <c r="F3426" s="232"/>
      <c r="G3426" s="233"/>
      <c r="H3426" s="221"/>
      <c r="I3426" s="231" t="s">
        <v>571</v>
      </c>
      <c r="J3426" s="232"/>
      <c r="K3426" s="234"/>
      <c r="L3426" s="235"/>
      <c r="M3426" s="233"/>
      <c r="N3426" s="236"/>
      <c r="O3426" s="224" t="str">
        <f>IF(GLOBAL_DATA[[#This Row],[Target scope]]="","",INDEX(DATA_TargetStatusChoice[Target_Status_Choice],MATCH(GLOBAL_DATA[[#This Row],[Target scope]],DATA_TargetStatusChoice[Value],1)))</f>
        <v>FULL IMPLEMENTATION</v>
      </c>
      <c r="P3426" s="237">
        <v>1</v>
      </c>
      <c r="Q3426" s="238"/>
      <c r="R3426" s="250" t="s">
        <v>32</v>
      </c>
      <c r="S3426" s="251">
        <v>0.3</v>
      </c>
      <c r="T3426" s="251" t="s">
        <v>386</v>
      </c>
      <c r="U3426" s="252"/>
      <c r="V3426" s="239" t="s">
        <v>430</v>
      </c>
      <c r="W3426" s="240" t="s">
        <v>924</v>
      </c>
      <c r="X3426" s="241">
        <v>43831</v>
      </c>
      <c r="Y3426" s="241">
        <v>44560</v>
      </c>
      <c r="Z3426" s="241" t="s">
        <v>562</v>
      </c>
      <c r="AA3426" s="242">
        <f>SUM(GLOBAL_DATA[[#This Row],[Initial 2020]],GLOBAL_DATA[[#This Row],[Initial 2021]],GLOBAL_DATA[[#This Row],[Initial 2022]],GLOBAL_DATA[[#This Row],[Initial 2023]])</f>
        <v>190</v>
      </c>
      <c r="AB3426" s="243">
        <f>SUM(GLOBAL_DATA[[#This Row],[Reestimated 2020]],GLOBAL_DATA[[#This Row],[Reestimated 2021]],GLOBAL_DATA[[#This Row],[Reestimated 2022]],GLOBAL_DATA[[#This Row],[Reestimated 2023]])</f>
        <v>0</v>
      </c>
      <c r="AC3426" s="244">
        <f>SUM(GLOBAL_DATA[[#This Row],[Spent 2020]],GLOBAL_DATA[[#This Row],[Spent 2021]],GLOBAL_DATA[[#This Row],[Spent 2022]],GLOBAL_DATA[[#This Row],[Spent 2023]])</f>
        <v>0</v>
      </c>
      <c r="AD3426" s="245">
        <v>190</v>
      </c>
      <c r="AE3426" s="246" t="s">
        <v>562</v>
      </c>
      <c r="AF3426" s="247" t="s">
        <v>562</v>
      </c>
      <c r="AG3426" s="246" t="s">
        <v>562</v>
      </c>
      <c r="AH3426" s="246" t="s">
        <v>562</v>
      </c>
      <c r="AI3426" s="246" t="s">
        <v>562</v>
      </c>
      <c r="AJ3426" s="245" t="s">
        <v>562</v>
      </c>
      <c r="AK3426" s="246" t="s">
        <v>562</v>
      </c>
      <c r="AL3426" s="247" t="s">
        <v>562</v>
      </c>
      <c r="AM3426" s="246" t="s">
        <v>562</v>
      </c>
      <c r="AN3426" s="246" t="s">
        <v>562</v>
      </c>
      <c r="AO3426" s="248" t="s">
        <v>562</v>
      </c>
      <c r="AP3426" s="249" t="s">
        <v>562</v>
      </c>
      <c r="AQ3426" s="249" t="s">
        <v>969</v>
      </c>
      <c r="AR3426" s="162">
        <f>IF(GLOBAL_DATA[[#This Row],[Target scope]]&lt;&gt;Target_Not_Applicable,GLOBAL_DATA[[#This Row],[Target scope]]*GLOBAL_DATA[[#This Row],[Implementation progress rate]],"")</f>
        <v>0.3</v>
      </c>
      <c r="AS3426" s="180">
        <f>IF(OR(GLOBAL_DATA[[#This Row],[Status]]=DATA!$J$6,GLOBAL_DATA[[#This Row],[Status]]=DATA!$J$7,GLOBAL_DATA[[#This Row],[Status]]=DATA!$J$8),1,0)</f>
        <v>0</v>
      </c>
      <c r="AT3426" s="181">
        <f>IF(GLOBAL_DATA[[#This Row],[Status]]=Status_No_Project,"",MAX(GLOBAL_DATA[[#This Row],[Initial end]],GLOBAL_DATA[[#This Row],[Re-estimated end]],43831))</f>
        <v>44560</v>
      </c>
      <c r="AU342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6" s="222">
        <f>IF(GLOBAL_DATA[[#This Row],[Target scope]]&lt;&gt;Target_Not_Applicable,COUNTBLANK(GLOBAL_DATA[[#This Row],[Target scope]:[Target justification (if&lt;100%)]]),0)+IF(GLOBAL_DATA[[#This Row],[Status]]&lt;&gt;Status_No_Project,COUNTBLANK(GLOBAL_DATA[[#This Row],[Implementation progress rate]:[CISO assessment]]),0)</f>
        <v>1</v>
      </c>
      <c r="AW3426" s="45">
        <f>SUBTOTAL(103,GLOBAL_DATA[[#This Row],[BU]])</f>
        <v>0</v>
      </c>
    </row>
    <row r="3427" spans="1:49" ht="51" x14ac:dyDescent="0.25">
      <c r="A3427" s="222" t="s">
        <v>40</v>
      </c>
      <c r="B3427" s="223" t="s">
        <v>904</v>
      </c>
      <c r="C3427" s="223" t="s">
        <v>97</v>
      </c>
      <c r="D3427" s="231" t="s">
        <v>665</v>
      </c>
      <c r="E3427" s="232" t="s">
        <v>4</v>
      </c>
      <c r="F3427" s="232"/>
      <c r="G3427" s="233"/>
      <c r="H3427" s="221" t="s">
        <v>570</v>
      </c>
      <c r="I3427" s="231" t="s">
        <v>578</v>
      </c>
      <c r="J3427" s="232"/>
      <c r="K3427" s="234"/>
      <c r="L3427" s="235"/>
      <c r="M3427" s="233"/>
      <c r="N3427" s="236"/>
      <c r="O3427" s="224" t="str">
        <f>IF(GLOBAL_DATA[[#This Row],[Target scope]]="","",INDEX(DATA_TargetStatusChoice[Target_Status_Choice],MATCH(GLOBAL_DATA[[#This Row],[Target scope]],DATA_TargetStatusChoice[Value],1)))</f>
        <v>RISK ACCEPTED</v>
      </c>
      <c r="P3427" s="237">
        <v>0</v>
      </c>
      <c r="Q3427" s="238"/>
      <c r="R3427" s="250" t="s">
        <v>469</v>
      </c>
      <c r="S3427" s="251">
        <v>0</v>
      </c>
      <c r="T3427" s="251" t="s">
        <v>386</v>
      </c>
      <c r="U3427" s="252"/>
      <c r="V3427" s="239" t="s">
        <v>430</v>
      </c>
      <c r="W3427" s="240" t="s">
        <v>390</v>
      </c>
      <c r="X3427" s="241" t="s">
        <v>562</v>
      </c>
      <c r="Y3427" s="241" t="s">
        <v>562</v>
      </c>
      <c r="Z3427" s="241" t="s">
        <v>562</v>
      </c>
      <c r="AA3427" s="242">
        <f>SUM(GLOBAL_DATA[[#This Row],[Initial 2020]],GLOBAL_DATA[[#This Row],[Initial 2021]],GLOBAL_DATA[[#This Row],[Initial 2022]],GLOBAL_DATA[[#This Row],[Initial 2023]])</f>
        <v>26</v>
      </c>
      <c r="AB3427" s="243">
        <f>SUM(GLOBAL_DATA[[#This Row],[Reestimated 2020]],GLOBAL_DATA[[#This Row],[Reestimated 2021]],GLOBAL_DATA[[#This Row],[Reestimated 2022]],GLOBAL_DATA[[#This Row],[Reestimated 2023]])</f>
        <v>0</v>
      </c>
      <c r="AC3427" s="244">
        <f>SUM(GLOBAL_DATA[[#This Row],[Spent 2020]],GLOBAL_DATA[[#This Row],[Spent 2021]],GLOBAL_DATA[[#This Row],[Spent 2022]],GLOBAL_DATA[[#This Row],[Spent 2023]])</f>
        <v>0</v>
      </c>
      <c r="AD3427" s="245" t="s">
        <v>562</v>
      </c>
      <c r="AE3427" s="246" t="s">
        <v>562</v>
      </c>
      <c r="AF3427" s="247" t="s">
        <v>562</v>
      </c>
      <c r="AG3427" s="246">
        <v>26</v>
      </c>
      <c r="AH3427" s="246" t="s">
        <v>562</v>
      </c>
      <c r="AI3427" s="246" t="s">
        <v>562</v>
      </c>
      <c r="AJ3427" s="245" t="s">
        <v>562</v>
      </c>
      <c r="AK3427" s="246" t="s">
        <v>562</v>
      </c>
      <c r="AL3427" s="247" t="s">
        <v>562</v>
      </c>
      <c r="AM3427" s="246" t="s">
        <v>562</v>
      </c>
      <c r="AN3427" s="246" t="s">
        <v>562</v>
      </c>
      <c r="AO3427" s="248" t="s">
        <v>562</v>
      </c>
      <c r="AP3427" s="249" t="s">
        <v>562</v>
      </c>
      <c r="AQ3427" s="249" t="s">
        <v>969</v>
      </c>
      <c r="AR3427" s="162">
        <f>IF(GLOBAL_DATA[[#This Row],[Target scope]]&lt;&gt;Target_Not_Applicable,GLOBAL_DATA[[#This Row],[Target scope]]*GLOBAL_DATA[[#This Row],[Implementation progress rate]],"")</f>
        <v>0</v>
      </c>
      <c r="AS3427" s="180">
        <f>IF(OR(GLOBAL_DATA[[#This Row],[Status]]=DATA!$J$6,GLOBAL_DATA[[#This Row],[Status]]=DATA!$J$7,GLOBAL_DATA[[#This Row],[Status]]=DATA!$J$8),1,0)</f>
        <v>0</v>
      </c>
      <c r="AT3427" s="181" t="str">
        <f>IF(GLOBAL_DATA[[#This Row],[Status]]=Status_No_Project,"",MAX(GLOBAL_DATA[[#This Row],[Initial end]],GLOBAL_DATA[[#This Row],[Re-estimated end]],43831))</f>
        <v/>
      </c>
      <c r="AU342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7" s="222">
        <f>IF(GLOBAL_DATA[[#This Row],[Target scope]]&lt;&gt;Target_Not_Applicable,COUNTBLANK(GLOBAL_DATA[[#This Row],[Target scope]:[Target justification (if&lt;100%)]]),0)+IF(GLOBAL_DATA[[#This Row],[Status]]&lt;&gt;Status_No_Project,COUNTBLANK(GLOBAL_DATA[[#This Row],[Implementation progress rate]:[CISO assessment]]),0)</f>
        <v>1</v>
      </c>
      <c r="AW3427" s="45">
        <f>SUBTOTAL(103,GLOBAL_DATA[[#This Row],[BU]])</f>
        <v>1</v>
      </c>
    </row>
    <row r="3428" spans="1:49" ht="51" hidden="1" x14ac:dyDescent="0.25">
      <c r="A3428" s="222" t="s">
        <v>40</v>
      </c>
      <c r="B3428" s="223" t="s">
        <v>904</v>
      </c>
      <c r="C3428" s="223" t="s">
        <v>97</v>
      </c>
      <c r="D3428" s="231" t="s">
        <v>666</v>
      </c>
      <c r="E3428" s="232" t="s">
        <v>4</v>
      </c>
      <c r="F3428" s="232"/>
      <c r="G3428" s="233"/>
      <c r="H3428" s="221"/>
      <c r="I3428" s="231" t="s">
        <v>568</v>
      </c>
      <c r="J3428" s="232"/>
      <c r="K3428" s="234"/>
      <c r="L3428" s="235"/>
      <c r="M3428" s="233"/>
      <c r="N3428" s="236"/>
      <c r="O3428" s="224" t="str">
        <f>IF(GLOBAL_DATA[[#This Row],[Target scope]]="","",INDEX(DATA_TargetStatusChoice[Target_Status_Choice],MATCH(GLOBAL_DATA[[#This Row],[Target scope]],DATA_TargetStatusChoice[Value],1)))</f>
        <v>FULL IMPLEMENTATION</v>
      </c>
      <c r="P3428" s="237">
        <v>1</v>
      </c>
      <c r="Q3428" s="238"/>
      <c r="R3428" s="250" t="s">
        <v>32</v>
      </c>
      <c r="S3428" s="251">
        <v>0.5</v>
      </c>
      <c r="T3428" s="251" t="s">
        <v>386</v>
      </c>
      <c r="U3428" s="252"/>
      <c r="V3428" s="239" t="s">
        <v>431</v>
      </c>
      <c r="W3428" s="240" t="s">
        <v>921</v>
      </c>
      <c r="X3428" s="241">
        <v>44013</v>
      </c>
      <c r="Y3428" s="241">
        <v>44560</v>
      </c>
      <c r="Z3428" s="241" t="s">
        <v>562</v>
      </c>
      <c r="AA3428" s="242">
        <f>SUM(GLOBAL_DATA[[#This Row],[Initial 2020]],GLOBAL_DATA[[#This Row],[Initial 2021]],GLOBAL_DATA[[#This Row],[Initial 2022]],GLOBAL_DATA[[#This Row],[Initial 2023]])</f>
        <v>70</v>
      </c>
      <c r="AB3428" s="243">
        <f>SUM(GLOBAL_DATA[[#This Row],[Reestimated 2020]],GLOBAL_DATA[[#This Row],[Reestimated 2021]],GLOBAL_DATA[[#This Row],[Reestimated 2022]],GLOBAL_DATA[[#This Row],[Reestimated 2023]])</f>
        <v>0</v>
      </c>
      <c r="AC3428" s="244">
        <f>SUM(GLOBAL_DATA[[#This Row],[Spent 2020]],GLOBAL_DATA[[#This Row],[Spent 2021]],GLOBAL_DATA[[#This Row],[Spent 2022]],GLOBAL_DATA[[#This Row],[Spent 2023]])</f>
        <v>0</v>
      </c>
      <c r="AD3428" s="245">
        <v>70</v>
      </c>
      <c r="AE3428" s="246" t="s">
        <v>562</v>
      </c>
      <c r="AF3428" s="247" t="s">
        <v>562</v>
      </c>
      <c r="AG3428" s="246" t="s">
        <v>562</v>
      </c>
      <c r="AH3428" s="246" t="s">
        <v>562</v>
      </c>
      <c r="AI3428" s="246" t="s">
        <v>562</v>
      </c>
      <c r="AJ3428" s="245" t="s">
        <v>562</v>
      </c>
      <c r="AK3428" s="246" t="s">
        <v>562</v>
      </c>
      <c r="AL3428" s="247" t="s">
        <v>562</v>
      </c>
      <c r="AM3428" s="246" t="s">
        <v>562</v>
      </c>
      <c r="AN3428" s="246" t="s">
        <v>562</v>
      </c>
      <c r="AO3428" s="248" t="s">
        <v>562</v>
      </c>
      <c r="AP3428" s="249" t="s">
        <v>562</v>
      </c>
      <c r="AQ3428" s="249" t="s">
        <v>969</v>
      </c>
      <c r="AR3428" s="162">
        <f>IF(GLOBAL_DATA[[#This Row],[Target scope]]&lt;&gt;Target_Not_Applicable,GLOBAL_DATA[[#This Row],[Target scope]]*GLOBAL_DATA[[#This Row],[Implementation progress rate]],"")</f>
        <v>0.5</v>
      </c>
      <c r="AS3428" s="180">
        <f>IF(OR(GLOBAL_DATA[[#This Row],[Status]]=DATA!$J$6,GLOBAL_DATA[[#This Row],[Status]]=DATA!$J$7,GLOBAL_DATA[[#This Row],[Status]]=DATA!$J$8),1,0)</f>
        <v>0</v>
      </c>
      <c r="AT3428" s="181">
        <f>IF(GLOBAL_DATA[[#This Row],[Status]]=Status_No_Project,"",MAX(GLOBAL_DATA[[#This Row],[Initial end]],GLOBAL_DATA[[#This Row],[Re-estimated end]],43831))</f>
        <v>44560</v>
      </c>
      <c r="AU342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8" s="222">
        <f>IF(GLOBAL_DATA[[#This Row],[Target scope]]&lt;&gt;Target_Not_Applicable,COUNTBLANK(GLOBAL_DATA[[#This Row],[Target scope]:[Target justification (if&lt;100%)]]),0)+IF(GLOBAL_DATA[[#This Row],[Status]]&lt;&gt;Status_No_Project,COUNTBLANK(GLOBAL_DATA[[#This Row],[Implementation progress rate]:[CISO assessment]]),0)</f>
        <v>1</v>
      </c>
      <c r="AW3428" s="45">
        <f>SUBTOTAL(103,GLOBAL_DATA[[#This Row],[BU]])</f>
        <v>0</v>
      </c>
    </row>
    <row r="3429" spans="1:49" ht="51" hidden="1" x14ac:dyDescent="0.25">
      <c r="A3429" s="222" t="s">
        <v>40</v>
      </c>
      <c r="B3429" s="223" t="s">
        <v>904</v>
      </c>
      <c r="C3429" s="223" t="s">
        <v>97</v>
      </c>
      <c r="D3429" s="231" t="s">
        <v>667</v>
      </c>
      <c r="E3429" s="232" t="s">
        <v>4</v>
      </c>
      <c r="F3429" s="232"/>
      <c r="G3429" s="233"/>
      <c r="H3429" s="221"/>
      <c r="I3429" s="231" t="s">
        <v>568</v>
      </c>
      <c r="J3429" s="232"/>
      <c r="K3429" s="234"/>
      <c r="L3429" s="235"/>
      <c r="M3429" s="233"/>
      <c r="N3429" s="236"/>
      <c r="O3429" s="224" t="str">
        <f>IF(GLOBAL_DATA[[#This Row],[Target scope]]="","",INDEX(DATA_TargetStatusChoice[Target_Status_Choice],MATCH(GLOBAL_DATA[[#This Row],[Target scope]],DATA_TargetStatusChoice[Value],1)))</f>
        <v>FULL IMPLEMENTATION</v>
      </c>
      <c r="P3429" s="237">
        <v>1</v>
      </c>
      <c r="Q3429" s="238"/>
      <c r="R3429" s="250" t="s">
        <v>32</v>
      </c>
      <c r="S3429" s="251">
        <v>0.7</v>
      </c>
      <c r="T3429" s="251" t="s">
        <v>386</v>
      </c>
      <c r="U3429" s="252"/>
      <c r="V3429" s="239" t="s">
        <v>431</v>
      </c>
      <c r="W3429" s="240" t="s">
        <v>921</v>
      </c>
      <c r="X3429" s="241">
        <v>43831</v>
      </c>
      <c r="Y3429" s="241">
        <v>44560</v>
      </c>
      <c r="Z3429" s="241" t="s">
        <v>562</v>
      </c>
      <c r="AA3429" s="242">
        <f>SUM(GLOBAL_DATA[[#This Row],[Initial 2020]],GLOBAL_DATA[[#This Row],[Initial 2021]],GLOBAL_DATA[[#This Row],[Initial 2022]],GLOBAL_DATA[[#This Row],[Initial 2023]])</f>
        <v>0</v>
      </c>
      <c r="AB3429" s="243">
        <f>SUM(GLOBAL_DATA[[#This Row],[Reestimated 2020]],GLOBAL_DATA[[#This Row],[Reestimated 2021]],GLOBAL_DATA[[#This Row],[Reestimated 2022]],GLOBAL_DATA[[#This Row],[Reestimated 2023]])</f>
        <v>0</v>
      </c>
      <c r="AC3429" s="244">
        <f>SUM(GLOBAL_DATA[[#This Row],[Spent 2020]],GLOBAL_DATA[[#This Row],[Spent 2021]],GLOBAL_DATA[[#This Row],[Spent 2022]],GLOBAL_DATA[[#This Row],[Spent 2023]])</f>
        <v>0</v>
      </c>
      <c r="AD3429" s="245" t="s">
        <v>562</v>
      </c>
      <c r="AE3429" s="246" t="s">
        <v>562</v>
      </c>
      <c r="AF3429" s="247" t="s">
        <v>562</v>
      </c>
      <c r="AG3429" s="246" t="s">
        <v>562</v>
      </c>
      <c r="AH3429" s="246" t="s">
        <v>562</v>
      </c>
      <c r="AI3429" s="246" t="s">
        <v>562</v>
      </c>
      <c r="AJ3429" s="245" t="s">
        <v>562</v>
      </c>
      <c r="AK3429" s="246" t="s">
        <v>562</v>
      </c>
      <c r="AL3429" s="247" t="s">
        <v>562</v>
      </c>
      <c r="AM3429" s="246" t="s">
        <v>562</v>
      </c>
      <c r="AN3429" s="246" t="s">
        <v>562</v>
      </c>
      <c r="AO3429" s="248" t="s">
        <v>562</v>
      </c>
      <c r="AP3429" s="249" t="s">
        <v>562</v>
      </c>
      <c r="AQ3429" s="249" t="s">
        <v>969</v>
      </c>
      <c r="AR3429" s="162">
        <f>IF(GLOBAL_DATA[[#This Row],[Target scope]]&lt;&gt;Target_Not_Applicable,GLOBAL_DATA[[#This Row],[Target scope]]*GLOBAL_DATA[[#This Row],[Implementation progress rate]],"")</f>
        <v>0.7</v>
      </c>
      <c r="AS3429" s="180">
        <f>IF(OR(GLOBAL_DATA[[#This Row],[Status]]=DATA!$J$6,GLOBAL_DATA[[#This Row],[Status]]=DATA!$J$7,GLOBAL_DATA[[#This Row],[Status]]=DATA!$J$8),1,0)</f>
        <v>0</v>
      </c>
      <c r="AT3429" s="181">
        <f>IF(GLOBAL_DATA[[#This Row],[Status]]=Status_No_Project,"",MAX(GLOBAL_DATA[[#This Row],[Initial end]],GLOBAL_DATA[[#This Row],[Re-estimated end]],43831))</f>
        <v>44560</v>
      </c>
      <c r="AU342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9" s="222">
        <f>IF(GLOBAL_DATA[[#This Row],[Target scope]]&lt;&gt;Target_Not_Applicable,COUNTBLANK(GLOBAL_DATA[[#This Row],[Target scope]:[Target justification (if&lt;100%)]]),0)+IF(GLOBAL_DATA[[#This Row],[Status]]&lt;&gt;Status_No_Project,COUNTBLANK(GLOBAL_DATA[[#This Row],[Implementation progress rate]:[CISO assessment]]),0)</f>
        <v>1</v>
      </c>
      <c r="AW3429" s="45">
        <f>SUBTOTAL(103,GLOBAL_DATA[[#This Row],[BU]])</f>
        <v>0</v>
      </c>
    </row>
    <row r="3430" spans="1:49" ht="51" hidden="1" x14ac:dyDescent="0.25">
      <c r="A3430" s="222" t="s">
        <v>40</v>
      </c>
      <c r="B3430" s="223" t="s">
        <v>904</v>
      </c>
      <c r="C3430" s="223" t="s">
        <v>97</v>
      </c>
      <c r="D3430" s="231" t="s">
        <v>668</v>
      </c>
      <c r="E3430" s="232" t="s">
        <v>4</v>
      </c>
      <c r="F3430" s="232"/>
      <c r="G3430" s="233"/>
      <c r="H3430" s="221"/>
      <c r="I3430" s="231" t="s">
        <v>568</v>
      </c>
      <c r="J3430" s="232"/>
      <c r="K3430" s="234"/>
      <c r="L3430" s="235"/>
      <c r="M3430" s="233"/>
      <c r="N3430" s="236"/>
      <c r="O3430" s="224" t="str">
        <f>IF(GLOBAL_DATA[[#This Row],[Target scope]]="","",INDEX(DATA_TargetStatusChoice[Target_Status_Choice],MATCH(GLOBAL_DATA[[#This Row],[Target scope]],DATA_TargetStatusChoice[Value],1)))</f>
        <v>FULL IMPLEMENTATION</v>
      </c>
      <c r="P3430" s="237">
        <v>1</v>
      </c>
      <c r="Q3430" s="238"/>
      <c r="R3430" s="250" t="s">
        <v>32</v>
      </c>
      <c r="S3430" s="251">
        <v>0.9</v>
      </c>
      <c r="T3430" s="251" t="s">
        <v>386</v>
      </c>
      <c r="U3430" s="252"/>
      <c r="V3430" s="239" t="s">
        <v>431</v>
      </c>
      <c r="W3430" s="240" t="s">
        <v>921</v>
      </c>
      <c r="X3430" s="241">
        <v>43831</v>
      </c>
      <c r="Y3430" s="241"/>
      <c r="Z3430" s="241" t="s">
        <v>562</v>
      </c>
      <c r="AA3430" s="242">
        <f>SUM(GLOBAL_DATA[[#This Row],[Initial 2020]],GLOBAL_DATA[[#This Row],[Initial 2021]],GLOBAL_DATA[[#This Row],[Initial 2022]],GLOBAL_DATA[[#This Row],[Initial 2023]])</f>
        <v>0</v>
      </c>
      <c r="AB3430" s="243">
        <f>SUM(GLOBAL_DATA[[#This Row],[Reestimated 2020]],GLOBAL_DATA[[#This Row],[Reestimated 2021]],GLOBAL_DATA[[#This Row],[Reestimated 2022]],GLOBAL_DATA[[#This Row],[Reestimated 2023]])</f>
        <v>0</v>
      </c>
      <c r="AC3430" s="244">
        <f>SUM(GLOBAL_DATA[[#This Row],[Spent 2020]],GLOBAL_DATA[[#This Row],[Spent 2021]],GLOBAL_DATA[[#This Row],[Spent 2022]],GLOBAL_DATA[[#This Row],[Spent 2023]])</f>
        <v>0</v>
      </c>
      <c r="AD3430" s="245" t="s">
        <v>562</v>
      </c>
      <c r="AE3430" s="246" t="s">
        <v>562</v>
      </c>
      <c r="AF3430" s="247" t="s">
        <v>562</v>
      </c>
      <c r="AG3430" s="246" t="s">
        <v>562</v>
      </c>
      <c r="AH3430" s="246" t="s">
        <v>562</v>
      </c>
      <c r="AI3430" s="246" t="s">
        <v>562</v>
      </c>
      <c r="AJ3430" s="245" t="s">
        <v>562</v>
      </c>
      <c r="AK3430" s="246" t="s">
        <v>562</v>
      </c>
      <c r="AL3430" s="247" t="s">
        <v>562</v>
      </c>
      <c r="AM3430" s="246" t="s">
        <v>562</v>
      </c>
      <c r="AN3430" s="246" t="s">
        <v>562</v>
      </c>
      <c r="AO3430" s="248" t="s">
        <v>562</v>
      </c>
      <c r="AP3430" s="249" t="s">
        <v>562</v>
      </c>
      <c r="AQ3430" s="249" t="s">
        <v>969</v>
      </c>
      <c r="AR3430" s="162">
        <f>IF(GLOBAL_DATA[[#This Row],[Target scope]]&lt;&gt;Target_Not_Applicable,GLOBAL_DATA[[#This Row],[Target scope]]*GLOBAL_DATA[[#This Row],[Implementation progress rate]],"")</f>
        <v>0.9</v>
      </c>
      <c r="AS3430" s="180">
        <f>IF(OR(GLOBAL_DATA[[#This Row],[Status]]=DATA!$J$6,GLOBAL_DATA[[#This Row],[Status]]=DATA!$J$7,GLOBAL_DATA[[#This Row],[Status]]=DATA!$J$8),1,0)</f>
        <v>0</v>
      </c>
      <c r="AT3430" s="181">
        <f>IF(GLOBAL_DATA[[#This Row],[Status]]=Status_No_Project,"",MAX(GLOBAL_DATA[[#This Row],[Initial end]],GLOBAL_DATA[[#This Row],[Re-estimated end]],43831))</f>
        <v>43831</v>
      </c>
      <c r="AU343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0" s="222">
        <f>IF(GLOBAL_DATA[[#This Row],[Target scope]]&lt;&gt;Target_Not_Applicable,COUNTBLANK(GLOBAL_DATA[[#This Row],[Target scope]:[Target justification (if&lt;100%)]]),0)+IF(GLOBAL_DATA[[#This Row],[Status]]&lt;&gt;Status_No_Project,COUNTBLANK(GLOBAL_DATA[[#This Row],[Implementation progress rate]:[CISO assessment]]),0)</f>
        <v>1</v>
      </c>
      <c r="AW3430" s="45">
        <f>SUBTOTAL(103,GLOBAL_DATA[[#This Row],[BU]])</f>
        <v>0</v>
      </c>
    </row>
    <row r="3431" spans="1:49" ht="51" hidden="1" x14ac:dyDescent="0.25">
      <c r="A3431" s="222" t="s">
        <v>40</v>
      </c>
      <c r="B3431" s="223" t="s">
        <v>904</v>
      </c>
      <c r="C3431" s="223" t="s">
        <v>97</v>
      </c>
      <c r="D3431" s="231" t="s">
        <v>669</v>
      </c>
      <c r="E3431" s="232" t="s">
        <v>4</v>
      </c>
      <c r="F3431" s="232"/>
      <c r="G3431" s="233"/>
      <c r="H3431" s="221"/>
      <c r="I3431" s="231" t="s">
        <v>568</v>
      </c>
      <c r="J3431" s="232"/>
      <c r="K3431" s="234"/>
      <c r="L3431" s="235"/>
      <c r="M3431" s="233"/>
      <c r="N3431" s="236"/>
      <c r="O3431" s="224" t="str">
        <f>IF(GLOBAL_DATA[[#This Row],[Target scope]]="","",INDEX(DATA_TargetStatusChoice[Target_Status_Choice],MATCH(GLOBAL_DATA[[#This Row],[Target scope]],DATA_TargetStatusChoice[Value],1)))</f>
        <v>FULL IMPLEMENTATION</v>
      </c>
      <c r="P3431" s="237">
        <v>1</v>
      </c>
      <c r="Q3431" s="238"/>
      <c r="R3431" s="250" t="s">
        <v>32</v>
      </c>
      <c r="S3431" s="251">
        <v>0.7</v>
      </c>
      <c r="T3431" s="251" t="s">
        <v>386</v>
      </c>
      <c r="U3431" s="252"/>
      <c r="V3431" s="239" t="s">
        <v>431</v>
      </c>
      <c r="W3431" s="240" t="s">
        <v>390</v>
      </c>
      <c r="X3431" s="241">
        <v>43831</v>
      </c>
      <c r="Y3431" s="241">
        <v>44560</v>
      </c>
      <c r="Z3431" s="241" t="s">
        <v>562</v>
      </c>
      <c r="AA3431" s="242">
        <f>SUM(GLOBAL_DATA[[#This Row],[Initial 2020]],GLOBAL_DATA[[#This Row],[Initial 2021]],GLOBAL_DATA[[#This Row],[Initial 2022]],GLOBAL_DATA[[#This Row],[Initial 2023]])</f>
        <v>0</v>
      </c>
      <c r="AB3431" s="243">
        <f>SUM(GLOBAL_DATA[[#This Row],[Reestimated 2020]],GLOBAL_DATA[[#This Row],[Reestimated 2021]],GLOBAL_DATA[[#This Row],[Reestimated 2022]],GLOBAL_DATA[[#This Row],[Reestimated 2023]])</f>
        <v>0</v>
      </c>
      <c r="AC3431" s="244">
        <f>SUM(GLOBAL_DATA[[#This Row],[Spent 2020]],GLOBAL_DATA[[#This Row],[Spent 2021]],GLOBAL_DATA[[#This Row],[Spent 2022]],GLOBAL_DATA[[#This Row],[Spent 2023]])</f>
        <v>0</v>
      </c>
      <c r="AD3431" s="245" t="s">
        <v>562</v>
      </c>
      <c r="AE3431" s="246" t="s">
        <v>562</v>
      </c>
      <c r="AF3431" s="247" t="s">
        <v>562</v>
      </c>
      <c r="AG3431" s="246" t="s">
        <v>562</v>
      </c>
      <c r="AH3431" s="246" t="s">
        <v>562</v>
      </c>
      <c r="AI3431" s="246" t="s">
        <v>562</v>
      </c>
      <c r="AJ3431" s="245" t="s">
        <v>562</v>
      </c>
      <c r="AK3431" s="246" t="s">
        <v>562</v>
      </c>
      <c r="AL3431" s="247" t="s">
        <v>562</v>
      </c>
      <c r="AM3431" s="246" t="s">
        <v>562</v>
      </c>
      <c r="AN3431" s="246" t="s">
        <v>562</v>
      </c>
      <c r="AO3431" s="248" t="s">
        <v>562</v>
      </c>
      <c r="AP3431" s="249" t="s">
        <v>562</v>
      </c>
      <c r="AQ3431" s="249" t="s">
        <v>969</v>
      </c>
      <c r="AR3431" s="162">
        <f>IF(GLOBAL_DATA[[#This Row],[Target scope]]&lt;&gt;Target_Not_Applicable,GLOBAL_DATA[[#This Row],[Target scope]]*GLOBAL_DATA[[#This Row],[Implementation progress rate]],"")</f>
        <v>0.7</v>
      </c>
      <c r="AS3431" s="180">
        <f>IF(OR(GLOBAL_DATA[[#This Row],[Status]]=DATA!$J$6,GLOBAL_DATA[[#This Row],[Status]]=DATA!$J$7,GLOBAL_DATA[[#This Row],[Status]]=DATA!$J$8),1,0)</f>
        <v>0</v>
      </c>
      <c r="AT3431" s="181">
        <f>IF(GLOBAL_DATA[[#This Row],[Status]]=Status_No_Project,"",MAX(GLOBAL_DATA[[#This Row],[Initial end]],GLOBAL_DATA[[#This Row],[Re-estimated end]],43831))</f>
        <v>44560</v>
      </c>
      <c r="AU343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1" s="222">
        <f>IF(GLOBAL_DATA[[#This Row],[Target scope]]&lt;&gt;Target_Not_Applicable,COUNTBLANK(GLOBAL_DATA[[#This Row],[Target scope]:[Target justification (if&lt;100%)]]),0)+IF(GLOBAL_DATA[[#This Row],[Status]]&lt;&gt;Status_No_Project,COUNTBLANK(GLOBAL_DATA[[#This Row],[Implementation progress rate]:[CISO assessment]]),0)</f>
        <v>1</v>
      </c>
      <c r="AW3431" s="45">
        <f>SUBTOTAL(103,GLOBAL_DATA[[#This Row],[BU]])</f>
        <v>0</v>
      </c>
    </row>
    <row r="3432" spans="1:49" ht="51" hidden="1" x14ac:dyDescent="0.25">
      <c r="A3432" s="222" t="s">
        <v>40</v>
      </c>
      <c r="B3432" s="223" t="s">
        <v>904</v>
      </c>
      <c r="C3432" s="223" t="s">
        <v>97</v>
      </c>
      <c r="D3432" s="231" t="s">
        <v>670</v>
      </c>
      <c r="E3432" s="232" t="s">
        <v>4</v>
      </c>
      <c r="F3432" s="232"/>
      <c r="G3432" s="233"/>
      <c r="H3432" s="221"/>
      <c r="I3432" s="231" t="s">
        <v>571</v>
      </c>
      <c r="J3432" s="232"/>
      <c r="K3432" s="234"/>
      <c r="L3432" s="235"/>
      <c r="M3432" s="233"/>
      <c r="N3432" s="236"/>
      <c r="O3432" s="224" t="str">
        <f>IF(GLOBAL_DATA[[#This Row],[Target scope]]="","",INDEX(DATA_TargetStatusChoice[Target_Status_Choice],MATCH(GLOBAL_DATA[[#This Row],[Target scope]],DATA_TargetStatusChoice[Value],1)))</f>
        <v>FULL IMPLEMENTATION</v>
      </c>
      <c r="P3432" s="237">
        <v>1</v>
      </c>
      <c r="Q3432" s="238"/>
      <c r="R3432" s="250" t="s">
        <v>32</v>
      </c>
      <c r="S3432" s="251">
        <v>0.5</v>
      </c>
      <c r="T3432" s="251" t="s">
        <v>386</v>
      </c>
      <c r="U3432" s="252"/>
      <c r="V3432" s="239" t="s">
        <v>430</v>
      </c>
      <c r="W3432" s="240" t="s">
        <v>924</v>
      </c>
      <c r="X3432" s="241">
        <v>43831</v>
      </c>
      <c r="Y3432" s="241">
        <v>44560</v>
      </c>
      <c r="Z3432" s="241" t="s">
        <v>562</v>
      </c>
      <c r="AA3432" s="242">
        <f>SUM(GLOBAL_DATA[[#This Row],[Initial 2020]],GLOBAL_DATA[[#This Row],[Initial 2021]],GLOBAL_DATA[[#This Row],[Initial 2022]],GLOBAL_DATA[[#This Row],[Initial 2023]])</f>
        <v>20</v>
      </c>
      <c r="AB3432" s="243">
        <f>SUM(GLOBAL_DATA[[#This Row],[Reestimated 2020]],GLOBAL_DATA[[#This Row],[Reestimated 2021]],GLOBAL_DATA[[#This Row],[Reestimated 2022]],GLOBAL_DATA[[#This Row],[Reestimated 2023]])</f>
        <v>0</v>
      </c>
      <c r="AC3432" s="244">
        <f>SUM(GLOBAL_DATA[[#This Row],[Spent 2020]],GLOBAL_DATA[[#This Row],[Spent 2021]],GLOBAL_DATA[[#This Row],[Spent 2022]],GLOBAL_DATA[[#This Row],[Spent 2023]])</f>
        <v>0</v>
      </c>
      <c r="AD3432" s="245">
        <v>20</v>
      </c>
      <c r="AE3432" s="246" t="s">
        <v>562</v>
      </c>
      <c r="AF3432" s="247" t="s">
        <v>562</v>
      </c>
      <c r="AG3432" s="246" t="s">
        <v>562</v>
      </c>
      <c r="AH3432" s="246" t="s">
        <v>562</v>
      </c>
      <c r="AI3432" s="246" t="s">
        <v>562</v>
      </c>
      <c r="AJ3432" s="245" t="s">
        <v>562</v>
      </c>
      <c r="AK3432" s="246" t="s">
        <v>562</v>
      </c>
      <c r="AL3432" s="247" t="s">
        <v>562</v>
      </c>
      <c r="AM3432" s="246" t="s">
        <v>562</v>
      </c>
      <c r="AN3432" s="246" t="s">
        <v>562</v>
      </c>
      <c r="AO3432" s="248" t="s">
        <v>562</v>
      </c>
      <c r="AP3432" s="249" t="s">
        <v>562</v>
      </c>
      <c r="AQ3432" s="249" t="s">
        <v>969</v>
      </c>
      <c r="AR3432" s="162">
        <f>IF(GLOBAL_DATA[[#This Row],[Target scope]]&lt;&gt;Target_Not_Applicable,GLOBAL_DATA[[#This Row],[Target scope]]*GLOBAL_DATA[[#This Row],[Implementation progress rate]],"")</f>
        <v>0.5</v>
      </c>
      <c r="AS3432" s="180">
        <f>IF(OR(GLOBAL_DATA[[#This Row],[Status]]=DATA!$J$6,GLOBAL_DATA[[#This Row],[Status]]=DATA!$J$7,GLOBAL_DATA[[#This Row],[Status]]=DATA!$J$8),1,0)</f>
        <v>0</v>
      </c>
      <c r="AT3432" s="181">
        <f>IF(GLOBAL_DATA[[#This Row],[Status]]=Status_No_Project,"",MAX(GLOBAL_DATA[[#This Row],[Initial end]],GLOBAL_DATA[[#This Row],[Re-estimated end]],43831))</f>
        <v>44560</v>
      </c>
      <c r="AU343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2" s="222">
        <f>IF(GLOBAL_DATA[[#This Row],[Target scope]]&lt;&gt;Target_Not_Applicable,COUNTBLANK(GLOBAL_DATA[[#This Row],[Target scope]:[Target justification (if&lt;100%)]]),0)+IF(GLOBAL_DATA[[#This Row],[Status]]&lt;&gt;Status_No_Project,COUNTBLANK(GLOBAL_DATA[[#This Row],[Implementation progress rate]:[CISO assessment]]),0)</f>
        <v>1</v>
      </c>
      <c r="AW3432" s="45">
        <f>SUBTOTAL(103,GLOBAL_DATA[[#This Row],[BU]])</f>
        <v>0</v>
      </c>
    </row>
    <row r="3433" spans="1:49" ht="51" hidden="1" x14ac:dyDescent="0.25">
      <c r="A3433" s="222" t="s">
        <v>40</v>
      </c>
      <c r="B3433" s="223" t="s">
        <v>904</v>
      </c>
      <c r="C3433" s="223" t="s">
        <v>97</v>
      </c>
      <c r="D3433" s="231" t="s">
        <v>671</v>
      </c>
      <c r="E3433" s="232" t="s">
        <v>4</v>
      </c>
      <c r="F3433" s="232"/>
      <c r="G3433" s="233"/>
      <c r="H3433" s="221"/>
      <c r="I3433" s="231" t="s">
        <v>637</v>
      </c>
      <c r="J3433" s="232"/>
      <c r="K3433" s="234"/>
      <c r="L3433" s="235"/>
      <c r="M3433" s="233"/>
      <c r="N3433" s="236"/>
      <c r="O3433" s="224" t="str">
        <f>IF(GLOBAL_DATA[[#This Row],[Target scope]]="","",INDEX(DATA_TargetStatusChoice[Target_Status_Choice],MATCH(GLOBAL_DATA[[#This Row],[Target scope]],DATA_TargetStatusChoice[Value],1)))</f>
        <v>RISK ACCEPTED</v>
      </c>
      <c r="P3433" s="237">
        <v>0</v>
      </c>
      <c r="Q3433" s="238"/>
      <c r="R3433" s="250" t="s">
        <v>469</v>
      </c>
      <c r="S3433" s="251">
        <v>0</v>
      </c>
      <c r="T3433" s="251" t="s">
        <v>386</v>
      </c>
      <c r="U3433" s="252"/>
      <c r="V3433" s="239" t="s">
        <v>430</v>
      </c>
      <c r="W3433" s="240" t="s">
        <v>921</v>
      </c>
      <c r="X3433" s="241" t="s">
        <v>562</v>
      </c>
      <c r="Y3433" s="241" t="s">
        <v>562</v>
      </c>
      <c r="Z3433" s="241" t="s">
        <v>562</v>
      </c>
      <c r="AA3433" s="242">
        <f>SUM(GLOBAL_DATA[[#This Row],[Initial 2020]],GLOBAL_DATA[[#This Row],[Initial 2021]],GLOBAL_DATA[[#This Row],[Initial 2022]],GLOBAL_DATA[[#This Row],[Initial 2023]])</f>
        <v>10</v>
      </c>
      <c r="AB3433" s="243">
        <f>SUM(GLOBAL_DATA[[#This Row],[Reestimated 2020]],GLOBAL_DATA[[#This Row],[Reestimated 2021]],GLOBAL_DATA[[#This Row],[Reestimated 2022]],GLOBAL_DATA[[#This Row],[Reestimated 2023]])</f>
        <v>0</v>
      </c>
      <c r="AC3433" s="244">
        <f>SUM(GLOBAL_DATA[[#This Row],[Spent 2020]],GLOBAL_DATA[[#This Row],[Spent 2021]],GLOBAL_DATA[[#This Row],[Spent 2022]],GLOBAL_DATA[[#This Row],[Spent 2023]])</f>
        <v>0</v>
      </c>
      <c r="AD3433" s="245">
        <v>10</v>
      </c>
      <c r="AE3433" s="246" t="s">
        <v>562</v>
      </c>
      <c r="AF3433" s="247" t="s">
        <v>562</v>
      </c>
      <c r="AG3433" s="246" t="s">
        <v>562</v>
      </c>
      <c r="AH3433" s="246" t="s">
        <v>562</v>
      </c>
      <c r="AI3433" s="246" t="s">
        <v>562</v>
      </c>
      <c r="AJ3433" s="245" t="s">
        <v>562</v>
      </c>
      <c r="AK3433" s="246" t="s">
        <v>562</v>
      </c>
      <c r="AL3433" s="247" t="s">
        <v>562</v>
      </c>
      <c r="AM3433" s="246" t="s">
        <v>562</v>
      </c>
      <c r="AN3433" s="246" t="s">
        <v>562</v>
      </c>
      <c r="AO3433" s="248" t="s">
        <v>562</v>
      </c>
      <c r="AP3433" s="249" t="s">
        <v>973</v>
      </c>
      <c r="AQ3433" s="249" t="s">
        <v>969</v>
      </c>
      <c r="AR3433" s="162">
        <f>IF(GLOBAL_DATA[[#This Row],[Target scope]]&lt;&gt;Target_Not_Applicable,GLOBAL_DATA[[#This Row],[Target scope]]*GLOBAL_DATA[[#This Row],[Implementation progress rate]],"")</f>
        <v>0</v>
      </c>
      <c r="AS3433" s="180">
        <f>IF(OR(GLOBAL_DATA[[#This Row],[Status]]=DATA!$J$6,GLOBAL_DATA[[#This Row],[Status]]=DATA!$J$7,GLOBAL_DATA[[#This Row],[Status]]=DATA!$J$8),1,0)</f>
        <v>0</v>
      </c>
      <c r="AT3433" s="181" t="str">
        <f>IF(GLOBAL_DATA[[#This Row],[Status]]=Status_No_Project,"",MAX(GLOBAL_DATA[[#This Row],[Initial end]],GLOBAL_DATA[[#This Row],[Re-estimated end]],43831))</f>
        <v/>
      </c>
      <c r="AU343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3" s="222">
        <f>IF(GLOBAL_DATA[[#This Row],[Target scope]]&lt;&gt;Target_Not_Applicable,COUNTBLANK(GLOBAL_DATA[[#This Row],[Target scope]:[Target justification (if&lt;100%)]]),0)+IF(GLOBAL_DATA[[#This Row],[Status]]&lt;&gt;Status_No_Project,COUNTBLANK(GLOBAL_DATA[[#This Row],[Implementation progress rate]:[CISO assessment]]),0)</f>
        <v>1</v>
      </c>
      <c r="AW3433" s="45">
        <f>SUBTOTAL(103,GLOBAL_DATA[[#This Row],[BU]])</f>
        <v>0</v>
      </c>
    </row>
    <row r="3434" spans="1:49" ht="51" x14ac:dyDescent="0.25">
      <c r="A3434" s="222" t="s">
        <v>40</v>
      </c>
      <c r="B3434" s="223" t="s">
        <v>904</v>
      </c>
      <c r="C3434" s="223" t="s">
        <v>97</v>
      </c>
      <c r="D3434" s="231" t="s">
        <v>672</v>
      </c>
      <c r="E3434" s="232" t="s">
        <v>4</v>
      </c>
      <c r="F3434" s="232"/>
      <c r="G3434" s="233"/>
      <c r="H3434" s="221" t="s">
        <v>570</v>
      </c>
      <c r="I3434" s="231" t="s">
        <v>578</v>
      </c>
      <c r="J3434" s="232"/>
      <c r="K3434" s="234"/>
      <c r="L3434" s="235"/>
      <c r="M3434" s="233"/>
      <c r="N3434" s="236"/>
      <c r="O3434" s="224" t="str">
        <f>IF(GLOBAL_DATA[[#This Row],[Target scope]]="","",INDEX(DATA_TargetStatusChoice[Target_Status_Choice],MATCH(GLOBAL_DATA[[#This Row],[Target scope]],DATA_TargetStatusChoice[Value],1)))</f>
        <v>RISK ACCEPTED</v>
      </c>
      <c r="P3434" s="237">
        <v>0</v>
      </c>
      <c r="Q3434" s="238"/>
      <c r="R3434" s="250" t="s">
        <v>469</v>
      </c>
      <c r="S3434" s="251">
        <v>0</v>
      </c>
      <c r="T3434" s="251" t="s">
        <v>386</v>
      </c>
      <c r="U3434" s="252"/>
      <c r="V3434" s="239" t="s">
        <v>431</v>
      </c>
      <c r="W3434" s="240" t="s">
        <v>924</v>
      </c>
      <c r="X3434" s="241" t="s">
        <v>562</v>
      </c>
      <c r="Y3434" s="241" t="s">
        <v>562</v>
      </c>
      <c r="Z3434" s="241" t="s">
        <v>562</v>
      </c>
      <c r="AA3434" s="242">
        <f>SUM(GLOBAL_DATA[[#This Row],[Initial 2020]],GLOBAL_DATA[[#This Row],[Initial 2021]],GLOBAL_DATA[[#This Row],[Initial 2022]],GLOBAL_DATA[[#This Row],[Initial 2023]])</f>
        <v>10</v>
      </c>
      <c r="AB3434" s="243">
        <f>SUM(GLOBAL_DATA[[#This Row],[Reestimated 2020]],GLOBAL_DATA[[#This Row],[Reestimated 2021]],GLOBAL_DATA[[#This Row],[Reestimated 2022]],GLOBAL_DATA[[#This Row],[Reestimated 2023]])</f>
        <v>0</v>
      </c>
      <c r="AC3434" s="244">
        <f>SUM(GLOBAL_DATA[[#This Row],[Spent 2020]],GLOBAL_DATA[[#This Row],[Spent 2021]],GLOBAL_DATA[[#This Row],[Spent 2022]],GLOBAL_DATA[[#This Row],[Spent 2023]])</f>
        <v>0</v>
      </c>
      <c r="AD3434" s="245" t="s">
        <v>562</v>
      </c>
      <c r="AE3434" s="246" t="s">
        <v>562</v>
      </c>
      <c r="AF3434" s="247" t="s">
        <v>562</v>
      </c>
      <c r="AG3434" s="246" t="s">
        <v>562</v>
      </c>
      <c r="AH3434" s="246" t="s">
        <v>562</v>
      </c>
      <c r="AI3434" s="246" t="s">
        <v>562</v>
      </c>
      <c r="AJ3434" s="245">
        <v>10</v>
      </c>
      <c r="AK3434" s="246" t="s">
        <v>562</v>
      </c>
      <c r="AL3434" s="247" t="s">
        <v>562</v>
      </c>
      <c r="AM3434" s="246" t="s">
        <v>562</v>
      </c>
      <c r="AN3434" s="246" t="s">
        <v>562</v>
      </c>
      <c r="AO3434" s="248" t="s">
        <v>562</v>
      </c>
      <c r="AP3434" s="249" t="s">
        <v>973</v>
      </c>
      <c r="AQ3434" s="249" t="s">
        <v>969</v>
      </c>
      <c r="AR3434" s="162">
        <f>IF(GLOBAL_DATA[[#This Row],[Target scope]]&lt;&gt;Target_Not_Applicable,GLOBAL_DATA[[#This Row],[Target scope]]*GLOBAL_DATA[[#This Row],[Implementation progress rate]],"")</f>
        <v>0</v>
      </c>
      <c r="AS3434" s="180">
        <f>IF(OR(GLOBAL_DATA[[#This Row],[Status]]=DATA!$J$6,GLOBAL_DATA[[#This Row],[Status]]=DATA!$J$7,GLOBAL_DATA[[#This Row],[Status]]=DATA!$J$8),1,0)</f>
        <v>0</v>
      </c>
      <c r="AT3434" s="181" t="str">
        <f>IF(GLOBAL_DATA[[#This Row],[Status]]=Status_No_Project,"",MAX(GLOBAL_DATA[[#This Row],[Initial end]],GLOBAL_DATA[[#This Row],[Re-estimated end]],43831))</f>
        <v/>
      </c>
      <c r="AU343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4" s="222">
        <f>IF(GLOBAL_DATA[[#This Row],[Target scope]]&lt;&gt;Target_Not_Applicable,COUNTBLANK(GLOBAL_DATA[[#This Row],[Target scope]:[Target justification (if&lt;100%)]]),0)+IF(GLOBAL_DATA[[#This Row],[Status]]&lt;&gt;Status_No_Project,COUNTBLANK(GLOBAL_DATA[[#This Row],[Implementation progress rate]:[CISO assessment]]),0)</f>
        <v>1</v>
      </c>
      <c r="AW3434" s="45">
        <f>SUBTOTAL(103,GLOBAL_DATA[[#This Row],[BU]])</f>
        <v>1</v>
      </c>
    </row>
    <row r="3435" spans="1:49" ht="51" x14ac:dyDescent="0.25">
      <c r="A3435" s="222" t="s">
        <v>40</v>
      </c>
      <c r="B3435" s="223" t="s">
        <v>904</v>
      </c>
      <c r="C3435" s="223" t="s">
        <v>97</v>
      </c>
      <c r="D3435" s="231" t="s">
        <v>673</v>
      </c>
      <c r="E3435" s="232" t="s">
        <v>4</v>
      </c>
      <c r="F3435" s="232"/>
      <c r="G3435" s="233"/>
      <c r="H3435" s="221" t="s">
        <v>570</v>
      </c>
      <c r="I3435" s="231" t="s">
        <v>568</v>
      </c>
      <c r="J3435" s="232"/>
      <c r="K3435" s="234"/>
      <c r="L3435" s="235"/>
      <c r="M3435" s="233"/>
      <c r="N3435" s="236"/>
      <c r="O3435" s="224" t="str">
        <f>IF(GLOBAL_DATA[[#This Row],[Target scope]]="","",INDEX(DATA_TargetStatusChoice[Target_Status_Choice],MATCH(GLOBAL_DATA[[#This Row],[Target scope]],DATA_TargetStatusChoice[Value],1)))</f>
        <v>FULL IMPLEMENTATION</v>
      </c>
      <c r="P3435" s="237">
        <v>1</v>
      </c>
      <c r="Q3435" s="238"/>
      <c r="R3435" s="250" t="s">
        <v>32</v>
      </c>
      <c r="S3435" s="251">
        <v>0.5</v>
      </c>
      <c r="T3435" s="251" t="s">
        <v>386</v>
      </c>
      <c r="U3435" s="252"/>
      <c r="V3435" s="239" t="s">
        <v>430</v>
      </c>
      <c r="W3435" s="240" t="s">
        <v>924</v>
      </c>
      <c r="X3435" s="241">
        <v>43831</v>
      </c>
      <c r="Y3435" s="241">
        <v>44560</v>
      </c>
      <c r="Z3435" s="241" t="s">
        <v>562</v>
      </c>
      <c r="AA3435" s="242">
        <f>SUM(GLOBAL_DATA[[#This Row],[Initial 2020]],GLOBAL_DATA[[#This Row],[Initial 2021]],GLOBAL_DATA[[#This Row],[Initial 2022]],GLOBAL_DATA[[#This Row],[Initial 2023]])</f>
        <v>15</v>
      </c>
      <c r="AB3435" s="243">
        <f>SUM(GLOBAL_DATA[[#This Row],[Reestimated 2020]],GLOBAL_DATA[[#This Row],[Reestimated 2021]],GLOBAL_DATA[[#This Row],[Reestimated 2022]],GLOBAL_DATA[[#This Row],[Reestimated 2023]])</f>
        <v>0</v>
      </c>
      <c r="AC3435" s="244">
        <f>SUM(GLOBAL_DATA[[#This Row],[Spent 2020]],GLOBAL_DATA[[#This Row],[Spent 2021]],GLOBAL_DATA[[#This Row],[Spent 2022]],GLOBAL_DATA[[#This Row],[Spent 2023]])</f>
        <v>0</v>
      </c>
      <c r="AD3435" s="245" t="s">
        <v>562</v>
      </c>
      <c r="AE3435" s="246" t="s">
        <v>562</v>
      </c>
      <c r="AF3435" s="247" t="s">
        <v>562</v>
      </c>
      <c r="AG3435" s="246" t="s">
        <v>562</v>
      </c>
      <c r="AH3435" s="246" t="s">
        <v>562</v>
      </c>
      <c r="AI3435" s="246" t="s">
        <v>562</v>
      </c>
      <c r="AJ3435" s="245">
        <v>15</v>
      </c>
      <c r="AK3435" s="246" t="s">
        <v>562</v>
      </c>
      <c r="AL3435" s="247" t="s">
        <v>562</v>
      </c>
      <c r="AM3435" s="246" t="s">
        <v>562</v>
      </c>
      <c r="AN3435" s="246" t="s">
        <v>562</v>
      </c>
      <c r="AO3435" s="248" t="s">
        <v>562</v>
      </c>
      <c r="AP3435" s="249" t="s">
        <v>562</v>
      </c>
      <c r="AQ3435" s="249" t="s">
        <v>969</v>
      </c>
      <c r="AR3435" s="162">
        <f>IF(GLOBAL_DATA[[#This Row],[Target scope]]&lt;&gt;Target_Not_Applicable,GLOBAL_DATA[[#This Row],[Target scope]]*GLOBAL_DATA[[#This Row],[Implementation progress rate]],"")</f>
        <v>0.5</v>
      </c>
      <c r="AS3435" s="180">
        <f>IF(OR(GLOBAL_DATA[[#This Row],[Status]]=DATA!$J$6,GLOBAL_DATA[[#This Row],[Status]]=DATA!$J$7,GLOBAL_DATA[[#This Row],[Status]]=DATA!$J$8),1,0)</f>
        <v>0</v>
      </c>
      <c r="AT3435" s="181">
        <f>IF(GLOBAL_DATA[[#This Row],[Status]]=Status_No_Project,"",MAX(GLOBAL_DATA[[#This Row],[Initial end]],GLOBAL_DATA[[#This Row],[Re-estimated end]],43831))</f>
        <v>44560</v>
      </c>
      <c r="AU343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5" s="222">
        <f>IF(GLOBAL_DATA[[#This Row],[Target scope]]&lt;&gt;Target_Not_Applicable,COUNTBLANK(GLOBAL_DATA[[#This Row],[Target scope]:[Target justification (if&lt;100%)]]),0)+IF(GLOBAL_DATA[[#This Row],[Status]]&lt;&gt;Status_No_Project,COUNTBLANK(GLOBAL_DATA[[#This Row],[Implementation progress rate]:[CISO assessment]]),0)</f>
        <v>1</v>
      </c>
      <c r="AW3435" s="45">
        <f>SUBTOTAL(103,GLOBAL_DATA[[#This Row],[BU]])</f>
        <v>1</v>
      </c>
    </row>
    <row r="3436" spans="1:49" ht="51" hidden="1" x14ac:dyDescent="0.25">
      <c r="A3436" s="222" t="s">
        <v>40</v>
      </c>
      <c r="B3436" s="223" t="s">
        <v>904</v>
      </c>
      <c r="C3436" s="223" t="s">
        <v>97</v>
      </c>
      <c r="D3436" s="231" t="s">
        <v>674</v>
      </c>
      <c r="E3436" s="232" t="s">
        <v>4</v>
      </c>
      <c r="F3436" s="232"/>
      <c r="G3436" s="233"/>
      <c r="H3436" s="221"/>
      <c r="I3436" s="231" t="s">
        <v>568</v>
      </c>
      <c r="J3436" s="232"/>
      <c r="K3436" s="234"/>
      <c r="L3436" s="235"/>
      <c r="M3436" s="233"/>
      <c r="N3436" s="236"/>
      <c r="O3436" s="224" t="str">
        <f>IF(GLOBAL_DATA[[#This Row],[Target scope]]="","",INDEX(DATA_TargetStatusChoice[Target_Status_Choice],MATCH(GLOBAL_DATA[[#This Row],[Target scope]],DATA_TargetStatusChoice[Value],1)))</f>
        <v>FULL IMPLEMENTATION</v>
      </c>
      <c r="P3436" s="237">
        <v>1</v>
      </c>
      <c r="Q3436" s="238"/>
      <c r="R3436" s="250" t="s">
        <v>32</v>
      </c>
      <c r="S3436" s="251">
        <v>0.9</v>
      </c>
      <c r="T3436" s="251" t="s">
        <v>386</v>
      </c>
      <c r="U3436" s="252"/>
      <c r="V3436" s="239" t="s">
        <v>431</v>
      </c>
      <c r="W3436" s="240" t="s">
        <v>921</v>
      </c>
      <c r="X3436" s="241">
        <v>43831</v>
      </c>
      <c r="Y3436" s="241">
        <v>44285</v>
      </c>
      <c r="Z3436" s="241" t="s">
        <v>562</v>
      </c>
      <c r="AA3436" s="242">
        <f>SUM(GLOBAL_DATA[[#This Row],[Initial 2020]],GLOBAL_DATA[[#This Row],[Initial 2021]],GLOBAL_DATA[[#This Row],[Initial 2022]],GLOBAL_DATA[[#This Row],[Initial 2023]])</f>
        <v>0</v>
      </c>
      <c r="AB3436" s="243">
        <f>SUM(GLOBAL_DATA[[#This Row],[Reestimated 2020]],GLOBAL_DATA[[#This Row],[Reestimated 2021]],GLOBAL_DATA[[#This Row],[Reestimated 2022]],GLOBAL_DATA[[#This Row],[Reestimated 2023]])</f>
        <v>0</v>
      </c>
      <c r="AC3436" s="244">
        <f>SUM(GLOBAL_DATA[[#This Row],[Spent 2020]],GLOBAL_DATA[[#This Row],[Spent 2021]],GLOBAL_DATA[[#This Row],[Spent 2022]],GLOBAL_DATA[[#This Row],[Spent 2023]])</f>
        <v>0</v>
      </c>
      <c r="AD3436" s="245" t="s">
        <v>562</v>
      </c>
      <c r="AE3436" s="246" t="s">
        <v>562</v>
      </c>
      <c r="AF3436" s="247" t="s">
        <v>562</v>
      </c>
      <c r="AG3436" s="246" t="s">
        <v>562</v>
      </c>
      <c r="AH3436" s="246" t="s">
        <v>562</v>
      </c>
      <c r="AI3436" s="246" t="s">
        <v>562</v>
      </c>
      <c r="AJ3436" s="245" t="s">
        <v>562</v>
      </c>
      <c r="AK3436" s="246" t="s">
        <v>562</v>
      </c>
      <c r="AL3436" s="247" t="s">
        <v>562</v>
      </c>
      <c r="AM3436" s="246" t="s">
        <v>562</v>
      </c>
      <c r="AN3436" s="246" t="s">
        <v>562</v>
      </c>
      <c r="AO3436" s="248" t="s">
        <v>562</v>
      </c>
      <c r="AP3436" s="249" t="s">
        <v>562</v>
      </c>
      <c r="AQ3436" s="249" t="s">
        <v>969</v>
      </c>
      <c r="AR3436" s="162">
        <f>IF(GLOBAL_DATA[[#This Row],[Target scope]]&lt;&gt;Target_Not_Applicable,GLOBAL_DATA[[#This Row],[Target scope]]*GLOBAL_DATA[[#This Row],[Implementation progress rate]],"")</f>
        <v>0.9</v>
      </c>
      <c r="AS3436" s="180">
        <f>IF(OR(GLOBAL_DATA[[#This Row],[Status]]=DATA!$J$6,GLOBAL_DATA[[#This Row],[Status]]=DATA!$J$7,GLOBAL_DATA[[#This Row],[Status]]=DATA!$J$8),1,0)</f>
        <v>0</v>
      </c>
      <c r="AT3436" s="181">
        <f>IF(GLOBAL_DATA[[#This Row],[Status]]=Status_No_Project,"",MAX(GLOBAL_DATA[[#This Row],[Initial end]],GLOBAL_DATA[[#This Row],[Re-estimated end]],43831))</f>
        <v>44285</v>
      </c>
      <c r="AU343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6" s="222">
        <f>IF(GLOBAL_DATA[[#This Row],[Target scope]]&lt;&gt;Target_Not_Applicable,COUNTBLANK(GLOBAL_DATA[[#This Row],[Target scope]:[Target justification (if&lt;100%)]]),0)+IF(GLOBAL_DATA[[#This Row],[Status]]&lt;&gt;Status_No_Project,COUNTBLANK(GLOBAL_DATA[[#This Row],[Implementation progress rate]:[CISO assessment]]),0)</f>
        <v>1</v>
      </c>
      <c r="AW3436" s="45">
        <f>SUBTOTAL(103,GLOBAL_DATA[[#This Row],[BU]])</f>
        <v>0</v>
      </c>
    </row>
    <row r="3437" spans="1:49" ht="51" x14ac:dyDescent="0.25">
      <c r="A3437" s="222" t="s">
        <v>40</v>
      </c>
      <c r="B3437" s="223" t="s">
        <v>904</v>
      </c>
      <c r="C3437" s="223" t="s">
        <v>97</v>
      </c>
      <c r="D3437" s="231" t="s">
        <v>675</v>
      </c>
      <c r="E3437" s="232" t="s">
        <v>4</v>
      </c>
      <c r="F3437" s="232"/>
      <c r="G3437" s="233"/>
      <c r="H3437" s="221" t="s">
        <v>570</v>
      </c>
      <c r="I3437" s="231" t="s">
        <v>568</v>
      </c>
      <c r="J3437" s="232"/>
      <c r="K3437" s="234"/>
      <c r="L3437" s="235"/>
      <c r="M3437" s="233"/>
      <c r="N3437" s="236"/>
      <c r="O3437" s="224" t="str">
        <f>IF(GLOBAL_DATA[[#This Row],[Target scope]]="","",INDEX(DATA_TargetStatusChoice[Target_Status_Choice],MATCH(GLOBAL_DATA[[#This Row],[Target scope]],DATA_TargetStatusChoice[Value],1)))</f>
        <v>FULL IMPLEMENTATION</v>
      </c>
      <c r="P3437" s="237">
        <v>1</v>
      </c>
      <c r="Q3437" s="238"/>
      <c r="R3437" s="250" t="s">
        <v>31</v>
      </c>
      <c r="S3437" s="251">
        <v>0</v>
      </c>
      <c r="T3437" s="251" t="s">
        <v>386</v>
      </c>
      <c r="U3437" s="252"/>
      <c r="V3437" s="239" t="s">
        <v>431</v>
      </c>
      <c r="W3437" s="240" t="s">
        <v>921</v>
      </c>
      <c r="X3437" s="241">
        <v>44256</v>
      </c>
      <c r="Y3437" s="241">
        <v>44560</v>
      </c>
      <c r="Z3437" s="241" t="s">
        <v>562</v>
      </c>
      <c r="AA3437" s="242">
        <f>SUM(GLOBAL_DATA[[#This Row],[Initial 2020]],GLOBAL_DATA[[#This Row],[Initial 2021]],GLOBAL_DATA[[#This Row],[Initial 2022]],GLOBAL_DATA[[#This Row],[Initial 2023]])</f>
        <v>0</v>
      </c>
      <c r="AB3437" s="243">
        <f>SUM(GLOBAL_DATA[[#This Row],[Reestimated 2020]],GLOBAL_DATA[[#This Row],[Reestimated 2021]],GLOBAL_DATA[[#This Row],[Reestimated 2022]],GLOBAL_DATA[[#This Row],[Reestimated 2023]])</f>
        <v>0</v>
      </c>
      <c r="AC3437" s="244">
        <f>SUM(GLOBAL_DATA[[#This Row],[Spent 2020]],GLOBAL_DATA[[#This Row],[Spent 2021]],GLOBAL_DATA[[#This Row],[Spent 2022]],GLOBAL_DATA[[#This Row],[Spent 2023]])</f>
        <v>0</v>
      </c>
      <c r="AD3437" s="245" t="s">
        <v>562</v>
      </c>
      <c r="AE3437" s="246" t="s">
        <v>562</v>
      </c>
      <c r="AF3437" s="247" t="s">
        <v>562</v>
      </c>
      <c r="AG3437" s="246" t="s">
        <v>562</v>
      </c>
      <c r="AH3437" s="246" t="s">
        <v>562</v>
      </c>
      <c r="AI3437" s="246" t="s">
        <v>562</v>
      </c>
      <c r="AJ3437" s="245" t="s">
        <v>562</v>
      </c>
      <c r="AK3437" s="246" t="s">
        <v>562</v>
      </c>
      <c r="AL3437" s="247" t="s">
        <v>562</v>
      </c>
      <c r="AM3437" s="246" t="s">
        <v>562</v>
      </c>
      <c r="AN3437" s="246" t="s">
        <v>562</v>
      </c>
      <c r="AO3437" s="248" t="s">
        <v>562</v>
      </c>
      <c r="AP3437" s="249" t="s">
        <v>562</v>
      </c>
      <c r="AQ3437" s="249" t="s">
        <v>969</v>
      </c>
      <c r="AR3437" s="162">
        <f>IF(GLOBAL_DATA[[#This Row],[Target scope]]&lt;&gt;Target_Not_Applicable,GLOBAL_DATA[[#This Row],[Target scope]]*GLOBAL_DATA[[#This Row],[Implementation progress rate]],"")</f>
        <v>0</v>
      </c>
      <c r="AS3437" s="180">
        <f>IF(OR(GLOBAL_DATA[[#This Row],[Status]]=DATA!$J$6,GLOBAL_DATA[[#This Row],[Status]]=DATA!$J$7,GLOBAL_DATA[[#This Row],[Status]]=DATA!$J$8),1,0)</f>
        <v>0</v>
      </c>
      <c r="AT3437" s="181">
        <f>IF(GLOBAL_DATA[[#This Row],[Status]]=Status_No_Project,"",MAX(GLOBAL_DATA[[#This Row],[Initial end]],GLOBAL_DATA[[#This Row],[Re-estimated end]],43831))</f>
        <v>44560</v>
      </c>
      <c r="AU343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7" s="222">
        <f>IF(GLOBAL_DATA[[#This Row],[Target scope]]&lt;&gt;Target_Not_Applicable,COUNTBLANK(GLOBAL_DATA[[#This Row],[Target scope]:[Target justification (if&lt;100%)]]),0)+IF(GLOBAL_DATA[[#This Row],[Status]]&lt;&gt;Status_No_Project,COUNTBLANK(GLOBAL_DATA[[#This Row],[Implementation progress rate]:[CISO assessment]]),0)</f>
        <v>1</v>
      </c>
      <c r="AW3437" s="45">
        <f>SUBTOTAL(103,GLOBAL_DATA[[#This Row],[BU]])</f>
        <v>1</v>
      </c>
    </row>
    <row r="3438" spans="1:49" ht="51" x14ac:dyDescent="0.25">
      <c r="A3438" s="222" t="s">
        <v>40</v>
      </c>
      <c r="B3438" s="223" t="s">
        <v>904</v>
      </c>
      <c r="C3438" s="223" t="s">
        <v>97</v>
      </c>
      <c r="D3438" s="231" t="s">
        <v>676</v>
      </c>
      <c r="E3438" s="232" t="s">
        <v>4</v>
      </c>
      <c r="F3438" s="232"/>
      <c r="G3438" s="233"/>
      <c r="H3438" s="221" t="s">
        <v>570</v>
      </c>
      <c r="I3438" s="231" t="s">
        <v>568</v>
      </c>
      <c r="J3438" s="232"/>
      <c r="K3438" s="234"/>
      <c r="L3438" s="235"/>
      <c r="M3438" s="233"/>
      <c r="N3438" s="236"/>
      <c r="O3438" s="224" t="str">
        <f>IF(GLOBAL_DATA[[#This Row],[Target scope]]="","",INDEX(DATA_TargetStatusChoice[Target_Status_Choice],MATCH(GLOBAL_DATA[[#This Row],[Target scope]],DATA_TargetStatusChoice[Value],1)))</f>
        <v>FULL IMPLEMENTATION</v>
      </c>
      <c r="P3438" s="237">
        <v>1</v>
      </c>
      <c r="Q3438" s="238"/>
      <c r="R3438" s="250" t="s">
        <v>32</v>
      </c>
      <c r="S3438" s="251">
        <v>0.5</v>
      </c>
      <c r="T3438" s="251" t="s">
        <v>386</v>
      </c>
      <c r="U3438" s="252"/>
      <c r="V3438" s="239" t="s">
        <v>431</v>
      </c>
      <c r="W3438" s="240" t="s">
        <v>924</v>
      </c>
      <c r="X3438" s="241">
        <v>43831</v>
      </c>
      <c r="Y3438" s="241">
        <v>44560</v>
      </c>
      <c r="Z3438" s="241" t="s">
        <v>562</v>
      </c>
      <c r="AA3438" s="242">
        <f>SUM(GLOBAL_DATA[[#This Row],[Initial 2020]],GLOBAL_DATA[[#This Row],[Initial 2021]],GLOBAL_DATA[[#This Row],[Initial 2022]],GLOBAL_DATA[[#This Row],[Initial 2023]])</f>
        <v>0</v>
      </c>
      <c r="AB3438" s="243">
        <f>SUM(GLOBAL_DATA[[#This Row],[Reestimated 2020]],GLOBAL_DATA[[#This Row],[Reestimated 2021]],GLOBAL_DATA[[#This Row],[Reestimated 2022]],GLOBAL_DATA[[#This Row],[Reestimated 2023]])</f>
        <v>0</v>
      </c>
      <c r="AC3438" s="244">
        <f>SUM(GLOBAL_DATA[[#This Row],[Spent 2020]],GLOBAL_DATA[[#This Row],[Spent 2021]],GLOBAL_DATA[[#This Row],[Spent 2022]],GLOBAL_DATA[[#This Row],[Spent 2023]])</f>
        <v>0</v>
      </c>
      <c r="AD3438" s="245" t="s">
        <v>562</v>
      </c>
      <c r="AE3438" s="246" t="s">
        <v>562</v>
      </c>
      <c r="AF3438" s="247" t="s">
        <v>562</v>
      </c>
      <c r="AG3438" s="246" t="s">
        <v>562</v>
      </c>
      <c r="AH3438" s="246" t="s">
        <v>562</v>
      </c>
      <c r="AI3438" s="246" t="s">
        <v>562</v>
      </c>
      <c r="AJ3438" s="245" t="s">
        <v>562</v>
      </c>
      <c r="AK3438" s="246" t="s">
        <v>562</v>
      </c>
      <c r="AL3438" s="247" t="s">
        <v>562</v>
      </c>
      <c r="AM3438" s="246" t="s">
        <v>562</v>
      </c>
      <c r="AN3438" s="246" t="s">
        <v>562</v>
      </c>
      <c r="AO3438" s="248" t="s">
        <v>562</v>
      </c>
      <c r="AP3438" s="249" t="s">
        <v>562</v>
      </c>
      <c r="AQ3438" s="249" t="s">
        <v>969</v>
      </c>
      <c r="AR3438" s="162">
        <f>IF(GLOBAL_DATA[[#This Row],[Target scope]]&lt;&gt;Target_Not_Applicable,GLOBAL_DATA[[#This Row],[Target scope]]*GLOBAL_DATA[[#This Row],[Implementation progress rate]],"")</f>
        <v>0.5</v>
      </c>
      <c r="AS3438" s="180">
        <f>IF(OR(GLOBAL_DATA[[#This Row],[Status]]=DATA!$J$6,GLOBAL_DATA[[#This Row],[Status]]=DATA!$J$7,GLOBAL_DATA[[#This Row],[Status]]=DATA!$J$8),1,0)</f>
        <v>0</v>
      </c>
      <c r="AT3438" s="181">
        <f>IF(GLOBAL_DATA[[#This Row],[Status]]=Status_No_Project,"",MAX(GLOBAL_DATA[[#This Row],[Initial end]],GLOBAL_DATA[[#This Row],[Re-estimated end]],43831))</f>
        <v>44560</v>
      </c>
      <c r="AU343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8" s="222">
        <f>IF(GLOBAL_DATA[[#This Row],[Target scope]]&lt;&gt;Target_Not_Applicable,COUNTBLANK(GLOBAL_DATA[[#This Row],[Target scope]:[Target justification (if&lt;100%)]]),0)+IF(GLOBAL_DATA[[#This Row],[Status]]&lt;&gt;Status_No_Project,COUNTBLANK(GLOBAL_DATA[[#This Row],[Implementation progress rate]:[CISO assessment]]),0)</f>
        <v>1</v>
      </c>
      <c r="AW3438" s="45">
        <f>SUBTOTAL(103,GLOBAL_DATA[[#This Row],[BU]])</f>
        <v>1</v>
      </c>
    </row>
    <row r="3439" spans="1:49" ht="51" hidden="1" x14ac:dyDescent="0.25">
      <c r="A3439" s="222" t="s">
        <v>40</v>
      </c>
      <c r="B3439" s="223" t="s">
        <v>904</v>
      </c>
      <c r="C3439" s="223" t="s">
        <v>97</v>
      </c>
      <c r="D3439" s="231" t="s">
        <v>677</v>
      </c>
      <c r="E3439" s="232" t="s">
        <v>4</v>
      </c>
      <c r="F3439" s="232"/>
      <c r="G3439" s="233"/>
      <c r="H3439" s="221"/>
      <c r="I3439" s="231" t="s">
        <v>568</v>
      </c>
      <c r="J3439" s="232"/>
      <c r="K3439" s="234"/>
      <c r="L3439" s="235"/>
      <c r="M3439" s="233"/>
      <c r="N3439" s="236"/>
      <c r="O3439" s="224" t="str">
        <f>IF(GLOBAL_DATA[[#This Row],[Target scope]]="","",INDEX(DATA_TargetStatusChoice[Target_Status_Choice],MATCH(GLOBAL_DATA[[#This Row],[Target scope]],DATA_TargetStatusChoice[Value],1)))</f>
        <v>FULL IMPLEMENTATION</v>
      </c>
      <c r="P3439" s="237">
        <v>1</v>
      </c>
      <c r="Q3439" s="238"/>
      <c r="R3439" s="250" t="s">
        <v>32</v>
      </c>
      <c r="S3439" s="251">
        <v>0.5</v>
      </c>
      <c r="T3439" s="251" t="s">
        <v>386</v>
      </c>
      <c r="U3439" s="252"/>
      <c r="V3439" s="239" t="s">
        <v>431</v>
      </c>
      <c r="W3439" s="240" t="s">
        <v>921</v>
      </c>
      <c r="X3439" s="241">
        <v>43891</v>
      </c>
      <c r="Y3439" s="241">
        <v>44560</v>
      </c>
      <c r="Z3439" s="241" t="s">
        <v>562</v>
      </c>
      <c r="AA3439" s="242">
        <f>SUM(GLOBAL_DATA[[#This Row],[Initial 2020]],GLOBAL_DATA[[#This Row],[Initial 2021]],GLOBAL_DATA[[#This Row],[Initial 2022]],GLOBAL_DATA[[#This Row],[Initial 2023]])</f>
        <v>15</v>
      </c>
      <c r="AB3439" s="243">
        <f>SUM(GLOBAL_DATA[[#This Row],[Reestimated 2020]],GLOBAL_DATA[[#This Row],[Reestimated 2021]],GLOBAL_DATA[[#This Row],[Reestimated 2022]],GLOBAL_DATA[[#This Row],[Reestimated 2023]])</f>
        <v>0</v>
      </c>
      <c r="AC3439" s="244">
        <f>SUM(GLOBAL_DATA[[#This Row],[Spent 2020]],GLOBAL_DATA[[#This Row],[Spent 2021]],GLOBAL_DATA[[#This Row],[Spent 2022]],GLOBAL_DATA[[#This Row],[Spent 2023]])</f>
        <v>0</v>
      </c>
      <c r="AD3439" s="245" t="s">
        <v>562</v>
      </c>
      <c r="AE3439" s="246" t="s">
        <v>562</v>
      </c>
      <c r="AF3439" s="247" t="s">
        <v>562</v>
      </c>
      <c r="AG3439" s="246" t="s">
        <v>562</v>
      </c>
      <c r="AH3439" s="246" t="s">
        <v>562</v>
      </c>
      <c r="AI3439" s="246" t="s">
        <v>562</v>
      </c>
      <c r="AJ3439" s="245">
        <v>15</v>
      </c>
      <c r="AK3439" s="246" t="s">
        <v>562</v>
      </c>
      <c r="AL3439" s="247" t="s">
        <v>562</v>
      </c>
      <c r="AM3439" s="246" t="s">
        <v>562</v>
      </c>
      <c r="AN3439" s="246" t="s">
        <v>562</v>
      </c>
      <c r="AO3439" s="248" t="s">
        <v>562</v>
      </c>
      <c r="AP3439" s="249" t="s">
        <v>971</v>
      </c>
      <c r="AQ3439" s="249" t="s">
        <v>969</v>
      </c>
      <c r="AR3439" s="162">
        <f>IF(GLOBAL_DATA[[#This Row],[Target scope]]&lt;&gt;Target_Not_Applicable,GLOBAL_DATA[[#This Row],[Target scope]]*GLOBAL_DATA[[#This Row],[Implementation progress rate]],"")</f>
        <v>0.5</v>
      </c>
      <c r="AS3439" s="180">
        <f>IF(OR(GLOBAL_DATA[[#This Row],[Status]]=DATA!$J$6,GLOBAL_DATA[[#This Row],[Status]]=DATA!$J$7,GLOBAL_DATA[[#This Row],[Status]]=DATA!$J$8),1,0)</f>
        <v>0</v>
      </c>
      <c r="AT3439" s="181">
        <f>IF(GLOBAL_DATA[[#This Row],[Status]]=Status_No_Project,"",MAX(GLOBAL_DATA[[#This Row],[Initial end]],GLOBAL_DATA[[#This Row],[Re-estimated end]],43831))</f>
        <v>44560</v>
      </c>
      <c r="AU343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9" s="222">
        <f>IF(GLOBAL_DATA[[#This Row],[Target scope]]&lt;&gt;Target_Not_Applicable,COUNTBLANK(GLOBAL_DATA[[#This Row],[Target scope]:[Target justification (if&lt;100%)]]),0)+IF(GLOBAL_DATA[[#This Row],[Status]]&lt;&gt;Status_No_Project,COUNTBLANK(GLOBAL_DATA[[#This Row],[Implementation progress rate]:[CISO assessment]]),0)</f>
        <v>1</v>
      </c>
      <c r="AW3439" s="45">
        <f>SUBTOTAL(103,GLOBAL_DATA[[#This Row],[BU]])</f>
        <v>0</v>
      </c>
    </row>
    <row r="3440" spans="1:49" ht="51" x14ac:dyDescent="0.25">
      <c r="A3440" s="222" t="s">
        <v>40</v>
      </c>
      <c r="B3440" s="223" t="s">
        <v>904</v>
      </c>
      <c r="C3440" s="223" t="s">
        <v>97</v>
      </c>
      <c r="D3440" s="231" t="s">
        <v>678</v>
      </c>
      <c r="E3440" s="232" t="s">
        <v>4</v>
      </c>
      <c r="F3440" s="232"/>
      <c r="G3440" s="233"/>
      <c r="H3440" s="221" t="s">
        <v>570</v>
      </c>
      <c r="I3440" s="231" t="s">
        <v>568</v>
      </c>
      <c r="J3440" s="232"/>
      <c r="K3440" s="234"/>
      <c r="L3440" s="235"/>
      <c r="M3440" s="233"/>
      <c r="N3440" s="236"/>
      <c r="O3440" s="224" t="str">
        <f>IF(GLOBAL_DATA[[#This Row],[Target scope]]="","",INDEX(DATA_TargetStatusChoice[Target_Status_Choice],MATCH(GLOBAL_DATA[[#This Row],[Target scope]],DATA_TargetStatusChoice[Value],1)))</f>
        <v>NOT APPLICABLE</v>
      </c>
      <c r="P3440" s="237" t="s">
        <v>427</v>
      </c>
      <c r="Q3440" s="238"/>
      <c r="R3440" s="250" t="s">
        <v>469</v>
      </c>
      <c r="S3440" s="251"/>
      <c r="T3440" s="251" t="s">
        <v>562</v>
      </c>
      <c r="U3440" s="252"/>
      <c r="V3440" s="239" t="s">
        <v>562</v>
      </c>
      <c r="W3440" s="240" t="s">
        <v>562</v>
      </c>
      <c r="X3440" s="241" t="s">
        <v>562</v>
      </c>
      <c r="Y3440" s="241" t="s">
        <v>562</v>
      </c>
      <c r="Z3440" s="241" t="s">
        <v>562</v>
      </c>
      <c r="AA3440" s="242">
        <f>SUM(GLOBAL_DATA[[#This Row],[Initial 2020]],GLOBAL_DATA[[#This Row],[Initial 2021]],GLOBAL_DATA[[#This Row],[Initial 2022]],GLOBAL_DATA[[#This Row],[Initial 2023]])</f>
        <v>0</v>
      </c>
      <c r="AB3440" s="243">
        <f>SUM(GLOBAL_DATA[[#This Row],[Reestimated 2020]],GLOBAL_DATA[[#This Row],[Reestimated 2021]],GLOBAL_DATA[[#This Row],[Reestimated 2022]],GLOBAL_DATA[[#This Row],[Reestimated 2023]])</f>
        <v>0</v>
      </c>
      <c r="AC3440" s="244">
        <f>SUM(GLOBAL_DATA[[#This Row],[Spent 2020]],GLOBAL_DATA[[#This Row],[Spent 2021]],GLOBAL_DATA[[#This Row],[Spent 2022]],GLOBAL_DATA[[#This Row],[Spent 2023]])</f>
        <v>0</v>
      </c>
      <c r="AD3440" s="245" t="s">
        <v>562</v>
      </c>
      <c r="AE3440" s="246" t="s">
        <v>562</v>
      </c>
      <c r="AF3440" s="247" t="s">
        <v>562</v>
      </c>
      <c r="AG3440" s="246" t="s">
        <v>562</v>
      </c>
      <c r="AH3440" s="246" t="s">
        <v>562</v>
      </c>
      <c r="AI3440" s="246" t="s">
        <v>562</v>
      </c>
      <c r="AJ3440" s="245" t="s">
        <v>562</v>
      </c>
      <c r="AK3440" s="246" t="s">
        <v>562</v>
      </c>
      <c r="AL3440" s="247" t="s">
        <v>562</v>
      </c>
      <c r="AM3440" s="246" t="s">
        <v>562</v>
      </c>
      <c r="AN3440" s="246" t="s">
        <v>562</v>
      </c>
      <c r="AO3440" s="248" t="s">
        <v>562</v>
      </c>
      <c r="AP3440" s="249" t="s">
        <v>976</v>
      </c>
      <c r="AQ3440" s="249" t="s">
        <v>969</v>
      </c>
      <c r="AR3440" s="162" t="str">
        <f>IF(GLOBAL_DATA[[#This Row],[Target scope]]&lt;&gt;Target_Not_Applicable,GLOBAL_DATA[[#This Row],[Target scope]]*GLOBAL_DATA[[#This Row],[Implementation progress rate]],"")</f>
        <v/>
      </c>
      <c r="AS3440" s="180">
        <f>IF(OR(GLOBAL_DATA[[#This Row],[Status]]=DATA!$J$6,GLOBAL_DATA[[#This Row],[Status]]=DATA!$J$7,GLOBAL_DATA[[#This Row],[Status]]=DATA!$J$8),1,0)</f>
        <v>0</v>
      </c>
      <c r="AT3440" s="181" t="str">
        <f>IF(GLOBAL_DATA[[#This Row],[Status]]=Status_No_Project,"",MAX(GLOBAL_DATA[[#This Row],[Initial end]],GLOBAL_DATA[[#This Row],[Re-estimated end]],43831))</f>
        <v/>
      </c>
      <c r="AU344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0" s="222">
        <f>IF(GLOBAL_DATA[[#This Row],[Target scope]]&lt;&gt;Target_Not_Applicable,COUNTBLANK(GLOBAL_DATA[[#This Row],[Target scope]:[Target justification (if&lt;100%)]]),0)+IF(GLOBAL_DATA[[#This Row],[Status]]&lt;&gt;Status_No_Project,COUNTBLANK(GLOBAL_DATA[[#This Row],[Implementation progress rate]:[CISO assessment]]),0)</f>
        <v>0</v>
      </c>
      <c r="AW3440" s="45">
        <f>SUBTOTAL(103,GLOBAL_DATA[[#This Row],[BU]])</f>
        <v>1</v>
      </c>
    </row>
    <row r="3441" spans="1:49" ht="51" x14ac:dyDescent="0.25">
      <c r="A3441" s="222" t="s">
        <v>40</v>
      </c>
      <c r="B3441" s="223" t="s">
        <v>904</v>
      </c>
      <c r="C3441" s="223" t="s">
        <v>97</v>
      </c>
      <c r="D3441" s="231" t="s">
        <v>679</v>
      </c>
      <c r="E3441" s="232" t="s">
        <v>4</v>
      </c>
      <c r="F3441" s="232"/>
      <c r="G3441" s="233"/>
      <c r="H3441" s="221" t="s">
        <v>578</v>
      </c>
      <c r="I3441" s="231" t="s">
        <v>578</v>
      </c>
      <c r="J3441" s="232"/>
      <c r="K3441" s="234"/>
      <c r="L3441" s="235"/>
      <c r="M3441" s="233"/>
      <c r="N3441" s="236"/>
      <c r="O3441" s="224" t="str">
        <f>IF(GLOBAL_DATA[[#This Row],[Target scope]]="","",INDEX(DATA_TargetStatusChoice[Target_Status_Choice],MATCH(GLOBAL_DATA[[#This Row],[Target scope]],DATA_TargetStatusChoice[Value],1)))</f>
        <v/>
      </c>
      <c r="P3441" s="237" t="s">
        <v>562</v>
      </c>
      <c r="Q3441" s="238"/>
      <c r="R3441" s="250" t="s">
        <v>562</v>
      </c>
      <c r="S3441" s="251"/>
      <c r="T3441" s="251" t="s">
        <v>562</v>
      </c>
      <c r="U3441" s="252"/>
      <c r="V3441" s="239" t="s">
        <v>562</v>
      </c>
      <c r="W3441" s="240" t="s">
        <v>562</v>
      </c>
      <c r="X3441" s="241" t="s">
        <v>562</v>
      </c>
      <c r="Y3441" s="241" t="s">
        <v>562</v>
      </c>
      <c r="Z3441" s="241" t="s">
        <v>562</v>
      </c>
      <c r="AA3441" s="242">
        <f>SUM(GLOBAL_DATA[[#This Row],[Initial 2020]],GLOBAL_DATA[[#This Row],[Initial 2021]],GLOBAL_DATA[[#This Row],[Initial 2022]],GLOBAL_DATA[[#This Row],[Initial 2023]])</f>
        <v>0</v>
      </c>
      <c r="AB3441" s="243">
        <f>SUM(GLOBAL_DATA[[#This Row],[Reestimated 2020]],GLOBAL_DATA[[#This Row],[Reestimated 2021]],GLOBAL_DATA[[#This Row],[Reestimated 2022]],GLOBAL_DATA[[#This Row],[Reestimated 2023]])</f>
        <v>0</v>
      </c>
      <c r="AC3441" s="244">
        <f>SUM(GLOBAL_DATA[[#This Row],[Spent 2020]],GLOBAL_DATA[[#This Row],[Spent 2021]],GLOBAL_DATA[[#This Row],[Spent 2022]],GLOBAL_DATA[[#This Row],[Spent 2023]])</f>
        <v>0</v>
      </c>
      <c r="AD3441" s="245" t="s">
        <v>562</v>
      </c>
      <c r="AE3441" s="246" t="s">
        <v>562</v>
      </c>
      <c r="AF3441" s="247" t="s">
        <v>562</v>
      </c>
      <c r="AG3441" s="246" t="s">
        <v>562</v>
      </c>
      <c r="AH3441" s="246" t="s">
        <v>562</v>
      </c>
      <c r="AI3441" s="246" t="s">
        <v>562</v>
      </c>
      <c r="AJ3441" s="245" t="s">
        <v>562</v>
      </c>
      <c r="AK3441" s="246" t="s">
        <v>562</v>
      </c>
      <c r="AL3441" s="247" t="s">
        <v>562</v>
      </c>
      <c r="AM3441" s="246" t="s">
        <v>562</v>
      </c>
      <c r="AN3441" s="246" t="s">
        <v>562</v>
      </c>
      <c r="AO3441" s="248" t="s">
        <v>562</v>
      </c>
      <c r="AP3441" s="249" t="s">
        <v>562</v>
      </c>
      <c r="AQ3441" s="249" t="s">
        <v>562</v>
      </c>
      <c r="AR3441" s="162"/>
      <c r="AS3441" s="180">
        <f>IF(OR(GLOBAL_DATA[[#This Row],[Status]]=DATA!$J$6,GLOBAL_DATA[[#This Row],[Status]]=DATA!$J$7,GLOBAL_DATA[[#This Row],[Status]]=DATA!$J$8),1,0)</f>
        <v>0</v>
      </c>
      <c r="AT3441" s="181">
        <f>IF(GLOBAL_DATA[[#This Row],[Status]]=Status_No_Project,"",MAX(GLOBAL_DATA[[#This Row],[Initial end]],GLOBAL_DATA[[#This Row],[Re-estimated end]],43831))</f>
        <v>43831</v>
      </c>
      <c r="AU344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1" s="222">
        <f>IF(GLOBAL_DATA[[#This Row],[Target scope]]&lt;&gt;Target_Not_Applicable,COUNTBLANK(GLOBAL_DATA[[#This Row],[Target scope]:[Target justification (if&lt;100%)]]),0)+IF(GLOBAL_DATA[[#This Row],[Status]]&lt;&gt;Status_No_Project,COUNTBLANK(GLOBAL_DATA[[#This Row],[Implementation progress rate]:[CISO assessment]]),0)</f>
        <v>4</v>
      </c>
      <c r="AW3441" s="45">
        <f>SUBTOTAL(103,GLOBAL_DATA[[#This Row],[BU]])</f>
        <v>1</v>
      </c>
    </row>
    <row r="3442" spans="1:49" ht="51" x14ac:dyDescent="0.25">
      <c r="A3442" s="222" t="s">
        <v>40</v>
      </c>
      <c r="B3442" s="223" t="s">
        <v>904</v>
      </c>
      <c r="C3442" s="223" t="s">
        <v>97</v>
      </c>
      <c r="D3442" s="231" t="s">
        <v>680</v>
      </c>
      <c r="E3442" s="232" t="s">
        <v>4</v>
      </c>
      <c r="F3442" s="232"/>
      <c r="G3442" s="233"/>
      <c r="H3442" s="221" t="s">
        <v>570</v>
      </c>
      <c r="I3442" s="231" t="s">
        <v>571</v>
      </c>
      <c r="J3442" s="232"/>
      <c r="K3442" s="234"/>
      <c r="L3442" s="235"/>
      <c r="M3442" s="233"/>
      <c r="N3442" s="236"/>
      <c r="O3442" s="224" t="str">
        <f>IF(GLOBAL_DATA[[#This Row],[Target scope]]="","",INDEX(DATA_TargetStatusChoice[Target_Status_Choice],MATCH(GLOBAL_DATA[[#This Row],[Target scope]],DATA_TargetStatusChoice[Value],1)))</f>
        <v>FULL IMPLEMENTATION</v>
      </c>
      <c r="P3442" s="237">
        <v>1</v>
      </c>
      <c r="Q3442" s="238"/>
      <c r="R3442" s="250" t="s">
        <v>32</v>
      </c>
      <c r="S3442" s="251">
        <v>0.5</v>
      </c>
      <c r="T3442" s="251" t="s">
        <v>386</v>
      </c>
      <c r="U3442" s="252"/>
      <c r="V3442" s="239" t="s">
        <v>430</v>
      </c>
      <c r="W3442" s="240" t="s">
        <v>921</v>
      </c>
      <c r="X3442" s="241">
        <v>43831</v>
      </c>
      <c r="Y3442" s="241">
        <v>44560</v>
      </c>
      <c r="Z3442" s="241" t="s">
        <v>562</v>
      </c>
      <c r="AA3442" s="242">
        <f>SUM(GLOBAL_DATA[[#This Row],[Initial 2020]],GLOBAL_DATA[[#This Row],[Initial 2021]],GLOBAL_DATA[[#This Row],[Initial 2022]],GLOBAL_DATA[[#This Row],[Initial 2023]])</f>
        <v>14</v>
      </c>
      <c r="AB3442" s="243">
        <f>SUM(GLOBAL_DATA[[#This Row],[Reestimated 2020]],GLOBAL_DATA[[#This Row],[Reestimated 2021]],GLOBAL_DATA[[#This Row],[Reestimated 2022]],GLOBAL_DATA[[#This Row],[Reestimated 2023]])</f>
        <v>0</v>
      </c>
      <c r="AC3442" s="244">
        <f>SUM(GLOBAL_DATA[[#This Row],[Spent 2020]],GLOBAL_DATA[[#This Row],[Spent 2021]],GLOBAL_DATA[[#This Row],[Spent 2022]],GLOBAL_DATA[[#This Row],[Spent 2023]])</f>
        <v>0</v>
      </c>
      <c r="AD3442" s="245" t="s">
        <v>562</v>
      </c>
      <c r="AE3442" s="246" t="s">
        <v>562</v>
      </c>
      <c r="AF3442" s="247" t="s">
        <v>562</v>
      </c>
      <c r="AG3442" s="246" t="s">
        <v>562</v>
      </c>
      <c r="AH3442" s="246" t="s">
        <v>562</v>
      </c>
      <c r="AI3442" s="246" t="s">
        <v>562</v>
      </c>
      <c r="AJ3442" s="245">
        <v>14</v>
      </c>
      <c r="AK3442" s="246" t="s">
        <v>562</v>
      </c>
      <c r="AL3442" s="247" t="s">
        <v>562</v>
      </c>
      <c r="AM3442" s="246" t="s">
        <v>562</v>
      </c>
      <c r="AN3442" s="246" t="s">
        <v>562</v>
      </c>
      <c r="AO3442" s="248" t="s">
        <v>562</v>
      </c>
      <c r="AP3442" s="249" t="s">
        <v>562</v>
      </c>
      <c r="AQ3442" s="249" t="s">
        <v>969</v>
      </c>
      <c r="AR3442" s="162">
        <f>IF(GLOBAL_DATA[[#This Row],[Target scope]]&lt;&gt;Target_Not_Applicable,GLOBAL_DATA[[#This Row],[Target scope]]*GLOBAL_DATA[[#This Row],[Implementation progress rate]],"")</f>
        <v>0.5</v>
      </c>
      <c r="AS3442" s="180">
        <f>IF(OR(GLOBAL_DATA[[#This Row],[Status]]=DATA!$J$6,GLOBAL_DATA[[#This Row],[Status]]=DATA!$J$7,GLOBAL_DATA[[#This Row],[Status]]=DATA!$J$8),1,0)</f>
        <v>0</v>
      </c>
      <c r="AT3442" s="181">
        <f>IF(GLOBAL_DATA[[#This Row],[Status]]=Status_No_Project,"",MAX(GLOBAL_DATA[[#This Row],[Initial end]],GLOBAL_DATA[[#This Row],[Re-estimated end]],43831))</f>
        <v>44560</v>
      </c>
      <c r="AU344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2" s="222">
        <f>IF(GLOBAL_DATA[[#This Row],[Target scope]]&lt;&gt;Target_Not_Applicable,COUNTBLANK(GLOBAL_DATA[[#This Row],[Target scope]:[Target justification (if&lt;100%)]]),0)+IF(GLOBAL_DATA[[#This Row],[Status]]&lt;&gt;Status_No_Project,COUNTBLANK(GLOBAL_DATA[[#This Row],[Implementation progress rate]:[CISO assessment]]),0)</f>
        <v>1</v>
      </c>
      <c r="AW3442" s="45">
        <f>SUBTOTAL(103,GLOBAL_DATA[[#This Row],[BU]])</f>
        <v>1</v>
      </c>
    </row>
    <row r="3443" spans="1:49" ht="51" x14ac:dyDescent="0.25">
      <c r="A3443" s="222" t="s">
        <v>40</v>
      </c>
      <c r="B3443" s="223" t="s">
        <v>904</v>
      </c>
      <c r="C3443" s="223" t="s">
        <v>97</v>
      </c>
      <c r="D3443" s="231" t="s">
        <v>681</v>
      </c>
      <c r="E3443" s="232" t="s">
        <v>4</v>
      </c>
      <c r="F3443" s="232"/>
      <c r="G3443" s="233"/>
      <c r="H3443" s="221" t="s">
        <v>570</v>
      </c>
      <c r="I3443" s="231" t="s">
        <v>568</v>
      </c>
      <c r="J3443" s="232"/>
      <c r="K3443" s="234"/>
      <c r="L3443" s="235"/>
      <c r="M3443" s="233"/>
      <c r="N3443" s="236"/>
      <c r="O3443" s="224" t="str">
        <f>IF(GLOBAL_DATA[[#This Row],[Target scope]]="","",INDEX(DATA_TargetStatusChoice[Target_Status_Choice],MATCH(GLOBAL_DATA[[#This Row],[Target scope]],DATA_TargetStatusChoice[Value],1)))</f>
        <v>FULL IMPLEMENTATION</v>
      </c>
      <c r="P3443" s="237">
        <v>1</v>
      </c>
      <c r="Q3443" s="238"/>
      <c r="R3443" s="250" t="s">
        <v>32</v>
      </c>
      <c r="S3443" s="251">
        <v>0.8</v>
      </c>
      <c r="T3443" s="251" t="s">
        <v>386</v>
      </c>
      <c r="U3443" s="252"/>
      <c r="V3443" s="239" t="s">
        <v>431</v>
      </c>
      <c r="W3443" s="240" t="s">
        <v>924</v>
      </c>
      <c r="X3443" s="241">
        <v>43831</v>
      </c>
      <c r="Y3443" s="241">
        <v>44560</v>
      </c>
      <c r="Z3443" s="241" t="s">
        <v>562</v>
      </c>
      <c r="AA3443" s="242">
        <f>SUM(GLOBAL_DATA[[#This Row],[Initial 2020]],GLOBAL_DATA[[#This Row],[Initial 2021]],GLOBAL_DATA[[#This Row],[Initial 2022]],GLOBAL_DATA[[#This Row],[Initial 2023]])</f>
        <v>705</v>
      </c>
      <c r="AB3443" s="243">
        <f>SUM(GLOBAL_DATA[[#This Row],[Reestimated 2020]],GLOBAL_DATA[[#This Row],[Reestimated 2021]],GLOBAL_DATA[[#This Row],[Reestimated 2022]],GLOBAL_DATA[[#This Row],[Reestimated 2023]])</f>
        <v>0</v>
      </c>
      <c r="AC3443" s="244">
        <f>SUM(GLOBAL_DATA[[#This Row],[Spent 2020]],GLOBAL_DATA[[#This Row],[Spent 2021]],GLOBAL_DATA[[#This Row],[Spent 2022]],GLOBAL_DATA[[#This Row],[Spent 2023]])</f>
        <v>0</v>
      </c>
      <c r="AD3443" s="245" t="s">
        <v>562</v>
      </c>
      <c r="AE3443" s="246" t="s">
        <v>562</v>
      </c>
      <c r="AF3443" s="247" t="s">
        <v>562</v>
      </c>
      <c r="AG3443" s="246" t="s">
        <v>562</v>
      </c>
      <c r="AH3443" s="246" t="s">
        <v>562</v>
      </c>
      <c r="AI3443" s="246" t="s">
        <v>562</v>
      </c>
      <c r="AJ3443" s="245">
        <v>705</v>
      </c>
      <c r="AK3443" s="246" t="s">
        <v>562</v>
      </c>
      <c r="AL3443" s="247" t="s">
        <v>562</v>
      </c>
      <c r="AM3443" s="246" t="s">
        <v>562</v>
      </c>
      <c r="AN3443" s="246" t="s">
        <v>562</v>
      </c>
      <c r="AO3443" s="248" t="s">
        <v>562</v>
      </c>
      <c r="AP3443" s="249" t="s">
        <v>562</v>
      </c>
      <c r="AQ3443" s="249" t="s">
        <v>969</v>
      </c>
      <c r="AR3443" s="162">
        <f>IF(GLOBAL_DATA[[#This Row],[Target scope]]&lt;&gt;Target_Not_Applicable,GLOBAL_DATA[[#This Row],[Target scope]]*GLOBAL_DATA[[#This Row],[Implementation progress rate]],"")</f>
        <v>0.8</v>
      </c>
      <c r="AS3443" s="180">
        <f>IF(OR(GLOBAL_DATA[[#This Row],[Status]]=DATA!$J$6,GLOBAL_DATA[[#This Row],[Status]]=DATA!$J$7,GLOBAL_DATA[[#This Row],[Status]]=DATA!$J$8),1,0)</f>
        <v>0</v>
      </c>
      <c r="AT3443" s="181">
        <f>IF(GLOBAL_DATA[[#This Row],[Status]]=Status_No_Project,"",MAX(GLOBAL_DATA[[#This Row],[Initial end]],GLOBAL_DATA[[#This Row],[Re-estimated end]],43831))</f>
        <v>44560</v>
      </c>
      <c r="AU344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3" s="222">
        <f>IF(GLOBAL_DATA[[#This Row],[Target scope]]&lt;&gt;Target_Not_Applicable,COUNTBLANK(GLOBAL_DATA[[#This Row],[Target scope]:[Target justification (if&lt;100%)]]),0)+IF(GLOBAL_DATA[[#This Row],[Status]]&lt;&gt;Status_No_Project,COUNTBLANK(GLOBAL_DATA[[#This Row],[Implementation progress rate]:[CISO assessment]]),0)</f>
        <v>1</v>
      </c>
      <c r="AW3443" s="45">
        <f>SUBTOTAL(103,GLOBAL_DATA[[#This Row],[BU]])</f>
        <v>1</v>
      </c>
    </row>
    <row r="3444" spans="1:49" ht="51" hidden="1" x14ac:dyDescent="0.25">
      <c r="A3444" s="222" t="s">
        <v>40</v>
      </c>
      <c r="B3444" s="223" t="s">
        <v>904</v>
      </c>
      <c r="C3444" s="223" t="s">
        <v>97</v>
      </c>
      <c r="D3444" s="231" t="s">
        <v>682</v>
      </c>
      <c r="E3444" s="232" t="s">
        <v>5</v>
      </c>
      <c r="F3444" s="232"/>
      <c r="G3444" s="233"/>
      <c r="H3444" s="221"/>
      <c r="I3444" s="231" t="s">
        <v>568</v>
      </c>
      <c r="J3444" s="232"/>
      <c r="K3444" s="234"/>
      <c r="L3444" s="235"/>
      <c r="M3444" s="233"/>
      <c r="N3444" s="236"/>
      <c r="O3444" s="224" t="str">
        <f>IF(GLOBAL_DATA[[#This Row],[Target scope]]="","",INDEX(DATA_TargetStatusChoice[Target_Status_Choice],MATCH(GLOBAL_DATA[[#This Row],[Target scope]],DATA_TargetStatusChoice[Value],1)))</f>
        <v>FULL IMPLEMENTATION</v>
      </c>
      <c r="P3444" s="237">
        <v>1</v>
      </c>
      <c r="Q3444" s="238"/>
      <c r="R3444" s="250" t="s">
        <v>31</v>
      </c>
      <c r="S3444" s="251">
        <v>0</v>
      </c>
      <c r="T3444" s="251" t="s">
        <v>386</v>
      </c>
      <c r="U3444" s="252"/>
      <c r="V3444" s="239" t="s">
        <v>430</v>
      </c>
      <c r="W3444" s="240" t="s">
        <v>390</v>
      </c>
      <c r="X3444" s="241">
        <v>44197</v>
      </c>
      <c r="Y3444" s="241">
        <v>44560</v>
      </c>
      <c r="Z3444" s="241" t="s">
        <v>562</v>
      </c>
      <c r="AA3444" s="242">
        <f>SUM(GLOBAL_DATA[[#This Row],[Initial 2020]],GLOBAL_DATA[[#This Row],[Initial 2021]],GLOBAL_DATA[[#This Row],[Initial 2022]],GLOBAL_DATA[[#This Row],[Initial 2023]])</f>
        <v>0</v>
      </c>
      <c r="AB3444" s="243">
        <f>SUM(GLOBAL_DATA[[#This Row],[Reestimated 2020]],GLOBAL_DATA[[#This Row],[Reestimated 2021]],GLOBAL_DATA[[#This Row],[Reestimated 2022]],GLOBAL_DATA[[#This Row],[Reestimated 2023]])</f>
        <v>0</v>
      </c>
      <c r="AC3444" s="244">
        <f>SUM(GLOBAL_DATA[[#This Row],[Spent 2020]],GLOBAL_DATA[[#This Row],[Spent 2021]],GLOBAL_DATA[[#This Row],[Spent 2022]],GLOBAL_DATA[[#This Row],[Spent 2023]])</f>
        <v>0</v>
      </c>
      <c r="AD3444" s="245" t="s">
        <v>562</v>
      </c>
      <c r="AE3444" s="246" t="s">
        <v>562</v>
      </c>
      <c r="AF3444" s="247" t="s">
        <v>562</v>
      </c>
      <c r="AG3444" s="246" t="s">
        <v>562</v>
      </c>
      <c r="AH3444" s="246" t="s">
        <v>562</v>
      </c>
      <c r="AI3444" s="246" t="s">
        <v>562</v>
      </c>
      <c r="AJ3444" s="245" t="s">
        <v>562</v>
      </c>
      <c r="AK3444" s="246" t="s">
        <v>562</v>
      </c>
      <c r="AL3444" s="247" t="s">
        <v>562</v>
      </c>
      <c r="AM3444" s="246" t="s">
        <v>562</v>
      </c>
      <c r="AN3444" s="246" t="s">
        <v>562</v>
      </c>
      <c r="AO3444" s="248" t="s">
        <v>562</v>
      </c>
      <c r="AP3444" s="249" t="s">
        <v>562</v>
      </c>
      <c r="AQ3444" s="249" t="s">
        <v>969</v>
      </c>
      <c r="AR3444" s="162">
        <f>IF(GLOBAL_DATA[[#This Row],[Target scope]]&lt;&gt;Target_Not_Applicable,GLOBAL_DATA[[#This Row],[Target scope]]*GLOBAL_DATA[[#This Row],[Implementation progress rate]],"")</f>
        <v>0</v>
      </c>
      <c r="AS3444" s="180">
        <f>IF(OR(GLOBAL_DATA[[#This Row],[Status]]=DATA!$J$6,GLOBAL_DATA[[#This Row],[Status]]=DATA!$J$7,GLOBAL_DATA[[#This Row],[Status]]=DATA!$J$8),1,0)</f>
        <v>0</v>
      </c>
      <c r="AT3444" s="181">
        <f>IF(GLOBAL_DATA[[#This Row],[Status]]=Status_No_Project,"",MAX(GLOBAL_DATA[[#This Row],[Initial end]],GLOBAL_DATA[[#This Row],[Re-estimated end]],43831))</f>
        <v>44560</v>
      </c>
      <c r="AU344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4" s="222">
        <f>IF(GLOBAL_DATA[[#This Row],[Target scope]]&lt;&gt;Target_Not_Applicable,COUNTBLANK(GLOBAL_DATA[[#This Row],[Target scope]:[Target justification (if&lt;100%)]]),0)+IF(GLOBAL_DATA[[#This Row],[Status]]&lt;&gt;Status_No_Project,COUNTBLANK(GLOBAL_DATA[[#This Row],[Implementation progress rate]:[CISO assessment]]),0)</f>
        <v>1</v>
      </c>
      <c r="AW3444" s="45">
        <f>SUBTOTAL(103,GLOBAL_DATA[[#This Row],[BU]])</f>
        <v>0</v>
      </c>
    </row>
    <row r="3445" spans="1:49" ht="51" hidden="1" x14ac:dyDescent="0.25">
      <c r="A3445" s="222" t="s">
        <v>40</v>
      </c>
      <c r="B3445" s="223" t="s">
        <v>904</v>
      </c>
      <c r="C3445" s="223" t="s">
        <v>97</v>
      </c>
      <c r="D3445" s="231" t="s">
        <v>683</v>
      </c>
      <c r="E3445" s="232" t="s">
        <v>5</v>
      </c>
      <c r="F3445" s="232"/>
      <c r="G3445" s="233"/>
      <c r="H3445" s="221"/>
      <c r="I3445" s="231" t="s">
        <v>578</v>
      </c>
      <c r="J3445" s="232"/>
      <c r="K3445" s="234"/>
      <c r="L3445" s="235"/>
      <c r="M3445" s="233"/>
      <c r="N3445" s="236"/>
      <c r="O3445" s="224" t="str">
        <f>IF(GLOBAL_DATA[[#This Row],[Target scope]]="","",INDEX(DATA_TargetStatusChoice[Target_Status_Choice],MATCH(GLOBAL_DATA[[#This Row],[Target scope]],DATA_TargetStatusChoice[Value],1)))</f>
        <v>RISK ACCEPTED</v>
      </c>
      <c r="P3445" s="237">
        <v>0</v>
      </c>
      <c r="Q3445" s="238"/>
      <c r="R3445" s="250" t="s">
        <v>469</v>
      </c>
      <c r="S3445" s="251">
        <v>0</v>
      </c>
      <c r="T3445" s="251" t="s">
        <v>386</v>
      </c>
      <c r="U3445" s="252"/>
      <c r="V3445" s="239" t="s">
        <v>431</v>
      </c>
      <c r="W3445" s="240" t="s">
        <v>921</v>
      </c>
      <c r="X3445" s="241" t="s">
        <v>562</v>
      </c>
      <c r="Y3445" s="241" t="s">
        <v>562</v>
      </c>
      <c r="Z3445" s="241" t="s">
        <v>562</v>
      </c>
      <c r="AA3445" s="242">
        <f>SUM(GLOBAL_DATA[[#This Row],[Initial 2020]],GLOBAL_DATA[[#This Row],[Initial 2021]],GLOBAL_DATA[[#This Row],[Initial 2022]],GLOBAL_DATA[[#This Row],[Initial 2023]])</f>
        <v>20</v>
      </c>
      <c r="AB3445" s="243">
        <f>SUM(GLOBAL_DATA[[#This Row],[Reestimated 2020]],GLOBAL_DATA[[#This Row],[Reestimated 2021]],GLOBAL_DATA[[#This Row],[Reestimated 2022]],GLOBAL_DATA[[#This Row],[Reestimated 2023]])</f>
        <v>0</v>
      </c>
      <c r="AC3445" s="244">
        <f>SUM(GLOBAL_DATA[[#This Row],[Spent 2020]],GLOBAL_DATA[[#This Row],[Spent 2021]],GLOBAL_DATA[[#This Row],[Spent 2022]],GLOBAL_DATA[[#This Row],[Spent 2023]])</f>
        <v>0</v>
      </c>
      <c r="AD3445" s="245" t="s">
        <v>562</v>
      </c>
      <c r="AE3445" s="246" t="s">
        <v>562</v>
      </c>
      <c r="AF3445" s="247" t="s">
        <v>562</v>
      </c>
      <c r="AG3445" s="246" t="s">
        <v>562</v>
      </c>
      <c r="AH3445" s="246" t="s">
        <v>562</v>
      </c>
      <c r="AI3445" s="246" t="s">
        <v>562</v>
      </c>
      <c r="AJ3445" s="245">
        <v>20</v>
      </c>
      <c r="AK3445" s="246" t="s">
        <v>562</v>
      </c>
      <c r="AL3445" s="247" t="s">
        <v>562</v>
      </c>
      <c r="AM3445" s="246" t="s">
        <v>562</v>
      </c>
      <c r="AN3445" s="246" t="s">
        <v>562</v>
      </c>
      <c r="AO3445" s="248" t="s">
        <v>562</v>
      </c>
      <c r="AP3445" s="249" t="s">
        <v>562</v>
      </c>
      <c r="AQ3445" s="249" t="s">
        <v>969</v>
      </c>
      <c r="AR3445" s="162">
        <f>IF(GLOBAL_DATA[[#This Row],[Target scope]]&lt;&gt;Target_Not_Applicable,GLOBAL_DATA[[#This Row],[Target scope]]*GLOBAL_DATA[[#This Row],[Implementation progress rate]],"")</f>
        <v>0</v>
      </c>
      <c r="AS3445" s="180">
        <f>IF(OR(GLOBAL_DATA[[#This Row],[Status]]=DATA!$J$6,GLOBAL_DATA[[#This Row],[Status]]=DATA!$J$7,GLOBAL_DATA[[#This Row],[Status]]=DATA!$J$8),1,0)</f>
        <v>0</v>
      </c>
      <c r="AT3445" s="181" t="str">
        <f>IF(GLOBAL_DATA[[#This Row],[Status]]=Status_No_Project,"",MAX(GLOBAL_DATA[[#This Row],[Initial end]],GLOBAL_DATA[[#This Row],[Re-estimated end]],43831))</f>
        <v/>
      </c>
      <c r="AU344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5" s="222">
        <f>IF(GLOBAL_DATA[[#This Row],[Target scope]]&lt;&gt;Target_Not_Applicable,COUNTBLANK(GLOBAL_DATA[[#This Row],[Target scope]:[Target justification (if&lt;100%)]]),0)+IF(GLOBAL_DATA[[#This Row],[Status]]&lt;&gt;Status_No_Project,COUNTBLANK(GLOBAL_DATA[[#This Row],[Implementation progress rate]:[CISO assessment]]),0)</f>
        <v>1</v>
      </c>
      <c r="AW3445" s="45">
        <f>SUBTOTAL(103,GLOBAL_DATA[[#This Row],[BU]])</f>
        <v>0</v>
      </c>
    </row>
    <row r="3446" spans="1:49" ht="51" hidden="1" x14ac:dyDescent="0.25">
      <c r="A3446" s="222" t="s">
        <v>40</v>
      </c>
      <c r="B3446" s="223" t="s">
        <v>904</v>
      </c>
      <c r="C3446" s="223" t="s">
        <v>97</v>
      </c>
      <c r="D3446" s="231" t="s">
        <v>684</v>
      </c>
      <c r="E3446" s="232" t="s">
        <v>5</v>
      </c>
      <c r="F3446" s="232"/>
      <c r="G3446" s="233"/>
      <c r="H3446" s="221"/>
      <c r="I3446" s="231" t="s">
        <v>568</v>
      </c>
      <c r="J3446" s="232"/>
      <c r="K3446" s="234"/>
      <c r="L3446" s="235"/>
      <c r="M3446" s="233"/>
      <c r="N3446" s="236"/>
      <c r="O3446" s="224" t="str">
        <f>IF(GLOBAL_DATA[[#This Row],[Target scope]]="","",INDEX(DATA_TargetStatusChoice[Target_Status_Choice],MATCH(GLOBAL_DATA[[#This Row],[Target scope]],DATA_TargetStatusChoice[Value],1)))</f>
        <v>FULL IMPLEMENTATION</v>
      </c>
      <c r="P3446" s="237">
        <v>1</v>
      </c>
      <c r="Q3446" s="238"/>
      <c r="R3446" s="250" t="s">
        <v>32</v>
      </c>
      <c r="S3446" s="251">
        <v>0.8</v>
      </c>
      <c r="T3446" s="251" t="s">
        <v>386</v>
      </c>
      <c r="U3446" s="252"/>
      <c r="V3446" s="239" t="s">
        <v>431</v>
      </c>
      <c r="W3446" s="240" t="s">
        <v>390</v>
      </c>
      <c r="X3446" s="241">
        <v>43831</v>
      </c>
      <c r="Y3446" s="241">
        <v>44560</v>
      </c>
      <c r="Z3446" s="241" t="s">
        <v>562</v>
      </c>
      <c r="AA3446" s="242">
        <f>SUM(GLOBAL_DATA[[#This Row],[Initial 2020]],GLOBAL_DATA[[#This Row],[Initial 2021]],GLOBAL_DATA[[#This Row],[Initial 2022]],GLOBAL_DATA[[#This Row],[Initial 2023]])</f>
        <v>0</v>
      </c>
      <c r="AB3446" s="243">
        <f>SUM(GLOBAL_DATA[[#This Row],[Reestimated 2020]],GLOBAL_DATA[[#This Row],[Reestimated 2021]],GLOBAL_DATA[[#This Row],[Reestimated 2022]],GLOBAL_DATA[[#This Row],[Reestimated 2023]])</f>
        <v>0</v>
      </c>
      <c r="AC3446" s="244">
        <f>SUM(GLOBAL_DATA[[#This Row],[Spent 2020]],GLOBAL_DATA[[#This Row],[Spent 2021]],GLOBAL_DATA[[#This Row],[Spent 2022]],GLOBAL_DATA[[#This Row],[Spent 2023]])</f>
        <v>0</v>
      </c>
      <c r="AD3446" s="245" t="s">
        <v>562</v>
      </c>
      <c r="AE3446" s="246" t="s">
        <v>562</v>
      </c>
      <c r="AF3446" s="247" t="s">
        <v>562</v>
      </c>
      <c r="AG3446" s="246" t="s">
        <v>562</v>
      </c>
      <c r="AH3446" s="246" t="s">
        <v>562</v>
      </c>
      <c r="AI3446" s="246" t="s">
        <v>562</v>
      </c>
      <c r="AJ3446" s="245" t="s">
        <v>562</v>
      </c>
      <c r="AK3446" s="246" t="s">
        <v>562</v>
      </c>
      <c r="AL3446" s="247" t="s">
        <v>562</v>
      </c>
      <c r="AM3446" s="246" t="s">
        <v>562</v>
      </c>
      <c r="AN3446" s="246" t="s">
        <v>562</v>
      </c>
      <c r="AO3446" s="248" t="s">
        <v>562</v>
      </c>
      <c r="AP3446" s="249" t="s">
        <v>562</v>
      </c>
      <c r="AQ3446" s="249" t="s">
        <v>969</v>
      </c>
      <c r="AR3446" s="162">
        <f>IF(GLOBAL_DATA[[#This Row],[Target scope]]&lt;&gt;Target_Not_Applicable,GLOBAL_DATA[[#This Row],[Target scope]]*GLOBAL_DATA[[#This Row],[Implementation progress rate]],"")</f>
        <v>0.8</v>
      </c>
      <c r="AS3446" s="180">
        <f>IF(OR(GLOBAL_DATA[[#This Row],[Status]]=DATA!$J$6,GLOBAL_DATA[[#This Row],[Status]]=DATA!$J$7,GLOBAL_DATA[[#This Row],[Status]]=DATA!$J$8),1,0)</f>
        <v>0</v>
      </c>
      <c r="AT3446" s="181">
        <f>IF(GLOBAL_DATA[[#This Row],[Status]]=Status_No_Project,"",MAX(GLOBAL_DATA[[#This Row],[Initial end]],GLOBAL_DATA[[#This Row],[Re-estimated end]],43831))</f>
        <v>44560</v>
      </c>
      <c r="AU344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6" s="222">
        <f>IF(GLOBAL_DATA[[#This Row],[Target scope]]&lt;&gt;Target_Not_Applicable,COUNTBLANK(GLOBAL_DATA[[#This Row],[Target scope]:[Target justification (if&lt;100%)]]),0)+IF(GLOBAL_DATA[[#This Row],[Status]]&lt;&gt;Status_No_Project,COUNTBLANK(GLOBAL_DATA[[#This Row],[Implementation progress rate]:[CISO assessment]]),0)</f>
        <v>1</v>
      </c>
      <c r="AW3446" s="45">
        <f>SUBTOTAL(103,GLOBAL_DATA[[#This Row],[BU]])</f>
        <v>0</v>
      </c>
    </row>
    <row r="3447" spans="1:49" ht="51" hidden="1" x14ac:dyDescent="0.25">
      <c r="A3447" s="222" t="s">
        <v>40</v>
      </c>
      <c r="B3447" s="223" t="s">
        <v>904</v>
      </c>
      <c r="C3447" s="223" t="s">
        <v>97</v>
      </c>
      <c r="D3447" s="231" t="s">
        <v>685</v>
      </c>
      <c r="E3447" s="232" t="s">
        <v>5</v>
      </c>
      <c r="F3447" s="232"/>
      <c r="G3447" s="233"/>
      <c r="H3447" s="221"/>
      <c r="I3447" s="231" t="s">
        <v>568</v>
      </c>
      <c r="J3447" s="232"/>
      <c r="K3447" s="234"/>
      <c r="L3447" s="235"/>
      <c r="M3447" s="233"/>
      <c r="N3447" s="236"/>
      <c r="O3447" s="224" t="str">
        <f>IF(GLOBAL_DATA[[#This Row],[Target scope]]="","",INDEX(DATA_TargetStatusChoice[Target_Status_Choice],MATCH(GLOBAL_DATA[[#This Row],[Target scope]],DATA_TargetStatusChoice[Value],1)))</f>
        <v>FULL IMPLEMENTATION</v>
      </c>
      <c r="P3447" s="237">
        <v>1</v>
      </c>
      <c r="Q3447" s="238"/>
      <c r="R3447" s="250" t="s">
        <v>32</v>
      </c>
      <c r="S3447" s="251">
        <v>0.8</v>
      </c>
      <c r="T3447" s="251" t="s">
        <v>386</v>
      </c>
      <c r="U3447" s="252"/>
      <c r="V3447" s="239" t="s">
        <v>431</v>
      </c>
      <c r="W3447" s="240" t="s">
        <v>390</v>
      </c>
      <c r="X3447" s="241">
        <v>43831</v>
      </c>
      <c r="Y3447" s="241">
        <v>44560</v>
      </c>
      <c r="Z3447" s="241" t="s">
        <v>562</v>
      </c>
      <c r="AA3447" s="242">
        <f>SUM(GLOBAL_DATA[[#This Row],[Initial 2020]],GLOBAL_DATA[[#This Row],[Initial 2021]],GLOBAL_DATA[[#This Row],[Initial 2022]],GLOBAL_DATA[[#This Row],[Initial 2023]])</f>
        <v>0</v>
      </c>
      <c r="AB3447" s="243">
        <f>SUM(GLOBAL_DATA[[#This Row],[Reestimated 2020]],GLOBAL_DATA[[#This Row],[Reestimated 2021]],GLOBAL_DATA[[#This Row],[Reestimated 2022]],GLOBAL_DATA[[#This Row],[Reestimated 2023]])</f>
        <v>0</v>
      </c>
      <c r="AC3447" s="244">
        <f>SUM(GLOBAL_DATA[[#This Row],[Spent 2020]],GLOBAL_DATA[[#This Row],[Spent 2021]],GLOBAL_DATA[[#This Row],[Spent 2022]],GLOBAL_DATA[[#This Row],[Spent 2023]])</f>
        <v>0</v>
      </c>
      <c r="AD3447" s="245" t="s">
        <v>562</v>
      </c>
      <c r="AE3447" s="246" t="s">
        <v>562</v>
      </c>
      <c r="AF3447" s="247" t="s">
        <v>562</v>
      </c>
      <c r="AG3447" s="246" t="s">
        <v>562</v>
      </c>
      <c r="AH3447" s="246" t="s">
        <v>562</v>
      </c>
      <c r="AI3447" s="246" t="s">
        <v>562</v>
      </c>
      <c r="AJ3447" s="245" t="s">
        <v>562</v>
      </c>
      <c r="AK3447" s="246" t="s">
        <v>562</v>
      </c>
      <c r="AL3447" s="247" t="s">
        <v>562</v>
      </c>
      <c r="AM3447" s="246" t="s">
        <v>562</v>
      </c>
      <c r="AN3447" s="246" t="s">
        <v>562</v>
      </c>
      <c r="AO3447" s="248" t="s">
        <v>562</v>
      </c>
      <c r="AP3447" s="249" t="s">
        <v>562</v>
      </c>
      <c r="AQ3447" s="249" t="s">
        <v>969</v>
      </c>
      <c r="AR3447" s="162">
        <f>IF(GLOBAL_DATA[[#This Row],[Target scope]]&lt;&gt;Target_Not_Applicable,GLOBAL_DATA[[#This Row],[Target scope]]*GLOBAL_DATA[[#This Row],[Implementation progress rate]],"")</f>
        <v>0.8</v>
      </c>
      <c r="AS3447" s="180">
        <f>IF(OR(GLOBAL_DATA[[#This Row],[Status]]=DATA!$J$6,GLOBAL_DATA[[#This Row],[Status]]=DATA!$J$7,GLOBAL_DATA[[#This Row],[Status]]=DATA!$J$8),1,0)</f>
        <v>0</v>
      </c>
      <c r="AT3447" s="181">
        <f>IF(GLOBAL_DATA[[#This Row],[Status]]=Status_No_Project,"",MAX(GLOBAL_DATA[[#This Row],[Initial end]],GLOBAL_DATA[[#This Row],[Re-estimated end]],43831))</f>
        <v>44560</v>
      </c>
      <c r="AU344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7" s="222">
        <f>IF(GLOBAL_DATA[[#This Row],[Target scope]]&lt;&gt;Target_Not_Applicable,COUNTBLANK(GLOBAL_DATA[[#This Row],[Target scope]:[Target justification (if&lt;100%)]]),0)+IF(GLOBAL_DATA[[#This Row],[Status]]&lt;&gt;Status_No_Project,COUNTBLANK(GLOBAL_DATA[[#This Row],[Implementation progress rate]:[CISO assessment]]),0)</f>
        <v>1</v>
      </c>
      <c r="AW3447" s="45">
        <f>SUBTOTAL(103,GLOBAL_DATA[[#This Row],[BU]])</f>
        <v>0</v>
      </c>
    </row>
    <row r="3448" spans="1:49" ht="51" hidden="1" x14ac:dyDescent="0.25">
      <c r="A3448" s="222" t="s">
        <v>40</v>
      </c>
      <c r="B3448" s="223" t="s">
        <v>904</v>
      </c>
      <c r="C3448" s="223" t="s">
        <v>97</v>
      </c>
      <c r="D3448" s="231" t="s">
        <v>686</v>
      </c>
      <c r="E3448" s="232" t="s">
        <v>5</v>
      </c>
      <c r="F3448" s="232"/>
      <c r="G3448" s="233"/>
      <c r="H3448" s="221"/>
      <c r="I3448" s="231" t="s">
        <v>568</v>
      </c>
      <c r="J3448" s="232"/>
      <c r="K3448" s="234"/>
      <c r="L3448" s="235"/>
      <c r="M3448" s="233"/>
      <c r="N3448" s="236"/>
      <c r="O3448" s="224" t="str">
        <f>IF(GLOBAL_DATA[[#This Row],[Target scope]]="","",INDEX(DATA_TargetStatusChoice[Target_Status_Choice],MATCH(GLOBAL_DATA[[#This Row],[Target scope]],DATA_TargetStatusChoice[Value],1)))</f>
        <v>FULL IMPLEMENTATION</v>
      </c>
      <c r="P3448" s="237">
        <v>1</v>
      </c>
      <c r="Q3448" s="238"/>
      <c r="R3448" s="250" t="s">
        <v>32</v>
      </c>
      <c r="S3448" s="251">
        <v>0.8</v>
      </c>
      <c r="T3448" s="251" t="s">
        <v>386</v>
      </c>
      <c r="U3448" s="252"/>
      <c r="V3448" s="239" t="s">
        <v>431</v>
      </c>
      <c r="W3448" s="240" t="s">
        <v>390</v>
      </c>
      <c r="X3448" s="241">
        <v>43831</v>
      </c>
      <c r="Y3448" s="241">
        <v>44560</v>
      </c>
      <c r="Z3448" s="241" t="s">
        <v>562</v>
      </c>
      <c r="AA3448" s="242">
        <f>SUM(GLOBAL_DATA[[#This Row],[Initial 2020]],GLOBAL_DATA[[#This Row],[Initial 2021]],GLOBAL_DATA[[#This Row],[Initial 2022]],GLOBAL_DATA[[#This Row],[Initial 2023]])</f>
        <v>0</v>
      </c>
      <c r="AB3448" s="243">
        <f>SUM(GLOBAL_DATA[[#This Row],[Reestimated 2020]],GLOBAL_DATA[[#This Row],[Reestimated 2021]],GLOBAL_DATA[[#This Row],[Reestimated 2022]],GLOBAL_DATA[[#This Row],[Reestimated 2023]])</f>
        <v>0</v>
      </c>
      <c r="AC3448" s="244">
        <f>SUM(GLOBAL_DATA[[#This Row],[Spent 2020]],GLOBAL_DATA[[#This Row],[Spent 2021]],GLOBAL_DATA[[#This Row],[Spent 2022]],GLOBAL_DATA[[#This Row],[Spent 2023]])</f>
        <v>0</v>
      </c>
      <c r="AD3448" s="245" t="s">
        <v>562</v>
      </c>
      <c r="AE3448" s="246" t="s">
        <v>562</v>
      </c>
      <c r="AF3448" s="247" t="s">
        <v>562</v>
      </c>
      <c r="AG3448" s="246" t="s">
        <v>562</v>
      </c>
      <c r="AH3448" s="246" t="s">
        <v>562</v>
      </c>
      <c r="AI3448" s="246" t="s">
        <v>562</v>
      </c>
      <c r="AJ3448" s="245" t="s">
        <v>562</v>
      </c>
      <c r="AK3448" s="246" t="s">
        <v>562</v>
      </c>
      <c r="AL3448" s="247" t="s">
        <v>562</v>
      </c>
      <c r="AM3448" s="246" t="s">
        <v>562</v>
      </c>
      <c r="AN3448" s="246" t="s">
        <v>562</v>
      </c>
      <c r="AO3448" s="248" t="s">
        <v>562</v>
      </c>
      <c r="AP3448" s="249" t="s">
        <v>562</v>
      </c>
      <c r="AQ3448" s="249" t="s">
        <v>969</v>
      </c>
      <c r="AR3448" s="162">
        <f>IF(GLOBAL_DATA[[#This Row],[Target scope]]&lt;&gt;Target_Not_Applicable,GLOBAL_DATA[[#This Row],[Target scope]]*GLOBAL_DATA[[#This Row],[Implementation progress rate]],"")</f>
        <v>0.8</v>
      </c>
      <c r="AS3448" s="180">
        <f>IF(OR(GLOBAL_DATA[[#This Row],[Status]]=DATA!$J$6,GLOBAL_DATA[[#This Row],[Status]]=DATA!$J$7,GLOBAL_DATA[[#This Row],[Status]]=DATA!$J$8),1,0)</f>
        <v>0</v>
      </c>
      <c r="AT3448" s="181">
        <f>IF(GLOBAL_DATA[[#This Row],[Status]]=Status_No_Project,"",MAX(GLOBAL_DATA[[#This Row],[Initial end]],GLOBAL_DATA[[#This Row],[Re-estimated end]],43831))</f>
        <v>44560</v>
      </c>
      <c r="AU344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8" s="222">
        <f>IF(GLOBAL_DATA[[#This Row],[Target scope]]&lt;&gt;Target_Not_Applicable,COUNTBLANK(GLOBAL_DATA[[#This Row],[Target scope]:[Target justification (if&lt;100%)]]),0)+IF(GLOBAL_DATA[[#This Row],[Status]]&lt;&gt;Status_No_Project,COUNTBLANK(GLOBAL_DATA[[#This Row],[Implementation progress rate]:[CISO assessment]]),0)</f>
        <v>1</v>
      </c>
      <c r="AW3448" s="45">
        <f>SUBTOTAL(103,GLOBAL_DATA[[#This Row],[BU]])</f>
        <v>0</v>
      </c>
    </row>
    <row r="3449" spans="1:49" ht="51" hidden="1" x14ac:dyDescent="0.25">
      <c r="A3449" s="222" t="s">
        <v>40</v>
      </c>
      <c r="B3449" s="223" t="s">
        <v>904</v>
      </c>
      <c r="C3449" s="223" t="s">
        <v>97</v>
      </c>
      <c r="D3449" s="231" t="s">
        <v>687</v>
      </c>
      <c r="E3449" s="232" t="s">
        <v>5</v>
      </c>
      <c r="F3449" s="232"/>
      <c r="G3449" s="233"/>
      <c r="H3449" s="221"/>
      <c r="I3449" s="231" t="s">
        <v>568</v>
      </c>
      <c r="J3449" s="232"/>
      <c r="K3449" s="234"/>
      <c r="L3449" s="235"/>
      <c r="M3449" s="233"/>
      <c r="N3449" s="236"/>
      <c r="O3449" s="224" t="str">
        <f>IF(GLOBAL_DATA[[#This Row],[Target scope]]="","",INDEX(DATA_TargetStatusChoice[Target_Status_Choice],MATCH(GLOBAL_DATA[[#This Row],[Target scope]],DATA_TargetStatusChoice[Value],1)))</f>
        <v>FULL IMPLEMENTATION</v>
      </c>
      <c r="P3449" s="237">
        <v>1</v>
      </c>
      <c r="Q3449" s="238"/>
      <c r="R3449" s="250" t="s">
        <v>32</v>
      </c>
      <c r="S3449" s="251">
        <v>0.8</v>
      </c>
      <c r="T3449" s="251" t="s">
        <v>386</v>
      </c>
      <c r="U3449" s="252"/>
      <c r="V3449" s="239" t="s">
        <v>431</v>
      </c>
      <c r="W3449" s="240" t="s">
        <v>390</v>
      </c>
      <c r="X3449" s="241">
        <v>43831</v>
      </c>
      <c r="Y3449" s="241">
        <v>44560</v>
      </c>
      <c r="Z3449" s="241" t="s">
        <v>562</v>
      </c>
      <c r="AA3449" s="242">
        <f>SUM(GLOBAL_DATA[[#This Row],[Initial 2020]],GLOBAL_DATA[[#This Row],[Initial 2021]],GLOBAL_DATA[[#This Row],[Initial 2022]],GLOBAL_DATA[[#This Row],[Initial 2023]])</f>
        <v>0</v>
      </c>
      <c r="AB3449" s="243">
        <f>SUM(GLOBAL_DATA[[#This Row],[Reestimated 2020]],GLOBAL_DATA[[#This Row],[Reestimated 2021]],GLOBAL_DATA[[#This Row],[Reestimated 2022]],GLOBAL_DATA[[#This Row],[Reestimated 2023]])</f>
        <v>0</v>
      </c>
      <c r="AC3449" s="244">
        <f>SUM(GLOBAL_DATA[[#This Row],[Spent 2020]],GLOBAL_DATA[[#This Row],[Spent 2021]],GLOBAL_DATA[[#This Row],[Spent 2022]],GLOBAL_DATA[[#This Row],[Spent 2023]])</f>
        <v>0</v>
      </c>
      <c r="AD3449" s="245" t="s">
        <v>562</v>
      </c>
      <c r="AE3449" s="246" t="s">
        <v>562</v>
      </c>
      <c r="AF3449" s="247" t="s">
        <v>562</v>
      </c>
      <c r="AG3449" s="246" t="s">
        <v>562</v>
      </c>
      <c r="AH3449" s="246" t="s">
        <v>562</v>
      </c>
      <c r="AI3449" s="246" t="s">
        <v>562</v>
      </c>
      <c r="AJ3449" s="245" t="s">
        <v>562</v>
      </c>
      <c r="AK3449" s="246" t="s">
        <v>562</v>
      </c>
      <c r="AL3449" s="247" t="s">
        <v>562</v>
      </c>
      <c r="AM3449" s="246" t="s">
        <v>562</v>
      </c>
      <c r="AN3449" s="246" t="s">
        <v>562</v>
      </c>
      <c r="AO3449" s="248" t="s">
        <v>562</v>
      </c>
      <c r="AP3449" s="249" t="s">
        <v>973</v>
      </c>
      <c r="AQ3449" s="249" t="s">
        <v>969</v>
      </c>
      <c r="AR3449" s="162">
        <f>IF(GLOBAL_DATA[[#This Row],[Target scope]]&lt;&gt;Target_Not_Applicable,GLOBAL_DATA[[#This Row],[Target scope]]*GLOBAL_DATA[[#This Row],[Implementation progress rate]],"")</f>
        <v>0.8</v>
      </c>
      <c r="AS3449" s="180">
        <f>IF(OR(GLOBAL_DATA[[#This Row],[Status]]=DATA!$J$6,GLOBAL_DATA[[#This Row],[Status]]=DATA!$J$7,GLOBAL_DATA[[#This Row],[Status]]=DATA!$J$8),1,0)</f>
        <v>0</v>
      </c>
      <c r="AT3449" s="181">
        <f>IF(GLOBAL_DATA[[#This Row],[Status]]=Status_No_Project,"",MAX(GLOBAL_DATA[[#This Row],[Initial end]],GLOBAL_DATA[[#This Row],[Re-estimated end]],43831))</f>
        <v>44560</v>
      </c>
      <c r="AU344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9" s="222">
        <f>IF(GLOBAL_DATA[[#This Row],[Target scope]]&lt;&gt;Target_Not_Applicable,COUNTBLANK(GLOBAL_DATA[[#This Row],[Target scope]:[Target justification (if&lt;100%)]]),0)+IF(GLOBAL_DATA[[#This Row],[Status]]&lt;&gt;Status_No_Project,COUNTBLANK(GLOBAL_DATA[[#This Row],[Implementation progress rate]:[CISO assessment]]),0)</f>
        <v>1</v>
      </c>
      <c r="AW3449" s="45">
        <f>SUBTOTAL(103,GLOBAL_DATA[[#This Row],[BU]])</f>
        <v>0</v>
      </c>
    </row>
    <row r="3450" spans="1:49" ht="51" hidden="1" x14ac:dyDescent="0.25">
      <c r="A3450" s="222" t="s">
        <v>40</v>
      </c>
      <c r="B3450" s="223" t="s">
        <v>904</v>
      </c>
      <c r="C3450" s="223" t="s">
        <v>97</v>
      </c>
      <c r="D3450" s="231" t="s">
        <v>688</v>
      </c>
      <c r="E3450" s="232" t="s">
        <v>5</v>
      </c>
      <c r="F3450" s="232"/>
      <c r="G3450" s="233"/>
      <c r="H3450" s="221"/>
      <c r="I3450" s="231" t="s">
        <v>568</v>
      </c>
      <c r="J3450" s="232"/>
      <c r="K3450" s="234"/>
      <c r="L3450" s="235"/>
      <c r="M3450" s="233"/>
      <c r="N3450" s="236"/>
      <c r="O3450" s="224" t="str">
        <f>IF(GLOBAL_DATA[[#This Row],[Target scope]]="","",INDEX(DATA_TargetStatusChoice[Target_Status_Choice],MATCH(GLOBAL_DATA[[#This Row],[Target scope]],DATA_TargetStatusChoice[Value],1)))</f>
        <v>NOT APPLICABLE</v>
      </c>
      <c r="P3450" s="237" t="s">
        <v>427</v>
      </c>
      <c r="Q3450" s="238"/>
      <c r="R3450" s="250" t="s">
        <v>32</v>
      </c>
      <c r="S3450" s="251">
        <v>0.8</v>
      </c>
      <c r="T3450" s="251" t="s">
        <v>386</v>
      </c>
      <c r="U3450" s="252"/>
      <c r="V3450" s="239" t="s">
        <v>431</v>
      </c>
      <c r="W3450" s="240" t="s">
        <v>390</v>
      </c>
      <c r="X3450" s="241">
        <v>43831</v>
      </c>
      <c r="Y3450" s="241">
        <v>44560</v>
      </c>
      <c r="Z3450" s="241" t="s">
        <v>562</v>
      </c>
      <c r="AA3450" s="242">
        <f>SUM(GLOBAL_DATA[[#This Row],[Initial 2020]],GLOBAL_DATA[[#This Row],[Initial 2021]],GLOBAL_DATA[[#This Row],[Initial 2022]],GLOBAL_DATA[[#This Row],[Initial 2023]])</f>
        <v>0</v>
      </c>
      <c r="AB3450" s="243">
        <f>SUM(GLOBAL_DATA[[#This Row],[Reestimated 2020]],GLOBAL_DATA[[#This Row],[Reestimated 2021]],GLOBAL_DATA[[#This Row],[Reestimated 2022]],GLOBAL_DATA[[#This Row],[Reestimated 2023]])</f>
        <v>0</v>
      </c>
      <c r="AC3450" s="244">
        <f>SUM(GLOBAL_DATA[[#This Row],[Spent 2020]],GLOBAL_DATA[[#This Row],[Spent 2021]],GLOBAL_DATA[[#This Row],[Spent 2022]],GLOBAL_DATA[[#This Row],[Spent 2023]])</f>
        <v>0</v>
      </c>
      <c r="AD3450" s="245" t="s">
        <v>562</v>
      </c>
      <c r="AE3450" s="246" t="s">
        <v>562</v>
      </c>
      <c r="AF3450" s="247" t="s">
        <v>562</v>
      </c>
      <c r="AG3450" s="246" t="s">
        <v>562</v>
      </c>
      <c r="AH3450" s="246" t="s">
        <v>562</v>
      </c>
      <c r="AI3450" s="246" t="s">
        <v>562</v>
      </c>
      <c r="AJ3450" s="245" t="s">
        <v>562</v>
      </c>
      <c r="AK3450" s="246" t="s">
        <v>562</v>
      </c>
      <c r="AL3450" s="247" t="s">
        <v>562</v>
      </c>
      <c r="AM3450" s="246" t="s">
        <v>562</v>
      </c>
      <c r="AN3450" s="246" t="s">
        <v>562</v>
      </c>
      <c r="AO3450" s="248" t="s">
        <v>562</v>
      </c>
      <c r="AP3450" s="249" t="s">
        <v>562</v>
      </c>
      <c r="AQ3450" s="249" t="s">
        <v>969</v>
      </c>
      <c r="AR3450" s="162" t="str">
        <f>IF(GLOBAL_DATA[[#This Row],[Target scope]]&lt;&gt;Target_Not_Applicable,GLOBAL_DATA[[#This Row],[Target scope]]*GLOBAL_DATA[[#This Row],[Implementation progress rate]],"")</f>
        <v/>
      </c>
      <c r="AS3450" s="180">
        <f>IF(OR(GLOBAL_DATA[[#This Row],[Status]]=DATA!$J$6,GLOBAL_DATA[[#This Row],[Status]]=DATA!$J$7,GLOBAL_DATA[[#This Row],[Status]]=DATA!$J$8),1,0)</f>
        <v>0</v>
      </c>
      <c r="AT3450" s="181">
        <f>IF(GLOBAL_DATA[[#This Row],[Status]]=Status_No_Project,"",MAX(GLOBAL_DATA[[#This Row],[Initial end]],GLOBAL_DATA[[#This Row],[Re-estimated end]],43831))</f>
        <v>44560</v>
      </c>
      <c r="AU345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0" s="222">
        <f>IF(GLOBAL_DATA[[#This Row],[Target scope]]&lt;&gt;Target_Not_Applicable,COUNTBLANK(GLOBAL_DATA[[#This Row],[Target scope]:[Target justification (if&lt;100%)]]),0)+IF(GLOBAL_DATA[[#This Row],[Status]]&lt;&gt;Status_No_Project,COUNTBLANK(GLOBAL_DATA[[#This Row],[Implementation progress rate]:[CISO assessment]]),0)</f>
        <v>0</v>
      </c>
      <c r="AW3450" s="45">
        <f>SUBTOTAL(103,GLOBAL_DATA[[#This Row],[BU]])</f>
        <v>0</v>
      </c>
    </row>
    <row r="3451" spans="1:49" ht="51" hidden="1" x14ac:dyDescent="0.25">
      <c r="A3451" s="222" t="s">
        <v>40</v>
      </c>
      <c r="B3451" s="223" t="s">
        <v>904</v>
      </c>
      <c r="C3451" s="223" t="s">
        <v>97</v>
      </c>
      <c r="D3451" s="231" t="s">
        <v>689</v>
      </c>
      <c r="E3451" s="232" t="s">
        <v>5</v>
      </c>
      <c r="F3451" s="232"/>
      <c r="G3451" s="233"/>
      <c r="H3451" s="221"/>
      <c r="I3451" s="231" t="s">
        <v>568</v>
      </c>
      <c r="J3451" s="232"/>
      <c r="K3451" s="234"/>
      <c r="L3451" s="235"/>
      <c r="M3451" s="233"/>
      <c r="N3451" s="236"/>
      <c r="O3451" s="224" t="str">
        <f>IF(GLOBAL_DATA[[#This Row],[Target scope]]="","",INDEX(DATA_TargetStatusChoice[Target_Status_Choice],MATCH(GLOBAL_DATA[[#This Row],[Target scope]],DATA_TargetStatusChoice[Value],1)))</f>
        <v>FULL IMPLEMENTATION</v>
      </c>
      <c r="P3451" s="237">
        <v>1</v>
      </c>
      <c r="Q3451" s="238"/>
      <c r="R3451" s="250" t="s">
        <v>32</v>
      </c>
      <c r="S3451" s="251">
        <v>0.8</v>
      </c>
      <c r="T3451" s="251" t="s">
        <v>386</v>
      </c>
      <c r="U3451" s="252"/>
      <c r="V3451" s="239" t="s">
        <v>431</v>
      </c>
      <c r="W3451" s="240" t="s">
        <v>390</v>
      </c>
      <c r="X3451" s="241">
        <v>43831</v>
      </c>
      <c r="Y3451" s="241">
        <v>44560</v>
      </c>
      <c r="Z3451" s="241" t="s">
        <v>562</v>
      </c>
      <c r="AA3451" s="242">
        <f>SUM(GLOBAL_DATA[[#This Row],[Initial 2020]],GLOBAL_DATA[[#This Row],[Initial 2021]],GLOBAL_DATA[[#This Row],[Initial 2022]],GLOBAL_DATA[[#This Row],[Initial 2023]])</f>
        <v>0</v>
      </c>
      <c r="AB3451" s="243">
        <f>SUM(GLOBAL_DATA[[#This Row],[Reestimated 2020]],GLOBAL_DATA[[#This Row],[Reestimated 2021]],GLOBAL_DATA[[#This Row],[Reestimated 2022]],GLOBAL_DATA[[#This Row],[Reestimated 2023]])</f>
        <v>0</v>
      </c>
      <c r="AC3451" s="244">
        <f>SUM(GLOBAL_DATA[[#This Row],[Spent 2020]],GLOBAL_DATA[[#This Row],[Spent 2021]],GLOBAL_DATA[[#This Row],[Spent 2022]],GLOBAL_DATA[[#This Row],[Spent 2023]])</f>
        <v>0</v>
      </c>
      <c r="AD3451" s="245" t="s">
        <v>562</v>
      </c>
      <c r="AE3451" s="246" t="s">
        <v>562</v>
      </c>
      <c r="AF3451" s="247" t="s">
        <v>562</v>
      </c>
      <c r="AG3451" s="246" t="s">
        <v>562</v>
      </c>
      <c r="AH3451" s="246" t="s">
        <v>562</v>
      </c>
      <c r="AI3451" s="246" t="s">
        <v>562</v>
      </c>
      <c r="AJ3451" s="245" t="s">
        <v>562</v>
      </c>
      <c r="AK3451" s="246" t="s">
        <v>562</v>
      </c>
      <c r="AL3451" s="247" t="s">
        <v>562</v>
      </c>
      <c r="AM3451" s="246" t="s">
        <v>562</v>
      </c>
      <c r="AN3451" s="246" t="s">
        <v>562</v>
      </c>
      <c r="AO3451" s="248" t="s">
        <v>562</v>
      </c>
      <c r="AP3451" s="249" t="s">
        <v>562</v>
      </c>
      <c r="AQ3451" s="249" t="s">
        <v>969</v>
      </c>
      <c r="AR3451" s="162">
        <f>IF(GLOBAL_DATA[[#This Row],[Target scope]]&lt;&gt;Target_Not_Applicable,GLOBAL_DATA[[#This Row],[Target scope]]*GLOBAL_DATA[[#This Row],[Implementation progress rate]],"")</f>
        <v>0.8</v>
      </c>
      <c r="AS3451" s="180">
        <f>IF(OR(GLOBAL_DATA[[#This Row],[Status]]=DATA!$J$6,GLOBAL_DATA[[#This Row],[Status]]=DATA!$J$7,GLOBAL_DATA[[#This Row],[Status]]=DATA!$J$8),1,0)</f>
        <v>0</v>
      </c>
      <c r="AT3451" s="181">
        <f>IF(GLOBAL_DATA[[#This Row],[Status]]=Status_No_Project,"",MAX(GLOBAL_DATA[[#This Row],[Initial end]],GLOBAL_DATA[[#This Row],[Re-estimated end]],43831))</f>
        <v>44560</v>
      </c>
      <c r="AU345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1" s="222">
        <f>IF(GLOBAL_DATA[[#This Row],[Target scope]]&lt;&gt;Target_Not_Applicable,COUNTBLANK(GLOBAL_DATA[[#This Row],[Target scope]:[Target justification (if&lt;100%)]]),0)+IF(GLOBAL_DATA[[#This Row],[Status]]&lt;&gt;Status_No_Project,COUNTBLANK(GLOBAL_DATA[[#This Row],[Implementation progress rate]:[CISO assessment]]),0)</f>
        <v>1</v>
      </c>
      <c r="AW3451" s="45">
        <f>SUBTOTAL(103,GLOBAL_DATA[[#This Row],[BU]])</f>
        <v>0</v>
      </c>
    </row>
    <row r="3452" spans="1:49" ht="51" hidden="1" x14ac:dyDescent="0.25">
      <c r="A3452" s="222" t="s">
        <v>40</v>
      </c>
      <c r="B3452" s="223" t="s">
        <v>904</v>
      </c>
      <c r="C3452" s="223" t="s">
        <v>97</v>
      </c>
      <c r="D3452" s="231" t="s">
        <v>690</v>
      </c>
      <c r="E3452" s="232" t="s">
        <v>5</v>
      </c>
      <c r="F3452" s="232"/>
      <c r="G3452" s="233"/>
      <c r="H3452" s="221"/>
      <c r="I3452" s="231" t="s">
        <v>568</v>
      </c>
      <c r="J3452" s="232"/>
      <c r="K3452" s="234"/>
      <c r="L3452" s="235"/>
      <c r="M3452" s="233"/>
      <c r="N3452" s="236"/>
      <c r="O3452" s="224" t="str">
        <f>IF(GLOBAL_DATA[[#This Row],[Target scope]]="","",INDEX(DATA_TargetStatusChoice[Target_Status_Choice],MATCH(GLOBAL_DATA[[#This Row],[Target scope]],DATA_TargetStatusChoice[Value],1)))</f>
        <v>FULL IMPLEMENTATION</v>
      </c>
      <c r="P3452" s="237">
        <v>1</v>
      </c>
      <c r="Q3452" s="238"/>
      <c r="R3452" s="250" t="s">
        <v>32</v>
      </c>
      <c r="S3452" s="251">
        <v>0.8</v>
      </c>
      <c r="T3452" s="251" t="s">
        <v>386</v>
      </c>
      <c r="U3452" s="252"/>
      <c r="V3452" s="239" t="s">
        <v>431</v>
      </c>
      <c r="W3452" s="240" t="s">
        <v>921</v>
      </c>
      <c r="X3452" s="241">
        <v>43831</v>
      </c>
      <c r="Y3452" s="241">
        <v>44560</v>
      </c>
      <c r="Z3452" s="241" t="s">
        <v>562</v>
      </c>
      <c r="AA3452" s="242">
        <f>SUM(GLOBAL_DATA[[#This Row],[Initial 2020]],GLOBAL_DATA[[#This Row],[Initial 2021]],GLOBAL_DATA[[#This Row],[Initial 2022]],GLOBAL_DATA[[#This Row],[Initial 2023]])</f>
        <v>0</v>
      </c>
      <c r="AB3452" s="243">
        <f>SUM(GLOBAL_DATA[[#This Row],[Reestimated 2020]],GLOBAL_DATA[[#This Row],[Reestimated 2021]],GLOBAL_DATA[[#This Row],[Reestimated 2022]],GLOBAL_DATA[[#This Row],[Reestimated 2023]])</f>
        <v>0</v>
      </c>
      <c r="AC3452" s="244">
        <f>SUM(GLOBAL_DATA[[#This Row],[Spent 2020]],GLOBAL_DATA[[#This Row],[Spent 2021]],GLOBAL_DATA[[#This Row],[Spent 2022]],GLOBAL_DATA[[#This Row],[Spent 2023]])</f>
        <v>0</v>
      </c>
      <c r="AD3452" s="245" t="s">
        <v>562</v>
      </c>
      <c r="AE3452" s="246" t="s">
        <v>562</v>
      </c>
      <c r="AF3452" s="247" t="s">
        <v>562</v>
      </c>
      <c r="AG3452" s="246" t="s">
        <v>562</v>
      </c>
      <c r="AH3452" s="246" t="s">
        <v>562</v>
      </c>
      <c r="AI3452" s="246" t="s">
        <v>562</v>
      </c>
      <c r="AJ3452" s="245" t="s">
        <v>562</v>
      </c>
      <c r="AK3452" s="246" t="s">
        <v>562</v>
      </c>
      <c r="AL3452" s="247" t="s">
        <v>562</v>
      </c>
      <c r="AM3452" s="246" t="s">
        <v>562</v>
      </c>
      <c r="AN3452" s="246" t="s">
        <v>562</v>
      </c>
      <c r="AO3452" s="248" t="s">
        <v>562</v>
      </c>
      <c r="AP3452" s="249" t="s">
        <v>562</v>
      </c>
      <c r="AQ3452" s="249" t="s">
        <v>969</v>
      </c>
      <c r="AR3452" s="162">
        <f>IF(GLOBAL_DATA[[#This Row],[Target scope]]&lt;&gt;Target_Not_Applicable,GLOBAL_DATA[[#This Row],[Target scope]]*GLOBAL_DATA[[#This Row],[Implementation progress rate]],"")</f>
        <v>0.8</v>
      </c>
      <c r="AS3452" s="180">
        <f>IF(OR(GLOBAL_DATA[[#This Row],[Status]]=DATA!$J$6,GLOBAL_DATA[[#This Row],[Status]]=DATA!$J$7,GLOBAL_DATA[[#This Row],[Status]]=DATA!$J$8),1,0)</f>
        <v>0</v>
      </c>
      <c r="AT3452" s="181">
        <f>IF(GLOBAL_DATA[[#This Row],[Status]]=Status_No_Project,"",MAX(GLOBAL_DATA[[#This Row],[Initial end]],GLOBAL_DATA[[#This Row],[Re-estimated end]],43831))</f>
        <v>44560</v>
      </c>
      <c r="AU345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2" s="222">
        <f>IF(GLOBAL_DATA[[#This Row],[Target scope]]&lt;&gt;Target_Not_Applicable,COUNTBLANK(GLOBAL_DATA[[#This Row],[Target scope]:[Target justification (if&lt;100%)]]),0)+IF(GLOBAL_DATA[[#This Row],[Status]]&lt;&gt;Status_No_Project,COUNTBLANK(GLOBAL_DATA[[#This Row],[Implementation progress rate]:[CISO assessment]]),0)</f>
        <v>1</v>
      </c>
      <c r="AW3452" s="45">
        <f>SUBTOTAL(103,GLOBAL_DATA[[#This Row],[BU]])</f>
        <v>0</v>
      </c>
    </row>
    <row r="3453" spans="1:49" ht="51" hidden="1" x14ac:dyDescent="0.25">
      <c r="A3453" s="222" t="s">
        <v>40</v>
      </c>
      <c r="B3453" s="223" t="s">
        <v>904</v>
      </c>
      <c r="C3453" s="223" t="s">
        <v>97</v>
      </c>
      <c r="D3453" s="231" t="s">
        <v>691</v>
      </c>
      <c r="E3453" s="232" t="s">
        <v>6</v>
      </c>
      <c r="F3453" s="232"/>
      <c r="G3453" s="233"/>
      <c r="H3453" s="221"/>
      <c r="I3453" s="231" t="s">
        <v>637</v>
      </c>
      <c r="J3453" s="232"/>
      <c r="K3453" s="234"/>
      <c r="L3453" s="235"/>
      <c r="M3453" s="233"/>
      <c r="N3453" s="236"/>
      <c r="O3453" s="224" t="str">
        <f>IF(GLOBAL_DATA[[#This Row],[Target scope]]="","",INDEX(DATA_TargetStatusChoice[Target_Status_Choice],MATCH(GLOBAL_DATA[[#This Row],[Target scope]],DATA_TargetStatusChoice[Value],1)))</f>
        <v>RISK ACCEPTED</v>
      </c>
      <c r="P3453" s="237">
        <v>0</v>
      </c>
      <c r="Q3453" s="238"/>
      <c r="R3453" s="250" t="s">
        <v>469</v>
      </c>
      <c r="S3453" s="251">
        <v>0</v>
      </c>
      <c r="T3453" s="251" t="s">
        <v>386</v>
      </c>
      <c r="U3453" s="252"/>
      <c r="V3453" s="239" t="s">
        <v>431</v>
      </c>
      <c r="W3453" s="240" t="s">
        <v>921</v>
      </c>
      <c r="X3453" s="241" t="s">
        <v>562</v>
      </c>
      <c r="Y3453" s="241" t="s">
        <v>562</v>
      </c>
      <c r="Z3453" s="241" t="s">
        <v>562</v>
      </c>
      <c r="AA3453" s="242">
        <f>SUM(GLOBAL_DATA[[#This Row],[Initial 2020]],GLOBAL_DATA[[#This Row],[Initial 2021]],GLOBAL_DATA[[#This Row],[Initial 2022]],GLOBAL_DATA[[#This Row],[Initial 2023]])</f>
        <v>0</v>
      </c>
      <c r="AB3453" s="243">
        <f>SUM(GLOBAL_DATA[[#This Row],[Reestimated 2020]],GLOBAL_DATA[[#This Row],[Reestimated 2021]],GLOBAL_DATA[[#This Row],[Reestimated 2022]],GLOBAL_DATA[[#This Row],[Reestimated 2023]])</f>
        <v>0</v>
      </c>
      <c r="AC3453" s="244">
        <f>SUM(GLOBAL_DATA[[#This Row],[Spent 2020]],GLOBAL_DATA[[#This Row],[Spent 2021]],GLOBAL_DATA[[#This Row],[Spent 2022]],GLOBAL_DATA[[#This Row],[Spent 2023]])</f>
        <v>0</v>
      </c>
      <c r="AD3453" s="245" t="s">
        <v>562</v>
      </c>
      <c r="AE3453" s="246" t="s">
        <v>562</v>
      </c>
      <c r="AF3453" s="247" t="s">
        <v>562</v>
      </c>
      <c r="AG3453" s="246" t="s">
        <v>562</v>
      </c>
      <c r="AH3453" s="246" t="s">
        <v>562</v>
      </c>
      <c r="AI3453" s="246" t="s">
        <v>562</v>
      </c>
      <c r="AJ3453" s="245">
        <v>0</v>
      </c>
      <c r="AK3453" s="246" t="s">
        <v>562</v>
      </c>
      <c r="AL3453" s="247" t="s">
        <v>562</v>
      </c>
      <c r="AM3453" s="246" t="s">
        <v>562</v>
      </c>
      <c r="AN3453" s="246" t="s">
        <v>562</v>
      </c>
      <c r="AO3453" s="248" t="s">
        <v>562</v>
      </c>
      <c r="AP3453" s="249" t="s">
        <v>562</v>
      </c>
      <c r="AQ3453" s="249" t="s">
        <v>969</v>
      </c>
      <c r="AR3453" s="162">
        <f>IF(GLOBAL_DATA[[#This Row],[Target scope]]&lt;&gt;Target_Not_Applicable,GLOBAL_DATA[[#This Row],[Target scope]]*GLOBAL_DATA[[#This Row],[Implementation progress rate]],"")</f>
        <v>0</v>
      </c>
      <c r="AS3453" s="180">
        <f>IF(OR(GLOBAL_DATA[[#This Row],[Status]]=DATA!$J$6,GLOBAL_DATA[[#This Row],[Status]]=DATA!$J$7,GLOBAL_DATA[[#This Row],[Status]]=DATA!$J$8),1,0)</f>
        <v>0</v>
      </c>
      <c r="AT3453" s="181" t="str">
        <f>IF(GLOBAL_DATA[[#This Row],[Status]]=Status_No_Project,"",MAX(GLOBAL_DATA[[#This Row],[Initial end]],GLOBAL_DATA[[#This Row],[Re-estimated end]],43831))</f>
        <v/>
      </c>
      <c r="AU345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3" s="222">
        <f>IF(GLOBAL_DATA[[#This Row],[Target scope]]&lt;&gt;Target_Not_Applicable,COUNTBLANK(GLOBAL_DATA[[#This Row],[Target scope]:[Target justification (if&lt;100%)]]),0)+IF(GLOBAL_DATA[[#This Row],[Status]]&lt;&gt;Status_No_Project,COUNTBLANK(GLOBAL_DATA[[#This Row],[Implementation progress rate]:[CISO assessment]]),0)</f>
        <v>1</v>
      </c>
      <c r="AW3453" s="45">
        <f>SUBTOTAL(103,GLOBAL_DATA[[#This Row],[BU]])</f>
        <v>0</v>
      </c>
    </row>
    <row r="3454" spans="1:49" ht="51" hidden="1" x14ac:dyDescent="0.25">
      <c r="A3454" s="222" t="s">
        <v>40</v>
      </c>
      <c r="B3454" s="223" t="s">
        <v>904</v>
      </c>
      <c r="C3454" s="223" t="s">
        <v>97</v>
      </c>
      <c r="D3454" s="231" t="s">
        <v>692</v>
      </c>
      <c r="E3454" s="232" t="s">
        <v>6</v>
      </c>
      <c r="F3454" s="232"/>
      <c r="G3454" s="233"/>
      <c r="H3454" s="221"/>
      <c r="I3454" s="231" t="s">
        <v>637</v>
      </c>
      <c r="J3454" s="232"/>
      <c r="K3454" s="234"/>
      <c r="L3454" s="235"/>
      <c r="M3454" s="233"/>
      <c r="N3454" s="236"/>
      <c r="O3454" s="224" t="str">
        <f>IF(GLOBAL_DATA[[#This Row],[Target scope]]="","",INDEX(DATA_TargetStatusChoice[Target_Status_Choice],MATCH(GLOBAL_DATA[[#This Row],[Target scope]],DATA_TargetStatusChoice[Value],1)))</f>
        <v>RISK ACCEPTED</v>
      </c>
      <c r="P3454" s="237">
        <v>0</v>
      </c>
      <c r="Q3454" s="238"/>
      <c r="R3454" s="250" t="s">
        <v>469</v>
      </c>
      <c r="S3454" s="251">
        <v>0</v>
      </c>
      <c r="T3454" s="251" t="s">
        <v>386</v>
      </c>
      <c r="U3454" s="252"/>
      <c r="V3454" s="239" t="s">
        <v>430</v>
      </c>
      <c r="W3454" s="240" t="s">
        <v>390</v>
      </c>
      <c r="X3454" s="241" t="s">
        <v>562</v>
      </c>
      <c r="Y3454" s="241" t="s">
        <v>562</v>
      </c>
      <c r="Z3454" s="241" t="s">
        <v>562</v>
      </c>
      <c r="AA3454" s="242">
        <f>SUM(GLOBAL_DATA[[#This Row],[Initial 2020]],GLOBAL_DATA[[#This Row],[Initial 2021]],GLOBAL_DATA[[#This Row],[Initial 2022]],GLOBAL_DATA[[#This Row],[Initial 2023]])</f>
        <v>16</v>
      </c>
      <c r="AB3454" s="243">
        <f>SUM(GLOBAL_DATA[[#This Row],[Reestimated 2020]],GLOBAL_DATA[[#This Row],[Reestimated 2021]],GLOBAL_DATA[[#This Row],[Reestimated 2022]],GLOBAL_DATA[[#This Row],[Reestimated 2023]])</f>
        <v>0</v>
      </c>
      <c r="AC3454" s="244">
        <f>SUM(GLOBAL_DATA[[#This Row],[Spent 2020]],GLOBAL_DATA[[#This Row],[Spent 2021]],GLOBAL_DATA[[#This Row],[Spent 2022]],GLOBAL_DATA[[#This Row],[Spent 2023]])</f>
        <v>0</v>
      </c>
      <c r="AD3454" s="245" t="s">
        <v>562</v>
      </c>
      <c r="AE3454" s="246" t="s">
        <v>562</v>
      </c>
      <c r="AF3454" s="247" t="s">
        <v>562</v>
      </c>
      <c r="AG3454" s="246">
        <v>16</v>
      </c>
      <c r="AH3454" s="246" t="s">
        <v>562</v>
      </c>
      <c r="AI3454" s="246" t="s">
        <v>562</v>
      </c>
      <c r="AJ3454" s="245" t="s">
        <v>562</v>
      </c>
      <c r="AK3454" s="246" t="s">
        <v>562</v>
      </c>
      <c r="AL3454" s="247" t="s">
        <v>562</v>
      </c>
      <c r="AM3454" s="246" t="s">
        <v>562</v>
      </c>
      <c r="AN3454" s="246" t="s">
        <v>562</v>
      </c>
      <c r="AO3454" s="248" t="s">
        <v>562</v>
      </c>
      <c r="AP3454" s="249" t="s">
        <v>562</v>
      </c>
      <c r="AQ3454" s="249" t="s">
        <v>969</v>
      </c>
      <c r="AR3454" s="162">
        <f>IF(GLOBAL_DATA[[#This Row],[Target scope]]&lt;&gt;Target_Not_Applicable,GLOBAL_DATA[[#This Row],[Target scope]]*GLOBAL_DATA[[#This Row],[Implementation progress rate]],"")</f>
        <v>0</v>
      </c>
      <c r="AS3454" s="180">
        <f>IF(OR(GLOBAL_DATA[[#This Row],[Status]]=DATA!$J$6,GLOBAL_DATA[[#This Row],[Status]]=DATA!$J$7,GLOBAL_DATA[[#This Row],[Status]]=DATA!$J$8),1,0)</f>
        <v>0</v>
      </c>
      <c r="AT3454" s="181" t="str">
        <f>IF(GLOBAL_DATA[[#This Row],[Status]]=Status_No_Project,"",MAX(GLOBAL_DATA[[#This Row],[Initial end]],GLOBAL_DATA[[#This Row],[Re-estimated end]],43831))</f>
        <v/>
      </c>
      <c r="AU345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4" s="222">
        <f>IF(GLOBAL_DATA[[#This Row],[Target scope]]&lt;&gt;Target_Not_Applicable,COUNTBLANK(GLOBAL_DATA[[#This Row],[Target scope]:[Target justification (if&lt;100%)]]),0)+IF(GLOBAL_DATA[[#This Row],[Status]]&lt;&gt;Status_No_Project,COUNTBLANK(GLOBAL_DATA[[#This Row],[Implementation progress rate]:[CISO assessment]]),0)</f>
        <v>1</v>
      </c>
      <c r="AW3454" s="45">
        <f>SUBTOTAL(103,GLOBAL_DATA[[#This Row],[BU]])</f>
        <v>0</v>
      </c>
    </row>
    <row r="3455" spans="1:49" ht="51" x14ac:dyDescent="0.25">
      <c r="A3455" s="222" t="s">
        <v>40</v>
      </c>
      <c r="B3455" s="223" t="s">
        <v>904</v>
      </c>
      <c r="C3455" s="223" t="s">
        <v>97</v>
      </c>
      <c r="D3455" s="231" t="s">
        <v>693</v>
      </c>
      <c r="E3455" s="232" t="s">
        <v>6</v>
      </c>
      <c r="F3455" s="232"/>
      <c r="G3455" s="233"/>
      <c r="H3455" s="221" t="s">
        <v>570</v>
      </c>
      <c r="I3455" s="231" t="s">
        <v>637</v>
      </c>
      <c r="J3455" s="232"/>
      <c r="K3455" s="234"/>
      <c r="L3455" s="235"/>
      <c r="M3455" s="233"/>
      <c r="N3455" s="236"/>
      <c r="O3455" s="224" t="str">
        <f>IF(GLOBAL_DATA[[#This Row],[Target scope]]="","",INDEX(DATA_TargetStatusChoice[Target_Status_Choice],MATCH(GLOBAL_DATA[[#This Row],[Target scope]],DATA_TargetStatusChoice[Value],1)))</f>
        <v>RISK ACCEPTED</v>
      </c>
      <c r="P3455" s="237">
        <v>0</v>
      </c>
      <c r="Q3455" s="238"/>
      <c r="R3455" s="250" t="s">
        <v>469</v>
      </c>
      <c r="S3455" s="251">
        <v>0</v>
      </c>
      <c r="T3455" s="251" t="s">
        <v>386</v>
      </c>
      <c r="U3455" s="252"/>
      <c r="V3455" s="239" t="s">
        <v>431</v>
      </c>
      <c r="W3455" s="240" t="s">
        <v>924</v>
      </c>
      <c r="X3455" s="241" t="s">
        <v>562</v>
      </c>
      <c r="Y3455" s="241" t="s">
        <v>562</v>
      </c>
      <c r="Z3455" s="241" t="s">
        <v>562</v>
      </c>
      <c r="AA3455" s="242">
        <f>SUM(GLOBAL_DATA[[#This Row],[Initial 2020]],GLOBAL_DATA[[#This Row],[Initial 2021]],GLOBAL_DATA[[#This Row],[Initial 2022]],GLOBAL_DATA[[#This Row],[Initial 2023]])</f>
        <v>42.75</v>
      </c>
      <c r="AB3455" s="243">
        <f>SUM(GLOBAL_DATA[[#This Row],[Reestimated 2020]],GLOBAL_DATA[[#This Row],[Reestimated 2021]],GLOBAL_DATA[[#This Row],[Reestimated 2022]],GLOBAL_DATA[[#This Row],[Reestimated 2023]])</f>
        <v>0</v>
      </c>
      <c r="AC3455" s="244">
        <f>SUM(GLOBAL_DATA[[#This Row],[Spent 2020]],GLOBAL_DATA[[#This Row],[Spent 2021]],GLOBAL_DATA[[#This Row],[Spent 2022]],GLOBAL_DATA[[#This Row],[Spent 2023]])</f>
        <v>0</v>
      </c>
      <c r="AD3455" s="245" t="s">
        <v>562</v>
      </c>
      <c r="AE3455" s="246" t="s">
        <v>562</v>
      </c>
      <c r="AF3455" s="247" t="s">
        <v>562</v>
      </c>
      <c r="AG3455" s="246" t="s">
        <v>562</v>
      </c>
      <c r="AH3455" s="246" t="s">
        <v>562</v>
      </c>
      <c r="AI3455" s="246" t="s">
        <v>562</v>
      </c>
      <c r="AJ3455" s="245">
        <v>42.75</v>
      </c>
      <c r="AK3455" s="246" t="s">
        <v>562</v>
      </c>
      <c r="AL3455" s="247" t="s">
        <v>562</v>
      </c>
      <c r="AM3455" s="246" t="s">
        <v>562</v>
      </c>
      <c r="AN3455" s="246" t="s">
        <v>562</v>
      </c>
      <c r="AO3455" s="248" t="s">
        <v>562</v>
      </c>
      <c r="AP3455" s="249" t="s">
        <v>562</v>
      </c>
      <c r="AQ3455" s="249" t="s">
        <v>969</v>
      </c>
      <c r="AR3455" s="162">
        <f>IF(GLOBAL_DATA[[#This Row],[Target scope]]&lt;&gt;Target_Not_Applicable,GLOBAL_DATA[[#This Row],[Target scope]]*GLOBAL_DATA[[#This Row],[Implementation progress rate]],"")</f>
        <v>0</v>
      </c>
      <c r="AS3455" s="180">
        <f>IF(OR(GLOBAL_DATA[[#This Row],[Status]]=DATA!$J$6,GLOBAL_DATA[[#This Row],[Status]]=DATA!$J$7,GLOBAL_DATA[[#This Row],[Status]]=DATA!$J$8),1,0)</f>
        <v>0</v>
      </c>
      <c r="AT3455" s="181" t="str">
        <f>IF(GLOBAL_DATA[[#This Row],[Status]]=Status_No_Project,"",MAX(GLOBAL_DATA[[#This Row],[Initial end]],GLOBAL_DATA[[#This Row],[Re-estimated end]],43831))</f>
        <v/>
      </c>
      <c r="AU345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5" s="222">
        <f>IF(GLOBAL_DATA[[#This Row],[Target scope]]&lt;&gt;Target_Not_Applicable,COUNTBLANK(GLOBAL_DATA[[#This Row],[Target scope]:[Target justification (if&lt;100%)]]),0)+IF(GLOBAL_DATA[[#This Row],[Status]]&lt;&gt;Status_No_Project,COUNTBLANK(GLOBAL_DATA[[#This Row],[Implementation progress rate]:[CISO assessment]]),0)</f>
        <v>1</v>
      </c>
      <c r="AW3455" s="45">
        <f>SUBTOTAL(103,GLOBAL_DATA[[#This Row],[BU]])</f>
        <v>1</v>
      </c>
    </row>
    <row r="3456" spans="1:49" ht="51" hidden="1" x14ac:dyDescent="0.25">
      <c r="A3456" s="222" t="s">
        <v>40</v>
      </c>
      <c r="B3456" s="223" t="s">
        <v>904</v>
      </c>
      <c r="C3456" s="223" t="s">
        <v>97</v>
      </c>
      <c r="D3456" s="231" t="s">
        <v>694</v>
      </c>
      <c r="E3456" s="232" t="s">
        <v>6</v>
      </c>
      <c r="F3456" s="232"/>
      <c r="G3456" s="233"/>
      <c r="H3456" s="221"/>
      <c r="I3456" s="231" t="s">
        <v>578</v>
      </c>
      <c r="J3456" s="232"/>
      <c r="K3456" s="234"/>
      <c r="L3456" s="235"/>
      <c r="M3456" s="233"/>
      <c r="N3456" s="236"/>
      <c r="O3456" s="224" t="str">
        <f>IF(GLOBAL_DATA[[#This Row],[Target scope]]="","",INDEX(DATA_TargetStatusChoice[Target_Status_Choice],MATCH(GLOBAL_DATA[[#This Row],[Target scope]],DATA_TargetStatusChoice[Value],1)))</f>
        <v>RISK ACCEPTED</v>
      </c>
      <c r="P3456" s="237">
        <v>0</v>
      </c>
      <c r="Q3456" s="238"/>
      <c r="R3456" s="250" t="s">
        <v>469</v>
      </c>
      <c r="S3456" s="251">
        <v>0</v>
      </c>
      <c r="T3456" s="251" t="s">
        <v>386</v>
      </c>
      <c r="U3456" s="252"/>
      <c r="V3456" s="239" t="s">
        <v>431</v>
      </c>
      <c r="W3456" s="240" t="s">
        <v>390</v>
      </c>
      <c r="X3456" s="241" t="s">
        <v>562</v>
      </c>
      <c r="Y3456" s="241" t="s">
        <v>562</v>
      </c>
      <c r="Z3456" s="241" t="s">
        <v>562</v>
      </c>
      <c r="AA3456" s="242">
        <f>SUM(GLOBAL_DATA[[#This Row],[Initial 2020]],GLOBAL_DATA[[#This Row],[Initial 2021]],GLOBAL_DATA[[#This Row],[Initial 2022]],GLOBAL_DATA[[#This Row],[Initial 2023]])</f>
        <v>0</v>
      </c>
      <c r="AB3456" s="243">
        <f>SUM(GLOBAL_DATA[[#This Row],[Reestimated 2020]],GLOBAL_DATA[[#This Row],[Reestimated 2021]],GLOBAL_DATA[[#This Row],[Reestimated 2022]],GLOBAL_DATA[[#This Row],[Reestimated 2023]])</f>
        <v>0</v>
      </c>
      <c r="AC3456" s="244">
        <f>SUM(GLOBAL_DATA[[#This Row],[Spent 2020]],GLOBAL_DATA[[#This Row],[Spent 2021]],GLOBAL_DATA[[#This Row],[Spent 2022]],GLOBAL_DATA[[#This Row],[Spent 2023]])</f>
        <v>0</v>
      </c>
      <c r="AD3456" s="245" t="s">
        <v>562</v>
      </c>
      <c r="AE3456" s="246" t="s">
        <v>562</v>
      </c>
      <c r="AF3456" s="247" t="s">
        <v>562</v>
      </c>
      <c r="AG3456" s="246" t="s">
        <v>562</v>
      </c>
      <c r="AH3456" s="246" t="s">
        <v>562</v>
      </c>
      <c r="AI3456" s="246" t="s">
        <v>562</v>
      </c>
      <c r="AJ3456" s="245" t="s">
        <v>562</v>
      </c>
      <c r="AK3456" s="246" t="s">
        <v>562</v>
      </c>
      <c r="AL3456" s="247" t="s">
        <v>562</v>
      </c>
      <c r="AM3456" s="246" t="s">
        <v>562</v>
      </c>
      <c r="AN3456" s="246" t="s">
        <v>562</v>
      </c>
      <c r="AO3456" s="248" t="s">
        <v>562</v>
      </c>
      <c r="AP3456" s="249" t="s">
        <v>562</v>
      </c>
      <c r="AQ3456" s="249" t="s">
        <v>969</v>
      </c>
      <c r="AR3456" s="162">
        <f>IF(GLOBAL_DATA[[#This Row],[Target scope]]&lt;&gt;Target_Not_Applicable,GLOBAL_DATA[[#This Row],[Target scope]]*GLOBAL_DATA[[#This Row],[Implementation progress rate]],"")</f>
        <v>0</v>
      </c>
      <c r="AS3456" s="180">
        <f>IF(OR(GLOBAL_DATA[[#This Row],[Status]]=DATA!$J$6,GLOBAL_DATA[[#This Row],[Status]]=DATA!$J$7,GLOBAL_DATA[[#This Row],[Status]]=DATA!$J$8),1,0)</f>
        <v>0</v>
      </c>
      <c r="AT3456" s="181" t="str">
        <f>IF(GLOBAL_DATA[[#This Row],[Status]]=Status_No_Project,"",MAX(GLOBAL_DATA[[#This Row],[Initial end]],GLOBAL_DATA[[#This Row],[Re-estimated end]],43831))</f>
        <v/>
      </c>
      <c r="AU3456"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6" s="222">
        <f>IF(GLOBAL_DATA[[#This Row],[Target scope]]&lt;&gt;Target_Not_Applicable,COUNTBLANK(GLOBAL_DATA[[#This Row],[Target scope]:[Target justification (if&lt;100%)]]),0)+IF(GLOBAL_DATA[[#This Row],[Status]]&lt;&gt;Status_No_Project,COUNTBLANK(GLOBAL_DATA[[#This Row],[Implementation progress rate]:[CISO assessment]]),0)</f>
        <v>1</v>
      </c>
      <c r="AW3456" s="45">
        <f>SUBTOTAL(103,GLOBAL_DATA[[#This Row],[BU]])</f>
        <v>0</v>
      </c>
    </row>
    <row r="3457" spans="1:49" ht="51" x14ac:dyDescent="0.25">
      <c r="A3457" s="222" t="s">
        <v>40</v>
      </c>
      <c r="B3457" s="223" t="s">
        <v>904</v>
      </c>
      <c r="C3457" s="223" t="s">
        <v>97</v>
      </c>
      <c r="D3457" s="231" t="s">
        <v>695</v>
      </c>
      <c r="E3457" s="232" t="s">
        <v>6</v>
      </c>
      <c r="F3457" s="232"/>
      <c r="G3457" s="233"/>
      <c r="H3457" s="221" t="s">
        <v>570</v>
      </c>
      <c r="I3457" s="231" t="s">
        <v>578</v>
      </c>
      <c r="J3457" s="232"/>
      <c r="K3457" s="234"/>
      <c r="L3457" s="235"/>
      <c r="M3457" s="233"/>
      <c r="N3457" s="236"/>
      <c r="O3457" s="224" t="str">
        <f>IF(GLOBAL_DATA[[#This Row],[Target scope]]="","",INDEX(DATA_TargetStatusChoice[Target_Status_Choice],MATCH(GLOBAL_DATA[[#This Row],[Target scope]],DATA_TargetStatusChoice[Value],1)))</f>
        <v>RISK ACCEPTED</v>
      </c>
      <c r="P3457" s="237">
        <v>0</v>
      </c>
      <c r="Q3457" s="238"/>
      <c r="R3457" s="250" t="s">
        <v>469</v>
      </c>
      <c r="S3457" s="251">
        <v>0</v>
      </c>
      <c r="T3457" s="251" t="s">
        <v>386</v>
      </c>
      <c r="U3457" s="252"/>
      <c r="V3457" s="239" t="s">
        <v>431</v>
      </c>
      <c r="W3457" s="240" t="s">
        <v>921</v>
      </c>
      <c r="X3457" s="241" t="s">
        <v>562</v>
      </c>
      <c r="Y3457" s="241" t="s">
        <v>562</v>
      </c>
      <c r="Z3457" s="241" t="s">
        <v>562</v>
      </c>
      <c r="AA3457" s="242">
        <f>SUM(GLOBAL_DATA[[#This Row],[Initial 2020]],GLOBAL_DATA[[#This Row],[Initial 2021]],GLOBAL_DATA[[#This Row],[Initial 2022]],GLOBAL_DATA[[#This Row],[Initial 2023]])</f>
        <v>25</v>
      </c>
      <c r="AB3457" s="243">
        <f>SUM(GLOBAL_DATA[[#This Row],[Reestimated 2020]],GLOBAL_DATA[[#This Row],[Reestimated 2021]],GLOBAL_DATA[[#This Row],[Reestimated 2022]],GLOBAL_DATA[[#This Row],[Reestimated 2023]])</f>
        <v>0</v>
      </c>
      <c r="AC3457" s="244">
        <f>SUM(GLOBAL_DATA[[#This Row],[Spent 2020]],GLOBAL_DATA[[#This Row],[Spent 2021]],GLOBAL_DATA[[#This Row],[Spent 2022]],GLOBAL_DATA[[#This Row],[Spent 2023]])</f>
        <v>0</v>
      </c>
      <c r="AD3457" s="245" t="s">
        <v>562</v>
      </c>
      <c r="AE3457" s="246" t="s">
        <v>562</v>
      </c>
      <c r="AF3457" s="247" t="s">
        <v>562</v>
      </c>
      <c r="AG3457" s="246" t="s">
        <v>562</v>
      </c>
      <c r="AH3457" s="246" t="s">
        <v>562</v>
      </c>
      <c r="AI3457" s="246" t="s">
        <v>562</v>
      </c>
      <c r="AJ3457" s="245">
        <v>25</v>
      </c>
      <c r="AK3457" s="246" t="s">
        <v>562</v>
      </c>
      <c r="AL3457" s="247" t="s">
        <v>562</v>
      </c>
      <c r="AM3457" s="246" t="s">
        <v>562</v>
      </c>
      <c r="AN3457" s="246" t="s">
        <v>562</v>
      </c>
      <c r="AO3457" s="248" t="s">
        <v>562</v>
      </c>
      <c r="AP3457" s="249" t="s">
        <v>562</v>
      </c>
      <c r="AQ3457" s="249" t="s">
        <v>969</v>
      </c>
      <c r="AR3457" s="162">
        <f>IF(GLOBAL_DATA[[#This Row],[Target scope]]&lt;&gt;Target_Not_Applicable,GLOBAL_DATA[[#This Row],[Target scope]]*GLOBAL_DATA[[#This Row],[Implementation progress rate]],"")</f>
        <v>0</v>
      </c>
      <c r="AS3457" s="180">
        <f>IF(OR(GLOBAL_DATA[[#This Row],[Status]]=DATA!$J$6,GLOBAL_DATA[[#This Row],[Status]]=DATA!$J$7,GLOBAL_DATA[[#This Row],[Status]]=DATA!$J$8),1,0)</f>
        <v>0</v>
      </c>
      <c r="AT3457" s="181" t="str">
        <f>IF(GLOBAL_DATA[[#This Row],[Status]]=Status_No_Project,"",MAX(GLOBAL_DATA[[#This Row],[Initial end]],GLOBAL_DATA[[#This Row],[Re-estimated end]],43831))</f>
        <v/>
      </c>
      <c r="AU3457"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7" s="222">
        <f>IF(GLOBAL_DATA[[#This Row],[Target scope]]&lt;&gt;Target_Not_Applicable,COUNTBLANK(GLOBAL_DATA[[#This Row],[Target scope]:[Target justification (if&lt;100%)]]),0)+IF(GLOBAL_DATA[[#This Row],[Status]]&lt;&gt;Status_No_Project,COUNTBLANK(GLOBAL_DATA[[#This Row],[Implementation progress rate]:[CISO assessment]]),0)</f>
        <v>1</v>
      </c>
      <c r="AW3457" s="45">
        <f>SUBTOTAL(103,GLOBAL_DATA[[#This Row],[BU]])</f>
        <v>1</v>
      </c>
    </row>
    <row r="3458" spans="1:49" ht="51" hidden="1" x14ac:dyDescent="0.25">
      <c r="A3458" s="222" t="s">
        <v>40</v>
      </c>
      <c r="B3458" s="223" t="s">
        <v>904</v>
      </c>
      <c r="C3458" s="223" t="s">
        <v>97</v>
      </c>
      <c r="D3458" s="231" t="s">
        <v>696</v>
      </c>
      <c r="E3458" s="232" t="s">
        <v>6</v>
      </c>
      <c r="F3458" s="232"/>
      <c r="G3458" s="233"/>
      <c r="H3458" s="221"/>
      <c r="I3458" s="231" t="s">
        <v>637</v>
      </c>
      <c r="J3458" s="232"/>
      <c r="K3458" s="234"/>
      <c r="L3458" s="235"/>
      <c r="M3458" s="233"/>
      <c r="N3458" s="236"/>
      <c r="O3458" s="224" t="str">
        <f>IF(GLOBAL_DATA[[#This Row],[Target scope]]="","",INDEX(DATA_TargetStatusChoice[Target_Status_Choice],MATCH(GLOBAL_DATA[[#This Row],[Target scope]],DATA_TargetStatusChoice[Value],1)))</f>
        <v>RISK ACCEPTED</v>
      </c>
      <c r="P3458" s="237">
        <v>0</v>
      </c>
      <c r="Q3458" s="238"/>
      <c r="R3458" s="250" t="s">
        <v>469</v>
      </c>
      <c r="S3458" s="251">
        <v>0</v>
      </c>
      <c r="T3458" s="251" t="s">
        <v>386</v>
      </c>
      <c r="U3458" s="252"/>
      <c r="V3458" s="239" t="s">
        <v>431</v>
      </c>
      <c r="W3458" s="240" t="s">
        <v>921</v>
      </c>
      <c r="X3458" s="241" t="s">
        <v>562</v>
      </c>
      <c r="Y3458" s="241" t="s">
        <v>562</v>
      </c>
      <c r="Z3458" s="241" t="s">
        <v>562</v>
      </c>
      <c r="AA3458" s="242">
        <f>SUM(GLOBAL_DATA[[#This Row],[Initial 2020]],GLOBAL_DATA[[#This Row],[Initial 2021]],GLOBAL_DATA[[#This Row],[Initial 2022]],GLOBAL_DATA[[#This Row],[Initial 2023]])</f>
        <v>10</v>
      </c>
      <c r="AB3458" s="243">
        <f>SUM(GLOBAL_DATA[[#This Row],[Reestimated 2020]],GLOBAL_DATA[[#This Row],[Reestimated 2021]],GLOBAL_DATA[[#This Row],[Reestimated 2022]],GLOBAL_DATA[[#This Row],[Reestimated 2023]])</f>
        <v>0</v>
      </c>
      <c r="AC3458" s="244">
        <f>SUM(GLOBAL_DATA[[#This Row],[Spent 2020]],GLOBAL_DATA[[#This Row],[Spent 2021]],GLOBAL_DATA[[#This Row],[Spent 2022]],GLOBAL_DATA[[#This Row],[Spent 2023]])</f>
        <v>0</v>
      </c>
      <c r="AD3458" s="245" t="s">
        <v>562</v>
      </c>
      <c r="AE3458" s="246" t="s">
        <v>562</v>
      </c>
      <c r="AF3458" s="247" t="s">
        <v>562</v>
      </c>
      <c r="AG3458" s="246" t="s">
        <v>562</v>
      </c>
      <c r="AH3458" s="246" t="s">
        <v>562</v>
      </c>
      <c r="AI3458" s="246" t="s">
        <v>562</v>
      </c>
      <c r="AJ3458" s="245">
        <v>10</v>
      </c>
      <c r="AK3458" s="246" t="s">
        <v>562</v>
      </c>
      <c r="AL3458" s="247" t="s">
        <v>562</v>
      </c>
      <c r="AM3458" s="246" t="s">
        <v>562</v>
      </c>
      <c r="AN3458" s="246" t="s">
        <v>562</v>
      </c>
      <c r="AO3458" s="248" t="s">
        <v>562</v>
      </c>
      <c r="AP3458" s="249" t="s">
        <v>562</v>
      </c>
      <c r="AQ3458" s="249" t="s">
        <v>969</v>
      </c>
      <c r="AR3458" s="162">
        <f>IF(GLOBAL_DATA[[#This Row],[Target scope]]&lt;&gt;Target_Not_Applicable,GLOBAL_DATA[[#This Row],[Target scope]]*GLOBAL_DATA[[#This Row],[Implementation progress rate]],"")</f>
        <v>0</v>
      </c>
      <c r="AS3458" s="180">
        <f>IF(OR(GLOBAL_DATA[[#This Row],[Status]]=DATA!$J$6,GLOBAL_DATA[[#This Row],[Status]]=DATA!$J$7,GLOBAL_DATA[[#This Row],[Status]]=DATA!$J$8),1,0)</f>
        <v>0</v>
      </c>
      <c r="AT3458" s="181" t="str">
        <f>IF(GLOBAL_DATA[[#This Row],[Status]]=Status_No_Project,"",MAX(GLOBAL_DATA[[#This Row],[Initial end]],GLOBAL_DATA[[#This Row],[Re-estimated end]],43831))</f>
        <v/>
      </c>
      <c r="AU3458"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8" s="222">
        <f>IF(GLOBAL_DATA[[#This Row],[Target scope]]&lt;&gt;Target_Not_Applicable,COUNTBLANK(GLOBAL_DATA[[#This Row],[Target scope]:[Target justification (if&lt;100%)]]),0)+IF(GLOBAL_DATA[[#This Row],[Status]]&lt;&gt;Status_No_Project,COUNTBLANK(GLOBAL_DATA[[#This Row],[Implementation progress rate]:[CISO assessment]]),0)</f>
        <v>1</v>
      </c>
      <c r="AW3458" s="45">
        <f>SUBTOTAL(103,GLOBAL_DATA[[#This Row],[BU]])</f>
        <v>0</v>
      </c>
    </row>
    <row r="3459" spans="1:49" ht="51" hidden="1" x14ac:dyDescent="0.25">
      <c r="A3459" s="222" t="s">
        <v>40</v>
      </c>
      <c r="B3459" s="223" t="s">
        <v>904</v>
      </c>
      <c r="C3459" s="223" t="s">
        <v>97</v>
      </c>
      <c r="D3459" s="231" t="s">
        <v>697</v>
      </c>
      <c r="E3459" s="232" t="s">
        <v>6</v>
      </c>
      <c r="F3459" s="232"/>
      <c r="G3459" s="233"/>
      <c r="H3459" s="221"/>
      <c r="I3459" s="231" t="s">
        <v>568</v>
      </c>
      <c r="J3459" s="232"/>
      <c r="K3459" s="234"/>
      <c r="L3459" s="235"/>
      <c r="M3459" s="233"/>
      <c r="N3459" s="236"/>
      <c r="O3459" s="224" t="str">
        <f>IF(GLOBAL_DATA[[#This Row],[Target scope]]="","",INDEX(DATA_TargetStatusChoice[Target_Status_Choice],MATCH(GLOBAL_DATA[[#This Row],[Target scope]],DATA_TargetStatusChoice[Value],1)))</f>
        <v>FULL IMPLEMENTATION</v>
      </c>
      <c r="P3459" s="237">
        <v>1</v>
      </c>
      <c r="Q3459" s="238"/>
      <c r="R3459" s="250" t="s">
        <v>32</v>
      </c>
      <c r="S3459" s="251">
        <v>0.8</v>
      </c>
      <c r="T3459" s="251" t="s">
        <v>386</v>
      </c>
      <c r="U3459" s="252"/>
      <c r="V3459" s="239" t="s">
        <v>431</v>
      </c>
      <c r="W3459" s="240" t="s">
        <v>924</v>
      </c>
      <c r="X3459" s="241">
        <v>43831</v>
      </c>
      <c r="Y3459" s="241">
        <v>44560</v>
      </c>
      <c r="Z3459" s="241" t="s">
        <v>562</v>
      </c>
      <c r="AA3459" s="242">
        <f>SUM(GLOBAL_DATA[[#This Row],[Initial 2020]],GLOBAL_DATA[[#This Row],[Initial 2021]],GLOBAL_DATA[[#This Row],[Initial 2022]],GLOBAL_DATA[[#This Row],[Initial 2023]])</f>
        <v>8</v>
      </c>
      <c r="AB3459" s="243">
        <f>SUM(GLOBAL_DATA[[#This Row],[Reestimated 2020]],GLOBAL_DATA[[#This Row],[Reestimated 2021]],GLOBAL_DATA[[#This Row],[Reestimated 2022]],GLOBAL_DATA[[#This Row],[Reestimated 2023]])</f>
        <v>0</v>
      </c>
      <c r="AC3459" s="244">
        <f>SUM(GLOBAL_DATA[[#This Row],[Spent 2020]],GLOBAL_DATA[[#This Row],[Spent 2021]],GLOBAL_DATA[[#This Row],[Spent 2022]],GLOBAL_DATA[[#This Row],[Spent 2023]])</f>
        <v>0</v>
      </c>
      <c r="AD3459" s="245" t="s">
        <v>562</v>
      </c>
      <c r="AE3459" s="246" t="s">
        <v>562</v>
      </c>
      <c r="AF3459" s="247" t="s">
        <v>562</v>
      </c>
      <c r="AG3459" s="246" t="s">
        <v>562</v>
      </c>
      <c r="AH3459" s="246" t="s">
        <v>562</v>
      </c>
      <c r="AI3459" s="246" t="s">
        <v>562</v>
      </c>
      <c r="AJ3459" s="245">
        <v>8</v>
      </c>
      <c r="AK3459" s="246" t="s">
        <v>562</v>
      </c>
      <c r="AL3459" s="247" t="s">
        <v>562</v>
      </c>
      <c r="AM3459" s="246" t="s">
        <v>562</v>
      </c>
      <c r="AN3459" s="246" t="s">
        <v>562</v>
      </c>
      <c r="AO3459" s="248" t="s">
        <v>562</v>
      </c>
      <c r="AP3459" s="249" t="s">
        <v>562</v>
      </c>
      <c r="AQ3459" s="249" t="s">
        <v>969</v>
      </c>
      <c r="AR3459" s="162">
        <f>IF(GLOBAL_DATA[[#This Row],[Target scope]]&lt;&gt;Target_Not_Applicable,GLOBAL_DATA[[#This Row],[Target scope]]*GLOBAL_DATA[[#This Row],[Implementation progress rate]],"")</f>
        <v>0.8</v>
      </c>
      <c r="AS3459" s="180">
        <f>IF(OR(GLOBAL_DATA[[#This Row],[Status]]=DATA!$J$6,GLOBAL_DATA[[#This Row],[Status]]=DATA!$J$7,GLOBAL_DATA[[#This Row],[Status]]=DATA!$J$8),1,0)</f>
        <v>0</v>
      </c>
      <c r="AT3459" s="181">
        <f>IF(GLOBAL_DATA[[#This Row],[Status]]=Status_No_Project,"",MAX(GLOBAL_DATA[[#This Row],[Initial end]],GLOBAL_DATA[[#This Row],[Re-estimated end]],43831))</f>
        <v>44560</v>
      </c>
      <c r="AU3459"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9" s="222">
        <f>IF(GLOBAL_DATA[[#This Row],[Target scope]]&lt;&gt;Target_Not_Applicable,COUNTBLANK(GLOBAL_DATA[[#This Row],[Target scope]:[Target justification (if&lt;100%)]]),0)+IF(GLOBAL_DATA[[#This Row],[Status]]&lt;&gt;Status_No_Project,COUNTBLANK(GLOBAL_DATA[[#This Row],[Implementation progress rate]:[CISO assessment]]),0)</f>
        <v>1</v>
      </c>
      <c r="AW3459" s="45">
        <f>SUBTOTAL(103,GLOBAL_DATA[[#This Row],[BU]])</f>
        <v>0</v>
      </c>
    </row>
    <row r="3460" spans="1:49" ht="51" x14ac:dyDescent="0.25">
      <c r="A3460" s="222" t="s">
        <v>40</v>
      </c>
      <c r="B3460" s="223" t="s">
        <v>904</v>
      </c>
      <c r="C3460" s="223" t="s">
        <v>97</v>
      </c>
      <c r="D3460" s="231" t="s">
        <v>698</v>
      </c>
      <c r="E3460" s="232" t="s">
        <v>6</v>
      </c>
      <c r="F3460" s="232"/>
      <c r="G3460" s="233"/>
      <c r="H3460" s="221" t="s">
        <v>568</v>
      </c>
      <c r="I3460" s="231" t="s">
        <v>568</v>
      </c>
      <c r="J3460" s="232"/>
      <c r="K3460" s="234"/>
      <c r="L3460" s="235"/>
      <c r="M3460" s="233"/>
      <c r="N3460" s="236"/>
      <c r="O3460" s="224" t="str">
        <f>IF(GLOBAL_DATA[[#This Row],[Target scope]]="","",INDEX(DATA_TargetStatusChoice[Target_Status_Choice],MATCH(GLOBAL_DATA[[#This Row],[Target scope]],DATA_TargetStatusChoice[Value],1)))</f>
        <v>FULL IMPLEMENTATION</v>
      </c>
      <c r="P3460" s="237">
        <v>1</v>
      </c>
      <c r="Q3460" s="238"/>
      <c r="R3460" s="250" t="s">
        <v>32</v>
      </c>
      <c r="S3460" s="251">
        <v>0.9</v>
      </c>
      <c r="T3460" s="251" t="s">
        <v>386</v>
      </c>
      <c r="U3460" s="252"/>
      <c r="V3460" s="239" t="s">
        <v>430</v>
      </c>
      <c r="W3460" s="240" t="s">
        <v>921</v>
      </c>
      <c r="X3460" s="241">
        <v>43831</v>
      </c>
      <c r="Y3460" s="241">
        <v>44285</v>
      </c>
      <c r="Z3460" s="241" t="s">
        <v>562</v>
      </c>
      <c r="AA3460" s="242">
        <f>SUM(GLOBAL_DATA[[#This Row],[Initial 2020]],GLOBAL_DATA[[#This Row],[Initial 2021]],GLOBAL_DATA[[#This Row],[Initial 2022]],GLOBAL_DATA[[#This Row],[Initial 2023]])</f>
        <v>22</v>
      </c>
      <c r="AB3460" s="243">
        <f>SUM(GLOBAL_DATA[[#This Row],[Reestimated 2020]],GLOBAL_DATA[[#This Row],[Reestimated 2021]],GLOBAL_DATA[[#This Row],[Reestimated 2022]],GLOBAL_DATA[[#This Row],[Reestimated 2023]])</f>
        <v>0</v>
      </c>
      <c r="AC3460" s="244">
        <f>SUM(GLOBAL_DATA[[#This Row],[Spent 2020]],GLOBAL_DATA[[#This Row],[Spent 2021]],GLOBAL_DATA[[#This Row],[Spent 2022]],GLOBAL_DATA[[#This Row],[Spent 2023]])</f>
        <v>0</v>
      </c>
      <c r="AD3460" s="245">
        <v>22</v>
      </c>
      <c r="AE3460" s="246" t="s">
        <v>562</v>
      </c>
      <c r="AF3460" s="247" t="s">
        <v>562</v>
      </c>
      <c r="AG3460" s="246" t="s">
        <v>562</v>
      </c>
      <c r="AH3460" s="246" t="s">
        <v>562</v>
      </c>
      <c r="AI3460" s="246" t="s">
        <v>562</v>
      </c>
      <c r="AJ3460" s="245" t="s">
        <v>562</v>
      </c>
      <c r="AK3460" s="246" t="s">
        <v>562</v>
      </c>
      <c r="AL3460" s="247" t="s">
        <v>562</v>
      </c>
      <c r="AM3460" s="246" t="s">
        <v>562</v>
      </c>
      <c r="AN3460" s="246" t="s">
        <v>562</v>
      </c>
      <c r="AO3460" s="248" t="s">
        <v>562</v>
      </c>
      <c r="AP3460" s="249" t="s">
        <v>562</v>
      </c>
      <c r="AQ3460" s="249" t="s">
        <v>969</v>
      </c>
      <c r="AR3460" s="162">
        <f>IF(GLOBAL_DATA[[#This Row],[Target scope]]&lt;&gt;Target_Not_Applicable,GLOBAL_DATA[[#This Row],[Target scope]]*GLOBAL_DATA[[#This Row],[Implementation progress rate]],"")</f>
        <v>0.9</v>
      </c>
      <c r="AS3460" s="180">
        <f>IF(OR(GLOBAL_DATA[[#This Row],[Status]]=DATA!$J$6,GLOBAL_DATA[[#This Row],[Status]]=DATA!$J$7,GLOBAL_DATA[[#This Row],[Status]]=DATA!$J$8),1,0)</f>
        <v>0</v>
      </c>
      <c r="AT3460" s="181">
        <f>IF(GLOBAL_DATA[[#This Row],[Status]]=Status_No_Project,"",MAX(GLOBAL_DATA[[#This Row],[Initial end]],GLOBAL_DATA[[#This Row],[Re-estimated end]],43831))</f>
        <v>44285</v>
      </c>
      <c r="AU3460"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0" s="222">
        <f>IF(GLOBAL_DATA[[#This Row],[Target scope]]&lt;&gt;Target_Not_Applicable,COUNTBLANK(GLOBAL_DATA[[#This Row],[Target scope]:[Target justification (if&lt;100%)]]),0)+IF(GLOBAL_DATA[[#This Row],[Status]]&lt;&gt;Status_No_Project,COUNTBLANK(GLOBAL_DATA[[#This Row],[Implementation progress rate]:[CISO assessment]]),0)</f>
        <v>1</v>
      </c>
      <c r="AW3460" s="45">
        <f>SUBTOTAL(103,GLOBAL_DATA[[#This Row],[BU]])</f>
        <v>1</v>
      </c>
    </row>
    <row r="3461" spans="1:49" ht="51" x14ac:dyDescent="0.25">
      <c r="A3461" s="222" t="s">
        <v>40</v>
      </c>
      <c r="B3461" s="223" t="s">
        <v>904</v>
      </c>
      <c r="C3461" s="223" t="s">
        <v>97</v>
      </c>
      <c r="D3461" s="231" t="s">
        <v>699</v>
      </c>
      <c r="E3461" s="232" t="s">
        <v>6</v>
      </c>
      <c r="F3461" s="232"/>
      <c r="G3461" s="233"/>
      <c r="H3461" s="221" t="s">
        <v>568</v>
      </c>
      <c r="I3461" s="231" t="s">
        <v>568</v>
      </c>
      <c r="J3461" s="232"/>
      <c r="K3461" s="234"/>
      <c r="L3461" s="235"/>
      <c r="M3461" s="233"/>
      <c r="N3461" s="236"/>
      <c r="O3461" s="224" t="str">
        <f>IF(GLOBAL_DATA[[#This Row],[Target scope]]="","",INDEX(DATA_TargetStatusChoice[Target_Status_Choice],MATCH(GLOBAL_DATA[[#This Row],[Target scope]],DATA_TargetStatusChoice[Value],1)))</f>
        <v/>
      </c>
      <c r="P3461" s="237" t="s">
        <v>562</v>
      </c>
      <c r="Q3461" s="238"/>
      <c r="R3461" s="250" t="s">
        <v>562</v>
      </c>
      <c r="S3461" s="251"/>
      <c r="T3461" s="251" t="s">
        <v>562</v>
      </c>
      <c r="U3461" s="252"/>
      <c r="V3461" s="239" t="s">
        <v>562</v>
      </c>
      <c r="W3461" s="240" t="s">
        <v>562</v>
      </c>
      <c r="X3461" s="241" t="s">
        <v>562</v>
      </c>
      <c r="Y3461" s="241" t="s">
        <v>562</v>
      </c>
      <c r="Z3461" s="241" t="s">
        <v>562</v>
      </c>
      <c r="AA3461" s="242">
        <f>SUM(GLOBAL_DATA[[#This Row],[Initial 2020]],GLOBAL_DATA[[#This Row],[Initial 2021]],GLOBAL_DATA[[#This Row],[Initial 2022]],GLOBAL_DATA[[#This Row],[Initial 2023]])</f>
        <v>0</v>
      </c>
      <c r="AB3461" s="243">
        <f>SUM(GLOBAL_DATA[[#This Row],[Reestimated 2020]],GLOBAL_DATA[[#This Row],[Reestimated 2021]],GLOBAL_DATA[[#This Row],[Reestimated 2022]],GLOBAL_DATA[[#This Row],[Reestimated 2023]])</f>
        <v>0</v>
      </c>
      <c r="AC3461" s="244">
        <f>SUM(GLOBAL_DATA[[#This Row],[Spent 2020]],GLOBAL_DATA[[#This Row],[Spent 2021]],GLOBAL_DATA[[#This Row],[Spent 2022]],GLOBAL_DATA[[#This Row],[Spent 2023]])</f>
        <v>0</v>
      </c>
      <c r="AD3461" s="245" t="s">
        <v>562</v>
      </c>
      <c r="AE3461" s="246" t="s">
        <v>562</v>
      </c>
      <c r="AF3461" s="247" t="s">
        <v>562</v>
      </c>
      <c r="AG3461" s="246" t="s">
        <v>562</v>
      </c>
      <c r="AH3461" s="246" t="s">
        <v>562</v>
      </c>
      <c r="AI3461" s="246" t="s">
        <v>562</v>
      </c>
      <c r="AJ3461" s="245" t="s">
        <v>562</v>
      </c>
      <c r="AK3461" s="246" t="s">
        <v>562</v>
      </c>
      <c r="AL3461" s="247" t="s">
        <v>562</v>
      </c>
      <c r="AM3461" s="246" t="s">
        <v>562</v>
      </c>
      <c r="AN3461" s="246" t="s">
        <v>562</v>
      </c>
      <c r="AO3461" s="248" t="s">
        <v>562</v>
      </c>
      <c r="AP3461" s="249" t="s">
        <v>562</v>
      </c>
      <c r="AQ3461" s="249" t="s">
        <v>562</v>
      </c>
      <c r="AR3461" s="162"/>
      <c r="AS3461" s="180">
        <f>IF(OR(GLOBAL_DATA[[#This Row],[Status]]=DATA!$J$6,GLOBAL_DATA[[#This Row],[Status]]=DATA!$J$7,GLOBAL_DATA[[#This Row],[Status]]=DATA!$J$8),1,0)</f>
        <v>0</v>
      </c>
      <c r="AT3461" s="181">
        <f>IF(GLOBAL_DATA[[#This Row],[Status]]=Status_No_Project,"",MAX(GLOBAL_DATA[[#This Row],[Initial end]],GLOBAL_DATA[[#This Row],[Re-estimated end]],43831))</f>
        <v>43831</v>
      </c>
      <c r="AU3461"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1" s="222">
        <f>IF(GLOBAL_DATA[[#This Row],[Target scope]]&lt;&gt;Target_Not_Applicable,COUNTBLANK(GLOBAL_DATA[[#This Row],[Target scope]:[Target justification (if&lt;100%)]]),0)+IF(GLOBAL_DATA[[#This Row],[Status]]&lt;&gt;Status_No_Project,COUNTBLANK(GLOBAL_DATA[[#This Row],[Implementation progress rate]:[CISO assessment]]),0)</f>
        <v>4</v>
      </c>
      <c r="AW3461" s="45">
        <f>SUBTOTAL(103,GLOBAL_DATA[[#This Row],[BU]])</f>
        <v>1</v>
      </c>
    </row>
    <row r="3462" spans="1:49" ht="51" hidden="1" x14ac:dyDescent="0.25">
      <c r="A3462" s="222" t="s">
        <v>40</v>
      </c>
      <c r="B3462" s="223" t="s">
        <v>904</v>
      </c>
      <c r="C3462" s="223" t="s">
        <v>97</v>
      </c>
      <c r="D3462" s="231" t="s">
        <v>700</v>
      </c>
      <c r="E3462" s="232" t="s">
        <v>6</v>
      </c>
      <c r="F3462" s="232"/>
      <c r="G3462" s="233"/>
      <c r="H3462" s="221"/>
      <c r="I3462" s="231" t="s">
        <v>578</v>
      </c>
      <c r="J3462" s="232"/>
      <c r="K3462" s="234"/>
      <c r="L3462" s="235"/>
      <c r="M3462" s="233"/>
      <c r="N3462" s="236"/>
      <c r="O3462" s="224" t="str">
        <f>IF(GLOBAL_DATA[[#This Row],[Target scope]]="","",INDEX(DATA_TargetStatusChoice[Target_Status_Choice],MATCH(GLOBAL_DATA[[#This Row],[Target scope]],DATA_TargetStatusChoice[Value],1)))</f>
        <v>RISK ACCEPTED</v>
      </c>
      <c r="P3462" s="237">
        <v>0</v>
      </c>
      <c r="Q3462" s="238"/>
      <c r="R3462" s="250" t="s">
        <v>469</v>
      </c>
      <c r="S3462" s="251">
        <v>0</v>
      </c>
      <c r="T3462" s="251" t="s">
        <v>386</v>
      </c>
      <c r="U3462" s="252"/>
      <c r="V3462" s="239" t="s">
        <v>430</v>
      </c>
      <c r="W3462" s="240" t="s">
        <v>921</v>
      </c>
      <c r="X3462" s="241" t="s">
        <v>562</v>
      </c>
      <c r="Y3462" s="241" t="s">
        <v>562</v>
      </c>
      <c r="Z3462" s="241" t="s">
        <v>562</v>
      </c>
      <c r="AA3462" s="242">
        <f>SUM(GLOBAL_DATA[[#This Row],[Initial 2020]],GLOBAL_DATA[[#This Row],[Initial 2021]],GLOBAL_DATA[[#This Row],[Initial 2022]],GLOBAL_DATA[[#This Row],[Initial 2023]])</f>
        <v>13</v>
      </c>
      <c r="AB3462" s="243">
        <f>SUM(GLOBAL_DATA[[#This Row],[Reestimated 2020]],GLOBAL_DATA[[#This Row],[Reestimated 2021]],GLOBAL_DATA[[#This Row],[Reestimated 2022]],GLOBAL_DATA[[#This Row],[Reestimated 2023]])</f>
        <v>0</v>
      </c>
      <c r="AC3462" s="244">
        <f>SUM(GLOBAL_DATA[[#This Row],[Spent 2020]],GLOBAL_DATA[[#This Row],[Spent 2021]],GLOBAL_DATA[[#This Row],[Spent 2022]],GLOBAL_DATA[[#This Row],[Spent 2023]])</f>
        <v>0</v>
      </c>
      <c r="AD3462" s="245" t="s">
        <v>562</v>
      </c>
      <c r="AE3462" s="246" t="s">
        <v>562</v>
      </c>
      <c r="AF3462" s="247" t="s">
        <v>562</v>
      </c>
      <c r="AG3462" s="246">
        <v>13</v>
      </c>
      <c r="AH3462" s="246" t="s">
        <v>562</v>
      </c>
      <c r="AI3462" s="246" t="s">
        <v>562</v>
      </c>
      <c r="AJ3462" s="245" t="s">
        <v>562</v>
      </c>
      <c r="AK3462" s="246" t="s">
        <v>562</v>
      </c>
      <c r="AL3462" s="247" t="s">
        <v>562</v>
      </c>
      <c r="AM3462" s="246" t="s">
        <v>562</v>
      </c>
      <c r="AN3462" s="246" t="s">
        <v>562</v>
      </c>
      <c r="AO3462" s="248" t="s">
        <v>562</v>
      </c>
      <c r="AP3462" s="249" t="s">
        <v>562</v>
      </c>
      <c r="AQ3462" s="249" t="s">
        <v>969</v>
      </c>
      <c r="AR3462" s="162">
        <f>IF(GLOBAL_DATA[[#This Row],[Target scope]]&lt;&gt;Target_Not_Applicable,GLOBAL_DATA[[#This Row],[Target scope]]*GLOBAL_DATA[[#This Row],[Implementation progress rate]],"")</f>
        <v>0</v>
      </c>
      <c r="AS3462" s="180">
        <f>IF(OR(GLOBAL_DATA[[#This Row],[Status]]=DATA!$J$6,GLOBAL_DATA[[#This Row],[Status]]=DATA!$J$7,GLOBAL_DATA[[#This Row],[Status]]=DATA!$J$8),1,0)</f>
        <v>0</v>
      </c>
      <c r="AT3462" s="181" t="str">
        <f>IF(GLOBAL_DATA[[#This Row],[Status]]=Status_No_Project,"",MAX(GLOBAL_DATA[[#This Row],[Initial end]],GLOBAL_DATA[[#This Row],[Re-estimated end]],43831))</f>
        <v/>
      </c>
      <c r="AU3462"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2" s="222">
        <f>IF(GLOBAL_DATA[[#This Row],[Target scope]]&lt;&gt;Target_Not_Applicable,COUNTBLANK(GLOBAL_DATA[[#This Row],[Target scope]:[Target justification (if&lt;100%)]]),0)+IF(GLOBAL_DATA[[#This Row],[Status]]&lt;&gt;Status_No_Project,COUNTBLANK(GLOBAL_DATA[[#This Row],[Implementation progress rate]:[CISO assessment]]),0)</f>
        <v>1</v>
      </c>
      <c r="AW3462" s="45">
        <f>SUBTOTAL(103,GLOBAL_DATA[[#This Row],[BU]])</f>
        <v>0</v>
      </c>
    </row>
    <row r="3463" spans="1:49" ht="51" x14ac:dyDescent="0.25">
      <c r="A3463" s="222" t="s">
        <v>40</v>
      </c>
      <c r="B3463" s="223" t="s">
        <v>904</v>
      </c>
      <c r="C3463" s="223" t="s">
        <v>97</v>
      </c>
      <c r="D3463" s="231" t="s">
        <v>701</v>
      </c>
      <c r="E3463" s="232" t="s">
        <v>6</v>
      </c>
      <c r="F3463" s="232"/>
      <c r="G3463" s="233"/>
      <c r="H3463" s="221" t="s">
        <v>578</v>
      </c>
      <c r="I3463" s="231" t="s">
        <v>578</v>
      </c>
      <c r="J3463" s="232"/>
      <c r="K3463" s="234"/>
      <c r="L3463" s="235"/>
      <c r="M3463" s="233"/>
      <c r="N3463" s="236"/>
      <c r="O3463" s="224" t="str">
        <f>IF(GLOBAL_DATA[[#This Row],[Target scope]]="","",INDEX(DATA_TargetStatusChoice[Target_Status_Choice],MATCH(GLOBAL_DATA[[#This Row],[Target scope]],DATA_TargetStatusChoice[Value],1)))</f>
        <v>RISK ACCEPTED</v>
      </c>
      <c r="P3463" s="237">
        <v>0</v>
      </c>
      <c r="Q3463" s="238"/>
      <c r="R3463" s="250" t="s">
        <v>469</v>
      </c>
      <c r="S3463" s="251">
        <v>0</v>
      </c>
      <c r="T3463" s="251" t="s">
        <v>386</v>
      </c>
      <c r="U3463" s="252"/>
      <c r="V3463" s="239" t="s">
        <v>430</v>
      </c>
      <c r="W3463" s="240" t="s">
        <v>921</v>
      </c>
      <c r="X3463" s="241" t="s">
        <v>562</v>
      </c>
      <c r="Y3463" s="241" t="s">
        <v>562</v>
      </c>
      <c r="Z3463" s="241" t="s">
        <v>562</v>
      </c>
      <c r="AA3463" s="242">
        <f>SUM(GLOBAL_DATA[[#This Row],[Initial 2020]],GLOBAL_DATA[[#This Row],[Initial 2021]],GLOBAL_DATA[[#This Row],[Initial 2022]],GLOBAL_DATA[[#This Row],[Initial 2023]])</f>
        <v>22</v>
      </c>
      <c r="AB3463" s="243">
        <f>SUM(GLOBAL_DATA[[#This Row],[Reestimated 2020]],GLOBAL_DATA[[#This Row],[Reestimated 2021]],GLOBAL_DATA[[#This Row],[Reestimated 2022]],GLOBAL_DATA[[#This Row],[Reestimated 2023]])</f>
        <v>0</v>
      </c>
      <c r="AC3463" s="244">
        <f>SUM(GLOBAL_DATA[[#This Row],[Spent 2020]],GLOBAL_DATA[[#This Row],[Spent 2021]],GLOBAL_DATA[[#This Row],[Spent 2022]],GLOBAL_DATA[[#This Row],[Spent 2023]])</f>
        <v>0</v>
      </c>
      <c r="AD3463" s="245">
        <v>22</v>
      </c>
      <c r="AE3463" s="246" t="s">
        <v>562</v>
      </c>
      <c r="AF3463" s="247" t="s">
        <v>562</v>
      </c>
      <c r="AG3463" s="246" t="s">
        <v>562</v>
      </c>
      <c r="AH3463" s="246" t="s">
        <v>562</v>
      </c>
      <c r="AI3463" s="246" t="s">
        <v>562</v>
      </c>
      <c r="AJ3463" s="245" t="s">
        <v>562</v>
      </c>
      <c r="AK3463" s="246" t="s">
        <v>562</v>
      </c>
      <c r="AL3463" s="247" t="s">
        <v>562</v>
      </c>
      <c r="AM3463" s="246" t="s">
        <v>562</v>
      </c>
      <c r="AN3463" s="246" t="s">
        <v>562</v>
      </c>
      <c r="AO3463" s="248" t="s">
        <v>562</v>
      </c>
      <c r="AP3463" s="249" t="s">
        <v>973</v>
      </c>
      <c r="AQ3463" s="249" t="s">
        <v>969</v>
      </c>
      <c r="AR3463" s="162">
        <f>IF(GLOBAL_DATA[[#This Row],[Target scope]]&lt;&gt;Target_Not_Applicable,GLOBAL_DATA[[#This Row],[Target scope]]*GLOBAL_DATA[[#This Row],[Implementation progress rate]],"")</f>
        <v>0</v>
      </c>
      <c r="AS3463" s="180">
        <f>IF(OR(GLOBAL_DATA[[#This Row],[Status]]=DATA!$J$6,GLOBAL_DATA[[#This Row],[Status]]=DATA!$J$7,GLOBAL_DATA[[#This Row],[Status]]=DATA!$J$8),1,0)</f>
        <v>0</v>
      </c>
      <c r="AT3463" s="181" t="str">
        <f>IF(GLOBAL_DATA[[#This Row],[Status]]=Status_No_Project,"",MAX(GLOBAL_DATA[[#This Row],[Initial end]],GLOBAL_DATA[[#This Row],[Re-estimated end]],43831))</f>
        <v/>
      </c>
      <c r="AU3463"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3" s="222">
        <f>IF(GLOBAL_DATA[[#This Row],[Target scope]]&lt;&gt;Target_Not_Applicable,COUNTBLANK(GLOBAL_DATA[[#This Row],[Target scope]:[Target justification (if&lt;100%)]]),0)+IF(GLOBAL_DATA[[#This Row],[Status]]&lt;&gt;Status_No_Project,COUNTBLANK(GLOBAL_DATA[[#This Row],[Implementation progress rate]:[CISO assessment]]),0)</f>
        <v>1</v>
      </c>
      <c r="AW3463" s="45">
        <f>SUBTOTAL(103,GLOBAL_DATA[[#This Row],[BU]])</f>
        <v>1</v>
      </c>
    </row>
    <row r="3464" spans="1:49" ht="51" hidden="1" x14ac:dyDescent="0.25">
      <c r="A3464" s="222" t="s">
        <v>40</v>
      </c>
      <c r="B3464" s="223" t="s">
        <v>904</v>
      </c>
      <c r="C3464" s="223" t="s">
        <v>97</v>
      </c>
      <c r="D3464" s="231" t="s">
        <v>702</v>
      </c>
      <c r="E3464" s="232" t="s">
        <v>6</v>
      </c>
      <c r="F3464" s="232"/>
      <c r="G3464" s="233"/>
      <c r="H3464" s="221"/>
      <c r="I3464" s="231" t="s">
        <v>578</v>
      </c>
      <c r="J3464" s="232"/>
      <c r="K3464" s="234"/>
      <c r="L3464" s="235"/>
      <c r="M3464" s="233"/>
      <c r="N3464" s="236"/>
      <c r="O3464" s="224" t="str">
        <f>IF(GLOBAL_DATA[[#This Row],[Target scope]]="","",INDEX(DATA_TargetStatusChoice[Target_Status_Choice],MATCH(GLOBAL_DATA[[#This Row],[Target scope]],DATA_TargetStatusChoice[Value],1)))</f>
        <v>RISK ACCEPTED</v>
      </c>
      <c r="P3464" s="237">
        <v>0</v>
      </c>
      <c r="Q3464" s="238"/>
      <c r="R3464" s="250" t="s">
        <v>469</v>
      </c>
      <c r="S3464" s="251">
        <v>0</v>
      </c>
      <c r="T3464" s="251" t="s">
        <v>386</v>
      </c>
      <c r="U3464" s="252"/>
      <c r="V3464" s="239" t="s">
        <v>430</v>
      </c>
      <c r="W3464" s="240" t="s">
        <v>921</v>
      </c>
      <c r="X3464" s="241" t="s">
        <v>562</v>
      </c>
      <c r="Y3464" s="241" t="s">
        <v>562</v>
      </c>
      <c r="Z3464" s="241" t="s">
        <v>562</v>
      </c>
      <c r="AA3464" s="242">
        <f>SUM(GLOBAL_DATA[[#This Row],[Initial 2020]],GLOBAL_DATA[[#This Row],[Initial 2021]],GLOBAL_DATA[[#This Row],[Initial 2022]],GLOBAL_DATA[[#This Row],[Initial 2023]])</f>
        <v>22</v>
      </c>
      <c r="AB3464" s="243">
        <f>SUM(GLOBAL_DATA[[#This Row],[Reestimated 2020]],GLOBAL_DATA[[#This Row],[Reestimated 2021]],GLOBAL_DATA[[#This Row],[Reestimated 2022]],GLOBAL_DATA[[#This Row],[Reestimated 2023]])</f>
        <v>0</v>
      </c>
      <c r="AC3464" s="244">
        <f>SUM(GLOBAL_DATA[[#This Row],[Spent 2020]],GLOBAL_DATA[[#This Row],[Spent 2021]],GLOBAL_DATA[[#This Row],[Spent 2022]],GLOBAL_DATA[[#This Row],[Spent 2023]])</f>
        <v>0</v>
      </c>
      <c r="AD3464" s="245">
        <v>22</v>
      </c>
      <c r="AE3464" s="246" t="s">
        <v>562</v>
      </c>
      <c r="AF3464" s="247" t="s">
        <v>562</v>
      </c>
      <c r="AG3464" s="246" t="s">
        <v>562</v>
      </c>
      <c r="AH3464" s="246" t="s">
        <v>562</v>
      </c>
      <c r="AI3464" s="246" t="s">
        <v>562</v>
      </c>
      <c r="AJ3464" s="245" t="s">
        <v>562</v>
      </c>
      <c r="AK3464" s="246" t="s">
        <v>562</v>
      </c>
      <c r="AL3464" s="247" t="s">
        <v>562</v>
      </c>
      <c r="AM3464" s="246" t="s">
        <v>562</v>
      </c>
      <c r="AN3464" s="246" t="s">
        <v>562</v>
      </c>
      <c r="AO3464" s="248" t="s">
        <v>562</v>
      </c>
      <c r="AP3464" s="249" t="s">
        <v>977</v>
      </c>
      <c r="AQ3464" s="249" t="s">
        <v>969</v>
      </c>
      <c r="AR3464" s="162">
        <f>IF(GLOBAL_DATA[[#This Row],[Target scope]]&lt;&gt;Target_Not_Applicable,GLOBAL_DATA[[#This Row],[Target scope]]*GLOBAL_DATA[[#This Row],[Implementation progress rate]],"")</f>
        <v>0</v>
      </c>
      <c r="AS3464" s="180">
        <f>IF(OR(GLOBAL_DATA[[#This Row],[Status]]=DATA!$J$6,GLOBAL_DATA[[#This Row],[Status]]=DATA!$J$7,GLOBAL_DATA[[#This Row],[Status]]=DATA!$J$8),1,0)</f>
        <v>0</v>
      </c>
      <c r="AT3464" s="181" t="str">
        <f>IF(GLOBAL_DATA[[#This Row],[Status]]=Status_No_Project,"",MAX(GLOBAL_DATA[[#This Row],[Initial end]],GLOBAL_DATA[[#This Row],[Re-estimated end]],43831))</f>
        <v/>
      </c>
      <c r="AU3464"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4" s="222">
        <f>IF(GLOBAL_DATA[[#This Row],[Target scope]]&lt;&gt;Target_Not_Applicable,COUNTBLANK(GLOBAL_DATA[[#This Row],[Target scope]:[Target justification (if&lt;100%)]]),0)+IF(GLOBAL_DATA[[#This Row],[Status]]&lt;&gt;Status_No_Project,COUNTBLANK(GLOBAL_DATA[[#This Row],[Implementation progress rate]:[CISO assessment]]),0)</f>
        <v>1</v>
      </c>
      <c r="AW3464" s="45">
        <f>SUBTOTAL(103,GLOBAL_DATA[[#This Row],[BU]])</f>
        <v>0</v>
      </c>
    </row>
    <row r="3465" spans="1:49" ht="51" hidden="1" x14ac:dyDescent="0.25">
      <c r="A3465" s="222" t="s">
        <v>40</v>
      </c>
      <c r="B3465" s="223" t="s">
        <v>904</v>
      </c>
      <c r="C3465" s="223" t="s">
        <v>97</v>
      </c>
      <c r="D3465" s="231" t="s">
        <v>703</v>
      </c>
      <c r="E3465" s="232" t="s">
        <v>6</v>
      </c>
      <c r="F3465" s="232"/>
      <c r="G3465" s="233"/>
      <c r="H3465" s="221"/>
      <c r="I3465" s="231" t="s">
        <v>578</v>
      </c>
      <c r="J3465" s="232"/>
      <c r="K3465" s="234"/>
      <c r="L3465" s="235"/>
      <c r="M3465" s="233"/>
      <c r="N3465" s="236"/>
      <c r="O3465" s="224" t="str">
        <f>IF(GLOBAL_DATA[[#This Row],[Target scope]]="","",INDEX(DATA_TargetStatusChoice[Target_Status_Choice],MATCH(GLOBAL_DATA[[#This Row],[Target scope]],DATA_TargetStatusChoice[Value],1)))</f>
        <v>RISK ACCEPTED</v>
      </c>
      <c r="P3465" s="237">
        <v>0</v>
      </c>
      <c r="Q3465" s="238"/>
      <c r="R3465" s="250" t="s">
        <v>469</v>
      </c>
      <c r="S3465" s="251">
        <v>0</v>
      </c>
      <c r="T3465" s="251" t="s">
        <v>386</v>
      </c>
      <c r="U3465" s="252"/>
      <c r="V3465" s="239" t="s">
        <v>430</v>
      </c>
      <c r="W3465" s="240" t="s">
        <v>924</v>
      </c>
      <c r="X3465" s="241" t="s">
        <v>562</v>
      </c>
      <c r="Y3465" s="241" t="s">
        <v>562</v>
      </c>
      <c r="Z3465" s="241" t="s">
        <v>562</v>
      </c>
      <c r="AA3465" s="242">
        <f>SUM(GLOBAL_DATA[[#This Row],[Initial 2020]],GLOBAL_DATA[[#This Row],[Initial 2021]],GLOBAL_DATA[[#This Row],[Initial 2022]],GLOBAL_DATA[[#This Row],[Initial 2023]])</f>
        <v>60</v>
      </c>
      <c r="AB3465" s="243">
        <f>SUM(GLOBAL_DATA[[#This Row],[Reestimated 2020]],GLOBAL_DATA[[#This Row],[Reestimated 2021]],GLOBAL_DATA[[#This Row],[Reestimated 2022]],GLOBAL_DATA[[#This Row],[Reestimated 2023]])</f>
        <v>0</v>
      </c>
      <c r="AC3465" s="244">
        <f>SUM(GLOBAL_DATA[[#This Row],[Spent 2020]],GLOBAL_DATA[[#This Row],[Spent 2021]],GLOBAL_DATA[[#This Row],[Spent 2022]],GLOBAL_DATA[[#This Row],[Spent 2023]])</f>
        <v>0</v>
      </c>
      <c r="AD3465" s="245" t="s">
        <v>562</v>
      </c>
      <c r="AE3465" s="246" t="s">
        <v>562</v>
      </c>
      <c r="AF3465" s="247" t="s">
        <v>562</v>
      </c>
      <c r="AG3465" s="246" t="s">
        <v>562</v>
      </c>
      <c r="AH3465" s="246" t="s">
        <v>562</v>
      </c>
      <c r="AI3465" s="246" t="s">
        <v>562</v>
      </c>
      <c r="AJ3465" s="245">
        <v>60</v>
      </c>
      <c r="AK3465" s="246" t="s">
        <v>562</v>
      </c>
      <c r="AL3465" s="247" t="s">
        <v>562</v>
      </c>
      <c r="AM3465" s="246" t="s">
        <v>562</v>
      </c>
      <c r="AN3465" s="246" t="s">
        <v>562</v>
      </c>
      <c r="AO3465" s="248" t="s">
        <v>562</v>
      </c>
      <c r="AP3465" s="249" t="s">
        <v>978</v>
      </c>
      <c r="AQ3465" s="249" t="s">
        <v>969</v>
      </c>
      <c r="AR3465" s="162">
        <f>IF(GLOBAL_DATA[[#This Row],[Target scope]]&lt;&gt;Target_Not_Applicable,GLOBAL_DATA[[#This Row],[Target scope]]*GLOBAL_DATA[[#This Row],[Implementation progress rate]],"")</f>
        <v>0</v>
      </c>
      <c r="AS3465" s="180">
        <f>IF(OR(GLOBAL_DATA[[#This Row],[Status]]=DATA!$J$6,GLOBAL_DATA[[#This Row],[Status]]=DATA!$J$7,GLOBAL_DATA[[#This Row],[Status]]=DATA!$J$8),1,0)</f>
        <v>0</v>
      </c>
      <c r="AT3465" s="181" t="str">
        <f>IF(GLOBAL_DATA[[#This Row],[Status]]=Status_No_Project,"",MAX(GLOBAL_DATA[[#This Row],[Initial end]],GLOBAL_DATA[[#This Row],[Re-estimated end]],43831))</f>
        <v/>
      </c>
      <c r="AU3465" s="222"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5" s="222">
        <f>IF(GLOBAL_DATA[[#This Row],[Target scope]]&lt;&gt;Target_Not_Applicable,COUNTBLANK(GLOBAL_DATA[[#This Row],[Target scope]:[Target justification (if&lt;100%)]]),0)+IF(GLOBAL_DATA[[#This Row],[Status]]&lt;&gt;Status_No_Project,COUNTBLANK(GLOBAL_DATA[[#This Row],[Implementation progress rate]:[CISO assessment]]),0)</f>
        <v>1</v>
      </c>
      <c r="AW3465" s="45">
        <f>SUBTOTAL(103,GLOBAL_DATA[[#This Row],[BU]])</f>
        <v>0</v>
      </c>
    </row>
  </sheetData>
  <sheetProtection formatColumns="0" formatRows="0" insertColumns="0" insertRows="0" sort="0" autoFilter="0" pivotTables="0"/>
  <phoneticPr fontId="47" type="noConversion"/>
  <dataValidations count="12">
    <dataValidation type="decimal" allowBlank="1" showInputMessage="1" showErrorMessage="1" sqref="AR5:AS3465" xr:uid="{12E9C50E-B8B3-4A2D-92C9-000B73A93427}">
      <formula1>0</formula1>
      <formula2>1</formula2>
    </dataValidation>
    <dataValidation type="decimal" allowBlank="1" showInputMessage="1" showErrorMessage="1" errorTitle="BUDGET" error="Figures expected" sqref="AA5:AO3465" xr:uid="{4DEF3122-0780-4E0D-9AE1-A551DF9E1F15}">
      <formula1>0</formula1>
      <formula2>500000</formula2>
    </dataValidation>
    <dataValidation type="list" allowBlank="1" showInputMessage="1" showErrorMessage="1" sqref="V5:V3465" xr:uid="{0EFCE561-D0E3-4F25-95B7-F2E78FDF13DF}">
      <formula1>INDIRECT("DATA_Ressources[Ressources]")</formula1>
    </dataValidation>
    <dataValidation type="list" allowBlank="1" showInputMessage="1" showErrorMessage="1" sqref="R5:R3465" xr:uid="{683D5EE9-DA2F-4D0E-AD87-C3466D81B8DE}">
      <formula1>INDIRECT("DATA_StatusChoice[Status_Choice]")</formula1>
    </dataValidation>
    <dataValidation type="list" allowBlank="1" showInputMessage="1" showErrorMessage="1" sqref="P5:P3465" xr:uid="{ECD7252C-1123-4956-A7CC-36A203AED92F}">
      <formula1>INDIRECT("DATA_Target[Target of scope]")</formula1>
    </dataValidation>
    <dataValidation type="list" allowBlank="1" showInputMessage="1" showErrorMessage="1" sqref="T5:T3465" xr:uid="{3D384154-A0FC-46D8-8D56-E14C50FFCA09}">
      <formula1>INDIRECT("DATA_CISOassessment[CISO assessment]")</formula1>
    </dataValidation>
    <dataValidation type="decimal" allowBlank="1" showInputMessage="1" showErrorMessage="1" errorTitle="Figures" error="Figures are expected." sqref="S5:S3465" xr:uid="{3A31FE28-A7CA-444B-8AC5-92B248AADF3E}">
      <formula1>0</formula1>
      <formula2>1</formula2>
    </dataValidation>
    <dataValidation type="custom" allowBlank="1" showInputMessage="1" showErrorMessage="1" sqref="Z3" xr:uid="{29436CCA-4829-4DD7-BD20-36F62636C2A0}">
      <formula1>#REF!&gt;#REF!</formula1>
    </dataValidation>
    <dataValidation allowBlank="1" showInputMessage="1" showErrorMessage="1" errorTitle="Date" error="A date is expected." promptTitle="Date" prompt="A date is expected." sqref="Y5:Y3465" xr:uid="{55094C60-36AC-428D-973B-86EE89CE8212}"/>
    <dataValidation type="date" allowBlank="1" showInputMessage="1" showErrorMessage="1" errorTitle="Date" error="A date is expected." promptTitle="Date" prompt="A date is expected." sqref="Z5:Z3465 X5:X3465" xr:uid="{6016B4EB-EC01-4B34-9D5B-3218EC4C78EC}">
      <formula1>43831</formula1>
      <formula2>45291</formula2>
    </dataValidation>
    <dataValidation type="custom" errorStyle="information" allowBlank="1" showInputMessage="1" showErrorMessage="1" error="Initial end date muse be &gt; Kick-off date" sqref="Y3466:Y1048576" xr:uid="{A4CE89E0-78FA-4504-B1B9-BCA2B31585A8}">
      <formula1>Y3466&gt;X3466</formula1>
    </dataValidation>
    <dataValidation type="custom" errorStyle="information" allowBlank="1" showInputMessage="1" showErrorMessage="1" error="Re-estimated date needs to be &gt; than Initial end" sqref="Z3466:Z1048576" xr:uid="{2DA39C1E-F14D-4D59-862F-73C3E0D0A50A}">
      <formula1>Z3466&gt;Y3466</formula1>
    </dataValidation>
  </dataValidations>
  <pageMargins left="0.7" right="0.7" top="0.75" bottom="0.75" header="0.3" footer="0.3"/>
  <pageSetup paperSize="9" orientation="portrait"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01CA3-3684-466A-B75E-F594ACFCD2E6}">
  <sheetPr codeName="Feuil5">
    <tabColor rgb="FF7030A0"/>
  </sheetPr>
  <dimension ref="A1:AM248"/>
  <sheetViews>
    <sheetView showGridLines="0" zoomScale="55" zoomScaleNormal="55" workbookViewId="0">
      <selection activeCell="AG33" sqref="AG33"/>
    </sheetView>
  </sheetViews>
  <sheetFormatPr baseColWidth="10" defaultColWidth="11.42578125" defaultRowHeight="0" customHeight="1" zeroHeight="1" x14ac:dyDescent="0.25"/>
  <cols>
    <col min="1" max="1" width="1.7109375" style="108" customWidth="1"/>
    <col min="2" max="2" width="23.42578125" style="108" customWidth="1"/>
    <col min="3" max="3" width="3.28515625" style="108" customWidth="1"/>
    <col min="4" max="4" width="16.140625" style="108" customWidth="1"/>
    <col min="5" max="5" width="7.42578125" style="108" customWidth="1"/>
    <col min="6" max="6" width="1.7109375" style="108" customWidth="1"/>
    <col min="7" max="7" width="22.7109375" style="108" customWidth="1"/>
    <col min="8" max="8" width="3.42578125" style="108" customWidth="1"/>
    <col min="9" max="9" width="16.140625" style="108" customWidth="1"/>
    <col min="10" max="10" width="7.140625" style="108" customWidth="1"/>
    <col min="11" max="11" width="1.7109375" style="108" customWidth="1"/>
    <col min="12" max="12" width="23.42578125" style="108" customWidth="1"/>
    <col min="13" max="13" width="3.42578125" style="108" customWidth="1"/>
    <col min="14" max="14" width="16.140625" style="108" customWidth="1"/>
    <col min="15" max="15" width="7.140625" style="108" customWidth="1"/>
    <col min="16" max="16" width="1.7109375" style="108" customWidth="1"/>
    <col min="17" max="17" width="23.42578125" style="108" customWidth="1"/>
    <col min="18" max="18" width="3.42578125" style="108" customWidth="1"/>
    <col min="19" max="19" width="16.140625" style="108" customWidth="1"/>
    <col min="20" max="20" width="7.140625" style="108" customWidth="1"/>
    <col min="21" max="21" width="1.7109375" style="108" customWidth="1"/>
    <col min="22" max="22" width="23.42578125" style="108" customWidth="1"/>
    <col min="23" max="23" width="3.42578125" style="108" customWidth="1"/>
    <col min="24" max="24" width="16.140625" style="108" customWidth="1"/>
    <col min="25" max="25" width="7.140625" style="108" customWidth="1"/>
    <col min="26" max="26" width="1.7109375" style="108" customWidth="1"/>
    <col min="27" max="27" width="23.42578125" style="108" customWidth="1"/>
    <col min="28" max="28" width="3.42578125" style="108" customWidth="1"/>
    <col min="29" max="29" width="16.140625" style="108" customWidth="1"/>
    <col min="30" max="30" width="7.140625" style="108" customWidth="1"/>
    <col min="31" max="31" width="1.7109375" style="108" customWidth="1"/>
    <col min="32" max="32" width="11.42578125" style="108"/>
    <col min="33" max="33" width="100.7109375" style="108" customWidth="1"/>
    <col min="34" max="35" width="11.42578125" style="108"/>
    <col min="36" max="36" width="1.7109375" style="108" customWidth="1"/>
    <col min="37" max="37" width="5.85546875" style="108" customWidth="1"/>
    <col min="38" max="38" width="23.5703125" style="108" customWidth="1"/>
    <col min="39" max="39" width="17.140625" style="108" customWidth="1"/>
    <col min="40" max="16384" width="11.42578125" style="108"/>
  </cols>
  <sheetData>
    <row r="1" spans="1:21" ht="15" x14ac:dyDescent="0.25"/>
    <row r="2" spans="1:21" ht="15" x14ac:dyDescent="0.25"/>
    <row r="3" spans="1:21" ht="15" x14ac:dyDescent="0.25"/>
    <row r="4" spans="1:21" ht="15" x14ac:dyDescent="0.25"/>
    <row r="5" spans="1:21" ht="15" x14ac:dyDescent="0.25"/>
    <row r="6" spans="1:21" ht="15" x14ac:dyDescent="0.25"/>
    <row r="7" spans="1:21" ht="15" x14ac:dyDescent="0.25"/>
    <row r="8" spans="1:21" ht="15" x14ac:dyDescent="0.25"/>
    <row r="9" spans="1:21" ht="15" x14ac:dyDescent="0.25"/>
    <row r="10" spans="1:21" ht="15" x14ac:dyDescent="0.25"/>
    <row r="11" spans="1:21" ht="15" x14ac:dyDescent="0.25"/>
    <row r="12" spans="1:21" ht="15" x14ac:dyDescent="0.25"/>
    <row r="13" spans="1:21" ht="15" x14ac:dyDescent="0.25"/>
    <row r="14" spans="1:21" ht="15" x14ac:dyDescent="0.25">
      <c r="A14" s="107"/>
      <c r="B14" s="107"/>
      <c r="C14" s="107"/>
      <c r="D14" s="107"/>
      <c r="E14" s="107"/>
      <c r="F14" s="107"/>
      <c r="G14" s="107"/>
      <c r="H14" s="107"/>
      <c r="I14" s="107"/>
      <c r="J14" s="107"/>
      <c r="K14" s="107"/>
      <c r="L14" s="107"/>
      <c r="M14" s="107"/>
      <c r="N14" s="107"/>
      <c r="O14" s="107"/>
      <c r="P14" s="107"/>
      <c r="Q14" s="107"/>
      <c r="R14" s="107"/>
      <c r="S14" s="107"/>
      <c r="T14" s="107"/>
      <c r="U14" s="107"/>
    </row>
    <row r="15" spans="1:21" ht="15" x14ac:dyDescent="0.25">
      <c r="A15" s="107"/>
      <c r="B15" s="107"/>
      <c r="C15" s="107"/>
      <c r="D15" s="107"/>
      <c r="E15" s="109" t="str">
        <f>"VER "&amp;DATA!$A$3:$A$3</f>
        <v>VER 5.0</v>
      </c>
      <c r="F15" s="107"/>
      <c r="G15" s="72" t="s">
        <v>979</v>
      </c>
      <c r="H15" s="107"/>
      <c r="I15" s="107"/>
      <c r="J15" s="107"/>
      <c r="K15" s="107"/>
      <c r="L15" s="107"/>
      <c r="M15" s="107"/>
      <c r="N15" s="107"/>
      <c r="O15" s="107"/>
      <c r="P15" s="107"/>
      <c r="Q15" s="107"/>
      <c r="R15" s="107"/>
      <c r="S15" s="107"/>
      <c r="T15" s="107"/>
      <c r="U15" s="107"/>
    </row>
    <row r="16" spans="1:21" ht="15" x14ac:dyDescent="0.25">
      <c r="A16" s="107"/>
      <c r="B16" s="107"/>
      <c r="C16" s="107"/>
      <c r="D16" s="107"/>
      <c r="E16" s="107"/>
      <c r="F16" s="107"/>
      <c r="G16" s="107"/>
      <c r="H16" s="107"/>
      <c r="I16" s="107"/>
      <c r="J16" s="107"/>
      <c r="K16" s="107"/>
      <c r="L16" s="107"/>
      <c r="M16" s="107"/>
      <c r="N16" s="107"/>
      <c r="O16" s="107"/>
      <c r="P16" s="107"/>
      <c r="Q16" s="107"/>
      <c r="R16" s="107"/>
      <c r="S16" s="107"/>
      <c r="T16" s="107"/>
      <c r="U16" s="107"/>
    </row>
    <row r="17" spans="1:39" ht="23.25" x14ac:dyDescent="0.25">
      <c r="A17" s="107"/>
      <c r="B17" s="285" t="s">
        <v>979</v>
      </c>
      <c r="C17" s="285"/>
      <c r="D17" s="285"/>
      <c r="E17" s="285"/>
      <c r="F17" s="285"/>
      <c r="G17" s="285"/>
      <c r="H17" s="285"/>
      <c r="I17" s="285"/>
      <c r="J17" s="285"/>
      <c r="K17" s="285"/>
      <c r="L17" s="285"/>
      <c r="M17" s="285"/>
      <c r="N17" s="285"/>
      <c r="O17" s="285"/>
      <c r="P17" s="285"/>
      <c r="Q17" s="285"/>
      <c r="R17" s="285"/>
      <c r="S17" s="285"/>
      <c r="T17" s="285"/>
      <c r="U17" s="107"/>
    </row>
    <row r="18" spans="1:39" ht="15" x14ac:dyDescent="0.25">
      <c r="A18" s="107"/>
      <c r="B18" s="107"/>
      <c r="C18" s="107"/>
      <c r="D18" s="107"/>
      <c r="E18" s="107"/>
      <c r="F18" s="107"/>
      <c r="G18" s="107"/>
      <c r="H18" s="107"/>
      <c r="I18" s="107"/>
      <c r="J18" s="107"/>
      <c r="K18" s="107"/>
      <c r="L18" s="110"/>
      <c r="M18" s="107"/>
      <c r="N18" s="107"/>
      <c r="O18" s="107"/>
      <c r="P18" s="107"/>
      <c r="Q18" s="107"/>
      <c r="R18" s="107"/>
      <c r="S18" s="107"/>
      <c r="T18" s="107"/>
      <c r="U18" s="107"/>
    </row>
    <row r="19" spans="1:39" ht="21.95" customHeight="1" thickBot="1" x14ac:dyDescent="0.3">
      <c r="B19" s="102" t="str">
        <f>DATA!$E$15</f>
        <v>Operational security</v>
      </c>
      <c r="C19" s="111"/>
      <c r="D19" s="111"/>
      <c r="E19" s="112">
        <f ca="1">INDEX(INDIRECT("CALCULATION[In scope]"),MATCH(B$19,CALCULATION[PACK],0))</f>
        <v>526</v>
      </c>
      <c r="F19" s="113"/>
      <c r="G19" s="102" t="str">
        <f>DATA!$E$16</f>
        <v>Training and awareness</v>
      </c>
      <c r="H19" s="102"/>
      <c r="I19" s="102"/>
      <c r="J19" s="112">
        <f ca="1">INDEX(INDIRECT("CALCULATION[In scope]"),MATCH(G$19,CALCULATION[PACK],0))</f>
        <v>86</v>
      </c>
      <c r="K19" s="113"/>
      <c r="L19" s="111" t="str">
        <f>DATA!$E$17</f>
        <v>Data protection</v>
      </c>
      <c r="M19" s="102"/>
      <c r="N19" s="102"/>
      <c r="O19" s="112">
        <f ca="1">INDEX(INDIRECT("CALCULATION[In scope]"),MATCH(L$19,CALCULATION[PACK],0))</f>
        <v>120</v>
      </c>
      <c r="P19" s="113"/>
      <c r="Q19" s="102" t="str">
        <f>DATA!$E$18</f>
        <v>Internal fraud protection</v>
      </c>
      <c r="R19" s="102"/>
      <c r="S19" s="102"/>
      <c r="T19" s="112">
        <f ca="1">INDEX(INDIRECT("CALCULATION[In scope]"),MATCH(Q$19,CALCULATION[PACK],0))</f>
        <v>0</v>
      </c>
      <c r="U19" s="107"/>
      <c r="V19" s="102" t="str">
        <f>DATA!$E$19</f>
        <v>Advanced protection</v>
      </c>
      <c r="W19" s="102"/>
      <c r="X19" s="102"/>
      <c r="Y19" s="112">
        <f ca="1">INDEX(INDIRECT("CALCULATION[In scope]"),MATCH(V$19,CALCULATION[PACK],0))</f>
        <v>70</v>
      </c>
      <c r="AA19" s="111" t="s">
        <v>534</v>
      </c>
      <c r="AB19" s="111"/>
      <c r="AC19" s="111"/>
      <c r="AD19" s="112">
        <f ca="1">INDEX(INDIRECT("CALCULATION[In scope]"),MATCH(AA$19,CALCULATION[PACK],0))</f>
        <v>909</v>
      </c>
      <c r="AG19" s="286" t="s">
        <v>393</v>
      </c>
      <c r="AH19" s="286"/>
      <c r="AI19" s="286"/>
    </row>
    <row r="20" spans="1:39" ht="7.5" customHeight="1" thickTop="1" x14ac:dyDescent="0.25">
      <c r="B20" s="27"/>
      <c r="C20" s="27"/>
      <c r="D20" s="27"/>
      <c r="E20" s="27"/>
      <c r="F20" s="113"/>
      <c r="G20" s="27"/>
      <c r="H20" s="27"/>
      <c r="I20" s="27"/>
      <c r="J20" s="27"/>
      <c r="K20" s="113"/>
      <c r="L20" s="35"/>
      <c r="M20" s="27"/>
      <c r="N20" s="27"/>
      <c r="O20" s="27"/>
      <c r="P20" s="113"/>
      <c r="Q20" s="27"/>
      <c r="R20" s="27"/>
      <c r="S20" s="27"/>
      <c r="T20" s="27"/>
      <c r="U20" s="107"/>
      <c r="V20" s="27"/>
      <c r="W20" s="27"/>
      <c r="X20" s="27"/>
      <c r="Y20" s="27"/>
      <c r="AA20" s="27"/>
      <c r="AB20" s="27"/>
      <c r="AC20" s="27"/>
      <c r="AD20" s="27"/>
    </row>
    <row r="21" spans="1:39" ht="18" customHeight="1" x14ac:dyDescent="0.25">
      <c r="B21" s="269" t="s">
        <v>512</v>
      </c>
      <c r="C21" s="269"/>
      <c r="D21" s="269"/>
      <c r="E21" s="134">
        <f ca="1">INDEX(INDIRECT("CALCULATION["&amp;PreviousCell2 &amp;"]"),MATCH(B$19,CALCULATION[PACK],0))</f>
        <v>0.96240000000000003</v>
      </c>
      <c r="F21" s="113"/>
      <c r="G21" s="282" t="s">
        <v>512</v>
      </c>
      <c r="H21" s="282"/>
      <c r="I21" s="282"/>
      <c r="J21" s="135">
        <f ca="1">INDEX(INDIRECT("CALCULATION["&amp;PreviousCell2 &amp;"]"),MATCH(G$19,CALCULATION[PACK],0))</f>
        <v>1.2907</v>
      </c>
      <c r="K21" s="96"/>
      <c r="L21" s="283" t="s">
        <v>512</v>
      </c>
      <c r="M21" s="283"/>
      <c r="N21" s="283"/>
      <c r="O21" s="134">
        <f ca="1">INDEX(INDIRECT("CALCULATION["&amp;PreviousCell2 &amp;"]"),MATCH(L$19,CALCULATION[PACK],0))</f>
        <v>1.8232999999999999</v>
      </c>
      <c r="P21" s="95"/>
      <c r="Q21" s="282" t="s">
        <v>512</v>
      </c>
      <c r="R21" s="282"/>
      <c r="S21" s="282"/>
      <c r="T21" s="134">
        <f ca="1">INDEX(INDIRECT("CALCULATION["&amp;PreviousCell2 &amp;"]"),MATCH(Q$19,CALCULATION[PACK],0))</f>
        <v>0</v>
      </c>
      <c r="U21" s="134"/>
      <c r="V21" s="283" t="s">
        <v>512</v>
      </c>
      <c r="W21" s="283"/>
      <c r="X21" s="283"/>
      <c r="Y21" s="135">
        <f ca="1">INDEX(INDIRECT("CALCULATION["&amp;PreviousCell2 &amp;"]"),MATCH(V$19,CALCULATION[PACK],0))</f>
        <v>1.1486000000000001</v>
      </c>
      <c r="AA21" s="269" t="s">
        <v>512</v>
      </c>
      <c r="AB21" s="269"/>
      <c r="AC21" s="269"/>
      <c r="AD21" s="134">
        <f ca="1">INDEX(INDIRECT("CALCULATION["&amp;PreviousCell2 &amp;"]"),MATCH(AA$19,CALCULATION[PACK],0))</f>
        <v>1.8418000000000001</v>
      </c>
    </row>
    <row r="22" spans="1:39" ht="18" customHeight="1" x14ac:dyDescent="0.25">
      <c r="B22" s="266" t="str">
        <f>'CALCULATION'!$AO$2</f>
        <v>RISK ACCEPTANCE</v>
      </c>
      <c r="C22" s="266"/>
      <c r="D22" s="266"/>
      <c r="E22" s="187">
        <f ca="1">INDEX(INDIRECT("CALCULATION["&amp;PreviousCell2 &amp;"]"),MATCH(B$19,CALCULATION[PACK],0))</f>
        <v>0.41220000000000001</v>
      </c>
      <c r="F22" s="113"/>
      <c r="G22" s="266" t="str">
        <f>'CALCULATION'!$AO$2</f>
        <v>RISK ACCEPTANCE</v>
      </c>
      <c r="H22" s="266"/>
      <c r="I22" s="266"/>
      <c r="J22" s="117">
        <f ca="1">INDEX(INDIRECT("CALCULATION["&amp;PreviousCell2 &amp;"]"),MATCH(G$19,CALCULATION[PACK],0))</f>
        <v>0.3488</v>
      </c>
      <c r="K22" s="96"/>
      <c r="L22" s="266" t="str">
        <f>'CALCULATION'!$AO$2</f>
        <v>RISK ACCEPTANCE</v>
      </c>
      <c r="M22" s="266"/>
      <c r="N22" s="266"/>
      <c r="O22" s="118">
        <f ca="1">INDEX(INDIRECT("CALCULATION["&amp;PreviousCell2 &amp;"]"),MATCH(L$19,CALCULATION[PACK],0))</f>
        <v>0.26</v>
      </c>
      <c r="P22" s="95"/>
      <c r="Q22" s="164" t="str">
        <f>'CALCULATION'!$AO$2</f>
        <v>RISK ACCEPTANCE</v>
      </c>
      <c r="R22" s="127"/>
      <c r="S22" s="127"/>
      <c r="T22" s="118">
        <f ca="1">INDEX(INDIRECT("CALCULATION["&amp;PreviousCell2 &amp;"]"),MATCH(Q$19,CALCULATION[PACK],0))</f>
        <v>1</v>
      </c>
      <c r="U22" s="134"/>
      <c r="V22" s="164" t="str">
        <f>'CALCULATION'!$AO$2</f>
        <v>RISK ACCEPTANCE</v>
      </c>
      <c r="W22" s="165"/>
      <c r="X22" s="114"/>
      <c r="Y22" s="118">
        <f ca="1">INDEX(INDIRECT("CALCULATION["&amp;PreviousCell2 &amp;"]"),MATCH(V$19,CALCULATION[PACK],0))</f>
        <v>0.79139999999999999</v>
      </c>
      <c r="AA22" s="270" t="str">
        <f>'CALCULATION'!$AO$2</f>
        <v>RISK ACCEPTANCE</v>
      </c>
      <c r="AB22" s="270"/>
      <c r="AC22" s="270"/>
      <c r="AD22" s="176">
        <f ca="1">INDEX(INDIRECT("CALCULATION["&amp;PreviousCell2 &amp;"]"),MATCH(AA$19,CALCULATION[PACK],0))</f>
        <v>0.43300000000000005</v>
      </c>
      <c r="AK22" s="169"/>
      <c r="AL22" s="139" t="s">
        <v>535</v>
      </c>
    </row>
    <row r="23" spans="1:39" ht="7.5" customHeight="1" x14ac:dyDescent="0.25">
      <c r="B23" s="129"/>
      <c r="C23" s="129"/>
      <c r="D23" s="129"/>
      <c r="E23" s="130"/>
      <c r="F23" s="113"/>
      <c r="G23" s="164"/>
      <c r="H23" s="164"/>
      <c r="I23" s="135"/>
      <c r="J23" s="135"/>
      <c r="K23" s="96"/>
      <c r="L23" s="164"/>
      <c r="M23" s="114"/>
      <c r="N23" s="134"/>
      <c r="O23" s="134"/>
      <c r="P23" s="95"/>
      <c r="Q23" s="164"/>
      <c r="R23" s="127"/>
      <c r="S23" s="127"/>
      <c r="T23" s="134"/>
      <c r="U23" s="134"/>
      <c r="V23" s="165"/>
      <c r="W23" s="165"/>
      <c r="X23" s="114"/>
      <c r="Y23" s="135"/>
      <c r="AA23" s="271"/>
      <c r="AB23" s="271"/>
      <c r="AC23" s="271"/>
      <c r="AD23" s="130"/>
    </row>
    <row r="24" spans="1:39" ht="18" customHeight="1" x14ac:dyDescent="0.25">
      <c r="B24" s="291" t="s">
        <v>513</v>
      </c>
      <c r="C24" s="291"/>
      <c r="D24" s="291"/>
      <c r="E24" s="133">
        <f ca="1">INDEX(INDIRECT("CALCULATION["&amp;PreviousCell2 &amp;"]"),MATCH(B$19,CALCULATION[PACK],0))</f>
        <v>0.38579999999999998</v>
      </c>
      <c r="F24" s="113"/>
      <c r="G24" s="282" t="s">
        <v>513</v>
      </c>
      <c r="H24" s="282"/>
      <c r="I24" s="282"/>
      <c r="J24" s="134">
        <f ca="1">INDEX(INDIRECT("CALCULATION["&amp;PreviousCell2 &amp;"]"),MATCH(G$19,CALCULATION[PACK],0))</f>
        <v>0.29189999999999999</v>
      </c>
      <c r="K24" s="96"/>
      <c r="L24" s="283" t="s">
        <v>513</v>
      </c>
      <c r="M24" s="283"/>
      <c r="N24" s="283"/>
      <c r="O24" s="134">
        <f ca="1">INDEX(INDIRECT("CALCULATION["&amp;PreviousCell2 &amp;"]"),MATCH(L$19,CALCULATION[PACK],0))</f>
        <v>0.48139999999999999</v>
      </c>
      <c r="P24" s="95"/>
      <c r="Q24" s="282" t="s">
        <v>513</v>
      </c>
      <c r="R24" s="282"/>
      <c r="S24" s="282"/>
      <c r="T24" s="134">
        <f ca="1">INDEX(INDIRECT("CALCULATION["&amp;PreviousCell2 &amp;"]"),MATCH(Q$19,CALCULATION[PACK],0))</f>
        <v>0</v>
      </c>
      <c r="U24" s="134"/>
      <c r="V24" s="283" t="s">
        <v>513</v>
      </c>
      <c r="W24" s="283"/>
      <c r="X24" s="283"/>
      <c r="Y24" s="135">
        <f ca="1">INDEX(INDIRECT("CALCULATION["&amp;PreviousCell2 &amp;"]"),MATCH(V$19,CALCULATION[PACK],0))</f>
        <v>0.2339</v>
      </c>
      <c r="AA24" s="272" t="s">
        <v>513</v>
      </c>
      <c r="AB24" s="272"/>
      <c r="AC24" s="272"/>
      <c r="AD24" s="174">
        <f ca="1">INDEX(INDIRECT("CALCULATION["&amp;PreviousCell2 &amp;"]"),MATCH(AA$19,CALCULATION[PACK],0))</f>
        <v>0.54059999999999997</v>
      </c>
      <c r="AL24" s="284" t="s">
        <v>536</v>
      </c>
      <c r="AM24" s="284"/>
    </row>
    <row r="25" spans="1:39" ht="18" customHeight="1" x14ac:dyDescent="0.25">
      <c r="B25" s="287" t="s">
        <v>533</v>
      </c>
      <c r="C25" s="287"/>
      <c r="D25" s="287"/>
      <c r="E25" s="287"/>
      <c r="F25" s="113"/>
      <c r="G25" s="288" t="s">
        <v>533</v>
      </c>
      <c r="H25" s="288"/>
      <c r="I25" s="288"/>
      <c r="J25" s="288"/>
      <c r="K25" s="170"/>
      <c r="L25" s="288" t="s">
        <v>533</v>
      </c>
      <c r="M25" s="288"/>
      <c r="N25" s="288"/>
      <c r="O25" s="288"/>
      <c r="P25" s="170"/>
      <c r="Q25" s="289" t="s">
        <v>533</v>
      </c>
      <c r="R25" s="289"/>
      <c r="S25" s="289"/>
      <c r="T25" s="289"/>
      <c r="U25" s="171"/>
      <c r="V25" s="288" t="s">
        <v>533</v>
      </c>
      <c r="W25" s="288"/>
      <c r="X25" s="288"/>
      <c r="Y25" s="288"/>
      <c r="AA25" s="273" t="s">
        <v>533</v>
      </c>
      <c r="AB25" s="273"/>
      <c r="AC25" s="273"/>
      <c r="AD25" s="273"/>
      <c r="AK25" s="172"/>
      <c r="AL25" s="284"/>
      <c r="AM25" s="284"/>
    </row>
    <row r="26" spans="1:39" ht="18" customHeight="1" x14ac:dyDescent="0.25">
      <c r="B26" s="274" t="str">
        <f>DATA!$J$4</f>
        <v>TO BE STARTED</v>
      </c>
      <c r="C26" s="274"/>
      <c r="D26" s="274"/>
      <c r="E26" s="122">
        <f ca="1">INDEX(INDIRECT("CALCULATION["&amp;PreviousCell2 &amp;"]"),MATCH(B$19,CALCULATION[PACK],0))</f>
        <v>96</v>
      </c>
      <c r="F26" s="115"/>
      <c r="G26" s="290" t="str">
        <f>DATA!$J$4</f>
        <v>TO BE STARTED</v>
      </c>
      <c r="H26" s="290"/>
      <c r="I26" s="290"/>
      <c r="J26" s="103">
        <f ca="1">INDEX(INDIRECT("CALCULATION["&amp;PreviousCell2 &amp;"]"),MATCH(G$19,CALCULATION[PACK],0))</f>
        <v>40</v>
      </c>
      <c r="K26" s="116"/>
      <c r="L26" s="265" t="str">
        <f>DATA!$J$4</f>
        <v>TO BE STARTED</v>
      </c>
      <c r="M26" s="265"/>
      <c r="N26" s="265"/>
      <c r="O26" s="103">
        <f ca="1">INDEX(INDIRECT("CALCULATION["&amp;PreviousCell2 &amp;"]"),MATCH(L$19,CALCULATION[PACK],0))</f>
        <v>56</v>
      </c>
      <c r="P26" s="115"/>
      <c r="Q26" s="265" t="str">
        <f>DATA!$J$4</f>
        <v>TO BE STARTED</v>
      </c>
      <c r="R26" s="265"/>
      <c r="S26" s="265"/>
      <c r="T26" s="103">
        <f ca="1">INDEX(INDIRECT("CALCULATION["&amp;PreviousCell2 &amp;"]"),MATCH(Q$19,CALCULATION[PACK],0))</f>
        <v>0</v>
      </c>
      <c r="U26" s="107"/>
      <c r="V26" s="265" t="str">
        <f>DATA!$J$4</f>
        <v>TO BE STARTED</v>
      </c>
      <c r="W26" s="265"/>
      <c r="X26" s="265"/>
      <c r="Y26" s="103">
        <f ca="1">INDEX(INDIRECT("CALCULATION["&amp;PreviousCell2 &amp;"]"),MATCH(V$19,CALCULATION[PACK],0))</f>
        <v>14</v>
      </c>
      <c r="AA26" s="274" t="str">
        <f>DATA!$J$4</f>
        <v>TO BE STARTED</v>
      </c>
      <c r="AB26" s="274"/>
      <c r="AC26" s="274"/>
      <c r="AD26" s="122">
        <f ca="1">INDEX(INDIRECT("CALCULATION["&amp;PreviousCell2 &amp;"]"),MATCH(AA$19,CALCULATION[PACK],0))</f>
        <v>251</v>
      </c>
      <c r="AL26" s="284"/>
      <c r="AM26" s="284"/>
    </row>
    <row r="27" spans="1:39" ht="18" customHeight="1" x14ac:dyDescent="0.25">
      <c r="B27" s="274" t="str">
        <f>DATA!$J$5</f>
        <v>IN PROGRESS</v>
      </c>
      <c r="C27" s="274"/>
      <c r="D27" s="274"/>
      <c r="E27" s="123">
        <f ca="1">INDEX(INDIRECT("CALCULATION["&amp;PreviousCell2 &amp;"]"),MATCH(B$19,CALCULATION[PACK],0))</f>
        <v>190</v>
      </c>
      <c r="F27" s="115"/>
      <c r="G27" s="274" t="str">
        <f>DATA!$J$5</f>
        <v>IN PROGRESS</v>
      </c>
      <c r="H27" s="274"/>
      <c r="I27" s="274"/>
      <c r="J27" s="104">
        <f ca="1">INDEX(INDIRECT("CALCULATION["&amp;PreviousCell2 &amp;"]"),MATCH(G$19,CALCULATION[PACK],0))</f>
        <v>13</v>
      </c>
      <c r="K27" s="115"/>
      <c r="L27" s="274" t="str">
        <f>DATA!$J$5</f>
        <v>IN PROGRESS</v>
      </c>
      <c r="M27" s="274"/>
      <c r="N27" s="274"/>
      <c r="O27" s="104">
        <f ca="1">INDEX(INDIRECT("CALCULATION["&amp;PreviousCell2 &amp;"]"),MATCH(L$19,CALCULATION[PACK],0))</f>
        <v>34</v>
      </c>
      <c r="P27" s="115"/>
      <c r="Q27" s="274" t="str">
        <f>DATA!$J$5</f>
        <v>IN PROGRESS</v>
      </c>
      <c r="R27" s="274"/>
      <c r="S27" s="274"/>
      <c r="T27" s="104">
        <f ca="1">INDEX(INDIRECT("CALCULATION["&amp;PreviousCell2 &amp;"]"),MATCH(Q$19,CALCULATION[PACK],0))</f>
        <v>0</v>
      </c>
      <c r="U27" s="107"/>
      <c r="V27" s="274" t="str">
        <f>DATA!$J$5</f>
        <v>IN PROGRESS</v>
      </c>
      <c r="W27" s="274"/>
      <c r="X27" s="274"/>
      <c r="Y27" s="104">
        <f ca="1">INDEX(INDIRECT("CALCULATION["&amp;PreviousCell2 &amp;"]"),MATCH(V$19,CALCULATION[PACK],0))</f>
        <v>4</v>
      </c>
      <c r="AA27" s="274" t="str">
        <f>DATA!$J$5</f>
        <v>IN PROGRESS</v>
      </c>
      <c r="AB27" s="274"/>
      <c r="AC27" s="274"/>
      <c r="AD27" s="123">
        <f ca="1">INDEX(INDIRECT("CALCULATION["&amp;PreviousCell2 &amp;"]"),MATCH(AA$19,CALCULATION[PACK],0))</f>
        <v>244</v>
      </c>
      <c r="AK27" s="173"/>
      <c r="AL27" s="139" t="s">
        <v>545</v>
      </c>
    </row>
    <row r="28" spans="1:39" ht="18" customHeight="1" x14ac:dyDescent="0.25">
      <c r="B28" s="274" t="str">
        <f>DATA!$J$6</f>
        <v>DONE</v>
      </c>
      <c r="C28" s="274"/>
      <c r="D28" s="274"/>
      <c r="E28" s="124">
        <f ca="1">INDEX(INDIRECT("CALCULATION["&amp;PreviousCell2 &amp;"]"),MATCH(B$19,CALCULATION[PACK],0))</f>
        <v>25</v>
      </c>
      <c r="F28" s="115"/>
      <c r="G28" s="274" t="str">
        <f>DATA!$J$6</f>
        <v>DONE</v>
      </c>
      <c r="H28" s="274"/>
      <c r="I28" s="274"/>
      <c r="J28" s="105">
        <f ca="1">INDEX(INDIRECT("CALCULATION["&amp;PreviousCell2 &amp;"]"),MATCH(G$19,CALCULATION[PACK],0))</f>
        <v>3</v>
      </c>
      <c r="K28" s="115"/>
      <c r="L28" s="274" t="str">
        <f>DATA!$J$6</f>
        <v>DONE</v>
      </c>
      <c r="M28" s="274"/>
      <c r="N28" s="274"/>
      <c r="O28" s="105">
        <f ca="1">INDEX(INDIRECT("CALCULATION["&amp;PreviousCell2 &amp;"]"),MATCH(L$19,CALCULATION[PACK],0))</f>
        <v>0</v>
      </c>
      <c r="P28" s="115"/>
      <c r="Q28" s="274" t="str">
        <f>DATA!$J$6</f>
        <v>DONE</v>
      </c>
      <c r="R28" s="274"/>
      <c r="S28" s="274"/>
      <c r="T28" s="105">
        <f ca="1">INDEX(INDIRECT("CALCULATION["&amp;PreviousCell2 &amp;"]"),MATCH(Q$19,CALCULATION[PACK],0))</f>
        <v>0</v>
      </c>
      <c r="U28" s="107"/>
      <c r="V28" s="274" t="str">
        <f>DATA!$J$6</f>
        <v>DONE</v>
      </c>
      <c r="W28" s="274"/>
      <c r="X28" s="274"/>
      <c r="Y28" s="105">
        <f ca="1">INDEX(INDIRECT("CALCULATION["&amp;PreviousCell2 &amp;"]"),MATCH(V$19,CALCULATION[PACK],0))</f>
        <v>0</v>
      </c>
      <c r="AA28" s="274" t="str">
        <f>DATA!$J$6</f>
        <v>DONE</v>
      </c>
      <c r="AB28" s="274"/>
      <c r="AC28" s="274"/>
      <c r="AD28" s="124">
        <f ca="1">INDEX(INDIRECT("CALCULATION["&amp;PreviousCell2 &amp;"]"),MATCH(AA$19,CALCULATION[PACK],0))</f>
        <v>30</v>
      </c>
      <c r="AL28" s="139"/>
    </row>
    <row r="29" spans="1:39" ht="18" customHeight="1" x14ac:dyDescent="0.25">
      <c r="B29" s="274" t="str">
        <f>DATA!$J$7</f>
        <v>CHECKED CISO</v>
      </c>
      <c r="C29" s="274"/>
      <c r="D29" s="274"/>
      <c r="E29" s="125">
        <f ca="1">INDEX(INDIRECT("CALCULATION["&amp;PreviousCell2 &amp;"]"),MATCH(B$19,CALCULATION[PACK],0))</f>
        <v>1</v>
      </c>
      <c r="F29" s="115"/>
      <c r="G29" s="274" t="str">
        <f>DATA!$J$7</f>
        <v>CHECKED CISO</v>
      </c>
      <c r="H29" s="274"/>
      <c r="I29" s="274"/>
      <c r="J29" s="106">
        <f ca="1">INDEX(INDIRECT("CALCULATION["&amp;PreviousCell2 &amp;"]"),MATCH(G$19,CALCULATION[PACK],0))</f>
        <v>1</v>
      </c>
      <c r="K29" s="115"/>
      <c r="L29" s="274" t="str">
        <f>DATA!$J$7</f>
        <v>CHECKED CISO</v>
      </c>
      <c r="M29" s="274"/>
      <c r="N29" s="274"/>
      <c r="O29" s="106">
        <f ca="1">INDEX(INDIRECT("CALCULATION["&amp;PreviousCell2 &amp;"]"),MATCH(L$19,CALCULATION[PACK],0))</f>
        <v>0</v>
      </c>
      <c r="P29" s="115"/>
      <c r="Q29" s="274" t="str">
        <f>DATA!$J$7</f>
        <v>CHECKED CISO</v>
      </c>
      <c r="R29" s="274"/>
      <c r="S29" s="274"/>
      <c r="T29" s="106">
        <f ca="1">INDEX(INDIRECT("CALCULATION["&amp;PreviousCell2 &amp;"]"),MATCH(Q$19,CALCULATION[PACK],0))</f>
        <v>0</v>
      </c>
      <c r="U29" s="107"/>
      <c r="V29" s="274" t="str">
        <f>DATA!$J$7</f>
        <v>CHECKED CISO</v>
      </c>
      <c r="W29" s="274"/>
      <c r="X29" s="274"/>
      <c r="Y29" s="106">
        <f ca="1">INDEX(INDIRECT("CALCULATION["&amp;PreviousCell2 &amp;"]"),MATCH(V$19,CALCULATION[PACK],0))</f>
        <v>0</v>
      </c>
      <c r="AA29" s="274" t="str">
        <f>DATA!$J$7</f>
        <v>CHECKED CISO</v>
      </c>
      <c r="AB29" s="274"/>
      <c r="AC29" s="274"/>
      <c r="AD29" s="125">
        <f ca="1">INDEX(INDIRECT("CALCULATION["&amp;PreviousCell2 &amp;"]"),MATCH(AA$19,CALCULATION[PACK],0))</f>
        <v>2</v>
      </c>
    </row>
    <row r="30" spans="1:39" ht="18" customHeight="1" x14ac:dyDescent="0.25">
      <c r="B30" s="265" t="str">
        <f>DATA!$J$8</f>
        <v>VERIFIED</v>
      </c>
      <c r="C30" s="265"/>
      <c r="D30" s="265"/>
      <c r="E30" s="191">
        <f ca="1">INDEX(INDIRECT("CALCULATION["&amp;PreviousCell2 &amp;"]"),MATCH(B$19,CALCULATION[PACK],0))</f>
        <v>1</v>
      </c>
      <c r="F30" s="115"/>
      <c r="G30" s="265" t="str">
        <f>DATA!$J$8</f>
        <v>VERIFIED</v>
      </c>
      <c r="H30" s="265"/>
      <c r="I30" s="265"/>
      <c r="J30" s="191">
        <f ca="1">INDEX(INDIRECT("CALCULATION["&amp;PreviousCell2 &amp;"]"),MATCH(G$19,CALCULATION[PACK],0))</f>
        <v>0</v>
      </c>
      <c r="K30" s="115"/>
      <c r="L30" s="163" t="str">
        <f>DATA!$J$8</f>
        <v>VERIFIED</v>
      </c>
      <c r="M30" s="163"/>
      <c r="N30" s="163"/>
      <c r="O30" s="191">
        <f ca="1">INDEX(INDIRECT("CALCULATION["&amp;PreviousCell2 &amp;"]"),MATCH(L$19,CALCULATION[PACK],0))</f>
        <v>0</v>
      </c>
      <c r="P30" s="115"/>
      <c r="Q30" s="265" t="str">
        <f>DATA!$J$8</f>
        <v>VERIFIED</v>
      </c>
      <c r="R30" s="265"/>
      <c r="S30" s="265"/>
      <c r="T30" s="126">
        <f ca="1">INDEX(INDIRECT("CALCULATION["&amp;PreviousCell2 &amp;"]"),MATCH(Q$19,CALCULATION[PACK],0))</f>
        <v>0</v>
      </c>
      <c r="U30" s="107"/>
      <c r="V30" s="265" t="str">
        <f>DATA!$J$8</f>
        <v>VERIFIED</v>
      </c>
      <c r="W30" s="265"/>
      <c r="X30" s="265"/>
      <c r="Y30" s="126">
        <f ca="1">INDEX(INDIRECT("CALCULATION["&amp;PreviousCell2 &amp;"]"),MATCH(V$19,CALCULATION[PACK],0))</f>
        <v>0</v>
      </c>
      <c r="AA30" s="265" t="str">
        <f>DATA!$J$8</f>
        <v>VERIFIED</v>
      </c>
      <c r="AB30" s="265"/>
      <c r="AC30" s="265"/>
      <c r="AD30" s="126">
        <f ca="1">INDEX(INDIRECT("CALCULATION["&amp;PreviousCell2 &amp;"]"),MATCH(AA$19,CALCULATION[PACK],0))</f>
        <v>1</v>
      </c>
    </row>
    <row r="31" spans="1:39" ht="18" customHeight="1" x14ac:dyDescent="0.25">
      <c r="B31" s="266" t="str">
        <f>'CALCULATION'!$AJ$2</f>
        <v>RISK ACCEPTED (FULL MEASURE)</v>
      </c>
      <c r="C31" s="266"/>
      <c r="D31" s="266"/>
      <c r="E31" s="128">
        <f ca="1">INDEX(INDIRECT("CALCULATION["&amp;PreviousCell2 &amp;"]"),MATCH(B$19,CALCULATION[PACK],0))</f>
        <v>17</v>
      </c>
      <c r="F31" s="115"/>
      <c r="G31" s="266" t="str">
        <f>'CALCULATION'!AJ2</f>
        <v>RISK ACCEPTED (FULL MEASURE)</v>
      </c>
      <c r="H31" s="266"/>
      <c r="I31" s="266"/>
      <c r="J31" s="128">
        <f ca="1">INDEX(INDIRECT("CALCULATION["&amp;PreviousCell2 &amp;"]"),MATCH(G$19,CALCULATION[PACK],0))</f>
        <v>8</v>
      </c>
      <c r="K31" s="115"/>
      <c r="L31" s="266" t="str">
        <f>'CALCULATION'!$AJ$2</f>
        <v>RISK ACCEPTED (FULL MEASURE)</v>
      </c>
      <c r="M31" s="266"/>
      <c r="N31" s="266"/>
      <c r="O31" s="137">
        <f ca="1">INDEX(INDIRECT("CALCULATION["&amp;PreviousCell2 &amp;"]"),MATCH(L$19,CALCULATION[PACK],0))</f>
        <v>19</v>
      </c>
      <c r="P31" s="115"/>
      <c r="Q31" s="266" t="str">
        <f>'CALCULATION'!$AJ$2</f>
        <v>RISK ACCEPTED (FULL MEASURE)</v>
      </c>
      <c r="R31" s="266"/>
      <c r="S31" s="266"/>
      <c r="T31" s="137">
        <f ca="1">INDEX(INDIRECT("CALCULATION["&amp;PreviousCell2 &amp;"]"),MATCH(Q$19,CALCULATION[PACK],0))</f>
        <v>0</v>
      </c>
      <c r="U31" s="107"/>
      <c r="V31" s="266" t="str">
        <f>'CALCULATION'!$AJ$2</f>
        <v>RISK ACCEPTED (FULL MEASURE)</v>
      </c>
      <c r="W31" s="266"/>
      <c r="X31" s="266"/>
      <c r="Y31" s="137">
        <f ca="1">INDEX(INDIRECT("CALCULATION["&amp;PreviousCell2 &amp;"]"),MATCH(V$19,CALCULATION[PACK],0))</f>
        <v>24</v>
      </c>
      <c r="AA31" s="266" t="str">
        <f>'CALCULATION'!$AJ$2</f>
        <v>RISK ACCEPTED (FULL MEASURE)</v>
      </c>
      <c r="AB31" s="266"/>
      <c r="AC31" s="266"/>
      <c r="AD31" s="144">
        <f ca="1">INDEX(INDIRECT("CALCULATION["&amp;PreviousCell2 &amp;"]"),MATCH(AA$19,CALCULATION[PACK],0))</f>
        <v>75</v>
      </c>
    </row>
    <row r="32" spans="1:39" ht="263.25" customHeight="1" x14ac:dyDescent="0.25">
      <c r="B32" s="97">
        <f ca="1">E24</f>
        <v>0.38579999999999998</v>
      </c>
      <c r="C32" s="98" t="s">
        <v>394</v>
      </c>
      <c r="D32" s="99">
        <f ca="1">E21</f>
        <v>0.96240000000000003</v>
      </c>
      <c r="E32" s="31"/>
      <c r="F32" s="31"/>
      <c r="G32" s="97">
        <f ca="1">J24</f>
        <v>0.29189999999999999</v>
      </c>
      <c r="H32" s="98" t="s">
        <v>394</v>
      </c>
      <c r="I32" s="99">
        <f ca="1">J21</f>
        <v>1.2907</v>
      </c>
      <c r="J32" s="31"/>
      <c r="K32" s="32"/>
      <c r="L32" s="100">
        <f ca="1">O24</f>
        <v>0.48139999999999999</v>
      </c>
      <c r="M32" s="98" t="s">
        <v>394</v>
      </c>
      <c r="N32" s="99">
        <f ca="1">O21</f>
        <v>1.8232999999999999</v>
      </c>
      <c r="O32" s="101"/>
      <c r="P32" s="32"/>
      <c r="Q32" s="97">
        <f ca="1">T24</f>
        <v>0</v>
      </c>
      <c r="R32" s="98" t="s">
        <v>394</v>
      </c>
      <c r="S32" s="99">
        <f ca="1">T21</f>
        <v>0</v>
      </c>
      <c r="T32" s="31"/>
      <c r="U32" s="107"/>
      <c r="V32" s="97">
        <f ca="1">Y24</f>
        <v>0.2339</v>
      </c>
      <c r="W32" s="98" t="s">
        <v>394</v>
      </c>
      <c r="X32" s="99">
        <f ca="1">Y21</f>
        <v>1.1486000000000001</v>
      </c>
      <c r="Y32" s="31"/>
      <c r="AA32" s="28">
        <f ca="1">AD24</f>
        <v>0.54059999999999997</v>
      </c>
      <c r="AB32" s="29" t="s">
        <v>394</v>
      </c>
      <c r="AC32" s="30">
        <f ca="1">AD21</f>
        <v>1.8418000000000001</v>
      </c>
      <c r="AD32" s="177"/>
    </row>
    <row r="33" spans="2:30" ht="24.95" customHeight="1" x14ac:dyDescent="0.25">
      <c r="B33" s="267" t="s">
        <v>525</v>
      </c>
      <c r="C33" s="267"/>
      <c r="D33" s="267"/>
      <c r="E33" s="267"/>
      <c r="F33" s="107"/>
      <c r="G33" s="267" t="s">
        <v>525</v>
      </c>
      <c r="H33" s="267"/>
      <c r="I33" s="267"/>
      <c r="J33" s="267"/>
      <c r="K33" s="107"/>
      <c r="L33" s="267" t="s">
        <v>525</v>
      </c>
      <c r="M33" s="267"/>
      <c r="N33" s="267"/>
      <c r="O33" s="267"/>
      <c r="P33" s="107"/>
      <c r="Q33" s="267" t="s">
        <v>525</v>
      </c>
      <c r="R33" s="267"/>
      <c r="S33" s="267"/>
      <c r="T33" s="267"/>
      <c r="U33" s="107"/>
      <c r="V33" s="267" t="s">
        <v>525</v>
      </c>
      <c r="W33" s="267"/>
      <c r="X33" s="267"/>
      <c r="Y33" s="267"/>
      <c r="AA33" s="267" t="s">
        <v>525</v>
      </c>
      <c r="AB33" s="267"/>
      <c r="AC33" s="267"/>
      <c r="AD33" s="267"/>
    </row>
    <row r="34" spans="2:30" ht="104.25" customHeight="1" x14ac:dyDescent="0.25">
      <c r="B34" s="119"/>
      <c r="C34" s="166"/>
      <c r="D34" s="166"/>
      <c r="E34" s="166"/>
      <c r="F34" s="107"/>
      <c r="G34" s="119"/>
      <c r="H34" s="166"/>
      <c r="I34" s="166"/>
      <c r="J34" s="166"/>
      <c r="K34" s="107"/>
      <c r="L34" s="119"/>
      <c r="M34" s="166"/>
      <c r="N34" s="166"/>
      <c r="O34" s="166"/>
      <c r="P34" s="107"/>
      <c r="Q34" s="119"/>
      <c r="R34" s="166"/>
      <c r="S34" s="166"/>
      <c r="T34" s="166"/>
      <c r="U34" s="107"/>
      <c r="V34" s="119"/>
      <c r="W34" s="166"/>
      <c r="X34" s="166"/>
      <c r="Y34" s="166"/>
      <c r="AA34" s="119"/>
      <c r="AB34" s="192"/>
      <c r="AC34" s="192"/>
      <c r="AD34" s="192"/>
    </row>
    <row r="35" spans="2:30" ht="7.5" customHeight="1" x14ac:dyDescent="0.25">
      <c r="B35" s="107"/>
      <c r="C35" s="107"/>
      <c r="D35" s="107"/>
      <c r="E35" s="107"/>
      <c r="F35" s="107"/>
      <c r="G35" s="107"/>
      <c r="H35" s="107"/>
      <c r="I35" s="107"/>
      <c r="J35" s="107"/>
      <c r="K35" s="107"/>
      <c r="L35" s="110"/>
      <c r="M35" s="107"/>
      <c r="N35" s="107"/>
      <c r="O35" s="107"/>
      <c r="P35" s="107"/>
      <c r="Q35" s="120"/>
      <c r="R35" s="121"/>
      <c r="S35" s="121"/>
      <c r="T35" s="107"/>
      <c r="U35" s="107"/>
    </row>
    <row r="36" spans="2:30" ht="21.95" customHeight="1" thickBot="1" x14ac:dyDescent="0.3">
      <c r="B36" s="102" t="str">
        <f>DATA!$E$20</f>
        <v>Exposed services</v>
      </c>
      <c r="C36" s="102"/>
      <c r="D36" s="102"/>
      <c r="E36" s="112">
        <f ca="1">INDEX(INDIRECT("CALCULATION[In scope]"),MATCH(B$36,CALCULATION[PACK],0))</f>
        <v>29</v>
      </c>
      <c r="F36" s="113"/>
      <c r="G36" s="102" t="str">
        <f>DATA!$E$21</f>
        <v>Cloud</v>
      </c>
      <c r="H36" s="102"/>
      <c r="I36" s="102"/>
      <c r="J36" s="112">
        <f ca="1">INDEX(INDIRECT("CALCULATION[In scope]"),MATCH(G$36,CALCULATION[PACK],0))</f>
        <v>20</v>
      </c>
      <c r="K36" s="113"/>
      <c r="L36" s="111" t="str">
        <f>DATA!$E$22</f>
        <v>Third parties and supply chain</v>
      </c>
      <c r="M36" s="102"/>
      <c r="N36" s="102"/>
      <c r="O36" s="112">
        <f ca="1">INDEX(INDIRECT("CALCULATION[In scope]"),MATCH(L$36,CALCULATION[PACK],0))</f>
        <v>28</v>
      </c>
      <c r="P36" s="113"/>
      <c r="Q36" s="102" t="str">
        <f>DATA!$E$23</f>
        <v>Security in product lifecycle</v>
      </c>
      <c r="R36" s="102"/>
      <c r="S36" s="102"/>
      <c r="T36" s="112">
        <f ca="1">INDEX(INDIRECT("CALCULATION[In scope]"),MATCH(Q$36,CALCULATION[PACK],0))</f>
        <v>0</v>
      </c>
      <c r="U36" s="107"/>
      <c r="V36" s="111" t="s">
        <v>539</v>
      </c>
      <c r="W36" s="111"/>
      <c r="X36" s="111"/>
      <c r="Y36" s="112">
        <f ca="1">INDEX(INDIRECT("CALCULATION[In scope]"),MATCH(V$36,CALCULATION[PACK],0))</f>
        <v>0</v>
      </c>
      <c r="AA36" s="111" t="s">
        <v>555</v>
      </c>
      <c r="AB36" s="111"/>
      <c r="AC36" s="111"/>
      <c r="AD36" s="112">
        <f ca="1">INDEX(INDIRECT("CALCULATION[In scope]"),MATCH(AA$36,CALCULATION[PACK],0))</f>
        <v>0</v>
      </c>
    </row>
    <row r="37" spans="2:30" ht="7.5" customHeight="1" thickTop="1" x14ac:dyDescent="0.25">
      <c r="B37" s="27"/>
      <c r="C37" s="27"/>
      <c r="D37" s="27"/>
      <c r="E37" s="27"/>
      <c r="F37" s="113"/>
      <c r="G37" s="27"/>
      <c r="H37" s="27"/>
      <c r="I37" s="27"/>
      <c r="J37" s="27"/>
      <c r="K37" s="113"/>
      <c r="L37" s="35"/>
      <c r="M37" s="27"/>
      <c r="N37" s="27"/>
      <c r="O37" s="27"/>
      <c r="P37" s="113"/>
      <c r="Q37" s="27"/>
      <c r="R37" s="27"/>
      <c r="S37" s="27"/>
      <c r="T37" s="27"/>
      <c r="U37" s="107"/>
      <c r="V37" s="27"/>
      <c r="W37" s="27"/>
      <c r="X37" s="27"/>
      <c r="Y37" s="27"/>
      <c r="AA37" s="27"/>
      <c r="AB37" s="27"/>
      <c r="AC37" s="27"/>
      <c r="AD37" s="27"/>
    </row>
    <row r="38" spans="2:30" ht="18" customHeight="1" x14ac:dyDescent="0.25">
      <c r="B38" s="265" t="s">
        <v>512</v>
      </c>
      <c r="C38" s="265"/>
      <c r="D38" s="265"/>
      <c r="E38" s="141">
        <f ca="1">INDEX(INDIRECT("CALCULATION["&amp;PreviousCell2 &amp;"]"),MATCH(B$36,CALCULATION[PACK],0))</f>
        <v>6.9516999999999998</v>
      </c>
      <c r="F38" s="113"/>
      <c r="G38" s="278" t="s">
        <v>512</v>
      </c>
      <c r="H38" s="278"/>
      <c r="I38" s="278"/>
      <c r="J38" s="141">
        <f ca="1">INDEX(INDIRECT("CALCULATION["&amp;PreviousCell2 &amp;"]"),MATCH(G$36,CALCULATION[PACK],0))</f>
        <v>0.9</v>
      </c>
      <c r="K38" s="113"/>
      <c r="L38" s="279" t="s">
        <v>512</v>
      </c>
      <c r="M38" s="279"/>
      <c r="N38" s="279"/>
      <c r="O38" s="133">
        <f ca="1">INDEX(INDIRECT("CALCULATION["&amp;PreviousCell2 &amp;"]"),MATCH(L$36,CALCULATION[PACK],0))</f>
        <v>2.9428999999999998</v>
      </c>
      <c r="P38" s="113"/>
      <c r="Q38" s="269" t="s">
        <v>512</v>
      </c>
      <c r="R38" s="269"/>
      <c r="S38" s="269"/>
      <c r="T38" s="133">
        <f ca="1">INDEX(INDIRECT("CALCULATION["&amp;PreviousCell2 &amp;"]"),MATCH(Q$36,CALCULATION[PACK],0))</f>
        <v>0</v>
      </c>
      <c r="U38" s="107"/>
      <c r="V38" s="269" t="s">
        <v>512</v>
      </c>
      <c r="W38" s="269"/>
      <c r="X38" s="269"/>
      <c r="Y38" s="134">
        <f ca="1">INDEX(INDIRECT("CALCULATION["&amp;PreviousCell2 &amp;"]"),MATCH(V$36,CALCULATION[PACK],0))</f>
        <v>0</v>
      </c>
      <c r="AA38" s="269" t="s">
        <v>512</v>
      </c>
      <c r="AB38" s="269"/>
      <c r="AC38" s="269"/>
      <c r="AD38" s="134">
        <f ca="1">INDEX(INDIRECT("CALCULATION["&amp;PreviousCell2 &amp;"]"),MATCH(AA$36,CALCULATION[PACK],0))</f>
        <v>0</v>
      </c>
    </row>
    <row r="39" spans="2:30" ht="18" customHeight="1" x14ac:dyDescent="0.25">
      <c r="B39" s="266" t="str">
        <f>'CALCULATION'!$AO$2</f>
        <v>RISK ACCEPTANCE</v>
      </c>
      <c r="C39" s="266"/>
      <c r="D39" s="266"/>
      <c r="E39" s="142">
        <f ca="1">INDEX(INDIRECT("CALCULATION["&amp;PreviousCell2 &amp;"]"),MATCH(B$36,CALCULATION[PACK],0))</f>
        <v>0.1724</v>
      </c>
      <c r="F39" s="113"/>
      <c r="G39" s="145" t="str">
        <f>'CALCULATION'!$AO$2</f>
        <v>RISK ACCEPTANCE</v>
      </c>
      <c r="H39" s="145"/>
      <c r="I39" s="145"/>
      <c r="J39" s="142">
        <f ca="1">INDEX(INDIRECT("CALCULATION["&amp;PreviousCell2 &amp;"]"),MATCH(G$36,CALCULATION[PACK],0))</f>
        <v>0.76</v>
      </c>
      <c r="K39" s="113"/>
      <c r="L39" s="167" t="str">
        <f>'CALCULATION'!$AO$2</f>
        <v>RISK ACCEPTANCE</v>
      </c>
      <c r="M39" s="168"/>
      <c r="N39" s="168"/>
      <c r="O39" s="142">
        <f ca="1">INDEX(INDIRECT("CALCULATION["&amp;PreviousCell2 &amp;"]"),MATCH(L$36,CALCULATION[PACK],0))</f>
        <v>0.35709999999999997</v>
      </c>
      <c r="P39" s="113"/>
      <c r="Q39" s="280" t="str">
        <f>'CALCULATION'!$AO$2</f>
        <v>RISK ACCEPTANCE</v>
      </c>
      <c r="R39" s="281"/>
      <c r="S39" s="281"/>
      <c r="T39" s="142">
        <f ca="1">INDEX(INDIRECT("CALCULATION["&amp;PreviousCell2 &amp;"]"),MATCH(Q$36,CALCULATION[PACK],0))</f>
        <v>1</v>
      </c>
      <c r="U39" s="107"/>
      <c r="V39" s="270" t="str">
        <f>'CALCULATION'!$AO$2</f>
        <v>RISK ACCEPTANCE</v>
      </c>
      <c r="W39" s="270"/>
      <c r="X39" s="270"/>
      <c r="Y39" s="176">
        <f ca="1">INDEX(INDIRECT("CALCULATION["&amp;PreviousCell2 &amp;"]"),MATCH(V$36,CALCULATION[PACK],0))</f>
        <v>1</v>
      </c>
      <c r="AA39" s="270" t="str">
        <f>'CALCULATION'!$AO$2</f>
        <v>RISK ACCEPTANCE</v>
      </c>
      <c r="AB39" s="270"/>
      <c r="AC39" s="270"/>
      <c r="AD39" s="176">
        <f ca="1">INDEX(INDIRECT("CALCULATION["&amp;PreviousCell2 &amp;"]"),MATCH(AA$36,CALCULATION[PACK],0))</f>
        <v>1</v>
      </c>
    </row>
    <row r="40" spans="2:30" ht="7.5" customHeight="1" x14ac:dyDescent="0.25">
      <c r="B40" s="140"/>
      <c r="C40" s="140"/>
      <c r="D40" s="140"/>
      <c r="E40" s="140"/>
      <c r="F40" s="113"/>
      <c r="G40" s="140"/>
      <c r="H40" s="140"/>
      <c r="I40" s="140"/>
      <c r="J40" s="140"/>
      <c r="K40" s="113"/>
      <c r="L40" s="147"/>
      <c r="M40" s="140"/>
      <c r="N40" s="140"/>
      <c r="O40" s="140"/>
      <c r="P40" s="113"/>
      <c r="Q40" s="114"/>
      <c r="R40" s="114"/>
      <c r="S40" s="114"/>
      <c r="T40" s="140"/>
      <c r="U40" s="107"/>
      <c r="V40" s="271"/>
      <c r="W40" s="271"/>
      <c r="X40" s="271"/>
      <c r="Y40" s="130"/>
      <c r="AA40" s="271"/>
      <c r="AB40" s="271"/>
      <c r="AC40" s="271"/>
      <c r="AD40" s="130"/>
    </row>
    <row r="41" spans="2:30" ht="18" customHeight="1" x14ac:dyDescent="0.25">
      <c r="B41" s="272" t="s">
        <v>513</v>
      </c>
      <c r="C41" s="272"/>
      <c r="D41" s="272"/>
      <c r="E41" s="174">
        <f ca="1">INDEX(INDIRECT("CALCULATION["&amp;PreviousCell2 &amp;"]"),MATCH(B$36,CALCULATION[PACK],0))</f>
        <v>0.72070000000000001</v>
      </c>
      <c r="F41" s="115"/>
      <c r="G41" s="272" t="s">
        <v>513</v>
      </c>
      <c r="H41" s="272"/>
      <c r="I41" s="272"/>
      <c r="J41" s="174">
        <f ca="1">INDEX(INDIRECT("CALCULATION["&amp;PreviousCell2 &amp;"]"),MATCH(G$36,CALCULATION[PACK],0))</f>
        <v>0</v>
      </c>
      <c r="K41" s="115"/>
      <c r="L41" s="272" t="s">
        <v>513</v>
      </c>
      <c r="M41" s="272"/>
      <c r="N41" s="272"/>
      <c r="O41" s="174">
        <f ca="1">INDEX(INDIRECT("CALCULATION["&amp;PreviousCell2 &amp;"]"),MATCH(L$36,CALCULATION[PACK],0))</f>
        <v>0.15959999999999999</v>
      </c>
      <c r="P41" s="115"/>
      <c r="Q41" s="272" t="s">
        <v>513</v>
      </c>
      <c r="R41" s="272"/>
      <c r="S41" s="272"/>
      <c r="T41" s="174">
        <f ca="1">INDEX(INDIRECT("CALCULATION["&amp;PreviousCell2 &amp;"]"),MATCH(Q$36,CALCULATION[PACK],0))</f>
        <v>0</v>
      </c>
      <c r="U41" s="107"/>
      <c r="V41" s="272" t="s">
        <v>513</v>
      </c>
      <c r="W41" s="272"/>
      <c r="X41" s="272"/>
      <c r="Y41" s="174">
        <f ca="1">INDEX(INDIRECT("CALCULATION["&amp;PreviousCell2 &amp;"]"),MATCH(V$36,CALCULATION[PACK],0))</f>
        <v>0</v>
      </c>
      <c r="AA41" s="272" t="s">
        <v>513</v>
      </c>
      <c r="AB41" s="272"/>
      <c r="AC41" s="272"/>
      <c r="AD41" s="174">
        <f ca="1">INDEX(INDIRECT("CALCULATION["&amp;PreviousCell2 &amp;"]"),MATCH(AA$36,CALCULATION[PACK],0))</f>
        <v>0</v>
      </c>
    </row>
    <row r="42" spans="2:30" ht="18" customHeight="1" x14ac:dyDescent="0.25">
      <c r="B42" s="277" t="s">
        <v>533</v>
      </c>
      <c r="C42" s="277"/>
      <c r="D42" s="277"/>
      <c r="E42" s="277"/>
      <c r="F42" s="115"/>
      <c r="G42" s="273" t="s">
        <v>533</v>
      </c>
      <c r="H42" s="273"/>
      <c r="I42" s="273"/>
      <c r="J42" s="273"/>
      <c r="K42" s="115"/>
      <c r="L42" s="273" t="s">
        <v>533</v>
      </c>
      <c r="M42" s="273"/>
      <c r="N42" s="273"/>
      <c r="O42" s="273"/>
      <c r="P42" s="175"/>
      <c r="Q42" s="273" t="s">
        <v>533</v>
      </c>
      <c r="R42" s="273"/>
      <c r="S42" s="273"/>
      <c r="T42" s="273"/>
      <c r="U42" s="107"/>
      <c r="V42" s="273" t="s">
        <v>533</v>
      </c>
      <c r="W42" s="273"/>
      <c r="X42" s="273"/>
      <c r="Y42" s="273"/>
      <c r="AA42" s="273" t="s">
        <v>533</v>
      </c>
      <c r="AB42" s="273"/>
      <c r="AC42" s="273"/>
      <c r="AD42" s="273"/>
    </row>
    <row r="43" spans="2:30" ht="18" customHeight="1" x14ac:dyDescent="0.25">
      <c r="B43" s="276" t="str">
        <f>DATA!$J$4</f>
        <v>TO BE STARTED</v>
      </c>
      <c r="C43" s="276"/>
      <c r="D43" s="276"/>
      <c r="E43" s="122">
        <f ca="1">INDEX(INDIRECT("CALCULATION["&amp;PreviousCell2 &amp;"]"),MATCH(B$36,CALCULATION[PACK],0))</f>
        <v>22</v>
      </c>
      <c r="F43" s="115"/>
      <c r="G43" s="274" t="str">
        <f>DATA!$J$4</f>
        <v>TO BE STARTED</v>
      </c>
      <c r="H43" s="274"/>
      <c r="I43" s="274"/>
      <c r="J43" s="122">
        <f ca="1">INDEX(INDIRECT("CALCULATION["&amp;PreviousCell2 &amp;"]"),MATCH(G$36,CALCULATION[PACK],0))</f>
        <v>8</v>
      </c>
      <c r="K43" s="115"/>
      <c r="L43" s="274" t="str">
        <f>DATA!$J$4</f>
        <v>TO BE STARTED</v>
      </c>
      <c r="M43" s="274"/>
      <c r="N43" s="274"/>
      <c r="O43" s="122">
        <f ca="1">INDEX(INDIRECT("CALCULATION["&amp;PreviousCell2 &amp;"]"),MATCH(L$36,CALCULATION[PACK],0))</f>
        <v>15</v>
      </c>
      <c r="P43" s="115"/>
      <c r="Q43" s="274" t="str">
        <f>DATA!$J$4</f>
        <v>TO BE STARTED</v>
      </c>
      <c r="R43" s="274"/>
      <c r="S43" s="274"/>
      <c r="T43" s="122">
        <f ca="1">INDEX(INDIRECT("CALCULATION["&amp;PreviousCell2 &amp;"]"),MATCH(Q$36,CALCULATION[PACK],0))</f>
        <v>0</v>
      </c>
      <c r="U43" s="107"/>
      <c r="V43" s="274" t="str">
        <f>DATA!$J$4</f>
        <v>TO BE STARTED</v>
      </c>
      <c r="W43" s="274"/>
      <c r="X43" s="274"/>
      <c r="Y43" s="122">
        <f ca="1">INDEX(INDIRECT("CALCULATION["&amp;PreviousCell2 &amp;"]"),MATCH(V$36,CALCULATION[PACK],0))</f>
        <v>0</v>
      </c>
      <c r="AA43" s="274" t="str">
        <f>DATA!$J$4</f>
        <v>TO BE STARTED</v>
      </c>
      <c r="AB43" s="274"/>
      <c r="AC43" s="274"/>
      <c r="AD43" s="122">
        <f ca="1">INDEX(INDIRECT("CALCULATION["&amp;PreviousCell2 &amp;"]"),MATCH(AA$36,CALCULATION[PACK],0))</f>
        <v>0</v>
      </c>
    </row>
    <row r="44" spans="2:30" ht="18" customHeight="1" x14ac:dyDescent="0.25">
      <c r="B44" s="274" t="str">
        <f>DATA!$J$5</f>
        <v>IN PROGRESS</v>
      </c>
      <c r="C44" s="274"/>
      <c r="D44" s="274"/>
      <c r="E44" s="123">
        <f ca="1">INDEX(INDIRECT("CALCULATION["&amp;PreviousCell2 &amp;"]"),MATCH(B$36,CALCULATION[PACK],0))</f>
        <v>1</v>
      </c>
      <c r="F44" s="115"/>
      <c r="G44" s="274" t="str">
        <f>DATA!$J$5</f>
        <v>IN PROGRESS</v>
      </c>
      <c r="H44" s="274"/>
      <c r="I44" s="274"/>
      <c r="J44" s="123">
        <f ca="1">INDEX(INDIRECT("CALCULATION["&amp;PreviousCell2 &amp;"]"),MATCH(G$36,CALCULATION[PACK],0))</f>
        <v>0</v>
      </c>
      <c r="K44" s="115"/>
      <c r="L44" s="274" t="str">
        <f>DATA!$J$5</f>
        <v>IN PROGRESS</v>
      </c>
      <c r="M44" s="274"/>
      <c r="N44" s="274"/>
      <c r="O44" s="123">
        <f ca="1">INDEX(INDIRECT("CALCULATION["&amp;PreviousCell2 &amp;"]"),MATCH(L$36,CALCULATION[PACK],0))</f>
        <v>2</v>
      </c>
      <c r="P44" s="115"/>
      <c r="Q44" s="274" t="str">
        <f>DATA!$J$5</f>
        <v>IN PROGRESS</v>
      </c>
      <c r="R44" s="274"/>
      <c r="S44" s="274"/>
      <c r="T44" s="123">
        <f ca="1">INDEX(INDIRECT("CALCULATION["&amp;PreviousCell2 &amp;"]"),MATCH(Q$36,CALCULATION[PACK],0))</f>
        <v>0</v>
      </c>
      <c r="U44" s="107"/>
      <c r="V44" s="274" t="str">
        <f>DATA!$J$5</f>
        <v>IN PROGRESS</v>
      </c>
      <c r="W44" s="274"/>
      <c r="X44" s="274"/>
      <c r="Y44" s="123">
        <f ca="1">INDEX(INDIRECT("CALCULATION["&amp;PreviousCell2 &amp;"]"),MATCH(V$36,CALCULATION[PACK],0))</f>
        <v>0</v>
      </c>
      <c r="AA44" s="274" t="str">
        <f>DATA!$J$5</f>
        <v>IN PROGRESS</v>
      </c>
      <c r="AB44" s="274"/>
      <c r="AC44" s="274"/>
      <c r="AD44" s="123">
        <f ca="1">INDEX(INDIRECT("CALCULATION["&amp;PreviousCell2 &amp;"]"),MATCH(AA$36,CALCULATION[PACK],0))</f>
        <v>0</v>
      </c>
    </row>
    <row r="45" spans="2:30" ht="18" customHeight="1" x14ac:dyDescent="0.25">
      <c r="B45" s="274" t="str">
        <f>DATA!$J$6</f>
        <v>DONE</v>
      </c>
      <c r="C45" s="274"/>
      <c r="D45" s="274"/>
      <c r="E45" s="124">
        <f ca="1">INDEX(INDIRECT("CALCULATION["&amp;PreviousCell2 &amp;"]"),MATCH(B$36,CALCULATION[PACK],0))</f>
        <v>1</v>
      </c>
      <c r="F45" s="115"/>
      <c r="G45" s="274" t="str">
        <f>DATA!$J$6</f>
        <v>DONE</v>
      </c>
      <c r="H45" s="274"/>
      <c r="I45" s="274"/>
      <c r="J45" s="124">
        <f ca="1">INDEX(INDIRECT("CALCULATION["&amp;PreviousCell2 &amp;"]"),MATCH(G$36,CALCULATION[PACK],0))</f>
        <v>0</v>
      </c>
      <c r="K45" s="115"/>
      <c r="L45" s="274" t="str">
        <f>DATA!$J$6</f>
        <v>DONE</v>
      </c>
      <c r="M45" s="274"/>
      <c r="N45" s="274"/>
      <c r="O45" s="124">
        <f ca="1">INDEX(INDIRECT("CALCULATION["&amp;PreviousCell2 &amp;"]"),MATCH(L$36,CALCULATION[PACK],0))</f>
        <v>1</v>
      </c>
      <c r="P45" s="115"/>
      <c r="Q45" s="274" t="str">
        <f>DATA!$J$6</f>
        <v>DONE</v>
      </c>
      <c r="R45" s="274"/>
      <c r="S45" s="274"/>
      <c r="T45" s="124">
        <f ca="1">INDEX(INDIRECT("CALCULATION["&amp;PreviousCell2 &amp;"]"),MATCH(Q$36,CALCULATION[PACK],0))</f>
        <v>0</v>
      </c>
      <c r="U45" s="107"/>
      <c r="V45" s="274" t="str">
        <f>DATA!$J$6</f>
        <v>DONE</v>
      </c>
      <c r="W45" s="274"/>
      <c r="X45" s="274"/>
      <c r="Y45" s="124">
        <f ca="1">INDEX(INDIRECT("CALCULATION["&amp;PreviousCell2 &amp;"]"),MATCH(V$36,CALCULATION[PACK],0))</f>
        <v>0</v>
      </c>
      <c r="AA45" s="274" t="str">
        <f>DATA!$J$6</f>
        <v>DONE</v>
      </c>
      <c r="AB45" s="274"/>
      <c r="AC45" s="274"/>
      <c r="AD45" s="124">
        <f ca="1">INDEX(INDIRECT("CALCULATION["&amp;PreviousCell2 &amp;"]"),MATCH(AA$36,CALCULATION[PACK],0))</f>
        <v>0</v>
      </c>
    </row>
    <row r="46" spans="2:30" ht="18" customHeight="1" x14ac:dyDescent="0.25">
      <c r="B46" s="274" t="str">
        <f>DATA!$J$7</f>
        <v>CHECKED CISO</v>
      </c>
      <c r="C46" s="274"/>
      <c r="D46" s="274"/>
      <c r="E46" s="125">
        <f ca="1">INDEX(INDIRECT("CALCULATION["&amp;PreviousCell2 &amp;"]"),MATCH(B$36,CALCULATION[PACK],0))</f>
        <v>0</v>
      </c>
      <c r="F46" s="115"/>
      <c r="G46" s="274" t="str">
        <f>DATA!$J$7</f>
        <v>CHECKED CISO</v>
      </c>
      <c r="H46" s="274"/>
      <c r="I46" s="274"/>
      <c r="J46" s="125">
        <f ca="1">INDEX(INDIRECT("CALCULATION["&amp;PreviousCell2 &amp;"]"),MATCH(G$36,CALCULATION[PACK],0))</f>
        <v>0</v>
      </c>
      <c r="K46" s="115"/>
      <c r="L46" s="274" t="str">
        <f>DATA!$J$7</f>
        <v>CHECKED CISO</v>
      </c>
      <c r="M46" s="274"/>
      <c r="N46" s="274"/>
      <c r="O46" s="125">
        <f ca="1">INDEX(INDIRECT("CALCULATION["&amp;PreviousCell2 &amp;"]"),MATCH(L$36,CALCULATION[PACK],0))</f>
        <v>0</v>
      </c>
      <c r="P46" s="115"/>
      <c r="Q46" s="274" t="str">
        <f>DATA!$J$7</f>
        <v>CHECKED CISO</v>
      </c>
      <c r="R46" s="274"/>
      <c r="S46" s="274"/>
      <c r="T46" s="125">
        <f ca="1">INDEX(INDIRECT("CALCULATION["&amp;PreviousCell2 &amp;"]"),MATCH(Q$36,CALCULATION[PACK],0))</f>
        <v>0</v>
      </c>
      <c r="U46" s="107"/>
      <c r="V46" s="274" t="str">
        <f>DATA!$J$7</f>
        <v>CHECKED CISO</v>
      </c>
      <c r="W46" s="274"/>
      <c r="X46" s="274"/>
      <c r="Y46" s="125">
        <f ca="1">INDEX(INDIRECT("CALCULATION["&amp;PreviousCell2 &amp;"]"),MATCH(V$36,CALCULATION[PACK],0))</f>
        <v>0</v>
      </c>
      <c r="AA46" s="274" t="str">
        <f>DATA!$J$7</f>
        <v>CHECKED CISO</v>
      </c>
      <c r="AB46" s="274"/>
      <c r="AC46" s="274"/>
      <c r="AD46" s="125">
        <f ca="1">INDEX(INDIRECT("CALCULATION["&amp;PreviousCell2 &amp;"]"),MATCH(AA$36,CALCULATION[PACK],0))</f>
        <v>0</v>
      </c>
    </row>
    <row r="47" spans="2:30" ht="18" customHeight="1" x14ac:dyDescent="0.25">
      <c r="B47" s="265" t="str">
        <f>DATA!$J$8</f>
        <v>VERIFIED</v>
      </c>
      <c r="C47" s="265"/>
      <c r="D47" s="265"/>
      <c r="E47" s="126">
        <f ca="1">INDEX(INDIRECT("CALCULATION["&amp;PreviousCell2 &amp;"]"),MATCH(B$36,CALCULATION[PACK],0))</f>
        <v>0</v>
      </c>
      <c r="F47" s="115"/>
      <c r="G47" s="265" t="str">
        <f>DATA!$J$8</f>
        <v>VERIFIED</v>
      </c>
      <c r="H47" s="265"/>
      <c r="I47" s="265"/>
      <c r="J47" s="126">
        <f ca="1">INDEX(INDIRECT("CALCULATION["&amp;PreviousCell2 &amp;"]"),MATCH(G$36,CALCULATION[PACK],0))</f>
        <v>0</v>
      </c>
      <c r="K47" s="115"/>
      <c r="L47" s="265" t="str">
        <f>DATA!$J$8</f>
        <v>VERIFIED</v>
      </c>
      <c r="M47" s="265"/>
      <c r="N47" s="265"/>
      <c r="O47" s="126">
        <f ca="1">INDEX(INDIRECT("CALCULATION["&amp;PreviousCell2 &amp;"]"),MATCH(L$36,CALCULATION[PACK],0))</f>
        <v>0</v>
      </c>
      <c r="P47" s="115"/>
      <c r="Q47" s="265" t="str">
        <f>DATA!$J$8</f>
        <v>VERIFIED</v>
      </c>
      <c r="R47" s="265"/>
      <c r="S47" s="265"/>
      <c r="T47" s="126">
        <f ca="1">INDEX(INDIRECT("CALCULATION["&amp;PreviousCell2 &amp;"]"),MATCH(Q$36,CALCULATION[PACK],0))</f>
        <v>0</v>
      </c>
      <c r="U47" s="107"/>
      <c r="V47" s="265" t="str">
        <f>DATA!$J$8</f>
        <v>VERIFIED</v>
      </c>
      <c r="W47" s="265"/>
      <c r="X47" s="265"/>
      <c r="Y47" s="126">
        <f ca="1">INDEX(INDIRECT("CALCULATION["&amp;PreviousCell2 &amp;"]"),MATCH(V$36,CALCULATION[PACK],0))</f>
        <v>0</v>
      </c>
      <c r="AA47" s="265" t="str">
        <f>DATA!$J$8</f>
        <v>VERIFIED</v>
      </c>
      <c r="AB47" s="265"/>
      <c r="AC47" s="265"/>
      <c r="AD47" s="126">
        <f ca="1">INDEX(INDIRECT("CALCULATION["&amp;PreviousCell2 &amp;"]"),MATCH(AA$36,CALCULATION[PACK],0))</f>
        <v>0</v>
      </c>
    </row>
    <row r="48" spans="2:30" ht="18" customHeight="1" x14ac:dyDescent="0.25">
      <c r="B48" s="266" t="str">
        <f>'CALCULATION'!$AJ$2</f>
        <v>RISK ACCEPTED (FULL MEASURE)</v>
      </c>
      <c r="C48" s="266"/>
      <c r="D48" s="266"/>
      <c r="E48" s="144">
        <f ca="1">INDEX(INDIRECT("CALCULATION["&amp;PreviousCell2 &amp;"]"),MATCH(B$36,CALCULATION[PACK],0))</f>
        <v>5</v>
      </c>
      <c r="F48" s="115"/>
      <c r="G48" s="266" t="str">
        <f>'CALCULATION'!$AJ$2</f>
        <v>RISK ACCEPTED (FULL MEASURE)</v>
      </c>
      <c r="H48" s="266"/>
      <c r="I48" s="266"/>
      <c r="J48" s="144">
        <f ca="1">INDEX(INDIRECT("CALCULATION["&amp;PreviousCell2 &amp;"]"),MATCH(G$36,CALCULATION[PACK],0))</f>
        <v>2</v>
      </c>
      <c r="K48" s="115"/>
      <c r="L48" s="266" t="str">
        <f>'CALCULATION'!$AJ$2</f>
        <v>RISK ACCEPTED (FULL MEASURE)</v>
      </c>
      <c r="M48" s="266"/>
      <c r="N48" s="266"/>
      <c r="O48" s="144">
        <f ca="1">INDEX(INDIRECT("CALCULATION["&amp;PreviousCell2 &amp;"]"),MATCH(L$36,CALCULATION[PACK],0))</f>
        <v>0</v>
      </c>
      <c r="P48" s="115"/>
      <c r="Q48" s="266" t="str">
        <f>'CALCULATION'!$AJ$2</f>
        <v>RISK ACCEPTED (FULL MEASURE)</v>
      </c>
      <c r="R48" s="266"/>
      <c r="S48" s="266"/>
      <c r="T48" s="144">
        <f ca="1">INDEX(INDIRECT("CALCULATION["&amp;PreviousCell2 &amp;"]"),MATCH(Q$36,CALCULATION[PACK],0))</f>
        <v>0</v>
      </c>
      <c r="U48" s="107"/>
      <c r="V48" s="266" t="str">
        <f>'CALCULATION'!$AJ$2</f>
        <v>RISK ACCEPTED (FULL MEASURE)</v>
      </c>
      <c r="W48" s="266"/>
      <c r="X48" s="266"/>
      <c r="Y48" s="144">
        <f ca="1">INDEX(INDIRECT("CALCULATION["&amp;PreviousCell2 &amp;"]"),MATCH(V$36,CALCULATION[PACK],0))</f>
        <v>0</v>
      </c>
      <c r="AA48" s="266" t="str">
        <f>'CALCULATION'!$AJ$2</f>
        <v>RISK ACCEPTED (FULL MEASURE)</v>
      </c>
      <c r="AB48" s="266"/>
      <c r="AC48" s="266"/>
      <c r="AD48" s="144">
        <f ca="1">INDEX(INDIRECT("CALCULATION["&amp;PreviousCell2 &amp;"]"),MATCH(AA$36,CALCULATION[PACK],0))</f>
        <v>0</v>
      </c>
    </row>
    <row r="49" spans="2:30" ht="262.5" customHeight="1" x14ac:dyDescent="0.25">
      <c r="B49" s="28">
        <f ca="1">E41</f>
        <v>0.72070000000000001</v>
      </c>
      <c r="C49" s="29" t="s">
        <v>394</v>
      </c>
      <c r="D49" s="30">
        <f ca="1">E38</f>
        <v>6.9516999999999998</v>
      </c>
      <c r="E49" s="143"/>
      <c r="F49" s="33"/>
      <c r="G49" s="28">
        <f ca="1">J41</f>
        <v>0</v>
      </c>
      <c r="H49" s="29" t="s">
        <v>394</v>
      </c>
      <c r="I49" s="30">
        <f ca="1">J38</f>
        <v>0.9</v>
      </c>
      <c r="J49" s="31"/>
      <c r="K49" s="33"/>
      <c r="L49" s="28">
        <f ca="1">O41</f>
        <v>0.15959999999999999</v>
      </c>
      <c r="M49" s="29" t="s">
        <v>394</v>
      </c>
      <c r="N49" s="30">
        <f ca="1">O38</f>
        <v>2.9428999999999998</v>
      </c>
      <c r="O49" s="31"/>
      <c r="P49" s="32"/>
      <c r="Q49" s="28">
        <f ca="1">T41</f>
        <v>0</v>
      </c>
      <c r="R49" s="29" t="s">
        <v>394</v>
      </c>
      <c r="S49" s="30">
        <f ca="1">T38</f>
        <v>0</v>
      </c>
      <c r="T49" s="31"/>
      <c r="U49" s="107"/>
      <c r="V49" s="28">
        <f ca="1">Y41</f>
        <v>0</v>
      </c>
      <c r="W49" s="29" t="s">
        <v>394</v>
      </c>
      <c r="X49" s="30">
        <f ca="1">Y38</f>
        <v>0</v>
      </c>
      <c r="Y49" s="177"/>
      <c r="AA49" s="28">
        <f ca="1">AD41</f>
        <v>0</v>
      </c>
      <c r="AB49" s="29" t="s">
        <v>394</v>
      </c>
      <c r="AC49" s="30">
        <f ca="1">AD38</f>
        <v>0</v>
      </c>
      <c r="AD49" s="177"/>
    </row>
    <row r="50" spans="2:30" ht="24.95" customHeight="1" x14ac:dyDescent="0.25">
      <c r="B50" s="267" t="s">
        <v>525</v>
      </c>
      <c r="C50" s="267"/>
      <c r="D50" s="267"/>
      <c r="E50" s="267"/>
      <c r="F50" s="107"/>
      <c r="G50" s="267" t="s">
        <v>525</v>
      </c>
      <c r="H50" s="267"/>
      <c r="I50" s="267"/>
      <c r="J50" s="267"/>
      <c r="K50" s="107"/>
      <c r="L50" s="267" t="s">
        <v>525</v>
      </c>
      <c r="M50" s="267"/>
      <c r="N50" s="267"/>
      <c r="O50" s="267"/>
      <c r="P50" s="107"/>
      <c r="Q50" s="267" t="s">
        <v>525</v>
      </c>
      <c r="R50" s="267"/>
      <c r="S50" s="267"/>
      <c r="T50" s="267"/>
      <c r="U50" s="107"/>
      <c r="V50" s="267" t="s">
        <v>525</v>
      </c>
      <c r="W50" s="267"/>
      <c r="X50" s="267"/>
      <c r="Y50" s="267"/>
      <c r="AA50" s="267" t="s">
        <v>525</v>
      </c>
      <c r="AB50" s="267"/>
      <c r="AC50" s="267"/>
      <c r="AD50" s="267"/>
    </row>
    <row r="51" spans="2:30" ht="104.25" customHeight="1" x14ac:dyDescent="0.25">
      <c r="B51" s="268"/>
      <c r="C51" s="268"/>
      <c r="D51" s="268"/>
      <c r="E51" s="268"/>
      <c r="F51" s="107"/>
      <c r="G51" s="268"/>
      <c r="H51" s="268"/>
      <c r="I51" s="268"/>
      <c r="J51" s="268"/>
      <c r="K51" s="107"/>
      <c r="L51" s="275"/>
      <c r="M51" s="275"/>
      <c r="N51" s="275"/>
      <c r="O51" s="275"/>
      <c r="P51" s="107"/>
      <c r="Q51" s="268"/>
      <c r="R51" s="268"/>
      <c r="S51" s="268"/>
      <c r="T51" s="268"/>
      <c r="U51" s="107"/>
      <c r="V51" s="268"/>
      <c r="W51" s="268"/>
      <c r="X51" s="268"/>
      <c r="Y51" s="268"/>
      <c r="AA51" s="268"/>
      <c r="AB51" s="268"/>
      <c r="AC51" s="268"/>
      <c r="AD51" s="268"/>
    </row>
    <row r="52" spans="2:30" ht="15" x14ac:dyDescent="0.25">
      <c r="B52" s="146"/>
      <c r="C52" s="146"/>
      <c r="D52" s="146"/>
      <c r="E52" s="146"/>
      <c r="F52" s="146"/>
      <c r="G52" s="146"/>
      <c r="H52" s="146"/>
      <c r="I52" s="146"/>
      <c r="J52" s="146"/>
      <c r="K52" s="146"/>
      <c r="L52" s="89"/>
      <c r="M52" s="146"/>
      <c r="N52" s="146"/>
      <c r="O52" s="146"/>
      <c r="P52" s="146"/>
      <c r="Q52" s="146"/>
      <c r="R52" s="146"/>
      <c r="S52" s="146"/>
      <c r="T52" s="146"/>
      <c r="U52" s="146"/>
      <c r="V52" s="146"/>
      <c r="W52" s="146"/>
      <c r="X52" s="146"/>
      <c r="Y52" s="146"/>
    </row>
    <row r="53" spans="2:30" ht="0" hidden="1" customHeight="1" x14ac:dyDescent="0.25">
      <c r="L53" s="45"/>
    </row>
    <row r="54" spans="2:30" ht="0" hidden="1" customHeight="1" x14ac:dyDescent="0.25">
      <c r="L54" s="45"/>
    </row>
    <row r="55" spans="2:30" ht="0" hidden="1" customHeight="1" x14ac:dyDescent="0.25">
      <c r="L55" s="45"/>
    </row>
    <row r="56" spans="2:30" ht="0" hidden="1" customHeight="1" x14ac:dyDescent="0.25">
      <c r="L56" s="45"/>
    </row>
    <row r="57" spans="2:30" ht="0" hidden="1" customHeight="1" x14ac:dyDescent="0.25">
      <c r="L57" s="45"/>
    </row>
    <row r="58" spans="2:30" ht="0" hidden="1" customHeight="1" x14ac:dyDescent="0.25">
      <c r="L58" s="45"/>
    </row>
    <row r="59" spans="2:30" ht="0" hidden="1" customHeight="1" x14ac:dyDescent="0.25">
      <c r="L59" s="45"/>
    </row>
    <row r="60" spans="2:30" ht="0" hidden="1" customHeight="1" x14ac:dyDescent="0.25">
      <c r="L60" s="45"/>
    </row>
    <row r="61" spans="2:30" ht="0" hidden="1" customHeight="1" x14ac:dyDescent="0.25">
      <c r="L61" s="45"/>
    </row>
    <row r="62" spans="2:30" ht="0" hidden="1" customHeight="1" x14ac:dyDescent="0.25">
      <c r="L62" s="45"/>
    </row>
    <row r="63" spans="2:30" ht="0" hidden="1" customHeight="1" x14ac:dyDescent="0.25">
      <c r="L63" s="45"/>
    </row>
    <row r="64" spans="2:30" ht="0" hidden="1" customHeight="1" x14ac:dyDescent="0.25">
      <c r="L64" s="45"/>
    </row>
    <row r="65" spans="12:12" ht="0" hidden="1" customHeight="1" x14ac:dyDescent="0.25">
      <c r="L65" s="45"/>
    </row>
    <row r="66" spans="12:12" ht="0" hidden="1" customHeight="1" x14ac:dyDescent="0.25">
      <c r="L66" s="45"/>
    </row>
    <row r="67" spans="12:12" ht="0" hidden="1" customHeight="1" x14ac:dyDescent="0.25">
      <c r="L67" s="45"/>
    </row>
    <row r="68" spans="12:12" ht="0" hidden="1" customHeight="1" x14ac:dyDescent="0.25">
      <c r="L68" s="45"/>
    </row>
    <row r="69" spans="12:12" ht="0" hidden="1" customHeight="1" x14ac:dyDescent="0.25">
      <c r="L69" s="45"/>
    </row>
    <row r="70" spans="12:12" ht="0" hidden="1" customHeight="1" x14ac:dyDescent="0.25">
      <c r="L70" s="45"/>
    </row>
    <row r="71" spans="12:12" ht="0" hidden="1" customHeight="1" x14ac:dyDescent="0.25">
      <c r="L71" s="45"/>
    </row>
    <row r="72" spans="12:12" ht="0" hidden="1" customHeight="1" x14ac:dyDescent="0.25">
      <c r="L72" s="45"/>
    </row>
    <row r="73" spans="12:12" ht="0" hidden="1" customHeight="1" x14ac:dyDescent="0.25">
      <c r="L73" s="45"/>
    </row>
    <row r="74" spans="12:12" ht="0" hidden="1" customHeight="1" x14ac:dyDescent="0.25">
      <c r="L74" s="45"/>
    </row>
    <row r="75" spans="12:12" ht="0" hidden="1" customHeight="1" x14ac:dyDescent="0.25">
      <c r="L75" s="45"/>
    </row>
    <row r="76" spans="12:12" ht="0" hidden="1" customHeight="1" x14ac:dyDescent="0.25">
      <c r="L76" s="45"/>
    </row>
    <row r="77" spans="12:12" ht="0" hidden="1" customHeight="1" x14ac:dyDescent="0.25">
      <c r="L77" s="45"/>
    </row>
    <row r="78" spans="12:12" ht="0" hidden="1" customHeight="1" x14ac:dyDescent="0.25">
      <c r="L78" s="45"/>
    </row>
    <row r="79" spans="12:12" ht="0" hidden="1" customHeight="1" x14ac:dyDescent="0.25">
      <c r="L79" s="45"/>
    </row>
    <row r="80" spans="12:12" ht="0" hidden="1" customHeight="1" x14ac:dyDescent="0.25">
      <c r="L80" s="45"/>
    </row>
    <row r="81" spans="12:12" ht="0" hidden="1" customHeight="1" x14ac:dyDescent="0.25">
      <c r="L81" s="45"/>
    </row>
    <row r="82" spans="12:12" ht="0" hidden="1" customHeight="1" x14ac:dyDescent="0.25">
      <c r="L82" s="45"/>
    </row>
    <row r="83" spans="12:12" ht="0" hidden="1" customHeight="1" x14ac:dyDescent="0.25">
      <c r="L83" s="45"/>
    </row>
    <row r="84" spans="12:12" ht="0" hidden="1" customHeight="1" x14ac:dyDescent="0.25">
      <c r="L84" s="45"/>
    </row>
    <row r="85" spans="12:12" ht="0" hidden="1" customHeight="1" x14ac:dyDescent="0.25">
      <c r="L85" s="45"/>
    </row>
    <row r="86" spans="12:12" ht="0" hidden="1" customHeight="1" x14ac:dyDescent="0.25">
      <c r="L86" s="45"/>
    </row>
    <row r="87" spans="12:12" ht="0" hidden="1" customHeight="1" x14ac:dyDescent="0.25">
      <c r="L87" s="45"/>
    </row>
    <row r="88" spans="12:12" ht="0" hidden="1" customHeight="1" x14ac:dyDescent="0.25">
      <c r="L88" s="45"/>
    </row>
    <row r="89" spans="12:12" ht="0" hidden="1" customHeight="1" x14ac:dyDescent="0.25">
      <c r="L89" s="45"/>
    </row>
    <row r="90" spans="12:12" ht="0" hidden="1" customHeight="1" x14ac:dyDescent="0.25">
      <c r="L90" s="45"/>
    </row>
    <row r="91" spans="12:12" ht="0" hidden="1" customHeight="1" x14ac:dyDescent="0.25">
      <c r="L91" s="45"/>
    </row>
    <row r="92" spans="12:12" ht="0" hidden="1" customHeight="1" x14ac:dyDescent="0.25">
      <c r="L92" s="45"/>
    </row>
    <row r="93" spans="12:12" ht="0" hidden="1" customHeight="1" x14ac:dyDescent="0.25">
      <c r="L93" s="45"/>
    </row>
    <row r="94" spans="12:12" ht="0" hidden="1" customHeight="1" x14ac:dyDescent="0.25">
      <c r="L94" s="45"/>
    </row>
    <row r="95" spans="12:12" ht="0" hidden="1" customHeight="1" x14ac:dyDescent="0.25">
      <c r="L95" s="45"/>
    </row>
    <row r="96" spans="12:12" ht="0" hidden="1" customHeight="1" x14ac:dyDescent="0.25">
      <c r="L96" s="45"/>
    </row>
    <row r="97" spans="12:12" ht="0" hidden="1" customHeight="1" x14ac:dyDescent="0.25">
      <c r="L97" s="45"/>
    </row>
    <row r="98" spans="12:12" ht="0" hidden="1" customHeight="1" x14ac:dyDescent="0.25">
      <c r="L98" s="45"/>
    </row>
    <row r="99" spans="12:12" ht="0" hidden="1" customHeight="1" x14ac:dyDescent="0.25">
      <c r="L99" s="45"/>
    </row>
    <row r="100" spans="12:12" ht="0" hidden="1" customHeight="1" x14ac:dyDescent="0.25">
      <c r="L100" s="45"/>
    </row>
    <row r="101" spans="12:12" ht="0" hidden="1" customHeight="1" x14ac:dyDescent="0.25">
      <c r="L101" s="45"/>
    </row>
    <row r="102" spans="12:12" ht="0" hidden="1" customHeight="1" x14ac:dyDescent="0.25">
      <c r="L102" s="45"/>
    </row>
    <row r="103" spans="12:12" ht="0" hidden="1" customHeight="1" x14ac:dyDescent="0.25">
      <c r="L103" s="45"/>
    </row>
    <row r="104" spans="12:12" ht="0" hidden="1" customHeight="1" x14ac:dyDescent="0.25">
      <c r="L104" s="45"/>
    </row>
    <row r="105" spans="12:12" ht="0" hidden="1" customHeight="1" x14ac:dyDescent="0.25">
      <c r="L105" s="45"/>
    </row>
    <row r="106" spans="12:12" ht="0" hidden="1" customHeight="1" x14ac:dyDescent="0.25">
      <c r="L106" s="45"/>
    </row>
    <row r="107" spans="12:12" ht="0" hidden="1" customHeight="1" x14ac:dyDescent="0.25">
      <c r="L107" s="45"/>
    </row>
    <row r="108" spans="12:12" ht="0" hidden="1" customHeight="1" x14ac:dyDescent="0.25">
      <c r="L108" s="45"/>
    </row>
    <row r="109" spans="12:12" ht="0" hidden="1" customHeight="1" x14ac:dyDescent="0.25">
      <c r="L109" s="45"/>
    </row>
    <row r="110" spans="12:12" ht="0" hidden="1" customHeight="1" x14ac:dyDescent="0.25">
      <c r="L110" s="45"/>
    </row>
    <row r="111" spans="12:12" ht="0" hidden="1" customHeight="1" x14ac:dyDescent="0.25">
      <c r="L111" s="45"/>
    </row>
    <row r="112" spans="12:12" ht="0" hidden="1" customHeight="1" x14ac:dyDescent="0.25">
      <c r="L112" s="45"/>
    </row>
    <row r="113" spans="12:12" ht="0" hidden="1" customHeight="1" x14ac:dyDescent="0.25">
      <c r="L113" s="45"/>
    </row>
    <row r="114" spans="12:12" ht="0" hidden="1" customHeight="1" x14ac:dyDescent="0.25">
      <c r="L114" s="45"/>
    </row>
    <row r="115" spans="12:12" ht="0" hidden="1" customHeight="1" x14ac:dyDescent="0.25">
      <c r="L115" s="45"/>
    </row>
    <row r="116" spans="12:12" ht="0" hidden="1" customHeight="1" x14ac:dyDescent="0.25">
      <c r="L116" s="45"/>
    </row>
    <row r="117" spans="12:12" ht="0" hidden="1" customHeight="1" x14ac:dyDescent="0.25">
      <c r="L117" s="45"/>
    </row>
    <row r="118" spans="12:12" ht="0" hidden="1" customHeight="1" x14ac:dyDescent="0.25">
      <c r="L118" s="45"/>
    </row>
    <row r="119" spans="12:12" ht="0" hidden="1" customHeight="1" x14ac:dyDescent="0.25">
      <c r="L119" s="45"/>
    </row>
    <row r="120" spans="12:12" ht="0" hidden="1" customHeight="1" x14ac:dyDescent="0.25">
      <c r="L120" s="45"/>
    </row>
    <row r="121" spans="12:12" ht="0" hidden="1" customHeight="1" x14ac:dyDescent="0.25">
      <c r="L121" s="45"/>
    </row>
    <row r="122" spans="12:12" ht="0" hidden="1" customHeight="1" x14ac:dyDescent="0.25">
      <c r="L122" s="45"/>
    </row>
    <row r="123" spans="12:12" ht="0" hidden="1" customHeight="1" x14ac:dyDescent="0.25">
      <c r="L123" s="45"/>
    </row>
    <row r="124" spans="12:12" ht="0" hidden="1" customHeight="1" x14ac:dyDescent="0.25">
      <c r="L124" s="45"/>
    </row>
    <row r="125" spans="12:12" ht="0" hidden="1" customHeight="1" x14ac:dyDescent="0.25">
      <c r="L125" s="45"/>
    </row>
    <row r="126" spans="12:12" ht="0" hidden="1" customHeight="1" x14ac:dyDescent="0.25">
      <c r="L126" s="45"/>
    </row>
    <row r="127" spans="12:12" ht="0" hidden="1" customHeight="1" x14ac:dyDescent="0.25">
      <c r="L127" s="45"/>
    </row>
    <row r="128" spans="12:12" ht="0" hidden="1" customHeight="1" x14ac:dyDescent="0.25">
      <c r="L128" s="45"/>
    </row>
    <row r="129" spans="12:12" ht="0" hidden="1" customHeight="1" x14ac:dyDescent="0.25">
      <c r="L129" s="45"/>
    </row>
    <row r="130" spans="12:12" ht="0" hidden="1" customHeight="1" x14ac:dyDescent="0.25">
      <c r="L130" s="45"/>
    </row>
    <row r="131" spans="12:12" ht="0" hidden="1" customHeight="1" x14ac:dyDescent="0.25">
      <c r="L131" s="45"/>
    </row>
    <row r="132" spans="12:12" ht="0" hidden="1" customHeight="1" x14ac:dyDescent="0.25">
      <c r="L132" s="45"/>
    </row>
    <row r="133" spans="12:12" ht="0" hidden="1" customHeight="1" x14ac:dyDescent="0.25">
      <c r="L133" s="45"/>
    </row>
    <row r="134" spans="12:12" ht="0" hidden="1" customHeight="1" x14ac:dyDescent="0.25">
      <c r="L134" s="45"/>
    </row>
    <row r="135" spans="12:12" ht="0" hidden="1" customHeight="1" x14ac:dyDescent="0.25">
      <c r="L135" s="45"/>
    </row>
    <row r="136" spans="12:12" ht="0" hidden="1" customHeight="1" x14ac:dyDescent="0.25">
      <c r="L136" s="45"/>
    </row>
    <row r="137" spans="12:12" ht="0" hidden="1" customHeight="1" x14ac:dyDescent="0.25">
      <c r="L137" s="45"/>
    </row>
    <row r="138" spans="12:12" ht="0" hidden="1" customHeight="1" x14ac:dyDescent="0.25">
      <c r="L138" s="45"/>
    </row>
    <row r="139" spans="12:12" ht="0" hidden="1" customHeight="1" x14ac:dyDescent="0.25">
      <c r="L139" s="45"/>
    </row>
    <row r="140" spans="12:12" ht="0" hidden="1" customHeight="1" x14ac:dyDescent="0.25">
      <c r="L140" s="45"/>
    </row>
    <row r="141" spans="12:12" ht="0" hidden="1" customHeight="1" x14ac:dyDescent="0.25">
      <c r="L141" s="45"/>
    </row>
    <row r="142" spans="12:12" ht="0" hidden="1" customHeight="1" x14ac:dyDescent="0.25">
      <c r="L142" s="45"/>
    </row>
    <row r="143" spans="12:12" ht="0" hidden="1" customHeight="1" x14ac:dyDescent="0.25">
      <c r="L143" s="45"/>
    </row>
    <row r="144" spans="12:12" ht="0" hidden="1" customHeight="1" x14ac:dyDescent="0.25">
      <c r="L144" s="45"/>
    </row>
    <row r="145" spans="12:12" ht="0" hidden="1" customHeight="1" x14ac:dyDescent="0.25">
      <c r="L145" s="45"/>
    </row>
    <row r="146" spans="12:12" ht="0" hidden="1" customHeight="1" x14ac:dyDescent="0.25">
      <c r="L146" s="45"/>
    </row>
    <row r="147" spans="12:12" ht="0" hidden="1" customHeight="1" x14ac:dyDescent="0.25">
      <c r="L147" s="45"/>
    </row>
    <row r="148" spans="12:12" ht="0" hidden="1" customHeight="1" x14ac:dyDescent="0.25">
      <c r="L148" s="45"/>
    </row>
    <row r="149" spans="12:12" ht="0" hidden="1" customHeight="1" x14ac:dyDescent="0.25">
      <c r="L149" s="45"/>
    </row>
    <row r="150" spans="12:12" ht="0" hidden="1" customHeight="1" x14ac:dyDescent="0.25">
      <c r="L150" s="45"/>
    </row>
    <row r="151" spans="12:12" ht="0" hidden="1" customHeight="1" x14ac:dyDescent="0.25">
      <c r="L151" s="45"/>
    </row>
    <row r="152" spans="12:12" ht="0" hidden="1" customHeight="1" x14ac:dyDescent="0.25">
      <c r="L152" s="45"/>
    </row>
    <row r="153" spans="12:12" ht="0" hidden="1" customHeight="1" x14ac:dyDescent="0.25">
      <c r="L153" s="45"/>
    </row>
    <row r="154" spans="12:12" ht="0" hidden="1" customHeight="1" x14ac:dyDescent="0.25">
      <c r="L154" s="45"/>
    </row>
    <row r="155" spans="12:12" ht="0" hidden="1" customHeight="1" x14ac:dyDescent="0.25">
      <c r="L155" s="45"/>
    </row>
    <row r="156" spans="12:12" ht="0" hidden="1" customHeight="1" x14ac:dyDescent="0.25">
      <c r="L156" s="45"/>
    </row>
    <row r="157" spans="12:12" ht="0" hidden="1" customHeight="1" x14ac:dyDescent="0.25">
      <c r="L157" s="45"/>
    </row>
    <row r="158" spans="12:12" ht="0" hidden="1" customHeight="1" x14ac:dyDescent="0.25">
      <c r="L158" s="45"/>
    </row>
    <row r="159" spans="12:12" ht="0" hidden="1" customHeight="1" x14ac:dyDescent="0.25">
      <c r="L159" s="45"/>
    </row>
    <row r="160" spans="12:12" ht="0" hidden="1" customHeight="1" x14ac:dyDescent="0.25">
      <c r="L160" s="45"/>
    </row>
    <row r="161" spans="12:12" ht="0" hidden="1" customHeight="1" x14ac:dyDescent="0.25">
      <c r="L161" s="45"/>
    </row>
    <row r="162" spans="12:12" ht="0" hidden="1" customHeight="1" x14ac:dyDescent="0.25">
      <c r="L162" s="45"/>
    </row>
    <row r="163" spans="12:12" ht="0" hidden="1" customHeight="1" x14ac:dyDescent="0.25">
      <c r="L163" s="45"/>
    </row>
    <row r="164" spans="12:12" ht="0" hidden="1" customHeight="1" x14ac:dyDescent="0.25">
      <c r="L164" s="45"/>
    </row>
    <row r="165" spans="12:12" ht="0" hidden="1" customHeight="1" x14ac:dyDescent="0.25">
      <c r="L165" s="45"/>
    </row>
    <row r="166" spans="12:12" ht="0" hidden="1" customHeight="1" x14ac:dyDescent="0.25">
      <c r="L166" s="45"/>
    </row>
    <row r="167" spans="12:12" ht="0" hidden="1" customHeight="1" x14ac:dyDescent="0.25">
      <c r="L167" s="45"/>
    </row>
    <row r="168" spans="12:12" ht="0" hidden="1" customHeight="1" x14ac:dyDescent="0.25">
      <c r="L168" s="45"/>
    </row>
    <row r="169" spans="12:12" ht="0" hidden="1" customHeight="1" x14ac:dyDescent="0.25">
      <c r="L169" s="45"/>
    </row>
    <row r="170" spans="12:12" ht="0" hidden="1" customHeight="1" x14ac:dyDescent="0.25">
      <c r="L170" s="45"/>
    </row>
    <row r="171" spans="12:12" ht="0" hidden="1" customHeight="1" x14ac:dyDescent="0.25">
      <c r="L171" s="45"/>
    </row>
    <row r="172" spans="12:12" ht="0" hidden="1" customHeight="1" x14ac:dyDescent="0.25">
      <c r="L172" s="45"/>
    </row>
    <row r="173" spans="12:12" ht="0" hidden="1" customHeight="1" x14ac:dyDescent="0.25">
      <c r="L173" s="45"/>
    </row>
    <row r="174" spans="12:12" ht="0" hidden="1" customHeight="1" x14ac:dyDescent="0.25">
      <c r="L174" s="45"/>
    </row>
    <row r="175" spans="12:12" ht="0" hidden="1" customHeight="1" x14ac:dyDescent="0.25">
      <c r="L175" s="45"/>
    </row>
    <row r="176" spans="12:12" ht="0" hidden="1" customHeight="1" x14ac:dyDescent="0.25">
      <c r="L176" s="45"/>
    </row>
    <row r="177" spans="12:12" ht="0" hidden="1" customHeight="1" x14ac:dyDescent="0.25">
      <c r="L177" s="45"/>
    </row>
    <row r="178" spans="12:12" ht="0" hidden="1" customHeight="1" x14ac:dyDescent="0.25">
      <c r="L178" s="45"/>
    </row>
    <row r="179" spans="12:12" ht="0" hidden="1" customHeight="1" x14ac:dyDescent="0.25">
      <c r="L179" s="45"/>
    </row>
    <row r="180" spans="12:12" ht="0" hidden="1" customHeight="1" x14ac:dyDescent="0.25">
      <c r="L180" s="45"/>
    </row>
    <row r="181" spans="12:12" ht="0" hidden="1" customHeight="1" x14ac:dyDescent="0.25">
      <c r="L181" s="45"/>
    </row>
    <row r="182" spans="12:12" ht="0" hidden="1" customHeight="1" x14ac:dyDescent="0.25">
      <c r="L182" s="45"/>
    </row>
    <row r="183" spans="12:12" ht="0" hidden="1" customHeight="1" x14ac:dyDescent="0.25">
      <c r="L183" s="45"/>
    </row>
    <row r="184" spans="12:12" ht="0" hidden="1" customHeight="1" x14ac:dyDescent="0.25">
      <c r="L184" s="45"/>
    </row>
    <row r="185" spans="12:12" ht="0" hidden="1" customHeight="1" x14ac:dyDescent="0.25">
      <c r="L185" s="45"/>
    </row>
    <row r="186" spans="12:12" ht="0" hidden="1" customHeight="1" x14ac:dyDescent="0.25">
      <c r="L186" s="45"/>
    </row>
    <row r="187" spans="12:12" ht="0" hidden="1" customHeight="1" x14ac:dyDescent="0.25">
      <c r="L187" s="45"/>
    </row>
    <row r="188" spans="12:12" ht="0" hidden="1" customHeight="1" x14ac:dyDescent="0.25">
      <c r="L188" s="45"/>
    </row>
    <row r="189" spans="12:12" ht="0" hidden="1" customHeight="1" x14ac:dyDescent="0.25">
      <c r="L189" s="45"/>
    </row>
    <row r="190" spans="12:12" ht="0" hidden="1" customHeight="1" x14ac:dyDescent="0.25">
      <c r="L190" s="45"/>
    </row>
    <row r="191" spans="12:12" ht="0" hidden="1" customHeight="1" x14ac:dyDescent="0.25">
      <c r="L191" s="45"/>
    </row>
    <row r="192" spans="12:12" ht="0" hidden="1" customHeight="1" x14ac:dyDescent="0.25">
      <c r="L192" s="45"/>
    </row>
    <row r="193" spans="12:12" ht="0" hidden="1" customHeight="1" x14ac:dyDescent="0.25">
      <c r="L193" s="45"/>
    </row>
    <row r="194" spans="12:12" ht="0" hidden="1" customHeight="1" x14ac:dyDescent="0.25">
      <c r="L194" s="45"/>
    </row>
    <row r="195" spans="12:12" ht="0" hidden="1" customHeight="1" x14ac:dyDescent="0.25">
      <c r="L195" s="45"/>
    </row>
    <row r="196" spans="12:12" ht="0" hidden="1" customHeight="1" x14ac:dyDescent="0.25">
      <c r="L196" s="45"/>
    </row>
    <row r="197" spans="12:12" ht="0" hidden="1" customHeight="1" x14ac:dyDescent="0.25">
      <c r="L197" s="45"/>
    </row>
    <row r="198" spans="12:12" ht="0" hidden="1" customHeight="1" x14ac:dyDescent="0.25">
      <c r="L198" s="45"/>
    </row>
    <row r="199" spans="12:12" ht="0" hidden="1" customHeight="1" x14ac:dyDescent="0.25">
      <c r="L199" s="45"/>
    </row>
    <row r="200" spans="12:12" ht="0" hidden="1" customHeight="1" x14ac:dyDescent="0.25">
      <c r="L200" s="45"/>
    </row>
    <row r="201" spans="12:12" ht="0" hidden="1" customHeight="1" x14ac:dyDescent="0.25">
      <c r="L201" s="45"/>
    </row>
    <row r="202" spans="12:12" ht="0" hidden="1" customHeight="1" x14ac:dyDescent="0.25">
      <c r="L202" s="45"/>
    </row>
    <row r="203" spans="12:12" ht="0" hidden="1" customHeight="1" x14ac:dyDescent="0.25">
      <c r="L203" s="45"/>
    </row>
    <row r="204" spans="12:12" ht="0" hidden="1" customHeight="1" x14ac:dyDescent="0.25">
      <c r="L204" s="45"/>
    </row>
    <row r="205" spans="12:12" ht="0" hidden="1" customHeight="1" x14ac:dyDescent="0.25">
      <c r="L205" s="45"/>
    </row>
    <row r="206" spans="12:12" ht="0" hidden="1" customHeight="1" x14ac:dyDescent="0.25">
      <c r="L206" s="45"/>
    </row>
    <row r="207" spans="12:12" ht="0" hidden="1" customHeight="1" x14ac:dyDescent="0.25">
      <c r="L207" s="45"/>
    </row>
    <row r="208" spans="12:12" ht="0" hidden="1" customHeight="1" x14ac:dyDescent="0.25">
      <c r="L208" s="45"/>
    </row>
    <row r="209" spans="12:12" ht="0" hidden="1" customHeight="1" x14ac:dyDescent="0.25">
      <c r="L209" s="45"/>
    </row>
    <row r="210" spans="12:12" ht="0" hidden="1" customHeight="1" x14ac:dyDescent="0.25">
      <c r="L210" s="45"/>
    </row>
    <row r="211" spans="12:12" ht="0" hidden="1" customHeight="1" x14ac:dyDescent="0.25">
      <c r="L211" s="45"/>
    </row>
    <row r="212" spans="12:12" ht="0" hidden="1" customHeight="1" x14ac:dyDescent="0.25">
      <c r="L212" s="45"/>
    </row>
    <row r="213" spans="12:12" ht="0" hidden="1" customHeight="1" x14ac:dyDescent="0.25">
      <c r="L213" s="45"/>
    </row>
    <row r="214" spans="12:12" ht="0" hidden="1" customHeight="1" x14ac:dyDescent="0.25">
      <c r="L214" s="45"/>
    </row>
    <row r="215" spans="12:12" ht="0" hidden="1" customHeight="1" x14ac:dyDescent="0.25">
      <c r="L215" s="45"/>
    </row>
    <row r="216" spans="12:12" ht="0" hidden="1" customHeight="1" x14ac:dyDescent="0.25">
      <c r="L216" s="45"/>
    </row>
    <row r="217" spans="12:12" ht="0" hidden="1" customHeight="1" x14ac:dyDescent="0.25">
      <c r="L217" s="45"/>
    </row>
    <row r="218" spans="12:12" ht="0" hidden="1" customHeight="1" x14ac:dyDescent="0.25">
      <c r="L218" s="45"/>
    </row>
    <row r="219" spans="12:12" ht="0" hidden="1" customHeight="1" x14ac:dyDescent="0.25">
      <c r="L219" s="45"/>
    </row>
    <row r="220" spans="12:12" ht="0" hidden="1" customHeight="1" x14ac:dyDescent="0.25">
      <c r="L220" s="45"/>
    </row>
    <row r="221" spans="12:12" ht="0" hidden="1" customHeight="1" x14ac:dyDescent="0.25">
      <c r="L221" s="45"/>
    </row>
    <row r="222" spans="12:12" ht="0" hidden="1" customHeight="1" x14ac:dyDescent="0.25">
      <c r="L222" s="45"/>
    </row>
    <row r="223" spans="12:12" ht="0" hidden="1" customHeight="1" x14ac:dyDescent="0.25">
      <c r="L223" s="45"/>
    </row>
    <row r="224" spans="12:12" ht="0" hidden="1" customHeight="1" x14ac:dyDescent="0.25">
      <c r="L224" s="45"/>
    </row>
    <row r="225" spans="12:12" ht="0" hidden="1" customHeight="1" x14ac:dyDescent="0.25">
      <c r="L225" s="45"/>
    </row>
    <row r="226" spans="12:12" ht="0" hidden="1" customHeight="1" x14ac:dyDescent="0.25">
      <c r="L226" s="45"/>
    </row>
    <row r="227" spans="12:12" ht="0" hidden="1" customHeight="1" x14ac:dyDescent="0.25">
      <c r="L227" s="45"/>
    </row>
    <row r="228" spans="12:12" ht="0" hidden="1" customHeight="1" x14ac:dyDescent="0.25">
      <c r="L228" s="45"/>
    </row>
    <row r="229" spans="12:12" ht="0" hidden="1" customHeight="1" x14ac:dyDescent="0.25">
      <c r="L229" s="45"/>
    </row>
    <row r="230" spans="12:12" ht="0" hidden="1" customHeight="1" x14ac:dyDescent="0.25">
      <c r="L230" s="45"/>
    </row>
    <row r="231" spans="12:12" ht="0" hidden="1" customHeight="1" x14ac:dyDescent="0.25">
      <c r="L231" s="45"/>
    </row>
    <row r="232" spans="12:12" ht="0" hidden="1" customHeight="1" x14ac:dyDescent="0.25">
      <c r="L232" s="45"/>
    </row>
    <row r="233" spans="12:12" ht="0" hidden="1" customHeight="1" x14ac:dyDescent="0.25">
      <c r="L233" s="45"/>
    </row>
    <row r="234" spans="12:12" ht="0" hidden="1" customHeight="1" x14ac:dyDescent="0.25">
      <c r="L234" s="45"/>
    </row>
    <row r="235" spans="12:12" ht="0" hidden="1" customHeight="1" x14ac:dyDescent="0.25">
      <c r="L235" s="45"/>
    </row>
    <row r="236" spans="12:12" ht="0" hidden="1" customHeight="1" x14ac:dyDescent="0.25">
      <c r="L236" s="45"/>
    </row>
    <row r="237" spans="12:12" ht="0" hidden="1" customHeight="1" x14ac:dyDescent="0.25">
      <c r="L237" s="45"/>
    </row>
    <row r="238" spans="12:12" ht="0" hidden="1" customHeight="1" x14ac:dyDescent="0.25">
      <c r="L238" s="45"/>
    </row>
    <row r="239" spans="12:12" ht="0" hidden="1" customHeight="1" x14ac:dyDescent="0.25">
      <c r="L239" s="45"/>
    </row>
    <row r="240" spans="12:12" ht="0" hidden="1" customHeight="1" x14ac:dyDescent="0.25">
      <c r="L240" s="45"/>
    </row>
    <row r="241" spans="12:12" ht="0" hidden="1" customHeight="1" x14ac:dyDescent="0.25">
      <c r="L241" s="45"/>
    </row>
    <row r="242" spans="12:12" ht="0" hidden="1" customHeight="1" x14ac:dyDescent="0.25">
      <c r="L242" s="45"/>
    </row>
    <row r="243" spans="12:12" ht="0" hidden="1" customHeight="1" x14ac:dyDescent="0.25">
      <c r="L243" s="45"/>
    </row>
    <row r="244" spans="12:12" ht="0" hidden="1" customHeight="1" x14ac:dyDescent="0.25">
      <c r="L244" s="45"/>
    </row>
    <row r="245" spans="12:12" ht="0" hidden="1" customHeight="1" x14ac:dyDescent="0.25">
      <c r="L245" s="45"/>
    </row>
    <row r="246" spans="12:12" ht="0" hidden="1" customHeight="1" x14ac:dyDescent="0.25">
      <c r="L246" s="45"/>
    </row>
    <row r="247" spans="12:12" ht="0" hidden="1" customHeight="1" x14ac:dyDescent="0.25"/>
    <row r="248" spans="12:12" ht="0" hidden="1" customHeight="1" x14ac:dyDescent="0.25"/>
  </sheetData>
  <sheetProtection formatCells="0" formatColumns="0" formatRows="0"/>
  <mergeCells count="139">
    <mergeCell ref="AL24:AM26"/>
    <mergeCell ref="B17:T17"/>
    <mergeCell ref="AG19:AI19"/>
    <mergeCell ref="B21:D21"/>
    <mergeCell ref="G21:I21"/>
    <mergeCell ref="L21:N21"/>
    <mergeCell ref="Q21:S21"/>
    <mergeCell ref="V21:X21"/>
    <mergeCell ref="B25:E25"/>
    <mergeCell ref="G25:J25"/>
    <mergeCell ref="L25:O25"/>
    <mergeCell ref="Q25:T25"/>
    <mergeCell ref="V25:Y25"/>
    <mergeCell ref="B26:D26"/>
    <mergeCell ref="G26:I26"/>
    <mergeCell ref="B22:D22"/>
    <mergeCell ref="G22:I22"/>
    <mergeCell ref="L22:N22"/>
    <mergeCell ref="B24:D24"/>
    <mergeCell ref="G24:I24"/>
    <mergeCell ref="L24:N24"/>
    <mergeCell ref="L26:N26"/>
    <mergeCell ref="Q26:S26"/>
    <mergeCell ref="V26:X26"/>
    <mergeCell ref="B27:D27"/>
    <mergeCell ref="G27:I27"/>
    <mergeCell ref="L27:N27"/>
    <mergeCell ref="Q27:S27"/>
    <mergeCell ref="V27:X27"/>
    <mergeCell ref="Q24:S24"/>
    <mergeCell ref="V24:X24"/>
    <mergeCell ref="B28:D28"/>
    <mergeCell ref="G28:I28"/>
    <mergeCell ref="L28:N28"/>
    <mergeCell ref="Q28:S28"/>
    <mergeCell ref="V28:X28"/>
    <mergeCell ref="B29:D29"/>
    <mergeCell ref="G29:I29"/>
    <mergeCell ref="L29:N29"/>
    <mergeCell ref="Q29:S29"/>
    <mergeCell ref="V29:X29"/>
    <mergeCell ref="B30:D30"/>
    <mergeCell ref="G30:I30"/>
    <mergeCell ref="Q30:S30"/>
    <mergeCell ref="V30:X30"/>
    <mergeCell ref="B31:D31"/>
    <mergeCell ref="G31:I31"/>
    <mergeCell ref="L31:N31"/>
    <mergeCell ref="Q31:S31"/>
    <mergeCell ref="V31:X31"/>
    <mergeCell ref="B33:E33"/>
    <mergeCell ref="G33:J33"/>
    <mergeCell ref="L33:O33"/>
    <mergeCell ref="Q33:T33"/>
    <mergeCell ref="V33:Y33"/>
    <mergeCell ref="B38:D38"/>
    <mergeCell ref="G38:I38"/>
    <mergeCell ref="L38:N38"/>
    <mergeCell ref="Q38:S38"/>
    <mergeCell ref="V38:X38"/>
    <mergeCell ref="B39:D39"/>
    <mergeCell ref="Q39:S39"/>
    <mergeCell ref="V39:X39"/>
    <mergeCell ref="V40:X40"/>
    <mergeCell ref="B41:D41"/>
    <mergeCell ref="G41:I41"/>
    <mergeCell ref="L41:N41"/>
    <mergeCell ref="Q41:S41"/>
    <mergeCell ref="V41:X41"/>
    <mergeCell ref="B42:E42"/>
    <mergeCell ref="G42:J42"/>
    <mergeCell ref="L42:O42"/>
    <mergeCell ref="Q42:T42"/>
    <mergeCell ref="V42:Y42"/>
    <mergeCell ref="L45:N45"/>
    <mergeCell ref="Q45:S45"/>
    <mergeCell ref="V45:X45"/>
    <mergeCell ref="B46:D46"/>
    <mergeCell ref="G46:I46"/>
    <mergeCell ref="L46:N46"/>
    <mergeCell ref="Q46:S46"/>
    <mergeCell ref="V46:X46"/>
    <mergeCell ref="B43:D43"/>
    <mergeCell ref="G43:I43"/>
    <mergeCell ref="L43:N43"/>
    <mergeCell ref="Q43:S43"/>
    <mergeCell ref="V43:X43"/>
    <mergeCell ref="B44:D44"/>
    <mergeCell ref="G44:I44"/>
    <mergeCell ref="L44:N44"/>
    <mergeCell ref="Q44:S44"/>
    <mergeCell ref="V44:X44"/>
    <mergeCell ref="AA30:AC30"/>
    <mergeCell ref="AA31:AC31"/>
    <mergeCell ref="AA33:AD33"/>
    <mergeCell ref="B47:D47"/>
    <mergeCell ref="G47:I47"/>
    <mergeCell ref="L47:N47"/>
    <mergeCell ref="Q47:S47"/>
    <mergeCell ref="V47:X47"/>
    <mergeCell ref="B51:E51"/>
    <mergeCell ref="G51:J51"/>
    <mergeCell ref="L51:O51"/>
    <mergeCell ref="Q51:T51"/>
    <mergeCell ref="B48:D48"/>
    <mergeCell ref="G48:I48"/>
    <mergeCell ref="L48:N48"/>
    <mergeCell ref="Q48:S48"/>
    <mergeCell ref="V48:X48"/>
    <mergeCell ref="B50:E50"/>
    <mergeCell ref="G50:J50"/>
    <mergeCell ref="L50:O50"/>
    <mergeCell ref="Q50:T50"/>
    <mergeCell ref="V50:Y50"/>
    <mergeCell ref="B45:D45"/>
    <mergeCell ref="G45:I45"/>
    <mergeCell ref="AA21:AC21"/>
    <mergeCell ref="AA22:AC22"/>
    <mergeCell ref="AA23:AC23"/>
    <mergeCell ref="AA24:AC24"/>
    <mergeCell ref="AA25:AD25"/>
    <mergeCell ref="AA26:AC26"/>
    <mergeCell ref="AA27:AC27"/>
    <mergeCell ref="AA28:AC28"/>
    <mergeCell ref="AA29:AC29"/>
    <mergeCell ref="AA47:AC47"/>
    <mergeCell ref="AA48:AC48"/>
    <mergeCell ref="AA50:AD50"/>
    <mergeCell ref="V51:Y51"/>
    <mergeCell ref="AA51:AD51"/>
    <mergeCell ref="AA38:AC38"/>
    <mergeCell ref="AA39:AC39"/>
    <mergeCell ref="AA40:AC40"/>
    <mergeCell ref="AA41:AC41"/>
    <mergeCell ref="AA42:AD42"/>
    <mergeCell ref="AA43:AC43"/>
    <mergeCell ref="AA44:AC44"/>
    <mergeCell ref="AA45:AC45"/>
    <mergeCell ref="AA46:AC46"/>
  </mergeCells>
  <pageMargins left="0.7" right="0.7" top="0.75" bottom="0.75" header="0.3" footer="0.3"/>
  <pageSetup paperSize="9" orientation="portrait" r:id="rId1"/>
  <drawing r:id="rId2"/>
  <extLst>
    <ext xmlns:x15="http://schemas.microsoft.com/office/spreadsheetml/2010/11/main" uri="{3A4CF648-6AED-40f4-86FF-DC5316D8AED3}">
      <x14:slicerList xmlns:x14="http://schemas.microsoft.com/office/spreadsheetml/2009/9/main">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B1BD6-12A1-46B6-8523-731721303058}">
  <sheetPr codeName="Feuil10">
    <tabColor theme="1" tint="0.249977111117893"/>
  </sheetPr>
  <dimension ref="A1:CD30"/>
  <sheetViews>
    <sheetView tabSelected="1" zoomScale="130" zoomScaleNormal="130" workbookViewId="0">
      <pane xSplit="1" ySplit="2" topLeftCell="BC3" activePane="bottomRight" state="frozen"/>
      <selection activeCell="AS18" sqref="AS18"/>
      <selection pane="topRight" activeCell="AS18" sqref="AS18"/>
      <selection pane="bottomLeft" activeCell="AS18" sqref="AS18"/>
      <selection pane="bottomRight" activeCell="BH3" sqref="BH3"/>
    </sheetView>
  </sheetViews>
  <sheetFormatPr baseColWidth="10" defaultColWidth="10.140625" defaultRowHeight="15" x14ac:dyDescent="0.25"/>
  <cols>
    <col min="1" max="1" width="22.5703125" style="1" customWidth="1"/>
    <col min="2" max="2" width="34.28515625" style="1" customWidth="1"/>
    <col min="3" max="80" width="15.7109375" style="1" customWidth="1"/>
    <col min="81" max="16384" width="10.140625" style="1"/>
  </cols>
  <sheetData>
    <row r="1" spans="1:82" s="296" customFormat="1" x14ac:dyDescent="0.25">
      <c r="A1" s="295" t="s">
        <v>979</v>
      </c>
      <c r="C1" s="296" t="s">
        <v>982</v>
      </c>
      <c r="D1" s="296" t="s">
        <v>982</v>
      </c>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6" t="s">
        <v>982</v>
      </c>
      <c r="AP1" s="297"/>
      <c r="AQ1" s="297"/>
      <c r="AR1" s="297"/>
      <c r="AS1" s="297"/>
      <c r="AT1" s="297"/>
      <c r="AU1" s="296" t="s">
        <v>982</v>
      </c>
      <c r="AV1" s="296" t="s">
        <v>982</v>
      </c>
      <c r="AW1" s="297"/>
      <c r="AX1" s="297"/>
      <c r="AY1" s="297"/>
      <c r="AZ1" s="297"/>
      <c r="BA1" s="296" t="s">
        <v>982</v>
      </c>
      <c r="BB1" s="297"/>
      <c r="BC1" s="297"/>
      <c r="BD1" s="296" t="s">
        <v>982</v>
      </c>
      <c r="BE1" s="296" t="s">
        <v>982</v>
      </c>
      <c r="BF1" s="297"/>
      <c r="BG1" s="297"/>
      <c r="BH1" s="298" t="s">
        <v>983</v>
      </c>
      <c r="BI1" s="298" t="s">
        <v>983</v>
      </c>
      <c r="BJ1" s="298" t="s">
        <v>983</v>
      </c>
      <c r="BK1" s="296" t="s">
        <v>982</v>
      </c>
      <c r="BL1" s="296" t="s">
        <v>982</v>
      </c>
      <c r="BM1" s="298" t="s">
        <v>983</v>
      </c>
      <c r="BN1" s="297"/>
      <c r="BO1" s="297"/>
      <c r="BP1" s="297"/>
      <c r="BQ1" s="297"/>
      <c r="BR1" s="297"/>
      <c r="BS1" s="297"/>
      <c r="BT1" s="297"/>
      <c r="BU1" s="297"/>
      <c r="BV1" s="297"/>
      <c r="BW1" s="297"/>
      <c r="BX1" s="297"/>
      <c r="BY1" s="297"/>
      <c r="BZ1" s="296" t="s">
        <v>982</v>
      </c>
      <c r="CA1" s="296" t="s">
        <v>982</v>
      </c>
      <c r="CB1" s="296" t="s">
        <v>982</v>
      </c>
    </row>
    <row r="2" spans="1:82" s="219" customFormat="1" ht="51" x14ac:dyDescent="0.25">
      <c r="A2" s="67" t="s">
        <v>391</v>
      </c>
      <c r="B2" s="67" t="s">
        <v>548</v>
      </c>
      <c r="C2" s="67" t="s">
        <v>531</v>
      </c>
      <c r="D2" s="67" t="s">
        <v>532</v>
      </c>
      <c r="E2" s="67" t="s">
        <v>474</v>
      </c>
      <c r="F2" s="67" t="s">
        <v>473</v>
      </c>
      <c r="G2" s="67" t="s">
        <v>475</v>
      </c>
      <c r="H2" s="67" t="s">
        <v>469</v>
      </c>
      <c r="I2" s="67" t="s">
        <v>476</v>
      </c>
      <c r="J2" s="67" t="s">
        <v>477</v>
      </c>
      <c r="K2" s="67" t="s">
        <v>478</v>
      </c>
      <c r="L2" s="67" t="s">
        <v>31</v>
      </c>
      <c r="M2" s="67" t="s">
        <v>479</v>
      </c>
      <c r="N2" s="67" t="s">
        <v>481</v>
      </c>
      <c r="O2" s="67" t="s">
        <v>480</v>
      </c>
      <c r="P2" s="190" t="s">
        <v>32</v>
      </c>
      <c r="Q2" s="67" t="s">
        <v>482</v>
      </c>
      <c r="R2" s="67" t="s">
        <v>483</v>
      </c>
      <c r="S2" s="67" t="s">
        <v>484</v>
      </c>
      <c r="T2" s="67" t="s">
        <v>33</v>
      </c>
      <c r="U2" s="67" t="s">
        <v>485</v>
      </c>
      <c r="V2" s="67" t="s">
        <v>486</v>
      </c>
      <c r="W2" s="67" t="s">
        <v>487</v>
      </c>
      <c r="X2" s="67" t="s">
        <v>35</v>
      </c>
      <c r="Y2" s="67" t="s">
        <v>488</v>
      </c>
      <c r="Z2" s="67" t="s">
        <v>489</v>
      </c>
      <c r="AA2" s="67" t="s">
        <v>490</v>
      </c>
      <c r="AB2" s="67" t="s">
        <v>384</v>
      </c>
      <c r="AC2" s="67" t="s">
        <v>501</v>
      </c>
      <c r="AD2" s="67" t="s">
        <v>502</v>
      </c>
      <c r="AE2" s="67" t="s">
        <v>503</v>
      </c>
      <c r="AF2" s="68" t="s">
        <v>504</v>
      </c>
      <c r="AG2" s="67" t="s">
        <v>517</v>
      </c>
      <c r="AH2" s="67" t="s">
        <v>518</v>
      </c>
      <c r="AI2" s="67" t="s">
        <v>519</v>
      </c>
      <c r="AJ2" s="67" t="s">
        <v>529</v>
      </c>
      <c r="AK2" s="67" t="s">
        <v>521</v>
      </c>
      <c r="AL2" s="67" t="s">
        <v>522</v>
      </c>
      <c r="AM2" s="67" t="s">
        <v>523</v>
      </c>
      <c r="AN2" s="67" t="s">
        <v>425</v>
      </c>
      <c r="AO2" s="67" t="s">
        <v>526</v>
      </c>
      <c r="AP2" s="67" t="s">
        <v>424</v>
      </c>
      <c r="AQ2" s="67" t="s">
        <v>30</v>
      </c>
      <c r="AR2" s="87" t="s">
        <v>514</v>
      </c>
      <c r="AS2" s="87" t="s">
        <v>515</v>
      </c>
      <c r="AT2" s="87" t="s">
        <v>516</v>
      </c>
      <c r="AU2" s="68" t="s">
        <v>491</v>
      </c>
      <c r="AV2" s="131" t="s">
        <v>492</v>
      </c>
      <c r="AW2" s="67" t="s">
        <v>493</v>
      </c>
      <c r="AX2" s="67" t="s">
        <v>496</v>
      </c>
      <c r="AY2" s="67" t="s">
        <v>497</v>
      </c>
      <c r="AZ2" s="67" t="s">
        <v>396</v>
      </c>
      <c r="BA2" s="87" t="s">
        <v>397</v>
      </c>
      <c r="BB2" s="217" t="s">
        <v>398</v>
      </c>
      <c r="BC2" s="87" t="s">
        <v>511</v>
      </c>
      <c r="BD2" s="67" t="s">
        <v>399</v>
      </c>
      <c r="BE2" s="67" t="s">
        <v>392</v>
      </c>
      <c r="BF2" s="67" t="s">
        <v>470</v>
      </c>
      <c r="BG2" s="148" t="s">
        <v>471</v>
      </c>
      <c r="BH2" s="292" t="s">
        <v>512</v>
      </c>
      <c r="BI2" s="293" t="s">
        <v>527</v>
      </c>
      <c r="BJ2" s="294" t="s">
        <v>528</v>
      </c>
      <c r="BK2" s="189" t="s">
        <v>549</v>
      </c>
      <c r="BL2" s="189" t="s">
        <v>530</v>
      </c>
      <c r="BM2" s="294" t="s">
        <v>513</v>
      </c>
      <c r="BN2" s="67" t="s">
        <v>498</v>
      </c>
      <c r="BO2" s="218" t="s">
        <v>505</v>
      </c>
      <c r="BP2" s="67" t="s">
        <v>507</v>
      </c>
      <c r="BQ2" s="218" t="s">
        <v>499</v>
      </c>
      <c r="BR2" s="218" t="s">
        <v>506</v>
      </c>
      <c r="BS2" s="67" t="s">
        <v>509</v>
      </c>
      <c r="BT2" s="218" t="s">
        <v>500</v>
      </c>
      <c r="BU2" s="218" t="s">
        <v>508</v>
      </c>
      <c r="BV2" s="67" t="s">
        <v>510</v>
      </c>
      <c r="BW2" s="218" t="s">
        <v>540</v>
      </c>
      <c r="BX2" s="218" t="s">
        <v>541</v>
      </c>
      <c r="BY2" s="67" t="s">
        <v>542</v>
      </c>
      <c r="BZ2" s="67" t="s">
        <v>495</v>
      </c>
      <c r="CA2" s="131" t="s">
        <v>520</v>
      </c>
      <c r="CB2" s="67" t="s">
        <v>494</v>
      </c>
    </row>
    <row r="3" spans="1:82" x14ac:dyDescent="0.25">
      <c r="A3" s="66" t="s">
        <v>2</v>
      </c>
      <c r="B3" s="66" t="s">
        <v>2</v>
      </c>
      <c r="C3" s="138">
        <v>1</v>
      </c>
      <c r="D3" s="182">
        <v>0.30399999999999999</v>
      </c>
      <c r="E3" s="66">
        <f>COUNTIFS(GLOBAL_DATA[Security pack],CALCULATION[[#This Row],[PACKFORMULA]],GLOBAL_DATA[Priority],"P0",GLOBAL_DATA[Status],Status_No_Project,GLOBAL_DATA[filtre],1)</f>
        <v>9</v>
      </c>
      <c r="F3" s="66">
        <f>COUNTIFS(GLOBAL_DATA[Security pack],CALCULATION[[#This Row],[PACKFORMULA]],GLOBAL_DATA[Priority],"P1",GLOBAL_DATA[Status],Status_No_Project,GLOBAL_DATA[filtre],1)</f>
        <v>0</v>
      </c>
      <c r="G3" s="66">
        <f>COUNTIFS(GLOBAL_DATA[Security pack],CALCULATION[[#This Row],[PACKFORMULA]],GLOBAL_DATA[Priority],"&gt;=P2",GLOBAL_DATA[Status],Status_No_Project,GLOBAL_DATA[filtre],1)</f>
        <v>8</v>
      </c>
      <c r="H3" s="66">
        <f>COUNTIFS(GLOBAL_DATA[Security pack],CALCULATION[[#This Row],[PACKFORMULA]],GLOBAL_DATA[Status],CALCULATION[[#Headers],[NO PROJECT]],GLOBAL_DATA[filtre],1)</f>
        <v>17</v>
      </c>
      <c r="I3" s="66">
        <f>COUNTIFS(GLOBAL_DATA[Security pack],CALCULATION[[#This Row],[PACKFORMULA]],GLOBAL_DATA[Priority],"P0",GLOBAL_DATA[Status],DATA!$J$4,GLOBAL_DATA[filtre],1)</f>
        <v>61</v>
      </c>
      <c r="J3" s="66">
        <f>COUNTIFS(GLOBAL_DATA[Security pack],CALCULATION[[#This Row],[PACKFORMULA]],GLOBAL_DATA[Priority],"P1",GLOBAL_DATA[Status],DATA!$J$4,GLOBAL_DATA[filtre],1)</f>
        <v>32</v>
      </c>
      <c r="K3" s="66">
        <f>COUNTIFS(GLOBAL_DATA[Security pack],CALCULATION[[#This Row],[PACKFORMULA]],GLOBAL_DATA[Priority],"&gt;=P2",GLOBAL_DATA[Status],DATA!$J$4,GLOBAL_DATA[filtre],1)</f>
        <v>3</v>
      </c>
      <c r="L3" s="66">
        <f>COUNTIFS(GLOBAL_DATA[Security pack],CALCULATION[[#This Row],[PACKFORMULA]],GLOBAL_DATA[Status],CALCULATION[[#Headers],[TO BE STARTED]],GLOBAL_DATA[filtre],1)</f>
        <v>96</v>
      </c>
      <c r="M3" s="66">
        <f>COUNTIFS(GLOBAL_DATA[Security pack],CALCULATION[[#This Row],[PACKFORMULA]],GLOBAL_DATA[Priority],"P0",GLOBAL_DATA[Status],DATA!$J$5,GLOBAL_DATA[filtre],1)</f>
        <v>177</v>
      </c>
      <c r="N3" s="66">
        <f>COUNTIFS(GLOBAL_DATA[Security pack],CALCULATION[[#This Row],[PACKFORMULA]],GLOBAL_DATA[Priority],"P1",GLOBAL_DATA[Status],DATA!$J$5,GLOBAL_DATA[filtre],1)</f>
        <v>13</v>
      </c>
      <c r="O3" s="66">
        <f>COUNTIFS(GLOBAL_DATA[Security pack],CALCULATION[[#This Row],[PACKFORMULA]],GLOBAL_DATA[Priority],"&gt;=P2",GLOBAL_DATA[Status],DATA!$J$5,GLOBAL_DATA[filtre],1)</f>
        <v>0</v>
      </c>
      <c r="P3" s="66">
        <f>COUNTIFS(GLOBAL_DATA[Security pack],CALCULATION[[#This Row],[PACKFORMULA]],GLOBAL_DATA[Status],CALCULATION[[#Headers],[IN PROGRESS]],GLOBAL_DATA[filtre],1)</f>
        <v>190</v>
      </c>
      <c r="Q3" s="66">
        <f>COUNTIFS(GLOBAL_DATA[Security pack],CALCULATION[[#This Row],[PACKFORMULA]],GLOBAL_DATA[Priority],"P0",GLOBAL_DATA[Status],DATA!$J$6,GLOBAL_DATA[filtre],1)</f>
        <v>25</v>
      </c>
      <c r="R3" s="66">
        <f>COUNTIFS(GLOBAL_DATA[Security pack],CALCULATION[[#This Row],[PACKFORMULA]],GLOBAL_DATA[Priority],"P1",GLOBAL_DATA[Status],DATA!$J$6,GLOBAL_DATA[filtre],1)</f>
        <v>0</v>
      </c>
      <c r="S3" s="66">
        <f>COUNTIFS(GLOBAL_DATA[Security pack],CALCULATION[[#This Row],[PACKFORMULA]],GLOBAL_DATA[Priority],"&gt;=P2",GLOBAL_DATA[Status],DATA!$J$6,GLOBAL_DATA[filtre],1)</f>
        <v>0</v>
      </c>
      <c r="T3" s="66">
        <f>COUNTIFS(GLOBAL_DATA[Security pack],CALCULATION[[#This Row],[PACKFORMULA]],GLOBAL_DATA[Status],CALCULATION[[#Headers],[DONE]],GLOBAL_DATA[filtre],1)</f>
        <v>25</v>
      </c>
      <c r="U3" s="66">
        <f>COUNTIFS(GLOBAL_DATA[Security pack],CALCULATION[[#This Row],[PACKFORMULA]],GLOBAL_DATA[Priority],"P0",GLOBAL_DATA[Status],DATA!$J$7,GLOBAL_DATA[filtre],1)</f>
        <v>1</v>
      </c>
      <c r="V3" s="66">
        <f>COUNTIFS(GLOBAL_DATA[Security pack],CALCULATION[[#This Row],[PACKFORMULA]],GLOBAL_DATA[Priority],"P1",GLOBAL_DATA[Status],DATA!$J$7,GLOBAL_DATA[filtre],1)</f>
        <v>0</v>
      </c>
      <c r="W3" s="66">
        <f>COUNTIFS(GLOBAL_DATA[Security pack],CALCULATION[[#This Row],[PACKFORMULA]],GLOBAL_DATA[Priority],"&gt;=P2",GLOBAL_DATA[Status],DATA!$J$7,GLOBAL_DATA[filtre],1)</f>
        <v>0</v>
      </c>
      <c r="X3" s="66">
        <f>COUNTIFS(GLOBAL_DATA[Security pack],CALCULATION[[#This Row],[PACKFORMULA]],GLOBAL_DATA[Status],CALCULATION[[#Headers],[CHECKED CISO]],GLOBAL_DATA[filtre],1)</f>
        <v>1</v>
      </c>
      <c r="Y3" s="66">
        <f>COUNTIFS(GLOBAL_DATA[Security pack],CALCULATION[[#This Row],[PACKFORMULA]],GLOBAL_DATA[Priority],"P0",GLOBAL_DATA[Status],DATA!$J$8,GLOBAL_DATA[filtre],1)</f>
        <v>1</v>
      </c>
      <c r="Z3" s="66">
        <f>COUNTIFS(GLOBAL_DATA[Security pack],CALCULATION[[#This Row],[PACKFORMULA]],GLOBAL_DATA[Priority],"P1",GLOBAL_DATA[Status],DATA!$J$8,GLOBAL_DATA[filtre],1)</f>
        <v>0</v>
      </c>
      <c r="AA3" s="66">
        <f>COUNTIFS(GLOBAL_DATA[Security pack],CALCULATION[[#This Row],[PACKFORMULA]],GLOBAL_DATA[Priority],"&gt;=P2",GLOBAL_DATA[Status],DATA!$J$8,GLOBAL_DATA[filtre],1)</f>
        <v>0</v>
      </c>
      <c r="AB3" s="66">
        <f>COUNTIFS(GLOBAL_DATA[Security pack],CALCULATION[[#This Row],[PACKFORMULA]],GLOBAL_DATA[Status],CALCULATION[[#Headers],[VERIFIED]],GLOBAL_DATA[filtre],1)</f>
        <v>1</v>
      </c>
      <c r="AC3" s="66">
        <f>COUNTIFS(GLOBAL_DATA[Security pack],CALCULATION[[#This Row],[PACKFORMULA]],GLOBAL_DATA[Priority],"P0",GLOBAL_DATA[Status],"&lt;&gt;"&amp;Status_No_Project,GLOBAL_DATA[filtre],1)</f>
        <v>398</v>
      </c>
      <c r="AD3" s="66">
        <f>COUNTIFS(GLOBAL_DATA[Security pack],CALCULATION[[#This Row],[PACKFORMULA]],GLOBAL_DATA[Priority],"P1",GLOBAL_DATA[Status],"&lt;&gt;"&amp;Status_No_Project,GLOBAL_DATA[filtre],1)</f>
        <v>110</v>
      </c>
      <c r="AE3" s="66">
        <f>COUNTIFS(GLOBAL_DATA[Security pack],CALCULATION[[#This Row],[PACKFORMULA]],GLOBAL_DATA[Priority],"&gt;=P2",GLOBAL_DATA[Status],"&lt;&gt;"&amp;Status_No_Project,GLOBAL_DATA[filtre],1)</f>
        <v>3</v>
      </c>
      <c r="AF3" s="69">
        <f>COUNTIFS(GLOBAL_DATA[Security pack],CALCULATION[[#This Row],[PACKFORMULA]],GLOBAL_DATA[Status],"&lt;&gt;"&amp;Status_No_Project,GLOBAL_DATA[filtre],1)</f>
        <v>511</v>
      </c>
      <c r="AG3" s="86">
        <f>COUNTIFS(GLOBAL_DATA[Security pack],CALCULATION[[#This Row],[PACKFORMULA]],GLOBAL_DATA[Priority],"P0",GLOBAL_DATA[Target status],DATA!$J$12,GLOBAL_DATA[filtre],1)</f>
        <v>8</v>
      </c>
      <c r="AH3" s="86">
        <f>COUNTIFS(GLOBAL_DATA[Security pack],CALCULATION[[#This Row],[PACKFORMULA]],GLOBAL_DATA[Priority],"P1",GLOBAL_DATA[Target status],DATA!$J$12,GLOBAL_DATA[filtre],1)</f>
        <v>0</v>
      </c>
      <c r="AI3" s="86">
        <f>COUNTIFS(GLOBAL_DATA[Security pack],CALCULATION[[#This Row],[PACKFORMULA]],GLOBAL_DATA[Priority],"&gt;P1",GLOBAL_DATA[Target status],DATA!$J$12,GLOBAL_DATA[filtre],1)</f>
        <v>9</v>
      </c>
      <c r="AJ3" s="66">
        <f>COUNTIFS(GLOBAL_DATA[Security pack],CALCULATION[[#This Row],[PACKFORMULA]],GLOBAL_DATA[Target status],DATA!$J$12,GLOBAL_DATA[filtre],1)</f>
        <v>17</v>
      </c>
      <c r="AK3" s="66">
        <f>COUNTIFS(GLOBAL_DATA[Security pack],CALCULATION[[#This Row],[PACKFORMULA]],GLOBAL_DATA[Target status],DATA!$J$13,GLOBAL_DATA[Priority],"P0",GLOBAL_DATA[filtre],1)</f>
        <v>6</v>
      </c>
      <c r="AL3" s="66">
        <f>COUNTIFS(GLOBAL_DATA[Security pack],CALCULATION[[#This Row],[PACKFORMULA]],GLOBAL_DATA[Target status],DATA!$J$13,GLOBAL_DATA[Priority],"P1",GLOBAL_DATA[filtre],1)</f>
        <v>2</v>
      </c>
      <c r="AM3" s="66">
        <f>COUNTIFS(GLOBAL_DATA[Security pack],CALCULATION[[#This Row],[PACKFORMULA]],GLOBAL_DATA[Target status],DATA!$J$13,GLOBAL_DATA[Priority],"&gt;P1",GLOBAL_DATA[filtre],1)</f>
        <v>1</v>
      </c>
      <c r="AN3" s="63">
        <f>COUNTIFS(GLOBAL_DATA[Security pack],CALCULATION[[#This Row],[PACKFORMULA]],GLOBAL_DATA[Target status],CALCULATION[[#Headers],[PARTIAL IMPLEMENTATION + RA]],GLOBAL_DATA[filtre],1)</f>
        <v>9</v>
      </c>
      <c r="AO3" s="91">
        <f>1-CALCULATION[[#This Row],[IN SCOPE %]]</f>
        <v>0.41220000000000001</v>
      </c>
      <c r="AP3" s="63">
        <f>COUNTIFS(GLOBAL_DATA[Security pack],CALCULATION[[#This Row],[PACKFORMULA]],GLOBAL_DATA[Target status],CALCULATION[[#Headers],[FULL IMPLEMENTATION]],GLOBAL_DATA[filtre],1)</f>
        <v>302</v>
      </c>
      <c r="AQ3" s="63">
        <f>COUNTIFS(GLOBAL_DATA[Security pack],CALCULATION[[#This Row],[PACKFORMULA]],GLOBAL_DATA[Target status],CALCULATION[[#Headers],[NOT APPLICABLE]],GLOBAL_DATA[filtre],1)</f>
        <v>2</v>
      </c>
      <c r="AR3" s="90">
        <f>COUNTIFS(GLOBAL_DATA[Security pack],CALCULATION[[#This Row],[PACKFORMULA]],GLOBAL_DATA[Priority],"P0",GLOBAL_DATA[Target status],DATA!$J$13)+COUNTIFS(GLOBAL_DATA[Security pack],CALCULATION[[#This Row],[PACKFORMULA]],GLOBAL_DATA[Priority],"P0",GLOBAL_DATA[Target status],DATA!$J$14,GLOBAL_DATA[filtre],1)-CALCULATION[[#This Row],[COMPLETED P0]]</f>
        <v>238</v>
      </c>
      <c r="AS3" s="90">
        <f>COUNTIFS(GLOBAL_DATA[Security pack],CALCULATION[[#This Row],[PACKFORMULA]],GLOBAL_DATA[Priority],"P1",GLOBAL_DATA[Target status],DATA!$J$13)+COUNTIFS(GLOBAL_DATA[Security pack],CALCULATION[[#This Row],[PACKFORMULA]],GLOBAL_DATA[Priority],"P1",GLOBAL_DATA[Target status],DATA!$J$14,GLOBAL_DATA[filtre],1)-CALCULATION[[#This Row],[COMPLETED P1]]</f>
        <v>46</v>
      </c>
      <c r="AT3" s="90">
        <f>COUNTIFS(GLOBAL_DATA[Security pack],CALCULATION[[#This Row],[PACKFORMULA]],GLOBAL_DATA[Priority],"&gt;P1",GLOBAL_DATA[Target status],DATA!$J$13)+COUNTIFS(GLOBAL_DATA[Security pack],CALCULATION[[#This Row],[PACKFORMULA]],GLOBAL_DATA[Priority],"&gt;P1",GLOBAL_DATA[Target status],DATA!$J$14,GLOBAL_DATA[filtre],1)-CALCULATION[[#This Row],[COMPLETED P2&amp;3]]</f>
        <v>5</v>
      </c>
      <c r="AU3" s="70">
        <f>CALCULATION[[#This Row],[PARTIAL IMPLEMENTATION + RA]]+CALCULATION[[#This Row],[FULL IMPLEMENTATION]]</f>
        <v>311</v>
      </c>
      <c r="AV3" s="149">
        <f>CALCULATION[[#This Row],[IN PROGRESS]]+CALCULATION[[#This Row],[TO BE STARTED]]</f>
        <v>286</v>
      </c>
      <c r="AW3" s="63">
        <f>COUNTIFS(GLOBAL_DATA[Security pack],CALCULATION[[#This Row],[PACKFORMULA]],GLOBAL_DATA[Priority],"P0",GLOBAL_DATA[Impl_Yes],1,GLOBAL_DATA[filtre],1)</f>
        <v>27</v>
      </c>
      <c r="AX3" s="63">
        <f>COUNTIFS(GLOBAL_DATA[Security pack],CALCULATION[[#This Row],[PACKFORMULA]],GLOBAL_DATA[Priority],"P1",GLOBAL_DATA[Impl_Yes],1,GLOBAL_DATA[filtre],1)</f>
        <v>0</v>
      </c>
      <c r="AY3" s="63">
        <f>COUNTIFS(GLOBAL_DATA[Security pack],CALCULATION[[#This Row],[PACKFORMULA]],GLOBAL_DATA[Priority],"&gt;P1",GLOBAL_DATA[Impl_Yes],1,GLOBAL_DATA[filtre],1)</f>
        <v>0</v>
      </c>
      <c r="AZ3" s="63">
        <f>COUNTIFS(GLOBAL_DATA[Security pack],CALCULATION[[#This Row],[PACKFORMULA]],GLOBAL_DATA[Impl_Yes],1,GLOBAL_DATA[filtre],1)</f>
        <v>27</v>
      </c>
      <c r="BA3" s="151">
        <f>IFERROR(CALCULATION[[#This Row],[COMPLETED]]/CALCULATION[[#This Row],[IN SCOPE]],0)</f>
        <v>5.1330798479087454E-2</v>
      </c>
      <c r="BB3" s="188">
        <f>COUNTIFS(GLOBAL_DATA[Security pack],CALCULATION[[#This Row],[PACKFORMULA]],GLOBAL_DATA[Target status],"&lt;&gt;"&amp;DATA!$J$15,GLOBAL_DATA[filtre],1)</f>
        <v>526</v>
      </c>
      <c r="BC3" s="220">
        <f>IFERROR(ROUND(SUMIFS(GLOBAL_DATA[Target scope],GLOBAL_DATA[Security pack],CALCULATION[[#This Row],[PACKFORMULA]],GLOBAL_DATA[Target status],"&lt;&gt;"&amp;DATA!$J$15,GLOBAL_DATA[filtre],1)/CALCULATION[[#This Row],[IN SCOPE]],4),0)</f>
        <v>0.58779999999999999</v>
      </c>
      <c r="BD3" s="93">
        <f>IFERROR(ROUND(CALCULATION[[#This Row],[RISK ACCEPTED (FULL MEASURE)]]/CALCULATION[[#This Row],[IN SCOPE]],4),0)</f>
        <v>3.2300000000000002E-2</v>
      </c>
      <c r="BE3"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3" s="64">
        <f>COUNTIFS(GLOBAL_DATA[Security pack],CALCULATION[[#This Row],[PACKFORMULA]],GLOBAL_DATA[CISO assessment],"&lt;&gt;"&amp;DATA!$A$15)-COUNTIFS(GLOBAL_DATA[Security pack],CALCULATION[[#This Row],[PACKFORMULA]],GLOBAL_DATA[CISO assessment],"",GLOBAL_DATA[filtre],1)</f>
        <v>31</v>
      </c>
      <c r="BG3" s="150">
        <f>COUNTIFS(GLOBAL_DATA[Security pack],CALCULATION[[#This Row],[PACKFORMULA]],GLOBAL_DATA[CISO assessment],DATA!$A$15,GLOBAL_DATA[filtre],1)+COUNTIFS(GLOBAL_DATA[Security pack],CALCULATION[[#This Row],[PACKFORMULA]],GLOBAL_DATA[CISO assessment],"",GLOBAL_DATA[filtre],1)</f>
        <v>528</v>
      </c>
      <c r="BH3" s="186">
        <f>IFERROR(ROUND(SUMIF(GLOBAL_DATA[Security pack],CALCULATION[[#This Row],[PACKFORMULA]],GLOBAL_DATA[Target scope])/CALCULATION[[#This Row],[IN SCOPE]],4),0)</f>
        <v>0.96240000000000003</v>
      </c>
      <c r="BI3" s="94">
        <f>IFERROR(ROUND(SUMIFS(GLOBAL_DATA[Global Progress rate],GLOBAL_DATA[Security pack],CALCULATION[[#This Row],[PACKFORMULA]],GLOBAL_DATA[Status],DATA!$J$6)/CALCULATION[[#This Row],[IN SCOPE]],4),0)</f>
        <v>6.4600000000000005E-2</v>
      </c>
      <c r="BJ3"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5.6999999999999967E-3</v>
      </c>
      <c r="BK3" s="94">
        <f>CALCULATION[[#This Row],[CURRENT IMPL DONE ]]+CALCULATION[[#This Row],[CURRENT IMPL CHECKED CISO &amp; VERIFIED]]</f>
        <v>7.0300000000000001E-2</v>
      </c>
      <c r="BL3" s="94">
        <f>CALCULATION[[#This Row],[CURRENT IMPLEMENTATION]]-CALCULATION[[#This Row],[CURRENT IMPL DONE ]]-CALCULATION[[#This Row],[CURRENT IMPL CHECKED CISO &amp; VERIFIED]]</f>
        <v>0.3155</v>
      </c>
      <c r="BM3" s="94">
        <f>IFERROR(ROUND(SUMIF(GLOBAL_DATA[Security pack],CALCULATION[[#This Row],[PACKFORMULA]],GLOBAL_DATA[Global Progress rate])/CALCULATION[[#This Row],[IN SCOPE]],4),0)</f>
        <v>0.38579999999999998</v>
      </c>
      <c r="BN3" s="65">
        <f>COUNTIFS(GLOBAL_DATA[Security pack],CALCULATION[[#This Row],[PACKFORMULA]],GLOBAL_DATA[Impl_Date],"&gt;31/12/2019",GLOBAL_DATA[Impl_Date],"&lt;01/01/2021",GLOBAL_DATA[Impl_Yes],1,GLOBAL_DATA[filtre],1)</f>
        <v>26</v>
      </c>
      <c r="BO3" s="64">
        <f>COUNTIFS(GLOBAL_DATA[Security pack],CALCULATION[[#This Row],[PACKFORMULA]],GLOBAL_DATA[Impl_Date],"&gt;31/12/2019",GLOBAL_DATA[Impl_Date],"&lt;01/01/2021",GLOBAL_DATA[filtre],1)</f>
        <v>280</v>
      </c>
      <c r="BP3" s="91">
        <f>IFERROR(ROUND(SUMIFS(GLOBAL_DATA[Target scope],GLOBAL_DATA[Security pack],CALCULATION[[#This Row],[PACKFORMULA]],GLOBAL_DATA[Impl_Date],"&gt;31/12/2019",GLOBAL_DATA[Impl_Date],"&lt;01/01/2021",GLOBAL_DATA[filtre],1)/CALCULATION[[#This Row],[IN SCOPE]],4),0)</f>
        <v>0.1555</v>
      </c>
      <c r="BQ3" s="63">
        <f>COUNTIFS(GLOBAL_DATA[Security pack],CALCULATION[[#This Row],[PACKFORMULA]],GLOBAL_DATA[Impl_Date],"&gt;31/12/2020",GLOBAL_DATA[Impl_Date],"&lt;01/01/2022",GLOBAL_DATA[Impl_Yes],1,GLOBAL_DATA[filtre],1)</f>
        <v>1</v>
      </c>
      <c r="BR3" s="63">
        <f>COUNTIFS(GLOBAL_DATA[Security pack],CALCULATION[[#This Row],[PACKFORMULA]],GLOBAL_DATA[Impl_Date],"&gt;31/12/2020",GLOBAL_DATA[Impl_Date],"&lt;01/01/2022",GLOBAL_DATA[filtre],1)</f>
        <v>207</v>
      </c>
      <c r="BS3" s="92">
        <f>IFERROR(ROUND(SUMIFS(GLOBAL_DATA[Target scope],GLOBAL_DATA[Security pack],CALCULATION[[#This Row],[PACKFORMULA]],GLOBAL_DATA[Impl_Date],"&gt;31/12/2020",GLOBAL_DATA[Impl_Date],"&lt;01/01/2022",GLOBAL_DATA[filtre],1)/CALCULATION[[#This Row],[IN SCOPE]],4),0)</f>
        <v>0.38940000000000002</v>
      </c>
      <c r="BT3" s="63">
        <f>COUNTIFS(GLOBAL_DATA[Security pack],CALCULATION[[#This Row],[PACKFORMULA]],GLOBAL_DATA[Impl_Date],"&gt;31/12/2021",GLOBAL_DATA[Impl_Date],"&lt;01/01/2023",GLOBAL_DATA[Impl_Yes],1,GLOBAL_DATA[filtre],1)</f>
        <v>0</v>
      </c>
      <c r="BU3" s="63">
        <f>COUNTIFS(GLOBAL_DATA[Security pack],CALCULATION[[#This Row],[PACKFORMULA]],GLOBAL_DATA[Impl_Date],"&gt;31/12/2021",GLOBAL_DATA[Impl_Date],"&lt;01/01/2023",GLOBAL_DATA[filtre],1)</f>
        <v>20</v>
      </c>
      <c r="BV3" s="92">
        <f>IFERROR(ROUND(SUMIFS(GLOBAL_DATA[Target scope],GLOBAL_DATA[Security pack],CALCULATION[[#This Row],[PACKFORMULA]],GLOBAL_DATA[Impl_Date],"&gt;31/12/2021",GLOBAL_DATA[Impl_Date],"&lt;01/01/2023",GLOBAL_DATA[filtre],1)/CALCULATION[[#This Row],[IN SCOPE]],4),0)</f>
        <v>3.5400000000000001E-2</v>
      </c>
      <c r="BW3" s="183">
        <f>COUNTIFS(GLOBAL_DATA[Security pack],CALCULATION[[#This Row],[PACKFORMULA]],GLOBAL_DATA[Impl_Date],"&gt;31/12/2022",GLOBAL_DATA[Impl_Date],"&lt;01/01/2024",GLOBAL_DATA[Impl_Yes],1,GLOBAL_DATA[filtre],1)</f>
        <v>0</v>
      </c>
      <c r="BX3" s="183">
        <f>COUNTIFS(GLOBAL_DATA[Security pack],CALCULATION[[#This Row],[PACKFORMULA]],GLOBAL_DATA[Impl_Date],"&gt;31/12/2022",GLOBAL_DATA[filtre],1)</f>
        <v>4</v>
      </c>
      <c r="BY3" s="92">
        <f>IFERROR(ROUND(SUMIFS(GLOBAL_DATA[Target scope],GLOBAL_DATA[Security pack],CALCULATION[[#This Row],[PACKFORMULA]],GLOBAL_DATA[Impl_Date],"&gt;31/12/2022",GLOBAL_DATA[Impl_Date],"&lt;01/01/2024",GLOBAL_DATA[filtre],1)/CALCULATION[[#This Row],[IN SCOPE]],4),0)</f>
        <v>7.6E-3</v>
      </c>
      <c r="BZ3" s="92">
        <f>CALCULATION[[#This Row],[% 2020 COMMITTED]]+CALCULATION[[#This Row],[% 2021 COMMITTED]]+CALCULATION[[#This Row],[% 2022 COMMITTED]]+CALCULATION[[#This Row],[% 2023 COMMITTED]]</f>
        <v>0.58790000000000009</v>
      </c>
      <c r="CA3" s="132">
        <f>CALCULATION[[#This Row],[CURRENT IMPLEMENTATION]]</f>
        <v>0.38579999999999998</v>
      </c>
      <c r="CB3" s="94">
        <f>CALCULATION[[#This Row],[% 2020 COMMITTED]]+CALCULATION[[#This Row],[% 2021 COMMITTED]]+CALCULATION[[#This Row],[% 2022 COMMITTED]]+CALCULATION[[#This Row],[% 2023 COMMITTED]]-CALCULATION[[#This Row],[CURRENT IMPLEMENTATION]]</f>
        <v>0.20210000000000011</v>
      </c>
      <c r="CD3" s="136"/>
    </row>
    <row r="4" spans="1:82" x14ac:dyDescent="0.25">
      <c r="A4" s="66" t="s">
        <v>3</v>
      </c>
      <c r="B4" s="66" t="s">
        <v>3</v>
      </c>
      <c r="C4" s="138">
        <v>1</v>
      </c>
      <c r="D4" s="182">
        <v>0.21199999999999999</v>
      </c>
      <c r="E4" s="66">
        <f>COUNTIFS(GLOBAL_DATA[Security pack],CALCULATION[[#This Row],[PACKFORMULA]],GLOBAL_DATA[Priority],"P0",GLOBAL_DATA[Status],Status_No_Project,GLOBAL_DATA[filtre],1)</f>
        <v>1</v>
      </c>
      <c r="F4" s="66">
        <f>COUNTIFS(GLOBAL_DATA[Security pack],CALCULATION[[#This Row],[PACKFORMULA]],GLOBAL_DATA[Priority],"P1",GLOBAL_DATA[Status],Status_No_Project,GLOBAL_DATA[filtre],1)</f>
        <v>0</v>
      </c>
      <c r="G4" s="66">
        <f>COUNTIFS(GLOBAL_DATA[Security pack],CALCULATION[[#This Row],[PACKFORMULA]],GLOBAL_DATA[Priority],"&gt;=P2",GLOBAL_DATA[Status],Status_No_Project,GLOBAL_DATA[filtre],1)</f>
        <v>8</v>
      </c>
      <c r="H4" s="66">
        <f>COUNTIFS(GLOBAL_DATA[Security pack],CALCULATION[[#This Row],[PACKFORMULA]],GLOBAL_DATA[Status],CALCULATION[[#Headers],[NO PROJECT]],GLOBAL_DATA[filtre],1)</f>
        <v>9</v>
      </c>
      <c r="I4" s="66">
        <f>COUNTIFS(GLOBAL_DATA[Security pack],CALCULATION[[#This Row],[PACKFORMULA]],GLOBAL_DATA[Priority],"P0",GLOBAL_DATA[Status],DATA!$J$4,GLOBAL_DATA[filtre],1)</f>
        <v>38</v>
      </c>
      <c r="J4" s="66">
        <f>COUNTIFS(GLOBAL_DATA[Security pack],CALCULATION[[#This Row],[PACKFORMULA]],GLOBAL_DATA[Priority],"P1",GLOBAL_DATA[Status],DATA!$J$4,GLOBAL_DATA[filtre],1)</f>
        <v>0</v>
      </c>
      <c r="K4" s="66">
        <f>COUNTIFS(GLOBAL_DATA[Security pack],CALCULATION[[#This Row],[PACKFORMULA]],GLOBAL_DATA[Priority],"&gt;=P2",GLOBAL_DATA[Status],DATA!$J$4,GLOBAL_DATA[filtre],1)</f>
        <v>2</v>
      </c>
      <c r="L4" s="66">
        <f>COUNTIFS(GLOBAL_DATA[Security pack],CALCULATION[[#This Row],[PACKFORMULA]],GLOBAL_DATA[Status],CALCULATION[[#Headers],[TO BE STARTED]],GLOBAL_DATA[filtre],1)</f>
        <v>40</v>
      </c>
      <c r="M4" s="66">
        <f>COUNTIFS(GLOBAL_DATA[Security pack],CALCULATION[[#This Row],[PACKFORMULA]],GLOBAL_DATA[Priority],"P0",GLOBAL_DATA[Status],DATA!$J$5,GLOBAL_DATA[filtre],1)</f>
        <v>12</v>
      </c>
      <c r="N4" s="66">
        <f>COUNTIFS(GLOBAL_DATA[Security pack],CALCULATION[[#This Row],[PACKFORMULA]],GLOBAL_DATA[Priority],"P1",GLOBAL_DATA[Status],DATA!$J$5,GLOBAL_DATA[filtre],1)</f>
        <v>0</v>
      </c>
      <c r="O4" s="66">
        <f>COUNTIFS(GLOBAL_DATA[Security pack],CALCULATION[[#This Row],[PACKFORMULA]],GLOBAL_DATA[Priority],"&gt;=P2",GLOBAL_DATA[Status],DATA!$J$5,GLOBAL_DATA[filtre],1)</f>
        <v>1</v>
      </c>
      <c r="P4" s="66">
        <f>COUNTIFS(GLOBAL_DATA[Security pack],CALCULATION[[#This Row],[PACKFORMULA]],GLOBAL_DATA[Status],CALCULATION[[#Headers],[IN PROGRESS]],GLOBAL_DATA[filtre],1)</f>
        <v>13</v>
      </c>
      <c r="Q4" s="66">
        <f>COUNTIFS(GLOBAL_DATA[Security pack],CALCULATION[[#This Row],[PACKFORMULA]],GLOBAL_DATA[Priority],"P0",GLOBAL_DATA[Status],DATA!$J$6,GLOBAL_DATA[filtre],1)</f>
        <v>3</v>
      </c>
      <c r="R4" s="66">
        <f>COUNTIFS(GLOBAL_DATA[Security pack],CALCULATION[[#This Row],[PACKFORMULA]],GLOBAL_DATA[Priority],"P1",GLOBAL_DATA[Status],DATA!$J$6,GLOBAL_DATA[filtre],1)</f>
        <v>0</v>
      </c>
      <c r="S4" s="66">
        <f>COUNTIFS(GLOBAL_DATA[Security pack],CALCULATION[[#This Row],[PACKFORMULA]],GLOBAL_DATA[Priority],"&gt;=P2",GLOBAL_DATA[Status],DATA!$J$6,GLOBAL_DATA[filtre],1)</f>
        <v>0</v>
      </c>
      <c r="T4" s="66">
        <f>COUNTIFS(GLOBAL_DATA[Security pack],CALCULATION[[#This Row],[PACKFORMULA]],GLOBAL_DATA[Status],CALCULATION[[#Headers],[DONE]],GLOBAL_DATA[filtre],1)</f>
        <v>3</v>
      </c>
      <c r="U4" s="66">
        <f>COUNTIFS(GLOBAL_DATA[Security pack],CALCULATION[[#This Row],[PACKFORMULA]],GLOBAL_DATA[Priority],"P0",GLOBAL_DATA[Status],DATA!$J$7,GLOBAL_DATA[filtre],1)</f>
        <v>1</v>
      </c>
      <c r="V4" s="66">
        <f>COUNTIFS(GLOBAL_DATA[Security pack],CALCULATION[[#This Row],[PACKFORMULA]],GLOBAL_DATA[Priority],"P1",GLOBAL_DATA[Status],DATA!$J$7,GLOBAL_DATA[filtre],1)</f>
        <v>0</v>
      </c>
      <c r="W4" s="66">
        <f>COUNTIFS(GLOBAL_DATA[Security pack],CALCULATION[[#This Row],[PACKFORMULA]],GLOBAL_DATA[Priority],"&gt;=P2",GLOBAL_DATA[Status],DATA!$J$7,GLOBAL_DATA[filtre],1)</f>
        <v>0</v>
      </c>
      <c r="X4" s="66">
        <f>COUNTIFS(GLOBAL_DATA[Security pack],CALCULATION[[#This Row],[PACKFORMULA]],GLOBAL_DATA[Status],CALCULATION[[#Headers],[CHECKED CISO]],GLOBAL_DATA[filtre],1)</f>
        <v>1</v>
      </c>
      <c r="Y4" s="66">
        <f>COUNTIFS(GLOBAL_DATA[Security pack],CALCULATION[[#This Row],[PACKFORMULA]],GLOBAL_DATA[Priority],"P0",GLOBAL_DATA[Status],DATA!$J$8,GLOBAL_DATA[filtre],1)</f>
        <v>0</v>
      </c>
      <c r="Z4" s="66">
        <f>COUNTIFS(GLOBAL_DATA[Security pack],CALCULATION[[#This Row],[PACKFORMULA]],GLOBAL_DATA[Priority],"P1",GLOBAL_DATA[Status],DATA!$J$8,GLOBAL_DATA[filtre],1)</f>
        <v>0</v>
      </c>
      <c r="AA4" s="66">
        <f>COUNTIFS(GLOBAL_DATA[Security pack],CALCULATION[[#This Row],[PACKFORMULA]],GLOBAL_DATA[Priority],"&gt;=P2",GLOBAL_DATA[Status],DATA!$J$8,GLOBAL_DATA[filtre],1)</f>
        <v>0</v>
      </c>
      <c r="AB4" s="66">
        <f>COUNTIFS(GLOBAL_DATA[Security pack],CALCULATION[[#This Row],[PACKFORMULA]],GLOBAL_DATA[Status],CALCULATION[[#Headers],[VERIFIED]],GLOBAL_DATA[filtre],1)</f>
        <v>0</v>
      </c>
      <c r="AC4" s="66">
        <f>COUNTIFS(GLOBAL_DATA[Security pack],CALCULATION[[#This Row],[PACKFORMULA]],GLOBAL_DATA[Priority],"P0",GLOBAL_DATA[Status],"&lt;&gt;"&amp;Status_No_Project,GLOBAL_DATA[filtre],1)</f>
        <v>65</v>
      </c>
      <c r="AD4" s="66">
        <f>COUNTIFS(GLOBAL_DATA[Security pack],CALCULATION[[#This Row],[PACKFORMULA]],GLOBAL_DATA[Priority],"P1",GLOBAL_DATA[Status],"&lt;&gt;"&amp;Status_No_Project,GLOBAL_DATA[filtre],1)</f>
        <v>11</v>
      </c>
      <c r="AE4" s="66">
        <f>COUNTIFS(GLOBAL_DATA[Security pack],CALCULATION[[#This Row],[PACKFORMULA]],GLOBAL_DATA[Priority],"&gt;=P2",GLOBAL_DATA[Status],"&lt;&gt;"&amp;Status_No_Project,GLOBAL_DATA[filtre],1)</f>
        <v>3</v>
      </c>
      <c r="AF4" s="69">
        <f>COUNTIFS(GLOBAL_DATA[Security pack],CALCULATION[[#This Row],[PACKFORMULA]],GLOBAL_DATA[Status],"&lt;&gt;"&amp;Status_No_Project,GLOBAL_DATA[filtre],1)</f>
        <v>79</v>
      </c>
      <c r="AG4" s="86">
        <f>COUNTIFS(GLOBAL_DATA[Security pack],CALCULATION[[#This Row],[PACKFORMULA]],GLOBAL_DATA[Priority],"P0",GLOBAL_DATA[Target status],DATA!$J$12,GLOBAL_DATA[filtre],1)</f>
        <v>0</v>
      </c>
      <c r="AH4" s="86">
        <f>COUNTIFS(GLOBAL_DATA[Security pack],CALCULATION[[#This Row],[PACKFORMULA]],GLOBAL_DATA[Priority],"P1",GLOBAL_DATA[Target status],DATA!$J$12,GLOBAL_DATA[filtre],1)</f>
        <v>0</v>
      </c>
      <c r="AI4" s="86">
        <f>COUNTIFS(GLOBAL_DATA[Security pack],CALCULATION[[#This Row],[PACKFORMULA]],GLOBAL_DATA[Priority],"&gt;P1",GLOBAL_DATA[Target status],DATA!$J$12,GLOBAL_DATA[filtre],1)</f>
        <v>8</v>
      </c>
      <c r="AJ4" s="66">
        <f>COUNTIFS(GLOBAL_DATA[Security pack],CALCULATION[[#This Row],[PACKFORMULA]],GLOBAL_DATA[Target status],DATA!$J$12,GLOBAL_DATA[filtre],1)</f>
        <v>8</v>
      </c>
      <c r="AK4" s="66">
        <f>COUNTIFS(GLOBAL_DATA[Security pack],CALCULATION[[#This Row],[PACKFORMULA]],GLOBAL_DATA[Target status],DATA!$J$13,GLOBAL_DATA[Priority],"P0",GLOBAL_DATA[filtre],1)</f>
        <v>0</v>
      </c>
      <c r="AL4" s="66">
        <f>COUNTIFS(GLOBAL_DATA[Security pack],CALCULATION[[#This Row],[PACKFORMULA]],GLOBAL_DATA[Target status],DATA!$J$13,GLOBAL_DATA[Priority],"P1",GLOBAL_DATA[filtre],1)</f>
        <v>0</v>
      </c>
      <c r="AM4" s="66">
        <f>COUNTIFS(GLOBAL_DATA[Security pack],CALCULATION[[#This Row],[PACKFORMULA]],GLOBAL_DATA[Target status],DATA!$J$13,GLOBAL_DATA[Priority],"&gt;P1",GLOBAL_DATA[filtre],1)</f>
        <v>0</v>
      </c>
      <c r="AN4" s="63">
        <f>COUNTIFS(GLOBAL_DATA[Security pack],CALCULATION[[#This Row],[PACKFORMULA]],GLOBAL_DATA[Target status],CALCULATION[[#Headers],[PARTIAL IMPLEMENTATION + RA]],GLOBAL_DATA[filtre],1)</f>
        <v>0</v>
      </c>
      <c r="AO4" s="91">
        <f>1-CALCULATION[[#This Row],[IN SCOPE %]]</f>
        <v>0.3488</v>
      </c>
      <c r="AP4" s="63">
        <f>COUNTIFS(GLOBAL_DATA[Security pack],CALCULATION[[#This Row],[PACKFORMULA]],GLOBAL_DATA[Target status],CALCULATION[[#Headers],[FULL IMPLEMENTATION]],GLOBAL_DATA[filtre],1)</f>
        <v>56</v>
      </c>
      <c r="AQ4" s="63">
        <f>COUNTIFS(GLOBAL_DATA[Security pack],CALCULATION[[#This Row],[PACKFORMULA]],GLOBAL_DATA[Target status],CALCULATION[[#Headers],[NOT APPLICABLE]],GLOBAL_DATA[filtre],1)</f>
        <v>2</v>
      </c>
      <c r="AR4" s="90">
        <f>COUNTIFS(GLOBAL_DATA[Security pack],CALCULATION[[#This Row],[PACKFORMULA]],GLOBAL_DATA[Priority],"P0",GLOBAL_DATA[Target status],DATA!$J$13)+COUNTIFS(GLOBAL_DATA[Security pack],CALCULATION[[#This Row],[PACKFORMULA]],GLOBAL_DATA[Priority],"P0",GLOBAL_DATA[Target status],DATA!$J$14,GLOBAL_DATA[filtre],1)-CALCULATION[[#This Row],[COMPLETED P0]]</f>
        <v>50</v>
      </c>
      <c r="AS4" s="90">
        <f>COUNTIFS(GLOBAL_DATA[Security pack],CALCULATION[[#This Row],[PACKFORMULA]],GLOBAL_DATA[Priority],"P1",GLOBAL_DATA[Target status],DATA!$J$13)+COUNTIFS(GLOBAL_DATA[Security pack],CALCULATION[[#This Row],[PACKFORMULA]],GLOBAL_DATA[Priority],"P1",GLOBAL_DATA[Target status],DATA!$J$14,GLOBAL_DATA[filtre],1)-CALCULATION[[#This Row],[COMPLETED P1]]</f>
        <v>0</v>
      </c>
      <c r="AT4" s="90">
        <f>COUNTIFS(GLOBAL_DATA[Security pack],CALCULATION[[#This Row],[PACKFORMULA]],GLOBAL_DATA[Priority],"&gt;P1",GLOBAL_DATA[Target status],DATA!$J$13)+COUNTIFS(GLOBAL_DATA[Security pack],CALCULATION[[#This Row],[PACKFORMULA]],GLOBAL_DATA[Priority],"&gt;P1",GLOBAL_DATA[Target status],DATA!$J$14,GLOBAL_DATA[filtre],1)-CALCULATION[[#This Row],[COMPLETED P2&amp;3]]</f>
        <v>2</v>
      </c>
      <c r="AU4" s="70">
        <f>CALCULATION[[#This Row],[PARTIAL IMPLEMENTATION + RA]]+CALCULATION[[#This Row],[FULL IMPLEMENTATION]]</f>
        <v>56</v>
      </c>
      <c r="AV4" s="149">
        <f>CALCULATION[[#This Row],[IN PROGRESS]]+CALCULATION[[#This Row],[TO BE STARTED]]</f>
        <v>53</v>
      </c>
      <c r="AW4" s="63">
        <f>COUNTIFS(GLOBAL_DATA[Security pack],CALCULATION[[#This Row],[PACKFORMULA]],GLOBAL_DATA[Priority],"P0",GLOBAL_DATA[Impl_Yes],1,GLOBAL_DATA[filtre],1)</f>
        <v>4</v>
      </c>
      <c r="AX4" s="63">
        <f>COUNTIFS(GLOBAL_DATA[Security pack],CALCULATION[[#This Row],[PACKFORMULA]],GLOBAL_DATA[Priority],"P1",GLOBAL_DATA[Impl_Yes],1,GLOBAL_DATA[filtre],1)</f>
        <v>0</v>
      </c>
      <c r="AY4" s="63">
        <f>COUNTIFS(GLOBAL_DATA[Security pack],CALCULATION[[#This Row],[PACKFORMULA]],GLOBAL_DATA[Priority],"&gt;P1",GLOBAL_DATA[Impl_Yes],1,GLOBAL_DATA[filtre],1)</f>
        <v>0</v>
      </c>
      <c r="AZ4" s="63">
        <f>COUNTIFS(GLOBAL_DATA[Security pack],CALCULATION[[#This Row],[PACKFORMULA]],GLOBAL_DATA[Impl_Yes],1,GLOBAL_DATA[filtre],1)</f>
        <v>4</v>
      </c>
      <c r="BA4" s="151">
        <f>IFERROR(CALCULATION[[#This Row],[COMPLETED]]/CALCULATION[[#This Row],[IN SCOPE]],0)</f>
        <v>4.6511627906976744E-2</v>
      </c>
      <c r="BB4" s="188">
        <f>COUNTIFS(GLOBAL_DATA[Security pack],CALCULATION[[#This Row],[PACKFORMULA]],GLOBAL_DATA[Target status],"&lt;&gt;"&amp;DATA!$J$15,GLOBAL_DATA[filtre],1)</f>
        <v>86</v>
      </c>
      <c r="BC4" s="220">
        <f>IFERROR(ROUND(SUMIFS(GLOBAL_DATA[Target scope],GLOBAL_DATA[Security pack],CALCULATION[[#This Row],[PACKFORMULA]],GLOBAL_DATA[Target status],"&lt;&gt;"&amp;DATA!$J$15,GLOBAL_DATA[filtre],1)/CALCULATION[[#This Row],[IN SCOPE]],4),0)</f>
        <v>0.6512</v>
      </c>
      <c r="BD4" s="93">
        <f>IFERROR(ROUND(CALCULATION[[#This Row],[RISK ACCEPTED (FULL MEASURE)]]/CALCULATION[[#This Row],[IN SCOPE]],4),0)</f>
        <v>9.2999999999999999E-2</v>
      </c>
      <c r="BE4"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4" s="64">
        <f>COUNTIFS(GLOBAL_DATA[Security pack],CALCULATION[[#This Row],[PACKFORMULA]],GLOBAL_DATA[CISO assessment],"&lt;&gt;"&amp;DATA!$A$15)-COUNTIFS(GLOBAL_DATA[Security pack],CALCULATION[[#This Row],[PACKFORMULA]],GLOBAL_DATA[CISO assessment],"",GLOBAL_DATA[filtre],1)</f>
        <v>7</v>
      </c>
      <c r="BG4" s="150">
        <f>COUNTIFS(GLOBAL_DATA[Security pack],CALCULATION[[#This Row],[PACKFORMULA]],GLOBAL_DATA[CISO assessment],DATA!$A$15,GLOBAL_DATA[filtre],1)+COUNTIFS(GLOBAL_DATA[Security pack],CALCULATION[[#This Row],[PACKFORMULA]],GLOBAL_DATA[CISO assessment],"",GLOBAL_DATA[filtre],1)</f>
        <v>88</v>
      </c>
      <c r="BH4" s="186">
        <f>IFERROR(ROUND(SUMIF(GLOBAL_DATA[Security pack],CALCULATION[[#This Row],[PACKFORMULA]],GLOBAL_DATA[Target scope])/CALCULATION[[#This Row],[IN SCOPE]],4),0)</f>
        <v>1.2907</v>
      </c>
      <c r="BI4" s="94">
        <f>IFERROR(ROUND(SUMIFS(GLOBAL_DATA[Global Progress rate],GLOBAL_DATA[Security pack],CALCULATION[[#This Row],[PACKFORMULA]],GLOBAL_DATA[Status],DATA!$J$6)/CALCULATION[[#This Row],[IN SCOPE]],4),0)</f>
        <v>6.9800000000000001E-2</v>
      </c>
      <c r="BJ4"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1.1599999999999999E-2</v>
      </c>
      <c r="BK4" s="94">
        <f>CALCULATION[[#This Row],[CURRENT IMPL DONE ]]+CALCULATION[[#This Row],[CURRENT IMPL CHECKED CISO &amp; VERIFIED]]</f>
        <v>8.14E-2</v>
      </c>
      <c r="BL4" s="94">
        <f>CALCULATION[[#This Row],[CURRENT IMPLEMENTATION]]-CALCULATION[[#This Row],[CURRENT IMPL DONE ]]-CALCULATION[[#This Row],[CURRENT IMPL CHECKED CISO &amp; VERIFIED]]</f>
        <v>0.21049999999999999</v>
      </c>
      <c r="BM4" s="94">
        <f>IFERROR(ROUND(SUMIF(GLOBAL_DATA[Security pack],CALCULATION[[#This Row],[PACKFORMULA]],GLOBAL_DATA[Global Progress rate])/CALCULATION[[#This Row],[IN SCOPE]],4),0)</f>
        <v>0.29189999999999999</v>
      </c>
      <c r="BN4" s="65">
        <f>COUNTIFS(GLOBAL_DATA[Security pack],CALCULATION[[#This Row],[PACKFORMULA]],GLOBAL_DATA[Impl_Date],"&gt;31/12/2019",GLOBAL_DATA[Impl_Date],"&lt;01/01/2021",GLOBAL_DATA[Impl_Yes],1,GLOBAL_DATA[filtre],1)</f>
        <v>4</v>
      </c>
      <c r="BO4" s="64">
        <f>COUNTIFS(GLOBAL_DATA[Security pack],CALCULATION[[#This Row],[PACKFORMULA]],GLOBAL_DATA[Impl_Date],"&gt;31/12/2019",GLOBAL_DATA[Impl_Date],"&lt;01/01/2021",GLOBAL_DATA[filtre],1)</f>
        <v>26</v>
      </c>
      <c r="BP4" s="91">
        <f>IFERROR(ROUND(SUMIFS(GLOBAL_DATA[Target scope],GLOBAL_DATA[Security pack],CALCULATION[[#This Row],[PACKFORMULA]],GLOBAL_DATA[Impl_Date],"&gt;31/12/2019",GLOBAL_DATA[Impl_Date],"&lt;01/01/2021",GLOBAL_DATA[filtre],1)/CALCULATION[[#This Row],[IN SCOPE]],4),0)</f>
        <v>4.65E-2</v>
      </c>
      <c r="BQ4" s="63">
        <f>COUNTIFS(GLOBAL_DATA[Security pack],CALCULATION[[#This Row],[PACKFORMULA]],GLOBAL_DATA[Impl_Date],"&gt;31/12/2020",GLOBAL_DATA[Impl_Date],"&lt;01/01/2022",GLOBAL_DATA[Impl_Yes],1,GLOBAL_DATA[filtre],1)</f>
        <v>0</v>
      </c>
      <c r="BR4" s="63">
        <f>COUNTIFS(GLOBAL_DATA[Security pack],CALCULATION[[#This Row],[PACKFORMULA]],GLOBAL_DATA[Impl_Date],"&gt;31/12/2020",GLOBAL_DATA[Impl_Date],"&lt;01/01/2022",GLOBAL_DATA[filtre],1)</f>
        <v>52</v>
      </c>
      <c r="BS4" s="92">
        <f>IFERROR(ROUND(SUMIFS(GLOBAL_DATA[Target scope],GLOBAL_DATA[Security pack],CALCULATION[[#This Row],[PACKFORMULA]],GLOBAL_DATA[Impl_Date],"&gt;31/12/2020",GLOBAL_DATA[Impl_Date],"&lt;01/01/2022",GLOBAL_DATA[filtre],1)/CALCULATION[[#This Row],[IN SCOPE]],4),0)</f>
        <v>0.59299999999999997</v>
      </c>
      <c r="BT4" s="63">
        <f>COUNTIFS(GLOBAL_DATA[Security pack],CALCULATION[[#This Row],[PACKFORMULA]],GLOBAL_DATA[Impl_Date],"&gt;31/12/2021",GLOBAL_DATA[Impl_Date],"&lt;01/01/2023",GLOBAL_DATA[Impl_Yes],1,GLOBAL_DATA[filtre],1)</f>
        <v>0</v>
      </c>
      <c r="BU4" s="63">
        <f>COUNTIFS(GLOBAL_DATA[Security pack],CALCULATION[[#This Row],[PACKFORMULA]],GLOBAL_DATA[Impl_Date],"&gt;31/12/2021",GLOBAL_DATA[Impl_Date],"&lt;01/01/2023",GLOBAL_DATA[filtre],1)</f>
        <v>1</v>
      </c>
      <c r="BV4" s="92">
        <f>IFERROR(ROUND(SUMIFS(GLOBAL_DATA[Target scope],GLOBAL_DATA[Security pack],CALCULATION[[#This Row],[PACKFORMULA]],GLOBAL_DATA[Impl_Date],"&gt;31/12/2021",GLOBAL_DATA[Impl_Date],"&lt;01/01/2023",GLOBAL_DATA[filtre],1)/CALCULATION[[#This Row],[IN SCOPE]],4),0)</f>
        <v>1.1599999999999999E-2</v>
      </c>
      <c r="BW4" s="183">
        <f>COUNTIFS(GLOBAL_DATA[Security pack],CALCULATION[[#This Row],[PACKFORMULA]],GLOBAL_DATA[Impl_Date],"&gt;31/12/2022",GLOBAL_DATA[Impl_Date],"&lt;01/01/2024",GLOBAL_DATA[Impl_Yes],1,GLOBAL_DATA[filtre],1)</f>
        <v>0</v>
      </c>
      <c r="BX4" s="183">
        <f>COUNTIFS(GLOBAL_DATA[Security pack],CALCULATION[[#This Row],[PACKFORMULA]],GLOBAL_DATA[Impl_Date],"&gt;31/12/2022",GLOBAL_DATA[filtre],1)</f>
        <v>0</v>
      </c>
      <c r="BY4" s="92">
        <f>IFERROR(ROUND(SUMIFS(GLOBAL_DATA[Target scope],GLOBAL_DATA[Security pack],CALCULATION[[#This Row],[PACKFORMULA]],GLOBAL_DATA[Impl_Date],"&gt;31/12/2022",GLOBAL_DATA[Impl_Date],"&lt;01/01/2024",GLOBAL_DATA[filtre],1)/CALCULATION[[#This Row],[IN SCOPE]],4),0)</f>
        <v>0</v>
      </c>
      <c r="BZ4" s="92">
        <f>CALCULATION[[#This Row],[% 2020 COMMITTED]]+CALCULATION[[#This Row],[% 2021 COMMITTED]]+CALCULATION[[#This Row],[% 2022 COMMITTED]]+CALCULATION[[#This Row],[% 2023 COMMITTED]]</f>
        <v>0.65110000000000001</v>
      </c>
      <c r="CA4" s="132">
        <f>CALCULATION[[#This Row],[CURRENT IMPLEMENTATION]]</f>
        <v>0.29189999999999999</v>
      </c>
      <c r="CB4" s="94">
        <f>CALCULATION[[#This Row],[% 2020 COMMITTED]]+CALCULATION[[#This Row],[% 2021 COMMITTED]]+CALCULATION[[#This Row],[% 2022 COMMITTED]]+CALCULATION[[#This Row],[% 2023 COMMITTED]]-CALCULATION[[#This Row],[CURRENT IMPLEMENTATION]]</f>
        <v>0.35920000000000002</v>
      </c>
    </row>
    <row r="5" spans="1:82" x14ac:dyDescent="0.25">
      <c r="A5" s="66" t="s">
        <v>4</v>
      </c>
      <c r="B5" s="66" t="s">
        <v>4</v>
      </c>
      <c r="C5" s="138">
        <v>1</v>
      </c>
      <c r="D5" s="182">
        <v>0.23949999999999999</v>
      </c>
      <c r="E5" s="66">
        <f>COUNTIFS(GLOBAL_DATA[Security pack],CALCULATION[[#This Row],[PACKFORMULA]],GLOBAL_DATA[Priority],"P0",GLOBAL_DATA[Status],Status_No_Project,GLOBAL_DATA[filtre],1)</f>
        <v>7</v>
      </c>
      <c r="F5" s="66">
        <f>COUNTIFS(GLOBAL_DATA[Security pack],CALCULATION[[#This Row],[PACKFORMULA]],GLOBAL_DATA[Priority],"P1",GLOBAL_DATA[Status],Status_No_Project,GLOBAL_DATA[filtre],1)</f>
        <v>50</v>
      </c>
      <c r="G5" s="66">
        <f>COUNTIFS(GLOBAL_DATA[Security pack],CALCULATION[[#This Row],[PACKFORMULA]],GLOBAL_DATA[Priority],"&gt;=P2",GLOBAL_DATA[Status],Status_No_Project,GLOBAL_DATA[filtre],1)</f>
        <v>18</v>
      </c>
      <c r="H5" s="66">
        <f>COUNTIFS(GLOBAL_DATA[Security pack],CALCULATION[[#This Row],[PACKFORMULA]],GLOBAL_DATA[Status],CALCULATION[[#Headers],[NO PROJECT]],GLOBAL_DATA[filtre],1)</f>
        <v>75</v>
      </c>
      <c r="I5" s="66">
        <f>COUNTIFS(GLOBAL_DATA[Security pack],CALCULATION[[#This Row],[PACKFORMULA]],GLOBAL_DATA[Priority],"P0",GLOBAL_DATA[Status],DATA!$J$4,GLOBAL_DATA[filtre],1)</f>
        <v>41</v>
      </c>
      <c r="J5" s="66">
        <f>COUNTIFS(GLOBAL_DATA[Security pack],CALCULATION[[#This Row],[PACKFORMULA]],GLOBAL_DATA[Priority],"P1",GLOBAL_DATA[Status],DATA!$J$4,GLOBAL_DATA[filtre],1)</f>
        <v>11</v>
      </c>
      <c r="K5" s="66">
        <f>COUNTIFS(GLOBAL_DATA[Security pack],CALCULATION[[#This Row],[PACKFORMULA]],GLOBAL_DATA[Priority],"&gt;=P2",GLOBAL_DATA[Status],DATA!$J$4,GLOBAL_DATA[filtre],1)</f>
        <v>4</v>
      </c>
      <c r="L5" s="66">
        <f>COUNTIFS(GLOBAL_DATA[Security pack],CALCULATION[[#This Row],[PACKFORMULA]],GLOBAL_DATA[Status],CALCULATION[[#Headers],[TO BE STARTED]],GLOBAL_DATA[filtre],1)</f>
        <v>56</v>
      </c>
      <c r="M5" s="66">
        <f>COUNTIFS(GLOBAL_DATA[Security pack],CALCULATION[[#This Row],[PACKFORMULA]],GLOBAL_DATA[Priority],"P0",GLOBAL_DATA[Status],DATA!$J$5,GLOBAL_DATA[filtre],1)</f>
        <v>29</v>
      </c>
      <c r="N5" s="66">
        <f>COUNTIFS(GLOBAL_DATA[Security pack],CALCULATION[[#This Row],[PACKFORMULA]],GLOBAL_DATA[Priority],"P1",GLOBAL_DATA[Status],DATA!$J$5,GLOBAL_DATA[filtre],1)</f>
        <v>5</v>
      </c>
      <c r="O5" s="66">
        <f>COUNTIFS(GLOBAL_DATA[Security pack],CALCULATION[[#This Row],[PACKFORMULA]],GLOBAL_DATA[Priority],"&gt;=P2",GLOBAL_DATA[Status],DATA!$J$5,GLOBAL_DATA[filtre],1)</f>
        <v>0</v>
      </c>
      <c r="P5" s="66">
        <f>COUNTIFS(GLOBAL_DATA[Security pack],CALCULATION[[#This Row],[PACKFORMULA]],GLOBAL_DATA[Status],CALCULATION[[#Headers],[IN PROGRESS]],GLOBAL_DATA[filtre],1)</f>
        <v>34</v>
      </c>
      <c r="Q5" s="66">
        <f>COUNTIFS(GLOBAL_DATA[Security pack],CALCULATION[[#This Row],[PACKFORMULA]],GLOBAL_DATA[Priority],"P0",GLOBAL_DATA[Status],DATA!$J$6,GLOBAL_DATA[filtre],1)</f>
        <v>0</v>
      </c>
      <c r="R5" s="66">
        <f>COUNTIFS(GLOBAL_DATA[Security pack],CALCULATION[[#This Row],[PACKFORMULA]],GLOBAL_DATA[Priority],"P1",GLOBAL_DATA[Status],DATA!$J$6,GLOBAL_DATA[filtre],1)</f>
        <v>0</v>
      </c>
      <c r="S5" s="66">
        <f>COUNTIFS(GLOBAL_DATA[Security pack],CALCULATION[[#This Row],[PACKFORMULA]],GLOBAL_DATA[Priority],"&gt;=P2",GLOBAL_DATA[Status],DATA!$J$6,GLOBAL_DATA[filtre],1)</f>
        <v>0</v>
      </c>
      <c r="T5" s="66">
        <f>COUNTIFS(GLOBAL_DATA[Security pack],CALCULATION[[#This Row],[PACKFORMULA]],GLOBAL_DATA[Status],CALCULATION[[#Headers],[DONE]],GLOBAL_DATA[filtre],1)</f>
        <v>0</v>
      </c>
      <c r="U5" s="66">
        <f>COUNTIFS(GLOBAL_DATA[Security pack],CALCULATION[[#This Row],[PACKFORMULA]],GLOBAL_DATA[Priority],"P0",GLOBAL_DATA[Status],DATA!$J$7,GLOBAL_DATA[filtre],1)</f>
        <v>0</v>
      </c>
      <c r="V5" s="66">
        <f>COUNTIFS(GLOBAL_DATA[Security pack],CALCULATION[[#This Row],[PACKFORMULA]],GLOBAL_DATA[Priority],"P1",GLOBAL_DATA[Status],DATA!$J$7,GLOBAL_DATA[filtre],1)</f>
        <v>0</v>
      </c>
      <c r="W5" s="66">
        <f>COUNTIFS(GLOBAL_DATA[Security pack],CALCULATION[[#This Row],[PACKFORMULA]],GLOBAL_DATA[Priority],"&gt;=P2",GLOBAL_DATA[Status],DATA!$J$7,GLOBAL_DATA[filtre],1)</f>
        <v>0</v>
      </c>
      <c r="X5" s="66">
        <f>COUNTIFS(GLOBAL_DATA[Security pack],CALCULATION[[#This Row],[PACKFORMULA]],GLOBAL_DATA[Status],CALCULATION[[#Headers],[CHECKED CISO]],GLOBAL_DATA[filtre],1)</f>
        <v>0</v>
      </c>
      <c r="Y5" s="66">
        <f>COUNTIFS(GLOBAL_DATA[Security pack],CALCULATION[[#This Row],[PACKFORMULA]],GLOBAL_DATA[Priority],"P0",GLOBAL_DATA[Status],DATA!$J$8,GLOBAL_DATA[filtre],1)</f>
        <v>0</v>
      </c>
      <c r="Z5" s="66">
        <f>COUNTIFS(GLOBAL_DATA[Security pack],CALCULATION[[#This Row],[PACKFORMULA]],GLOBAL_DATA[Priority],"P1",GLOBAL_DATA[Status],DATA!$J$8,GLOBAL_DATA[filtre],1)</f>
        <v>0</v>
      </c>
      <c r="AA5" s="66">
        <f>COUNTIFS(GLOBAL_DATA[Security pack],CALCULATION[[#This Row],[PACKFORMULA]],GLOBAL_DATA[Priority],"&gt;=P2",GLOBAL_DATA[Status],DATA!$J$8,GLOBAL_DATA[filtre],1)</f>
        <v>0</v>
      </c>
      <c r="AB5" s="66">
        <f>COUNTIFS(GLOBAL_DATA[Security pack],CALCULATION[[#This Row],[PACKFORMULA]],GLOBAL_DATA[Status],CALCULATION[[#Headers],[VERIFIED]],GLOBAL_DATA[filtre],1)</f>
        <v>0</v>
      </c>
      <c r="AC5" s="66">
        <f>COUNTIFS(GLOBAL_DATA[Security pack],CALCULATION[[#This Row],[PACKFORMULA]],GLOBAL_DATA[Priority],"P0",GLOBAL_DATA[Status],"&lt;&gt;"&amp;Status_No_Project,GLOBAL_DATA[filtre],1)</f>
        <v>70</v>
      </c>
      <c r="AD5" s="66">
        <f>COUNTIFS(GLOBAL_DATA[Security pack],CALCULATION[[#This Row],[PACKFORMULA]],GLOBAL_DATA[Priority],"P1",GLOBAL_DATA[Status],"&lt;&gt;"&amp;Status_No_Project,GLOBAL_DATA[filtre],1)</f>
        <v>16</v>
      </c>
      <c r="AE5" s="66">
        <f>COUNTIFS(GLOBAL_DATA[Security pack],CALCULATION[[#This Row],[PACKFORMULA]],GLOBAL_DATA[Priority],"&gt;=P2",GLOBAL_DATA[Status],"&lt;&gt;"&amp;Status_No_Project,GLOBAL_DATA[filtre],1)</f>
        <v>15</v>
      </c>
      <c r="AF5" s="69">
        <f>COUNTIFS(GLOBAL_DATA[Security pack],CALCULATION[[#This Row],[PACKFORMULA]],GLOBAL_DATA[Status],"&lt;&gt;"&amp;Status_No_Project,GLOBAL_DATA[filtre],1)</f>
        <v>101</v>
      </c>
      <c r="AG5" s="86">
        <f>COUNTIFS(GLOBAL_DATA[Security pack],CALCULATION[[#This Row],[PACKFORMULA]],GLOBAL_DATA[Priority],"P0",GLOBAL_DATA[Target status],DATA!$J$12,GLOBAL_DATA[filtre],1)</f>
        <v>2</v>
      </c>
      <c r="AH5" s="86">
        <f>COUNTIFS(GLOBAL_DATA[Security pack],CALCULATION[[#This Row],[PACKFORMULA]],GLOBAL_DATA[Priority],"P1",GLOBAL_DATA[Target status],DATA!$J$12,GLOBAL_DATA[filtre],1)</f>
        <v>0</v>
      </c>
      <c r="AI5" s="86">
        <f>COUNTIFS(GLOBAL_DATA[Security pack],CALCULATION[[#This Row],[PACKFORMULA]],GLOBAL_DATA[Priority],"&gt;P1",GLOBAL_DATA[Target status],DATA!$J$12,GLOBAL_DATA[filtre],1)</f>
        <v>17</v>
      </c>
      <c r="AJ5" s="66">
        <f>COUNTIFS(GLOBAL_DATA[Security pack],CALCULATION[[#This Row],[PACKFORMULA]],GLOBAL_DATA[Target status],DATA!$J$12,GLOBAL_DATA[filtre],1)</f>
        <v>19</v>
      </c>
      <c r="AK5" s="66">
        <f>COUNTIFS(GLOBAL_DATA[Security pack],CALCULATION[[#This Row],[PACKFORMULA]],GLOBAL_DATA[Target status],DATA!$J$13,GLOBAL_DATA[Priority],"P0",GLOBAL_DATA[filtre],1)</f>
        <v>2</v>
      </c>
      <c r="AL5" s="66">
        <f>COUNTIFS(GLOBAL_DATA[Security pack],CALCULATION[[#This Row],[PACKFORMULA]],GLOBAL_DATA[Target status],DATA!$J$13,GLOBAL_DATA[Priority],"P1",GLOBAL_DATA[filtre],1)</f>
        <v>1</v>
      </c>
      <c r="AM5" s="66">
        <f>COUNTIFS(GLOBAL_DATA[Security pack],CALCULATION[[#This Row],[PACKFORMULA]],GLOBAL_DATA[Target status],DATA!$J$13,GLOBAL_DATA[Priority],"&gt;P1",GLOBAL_DATA[filtre],1)</f>
        <v>1</v>
      </c>
      <c r="AN5" s="63">
        <f>COUNTIFS(GLOBAL_DATA[Security pack],CALCULATION[[#This Row],[PACKFORMULA]],GLOBAL_DATA[Target status],CALCULATION[[#Headers],[PARTIAL IMPLEMENTATION + RA]],GLOBAL_DATA[filtre],1)</f>
        <v>4</v>
      </c>
      <c r="AO5" s="91">
        <f>1-CALCULATION[[#This Row],[IN SCOPE %]]</f>
        <v>0.26</v>
      </c>
      <c r="AP5" s="63">
        <f>COUNTIFS(GLOBAL_DATA[Security pack],CALCULATION[[#This Row],[PACKFORMULA]],GLOBAL_DATA[Target status],CALCULATION[[#Headers],[FULL IMPLEMENTATION]],GLOBAL_DATA[filtre],1)</f>
        <v>86</v>
      </c>
      <c r="AQ5" s="63">
        <f>COUNTIFS(GLOBAL_DATA[Security pack],CALCULATION[[#This Row],[PACKFORMULA]],GLOBAL_DATA[Target status],CALCULATION[[#Headers],[NOT APPLICABLE]],GLOBAL_DATA[filtre],1)</f>
        <v>56</v>
      </c>
      <c r="AR5" s="90">
        <f>COUNTIFS(GLOBAL_DATA[Security pack],CALCULATION[[#This Row],[PACKFORMULA]],GLOBAL_DATA[Priority],"P0",GLOBAL_DATA[Target status],DATA!$J$13)+COUNTIFS(GLOBAL_DATA[Security pack],CALCULATION[[#This Row],[PACKFORMULA]],GLOBAL_DATA[Priority],"P0",GLOBAL_DATA[Target status],DATA!$J$14,GLOBAL_DATA[filtre],1)-CALCULATION[[#This Row],[COMPLETED P0]]</f>
        <v>73</v>
      </c>
      <c r="AS5" s="90">
        <f>COUNTIFS(GLOBAL_DATA[Security pack],CALCULATION[[#This Row],[PACKFORMULA]],GLOBAL_DATA[Priority],"P1",GLOBAL_DATA[Target status],DATA!$J$13)+COUNTIFS(GLOBAL_DATA[Security pack],CALCULATION[[#This Row],[PACKFORMULA]],GLOBAL_DATA[Priority],"P1",GLOBAL_DATA[Target status],DATA!$J$14,GLOBAL_DATA[filtre],1)-CALCULATION[[#This Row],[COMPLETED P1]]</f>
        <v>16</v>
      </c>
      <c r="AT5" s="90">
        <f>COUNTIFS(GLOBAL_DATA[Security pack],CALCULATION[[#This Row],[PACKFORMULA]],GLOBAL_DATA[Priority],"&gt;P1",GLOBAL_DATA[Target status],DATA!$J$13)+COUNTIFS(GLOBAL_DATA[Security pack],CALCULATION[[#This Row],[PACKFORMULA]],GLOBAL_DATA[Priority],"&gt;P1",GLOBAL_DATA[Target status],DATA!$J$14,GLOBAL_DATA[filtre],1)-CALCULATION[[#This Row],[COMPLETED P2&amp;3]]</f>
        <v>3</v>
      </c>
      <c r="AU5" s="70">
        <f>CALCULATION[[#This Row],[PARTIAL IMPLEMENTATION + RA]]+CALCULATION[[#This Row],[FULL IMPLEMENTATION]]</f>
        <v>90</v>
      </c>
      <c r="AV5" s="149">
        <f>CALCULATION[[#This Row],[IN PROGRESS]]+CALCULATION[[#This Row],[TO BE STARTED]]</f>
        <v>90</v>
      </c>
      <c r="AW5" s="63">
        <f>COUNTIFS(GLOBAL_DATA[Security pack],CALCULATION[[#This Row],[PACKFORMULA]],GLOBAL_DATA[Priority],"P0",GLOBAL_DATA[Impl_Yes],1,GLOBAL_DATA[filtre],1)</f>
        <v>0</v>
      </c>
      <c r="AX5" s="63">
        <f>COUNTIFS(GLOBAL_DATA[Security pack],CALCULATION[[#This Row],[PACKFORMULA]],GLOBAL_DATA[Priority],"P1",GLOBAL_DATA[Impl_Yes],1,GLOBAL_DATA[filtre],1)</f>
        <v>0</v>
      </c>
      <c r="AY5" s="63">
        <f>COUNTIFS(GLOBAL_DATA[Security pack],CALCULATION[[#This Row],[PACKFORMULA]],GLOBAL_DATA[Priority],"&gt;P1",GLOBAL_DATA[Impl_Yes],1,GLOBAL_DATA[filtre],1)</f>
        <v>0</v>
      </c>
      <c r="AZ5" s="63">
        <f>COUNTIFS(GLOBAL_DATA[Security pack],CALCULATION[[#This Row],[PACKFORMULA]],GLOBAL_DATA[Impl_Yes],1,GLOBAL_DATA[filtre],1)</f>
        <v>0</v>
      </c>
      <c r="BA5" s="151">
        <f>IFERROR(CALCULATION[[#This Row],[COMPLETED]]/CALCULATION[[#This Row],[IN SCOPE]],0)</f>
        <v>0</v>
      </c>
      <c r="BB5" s="188">
        <f>COUNTIFS(GLOBAL_DATA[Security pack],CALCULATION[[#This Row],[PACKFORMULA]],GLOBAL_DATA[Target status],"&lt;&gt;"&amp;DATA!$J$15,GLOBAL_DATA[filtre],1)</f>
        <v>120</v>
      </c>
      <c r="BC5" s="220">
        <f>IFERROR(ROUND(SUMIFS(GLOBAL_DATA[Target scope],GLOBAL_DATA[Security pack],CALCULATION[[#This Row],[PACKFORMULA]],GLOBAL_DATA[Target status],"&lt;&gt;"&amp;DATA!$J$15,GLOBAL_DATA[filtre],1)/CALCULATION[[#This Row],[IN SCOPE]],4),0)</f>
        <v>0.74</v>
      </c>
      <c r="BD5" s="93">
        <f>IFERROR(ROUND(CALCULATION[[#This Row],[RISK ACCEPTED (FULL MEASURE)]]/CALCULATION[[#This Row],[IN SCOPE]],4),0)</f>
        <v>0.1583</v>
      </c>
      <c r="BE5"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5" s="64">
        <f>COUNTIFS(GLOBAL_DATA[Security pack],CALCULATION[[#This Row],[PACKFORMULA]],GLOBAL_DATA[CISO assessment],"&lt;&gt;"&amp;DATA!$A$15)-COUNTIFS(GLOBAL_DATA[Security pack],CALCULATION[[#This Row],[PACKFORMULA]],GLOBAL_DATA[CISO assessment],"",GLOBAL_DATA[filtre],1)</f>
        <v>29</v>
      </c>
      <c r="BG5" s="150">
        <f>COUNTIFS(GLOBAL_DATA[Security pack],CALCULATION[[#This Row],[PACKFORMULA]],GLOBAL_DATA[CISO assessment],DATA!$A$15,GLOBAL_DATA[filtre],1)+COUNTIFS(GLOBAL_DATA[Security pack],CALCULATION[[#This Row],[PACKFORMULA]],GLOBAL_DATA[CISO assessment],"",GLOBAL_DATA[filtre],1)</f>
        <v>176</v>
      </c>
      <c r="BH5" s="186">
        <f>IFERROR(ROUND(SUMIF(GLOBAL_DATA[Security pack],CALCULATION[[#This Row],[PACKFORMULA]],GLOBAL_DATA[Target scope])/CALCULATION[[#This Row],[IN SCOPE]],4),0)</f>
        <v>1.8232999999999999</v>
      </c>
      <c r="BI5" s="94">
        <f>IFERROR(ROUND(SUMIFS(GLOBAL_DATA[Global Progress rate],GLOBAL_DATA[Security pack],CALCULATION[[#This Row],[PACKFORMULA]],GLOBAL_DATA[Status],DATA!$J$6)/CALCULATION[[#This Row],[IN SCOPE]],4),0)</f>
        <v>5.8299999999999998E-2</v>
      </c>
      <c r="BJ5"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1.67E-2</v>
      </c>
      <c r="BK5" s="94">
        <f>CALCULATION[[#This Row],[CURRENT IMPL DONE ]]+CALCULATION[[#This Row],[CURRENT IMPL CHECKED CISO &amp; VERIFIED]]</f>
        <v>7.4999999999999997E-2</v>
      </c>
      <c r="BL5" s="94">
        <f>CALCULATION[[#This Row],[CURRENT IMPLEMENTATION]]-CALCULATION[[#This Row],[CURRENT IMPL DONE ]]-CALCULATION[[#This Row],[CURRENT IMPL CHECKED CISO &amp; VERIFIED]]</f>
        <v>0.40639999999999998</v>
      </c>
      <c r="BM5" s="94">
        <f>IFERROR(ROUND(SUMIF(GLOBAL_DATA[Security pack],CALCULATION[[#This Row],[PACKFORMULA]],GLOBAL_DATA[Global Progress rate])/CALCULATION[[#This Row],[IN SCOPE]],4),0)</f>
        <v>0.48139999999999999</v>
      </c>
      <c r="BN5" s="65">
        <f>COUNTIFS(GLOBAL_DATA[Security pack],CALCULATION[[#This Row],[PACKFORMULA]],GLOBAL_DATA[Impl_Date],"&gt;31/12/2019",GLOBAL_DATA[Impl_Date],"&lt;01/01/2021",GLOBAL_DATA[Impl_Yes],1,GLOBAL_DATA[filtre],1)</f>
        <v>0</v>
      </c>
      <c r="BO5" s="64">
        <f>COUNTIFS(GLOBAL_DATA[Security pack],CALCULATION[[#This Row],[PACKFORMULA]],GLOBAL_DATA[Impl_Date],"&gt;31/12/2019",GLOBAL_DATA[Impl_Date],"&lt;01/01/2021",GLOBAL_DATA[filtre],1)</f>
        <v>22</v>
      </c>
      <c r="BP5" s="91">
        <f>IFERROR(ROUND(SUMIFS(GLOBAL_DATA[Target scope],GLOBAL_DATA[Security pack],CALCULATION[[#This Row],[PACKFORMULA]],GLOBAL_DATA[Impl_Date],"&gt;31/12/2019",GLOBAL_DATA[Impl_Date],"&lt;01/01/2021",GLOBAL_DATA[filtre],1)/CALCULATION[[#This Row],[IN SCOPE]],4),0)</f>
        <v>9.1700000000000004E-2</v>
      </c>
      <c r="BQ5" s="63">
        <f>COUNTIFS(GLOBAL_DATA[Security pack],CALCULATION[[#This Row],[PACKFORMULA]],GLOBAL_DATA[Impl_Date],"&gt;31/12/2020",GLOBAL_DATA[Impl_Date],"&lt;01/01/2022",GLOBAL_DATA[Impl_Yes],1,GLOBAL_DATA[filtre],1)</f>
        <v>0</v>
      </c>
      <c r="BR5" s="63">
        <f>COUNTIFS(GLOBAL_DATA[Security pack],CALCULATION[[#This Row],[PACKFORMULA]],GLOBAL_DATA[Impl_Date],"&gt;31/12/2020",GLOBAL_DATA[Impl_Date],"&lt;01/01/2022",GLOBAL_DATA[filtre],1)</f>
        <v>67</v>
      </c>
      <c r="BS5" s="92">
        <f>IFERROR(ROUND(SUMIFS(GLOBAL_DATA[Target scope],GLOBAL_DATA[Security pack],CALCULATION[[#This Row],[PACKFORMULA]],GLOBAL_DATA[Impl_Date],"&gt;31/12/2020",GLOBAL_DATA[Impl_Date],"&lt;01/01/2022",GLOBAL_DATA[filtre],1)/CALCULATION[[#This Row],[IN SCOPE]],4),0)</f>
        <v>0.54669999999999996</v>
      </c>
      <c r="BT5" s="63">
        <f>COUNTIFS(GLOBAL_DATA[Security pack],CALCULATION[[#This Row],[PACKFORMULA]],GLOBAL_DATA[Impl_Date],"&gt;31/12/2021",GLOBAL_DATA[Impl_Date],"&lt;01/01/2023",GLOBAL_DATA[Impl_Yes],1,GLOBAL_DATA[filtre],1)</f>
        <v>0</v>
      </c>
      <c r="BU5" s="63">
        <f>COUNTIFS(GLOBAL_DATA[Security pack],CALCULATION[[#This Row],[PACKFORMULA]],GLOBAL_DATA[Impl_Date],"&gt;31/12/2021",GLOBAL_DATA[Impl_Date],"&lt;01/01/2023",GLOBAL_DATA[filtre],1)</f>
        <v>11</v>
      </c>
      <c r="BV5" s="92">
        <f>IFERROR(ROUND(SUMIFS(GLOBAL_DATA[Target scope],GLOBAL_DATA[Security pack],CALCULATION[[#This Row],[PACKFORMULA]],GLOBAL_DATA[Impl_Date],"&gt;31/12/2021",GLOBAL_DATA[Impl_Date],"&lt;01/01/2023",GLOBAL_DATA[filtre],1)/CALCULATION[[#This Row],[IN SCOPE]],4),0)</f>
        <v>8.3299999999999999E-2</v>
      </c>
      <c r="BW5" s="183">
        <f>COUNTIFS(GLOBAL_DATA[Security pack],CALCULATION[[#This Row],[PACKFORMULA]],GLOBAL_DATA[Impl_Date],"&gt;31/12/2022",GLOBAL_DATA[Impl_Date],"&lt;01/01/2024",GLOBAL_DATA[Impl_Yes],1,GLOBAL_DATA[filtre],1)</f>
        <v>0</v>
      </c>
      <c r="BX5" s="183">
        <f>COUNTIFS(GLOBAL_DATA[Security pack],CALCULATION[[#This Row],[PACKFORMULA]],GLOBAL_DATA[Impl_Date],"&gt;31/12/2022",GLOBAL_DATA[filtre],1)</f>
        <v>1</v>
      </c>
      <c r="BY5" s="92">
        <f>IFERROR(ROUND(SUMIFS(GLOBAL_DATA[Target scope],GLOBAL_DATA[Security pack],CALCULATION[[#This Row],[PACKFORMULA]],GLOBAL_DATA[Impl_Date],"&gt;31/12/2022",GLOBAL_DATA[Impl_Date],"&lt;01/01/2024",GLOBAL_DATA[filtre],1)/CALCULATION[[#This Row],[IN SCOPE]],4),0)</f>
        <v>8.3000000000000001E-3</v>
      </c>
      <c r="BZ5" s="92">
        <f>CALCULATION[[#This Row],[% 2020 COMMITTED]]+CALCULATION[[#This Row],[% 2021 COMMITTED]]+CALCULATION[[#This Row],[% 2022 COMMITTED]]+CALCULATION[[#This Row],[% 2023 COMMITTED]]</f>
        <v>0.73</v>
      </c>
      <c r="CA5" s="132">
        <f>CALCULATION[[#This Row],[CURRENT IMPLEMENTATION]]</f>
        <v>0.48139999999999999</v>
      </c>
      <c r="CB5" s="94">
        <f>CALCULATION[[#This Row],[% 2020 COMMITTED]]+CALCULATION[[#This Row],[% 2021 COMMITTED]]+CALCULATION[[#This Row],[% 2022 COMMITTED]]+CALCULATION[[#This Row],[% 2023 COMMITTED]]-CALCULATION[[#This Row],[CURRENT IMPLEMENTATION]]</f>
        <v>0.24859999999999999</v>
      </c>
    </row>
    <row r="6" spans="1:82" x14ac:dyDescent="0.25">
      <c r="A6" s="66" t="s">
        <v>5</v>
      </c>
      <c r="B6" s="66" t="s">
        <v>5</v>
      </c>
      <c r="C6" s="138">
        <v>1</v>
      </c>
      <c r="D6" s="182">
        <v>0.26500000000000001</v>
      </c>
      <c r="E6" s="66">
        <f>COUNTIFS(GLOBAL_DATA[Security pack],CALCULATION[[#This Row],[PACKFORMULA]],GLOBAL_DATA[Priority],"P0",GLOBAL_DATA[Status],Status_No_Project,GLOBAL_DATA[filtre],1)</f>
        <v>0</v>
      </c>
      <c r="F6" s="66">
        <f>COUNTIFS(GLOBAL_DATA[Security pack],CALCULATION[[#This Row],[PACKFORMULA]],GLOBAL_DATA[Priority],"P1",GLOBAL_DATA[Status],Status_No_Project,GLOBAL_DATA[filtre],1)</f>
        <v>0</v>
      </c>
      <c r="G6" s="66">
        <f>COUNTIFS(GLOBAL_DATA[Security pack],CALCULATION[[#This Row],[PACKFORMULA]],GLOBAL_DATA[Priority],"&gt;=P2",GLOBAL_DATA[Status],Status_No_Project,GLOBAL_DATA[filtre],1)</f>
        <v>0</v>
      </c>
      <c r="H6" s="66">
        <f>COUNTIFS(GLOBAL_DATA[Security pack],CALCULATION[[#This Row],[PACKFORMULA]],GLOBAL_DATA[Status],CALCULATION[[#Headers],[NO PROJECT]],GLOBAL_DATA[filtre],1)</f>
        <v>0</v>
      </c>
      <c r="I6" s="66">
        <f>COUNTIFS(GLOBAL_DATA[Security pack],CALCULATION[[#This Row],[PACKFORMULA]],GLOBAL_DATA[Priority],"P0",GLOBAL_DATA[Status],DATA!$J$4,GLOBAL_DATA[filtre],1)</f>
        <v>0</v>
      </c>
      <c r="J6" s="66">
        <f>COUNTIFS(GLOBAL_DATA[Security pack],CALCULATION[[#This Row],[PACKFORMULA]],GLOBAL_DATA[Priority],"P1",GLOBAL_DATA[Status],DATA!$J$4,GLOBAL_DATA[filtre],1)</f>
        <v>0</v>
      </c>
      <c r="K6" s="66">
        <f>COUNTIFS(GLOBAL_DATA[Security pack],CALCULATION[[#This Row],[PACKFORMULA]],GLOBAL_DATA[Priority],"&gt;=P2",GLOBAL_DATA[Status],DATA!$J$4,GLOBAL_DATA[filtre],1)</f>
        <v>0</v>
      </c>
      <c r="L6" s="66">
        <f>COUNTIFS(GLOBAL_DATA[Security pack],CALCULATION[[#This Row],[PACKFORMULA]],GLOBAL_DATA[Status],CALCULATION[[#Headers],[TO BE STARTED]],GLOBAL_DATA[filtre],1)</f>
        <v>0</v>
      </c>
      <c r="M6" s="66">
        <f>COUNTIFS(GLOBAL_DATA[Security pack],CALCULATION[[#This Row],[PACKFORMULA]],GLOBAL_DATA[Priority],"P0",GLOBAL_DATA[Status],DATA!$J$5,GLOBAL_DATA[filtre],1)</f>
        <v>0</v>
      </c>
      <c r="N6" s="66">
        <f>COUNTIFS(GLOBAL_DATA[Security pack],CALCULATION[[#This Row],[PACKFORMULA]],GLOBAL_DATA[Priority],"P1",GLOBAL_DATA[Status],DATA!$J$5,GLOBAL_DATA[filtre],1)</f>
        <v>0</v>
      </c>
      <c r="O6" s="66">
        <f>COUNTIFS(GLOBAL_DATA[Security pack],CALCULATION[[#This Row],[PACKFORMULA]],GLOBAL_DATA[Priority],"&gt;=P2",GLOBAL_DATA[Status],DATA!$J$5,GLOBAL_DATA[filtre],1)</f>
        <v>0</v>
      </c>
      <c r="P6" s="66">
        <f>COUNTIFS(GLOBAL_DATA[Security pack],CALCULATION[[#This Row],[PACKFORMULA]],GLOBAL_DATA[Status],CALCULATION[[#Headers],[IN PROGRESS]],GLOBAL_DATA[filtre],1)</f>
        <v>0</v>
      </c>
      <c r="Q6" s="66">
        <f>COUNTIFS(GLOBAL_DATA[Security pack],CALCULATION[[#This Row],[PACKFORMULA]],GLOBAL_DATA[Priority],"P0",GLOBAL_DATA[Status],DATA!$J$6,GLOBAL_DATA[filtre],1)</f>
        <v>0</v>
      </c>
      <c r="R6" s="66">
        <f>COUNTIFS(GLOBAL_DATA[Security pack],CALCULATION[[#This Row],[PACKFORMULA]],GLOBAL_DATA[Priority],"P1",GLOBAL_DATA[Status],DATA!$J$6,GLOBAL_DATA[filtre],1)</f>
        <v>0</v>
      </c>
      <c r="S6" s="66">
        <f>COUNTIFS(GLOBAL_DATA[Security pack],CALCULATION[[#This Row],[PACKFORMULA]],GLOBAL_DATA[Priority],"&gt;=P2",GLOBAL_DATA[Status],DATA!$J$6,GLOBAL_DATA[filtre],1)</f>
        <v>0</v>
      </c>
      <c r="T6" s="66">
        <f>COUNTIFS(GLOBAL_DATA[Security pack],CALCULATION[[#This Row],[PACKFORMULA]],GLOBAL_DATA[Status],CALCULATION[[#Headers],[DONE]],GLOBAL_DATA[filtre],1)</f>
        <v>0</v>
      </c>
      <c r="U6" s="66">
        <f>COUNTIFS(GLOBAL_DATA[Security pack],CALCULATION[[#This Row],[PACKFORMULA]],GLOBAL_DATA[Priority],"P0",GLOBAL_DATA[Status],DATA!$J$7,GLOBAL_DATA[filtre],1)</f>
        <v>0</v>
      </c>
      <c r="V6" s="66">
        <f>COUNTIFS(GLOBAL_DATA[Security pack],CALCULATION[[#This Row],[PACKFORMULA]],GLOBAL_DATA[Priority],"P1",GLOBAL_DATA[Status],DATA!$J$7,GLOBAL_DATA[filtre],1)</f>
        <v>0</v>
      </c>
      <c r="W6" s="66">
        <f>COUNTIFS(GLOBAL_DATA[Security pack],CALCULATION[[#This Row],[PACKFORMULA]],GLOBAL_DATA[Priority],"&gt;=P2",GLOBAL_DATA[Status],DATA!$J$7,GLOBAL_DATA[filtre],1)</f>
        <v>0</v>
      </c>
      <c r="X6" s="66">
        <f>COUNTIFS(GLOBAL_DATA[Security pack],CALCULATION[[#This Row],[PACKFORMULA]],GLOBAL_DATA[Status],CALCULATION[[#Headers],[CHECKED CISO]],GLOBAL_DATA[filtre],1)</f>
        <v>0</v>
      </c>
      <c r="Y6" s="66">
        <f>COUNTIFS(GLOBAL_DATA[Security pack],CALCULATION[[#This Row],[PACKFORMULA]],GLOBAL_DATA[Priority],"P0",GLOBAL_DATA[Status],DATA!$J$8,GLOBAL_DATA[filtre],1)</f>
        <v>0</v>
      </c>
      <c r="Z6" s="66">
        <f>COUNTIFS(GLOBAL_DATA[Security pack],CALCULATION[[#This Row],[PACKFORMULA]],GLOBAL_DATA[Priority],"P1",GLOBAL_DATA[Status],DATA!$J$8,GLOBAL_DATA[filtre],1)</f>
        <v>0</v>
      </c>
      <c r="AA6" s="66">
        <f>COUNTIFS(GLOBAL_DATA[Security pack],CALCULATION[[#This Row],[PACKFORMULA]],GLOBAL_DATA[Priority],"&gt;=P2",GLOBAL_DATA[Status],DATA!$J$8,GLOBAL_DATA[filtre],1)</f>
        <v>0</v>
      </c>
      <c r="AB6" s="66">
        <f>COUNTIFS(GLOBAL_DATA[Security pack],CALCULATION[[#This Row],[PACKFORMULA]],GLOBAL_DATA[Status],CALCULATION[[#Headers],[VERIFIED]],GLOBAL_DATA[filtre],1)</f>
        <v>0</v>
      </c>
      <c r="AC6" s="66">
        <f>COUNTIFS(GLOBAL_DATA[Security pack],CALCULATION[[#This Row],[PACKFORMULA]],GLOBAL_DATA[Priority],"P0",GLOBAL_DATA[Status],"&lt;&gt;"&amp;Status_No_Project,GLOBAL_DATA[filtre],1)</f>
        <v>0</v>
      </c>
      <c r="AD6" s="66">
        <f>COUNTIFS(GLOBAL_DATA[Security pack],CALCULATION[[#This Row],[PACKFORMULA]],GLOBAL_DATA[Priority],"P1",GLOBAL_DATA[Status],"&lt;&gt;"&amp;Status_No_Project,GLOBAL_DATA[filtre],1)</f>
        <v>0</v>
      </c>
      <c r="AE6" s="66">
        <f>COUNTIFS(GLOBAL_DATA[Security pack],CALCULATION[[#This Row],[PACKFORMULA]],GLOBAL_DATA[Priority],"&gt;=P2",GLOBAL_DATA[Status],"&lt;&gt;"&amp;Status_No_Project,GLOBAL_DATA[filtre],1)</f>
        <v>0</v>
      </c>
      <c r="AF6" s="69">
        <f>COUNTIFS(GLOBAL_DATA[Security pack],CALCULATION[[#This Row],[PACKFORMULA]],GLOBAL_DATA[Status],"&lt;&gt;"&amp;Status_No_Project,GLOBAL_DATA[filtre],1)</f>
        <v>0</v>
      </c>
      <c r="AG6" s="86">
        <f>COUNTIFS(GLOBAL_DATA[Security pack],CALCULATION[[#This Row],[PACKFORMULA]],GLOBAL_DATA[Priority],"P0",GLOBAL_DATA[Target status],DATA!$J$12,GLOBAL_DATA[filtre],1)</f>
        <v>0</v>
      </c>
      <c r="AH6" s="86">
        <f>COUNTIFS(GLOBAL_DATA[Security pack],CALCULATION[[#This Row],[PACKFORMULA]],GLOBAL_DATA[Priority],"P1",GLOBAL_DATA[Target status],DATA!$J$12,GLOBAL_DATA[filtre],1)</f>
        <v>0</v>
      </c>
      <c r="AI6" s="86">
        <f>COUNTIFS(GLOBAL_DATA[Security pack],CALCULATION[[#This Row],[PACKFORMULA]],GLOBAL_DATA[Priority],"&gt;P1",GLOBAL_DATA[Target status],DATA!$J$12,GLOBAL_DATA[filtre],1)</f>
        <v>0</v>
      </c>
      <c r="AJ6" s="66">
        <f>COUNTIFS(GLOBAL_DATA[Security pack],CALCULATION[[#This Row],[PACKFORMULA]],GLOBAL_DATA[Target status],DATA!$J$12,GLOBAL_DATA[filtre],1)</f>
        <v>0</v>
      </c>
      <c r="AK6" s="66">
        <f>COUNTIFS(GLOBAL_DATA[Security pack],CALCULATION[[#This Row],[PACKFORMULA]],GLOBAL_DATA[Target status],DATA!$J$13,GLOBAL_DATA[Priority],"P0",GLOBAL_DATA[filtre],1)</f>
        <v>0</v>
      </c>
      <c r="AL6" s="66">
        <f>COUNTIFS(GLOBAL_DATA[Security pack],CALCULATION[[#This Row],[PACKFORMULA]],GLOBAL_DATA[Target status],DATA!$J$13,GLOBAL_DATA[Priority],"P1",GLOBAL_DATA[filtre],1)</f>
        <v>0</v>
      </c>
      <c r="AM6" s="66">
        <f>COUNTIFS(GLOBAL_DATA[Security pack],CALCULATION[[#This Row],[PACKFORMULA]],GLOBAL_DATA[Target status],DATA!$J$13,GLOBAL_DATA[Priority],"&gt;P1",GLOBAL_DATA[filtre],1)</f>
        <v>0</v>
      </c>
      <c r="AN6" s="63">
        <f>COUNTIFS(GLOBAL_DATA[Security pack],CALCULATION[[#This Row],[PACKFORMULA]],GLOBAL_DATA[Target status],CALCULATION[[#Headers],[PARTIAL IMPLEMENTATION + RA]],GLOBAL_DATA[filtre],1)</f>
        <v>0</v>
      </c>
      <c r="AO6" s="91">
        <f>1-CALCULATION[[#This Row],[IN SCOPE %]]</f>
        <v>1</v>
      </c>
      <c r="AP6" s="63">
        <f>COUNTIFS(GLOBAL_DATA[Security pack],CALCULATION[[#This Row],[PACKFORMULA]],GLOBAL_DATA[Target status],CALCULATION[[#Headers],[FULL IMPLEMENTATION]],GLOBAL_DATA[filtre],1)</f>
        <v>0</v>
      </c>
      <c r="AQ6" s="63">
        <f>COUNTIFS(GLOBAL_DATA[Security pack],CALCULATION[[#This Row],[PACKFORMULA]],GLOBAL_DATA[Target status],CALCULATION[[#Headers],[NOT APPLICABLE]],GLOBAL_DATA[filtre],1)</f>
        <v>0</v>
      </c>
      <c r="AR6" s="90">
        <f>COUNTIFS(GLOBAL_DATA[Security pack],CALCULATION[[#This Row],[PACKFORMULA]],GLOBAL_DATA[Priority],"P0",GLOBAL_DATA[Target status],DATA!$J$13)+COUNTIFS(GLOBAL_DATA[Security pack],CALCULATION[[#This Row],[PACKFORMULA]],GLOBAL_DATA[Priority],"P0",GLOBAL_DATA[Target status],DATA!$J$14,GLOBAL_DATA[filtre],1)-CALCULATION[[#This Row],[COMPLETED P0]]</f>
        <v>1</v>
      </c>
      <c r="AS6" s="90">
        <f>COUNTIFS(GLOBAL_DATA[Security pack],CALCULATION[[#This Row],[PACKFORMULA]],GLOBAL_DATA[Priority],"P1",GLOBAL_DATA[Target status],DATA!$J$13)+COUNTIFS(GLOBAL_DATA[Security pack],CALCULATION[[#This Row],[PACKFORMULA]],GLOBAL_DATA[Priority],"P1",GLOBAL_DATA[Target status],DATA!$J$14,GLOBAL_DATA[filtre],1)-CALCULATION[[#This Row],[COMPLETED P1]]</f>
        <v>0</v>
      </c>
      <c r="AT6" s="90">
        <f>COUNTIFS(GLOBAL_DATA[Security pack],CALCULATION[[#This Row],[PACKFORMULA]],GLOBAL_DATA[Priority],"&gt;P1",GLOBAL_DATA[Target status],DATA!$J$13)+COUNTIFS(GLOBAL_DATA[Security pack],CALCULATION[[#This Row],[PACKFORMULA]],GLOBAL_DATA[Priority],"&gt;P1",GLOBAL_DATA[Target status],DATA!$J$14,GLOBAL_DATA[filtre],1)-CALCULATION[[#This Row],[COMPLETED P2&amp;3]]</f>
        <v>1</v>
      </c>
      <c r="AU6" s="70">
        <f>CALCULATION[[#This Row],[PARTIAL IMPLEMENTATION + RA]]+CALCULATION[[#This Row],[FULL IMPLEMENTATION]]</f>
        <v>0</v>
      </c>
      <c r="AV6" s="149">
        <f>CALCULATION[[#This Row],[IN PROGRESS]]+CALCULATION[[#This Row],[TO BE STARTED]]</f>
        <v>0</v>
      </c>
      <c r="AW6" s="63">
        <f>COUNTIFS(GLOBAL_DATA[Security pack],CALCULATION[[#This Row],[PACKFORMULA]],GLOBAL_DATA[Priority],"P0",GLOBAL_DATA[Impl_Yes],1,GLOBAL_DATA[filtre],1)</f>
        <v>0</v>
      </c>
      <c r="AX6" s="63">
        <f>COUNTIFS(GLOBAL_DATA[Security pack],CALCULATION[[#This Row],[PACKFORMULA]],GLOBAL_DATA[Priority],"P1",GLOBAL_DATA[Impl_Yes],1,GLOBAL_DATA[filtre],1)</f>
        <v>0</v>
      </c>
      <c r="AY6" s="63">
        <f>COUNTIFS(GLOBAL_DATA[Security pack],CALCULATION[[#This Row],[PACKFORMULA]],GLOBAL_DATA[Priority],"&gt;P1",GLOBAL_DATA[Impl_Yes],1,GLOBAL_DATA[filtre],1)</f>
        <v>0</v>
      </c>
      <c r="AZ6" s="63">
        <f>COUNTIFS(GLOBAL_DATA[Security pack],CALCULATION[[#This Row],[PACKFORMULA]],GLOBAL_DATA[Impl_Yes],1,GLOBAL_DATA[filtre],1)</f>
        <v>0</v>
      </c>
      <c r="BA6" s="151">
        <f>IFERROR(CALCULATION[[#This Row],[COMPLETED]]/CALCULATION[[#This Row],[IN SCOPE]],0)</f>
        <v>0</v>
      </c>
      <c r="BB6" s="188">
        <f>COUNTIFS(GLOBAL_DATA[Security pack],CALCULATION[[#This Row],[PACKFORMULA]],GLOBAL_DATA[Target status],"&lt;&gt;"&amp;DATA!$J$15,GLOBAL_DATA[filtre],1)</f>
        <v>0</v>
      </c>
      <c r="BC6" s="220">
        <f>IFERROR(ROUND(SUMIFS(GLOBAL_DATA[Target scope],GLOBAL_DATA[Security pack],CALCULATION[[#This Row],[PACKFORMULA]],GLOBAL_DATA[Target status],"&lt;&gt;"&amp;DATA!$J$15,GLOBAL_DATA[filtre],1)/CALCULATION[[#This Row],[IN SCOPE]],4),0)</f>
        <v>0</v>
      </c>
      <c r="BD6" s="93">
        <f>IFERROR(ROUND(CALCULATION[[#This Row],[RISK ACCEPTED (FULL MEASURE)]]/CALCULATION[[#This Row],[IN SCOPE]],4),0)</f>
        <v>0</v>
      </c>
      <c r="BE6"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6" s="64">
        <f>COUNTIFS(GLOBAL_DATA[Security pack],CALCULATION[[#This Row],[PACKFORMULA]],GLOBAL_DATA[CISO assessment],"&lt;&gt;"&amp;DATA!$A$15)-COUNTIFS(GLOBAL_DATA[Security pack],CALCULATION[[#This Row],[PACKFORMULA]],GLOBAL_DATA[CISO assessment],"",GLOBAL_DATA[filtre],1)</f>
        <v>11</v>
      </c>
      <c r="BG6" s="150">
        <f>COUNTIFS(GLOBAL_DATA[Security pack],CALCULATION[[#This Row],[PACKFORMULA]],GLOBAL_DATA[CISO assessment],DATA!$A$15,GLOBAL_DATA[filtre],1)+COUNTIFS(GLOBAL_DATA[Security pack],CALCULATION[[#This Row],[PACKFORMULA]],GLOBAL_DATA[CISO assessment],"",GLOBAL_DATA[filtre],1)</f>
        <v>0</v>
      </c>
      <c r="BH6" s="186">
        <f>IFERROR(ROUND(SUMIF(GLOBAL_DATA[Security pack],CALCULATION[[#This Row],[PACKFORMULA]],GLOBAL_DATA[Target scope])/CALCULATION[[#This Row],[IN SCOPE]],4),0)</f>
        <v>0</v>
      </c>
      <c r="BI6" s="94">
        <f>IFERROR(ROUND(SUMIFS(GLOBAL_DATA[Global Progress rate],GLOBAL_DATA[Security pack],CALCULATION[[#This Row],[PACKFORMULA]],GLOBAL_DATA[Status],DATA!$J$6)/CALCULATION[[#This Row],[IN SCOPE]],4),0)</f>
        <v>0</v>
      </c>
      <c r="BJ6"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6" s="94">
        <f>CALCULATION[[#This Row],[CURRENT IMPL DONE ]]+CALCULATION[[#This Row],[CURRENT IMPL CHECKED CISO &amp; VERIFIED]]</f>
        <v>0</v>
      </c>
      <c r="BL6" s="94">
        <f>CALCULATION[[#This Row],[CURRENT IMPLEMENTATION]]-CALCULATION[[#This Row],[CURRENT IMPL DONE ]]-CALCULATION[[#This Row],[CURRENT IMPL CHECKED CISO &amp; VERIFIED]]</f>
        <v>0</v>
      </c>
      <c r="BM6" s="94">
        <f>IFERROR(ROUND(SUMIF(GLOBAL_DATA[Security pack],CALCULATION[[#This Row],[PACKFORMULA]],GLOBAL_DATA[Global Progress rate])/CALCULATION[[#This Row],[IN SCOPE]],4),0)</f>
        <v>0</v>
      </c>
      <c r="BN6" s="65">
        <f>COUNTIFS(GLOBAL_DATA[Security pack],CALCULATION[[#This Row],[PACKFORMULA]],GLOBAL_DATA[Impl_Date],"&gt;31/12/2019",GLOBAL_DATA[Impl_Date],"&lt;01/01/2021",GLOBAL_DATA[Impl_Yes],1,GLOBAL_DATA[filtre],1)</f>
        <v>0</v>
      </c>
      <c r="BO6" s="64">
        <f>COUNTIFS(GLOBAL_DATA[Security pack],CALCULATION[[#This Row],[PACKFORMULA]],GLOBAL_DATA[Impl_Date],"&gt;31/12/2019",GLOBAL_DATA[Impl_Date],"&lt;01/01/2021",GLOBAL_DATA[filtre],1)</f>
        <v>0</v>
      </c>
      <c r="BP6" s="91">
        <f>IFERROR(ROUND(SUMIFS(GLOBAL_DATA[Target scope],GLOBAL_DATA[Security pack],CALCULATION[[#This Row],[PACKFORMULA]],GLOBAL_DATA[Impl_Date],"&gt;31/12/2019",GLOBAL_DATA[Impl_Date],"&lt;01/01/2021",GLOBAL_DATA[filtre],1)/CALCULATION[[#This Row],[IN SCOPE]],4),0)</f>
        <v>0</v>
      </c>
      <c r="BQ6" s="63">
        <f>COUNTIFS(GLOBAL_DATA[Security pack],CALCULATION[[#This Row],[PACKFORMULA]],GLOBAL_DATA[Impl_Date],"&gt;31/12/2020",GLOBAL_DATA[Impl_Date],"&lt;01/01/2022",GLOBAL_DATA[Impl_Yes],1,GLOBAL_DATA[filtre],1)</f>
        <v>0</v>
      </c>
      <c r="BR6" s="63">
        <f>COUNTIFS(GLOBAL_DATA[Security pack],CALCULATION[[#This Row],[PACKFORMULA]],GLOBAL_DATA[Impl_Date],"&gt;31/12/2020",GLOBAL_DATA[Impl_Date],"&lt;01/01/2022",GLOBAL_DATA[filtre],1)</f>
        <v>0</v>
      </c>
      <c r="BS6" s="92">
        <f>IFERROR(ROUND(SUMIFS(GLOBAL_DATA[Target scope],GLOBAL_DATA[Security pack],CALCULATION[[#This Row],[PACKFORMULA]],GLOBAL_DATA[Impl_Date],"&gt;31/12/2020",GLOBAL_DATA[Impl_Date],"&lt;01/01/2022",GLOBAL_DATA[filtre],1)/CALCULATION[[#This Row],[IN SCOPE]],4),0)</f>
        <v>0</v>
      </c>
      <c r="BT6" s="63">
        <f>COUNTIFS(GLOBAL_DATA[Security pack],CALCULATION[[#This Row],[PACKFORMULA]],GLOBAL_DATA[Impl_Date],"&gt;31/12/2021",GLOBAL_DATA[Impl_Date],"&lt;01/01/2023",GLOBAL_DATA[Impl_Yes],1,GLOBAL_DATA[filtre],1)</f>
        <v>0</v>
      </c>
      <c r="BU6" s="63">
        <f>COUNTIFS(GLOBAL_DATA[Security pack],CALCULATION[[#This Row],[PACKFORMULA]],GLOBAL_DATA[Impl_Date],"&gt;31/12/2021",GLOBAL_DATA[Impl_Date],"&lt;01/01/2023",GLOBAL_DATA[filtre],1)</f>
        <v>0</v>
      </c>
      <c r="BV6" s="92">
        <f>IFERROR(ROUND(SUMIFS(GLOBAL_DATA[Target scope],GLOBAL_DATA[Security pack],CALCULATION[[#This Row],[PACKFORMULA]],GLOBAL_DATA[Impl_Date],"&gt;31/12/2021",GLOBAL_DATA[Impl_Date],"&lt;01/01/2023",GLOBAL_DATA[filtre],1)/CALCULATION[[#This Row],[IN SCOPE]],4),0)</f>
        <v>0</v>
      </c>
      <c r="BW6" s="183">
        <f>COUNTIFS(GLOBAL_DATA[Security pack],CALCULATION[[#This Row],[PACKFORMULA]],GLOBAL_DATA[Impl_Date],"&gt;31/12/2022",GLOBAL_DATA[Impl_Date],"&lt;01/01/2024",GLOBAL_DATA[Impl_Yes],1,GLOBAL_DATA[filtre],1)</f>
        <v>0</v>
      </c>
      <c r="BX6" s="183">
        <f>COUNTIFS(GLOBAL_DATA[Security pack],CALCULATION[[#This Row],[PACKFORMULA]],GLOBAL_DATA[Impl_Date],"&gt;31/12/2022",GLOBAL_DATA[filtre],1)</f>
        <v>0</v>
      </c>
      <c r="BY6" s="92">
        <f>IFERROR(ROUND(SUMIFS(GLOBAL_DATA[Target scope],GLOBAL_DATA[Security pack],CALCULATION[[#This Row],[PACKFORMULA]],GLOBAL_DATA[Impl_Date],"&gt;31/12/2022",GLOBAL_DATA[Impl_Date],"&lt;01/01/2024",GLOBAL_DATA[filtre],1)/CALCULATION[[#This Row],[IN SCOPE]],4),0)</f>
        <v>0</v>
      </c>
      <c r="BZ6" s="92">
        <f>CALCULATION[[#This Row],[% 2020 COMMITTED]]+CALCULATION[[#This Row],[% 2021 COMMITTED]]+CALCULATION[[#This Row],[% 2022 COMMITTED]]+CALCULATION[[#This Row],[% 2023 COMMITTED]]</f>
        <v>0</v>
      </c>
      <c r="CA6" s="132">
        <f>CALCULATION[[#This Row],[CURRENT IMPLEMENTATION]]</f>
        <v>0</v>
      </c>
      <c r="CB6" s="94">
        <f>CALCULATION[[#This Row],[% 2020 COMMITTED]]+CALCULATION[[#This Row],[% 2021 COMMITTED]]+CALCULATION[[#This Row],[% 2022 COMMITTED]]+CALCULATION[[#This Row],[% 2023 COMMITTED]]-CALCULATION[[#This Row],[CURRENT IMPLEMENTATION]]</f>
        <v>0</v>
      </c>
    </row>
    <row r="7" spans="1:82" x14ac:dyDescent="0.25">
      <c r="A7" s="66" t="s">
        <v>6</v>
      </c>
      <c r="B7" s="66" t="s">
        <v>6</v>
      </c>
      <c r="C7" s="138">
        <v>1</v>
      </c>
      <c r="D7" s="182">
        <v>0.11940000000000001</v>
      </c>
      <c r="E7" s="66">
        <f>COUNTIFS(GLOBAL_DATA[Security pack],CALCULATION[[#This Row],[PACKFORMULA]],GLOBAL_DATA[Priority],"P0",GLOBAL_DATA[Status],Status_No_Project,GLOBAL_DATA[filtre],1)</f>
        <v>1</v>
      </c>
      <c r="F7" s="66">
        <f>COUNTIFS(GLOBAL_DATA[Security pack],CALCULATION[[#This Row],[PACKFORMULA]],GLOBAL_DATA[Priority],"P1",GLOBAL_DATA[Status],Status_No_Project,GLOBAL_DATA[filtre],1)</f>
        <v>0</v>
      </c>
      <c r="G7" s="66">
        <f>COUNTIFS(GLOBAL_DATA[Security pack],CALCULATION[[#This Row],[PACKFORMULA]],GLOBAL_DATA[Priority],"&gt;=P2",GLOBAL_DATA[Status],Status_No_Project,GLOBAL_DATA[filtre],1)</f>
        <v>25</v>
      </c>
      <c r="H7" s="66">
        <f>COUNTIFS(GLOBAL_DATA[Security pack],CALCULATION[[#This Row],[PACKFORMULA]],GLOBAL_DATA[Status],CALCULATION[[#Headers],[NO PROJECT]],GLOBAL_DATA[filtre],1)</f>
        <v>26</v>
      </c>
      <c r="I7" s="66">
        <f>COUNTIFS(GLOBAL_DATA[Security pack],CALCULATION[[#This Row],[PACKFORMULA]],GLOBAL_DATA[Priority],"P0",GLOBAL_DATA[Status],DATA!$J$4,GLOBAL_DATA[filtre],1)</f>
        <v>8</v>
      </c>
      <c r="J7" s="66">
        <f>COUNTIFS(GLOBAL_DATA[Security pack],CALCULATION[[#This Row],[PACKFORMULA]],GLOBAL_DATA[Priority],"P1",GLOBAL_DATA[Status],DATA!$J$4,GLOBAL_DATA[filtre],1)</f>
        <v>0</v>
      </c>
      <c r="K7" s="66">
        <f>COUNTIFS(GLOBAL_DATA[Security pack],CALCULATION[[#This Row],[PACKFORMULA]],GLOBAL_DATA[Priority],"&gt;=P2",GLOBAL_DATA[Status],DATA!$J$4,GLOBAL_DATA[filtre],1)</f>
        <v>6</v>
      </c>
      <c r="L7" s="66">
        <f>COUNTIFS(GLOBAL_DATA[Security pack],CALCULATION[[#This Row],[PACKFORMULA]],GLOBAL_DATA[Status],CALCULATION[[#Headers],[TO BE STARTED]],GLOBAL_DATA[filtre],1)</f>
        <v>14</v>
      </c>
      <c r="M7" s="66">
        <f>COUNTIFS(GLOBAL_DATA[Security pack],CALCULATION[[#This Row],[PACKFORMULA]],GLOBAL_DATA[Priority],"P0",GLOBAL_DATA[Status],DATA!$J$5,GLOBAL_DATA[filtre],1)</f>
        <v>2</v>
      </c>
      <c r="N7" s="66">
        <f>COUNTIFS(GLOBAL_DATA[Security pack],CALCULATION[[#This Row],[PACKFORMULA]],GLOBAL_DATA[Priority],"P1",GLOBAL_DATA[Status],DATA!$J$5,GLOBAL_DATA[filtre],1)</f>
        <v>0</v>
      </c>
      <c r="O7" s="66">
        <f>COUNTIFS(GLOBAL_DATA[Security pack],CALCULATION[[#This Row],[PACKFORMULA]],GLOBAL_DATA[Priority],"&gt;=P2",GLOBAL_DATA[Status],DATA!$J$5,GLOBAL_DATA[filtre],1)</f>
        <v>2</v>
      </c>
      <c r="P7" s="66">
        <f>COUNTIFS(GLOBAL_DATA[Security pack],CALCULATION[[#This Row],[PACKFORMULA]],GLOBAL_DATA[Status],CALCULATION[[#Headers],[IN PROGRESS]],GLOBAL_DATA[filtre],1)</f>
        <v>4</v>
      </c>
      <c r="Q7" s="66">
        <f>COUNTIFS(GLOBAL_DATA[Security pack],CALCULATION[[#This Row],[PACKFORMULA]],GLOBAL_DATA[Priority],"P0",GLOBAL_DATA[Status],DATA!$J$6,GLOBAL_DATA[filtre],1)</f>
        <v>0</v>
      </c>
      <c r="R7" s="66">
        <f>COUNTIFS(GLOBAL_DATA[Security pack],CALCULATION[[#This Row],[PACKFORMULA]],GLOBAL_DATA[Priority],"P1",GLOBAL_DATA[Status],DATA!$J$6,GLOBAL_DATA[filtre],1)</f>
        <v>0</v>
      </c>
      <c r="S7" s="66">
        <f>COUNTIFS(GLOBAL_DATA[Security pack],CALCULATION[[#This Row],[PACKFORMULA]],GLOBAL_DATA[Priority],"&gt;=P2",GLOBAL_DATA[Status],DATA!$J$6,GLOBAL_DATA[filtre],1)</f>
        <v>0</v>
      </c>
      <c r="T7" s="66">
        <f>COUNTIFS(GLOBAL_DATA[Security pack],CALCULATION[[#This Row],[PACKFORMULA]],GLOBAL_DATA[Status],CALCULATION[[#Headers],[DONE]],GLOBAL_DATA[filtre],1)</f>
        <v>0</v>
      </c>
      <c r="U7" s="66">
        <f>COUNTIFS(GLOBAL_DATA[Security pack],CALCULATION[[#This Row],[PACKFORMULA]],GLOBAL_DATA[Priority],"P0",GLOBAL_DATA[Status],DATA!$J$7,GLOBAL_DATA[filtre],1)</f>
        <v>0</v>
      </c>
      <c r="V7" s="66">
        <f>COUNTIFS(GLOBAL_DATA[Security pack],CALCULATION[[#This Row],[PACKFORMULA]],GLOBAL_DATA[Priority],"P1",GLOBAL_DATA[Status],DATA!$J$7,GLOBAL_DATA[filtre],1)</f>
        <v>0</v>
      </c>
      <c r="W7" s="66">
        <f>COUNTIFS(GLOBAL_DATA[Security pack],CALCULATION[[#This Row],[PACKFORMULA]],GLOBAL_DATA[Priority],"&gt;=P2",GLOBAL_DATA[Status],DATA!$J$7,GLOBAL_DATA[filtre],1)</f>
        <v>0</v>
      </c>
      <c r="X7" s="66">
        <f>COUNTIFS(GLOBAL_DATA[Security pack],CALCULATION[[#This Row],[PACKFORMULA]],GLOBAL_DATA[Status],CALCULATION[[#Headers],[CHECKED CISO]],GLOBAL_DATA[filtre],1)</f>
        <v>0</v>
      </c>
      <c r="Y7" s="66">
        <f>COUNTIFS(GLOBAL_DATA[Security pack],CALCULATION[[#This Row],[PACKFORMULA]],GLOBAL_DATA[Priority],"P0",GLOBAL_DATA[Status],DATA!$J$8,GLOBAL_DATA[filtre],1)</f>
        <v>0</v>
      </c>
      <c r="Z7" s="66">
        <f>COUNTIFS(GLOBAL_DATA[Security pack],CALCULATION[[#This Row],[PACKFORMULA]],GLOBAL_DATA[Priority],"P1",GLOBAL_DATA[Status],DATA!$J$8,GLOBAL_DATA[filtre],1)</f>
        <v>0</v>
      </c>
      <c r="AA7" s="66">
        <f>COUNTIFS(GLOBAL_DATA[Security pack],CALCULATION[[#This Row],[PACKFORMULA]],GLOBAL_DATA[Priority],"&gt;=P2",GLOBAL_DATA[Status],DATA!$J$8,GLOBAL_DATA[filtre],1)</f>
        <v>0</v>
      </c>
      <c r="AB7" s="66">
        <f>COUNTIFS(GLOBAL_DATA[Security pack],CALCULATION[[#This Row],[PACKFORMULA]],GLOBAL_DATA[Status],CALCULATION[[#Headers],[VERIFIED]],GLOBAL_DATA[filtre],1)</f>
        <v>0</v>
      </c>
      <c r="AC7" s="66">
        <f>COUNTIFS(GLOBAL_DATA[Security pack],CALCULATION[[#This Row],[PACKFORMULA]],GLOBAL_DATA[Priority],"P0",GLOBAL_DATA[Status],"&lt;&gt;"&amp;Status_No_Project,GLOBAL_DATA[filtre],1)</f>
        <v>41</v>
      </c>
      <c r="AD7" s="66">
        <f>COUNTIFS(GLOBAL_DATA[Security pack],CALCULATION[[#This Row],[PACKFORMULA]],GLOBAL_DATA[Priority],"P1",GLOBAL_DATA[Status],"&lt;&gt;"&amp;Status_No_Project,GLOBAL_DATA[filtre],1)</f>
        <v>0</v>
      </c>
      <c r="AE7" s="66">
        <f>COUNTIFS(GLOBAL_DATA[Security pack],CALCULATION[[#This Row],[PACKFORMULA]],GLOBAL_DATA[Priority],"&gt;=P2",GLOBAL_DATA[Status],"&lt;&gt;"&amp;Status_No_Project,GLOBAL_DATA[filtre],1)</f>
        <v>8</v>
      </c>
      <c r="AF7" s="69">
        <f>COUNTIFS(GLOBAL_DATA[Security pack],CALCULATION[[#This Row],[PACKFORMULA]],GLOBAL_DATA[Status],"&lt;&gt;"&amp;Status_No_Project,GLOBAL_DATA[filtre],1)</f>
        <v>49</v>
      </c>
      <c r="AG7" s="86">
        <f>COUNTIFS(GLOBAL_DATA[Security pack],CALCULATION[[#This Row],[PACKFORMULA]],GLOBAL_DATA[Priority],"P0",GLOBAL_DATA[Target status],DATA!$J$12,GLOBAL_DATA[filtre],1)</f>
        <v>0</v>
      </c>
      <c r="AH7" s="86">
        <f>COUNTIFS(GLOBAL_DATA[Security pack],CALCULATION[[#This Row],[PACKFORMULA]],GLOBAL_DATA[Priority],"P1",GLOBAL_DATA[Target status],DATA!$J$12,GLOBAL_DATA[filtre],1)</f>
        <v>0</v>
      </c>
      <c r="AI7" s="86">
        <f>COUNTIFS(GLOBAL_DATA[Security pack],CALCULATION[[#This Row],[PACKFORMULA]],GLOBAL_DATA[Priority],"&gt;P1",GLOBAL_DATA[Target status],DATA!$J$12,GLOBAL_DATA[filtre],1)</f>
        <v>24</v>
      </c>
      <c r="AJ7" s="66">
        <f>COUNTIFS(GLOBAL_DATA[Security pack],CALCULATION[[#This Row],[PACKFORMULA]],GLOBAL_DATA[Target status],DATA!$J$12,GLOBAL_DATA[filtre],1)</f>
        <v>24</v>
      </c>
      <c r="AK7" s="66">
        <f>COUNTIFS(GLOBAL_DATA[Security pack],CALCULATION[[#This Row],[PACKFORMULA]],GLOBAL_DATA[Target status],DATA!$J$13,GLOBAL_DATA[Priority],"P0",GLOBAL_DATA[filtre],1)</f>
        <v>1</v>
      </c>
      <c r="AL7" s="66">
        <f>COUNTIFS(GLOBAL_DATA[Security pack],CALCULATION[[#This Row],[PACKFORMULA]],GLOBAL_DATA[Target status],DATA!$J$13,GLOBAL_DATA[Priority],"P1",GLOBAL_DATA[filtre],1)</f>
        <v>0</v>
      </c>
      <c r="AM7" s="66">
        <f>COUNTIFS(GLOBAL_DATA[Security pack],CALCULATION[[#This Row],[PACKFORMULA]],GLOBAL_DATA[Target status],DATA!$J$13,GLOBAL_DATA[Priority],"&gt;P1",GLOBAL_DATA[filtre],1)</f>
        <v>1</v>
      </c>
      <c r="AN7" s="63">
        <f>COUNTIFS(GLOBAL_DATA[Security pack],CALCULATION[[#This Row],[PACKFORMULA]],GLOBAL_DATA[Target status],CALCULATION[[#Headers],[PARTIAL IMPLEMENTATION + RA]],GLOBAL_DATA[filtre],1)</f>
        <v>2</v>
      </c>
      <c r="AO7" s="91">
        <f>1-CALCULATION[[#This Row],[IN SCOPE %]]</f>
        <v>0.79139999999999999</v>
      </c>
      <c r="AP7" s="63">
        <f>COUNTIFS(GLOBAL_DATA[Security pack],CALCULATION[[#This Row],[PACKFORMULA]],GLOBAL_DATA[Target status],CALCULATION[[#Headers],[FULL IMPLEMENTATION]],GLOBAL_DATA[filtre],1)</f>
        <v>13</v>
      </c>
      <c r="AQ7" s="63">
        <f>COUNTIFS(GLOBAL_DATA[Security pack],CALCULATION[[#This Row],[PACKFORMULA]],GLOBAL_DATA[Target status],CALCULATION[[#Headers],[NOT APPLICABLE]],GLOBAL_DATA[filtre],1)</f>
        <v>5</v>
      </c>
      <c r="AR7" s="90">
        <f>COUNTIFS(GLOBAL_DATA[Security pack],CALCULATION[[#This Row],[PACKFORMULA]],GLOBAL_DATA[Priority],"P0",GLOBAL_DATA[Target status],DATA!$J$13)+COUNTIFS(GLOBAL_DATA[Security pack],CALCULATION[[#This Row],[PACKFORMULA]],GLOBAL_DATA[Priority],"P0",GLOBAL_DATA[Target status],DATA!$J$14,GLOBAL_DATA[filtre],1)-CALCULATION[[#This Row],[COMPLETED P0]]</f>
        <v>10</v>
      </c>
      <c r="AS7" s="90">
        <f>COUNTIFS(GLOBAL_DATA[Security pack],CALCULATION[[#This Row],[PACKFORMULA]],GLOBAL_DATA[Priority],"P1",GLOBAL_DATA[Target status],DATA!$J$13)+COUNTIFS(GLOBAL_DATA[Security pack],CALCULATION[[#This Row],[PACKFORMULA]],GLOBAL_DATA[Priority],"P1",GLOBAL_DATA[Target status],DATA!$J$14,GLOBAL_DATA[filtre],1)-CALCULATION[[#This Row],[COMPLETED P1]]</f>
        <v>0</v>
      </c>
      <c r="AT7" s="90">
        <f>COUNTIFS(GLOBAL_DATA[Security pack],CALCULATION[[#This Row],[PACKFORMULA]],GLOBAL_DATA[Priority],"&gt;P1",GLOBAL_DATA[Target status],DATA!$J$13)+COUNTIFS(GLOBAL_DATA[Security pack],CALCULATION[[#This Row],[PACKFORMULA]],GLOBAL_DATA[Priority],"&gt;P1",GLOBAL_DATA[Target status],DATA!$J$14,GLOBAL_DATA[filtre],1)-CALCULATION[[#This Row],[COMPLETED P2&amp;3]]</f>
        <v>6</v>
      </c>
      <c r="AU7" s="70">
        <f>CALCULATION[[#This Row],[PARTIAL IMPLEMENTATION + RA]]+CALCULATION[[#This Row],[FULL IMPLEMENTATION]]</f>
        <v>15</v>
      </c>
      <c r="AV7" s="149">
        <f>CALCULATION[[#This Row],[IN PROGRESS]]+CALCULATION[[#This Row],[TO BE STARTED]]</f>
        <v>18</v>
      </c>
      <c r="AW7" s="63">
        <f>COUNTIFS(GLOBAL_DATA[Security pack],CALCULATION[[#This Row],[PACKFORMULA]],GLOBAL_DATA[Priority],"P0",GLOBAL_DATA[Impl_Yes],1,GLOBAL_DATA[filtre],1)</f>
        <v>0</v>
      </c>
      <c r="AX7" s="63">
        <f>COUNTIFS(GLOBAL_DATA[Security pack],CALCULATION[[#This Row],[PACKFORMULA]],GLOBAL_DATA[Priority],"P1",GLOBAL_DATA[Impl_Yes],1,GLOBAL_DATA[filtre],1)</f>
        <v>0</v>
      </c>
      <c r="AY7" s="63">
        <f>COUNTIFS(GLOBAL_DATA[Security pack],CALCULATION[[#This Row],[PACKFORMULA]],GLOBAL_DATA[Priority],"&gt;P1",GLOBAL_DATA[Impl_Yes],1,GLOBAL_DATA[filtre],1)</f>
        <v>0</v>
      </c>
      <c r="AZ7" s="63">
        <f>COUNTIFS(GLOBAL_DATA[Security pack],CALCULATION[[#This Row],[PACKFORMULA]],GLOBAL_DATA[Impl_Yes],1,GLOBAL_DATA[filtre],1)</f>
        <v>0</v>
      </c>
      <c r="BA7" s="151">
        <f>IFERROR(CALCULATION[[#This Row],[COMPLETED]]/CALCULATION[[#This Row],[IN SCOPE]],0)</f>
        <v>0</v>
      </c>
      <c r="BB7" s="188">
        <f>COUNTIFS(GLOBAL_DATA[Security pack],CALCULATION[[#This Row],[PACKFORMULA]],GLOBAL_DATA[Target status],"&lt;&gt;"&amp;DATA!$J$15,GLOBAL_DATA[filtre],1)</f>
        <v>70</v>
      </c>
      <c r="BC7" s="220">
        <f>IFERROR(ROUND(SUMIFS(GLOBAL_DATA[Target scope],GLOBAL_DATA[Security pack],CALCULATION[[#This Row],[PACKFORMULA]],GLOBAL_DATA[Target status],"&lt;&gt;"&amp;DATA!$J$15,GLOBAL_DATA[filtre],1)/CALCULATION[[#This Row],[IN SCOPE]],4),0)</f>
        <v>0.20860000000000001</v>
      </c>
      <c r="BD7" s="93">
        <f>IFERROR(ROUND(CALCULATION[[#This Row],[RISK ACCEPTED (FULL MEASURE)]]/CALCULATION[[#This Row],[IN SCOPE]],4),0)</f>
        <v>0.34289999999999998</v>
      </c>
      <c r="BE7"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7" s="64">
        <f>COUNTIFS(GLOBAL_DATA[Security pack],CALCULATION[[#This Row],[PACKFORMULA]],GLOBAL_DATA[CISO assessment],"&lt;&gt;"&amp;DATA!$A$15)-COUNTIFS(GLOBAL_DATA[Security pack],CALCULATION[[#This Row],[PACKFORMULA]],GLOBAL_DATA[CISO assessment],"",GLOBAL_DATA[filtre],1)</f>
        <v>28</v>
      </c>
      <c r="BG7" s="150">
        <f>COUNTIFS(GLOBAL_DATA[Security pack],CALCULATION[[#This Row],[PACKFORMULA]],GLOBAL_DATA[CISO assessment],DATA!$A$15,GLOBAL_DATA[filtre],1)+COUNTIFS(GLOBAL_DATA[Security pack],CALCULATION[[#This Row],[PACKFORMULA]],GLOBAL_DATA[CISO assessment],"",GLOBAL_DATA[filtre],1)</f>
        <v>75</v>
      </c>
      <c r="BH7" s="186">
        <f>IFERROR(ROUND(SUMIF(GLOBAL_DATA[Security pack],CALCULATION[[#This Row],[PACKFORMULA]],GLOBAL_DATA[Target scope])/CALCULATION[[#This Row],[IN SCOPE]],4),0)</f>
        <v>1.1486000000000001</v>
      </c>
      <c r="BI7" s="94">
        <f>IFERROR(ROUND(SUMIFS(GLOBAL_DATA[Global Progress rate],GLOBAL_DATA[Security pack],CALCULATION[[#This Row],[PACKFORMULA]],GLOBAL_DATA[Status],DATA!$J$6)/CALCULATION[[#This Row],[IN SCOPE]],4),0)</f>
        <v>2.86E-2</v>
      </c>
      <c r="BJ7"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7" s="94">
        <f>CALCULATION[[#This Row],[CURRENT IMPL DONE ]]+CALCULATION[[#This Row],[CURRENT IMPL CHECKED CISO &amp; VERIFIED]]</f>
        <v>2.86E-2</v>
      </c>
      <c r="BL7" s="94">
        <f>CALCULATION[[#This Row],[CURRENT IMPLEMENTATION]]-CALCULATION[[#This Row],[CURRENT IMPL DONE ]]-CALCULATION[[#This Row],[CURRENT IMPL CHECKED CISO &amp; VERIFIED]]</f>
        <v>0.20529999999999998</v>
      </c>
      <c r="BM7" s="94">
        <f>IFERROR(ROUND(SUMIF(GLOBAL_DATA[Security pack],CALCULATION[[#This Row],[PACKFORMULA]],GLOBAL_DATA[Global Progress rate])/CALCULATION[[#This Row],[IN SCOPE]],4),0)</f>
        <v>0.2339</v>
      </c>
      <c r="BN7" s="65">
        <f>COUNTIFS(GLOBAL_DATA[Security pack],CALCULATION[[#This Row],[PACKFORMULA]],GLOBAL_DATA[Impl_Date],"&gt;31/12/2019",GLOBAL_DATA[Impl_Date],"&lt;01/01/2021",GLOBAL_DATA[Impl_Yes],1,GLOBAL_DATA[filtre],1)</f>
        <v>0</v>
      </c>
      <c r="BO7" s="64">
        <f>COUNTIFS(GLOBAL_DATA[Security pack],CALCULATION[[#This Row],[PACKFORMULA]],GLOBAL_DATA[Impl_Date],"&gt;31/12/2019",GLOBAL_DATA[Impl_Date],"&lt;01/01/2021",GLOBAL_DATA[filtre],1)</f>
        <v>31</v>
      </c>
      <c r="BP7" s="91">
        <f>IFERROR(ROUND(SUMIFS(GLOBAL_DATA[Target scope],GLOBAL_DATA[Security pack],CALCULATION[[#This Row],[PACKFORMULA]],GLOBAL_DATA[Impl_Date],"&gt;31/12/2019",GLOBAL_DATA[Impl_Date],"&lt;01/01/2021",GLOBAL_DATA[filtre],1)/CALCULATION[[#This Row],[IN SCOPE]],4),0)</f>
        <v>0</v>
      </c>
      <c r="BQ7" s="63">
        <f>COUNTIFS(GLOBAL_DATA[Security pack],CALCULATION[[#This Row],[PACKFORMULA]],GLOBAL_DATA[Impl_Date],"&gt;31/12/2020",GLOBAL_DATA[Impl_Date],"&lt;01/01/2022",GLOBAL_DATA[Impl_Yes],1,GLOBAL_DATA[filtre],1)</f>
        <v>0</v>
      </c>
      <c r="BR7" s="63">
        <f>COUNTIFS(GLOBAL_DATA[Security pack],CALCULATION[[#This Row],[PACKFORMULA]],GLOBAL_DATA[Impl_Date],"&gt;31/12/2020",GLOBAL_DATA[Impl_Date],"&lt;01/01/2022",GLOBAL_DATA[filtre],1)</f>
        <v>7</v>
      </c>
      <c r="BS7" s="92">
        <f>IFERROR(ROUND(SUMIFS(GLOBAL_DATA[Target scope],GLOBAL_DATA[Security pack],CALCULATION[[#This Row],[PACKFORMULA]],GLOBAL_DATA[Impl_Date],"&gt;31/12/2020",GLOBAL_DATA[Impl_Date],"&lt;01/01/2022",GLOBAL_DATA[filtre],1)/CALCULATION[[#This Row],[IN SCOPE]],4),0)</f>
        <v>0.08</v>
      </c>
      <c r="BT7" s="63">
        <f>COUNTIFS(GLOBAL_DATA[Security pack],CALCULATION[[#This Row],[PACKFORMULA]],GLOBAL_DATA[Impl_Date],"&gt;31/12/2021",GLOBAL_DATA[Impl_Date],"&lt;01/01/2023",GLOBAL_DATA[Impl_Yes],1,GLOBAL_DATA[filtre],1)</f>
        <v>0</v>
      </c>
      <c r="BU7" s="63">
        <f>COUNTIFS(GLOBAL_DATA[Security pack],CALCULATION[[#This Row],[PACKFORMULA]],GLOBAL_DATA[Impl_Date],"&gt;31/12/2021",GLOBAL_DATA[Impl_Date],"&lt;01/01/2023",GLOBAL_DATA[filtre],1)</f>
        <v>10</v>
      </c>
      <c r="BV7" s="92">
        <f>IFERROR(ROUND(SUMIFS(GLOBAL_DATA[Target scope],GLOBAL_DATA[Security pack],CALCULATION[[#This Row],[PACKFORMULA]],GLOBAL_DATA[Impl_Date],"&gt;31/12/2021",GLOBAL_DATA[Impl_Date],"&lt;01/01/2023",GLOBAL_DATA[filtre],1)/CALCULATION[[#This Row],[IN SCOPE]],4),0)</f>
        <v>0.1143</v>
      </c>
      <c r="BW7" s="183">
        <f>COUNTIFS(GLOBAL_DATA[Security pack],CALCULATION[[#This Row],[PACKFORMULA]],GLOBAL_DATA[Impl_Date],"&gt;31/12/2022",GLOBAL_DATA[Impl_Date],"&lt;01/01/2024",GLOBAL_DATA[Impl_Yes],1,GLOBAL_DATA[filtre],1)</f>
        <v>0</v>
      </c>
      <c r="BX7" s="183">
        <f>COUNTIFS(GLOBAL_DATA[Security pack],CALCULATION[[#This Row],[PACKFORMULA]],GLOBAL_DATA[Impl_Date],"&gt;31/12/2022",GLOBAL_DATA[filtre],1)</f>
        <v>1</v>
      </c>
      <c r="BY7" s="92">
        <f>IFERROR(ROUND(SUMIFS(GLOBAL_DATA[Target scope],GLOBAL_DATA[Security pack],CALCULATION[[#This Row],[PACKFORMULA]],GLOBAL_DATA[Impl_Date],"&gt;31/12/2022",GLOBAL_DATA[Impl_Date],"&lt;01/01/2024",GLOBAL_DATA[filtre],1)/CALCULATION[[#This Row],[IN SCOPE]],4),0)</f>
        <v>1.43E-2</v>
      </c>
      <c r="BZ7" s="92">
        <f>CALCULATION[[#This Row],[% 2020 COMMITTED]]+CALCULATION[[#This Row],[% 2021 COMMITTED]]+CALCULATION[[#This Row],[% 2022 COMMITTED]]+CALCULATION[[#This Row],[% 2023 COMMITTED]]</f>
        <v>0.20860000000000001</v>
      </c>
      <c r="CA7" s="132">
        <f>CALCULATION[[#This Row],[CURRENT IMPLEMENTATION]]</f>
        <v>0.2339</v>
      </c>
      <c r="CB7" s="94">
        <f>CALCULATION[[#This Row],[% 2020 COMMITTED]]+CALCULATION[[#This Row],[% 2021 COMMITTED]]+CALCULATION[[#This Row],[% 2022 COMMITTED]]+CALCULATION[[#This Row],[% 2023 COMMITTED]]-CALCULATION[[#This Row],[CURRENT IMPLEMENTATION]]</f>
        <v>-2.5299999999999989E-2</v>
      </c>
    </row>
    <row r="8" spans="1:82" x14ac:dyDescent="0.25">
      <c r="A8" s="66" t="s">
        <v>7</v>
      </c>
      <c r="B8" s="66" t="s">
        <v>7</v>
      </c>
      <c r="C8" s="138">
        <v>1</v>
      </c>
      <c r="D8" s="182">
        <v>0.16589999999999999</v>
      </c>
      <c r="E8" s="66">
        <f>COUNTIFS(GLOBAL_DATA[Security pack],CALCULATION[[#This Row],[PACKFORMULA]],GLOBAL_DATA[Priority],"P0",GLOBAL_DATA[Status],Status_No_Project,GLOBAL_DATA[filtre],1)</f>
        <v>5</v>
      </c>
      <c r="F8" s="66">
        <f>COUNTIFS(GLOBAL_DATA[Security pack],CALCULATION[[#This Row],[PACKFORMULA]],GLOBAL_DATA[Priority],"P1",GLOBAL_DATA[Status],Status_No_Project,GLOBAL_DATA[filtre],1)</f>
        <v>12</v>
      </c>
      <c r="G8" s="66">
        <f>COUNTIFS(GLOBAL_DATA[Security pack],CALCULATION[[#This Row],[PACKFORMULA]],GLOBAL_DATA[Priority],"&gt;=P2",GLOBAL_DATA[Status],Status_No_Project,GLOBAL_DATA[filtre],1)</f>
        <v>9</v>
      </c>
      <c r="H8" s="66">
        <f>COUNTIFS(GLOBAL_DATA[Security pack],CALCULATION[[#This Row],[PACKFORMULA]],GLOBAL_DATA[Status],CALCULATION[[#Headers],[NO PROJECT]],GLOBAL_DATA[filtre],1)</f>
        <v>26</v>
      </c>
      <c r="I8" s="66">
        <f>COUNTIFS(GLOBAL_DATA[Security pack],CALCULATION[[#This Row],[PACKFORMULA]],GLOBAL_DATA[Priority],"P0",GLOBAL_DATA[Status],DATA!$J$4,GLOBAL_DATA[filtre],1)</f>
        <v>14</v>
      </c>
      <c r="J8" s="66">
        <f>COUNTIFS(GLOBAL_DATA[Security pack],CALCULATION[[#This Row],[PACKFORMULA]],GLOBAL_DATA[Priority],"P1",GLOBAL_DATA[Status],DATA!$J$4,GLOBAL_DATA[filtre],1)</f>
        <v>8</v>
      </c>
      <c r="K8" s="66">
        <f>COUNTIFS(GLOBAL_DATA[Security pack],CALCULATION[[#This Row],[PACKFORMULA]],GLOBAL_DATA[Priority],"&gt;=P2",GLOBAL_DATA[Status],DATA!$J$4,GLOBAL_DATA[filtre],1)</f>
        <v>0</v>
      </c>
      <c r="L8" s="66">
        <f>COUNTIFS(GLOBAL_DATA[Security pack],CALCULATION[[#This Row],[PACKFORMULA]],GLOBAL_DATA[Status],CALCULATION[[#Headers],[TO BE STARTED]],GLOBAL_DATA[filtre],1)</f>
        <v>22</v>
      </c>
      <c r="M8" s="66">
        <f>COUNTIFS(GLOBAL_DATA[Security pack],CALCULATION[[#This Row],[PACKFORMULA]],GLOBAL_DATA[Priority],"P0",GLOBAL_DATA[Status],DATA!$J$5,GLOBAL_DATA[filtre],1)</f>
        <v>1</v>
      </c>
      <c r="N8" s="66">
        <f>COUNTIFS(GLOBAL_DATA[Security pack],CALCULATION[[#This Row],[PACKFORMULA]],GLOBAL_DATA[Priority],"P1",GLOBAL_DATA[Status],DATA!$J$5,GLOBAL_DATA[filtre],1)</f>
        <v>0</v>
      </c>
      <c r="O8" s="66">
        <f>COUNTIFS(GLOBAL_DATA[Security pack],CALCULATION[[#This Row],[PACKFORMULA]],GLOBAL_DATA[Priority],"&gt;=P2",GLOBAL_DATA[Status],DATA!$J$5,GLOBAL_DATA[filtre],1)</f>
        <v>0</v>
      </c>
      <c r="P8" s="66">
        <f>COUNTIFS(GLOBAL_DATA[Security pack],CALCULATION[[#This Row],[PACKFORMULA]],GLOBAL_DATA[Status],CALCULATION[[#Headers],[IN PROGRESS]],GLOBAL_DATA[filtre],1)</f>
        <v>1</v>
      </c>
      <c r="Q8" s="66">
        <f>COUNTIFS(GLOBAL_DATA[Security pack],CALCULATION[[#This Row],[PACKFORMULA]],GLOBAL_DATA[Priority],"P0",GLOBAL_DATA[Status],DATA!$J$6,GLOBAL_DATA[filtre],1)</f>
        <v>0</v>
      </c>
      <c r="R8" s="66">
        <f>COUNTIFS(GLOBAL_DATA[Security pack],CALCULATION[[#This Row],[PACKFORMULA]],GLOBAL_DATA[Priority],"P1",GLOBAL_DATA[Status],DATA!$J$6,GLOBAL_DATA[filtre],1)</f>
        <v>0</v>
      </c>
      <c r="S8" s="66">
        <f>COUNTIFS(GLOBAL_DATA[Security pack],CALCULATION[[#This Row],[PACKFORMULA]],GLOBAL_DATA[Priority],"&gt;=P2",GLOBAL_DATA[Status],DATA!$J$6,GLOBAL_DATA[filtre],1)</f>
        <v>1</v>
      </c>
      <c r="T8" s="66">
        <f>COUNTIFS(GLOBAL_DATA[Security pack],CALCULATION[[#This Row],[PACKFORMULA]],GLOBAL_DATA[Status],CALCULATION[[#Headers],[DONE]],GLOBAL_DATA[filtre],1)</f>
        <v>1</v>
      </c>
      <c r="U8" s="66">
        <f>COUNTIFS(GLOBAL_DATA[Security pack],CALCULATION[[#This Row],[PACKFORMULA]],GLOBAL_DATA[Priority],"P0",GLOBAL_DATA[Status],DATA!$J$7,GLOBAL_DATA[filtre],1)</f>
        <v>0</v>
      </c>
      <c r="V8" s="66">
        <f>COUNTIFS(GLOBAL_DATA[Security pack],CALCULATION[[#This Row],[PACKFORMULA]],GLOBAL_DATA[Priority],"P1",GLOBAL_DATA[Status],DATA!$J$7,GLOBAL_DATA[filtre],1)</f>
        <v>0</v>
      </c>
      <c r="W8" s="66">
        <f>COUNTIFS(GLOBAL_DATA[Security pack],CALCULATION[[#This Row],[PACKFORMULA]],GLOBAL_DATA[Priority],"&gt;=P2",GLOBAL_DATA[Status],DATA!$J$7,GLOBAL_DATA[filtre],1)</f>
        <v>0</v>
      </c>
      <c r="X8" s="66">
        <f>COUNTIFS(GLOBAL_DATA[Security pack],CALCULATION[[#This Row],[PACKFORMULA]],GLOBAL_DATA[Status],CALCULATION[[#Headers],[CHECKED CISO]],GLOBAL_DATA[filtre],1)</f>
        <v>0</v>
      </c>
      <c r="Y8" s="66">
        <f>COUNTIFS(GLOBAL_DATA[Security pack],CALCULATION[[#This Row],[PACKFORMULA]],GLOBAL_DATA[Priority],"P0",GLOBAL_DATA[Status],DATA!$J$8,GLOBAL_DATA[filtre],1)</f>
        <v>0</v>
      </c>
      <c r="Z8" s="66">
        <f>COUNTIFS(GLOBAL_DATA[Security pack],CALCULATION[[#This Row],[PACKFORMULA]],GLOBAL_DATA[Priority],"P1",GLOBAL_DATA[Status],DATA!$J$8,GLOBAL_DATA[filtre],1)</f>
        <v>0</v>
      </c>
      <c r="AA8" s="66">
        <f>COUNTIFS(GLOBAL_DATA[Security pack],CALCULATION[[#This Row],[PACKFORMULA]],GLOBAL_DATA[Priority],"&gt;=P2",GLOBAL_DATA[Status],DATA!$J$8,GLOBAL_DATA[filtre],1)</f>
        <v>0</v>
      </c>
      <c r="AB8" s="66">
        <f>COUNTIFS(GLOBAL_DATA[Security pack],CALCULATION[[#This Row],[PACKFORMULA]],GLOBAL_DATA[Status],CALCULATION[[#Headers],[VERIFIED]],GLOBAL_DATA[filtre],1)</f>
        <v>0</v>
      </c>
      <c r="AC8" s="66">
        <f>COUNTIFS(GLOBAL_DATA[Security pack],CALCULATION[[#This Row],[PACKFORMULA]],GLOBAL_DATA[Priority],"P0",GLOBAL_DATA[Status],"&lt;&gt;"&amp;Status_No_Project,GLOBAL_DATA[filtre],1)</f>
        <v>15</v>
      </c>
      <c r="AD8" s="66">
        <f>COUNTIFS(GLOBAL_DATA[Security pack],CALCULATION[[#This Row],[PACKFORMULA]],GLOBAL_DATA[Priority],"P1",GLOBAL_DATA[Status],"&lt;&gt;"&amp;Status_No_Project,GLOBAL_DATA[filtre],1)</f>
        <v>8</v>
      </c>
      <c r="AE8" s="66">
        <f>COUNTIFS(GLOBAL_DATA[Security pack],CALCULATION[[#This Row],[PACKFORMULA]],GLOBAL_DATA[Priority],"&gt;=P2",GLOBAL_DATA[Status],"&lt;&gt;"&amp;Status_No_Project,GLOBAL_DATA[filtre],1)</f>
        <v>1</v>
      </c>
      <c r="AF8" s="69">
        <f>COUNTIFS(GLOBAL_DATA[Security pack],CALCULATION[[#This Row],[PACKFORMULA]],GLOBAL_DATA[Status],"&lt;&gt;"&amp;Status_No_Project,GLOBAL_DATA[filtre],1)</f>
        <v>24</v>
      </c>
      <c r="AG8" s="86">
        <f>COUNTIFS(GLOBAL_DATA[Security pack],CALCULATION[[#This Row],[PACKFORMULA]],GLOBAL_DATA[Priority],"P0",GLOBAL_DATA[Target status],DATA!$J$12,GLOBAL_DATA[filtre],1)</f>
        <v>0</v>
      </c>
      <c r="AH8" s="86">
        <f>COUNTIFS(GLOBAL_DATA[Security pack],CALCULATION[[#This Row],[PACKFORMULA]],GLOBAL_DATA[Priority],"P1",GLOBAL_DATA[Target status],DATA!$J$12,GLOBAL_DATA[filtre],1)</f>
        <v>0</v>
      </c>
      <c r="AI8" s="86">
        <f>COUNTIFS(GLOBAL_DATA[Security pack],CALCULATION[[#This Row],[PACKFORMULA]],GLOBAL_DATA[Priority],"&gt;P1",GLOBAL_DATA[Target status],DATA!$J$12,GLOBAL_DATA[filtre],1)</f>
        <v>5</v>
      </c>
      <c r="AJ8" s="66">
        <f>COUNTIFS(GLOBAL_DATA[Security pack],CALCULATION[[#This Row],[PACKFORMULA]],GLOBAL_DATA[Target status],DATA!$J$12,GLOBAL_DATA[filtre],1)</f>
        <v>5</v>
      </c>
      <c r="AK8" s="66">
        <f>COUNTIFS(GLOBAL_DATA[Security pack],CALCULATION[[#This Row],[PACKFORMULA]],GLOBAL_DATA[Target status],DATA!$J$13,GLOBAL_DATA[Priority],"P0",GLOBAL_DATA[filtre],1)</f>
        <v>0</v>
      </c>
      <c r="AL8" s="66">
        <f>COUNTIFS(GLOBAL_DATA[Security pack],CALCULATION[[#This Row],[PACKFORMULA]],GLOBAL_DATA[Target status],DATA!$J$13,GLOBAL_DATA[Priority],"P1",GLOBAL_DATA[filtre],1)</f>
        <v>0</v>
      </c>
      <c r="AM8" s="66">
        <f>COUNTIFS(GLOBAL_DATA[Security pack],CALCULATION[[#This Row],[PACKFORMULA]],GLOBAL_DATA[Target status],DATA!$J$13,GLOBAL_DATA[Priority],"&gt;P1",GLOBAL_DATA[filtre],1)</f>
        <v>0</v>
      </c>
      <c r="AN8" s="63">
        <f>COUNTIFS(GLOBAL_DATA[Security pack],CALCULATION[[#This Row],[PACKFORMULA]],GLOBAL_DATA[Target status],CALCULATION[[#Headers],[PARTIAL IMPLEMENTATION + RA]],GLOBAL_DATA[filtre],1)</f>
        <v>0</v>
      </c>
      <c r="AO8" s="91">
        <f>1-CALCULATION[[#This Row],[IN SCOPE %]]</f>
        <v>0.1724</v>
      </c>
      <c r="AP8" s="63">
        <f>COUNTIFS(GLOBAL_DATA[Security pack],CALCULATION[[#This Row],[PACKFORMULA]],GLOBAL_DATA[Target status],CALCULATION[[#Headers],[FULL IMPLEMENTATION]],GLOBAL_DATA[filtre],1)</f>
        <v>24</v>
      </c>
      <c r="AQ8" s="63">
        <f>COUNTIFS(GLOBAL_DATA[Security pack],CALCULATION[[#This Row],[PACKFORMULA]],GLOBAL_DATA[Target status],CALCULATION[[#Headers],[NOT APPLICABLE]],GLOBAL_DATA[filtre],1)</f>
        <v>21</v>
      </c>
      <c r="AR8" s="90">
        <f>COUNTIFS(GLOBAL_DATA[Security pack],CALCULATION[[#This Row],[PACKFORMULA]],GLOBAL_DATA[Priority],"P0",GLOBAL_DATA[Target status],DATA!$J$13)+COUNTIFS(GLOBAL_DATA[Security pack],CALCULATION[[#This Row],[PACKFORMULA]],GLOBAL_DATA[Priority],"P0",GLOBAL_DATA[Target status],DATA!$J$14,GLOBAL_DATA[filtre],1)-CALCULATION[[#This Row],[COMPLETED P0]]</f>
        <v>16</v>
      </c>
      <c r="AS8" s="90">
        <f>COUNTIFS(GLOBAL_DATA[Security pack],CALCULATION[[#This Row],[PACKFORMULA]],GLOBAL_DATA[Priority],"P1",GLOBAL_DATA[Target status],DATA!$J$13)+COUNTIFS(GLOBAL_DATA[Security pack],CALCULATION[[#This Row],[PACKFORMULA]],GLOBAL_DATA[Priority],"P1",GLOBAL_DATA[Target status],DATA!$J$14,GLOBAL_DATA[filtre],1)-CALCULATION[[#This Row],[COMPLETED P1]]</f>
        <v>11</v>
      </c>
      <c r="AT8" s="90">
        <f>COUNTIFS(GLOBAL_DATA[Security pack],CALCULATION[[#This Row],[PACKFORMULA]],GLOBAL_DATA[Priority],"&gt;P1",GLOBAL_DATA[Target status],DATA!$J$13)+COUNTIFS(GLOBAL_DATA[Security pack],CALCULATION[[#This Row],[PACKFORMULA]],GLOBAL_DATA[Priority],"&gt;P1",GLOBAL_DATA[Target status],DATA!$J$14,GLOBAL_DATA[filtre],1)-CALCULATION[[#This Row],[COMPLETED P2&amp;3]]</f>
        <v>2</v>
      </c>
      <c r="AU8" s="70">
        <f>CALCULATION[[#This Row],[PARTIAL IMPLEMENTATION + RA]]+CALCULATION[[#This Row],[FULL IMPLEMENTATION]]</f>
        <v>24</v>
      </c>
      <c r="AV8" s="149">
        <f>CALCULATION[[#This Row],[IN PROGRESS]]+CALCULATION[[#This Row],[TO BE STARTED]]</f>
        <v>23</v>
      </c>
      <c r="AW8" s="63">
        <f>COUNTIFS(GLOBAL_DATA[Security pack],CALCULATION[[#This Row],[PACKFORMULA]],GLOBAL_DATA[Priority],"P0",GLOBAL_DATA[Impl_Yes],1,GLOBAL_DATA[filtre],1)</f>
        <v>0</v>
      </c>
      <c r="AX8" s="63">
        <f>COUNTIFS(GLOBAL_DATA[Security pack],CALCULATION[[#This Row],[PACKFORMULA]],GLOBAL_DATA[Priority],"P1",GLOBAL_DATA[Impl_Yes],1,GLOBAL_DATA[filtre],1)</f>
        <v>0</v>
      </c>
      <c r="AY8" s="63">
        <f>COUNTIFS(GLOBAL_DATA[Security pack],CALCULATION[[#This Row],[PACKFORMULA]],GLOBAL_DATA[Priority],"&gt;P1",GLOBAL_DATA[Impl_Yes],1,GLOBAL_DATA[filtre],1)</f>
        <v>1</v>
      </c>
      <c r="AZ8" s="63">
        <f>COUNTIFS(GLOBAL_DATA[Security pack],CALCULATION[[#This Row],[PACKFORMULA]],GLOBAL_DATA[Impl_Yes],1,GLOBAL_DATA[filtre],1)</f>
        <v>1</v>
      </c>
      <c r="BA8" s="151">
        <f>IFERROR(CALCULATION[[#This Row],[COMPLETED]]/CALCULATION[[#This Row],[IN SCOPE]],0)</f>
        <v>3.4482758620689655E-2</v>
      </c>
      <c r="BB8" s="188">
        <f>COUNTIFS(GLOBAL_DATA[Security pack],CALCULATION[[#This Row],[PACKFORMULA]],GLOBAL_DATA[Target status],"&lt;&gt;"&amp;DATA!$J$15,GLOBAL_DATA[filtre],1)</f>
        <v>29</v>
      </c>
      <c r="BC8" s="220">
        <f>IFERROR(ROUND(SUMIFS(GLOBAL_DATA[Target scope],GLOBAL_DATA[Security pack],CALCULATION[[#This Row],[PACKFORMULA]],GLOBAL_DATA[Target status],"&lt;&gt;"&amp;DATA!$J$15,GLOBAL_DATA[filtre],1)/CALCULATION[[#This Row],[IN SCOPE]],4),0)</f>
        <v>0.8276</v>
      </c>
      <c r="BD8" s="93">
        <f>IFERROR(ROUND(CALCULATION[[#This Row],[RISK ACCEPTED (FULL MEASURE)]]/CALCULATION[[#This Row],[IN SCOPE]],4),0)</f>
        <v>0.1724</v>
      </c>
      <c r="BE8"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8" s="64">
        <f>COUNTIFS(GLOBAL_DATA[Security pack],CALCULATION[[#This Row],[PACKFORMULA]],GLOBAL_DATA[CISO assessment],"&lt;&gt;"&amp;DATA!$A$15)-COUNTIFS(GLOBAL_DATA[Security pack],CALCULATION[[#This Row],[PACKFORMULA]],GLOBAL_DATA[CISO assessment],"",GLOBAL_DATA[filtre],1)</f>
        <v>180</v>
      </c>
      <c r="BG8" s="150">
        <f>COUNTIFS(GLOBAL_DATA[Security pack],CALCULATION[[#This Row],[PACKFORMULA]],GLOBAL_DATA[CISO assessment],DATA!$A$15,GLOBAL_DATA[filtre],1)+COUNTIFS(GLOBAL_DATA[Security pack],CALCULATION[[#This Row],[PACKFORMULA]],GLOBAL_DATA[CISO assessment],"",GLOBAL_DATA[filtre],1)</f>
        <v>50</v>
      </c>
      <c r="BH8" s="186">
        <f>IFERROR(ROUND(SUMIF(GLOBAL_DATA[Security pack],CALCULATION[[#This Row],[PACKFORMULA]],GLOBAL_DATA[Target scope])/CALCULATION[[#This Row],[IN SCOPE]],4),0)</f>
        <v>6.9516999999999998</v>
      </c>
      <c r="BI8" s="94">
        <f>IFERROR(ROUND(SUMIFS(GLOBAL_DATA[Global Progress rate],GLOBAL_DATA[Security pack],CALCULATION[[#This Row],[PACKFORMULA]],GLOBAL_DATA[Status],DATA!$J$6)/CALCULATION[[#This Row],[IN SCOPE]],4),0)</f>
        <v>0.3034</v>
      </c>
      <c r="BJ8"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3.4499999999999975E-2</v>
      </c>
      <c r="BK8" s="94">
        <f>CALCULATION[[#This Row],[CURRENT IMPL DONE ]]+CALCULATION[[#This Row],[CURRENT IMPL CHECKED CISO &amp; VERIFIED]]</f>
        <v>0.33789999999999998</v>
      </c>
      <c r="BL8" s="94">
        <f>CALCULATION[[#This Row],[CURRENT IMPLEMENTATION]]-CALCULATION[[#This Row],[CURRENT IMPL DONE ]]-CALCULATION[[#This Row],[CURRENT IMPL CHECKED CISO &amp; VERIFIED]]</f>
        <v>0.38280000000000003</v>
      </c>
      <c r="BM8" s="94">
        <f>IFERROR(ROUND(SUMIF(GLOBAL_DATA[Security pack],CALCULATION[[#This Row],[PACKFORMULA]],GLOBAL_DATA[Global Progress rate])/CALCULATION[[#This Row],[IN SCOPE]],4),0)</f>
        <v>0.72070000000000001</v>
      </c>
      <c r="BN8" s="65">
        <f>COUNTIFS(GLOBAL_DATA[Security pack],CALCULATION[[#This Row],[PACKFORMULA]],GLOBAL_DATA[Impl_Date],"&gt;31/12/2019",GLOBAL_DATA[Impl_Date],"&lt;01/01/2021",GLOBAL_DATA[Impl_Yes],1,GLOBAL_DATA[filtre],1)</f>
        <v>1</v>
      </c>
      <c r="BO8" s="64">
        <f>COUNTIFS(GLOBAL_DATA[Security pack],CALCULATION[[#This Row],[PACKFORMULA]],GLOBAL_DATA[Impl_Date],"&gt;31/12/2019",GLOBAL_DATA[Impl_Date],"&lt;01/01/2021",GLOBAL_DATA[filtre],1)</f>
        <v>1</v>
      </c>
      <c r="BP8" s="91">
        <f>IFERROR(ROUND(SUMIFS(GLOBAL_DATA[Target scope],GLOBAL_DATA[Security pack],CALCULATION[[#This Row],[PACKFORMULA]],GLOBAL_DATA[Impl_Date],"&gt;31/12/2019",GLOBAL_DATA[Impl_Date],"&lt;01/01/2021",GLOBAL_DATA[filtre],1)/CALCULATION[[#This Row],[IN SCOPE]],4),0)</f>
        <v>3.4500000000000003E-2</v>
      </c>
      <c r="BQ8" s="63">
        <f>COUNTIFS(GLOBAL_DATA[Security pack],CALCULATION[[#This Row],[PACKFORMULA]],GLOBAL_DATA[Impl_Date],"&gt;31/12/2020",GLOBAL_DATA[Impl_Date],"&lt;01/01/2022",GLOBAL_DATA[Impl_Yes],1,GLOBAL_DATA[filtre],1)</f>
        <v>0</v>
      </c>
      <c r="BR8" s="63">
        <f>COUNTIFS(GLOBAL_DATA[Security pack],CALCULATION[[#This Row],[PACKFORMULA]],GLOBAL_DATA[Impl_Date],"&gt;31/12/2020",GLOBAL_DATA[Impl_Date],"&lt;01/01/2022",GLOBAL_DATA[filtre],1)</f>
        <v>17</v>
      </c>
      <c r="BS8" s="92">
        <f>IFERROR(ROUND(SUMIFS(GLOBAL_DATA[Target scope],GLOBAL_DATA[Security pack],CALCULATION[[#This Row],[PACKFORMULA]],GLOBAL_DATA[Impl_Date],"&gt;31/12/2020",GLOBAL_DATA[Impl_Date],"&lt;01/01/2022",GLOBAL_DATA[filtre],1)/CALCULATION[[#This Row],[IN SCOPE]],4),0)</f>
        <v>0.58620000000000005</v>
      </c>
      <c r="BT8" s="63">
        <f>COUNTIFS(GLOBAL_DATA[Security pack],CALCULATION[[#This Row],[PACKFORMULA]],GLOBAL_DATA[Impl_Date],"&gt;31/12/2021",GLOBAL_DATA[Impl_Date],"&lt;01/01/2023",GLOBAL_DATA[Impl_Yes],1,GLOBAL_DATA[filtre],1)</f>
        <v>0</v>
      </c>
      <c r="BU8" s="63">
        <f>COUNTIFS(GLOBAL_DATA[Security pack],CALCULATION[[#This Row],[PACKFORMULA]],GLOBAL_DATA[Impl_Date],"&gt;31/12/2021",GLOBAL_DATA[Impl_Date],"&lt;01/01/2023",GLOBAL_DATA[filtre],1)</f>
        <v>4</v>
      </c>
      <c r="BV8" s="92">
        <f>IFERROR(ROUND(SUMIFS(GLOBAL_DATA[Target scope],GLOBAL_DATA[Security pack],CALCULATION[[#This Row],[PACKFORMULA]],GLOBAL_DATA[Impl_Date],"&gt;31/12/2021",GLOBAL_DATA[Impl_Date],"&lt;01/01/2023",GLOBAL_DATA[filtre],1)/CALCULATION[[#This Row],[IN SCOPE]],4),0)</f>
        <v>0.13789999999999999</v>
      </c>
      <c r="BW8" s="183">
        <f>COUNTIFS(GLOBAL_DATA[Security pack],CALCULATION[[#This Row],[PACKFORMULA]],GLOBAL_DATA[Impl_Date],"&gt;31/12/2022",GLOBAL_DATA[Impl_Date],"&lt;01/01/2024",GLOBAL_DATA[Impl_Yes],1,GLOBAL_DATA[filtre],1)</f>
        <v>0</v>
      </c>
      <c r="BX8" s="183">
        <f>COUNTIFS(GLOBAL_DATA[Security pack],CALCULATION[[#This Row],[PACKFORMULA]],GLOBAL_DATA[Impl_Date],"&gt;31/12/2022",GLOBAL_DATA[filtre],1)</f>
        <v>2</v>
      </c>
      <c r="BY8" s="92">
        <f>IFERROR(ROUND(SUMIFS(GLOBAL_DATA[Target scope],GLOBAL_DATA[Security pack],CALCULATION[[#This Row],[PACKFORMULA]],GLOBAL_DATA[Impl_Date],"&gt;31/12/2022",GLOBAL_DATA[Impl_Date],"&lt;01/01/2024",GLOBAL_DATA[filtre],1)/CALCULATION[[#This Row],[IN SCOPE]],4),0)</f>
        <v>6.9000000000000006E-2</v>
      </c>
      <c r="BZ8" s="92">
        <f>CALCULATION[[#This Row],[% 2020 COMMITTED]]+CALCULATION[[#This Row],[% 2021 COMMITTED]]+CALCULATION[[#This Row],[% 2022 COMMITTED]]+CALCULATION[[#This Row],[% 2023 COMMITTED]]</f>
        <v>0.82760000000000011</v>
      </c>
      <c r="CA8" s="132">
        <f>CALCULATION[[#This Row],[CURRENT IMPLEMENTATION]]</f>
        <v>0.72070000000000001</v>
      </c>
      <c r="CB8" s="94">
        <f>CALCULATION[[#This Row],[% 2020 COMMITTED]]+CALCULATION[[#This Row],[% 2021 COMMITTED]]+CALCULATION[[#This Row],[% 2022 COMMITTED]]+CALCULATION[[#This Row],[% 2023 COMMITTED]]-CALCULATION[[#This Row],[CURRENT IMPLEMENTATION]]</f>
        <v>0.10690000000000011</v>
      </c>
    </row>
    <row r="9" spans="1:82" x14ac:dyDescent="0.25">
      <c r="A9" s="66" t="s">
        <v>8</v>
      </c>
      <c r="B9" s="66" t="s">
        <v>8</v>
      </c>
      <c r="C9" s="138">
        <v>1</v>
      </c>
      <c r="D9" s="182">
        <v>0.13320000000000001</v>
      </c>
      <c r="E9" s="66">
        <f>COUNTIFS(GLOBAL_DATA[Security pack],CALCULATION[[#This Row],[PACKFORMULA]],GLOBAL_DATA[Priority],"P0",GLOBAL_DATA[Status],Status_No_Project,GLOBAL_DATA[filtre],1)</f>
        <v>27</v>
      </c>
      <c r="F9" s="66">
        <f>COUNTIFS(GLOBAL_DATA[Security pack],CALCULATION[[#This Row],[PACKFORMULA]],GLOBAL_DATA[Priority],"P1",GLOBAL_DATA[Status],Status_No_Project,GLOBAL_DATA[filtre],1)</f>
        <v>36</v>
      </c>
      <c r="G9" s="66">
        <f>COUNTIFS(GLOBAL_DATA[Security pack],CALCULATION[[#This Row],[PACKFORMULA]],GLOBAL_DATA[Priority],"&gt;=P2",GLOBAL_DATA[Status],Status_No_Project,GLOBAL_DATA[filtre],1)</f>
        <v>9</v>
      </c>
      <c r="H9" s="66">
        <f>COUNTIFS(GLOBAL_DATA[Security pack],CALCULATION[[#This Row],[PACKFORMULA]],GLOBAL_DATA[Status],CALCULATION[[#Headers],[NO PROJECT]],GLOBAL_DATA[filtre],1)</f>
        <v>72</v>
      </c>
      <c r="I9" s="66">
        <f>COUNTIFS(GLOBAL_DATA[Security pack],CALCULATION[[#This Row],[PACKFORMULA]],GLOBAL_DATA[Priority],"P0",GLOBAL_DATA[Status],DATA!$J$4,GLOBAL_DATA[filtre],1)</f>
        <v>3</v>
      </c>
      <c r="J9" s="66">
        <f>COUNTIFS(GLOBAL_DATA[Security pack],CALCULATION[[#This Row],[PACKFORMULA]],GLOBAL_DATA[Priority],"P1",GLOBAL_DATA[Status],DATA!$J$4,GLOBAL_DATA[filtre],1)</f>
        <v>4</v>
      </c>
      <c r="K9" s="66">
        <f>COUNTIFS(GLOBAL_DATA[Security pack],CALCULATION[[#This Row],[PACKFORMULA]],GLOBAL_DATA[Priority],"&gt;=P2",GLOBAL_DATA[Status],DATA!$J$4,GLOBAL_DATA[filtre],1)</f>
        <v>1</v>
      </c>
      <c r="L9" s="66">
        <f>COUNTIFS(GLOBAL_DATA[Security pack],CALCULATION[[#This Row],[PACKFORMULA]],GLOBAL_DATA[Status],CALCULATION[[#Headers],[TO BE STARTED]],GLOBAL_DATA[filtre],1)</f>
        <v>8</v>
      </c>
      <c r="M9" s="66">
        <f>COUNTIFS(GLOBAL_DATA[Security pack],CALCULATION[[#This Row],[PACKFORMULA]],GLOBAL_DATA[Priority],"P0",GLOBAL_DATA[Status],DATA!$J$5,GLOBAL_DATA[filtre],1)</f>
        <v>0</v>
      </c>
      <c r="N9" s="66">
        <f>COUNTIFS(GLOBAL_DATA[Security pack],CALCULATION[[#This Row],[PACKFORMULA]],GLOBAL_DATA[Priority],"P1",GLOBAL_DATA[Status],DATA!$J$5,GLOBAL_DATA[filtre],1)</f>
        <v>0</v>
      </c>
      <c r="O9" s="66">
        <f>COUNTIFS(GLOBAL_DATA[Security pack],CALCULATION[[#This Row],[PACKFORMULA]],GLOBAL_DATA[Priority],"&gt;=P2",GLOBAL_DATA[Status],DATA!$J$5,GLOBAL_DATA[filtre],1)</f>
        <v>0</v>
      </c>
      <c r="P9" s="66">
        <f>COUNTIFS(GLOBAL_DATA[Security pack],CALCULATION[[#This Row],[PACKFORMULA]],GLOBAL_DATA[Status],CALCULATION[[#Headers],[IN PROGRESS]],GLOBAL_DATA[filtre],1)</f>
        <v>0</v>
      </c>
      <c r="Q9" s="66">
        <f>COUNTIFS(GLOBAL_DATA[Security pack],CALCULATION[[#This Row],[PACKFORMULA]],GLOBAL_DATA[Priority],"P0",GLOBAL_DATA[Status],DATA!$J$6,GLOBAL_DATA[filtre],1)</f>
        <v>0</v>
      </c>
      <c r="R9" s="66">
        <f>COUNTIFS(GLOBAL_DATA[Security pack],CALCULATION[[#This Row],[PACKFORMULA]],GLOBAL_DATA[Priority],"P1",GLOBAL_DATA[Status],DATA!$J$6,GLOBAL_DATA[filtre],1)</f>
        <v>0</v>
      </c>
      <c r="S9" s="66">
        <f>COUNTIFS(GLOBAL_DATA[Security pack],CALCULATION[[#This Row],[PACKFORMULA]],GLOBAL_DATA[Priority],"&gt;=P2",GLOBAL_DATA[Status],DATA!$J$6,GLOBAL_DATA[filtre],1)</f>
        <v>0</v>
      </c>
      <c r="T9" s="66">
        <f>COUNTIFS(GLOBAL_DATA[Security pack],CALCULATION[[#This Row],[PACKFORMULA]],GLOBAL_DATA[Status],CALCULATION[[#Headers],[DONE]],GLOBAL_DATA[filtre],1)</f>
        <v>0</v>
      </c>
      <c r="U9" s="66">
        <f>COUNTIFS(GLOBAL_DATA[Security pack],CALCULATION[[#This Row],[PACKFORMULA]],GLOBAL_DATA[Priority],"P0",GLOBAL_DATA[Status],DATA!$J$7,GLOBAL_DATA[filtre],1)</f>
        <v>0</v>
      </c>
      <c r="V9" s="66">
        <f>COUNTIFS(GLOBAL_DATA[Security pack],CALCULATION[[#This Row],[PACKFORMULA]],GLOBAL_DATA[Priority],"P1",GLOBAL_DATA[Status],DATA!$J$7,GLOBAL_DATA[filtre],1)</f>
        <v>0</v>
      </c>
      <c r="W9" s="66">
        <f>COUNTIFS(GLOBAL_DATA[Security pack],CALCULATION[[#This Row],[PACKFORMULA]],GLOBAL_DATA[Priority],"&gt;=P2",GLOBAL_DATA[Status],DATA!$J$7,GLOBAL_DATA[filtre],1)</f>
        <v>0</v>
      </c>
      <c r="X9" s="66">
        <f>COUNTIFS(GLOBAL_DATA[Security pack],CALCULATION[[#This Row],[PACKFORMULA]],GLOBAL_DATA[Status],CALCULATION[[#Headers],[CHECKED CISO]],GLOBAL_DATA[filtre],1)</f>
        <v>0</v>
      </c>
      <c r="Y9" s="66">
        <f>COUNTIFS(GLOBAL_DATA[Security pack],CALCULATION[[#This Row],[PACKFORMULA]],GLOBAL_DATA[Priority],"P0",GLOBAL_DATA[Status],DATA!$J$8,GLOBAL_DATA[filtre],1)</f>
        <v>0</v>
      </c>
      <c r="Z9" s="66">
        <f>COUNTIFS(GLOBAL_DATA[Security pack],CALCULATION[[#This Row],[PACKFORMULA]],GLOBAL_DATA[Priority],"P1",GLOBAL_DATA[Status],DATA!$J$8,GLOBAL_DATA[filtre],1)</f>
        <v>0</v>
      </c>
      <c r="AA9" s="66">
        <f>COUNTIFS(GLOBAL_DATA[Security pack],CALCULATION[[#This Row],[PACKFORMULA]],GLOBAL_DATA[Priority],"&gt;=P2",GLOBAL_DATA[Status],DATA!$J$8,GLOBAL_DATA[filtre],1)</f>
        <v>0</v>
      </c>
      <c r="AB9" s="66">
        <f>COUNTIFS(GLOBAL_DATA[Security pack],CALCULATION[[#This Row],[PACKFORMULA]],GLOBAL_DATA[Status],CALCULATION[[#Headers],[VERIFIED]],GLOBAL_DATA[filtre],1)</f>
        <v>0</v>
      </c>
      <c r="AC9" s="66">
        <f>COUNTIFS(GLOBAL_DATA[Security pack],CALCULATION[[#This Row],[PACKFORMULA]],GLOBAL_DATA[Priority],"P0",GLOBAL_DATA[Status],"&lt;&gt;"&amp;Status_No_Project,GLOBAL_DATA[filtre],1)</f>
        <v>13</v>
      </c>
      <c r="AD9" s="66">
        <f>COUNTIFS(GLOBAL_DATA[Security pack],CALCULATION[[#This Row],[PACKFORMULA]],GLOBAL_DATA[Priority],"P1",GLOBAL_DATA[Status],"&lt;&gt;"&amp;Status_No_Project,GLOBAL_DATA[filtre],1)</f>
        <v>4</v>
      </c>
      <c r="AE9" s="66">
        <f>COUNTIFS(GLOBAL_DATA[Security pack],CALCULATION[[#This Row],[PACKFORMULA]],GLOBAL_DATA[Priority],"&gt;=P2",GLOBAL_DATA[Status],"&lt;&gt;"&amp;Status_No_Project,GLOBAL_DATA[filtre],1)</f>
        <v>1</v>
      </c>
      <c r="AF9" s="69">
        <f>COUNTIFS(GLOBAL_DATA[Security pack],CALCULATION[[#This Row],[PACKFORMULA]],GLOBAL_DATA[Status],"&lt;&gt;"&amp;Status_No_Project,GLOBAL_DATA[filtre],1)</f>
        <v>18</v>
      </c>
      <c r="AG9" s="86">
        <f>COUNTIFS(GLOBAL_DATA[Security pack],CALCULATION[[#This Row],[PACKFORMULA]],GLOBAL_DATA[Priority],"P0",GLOBAL_DATA[Target status],DATA!$J$12,GLOBAL_DATA[filtre],1)</f>
        <v>0</v>
      </c>
      <c r="AH9" s="86">
        <f>COUNTIFS(GLOBAL_DATA[Security pack],CALCULATION[[#This Row],[PACKFORMULA]],GLOBAL_DATA[Priority],"P1",GLOBAL_DATA[Target status],DATA!$J$12,GLOBAL_DATA[filtre],1)</f>
        <v>0</v>
      </c>
      <c r="AI9" s="86">
        <f>COUNTIFS(GLOBAL_DATA[Security pack],CALCULATION[[#This Row],[PACKFORMULA]],GLOBAL_DATA[Priority],"&gt;P1",GLOBAL_DATA[Target status],DATA!$J$12,GLOBAL_DATA[filtre],1)</f>
        <v>2</v>
      </c>
      <c r="AJ9" s="66">
        <f>COUNTIFS(GLOBAL_DATA[Security pack],CALCULATION[[#This Row],[PACKFORMULA]],GLOBAL_DATA[Target status],DATA!$J$12,GLOBAL_DATA[filtre],1)</f>
        <v>2</v>
      </c>
      <c r="AK9" s="66">
        <f>COUNTIFS(GLOBAL_DATA[Security pack],CALCULATION[[#This Row],[PACKFORMULA]],GLOBAL_DATA[Target status],DATA!$J$13,GLOBAL_DATA[Priority],"P0",GLOBAL_DATA[filtre],1)</f>
        <v>3</v>
      </c>
      <c r="AL9" s="66">
        <f>COUNTIFS(GLOBAL_DATA[Security pack],CALCULATION[[#This Row],[PACKFORMULA]],GLOBAL_DATA[Target status],DATA!$J$13,GLOBAL_DATA[Priority],"P1",GLOBAL_DATA[filtre],1)</f>
        <v>4</v>
      </c>
      <c r="AM9" s="66">
        <f>COUNTIFS(GLOBAL_DATA[Security pack],CALCULATION[[#This Row],[PACKFORMULA]],GLOBAL_DATA[Target status],DATA!$J$13,GLOBAL_DATA[Priority],"&gt;P1",GLOBAL_DATA[filtre],1)</f>
        <v>1</v>
      </c>
      <c r="AN9" s="63">
        <f>COUNTIFS(GLOBAL_DATA[Security pack],CALCULATION[[#This Row],[PACKFORMULA]],GLOBAL_DATA[Target status],CALCULATION[[#Headers],[PARTIAL IMPLEMENTATION + RA]],GLOBAL_DATA[filtre],1)</f>
        <v>8</v>
      </c>
      <c r="AO9" s="91">
        <f>1-CALCULATION[[#This Row],[IN SCOPE %]]</f>
        <v>0.76</v>
      </c>
      <c r="AP9" s="63">
        <f>COUNTIFS(GLOBAL_DATA[Security pack],CALCULATION[[#This Row],[PACKFORMULA]],GLOBAL_DATA[Target status],CALCULATION[[#Headers],[FULL IMPLEMENTATION]],GLOBAL_DATA[filtre],1)</f>
        <v>0</v>
      </c>
      <c r="AQ9" s="63">
        <f>COUNTIFS(GLOBAL_DATA[Security pack],CALCULATION[[#This Row],[PACKFORMULA]],GLOBAL_DATA[Target status],CALCULATION[[#Headers],[NOT APPLICABLE]],GLOBAL_DATA[filtre],1)</f>
        <v>70</v>
      </c>
      <c r="AR9" s="90">
        <f>COUNTIFS(GLOBAL_DATA[Security pack],CALCULATION[[#This Row],[PACKFORMULA]],GLOBAL_DATA[Priority],"P0",GLOBAL_DATA[Target status],DATA!$J$13)+COUNTIFS(GLOBAL_DATA[Security pack],CALCULATION[[#This Row],[PACKFORMULA]],GLOBAL_DATA[Priority],"P0",GLOBAL_DATA[Target status],DATA!$J$14,GLOBAL_DATA[filtre],1)-CALCULATION[[#This Row],[COMPLETED P0]]</f>
        <v>12</v>
      </c>
      <c r="AS9" s="90">
        <f>COUNTIFS(GLOBAL_DATA[Security pack],CALCULATION[[#This Row],[PACKFORMULA]],GLOBAL_DATA[Priority],"P1",GLOBAL_DATA[Target status],DATA!$J$13)+COUNTIFS(GLOBAL_DATA[Security pack],CALCULATION[[#This Row],[PACKFORMULA]],GLOBAL_DATA[Priority],"P1",GLOBAL_DATA[Target status],DATA!$J$14,GLOBAL_DATA[filtre],1)-CALCULATION[[#This Row],[COMPLETED P1]]</f>
        <v>14</v>
      </c>
      <c r="AT9" s="90">
        <f>COUNTIFS(GLOBAL_DATA[Security pack],CALCULATION[[#This Row],[PACKFORMULA]],GLOBAL_DATA[Priority],"&gt;P1",GLOBAL_DATA[Target status],DATA!$J$13)+COUNTIFS(GLOBAL_DATA[Security pack],CALCULATION[[#This Row],[PACKFORMULA]],GLOBAL_DATA[Priority],"&gt;P1",GLOBAL_DATA[Target status],DATA!$J$14,GLOBAL_DATA[filtre],1)-CALCULATION[[#This Row],[COMPLETED P2&amp;3]]</f>
        <v>4</v>
      </c>
      <c r="AU9" s="70">
        <f>CALCULATION[[#This Row],[PARTIAL IMPLEMENTATION + RA]]+CALCULATION[[#This Row],[FULL IMPLEMENTATION]]</f>
        <v>8</v>
      </c>
      <c r="AV9" s="149">
        <f>CALCULATION[[#This Row],[IN PROGRESS]]+CALCULATION[[#This Row],[TO BE STARTED]]</f>
        <v>8</v>
      </c>
      <c r="AW9" s="63">
        <f>COUNTIFS(GLOBAL_DATA[Security pack],CALCULATION[[#This Row],[PACKFORMULA]],GLOBAL_DATA[Priority],"P0",GLOBAL_DATA[Impl_Yes],1,GLOBAL_DATA[filtre],1)</f>
        <v>0</v>
      </c>
      <c r="AX9" s="63">
        <f>COUNTIFS(GLOBAL_DATA[Security pack],CALCULATION[[#This Row],[PACKFORMULA]],GLOBAL_DATA[Priority],"P1",GLOBAL_DATA[Impl_Yes],1,GLOBAL_DATA[filtre],1)</f>
        <v>0</v>
      </c>
      <c r="AY9" s="63">
        <f>COUNTIFS(GLOBAL_DATA[Security pack],CALCULATION[[#This Row],[PACKFORMULA]],GLOBAL_DATA[Priority],"&gt;P1",GLOBAL_DATA[Impl_Yes],1,GLOBAL_DATA[filtre],1)</f>
        <v>0</v>
      </c>
      <c r="AZ9" s="63">
        <f>COUNTIFS(GLOBAL_DATA[Security pack],CALCULATION[[#This Row],[PACKFORMULA]],GLOBAL_DATA[Impl_Yes],1,GLOBAL_DATA[filtre],1)</f>
        <v>0</v>
      </c>
      <c r="BA9" s="151">
        <f>IFERROR(CALCULATION[[#This Row],[COMPLETED]]/CALCULATION[[#This Row],[IN SCOPE]],0)</f>
        <v>0</v>
      </c>
      <c r="BB9" s="188">
        <f>COUNTIFS(GLOBAL_DATA[Security pack],CALCULATION[[#This Row],[PACKFORMULA]],GLOBAL_DATA[Target status],"&lt;&gt;"&amp;DATA!$J$15,GLOBAL_DATA[filtre],1)</f>
        <v>20</v>
      </c>
      <c r="BC9" s="220">
        <f>IFERROR(ROUND(SUMIFS(GLOBAL_DATA[Target scope],GLOBAL_DATA[Security pack],CALCULATION[[#This Row],[PACKFORMULA]],GLOBAL_DATA[Target status],"&lt;&gt;"&amp;DATA!$J$15,GLOBAL_DATA[filtre],1)/CALCULATION[[#This Row],[IN SCOPE]],4),0)</f>
        <v>0.24</v>
      </c>
      <c r="BD9" s="93">
        <f>IFERROR(ROUND(CALCULATION[[#This Row],[RISK ACCEPTED (FULL MEASURE)]]/CALCULATION[[#This Row],[IN SCOPE]],4),0)</f>
        <v>0.1</v>
      </c>
      <c r="BE9"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9" s="64">
        <f>COUNTIFS(GLOBAL_DATA[Security pack],CALCULATION[[#This Row],[PACKFORMULA]],GLOBAL_DATA[CISO assessment],"&lt;&gt;"&amp;DATA!$A$15)-COUNTIFS(GLOBAL_DATA[Security pack],CALCULATION[[#This Row],[PACKFORMULA]],GLOBAL_DATA[CISO assessment],"",GLOBAL_DATA[filtre],1)</f>
        <v>101</v>
      </c>
      <c r="BG9" s="150">
        <f>COUNTIFS(GLOBAL_DATA[Security pack],CALCULATION[[#This Row],[PACKFORMULA]],GLOBAL_DATA[CISO assessment],DATA!$A$15,GLOBAL_DATA[filtre],1)+COUNTIFS(GLOBAL_DATA[Security pack],CALCULATION[[#This Row],[PACKFORMULA]],GLOBAL_DATA[CISO assessment],"",GLOBAL_DATA[filtre],1)</f>
        <v>90</v>
      </c>
      <c r="BH9" s="186">
        <f>IFERROR(ROUND(SUMIF(GLOBAL_DATA[Security pack],CALCULATION[[#This Row],[PACKFORMULA]],GLOBAL_DATA[Target scope])/CALCULATION[[#This Row],[IN SCOPE]],4),0)</f>
        <v>0.9</v>
      </c>
      <c r="BI9" s="94">
        <f>IFERROR(ROUND(SUMIFS(GLOBAL_DATA[Global Progress rate],GLOBAL_DATA[Security pack],CALCULATION[[#This Row],[PACKFORMULA]],GLOBAL_DATA[Status],DATA!$J$6)/CALCULATION[[#This Row],[IN SCOPE]],4),0)</f>
        <v>0</v>
      </c>
      <c r="BJ9"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9" s="94">
        <f>CALCULATION[[#This Row],[CURRENT IMPL DONE ]]+CALCULATION[[#This Row],[CURRENT IMPL CHECKED CISO &amp; VERIFIED]]</f>
        <v>0</v>
      </c>
      <c r="BL9" s="94">
        <f>CALCULATION[[#This Row],[CURRENT IMPLEMENTATION]]-CALCULATION[[#This Row],[CURRENT IMPL DONE ]]-CALCULATION[[#This Row],[CURRENT IMPL CHECKED CISO &amp; VERIFIED]]</f>
        <v>0</v>
      </c>
      <c r="BM9" s="94">
        <f>IFERROR(ROUND(SUMIF(GLOBAL_DATA[Security pack],CALCULATION[[#This Row],[PACKFORMULA]],GLOBAL_DATA[Global Progress rate])/CALCULATION[[#This Row],[IN SCOPE]],4),0)</f>
        <v>0</v>
      </c>
      <c r="BN9" s="65">
        <f>COUNTIFS(GLOBAL_DATA[Security pack],CALCULATION[[#This Row],[PACKFORMULA]],GLOBAL_DATA[Impl_Date],"&gt;31/12/2019",GLOBAL_DATA[Impl_Date],"&lt;01/01/2021",GLOBAL_DATA[Impl_Yes],1,GLOBAL_DATA[filtre],1)</f>
        <v>0</v>
      </c>
      <c r="BO9" s="64">
        <f>COUNTIFS(GLOBAL_DATA[Security pack],CALCULATION[[#This Row],[PACKFORMULA]],GLOBAL_DATA[Impl_Date],"&gt;31/12/2019",GLOBAL_DATA[Impl_Date],"&lt;01/01/2021",GLOBAL_DATA[filtre],1)</f>
        <v>10</v>
      </c>
      <c r="BP9" s="91">
        <f>IFERROR(ROUND(SUMIFS(GLOBAL_DATA[Target scope],GLOBAL_DATA[Security pack],CALCULATION[[#This Row],[PACKFORMULA]],GLOBAL_DATA[Impl_Date],"&gt;31/12/2019",GLOBAL_DATA[Impl_Date],"&lt;01/01/2021",GLOBAL_DATA[filtre],1)/CALCULATION[[#This Row],[IN SCOPE]],4),0)</f>
        <v>0</v>
      </c>
      <c r="BQ9" s="63">
        <f>COUNTIFS(GLOBAL_DATA[Security pack],CALCULATION[[#This Row],[PACKFORMULA]],GLOBAL_DATA[Impl_Date],"&gt;31/12/2020",GLOBAL_DATA[Impl_Date],"&lt;01/01/2022",GLOBAL_DATA[Impl_Yes],1,GLOBAL_DATA[filtre],1)</f>
        <v>0</v>
      </c>
      <c r="BR9" s="63">
        <f>COUNTIFS(GLOBAL_DATA[Security pack],CALCULATION[[#This Row],[PACKFORMULA]],GLOBAL_DATA[Impl_Date],"&gt;31/12/2020",GLOBAL_DATA[Impl_Date],"&lt;01/01/2022",GLOBAL_DATA[filtre],1)</f>
        <v>0</v>
      </c>
      <c r="BS9" s="92">
        <f>IFERROR(ROUND(SUMIFS(GLOBAL_DATA[Target scope],GLOBAL_DATA[Security pack],CALCULATION[[#This Row],[PACKFORMULA]],GLOBAL_DATA[Impl_Date],"&gt;31/12/2020",GLOBAL_DATA[Impl_Date],"&lt;01/01/2022",GLOBAL_DATA[filtre],1)/CALCULATION[[#This Row],[IN SCOPE]],4),0)</f>
        <v>0</v>
      </c>
      <c r="BT9" s="63">
        <f>COUNTIFS(GLOBAL_DATA[Security pack],CALCULATION[[#This Row],[PACKFORMULA]],GLOBAL_DATA[Impl_Date],"&gt;31/12/2021",GLOBAL_DATA[Impl_Date],"&lt;01/01/2023",GLOBAL_DATA[Impl_Yes],1,GLOBAL_DATA[filtre],1)</f>
        <v>0</v>
      </c>
      <c r="BU9" s="63">
        <f>COUNTIFS(GLOBAL_DATA[Security pack],CALCULATION[[#This Row],[PACKFORMULA]],GLOBAL_DATA[Impl_Date],"&gt;31/12/2021",GLOBAL_DATA[Impl_Date],"&lt;01/01/2023",GLOBAL_DATA[filtre],1)</f>
        <v>8</v>
      </c>
      <c r="BV9" s="92">
        <f>IFERROR(ROUND(SUMIFS(GLOBAL_DATA[Target scope],GLOBAL_DATA[Security pack],CALCULATION[[#This Row],[PACKFORMULA]],GLOBAL_DATA[Impl_Date],"&gt;31/12/2021",GLOBAL_DATA[Impl_Date],"&lt;01/01/2023",GLOBAL_DATA[filtre],1)/CALCULATION[[#This Row],[IN SCOPE]],4),0)</f>
        <v>0.24</v>
      </c>
      <c r="BW9" s="183">
        <f>COUNTIFS(GLOBAL_DATA[Security pack],CALCULATION[[#This Row],[PACKFORMULA]],GLOBAL_DATA[Impl_Date],"&gt;31/12/2022",GLOBAL_DATA[Impl_Date],"&lt;01/01/2024",GLOBAL_DATA[Impl_Yes],1,GLOBAL_DATA[filtre],1)</f>
        <v>0</v>
      </c>
      <c r="BX9" s="183">
        <f>COUNTIFS(GLOBAL_DATA[Security pack],CALCULATION[[#This Row],[PACKFORMULA]],GLOBAL_DATA[Impl_Date],"&gt;31/12/2022",GLOBAL_DATA[filtre],1)</f>
        <v>0</v>
      </c>
      <c r="BY9" s="92">
        <f>IFERROR(ROUND(SUMIFS(GLOBAL_DATA[Target scope],GLOBAL_DATA[Security pack],CALCULATION[[#This Row],[PACKFORMULA]],GLOBAL_DATA[Impl_Date],"&gt;31/12/2022",GLOBAL_DATA[Impl_Date],"&lt;01/01/2024",GLOBAL_DATA[filtre],1)/CALCULATION[[#This Row],[IN SCOPE]],4),0)</f>
        <v>0</v>
      </c>
      <c r="BZ9" s="92">
        <f>CALCULATION[[#This Row],[% 2020 COMMITTED]]+CALCULATION[[#This Row],[% 2021 COMMITTED]]+CALCULATION[[#This Row],[% 2022 COMMITTED]]+CALCULATION[[#This Row],[% 2023 COMMITTED]]</f>
        <v>0.24</v>
      </c>
      <c r="CA9" s="132">
        <f>CALCULATION[[#This Row],[CURRENT IMPLEMENTATION]]</f>
        <v>0</v>
      </c>
      <c r="CB9" s="94">
        <f>CALCULATION[[#This Row],[% 2020 COMMITTED]]+CALCULATION[[#This Row],[% 2021 COMMITTED]]+CALCULATION[[#This Row],[% 2022 COMMITTED]]+CALCULATION[[#This Row],[% 2023 COMMITTED]]-CALCULATION[[#This Row],[CURRENT IMPLEMENTATION]]</f>
        <v>0.24</v>
      </c>
    </row>
    <row r="10" spans="1:82" x14ac:dyDescent="0.25">
      <c r="A10" s="66" t="s">
        <v>9</v>
      </c>
      <c r="B10" s="66" t="s">
        <v>9</v>
      </c>
      <c r="C10" s="138">
        <v>1</v>
      </c>
      <c r="D10" s="182">
        <v>0.1759</v>
      </c>
      <c r="E10" s="66">
        <f>COUNTIFS(GLOBAL_DATA[Security pack],CALCULATION[[#This Row],[PACKFORMULA]],GLOBAL_DATA[Priority],"P0",GLOBAL_DATA[Status],Status_No_Project,GLOBAL_DATA[filtre],1)</f>
        <v>2</v>
      </c>
      <c r="F10" s="66">
        <f>COUNTIFS(GLOBAL_DATA[Security pack],CALCULATION[[#This Row],[PACKFORMULA]],GLOBAL_DATA[Priority],"P1",GLOBAL_DATA[Status],Status_No_Project,GLOBAL_DATA[filtre],1)</f>
        <v>0</v>
      </c>
      <c r="G10" s="66">
        <f>COUNTIFS(GLOBAL_DATA[Security pack],CALCULATION[[#This Row],[PACKFORMULA]],GLOBAL_DATA[Priority],"&gt;=P2",GLOBAL_DATA[Status],Status_No_Project,GLOBAL_DATA[filtre],1)</f>
        <v>0</v>
      </c>
      <c r="H10" s="66">
        <f>COUNTIFS(GLOBAL_DATA[Security pack],CALCULATION[[#This Row],[PACKFORMULA]],GLOBAL_DATA[Status],CALCULATION[[#Headers],[NO PROJECT]],GLOBAL_DATA[filtre],1)</f>
        <v>2</v>
      </c>
      <c r="I10" s="66">
        <f>COUNTIFS(GLOBAL_DATA[Security pack],CALCULATION[[#This Row],[PACKFORMULA]],GLOBAL_DATA[Priority],"P0",GLOBAL_DATA[Status],DATA!$J$4,GLOBAL_DATA[filtre],1)</f>
        <v>15</v>
      </c>
      <c r="J10" s="66">
        <f>COUNTIFS(GLOBAL_DATA[Security pack],CALCULATION[[#This Row],[PACKFORMULA]],GLOBAL_DATA[Priority],"P1",GLOBAL_DATA[Status],DATA!$J$4,GLOBAL_DATA[filtre],1)</f>
        <v>0</v>
      </c>
      <c r="K10" s="66">
        <f>COUNTIFS(GLOBAL_DATA[Security pack],CALCULATION[[#This Row],[PACKFORMULA]],GLOBAL_DATA[Priority],"&gt;=P2",GLOBAL_DATA[Status],DATA!$J$4,GLOBAL_DATA[filtre],1)</f>
        <v>0</v>
      </c>
      <c r="L10" s="66">
        <f>COUNTIFS(GLOBAL_DATA[Security pack],CALCULATION[[#This Row],[PACKFORMULA]],GLOBAL_DATA[Status],CALCULATION[[#Headers],[TO BE STARTED]],GLOBAL_DATA[filtre],1)</f>
        <v>15</v>
      </c>
      <c r="M10" s="66">
        <f>COUNTIFS(GLOBAL_DATA[Security pack],CALCULATION[[#This Row],[PACKFORMULA]],GLOBAL_DATA[Priority],"P0",GLOBAL_DATA[Status],DATA!$J$5,GLOBAL_DATA[filtre],1)</f>
        <v>2</v>
      </c>
      <c r="N10" s="66">
        <f>COUNTIFS(GLOBAL_DATA[Security pack],CALCULATION[[#This Row],[PACKFORMULA]],GLOBAL_DATA[Priority],"P1",GLOBAL_DATA[Status],DATA!$J$5,GLOBAL_DATA[filtre],1)</f>
        <v>0</v>
      </c>
      <c r="O10" s="66">
        <f>COUNTIFS(GLOBAL_DATA[Security pack],CALCULATION[[#This Row],[PACKFORMULA]],GLOBAL_DATA[Priority],"&gt;=P2",GLOBAL_DATA[Status],DATA!$J$5,GLOBAL_DATA[filtre],1)</f>
        <v>0</v>
      </c>
      <c r="P10" s="66">
        <f>COUNTIFS(GLOBAL_DATA[Security pack],CALCULATION[[#This Row],[PACKFORMULA]],GLOBAL_DATA[Status],CALCULATION[[#Headers],[IN PROGRESS]],GLOBAL_DATA[filtre],1)</f>
        <v>2</v>
      </c>
      <c r="Q10" s="66">
        <f>COUNTIFS(GLOBAL_DATA[Security pack],CALCULATION[[#This Row],[PACKFORMULA]],GLOBAL_DATA[Priority],"P0",GLOBAL_DATA[Status],DATA!$J$6,GLOBAL_DATA[filtre],1)</f>
        <v>1</v>
      </c>
      <c r="R10" s="66">
        <f>COUNTIFS(GLOBAL_DATA[Security pack],CALCULATION[[#This Row],[PACKFORMULA]],GLOBAL_DATA[Priority],"P1",GLOBAL_DATA[Status],DATA!$J$6,GLOBAL_DATA[filtre],1)</f>
        <v>0</v>
      </c>
      <c r="S10" s="66">
        <f>COUNTIFS(GLOBAL_DATA[Security pack],CALCULATION[[#This Row],[PACKFORMULA]],GLOBAL_DATA[Priority],"&gt;=P2",GLOBAL_DATA[Status],DATA!$J$6,GLOBAL_DATA[filtre],1)</f>
        <v>0</v>
      </c>
      <c r="T10" s="66">
        <f>COUNTIFS(GLOBAL_DATA[Security pack],CALCULATION[[#This Row],[PACKFORMULA]],GLOBAL_DATA[Status],CALCULATION[[#Headers],[DONE]],GLOBAL_DATA[filtre],1)</f>
        <v>1</v>
      </c>
      <c r="U10" s="66">
        <f>COUNTIFS(GLOBAL_DATA[Security pack],CALCULATION[[#This Row],[PACKFORMULA]],GLOBAL_DATA[Priority],"P0",GLOBAL_DATA[Status],DATA!$J$7,GLOBAL_DATA[filtre],1)</f>
        <v>0</v>
      </c>
      <c r="V10" s="66">
        <f>COUNTIFS(GLOBAL_DATA[Security pack],CALCULATION[[#This Row],[PACKFORMULA]],GLOBAL_DATA[Priority],"P1",GLOBAL_DATA[Status],DATA!$J$7,GLOBAL_DATA[filtre],1)</f>
        <v>0</v>
      </c>
      <c r="W10" s="66">
        <f>COUNTIFS(GLOBAL_DATA[Security pack],CALCULATION[[#This Row],[PACKFORMULA]],GLOBAL_DATA[Priority],"&gt;=P2",GLOBAL_DATA[Status],DATA!$J$7,GLOBAL_DATA[filtre],1)</f>
        <v>0</v>
      </c>
      <c r="X10" s="66">
        <f>COUNTIFS(GLOBAL_DATA[Security pack],CALCULATION[[#This Row],[PACKFORMULA]],GLOBAL_DATA[Status],CALCULATION[[#Headers],[CHECKED CISO]],GLOBAL_DATA[filtre],1)</f>
        <v>0</v>
      </c>
      <c r="Y10" s="66">
        <f>COUNTIFS(GLOBAL_DATA[Security pack],CALCULATION[[#This Row],[PACKFORMULA]],GLOBAL_DATA[Priority],"P0",GLOBAL_DATA[Status],DATA!$J$8,GLOBAL_DATA[filtre],1)</f>
        <v>0</v>
      </c>
      <c r="Z10" s="66">
        <f>COUNTIFS(GLOBAL_DATA[Security pack],CALCULATION[[#This Row],[PACKFORMULA]],GLOBAL_DATA[Priority],"P1",GLOBAL_DATA[Status],DATA!$J$8,GLOBAL_DATA[filtre],1)</f>
        <v>0</v>
      </c>
      <c r="AA10" s="66">
        <f>COUNTIFS(GLOBAL_DATA[Security pack],CALCULATION[[#This Row],[PACKFORMULA]],GLOBAL_DATA[Priority],"&gt;=P2",GLOBAL_DATA[Status],DATA!$J$8,GLOBAL_DATA[filtre],1)</f>
        <v>0</v>
      </c>
      <c r="AB10" s="66">
        <f>COUNTIFS(GLOBAL_DATA[Security pack],CALCULATION[[#This Row],[PACKFORMULA]],GLOBAL_DATA[Status],CALCULATION[[#Headers],[VERIFIED]],GLOBAL_DATA[filtre],1)</f>
        <v>0</v>
      </c>
      <c r="AC10" s="66">
        <f>COUNTIFS(GLOBAL_DATA[Security pack],CALCULATION[[#This Row],[PACKFORMULA]],GLOBAL_DATA[Priority],"P0",GLOBAL_DATA[Status],"&lt;&gt;"&amp;Status_No_Project,GLOBAL_DATA[filtre],1)</f>
        <v>28</v>
      </c>
      <c r="AD10" s="66">
        <f>COUNTIFS(GLOBAL_DATA[Security pack],CALCULATION[[#This Row],[PACKFORMULA]],GLOBAL_DATA[Priority],"P1",GLOBAL_DATA[Status],"&lt;&gt;"&amp;Status_No_Project,GLOBAL_DATA[filtre],1)</f>
        <v>0</v>
      </c>
      <c r="AE10" s="66">
        <f>COUNTIFS(GLOBAL_DATA[Security pack],CALCULATION[[#This Row],[PACKFORMULA]],GLOBAL_DATA[Priority],"&gt;=P2",GLOBAL_DATA[Status],"&lt;&gt;"&amp;Status_No_Project,GLOBAL_DATA[filtre],1)</f>
        <v>0</v>
      </c>
      <c r="AF10" s="69">
        <f>COUNTIFS(GLOBAL_DATA[Security pack],CALCULATION[[#This Row],[PACKFORMULA]],GLOBAL_DATA[Status],"&lt;&gt;"&amp;Status_No_Project,GLOBAL_DATA[filtre],1)</f>
        <v>28</v>
      </c>
      <c r="AG10" s="86">
        <f>COUNTIFS(GLOBAL_DATA[Security pack],CALCULATION[[#This Row],[PACKFORMULA]],GLOBAL_DATA[Priority],"P0",GLOBAL_DATA[Target status],DATA!$J$12,GLOBAL_DATA[filtre],1)</f>
        <v>0</v>
      </c>
      <c r="AH10" s="86">
        <f>COUNTIFS(GLOBAL_DATA[Security pack],CALCULATION[[#This Row],[PACKFORMULA]],GLOBAL_DATA[Priority],"P1",GLOBAL_DATA[Target status],DATA!$J$12,GLOBAL_DATA[filtre],1)</f>
        <v>0</v>
      </c>
      <c r="AI10" s="86">
        <f>COUNTIFS(GLOBAL_DATA[Security pack],CALCULATION[[#This Row],[PACKFORMULA]],GLOBAL_DATA[Priority],"&gt;P1",GLOBAL_DATA[Target status],DATA!$J$12,GLOBAL_DATA[filtre],1)</f>
        <v>0</v>
      </c>
      <c r="AJ10" s="66">
        <f>COUNTIFS(GLOBAL_DATA[Security pack],CALCULATION[[#This Row],[PACKFORMULA]],GLOBAL_DATA[Target status],DATA!$J$12,GLOBAL_DATA[filtre],1)</f>
        <v>0</v>
      </c>
      <c r="AK10" s="66">
        <f>COUNTIFS(GLOBAL_DATA[Security pack],CALCULATION[[#This Row],[PACKFORMULA]],GLOBAL_DATA[Target status],DATA!$J$13,GLOBAL_DATA[Priority],"P0",GLOBAL_DATA[filtre],1)</f>
        <v>0</v>
      </c>
      <c r="AL10" s="66">
        <f>COUNTIFS(GLOBAL_DATA[Security pack],CALCULATION[[#This Row],[PACKFORMULA]],GLOBAL_DATA[Target status],DATA!$J$13,GLOBAL_DATA[Priority],"P1",GLOBAL_DATA[filtre],1)</f>
        <v>0</v>
      </c>
      <c r="AM10" s="66">
        <f>COUNTIFS(GLOBAL_DATA[Security pack],CALCULATION[[#This Row],[PACKFORMULA]],GLOBAL_DATA[Target status],DATA!$J$13,GLOBAL_DATA[Priority],"&gt;P1",GLOBAL_DATA[filtre],1)</f>
        <v>0</v>
      </c>
      <c r="AN10" s="63">
        <f>COUNTIFS(GLOBAL_DATA[Security pack],CALCULATION[[#This Row],[PACKFORMULA]],GLOBAL_DATA[Target status],CALCULATION[[#Headers],[PARTIAL IMPLEMENTATION + RA]],GLOBAL_DATA[filtre],1)</f>
        <v>0</v>
      </c>
      <c r="AO10" s="91">
        <f>1-CALCULATION[[#This Row],[IN SCOPE %]]</f>
        <v>0.35709999999999997</v>
      </c>
      <c r="AP10" s="63">
        <f>COUNTIFS(GLOBAL_DATA[Security pack],CALCULATION[[#This Row],[PACKFORMULA]],GLOBAL_DATA[Target status],CALCULATION[[#Headers],[FULL IMPLEMENTATION]],GLOBAL_DATA[filtre],1)</f>
        <v>18</v>
      </c>
      <c r="AQ10" s="63">
        <f>COUNTIFS(GLOBAL_DATA[Security pack],CALCULATION[[#This Row],[PACKFORMULA]],GLOBAL_DATA[Target status],CALCULATION[[#Headers],[NOT APPLICABLE]],GLOBAL_DATA[filtre],1)</f>
        <v>2</v>
      </c>
      <c r="AR10" s="90">
        <f>COUNTIFS(GLOBAL_DATA[Security pack],CALCULATION[[#This Row],[PACKFORMULA]],GLOBAL_DATA[Priority],"P0",GLOBAL_DATA[Target status],DATA!$J$13)+COUNTIFS(GLOBAL_DATA[Security pack],CALCULATION[[#This Row],[PACKFORMULA]],GLOBAL_DATA[Priority],"P0",GLOBAL_DATA[Target status],DATA!$J$14,GLOBAL_DATA[filtre],1)-CALCULATION[[#This Row],[COMPLETED P0]]</f>
        <v>20</v>
      </c>
      <c r="AS10" s="90">
        <f>COUNTIFS(GLOBAL_DATA[Security pack],CALCULATION[[#This Row],[PACKFORMULA]],GLOBAL_DATA[Priority],"P1",GLOBAL_DATA[Target status],DATA!$J$13)+COUNTIFS(GLOBAL_DATA[Security pack],CALCULATION[[#This Row],[PACKFORMULA]],GLOBAL_DATA[Priority],"P1",GLOBAL_DATA[Target status],DATA!$J$14,GLOBAL_DATA[filtre],1)-CALCULATION[[#This Row],[COMPLETED P1]]</f>
        <v>0</v>
      </c>
      <c r="AT10" s="90">
        <f>COUNTIFS(GLOBAL_DATA[Security pack],CALCULATION[[#This Row],[PACKFORMULA]],GLOBAL_DATA[Priority],"&gt;P1",GLOBAL_DATA[Target status],DATA!$J$13)+COUNTIFS(GLOBAL_DATA[Security pack],CALCULATION[[#This Row],[PACKFORMULA]],GLOBAL_DATA[Priority],"&gt;P1",GLOBAL_DATA[Target status],DATA!$J$14,GLOBAL_DATA[filtre],1)-CALCULATION[[#This Row],[COMPLETED P2&amp;3]]</f>
        <v>0</v>
      </c>
      <c r="AU10" s="70">
        <f>CALCULATION[[#This Row],[PARTIAL IMPLEMENTATION + RA]]+CALCULATION[[#This Row],[FULL IMPLEMENTATION]]</f>
        <v>18</v>
      </c>
      <c r="AV10" s="149">
        <f>CALCULATION[[#This Row],[IN PROGRESS]]+CALCULATION[[#This Row],[TO BE STARTED]]</f>
        <v>17</v>
      </c>
      <c r="AW10" s="63">
        <f>COUNTIFS(GLOBAL_DATA[Security pack],CALCULATION[[#This Row],[PACKFORMULA]],GLOBAL_DATA[Priority],"P0",GLOBAL_DATA[Impl_Yes],1,GLOBAL_DATA[filtre],1)</f>
        <v>1</v>
      </c>
      <c r="AX10" s="63">
        <f>COUNTIFS(GLOBAL_DATA[Security pack],CALCULATION[[#This Row],[PACKFORMULA]],GLOBAL_DATA[Priority],"P1",GLOBAL_DATA[Impl_Yes],1,GLOBAL_DATA[filtre],1)</f>
        <v>0</v>
      </c>
      <c r="AY10" s="63">
        <f>COUNTIFS(GLOBAL_DATA[Security pack],CALCULATION[[#This Row],[PACKFORMULA]],GLOBAL_DATA[Priority],"&gt;P1",GLOBAL_DATA[Impl_Yes],1,GLOBAL_DATA[filtre],1)</f>
        <v>0</v>
      </c>
      <c r="AZ10" s="63">
        <f>COUNTIFS(GLOBAL_DATA[Security pack],CALCULATION[[#This Row],[PACKFORMULA]],GLOBAL_DATA[Impl_Yes],1,GLOBAL_DATA[filtre],1)</f>
        <v>1</v>
      </c>
      <c r="BA10" s="151">
        <f>IFERROR(CALCULATION[[#This Row],[COMPLETED]]/CALCULATION[[#This Row],[IN SCOPE]],0)</f>
        <v>3.5714285714285712E-2</v>
      </c>
      <c r="BB10" s="188">
        <f>COUNTIFS(GLOBAL_DATA[Security pack],CALCULATION[[#This Row],[PACKFORMULA]],GLOBAL_DATA[Target status],"&lt;&gt;"&amp;DATA!$J$15,GLOBAL_DATA[filtre],1)</f>
        <v>28</v>
      </c>
      <c r="BC10" s="220">
        <f>IFERROR(ROUND(SUMIFS(GLOBAL_DATA[Target scope],GLOBAL_DATA[Security pack],CALCULATION[[#This Row],[PACKFORMULA]],GLOBAL_DATA[Target status],"&lt;&gt;"&amp;DATA!$J$15,GLOBAL_DATA[filtre],1)/CALCULATION[[#This Row],[IN SCOPE]],4),0)</f>
        <v>0.64290000000000003</v>
      </c>
      <c r="BD10" s="93">
        <f>IFERROR(ROUND(CALCULATION[[#This Row],[RISK ACCEPTED (FULL MEASURE)]]/CALCULATION[[#This Row],[IN SCOPE]],4),0)</f>
        <v>0</v>
      </c>
      <c r="BE10"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0" s="64">
        <f>COUNTIFS(GLOBAL_DATA[Security pack],CALCULATION[[#This Row],[PACKFORMULA]],GLOBAL_DATA[CISO assessment],"&lt;&gt;"&amp;DATA!$A$15)-COUNTIFS(GLOBAL_DATA[Security pack],CALCULATION[[#This Row],[PACKFORMULA]],GLOBAL_DATA[CISO assessment],"",GLOBAL_DATA[filtre],1)</f>
        <v>9</v>
      </c>
      <c r="BG10" s="150">
        <f>COUNTIFS(GLOBAL_DATA[Security pack],CALCULATION[[#This Row],[PACKFORMULA]],GLOBAL_DATA[CISO assessment],DATA!$A$15,GLOBAL_DATA[filtre],1)+COUNTIFS(GLOBAL_DATA[Security pack],CALCULATION[[#This Row],[PACKFORMULA]],GLOBAL_DATA[CISO assessment],"",GLOBAL_DATA[filtre],1)</f>
        <v>30</v>
      </c>
      <c r="BH10" s="186">
        <f>IFERROR(ROUND(SUMIF(GLOBAL_DATA[Security pack],CALCULATION[[#This Row],[PACKFORMULA]],GLOBAL_DATA[Target scope])/CALCULATION[[#This Row],[IN SCOPE]],4),0)</f>
        <v>2.9428999999999998</v>
      </c>
      <c r="BI10" s="94">
        <f>IFERROR(ROUND(SUMIFS(GLOBAL_DATA[Global Progress rate],GLOBAL_DATA[Security pack],CALCULATION[[#This Row],[PACKFORMULA]],GLOBAL_DATA[Status],DATA!$J$6)/CALCULATION[[#This Row],[IN SCOPE]],4),0)</f>
        <v>3.5700000000000003E-2</v>
      </c>
      <c r="BJ10"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10" s="94">
        <f>CALCULATION[[#This Row],[CURRENT IMPL DONE ]]+CALCULATION[[#This Row],[CURRENT IMPL CHECKED CISO &amp; VERIFIED]]</f>
        <v>3.5700000000000003E-2</v>
      </c>
      <c r="BL10" s="94">
        <f>CALCULATION[[#This Row],[CURRENT IMPLEMENTATION]]-CALCULATION[[#This Row],[CURRENT IMPL DONE ]]-CALCULATION[[#This Row],[CURRENT IMPL CHECKED CISO &amp; VERIFIED]]</f>
        <v>0.12389999999999998</v>
      </c>
      <c r="BM10" s="94">
        <f>IFERROR(ROUND(SUMIF(GLOBAL_DATA[Security pack],CALCULATION[[#This Row],[PACKFORMULA]],GLOBAL_DATA[Global Progress rate])/CALCULATION[[#This Row],[IN SCOPE]],4),0)</f>
        <v>0.15959999999999999</v>
      </c>
      <c r="BN10" s="65">
        <f>COUNTIFS(GLOBAL_DATA[Security pack],CALCULATION[[#This Row],[PACKFORMULA]],GLOBAL_DATA[Impl_Date],"&gt;31/12/2019",GLOBAL_DATA[Impl_Date],"&lt;01/01/2021",GLOBAL_DATA[Impl_Yes],1,GLOBAL_DATA[filtre],1)</f>
        <v>1</v>
      </c>
      <c r="BO10" s="64">
        <f>COUNTIFS(GLOBAL_DATA[Security pack],CALCULATION[[#This Row],[PACKFORMULA]],GLOBAL_DATA[Impl_Date],"&gt;31/12/2019",GLOBAL_DATA[Impl_Date],"&lt;01/01/2021",GLOBAL_DATA[filtre],1)</f>
        <v>11</v>
      </c>
      <c r="BP10" s="91">
        <f>IFERROR(ROUND(SUMIFS(GLOBAL_DATA[Target scope],GLOBAL_DATA[Security pack],CALCULATION[[#This Row],[PACKFORMULA]],GLOBAL_DATA[Impl_Date],"&gt;31/12/2019",GLOBAL_DATA[Impl_Date],"&lt;01/01/2021",GLOBAL_DATA[filtre],1)/CALCULATION[[#This Row],[IN SCOPE]],4),0)</f>
        <v>3.5700000000000003E-2</v>
      </c>
      <c r="BQ10" s="63">
        <f>COUNTIFS(GLOBAL_DATA[Security pack],CALCULATION[[#This Row],[PACKFORMULA]],GLOBAL_DATA[Impl_Date],"&gt;31/12/2020",GLOBAL_DATA[Impl_Date],"&lt;01/01/2022",GLOBAL_DATA[Impl_Yes],1,GLOBAL_DATA[filtre],1)</f>
        <v>0</v>
      </c>
      <c r="BR10" s="63">
        <f>COUNTIFS(GLOBAL_DATA[Security pack],CALCULATION[[#This Row],[PACKFORMULA]],GLOBAL_DATA[Impl_Date],"&gt;31/12/2020",GLOBAL_DATA[Impl_Date],"&lt;01/01/2022",GLOBAL_DATA[filtre],1)</f>
        <v>17</v>
      </c>
      <c r="BS10" s="92">
        <f>IFERROR(ROUND(SUMIFS(GLOBAL_DATA[Target scope],GLOBAL_DATA[Security pack],CALCULATION[[#This Row],[PACKFORMULA]],GLOBAL_DATA[Impl_Date],"&gt;31/12/2020",GLOBAL_DATA[Impl_Date],"&lt;01/01/2022",GLOBAL_DATA[filtre],1)/CALCULATION[[#This Row],[IN SCOPE]],4),0)</f>
        <v>0.60709999999999997</v>
      </c>
      <c r="BT10" s="63">
        <f>COUNTIFS(GLOBAL_DATA[Security pack],CALCULATION[[#This Row],[PACKFORMULA]],GLOBAL_DATA[Impl_Date],"&gt;31/12/2021",GLOBAL_DATA[Impl_Date],"&lt;01/01/2023",GLOBAL_DATA[Impl_Yes],1,GLOBAL_DATA[filtre],1)</f>
        <v>0</v>
      </c>
      <c r="BU10" s="63">
        <f>COUNTIFS(GLOBAL_DATA[Security pack],CALCULATION[[#This Row],[PACKFORMULA]],GLOBAL_DATA[Impl_Date],"&gt;31/12/2021",GLOBAL_DATA[Impl_Date],"&lt;01/01/2023",GLOBAL_DATA[filtre],1)</f>
        <v>0</v>
      </c>
      <c r="BV10" s="92">
        <f>IFERROR(ROUND(SUMIFS(GLOBAL_DATA[Target scope],GLOBAL_DATA[Security pack],CALCULATION[[#This Row],[PACKFORMULA]],GLOBAL_DATA[Impl_Date],"&gt;31/12/2021",GLOBAL_DATA[Impl_Date],"&lt;01/01/2023",GLOBAL_DATA[filtre],1)/CALCULATION[[#This Row],[IN SCOPE]],4),0)</f>
        <v>0</v>
      </c>
      <c r="BW10" s="183">
        <f>COUNTIFS(GLOBAL_DATA[Security pack],CALCULATION[[#This Row],[PACKFORMULA]],GLOBAL_DATA[Impl_Date],"&gt;31/12/2022",GLOBAL_DATA[Impl_Date],"&lt;01/01/2024",GLOBAL_DATA[Impl_Yes],1,GLOBAL_DATA[filtre],1)</f>
        <v>0</v>
      </c>
      <c r="BX10" s="183">
        <f>COUNTIFS(GLOBAL_DATA[Security pack],CALCULATION[[#This Row],[PACKFORMULA]],GLOBAL_DATA[Impl_Date],"&gt;31/12/2022",GLOBAL_DATA[filtre],1)</f>
        <v>0</v>
      </c>
      <c r="BY10" s="92">
        <f>IFERROR(ROUND(SUMIFS(GLOBAL_DATA[Target scope],GLOBAL_DATA[Security pack],CALCULATION[[#This Row],[PACKFORMULA]],GLOBAL_DATA[Impl_Date],"&gt;31/12/2022",GLOBAL_DATA[Impl_Date],"&lt;01/01/2024",GLOBAL_DATA[filtre],1)/CALCULATION[[#This Row],[IN SCOPE]],4),0)</f>
        <v>0</v>
      </c>
      <c r="BZ10" s="92">
        <f>CALCULATION[[#This Row],[% 2020 COMMITTED]]+CALCULATION[[#This Row],[% 2021 COMMITTED]]+CALCULATION[[#This Row],[% 2022 COMMITTED]]+CALCULATION[[#This Row],[% 2023 COMMITTED]]</f>
        <v>0.64279999999999993</v>
      </c>
      <c r="CA10" s="132">
        <f>CALCULATION[[#This Row],[CURRENT IMPLEMENTATION]]</f>
        <v>0.15959999999999999</v>
      </c>
      <c r="CB10" s="94">
        <f>CALCULATION[[#This Row],[% 2020 COMMITTED]]+CALCULATION[[#This Row],[% 2021 COMMITTED]]+CALCULATION[[#This Row],[% 2022 COMMITTED]]+CALCULATION[[#This Row],[% 2023 COMMITTED]]-CALCULATION[[#This Row],[CURRENT IMPLEMENTATION]]</f>
        <v>0.48319999999999996</v>
      </c>
    </row>
    <row r="11" spans="1:82" x14ac:dyDescent="0.25">
      <c r="A11" s="66" t="s">
        <v>10</v>
      </c>
      <c r="B11" s="66" t="s">
        <v>10</v>
      </c>
      <c r="C11" s="138">
        <v>1</v>
      </c>
      <c r="D11" s="182">
        <v>0.3044</v>
      </c>
      <c r="E11" s="66">
        <f>COUNTIFS(GLOBAL_DATA[Security pack],CALCULATION[[#This Row],[PACKFORMULA]],GLOBAL_DATA[Priority],"P0",GLOBAL_DATA[Status],Status_No_Project,GLOBAL_DATA[filtre],1)</f>
        <v>0</v>
      </c>
      <c r="F11" s="66">
        <f>COUNTIFS(GLOBAL_DATA[Security pack],CALCULATION[[#This Row],[PACKFORMULA]],GLOBAL_DATA[Priority],"P1",GLOBAL_DATA[Status],Status_No_Project,GLOBAL_DATA[filtre],1)</f>
        <v>0</v>
      </c>
      <c r="G11" s="66">
        <f>COUNTIFS(GLOBAL_DATA[Security pack],CALCULATION[[#This Row],[PACKFORMULA]],GLOBAL_DATA[Priority],"&gt;=P2",GLOBAL_DATA[Status],Status_No_Project,GLOBAL_DATA[filtre],1)</f>
        <v>0</v>
      </c>
      <c r="H11" s="66">
        <f>COUNTIFS(GLOBAL_DATA[Security pack],CALCULATION[[#This Row],[PACKFORMULA]],GLOBAL_DATA[Status],CALCULATION[[#Headers],[NO PROJECT]],GLOBAL_DATA[filtre],1)</f>
        <v>0</v>
      </c>
      <c r="I11" s="66">
        <f>COUNTIFS(GLOBAL_DATA[Security pack],CALCULATION[[#This Row],[PACKFORMULA]],GLOBAL_DATA[Priority],"P0",GLOBAL_DATA[Status],DATA!$J$4,GLOBAL_DATA[filtre],1)</f>
        <v>0</v>
      </c>
      <c r="J11" s="66">
        <f>COUNTIFS(GLOBAL_DATA[Security pack],CALCULATION[[#This Row],[PACKFORMULA]],GLOBAL_DATA[Priority],"P1",GLOBAL_DATA[Status],DATA!$J$4,GLOBAL_DATA[filtre],1)</f>
        <v>0</v>
      </c>
      <c r="K11" s="66">
        <f>COUNTIFS(GLOBAL_DATA[Security pack],CALCULATION[[#This Row],[PACKFORMULA]],GLOBAL_DATA[Priority],"&gt;=P2",GLOBAL_DATA[Status],DATA!$J$4,GLOBAL_DATA[filtre],1)</f>
        <v>0</v>
      </c>
      <c r="L11" s="66">
        <f>COUNTIFS(GLOBAL_DATA[Security pack],CALCULATION[[#This Row],[PACKFORMULA]],GLOBAL_DATA[Status],CALCULATION[[#Headers],[TO BE STARTED]],GLOBAL_DATA[filtre],1)</f>
        <v>0</v>
      </c>
      <c r="M11" s="66">
        <f>COUNTIFS(GLOBAL_DATA[Security pack],CALCULATION[[#This Row],[PACKFORMULA]],GLOBAL_DATA[Priority],"P0",GLOBAL_DATA[Status],DATA!$J$5,GLOBAL_DATA[filtre],1)</f>
        <v>0</v>
      </c>
      <c r="N11" s="66">
        <f>COUNTIFS(GLOBAL_DATA[Security pack],CALCULATION[[#This Row],[PACKFORMULA]],GLOBAL_DATA[Priority],"P1",GLOBAL_DATA[Status],DATA!$J$5,GLOBAL_DATA[filtre],1)</f>
        <v>0</v>
      </c>
      <c r="O11" s="66">
        <f>COUNTIFS(GLOBAL_DATA[Security pack],CALCULATION[[#This Row],[PACKFORMULA]],GLOBAL_DATA[Priority],"&gt;=P2",GLOBAL_DATA[Status],DATA!$J$5,GLOBAL_DATA[filtre],1)</f>
        <v>0</v>
      </c>
      <c r="P11" s="66">
        <f>COUNTIFS(GLOBAL_DATA[Security pack],CALCULATION[[#This Row],[PACKFORMULA]],GLOBAL_DATA[Status],CALCULATION[[#Headers],[IN PROGRESS]],GLOBAL_DATA[filtre],1)</f>
        <v>0</v>
      </c>
      <c r="Q11" s="66">
        <f>COUNTIFS(GLOBAL_DATA[Security pack],CALCULATION[[#This Row],[PACKFORMULA]],GLOBAL_DATA[Priority],"P0",GLOBAL_DATA[Status],DATA!$J$6,GLOBAL_DATA[filtre],1)</f>
        <v>0</v>
      </c>
      <c r="R11" s="66">
        <f>COUNTIFS(GLOBAL_DATA[Security pack],CALCULATION[[#This Row],[PACKFORMULA]],GLOBAL_DATA[Priority],"P1",GLOBAL_DATA[Status],DATA!$J$6,GLOBAL_DATA[filtre],1)</f>
        <v>0</v>
      </c>
      <c r="S11" s="66">
        <f>COUNTIFS(GLOBAL_DATA[Security pack],CALCULATION[[#This Row],[PACKFORMULA]],GLOBAL_DATA[Priority],"&gt;=P2",GLOBAL_DATA[Status],DATA!$J$6,GLOBAL_DATA[filtre],1)</f>
        <v>0</v>
      </c>
      <c r="T11" s="66">
        <f>COUNTIFS(GLOBAL_DATA[Security pack],CALCULATION[[#This Row],[PACKFORMULA]],GLOBAL_DATA[Status],CALCULATION[[#Headers],[DONE]],GLOBAL_DATA[filtre],1)</f>
        <v>0</v>
      </c>
      <c r="U11" s="66">
        <f>COUNTIFS(GLOBAL_DATA[Security pack],CALCULATION[[#This Row],[PACKFORMULA]],GLOBAL_DATA[Priority],"P0",GLOBAL_DATA[Status],DATA!$J$7,GLOBAL_DATA[filtre],1)</f>
        <v>0</v>
      </c>
      <c r="V11" s="66">
        <f>COUNTIFS(GLOBAL_DATA[Security pack],CALCULATION[[#This Row],[PACKFORMULA]],GLOBAL_DATA[Priority],"P1",GLOBAL_DATA[Status],DATA!$J$7,GLOBAL_DATA[filtre],1)</f>
        <v>0</v>
      </c>
      <c r="W11" s="66">
        <f>COUNTIFS(GLOBAL_DATA[Security pack],CALCULATION[[#This Row],[PACKFORMULA]],GLOBAL_DATA[Priority],"&gt;=P2",GLOBAL_DATA[Status],DATA!$J$7,GLOBAL_DATA[filtre],1)</f>
        <v>0</v>
      </c>
      <c r="X11" s="66">
        <f>COUNTIFS(GLOBAL_DATA[Security pack],CALCULATION[[#This Row],[PACKFORMULA]],GLOBAL_DATA[Status],CALCULATION[[#Headers],[CHECKED CISO]],GLOBAL_DATA[filtre],1)</f>
        <v>0</v>
      </c>
      <c r="Y11" s="66">
        <f>COUNTIFS(GLOBAL_DATA[Security pack],CALCULATION[[#This Row],[PACKFORMULA]],GLOBAL_DATA[Priority],"P0",GLOBAL_DATA[Status],DATA!$J$8,GLOBAL_DATA[filtre],1)</f>
        <v>0</v>
      </c>
      <c r="Z11" s="66">
        <f>COUNTIFS(GLOBAL_DATA[Security pack],CALCULATION[[#This Row],[PACKFORMULA]],GLOBAL_DATA[Priority],"P1",GLOBAL_DATA[Status],DATA!$J$8,GLOBAL_DATA[filtre],1)</f>
        <v>0</v>
      </c>
      <c r="AA11" s="66">
        <f>COUNTIFS(GLOBAL_DATA[Security pack],CALCULATION[[#This Row],[PACKFORMULA]],GLOBAL_DATA[Priority],"&gt;=P2",GLOBAL_DATA[Status],DATA!$J$8,GLOBAL_DATA[filtre],1)</f>
        <v>0</v>
      </c>
      <c r="AB11" s="66">
        <f>COUNTIFS(GLOBAL_DATA[Security pack],CALCULATION[[#This Row],[PACKFORMULA]],GLOBAL_DATA[Status],CALCULATION[[#Headers],[VERIFIED]],GLOBAL_DATA[filtre],1)</f>
        <v>0</v>
      </c>
      <c r="AC11" s="66">
        <f>COUNTIFS(GLOBAL_DATA[Security pack],CALCULATION[[#This Row],[PACKFORMULA]],GLOBAL_DATA[Priority],"P0",GLOBAL_DATA[Status],"&lt;&gt;"&amp;Status_No_Project,GLOBAL_DATA[filtre],1)</f>
        <v>0</v>
      </c>
      <c r="AD11" s="66">
        <f>COUNTIFS(GLOBAL_DATA[Security pack],CALCULATION[[#This Row],[PACKFORMULA]],GLOBAL_DATA[Priority],"P1",GLOBAL_DATA[Status],"&lt;&gt;"&amp;Status_No_Project,GLOBAL_DATA[filtre],1)</f>
        <v>0</v>
      </c>
      <c r="AE11" s="66">
        <f>COUNTIFS(GLOBAL_DATA[Security pack],CALCULATION[[#This Row],[PACKFORMULA]],GLOBAL_DATA[Priority],"&gt;=P2",GLOBAL_DATA[Status],"&lt;&gt;"&amp;Status_No_Project,GLOBAL_DATA[filtre],1)</f>
        <v>0</v>
      </c>
      <c r="AF11" s="69">
        <f>COUNTIFS(GLOBAL_DATA[Security pack],CALCULATION[[#This Row],[PACKFORMULA]],GLOBAL_DATA[Status],"&lt;&gt;"&amp;Status_No_Project,GLOBAL_DATA[filtre],1)</f>
        <v>0</v>
      </c>
      <c r="AG11" s="86">
        <f>COUNTIFS(GLOBAL_DATA[Security pack],CALCULATION[[#This Row],[PACKFORMULA]],GLOBAL_DATA[Priority],"P0",GLOBAL_DATA[Target status],DATA!$J$12,GLOBAL_DATA[filtre],1)</f>
        <v>0</v>
      </c>
      <c r="AH11" s="86">
        <f>COUNTIFS(GLOBAL_DATA[Security pack],CALCULATION[[#This Row],[PACKFORMULA]],GLOBAL_DATA[Priority],"P1",GLOBAL_DATA[Target status],DATA!$J$12,GLOBAL_DATA[filtre],1)</f>
        <v>0</v>
      </c>
      <c r="AI11" s="86">
        <f>COUNTIFS(GLOBAL_DATA[Security pack],CALCULATION[[#This Row],[PACKFORMULA]],GLOBAL_DATA[Priority],"&gt;P1",GLOBAL_DATA[Target status],DATA!$J$12,GLOBAL_DATA[filtre],1)</f>
        <v>0</v>
      </c>
      <c r="AJ11" s="66">
        <f>COUNTIFS(GLOBAL_DATA[Security pack],CALCULATION[[#This Row],[PACKFORMULA]],GLOBAL_DATA[Target status],DATA!$J$12,GLOBAL_DATA[filtre],1)</f>
        <v>0</v>
      </c>
      <c r="AK11" s="66">
        <f>COUNTIFS(GLOBAL_DATA[Security pack],CALCULATION[[#This Row],[PACKFORMULA]],GLOBAL_DATA[Target status],DATA!$J$13,GLOBAL_DATA[Priority],"P0",GLOBAL_DATA[filtre],1)</f>
        <v>0</v>
      </c>
      <c r="AL11" s="66">
        <f>COUNTIFS(GLOBAL_DATA[Security pack],CALCULATION[[#This Row],[PACKFORMULA]],GLOBAL_DATA[Target status],DATA!$J$13,GLOBAL_DATA[Priority],"P1",GLOBAL_DATA[filtre],1)</f>
        <v>0</v>
      </c>
      <c r="AM11" s="66">
        <f>COUNTIFS(GLOBAL_DATA[Security pack],CALCULATION[[#This Row],[PACKFORMULA]],GLOBAL_DATA[Target status],DATA!$J$13,GLOBAL_DATA[Priority],"&gt;P1",GLOBAL_DATA[filtre],1)</f>
        <v>0</v>
      </c>
      <c r="AN11" s="63">
        <f>COUNTIFS(GLOBAL_DATA[Security pack],CALCULATION[[#This Row],[PACKFORMULA]],GLOBAL_DATA[Target status],CALCULATION[[#Headers],[PARTIAL IMPLEMENTATION + RA]],GLOBAL_DATA[filtre],1)</f>
        <v>0</v>
      </c>
      <c r="AO11" s="91">
        <f>1-CALCULATION[[#This Row],[IN SCOPE %]]</f>
        <v>1</v>
      </c>
      <c r="AP11" s="63">
        <f>COUNTIFS(GLOBAL_DATA[Security pack],CALCULATION[[#This Row],[PACKFORMULA]],GLOBAL_DATA[Target status],CALCULATION[[#Headers],[FULL IMPLEMENTATION]],GLOBAL_DATA[filtre],1)</f>
        <v>0</v>
      </c>
      <c r="AQ11" s="63">
        <f>COUNTIFS(GLOBAL_DATA[Security pack],CALCULATION[[#This Row],[PACKFORMULA]],GLOBAL_DATA[Target status],CALCULATION[[#Headers],[NOT APPLICABLE]],GLOBAL_DATA[filtre],1)</f>
        <v>0</v>
      </c>
      <c r="AR11" s="90">
        <f>COUNTIFS(GLOBAL_DATA[Security pack],CALCULATION[[#This Row],[PACKFORMULA]],GLOBAL_DATA[Priority],"P0",GLOBAL_DATA[Target status],DATA!$J$13)+COUNTIFS(GLOBAL_DATA[Security pack],CALCULATION[[#This Row],[PACKFORMULA]],GLOBAL_DATA[Priority],"P0",GLOBAL_DATA[Target status],DATA!$J$14,GLOBAL_DATA[filtre],1)-CALCULATION[[#This Row],[COMPLETED P0]]</f>
        <v>2</v>
      </c>
      <c r="AS11" s="90">
        <f>COUNTIFS(GLOBAL_DATA[Security pack],CALCULATION[[#This Row],[PACKFORMULA]],GLOBAL_DATA[Priority],"P1",GLOBAL_DATA[Target status],DATA!$J$13)+COUNTIFS(GLOBAL_DATA[Security pack],CALCULATION[[#This Row],[PACKFORMULA]],GLOBAL_DATA[Priority],"P1",GLOBAL_DATA[Target status],DATA!$J$14,GLOBAL_DATA[filtre],1)-CALCULATION[[#This Row],[COMPLETED P1]]</f>
        <v>7</v>
      </c>
      <c r="AT11" s="90">
        <f>COUNTIFS(GLOBAL_DATA[Security pack],CALCULATION[[#This Row],[PACKFORMULA]],GLOBAL_DATA[Priority],"&gt;P1",GLOBAL_DATA[Target status],DATA!$J$13)+COUNTIFS(GLOBAL_DATA[Security pack],CALCULATION[[#This Row],[PACKFORMULA]],GLOBAL_DATA[Priority],"&gt;P1",GLOBAL_DATA[Target status],DATA!$J$14,GLOBAL_DATA[filtre],1)-CALCULATION[[#This Row],[COMPLETED P2&amp;3]]</f>
        <v>0</v>
      </c>
      <c r="AU11" s="70">
        <f>CALCULATION[[#This Row],[PARTIAL IMPLEMENTATION + RA]]+CALCULATION[[#This Row],[FULL IMPLEMENTATION]]</f>
        <v>0</v>
      </c>
      <c r="AV11" s="149">
        <f>CALCULATION[[#This Row],[IN PROGRESS]]+CALCULATION[[#This Row],[TO BE STARTED]]</f>
        <v>0</v>
      </c>
      <c r="AW11" s="63">
        <f>COUNTIFS(GLOBAL_DATA[Security pack],CALCULATION[[#This Row],[PACKFORMULA]],GLOBAL_DATA[Priority],"P0",GLOBAL_DATA[Impl_Yes],1,GLOBAL_DATA[filtre],1)</f>
        <v>0</v>
      </c>
      <c r="AX11" s="63">
        <f>COUNTIFS(GLOBAL_DATA[Security pack],CALCULATION[[#This Row],[PACKFORMULA]],GLOBAL_DATA[Priority],"P1",GLOBAL_DATA[Impl_Yes],1,GLOBAL_DATA[filtre],1)</f>
        <v>0</v>
      </c>
      <c r="AY11" s="63">
        <f>COUNTIFS(GLOBAL_DATA[Security pack],CALCULATION[[#This Row],[PACKFORMULA]],GLOBAL_DATA[Priority],"&gt;P1",GLOBAL_DATA[Impl_Yes],1,GLOBAL_DATA[filtre],1)</f>
        <v>0</v>
      </c>
      <c r="AZ11" s="63">
        <f>COUNTIFS(GLOBAL_DATA[Security pack],CALCULATION[[#This Row],[PACKFORMULA]],GLOBAL_DATA[Impl_Yes],1,GLOBAL_DATA[filtre],1)</f>
        <v>0</v>
      </c>
      <c r="BA11" s="151">
        <f>IFERROR(CALCULATION[[#This Row],[COMPLETED]]/CALCULATION[[#This Row],[IN SCOPE]],0)</f>
        <v>0</v>
      </c>
      <c r="BB11" s="188">
        <f>COUNTIFS(GLOBAL_DATA[Security pack],CALCULATION[[#This Row],[PACKFORMULA]],GLOBAL_DATA[Target status],"&lt;&gt;"&amp;DATA!$J$15,GLOBAL_DATA[filtre],1)</f>
        <v>0</v>
      </c>
      <c r="BC11" s="220">
        <f>IFERROR(ROUND(SUMIFS(GLOBAL_DATA[Target scope],GLOBAL_DATA[Security pack],CALCULATION[[#This Row],[PACKFORMULA]],GLOBAL_DATA[Target status],"&lt;&gt;"&amp;DATA!$J$15,GLOBAL_DATA[filtre],1)/CALCULATION[[#This Row],[IN SCOPE]],4),0)</f>
        <v>0</v>
      </c>
      <c r="BD11" s="93">
        <f>IFERROR(ROUND(CALCULATION[[#This Row],[RISK ACCEPTED (FULL MEASURE)]]/CALCULATION[[#This Row],[IN SCOPE]],4),0)</f>
        <v>0</v>
      </c>
      <c r="BE11"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1" s="64">
        <f>COUNTIFS(GLOBAL_DATA[Security pack],CALCULATION[[#This Row],[PACKFORMULA]],GLOBAL_DATA[CISO assessment],"&lt;&gt;"&amp;DATA!$A$15)-COUNTIFS(GLOBAL_DATA[Security pack],CALCULATION[[#This Row],[PACKFORMULA]],GLOBAL_DATA[CISO assessment],"",GLOBAL_DATA[filtre],1)</f>
        <v>82</v>
      </c>
      <c r="BG11" s="150">
        <f>COUNTIFS(GLOBAL_DATA[Security pack],CALCULATION[[#This Row],[PACKFORMULA]],GLOBAL_DATA[CISO assessment],DATA!$A$15,GLOBAL_DATA[filtre],1)+COUNTIFS(GLOBAL_DATA[Security pack],CALCULATION[[#This Row],[PACKFORMULA]],GLOBAL_DATA[CISO assessment],"",GLOBAL_DATA[filtre],1)</f>
        <v>0</v>
      </c>
      <c r="BH11" s="186">
        <f>IFERROR(ROUND(SUMIF(GLOBAL_DATA[Security pack],CALCULATION[[#This Row],[PACKFORMULA]],GLOBAL_DATA[Target scope])/CALCULATION[[#This Row],[IN SCOPE]],4),0)</f>
        <v>0</v>
      </c>
      <c r="BI11" s="94">
        <f>IFERROR(ROUND(SUMIFS(GLOBAL_DATA[Global Progress rate],GLOBAL_DATA[Security pack],CALCULATION[[#This Row],[PACKFORMULA]],GLOBAL_DATA[Status],DATA!$J$6)/CALCULATION[[#This Row],[IN SCOPE]],4),0)</f>
        <v>0</v>
      </c>
      <c r="BJ11"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11" s="94">
        <f>CALCULATION[[#This Row],[CURRENT IMPL DONE ]]+CALCULATION[[#This Row],[CURRENT IMPL CHECKED CISO &amp; VERIFIED]]</f>
        <v>0</v>
      </c>
      <c r="BL11" s="94">
        <f>CALCULATION[[#This Row],[CURRENT IMPLEMENTATION]]-CALCULATION[[#This Row],[CURRENT IMPL DONE ]]-CALCULATION[[#This Row],[CURRENT IMPL CHECKED CISO &amp; VERIFIED]]</f>
        <v>0</v>
      </c>
      <c r="BM11" s="94">
        <f>IFERROR(ROUND(SUMIF(GLOBAL_DATA[Security pack],CALCULATION[[#This Row],[PACKFORMULA]],GLOBAL_DATA[Global Progress rate])/CALCULATION[[#This Row],[IN SCOPE]],4),0)</f>
        <v>0</v>
      </c>
      <c r="BN11" s="65">
        <f>COUNTIFS(GLOBAL_DATA[Security pack],CALCULATION[[#This Row],[PACKFORMULA]],GLOBAL_DATA[Impl_Date],"&gt;31/12/2019",GLOBAL_DATA[Impl_Date],"&lt;01/01/2021",GLOBAL_DATA[Impl_Yes],1,GLOBAL_DATA[filtre],1)</f>
        <v>0</v>
      </c>
      <c r="BO11" s="64">
        <f>COUNTIFS(GLOBAL_DATA[Security pack],CALCULATION[[#This Row],[PACKFORMULA]],GLOBAL_DATA[Impl_Date],"&gt;31/12/2019",GLOBAL_DATA[Impl_Date],"&lt;01/01/2021",GLOBAL_DATA[filtre],1)</f>
        <v>0</v>
      </c>
      <c r="BP11" s="91">
        <f>IFERROR(ROUND(SUMIFS(GLOBAL_DATA[Target scope],GLOBAL_DATA[Security pack],CALCULATION[[#This Row],[PACKFORMULA]],GLOBAL_DATA[Impl_Date],"&gt;31/12/2019",GLOBAL_DATA[Impl_Date],"&lt;01/01/2021",GLOBAL_DATA[filtre],1)/CALCULATION[[#This Row],[IN SCOPE]],4),0)</f>
        <v>0</v>
      </c>
      <c r="BQ11" s="63">
        <f>COUNTIFS(GLOBAL_DATA[Security pack],CALCULATION[[#This Row],[PACKFORMULA]],GLOBAL_DATA[Impl_Date],"&gt;31/12/2020",GLOBAL_DATA[Impl_Date],"&lt;01/01/2022",GLOBAL_DATA[Impl_Yes],1,GLOBAL_DATA[filtre],1)</f>
        <v>0</v>
      </c>
      <c r="BR11" s="63">
        <f>COUNTIFS(GLOBAL_DATA[Security pack],CALCULATION[[#This Row],[PACKFORMULA]],GLOBAL_DATA[Impl_Date],"&gt;31/12/2020",GLOBAL_DATA[Impl_Date],"&lt;01/01/2022",GLOBAL_DATA[filtre],1)</f>
        <v>0</v>
      </c>
      <c r="BS11" s="92">
        <f>IFERROR(ROUND(SUMIFS(GLOBAL_DATA[Target scope],GLOBAL_DATA[Security pack],CALCULATION[[#This Row],[PACKFORMULA]],GLOBAL_DATA[Impl_Date],"&gt;31/12/2020",GLOBAL_DATA[Impl_Date],"&lt;01/01/2022",GLOBAL_DATA[filtre],1)/CALCULATION[[#This Row],[IN SCOPE]],4),0)</f>
        <v>0</v>
      </c>
      <c r="BT11" s="63">
        <f>COUNTIFS(GLOBAL_DATA[Security pack],CALCULATION[[#This Row],[PACKFORMULA]],GLOBAL_DATA[Impl_Date],"&gt;31/12/2021",GLOBAL_DATA[Impl_Date],"&lt;01/01/2023",GLOBAL_DATA[Impl_Yes],1,GLOBAL_DATA[filtre],1)</f>
        <v>0</v>
      </c>
      <c r="BU11" s="63">
        <f>COUNTIFS(GLOBAL_DATA[Security pack],CALCULATION[[#This Row],[PACKFORMULA]],GLOBAL_DATA[Impl_Date],"&gt;31/12/2021",GLOBAL_DATA[Impl_Date],"&lt;01/01/2023",GLOBAL_DATA[filtre],1)</f>
        <v>0</v>
      </c>
      <c r="BV11" s="92">
        <f>IFERROR(ROUND(SUMIFS(GLOBAL_DATA[Target scope],GLOBAL_DATA[Security pack],CALCULATION[[#This Row],[PACKFORMULA]],GLOBAL_DATA[Impl_Date],"&gt;31/12/2021",GLOBAL_DATA[Impl_Date],"&lt;01/01/2023",GLOBAL_DATA[filtre],1)/CALCULATION[[#This Row],[IN SCOPE]],4),0)</f>
        <v>0</v>
      </c>
      <c r="BW11" s="183">
        <f>COUNTIFS(GLOBAL_DATA[Security pack],CALCULATION[[#This Row],[PACKFORMULA]],GLOBAL_DATA[Impl_Date],"&gt;31/12/2022",GLOBAL_DATA[Impl_Date],"&lt;01/01/2024",GLOBAL_DATA[Impl_Yes],1,GLOBAL_DATA[filtre],1)</f>
        <v>0</v>
      </c>
      <c r="BX11" s="183">
        <f>COUNTIFS(GLOBAL_DATA[Security pack],CALCULATION[[#This Row],[PACKFORMULA]],GLOBAL_DATA[Impl_Date],"&gt;31/12/2022",GLOBAL_DATA[filtre],1)</f>
        <v>0</v>
      </c>
      <c r="BY11" s="92">
        <f>IFERROR(ROUND(SUMIFS(GLOBAL_DATA[Target scope],GLOBAL_DATA[Security pack],CALCULATION[[#This Row],[PACKFORMULA]],GLOBAL_DATA[Impl_Date],"&gt;31/12/2022",GLOBAL_DATA[Impl_Date],"&lt;01/01/2024",GLOBAL_DATA[filtre],1)/CALCULATION[[#This Row],[IN SCOPE]],4),0)</f>
        <v>0</v>
      </c>
      <c r="BZ11" s="92">
        <f>CALCULATION[[#This Row],[% 2020 COMMITTED]]+CALCULATION[[#This Row],[% 2021 COMMITTED]]+CALCULATION[[#This Row],[% 2022 COMMITTED]]+CALCULATION[[#This Row],[% 2023 COMMITTED]]</f>
        <v>0</v>
      </c>
      <c r="CA11" s="132">
        <f>CALCULATION[[#This Row],[CURRENT IMPLEMENTATION]]</f>
        <v>0</v>
      </c>
      <c r="CB11" s="94">
        <f>CALCULATION[[#This Row],[% 2020 COMMITTED]]+CALCULATION[[#This Row],[% 2021 COMMITTED]]+CALCULATION[[#This Row],[% 2022 COMMITTED]]+CALCULATION[[#This Row],[% 2023 COMMITTED]]-CALCULATION[[#This Row],[CURRENT IMPLEMENTATION]]</f>
        <v>0</v>
      </c>
    </row>
    <row r="12" spans="1:82" x14ac:dyDescent="0.25">
      <c r="A12" s="66" t="s">
        <v>539</v>
      </c>
      <c r="B12" s="66" t="s">
        <v>539</v>
      </c>
      <c r="C12" s="138">
        <v>1</v>
      </c>
      <c r="D12" s="182">
        <v>0.6179</v>
      </c>
      <c r="E12" s="66">
        <f>COUNTIFS(GLOBAL_DATA[Security pack],CALCULATION[[#This Row],[PACKFORMULA]],GLOBAL_DATA[Priority],"P0",GLOBAL_DATA[Status],Status_No_Project,GLOBAL_DATA[filtre],1)</f>
        <v>0</v>
      </c>
      <c r="F12" s="66">
        <f>COUNTIFS(GLOBAL_DATA[Security pack],CALCULATION[[#This Row],[PACKFORMULA]],GLOBAL_DATA[Priority],"P1",GLOBAL_DATA[Status],Status_No_Project,GLOBAL_DATA[filtre],1)</f>
        <v>0</v>
      </c>
      <c r="G12" s="66">
        <f>COUNTIFS(GLOBAL_DATA[Security pack],CALCULATION[[#This Row],[PACKFORMULA]],GLOBAL_DATA[Priority],"&gt;=P2",GLOBAL_DATA[Status],Status_No_Project,GLOBAL_DATA[filtre],1)</f>
        <v>0</v>
      </c>
      <c r="H12" s="66">
        <f>COUNTIFS(GLOBAL_DATA[Security pack],CALCULATION[[#This Row],[PACKFORMULA]],GLOBAL_DATA[Status],CALCULATION[[#Headers],[NO PROJECT]],GLOBAL_DATA[filtre],1)</f>
        <v>0</v>
      </c>
      <c r="I12" s="66">
        <f>COUNTIFS(GLOBAL_DATA[Security pack],CALCULATION[[#This Row],[PACKFORMULA]],GLOBAL_DATA[Priority],"P0",GLOBAL_DATA[Status],DATA!$J$4,GLOBAL_DATA[filtre],1)</f>
        <v>0</v>
      </c>
      <c r="J12" s="66">
        <f>COUNTIFS(GLOBAL_DATA[Security pack],CALCULATION[[#This Row],[PACKFORMULA]],GLOBAL_DATA[Priority],"P1",GLOBAL_DATA[Status],DATA!$J$4,GLOBAL_DATA[filtre],1)</f>
        <v>0</v>
      </c>
      <c r="K12" s="66">
        <f>COUNTIFS(GLOBAL_DATA[Security pack],CALCULATION[[#This Row],[PACKFORMULA]],GLOBAL_DATA[Priority],"&gt;=P2",GLOBAL_DATA[Status],DATA!$J$4,GLOBAL_DATA[filtre],1)</f>
        <v>0</v>
      </c>
      <c r="L12" s="66">
        <f>COUNTIFS(GLOBAL_DATA[Security pack],CALCULATION[[#This Row],[PACKFORMULA]],GLOBAL_DATA[Status],CALCULATION[[#Headers],[TO BE STARTED]],GLOBAL_DATA[filtre],1)</f>
        <v>0</v>
      </c>
      <c r="M12" s="66">
        <f>COUNTIFS(GLOBAL_DATA[Security pack],CALCULATION[[#This Row],[PACKFORMULA]],GLOBAL_DATA[Priority],"P0",GLOBAL_DATA[Status],DATA!$J$5,GLOBAL_DATA[filtre],1)</f>
        <v>0</v>
      </c>
      <c r="N12" s="66">
        <f>COUNTIFS(GLOBAL_DATA[Security pack],CALCULATION[[#This Row],[PACKFORMULA]],GLOBAL_DATA[Priority],"P1",GLOBAL_DATA[Status],DATA!$J$5,GLOBAL_DATA[filtre],1)</f>
        <v>0</v>
      </c>
      <c r="O12" s="66">
        <f>COUNTIFS(GLOBAL_DATA[Security pack],CALCULATION[[#This Row],[PACKFORMULA]],GLOBAL_DATA[Priority],"&gt;=P2",GLOBAL_DATA[Status],DATA!$J$5,GLOBAL_DATA[filtre],1)</f>
        <v>0</v>
      </c>
      <c r="P12" s="66">
        <f>COUNTIFS(GLOBAL_DATA[Security pack],CALCULATION[[#This Row],[PACKFORMULA]],GLOBAL_DATA[Status],CALCULATION[[#Headers],[IN PROGRESS]],GLOBAL_DATA[filtre],1)</f>
        <v>0</v>
      </c>
      <c r="Q12" s="66">
        <f>COUNTIFS(GLOBAL_DATA[Security pack],CALCULATION[[#This Row],[PACKFORMULA]],GLOBAL_DATA[Priority],"P0",GLOBAL_DATA[Status],DATA!$J$6,GLOBAL_DATA[filtre],1)</f>
        <v>0</v>
      </c>
      <c r="R12" s="66">
        <f>COUNTIFS(GLOBAL_DATA[Security pack],CALCULATION[[#This Row],[PACKFORMULA]],GLOBAL_DATA[Priority],"P1",GLOBAL_DATA[Status],DATA!$J$6,GLOBAL_DATA[filtre],1)</f>
        <v>0</v>
      </c>
      <c r="S12" s="66">
        <f>COUNTIFS(GLOBAL_DATA[Security pack],CALCULATION[[#This Row],[PACKFORMULA]],GLOBAL_DATA[Priority],"&gt;=P2",GLOBAL_DATA[Status],DATA!$J$6,GLOBAL_DATA[filtre],1)</f>
        <v>0</v>
      </c>
      <c r="T12" s="66">
        <f>COUNTIFS(GLOBAL_DATA[Security pack],CALCULATION[[#This Row],[PACKFORMULA]],GLOBAL_DATA[Status],CALCULATION[[#Headers],[DONE]],GLOBAL_DATA[filtre],1)</f>
        <v>0</v>
      </c>
      <c r="U12" s="66">
        <f>COUNTIFS(GLOBAL_DATA[Security pack],CALCULATION[[#This Row],[PACKFORMULA]],GLOBAL_DATA[Priority],"P0",GLOBAL_DATA[Status],DATA!$J$7,GLOBAL_DATA[filtre],1)</f>
        <v>0</v>
      </c>
      <c r="V12" s="66">
        <f>COUNTIFS(GLOBAL_DATA[Security pack],CALCULATION[[#This Row],[PACKFORMULA]],GLOBAL_DATA[Priority],"P1",GLOBAL_DATA[Status],DATA!$J$7,GLOBAL_DATA[filtre],1)</f>
        <v>0</v>
      </c>
      <c r="W12" s="66">
        <f>COUNTIFS(GLOBAL_DATA[Security pack],CALCULATION[[#This Row],[PACKFORMULA]],GLOBAL_DATA[Priority],"&gt;=P2",GLOBAL_DATA[Status],DATA!$J$7,GLOBAL_DATA[filtre],1)</f>
        <v>0</v>
      </c>
      <c r="X12" s="66">
        <f>COUNTIFS(GLOBAL_DATA[Security pack],CALCULATION[[#This Row],[PACKFORMULA]],GLOBAL_DATA[Status],CALCULATION[[#Headers],[CHECKED CISO]],GLOBAL_DATA[filtre],1)</f>
        <v>0</v>
      </c>
      <c r="Y12" s="66">
        <f>COUNTIFS(GLOBAL_DATA[Security pack],CALCULATION[[#This Row],[PACKFORMULA]],GLOBAL_DATA[Priority],"P0",GLOBAL_DATA[Status],DATA!$J$8,GLOBAL_DATA[filtre],1)</f>
        <v>0</v>
      </c>
      <c r="Z12" s="66">
        <f>COUNTIFS(GLOBAL_DATA[Security pack],CALCULATION[[#This Row],[PACKFORMULA]],GLOBAL_DATA[Priority],"P1",GLOBAL_DATA[Status],DATA!$J$8,GLOBAL_DATA[filtre],1)</f>
        <v>0</v>
      </c>
      <c r="AA12" s="66">
        <f>COUNTIFS(GLOBAL_DATA[Security pack],CALCULATION[[#This Row],[PACKFORMULA]],GLOBAL_DATA[Priority],"&gt;=P2",GLOBAL_DATA[Status],DATA!$J$8,GLOBAL_DATA[filtre],1)</f>
        <v>0</v>
      </c>
      <c r="AB12" s="66">
        <f>COUNTIFS(GLOBAL_DATA[Security pack],CALCULATION[[#This Row],[PACKFORMULA]],GLOBAL_DATA[Status],CALCULATION[[#Headers],[VERIFIED]],GLOBAL_DATA[filtre],1)</f>
        <v>0</v>
      </c>
      <c r="AC12" s="66">
        <f>COUNTIFS(GLOBAL_DATA[Security pack],CALCULATION[[#This Row],[PACKFORMULA]],GLOBAL_DATA[Priority],"P0",GLOBAL_DATA[Status],"&lt;&gt;"&amp;Status_No_Project,GLOBAL_DATA[filtre],1)</f>
        <v>0</v>
      </c>
      <c r="AD12" s="66">
        <f>COUNTIFS(GLOBAL_DATA[Security pack],CALCULATION[[#This Row],[PACKFORMULA]],GLOBAL_DATA[Priority],"P1",GLOBAL_DATA[Status],"&lt;&gt;"&amp;Status_No_Project,GLOBAL_DATA[filtre],1)</f>
        <v>0</v>
      </c>
      <c r="AE12" s="66">
        <f>COUNTIFS(GLOBAL_DATA[Security pack],CALCULATION[[#This Row],[PACKFORMULA]],GLOBAL_DATA[Priority],"&gt;=P2",GLOBAL_DATA[Status],"&lt;&gt;"&amp;Status_No_Project,GLOBAL_DATA[filtre],1)</f>
        <v>0</v>
      </c>
      <c r="AF12" s="69">
        <f>COUNTIFS(GLOBAL_DATA[Security pack],CALCULATION[[#This Row],[PACKFORMULA]],GLOBAL_DATA[Status],"&lt;&gt;"&amp;Status_No_Project,GLOBAL_DATA[filtre],1)</f>
        <v>0</v>
      </c>
      <c r="AG12" s="86">
        <f>COUNTIFS(GLOBAL_DATA[Security pack],CALCULATION[[#This Row],[PACKFORMULA]],GLOBAL_DATA[Priority],"P0",GLOBAL_DATA[Target status],DATA!$J$12,GLOBAL_DATA[filtre],1)</f>
        <v>0</v>
      </c>
      <c r="AH12" s="86">
        <f>COUNTIFS(GLOBAL_DATA[Security pack],CALCULATION[[#This Row],[PACKFORMULA]],GLOBAL_DATA[Priority],"P1",GLOBAL_DATA[Target status],DATA!$J$12,GLOBAL_DATA[filtre],1)</f>
        <v>0</v>
      </c>
      <c r="AI12" s="86">
        <f>COUNTIFS(GLOBAL_DATA[Security pack],CALCULATION[[#This Row],[PACKFORMULA]],GLOBAL_DATA[Priority],"&gt;P1",GLOBAL_DATA[Target status],DATA!$J$12,GLOBAL_DATA[filtre],1)</f>
        <v>0</v>
      </c>
      <c r="AJ12" s="66">
        <f>COUNTIFS(GLOBAL_DATA[Security pack],CALCULATION[[#This Row],[PACKFORMULA]],GLOBAL_DATA[Target status],DATA!$J$12,GLOBAL_DATA[filtre],1)</f>
        <v>0</v>
      </c>
      <c r="AK12" s="66">
        <f>COUNTIFS(GLOBAL_DATA[Security pack],CALCULATION[[#This Row],[PACKFORMULA]],GLOBAL_DATA[Target status],DATA!$J$13,GLOBAL_DATA[Priority],"P0",GLOBAL_DATA[filtre],1)</f>
        <v>0</v>
      </c>
      <c r="AL12" s="66">
        <f>COUNTIFS(GLOBAL_DATA[Security pack],CALCULATION[[#This Row],[PACKFORMULA]],GLOBAL_DATA[Target status],DATA!$J$13,GLOBAL_DATA[Priority],"P1",GLOBAL_DATA[filtre],1)</f>
        <v>0</v>
      </c>
      <c r="AM12" s="66">
        <f>COUNTIFS(GLOBAL_DATA[Security pack],CALCULATION[[#This Row],[PACKFORMULA]],GLOBAL_DATA[Target status],DATA!$J$13,GLOBAL_DATA[Priority],"&gt;P1",GLOBAL_DATA[filtre],1)</f>
        <v>0</v>
      </c>
      <c r="AN12" s="63">
        <f>COUNTIFS(GLOBAL_DATA[Security pack],CALCULATION[[#This Row],[PACKFORMULA]],GLOBAL_DATA[Target status],CALCULATION[[#Headers],[PARTIAL IMPLEMENTATION + RA]],GLOBAL_DATA[filtre],1)</f>
        <v>0</v>
      </c>
      <c r="AO12" s="91">
        <f>1-CALCULATION[[#This Row],[IN SCOPE %]]</f>
        <v>1</v>
      </c>
      <c r="AP12" s="63">
        <f>COUNTIFS(GLOBAL_DATA[Security pack],CALCULATION[[#This Row],[PACKFORMULA]],GLOBAL_DATA[Target status],CALCULATION[[#Headers],[FULL IMPLEMENTATION]],GLOBAL_DATA[filtre],1)</f>
        <v>0</v>
      </c>
      <c r="AQ12" s="63">
        <f>COUNTIFS(GLOBAL_DATA[Security pack],CALCULATION[[#This Row],[PACKFORMULA]],GLOBAL_DATA[Target status],CALCULATION[[#Headers],[NOT APPLICABLE]],GLOBAL_DATA[filtre],1)</f>
        <v>0</v>
      </c>
      <c r="AR12" s="90">
        <f>COUNTIFS(GLOBAL_DATA[Security pack],CALCULATION[[#This Row],[PACKFORMULA]],GLOBAL_DATA[Priority],"P0",GLOBAL_DATA[Target status],DATA!$J$13)+COUNTIFS(GLOBAL_DATA[Security pack],CALCULATION[[#This Row],[PACKFORMULA]],GLOBAL_DATA[Priority],"P0",GLOBAL_DATA[Target status],DATA!$J$14,GLOBAL_DATA[filtre],1)-CALCULATION[[#This Row],[COMPLETED P0]]</f>
        <v>0</v>
      </c>
      <c r="AS12" s="90">
        <f>COUNTIFS(GLOBAL_DATA[Security pack],CALCULATION[[#This Row],[PACKFORMULA]],GLOBAL_DATA[Priority],"P1",GLOBAL_DATA[Target status],DATA!$J$13)+COUNTIFS(GLOBAL_DATA[Security pack],CALCULATION[[#This Row],[PACKFORMULA]],GLOBAL_DATA[Priority],"P1",GLOBAL_DATA[Target status],DATA!$J$14,GLOBAL_DATA[filtre],1)-CALCULATION[[#This Row],[COMPLETED P1]]</f>
        <v>0</v>
      </c>
      <c r="AT12" s="90">
        <f>COUNTIFS(GLOBAL_DATA[Security pack],CALCULATION[[#This Row],[PACKFORMULA]],GLOBAL_DATA[Priority],"&gt;P1",GLOBAL_DATA[Target status],DATA!$J$13)+COUNTIFS(GLOBAL_DATA[Security pack],CALCULATION[[#This Row],[PACKFORMULA]],GLOBAL_DATA[Priority],"&gt;P1",GLOBAL_DATA[Target status],DATA!$J$14,GLOBAL_DATA[filtre],1)-CALCULATION[[#This Row],[COMPLETED P2&amp;3]]</f>
        <v>0</v>
      </c>
      <c r="AU12" s="70">
        <f>CALCULATION[[#This Row],[PARTIAL IMPLEMENTATION + RA]]+CALCULATION[[#This Row],[FULL IMPLEMENTATION]]</f>
        <v>0</v>
      </c>
      <c r="AV12" s="149">
        <f>CALCULATION[[#This Row],[IN PROGRESS]]+CALCULATION[[#This Row],[TO BE STARTED]]</f>
        <v>0</v>
      </c>
      <c r="AW12" s="63">
        <f>COUNTIFS(GLOBAL_DATA[Security pack],CALCULATION[[#This Row],[PACKFORMULA]],GLOBAL_DATA[Priority],"P0",GLOBAL_DATA[Impl_Yes],1,GLOBAL_DATA[filtre],1)</f>
        <v>0</v>
      </c>
      <c r="AX12" s="63">
        <f>COUNTIFS(GLOBAL_DATA[Security pack],CALCULATION[[#This Row],[PACKFORMULA]],GLOBAL_DATA[Priority],"P1",GLOBAL_DATA[Impl_Yes],1,GLOBAL_DATA[filtre],1)</f>
        <v>0</v>
      </c>
      <c r="AY12" s="63">
        <f>COUNTIFS(GLOBAL_DATA[Security pack],CALCULATION[[#This Row],[PACKFORMULA]],GLOBAL_DATA[Priority],"&gt;P1",GLOBAL_DATA[Impl_Yes],1,GLOBAL_DATA[filtre],1)</f>
        <v>0</v>
      </c>
      <c r="AZ12" s="63">
        <f>COUNTIFS(GLOBAL_DATA[Security pack],CALCULATION[[#This Row],[PACKFORMULA]],GLOBAL_DATA[Impl_Yes],1,GLOBAL_DATA[filtre],1)</f>
        <v>0</v>
      </c>
      <c r="BA12" s="151">
        <f>IFERROR(CALCULATION[[#This Row],[COMPLETED]]/CALCULATION[[#This Row],[IN SCOPE]],0)</f>
        <v>0</v>
      </c>
      <c r="BB12" s="188">
        <f>COUNTIFS(GLOBAL_DATA[Security pack],CALCULATION[[#This Row],[PACKFORMULA]],GLOBAL_DATA[Target status],"&lt;&gt;"&amp;DATA!$J$15,GLOBAL_DATA[filtre],1)</f>
        <v>0</v>
      </c>
      <c r="BC12" s="220">
        <f>IFERROR(ROUND(SUMIFS(GLOBAL_DATA[Target scope],GLOBAL_DATA[Security pack],CALCULATION[[#This Row],[PACKFORMULA]],GLOBAL_DATA[Target status],"&lt;&gt;"&amp;DATA!$J$15,GLOBAL_DATA[filtre],1)/CALCULATION[[#This Row],[IN SCOPE]],4),0)</f>
        <v>0</v>
      </c>
      <c r="BD12" s="93">
        <f>IFERROR(ROUND(CALCULATION[[#This Row],[RISK ACCEPTED (FULL MEASURE)]]/CALCULATION[[#This Row],[IN SCOPE]],4),0)</f>
        <v>0</v>
      </c>
      <c r="BE12"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2" s="64">
        <f>COUNTIFS(GLOBAL_DATA[Security pack],CALCULATION[[#This Row],[PACKFORMULA]],GLOBAL_DATA[CISO assessment],"&lt;&gt;"&amp;DATA!$A$15)-COUNTIFS(GLOBAL_DATA[Security pack],CALCULATION[[#This Row],[PACKFORMULA]],GLOBAL_DATA[CISO assessment],"",GLOBAL_DATA[filtre],1)</f>
        <v>5</v>
      </c>
      <c r="BG12" s="150">
        <f>COUNTIFS(GLOBAL_DATA[Security pack],CALCULATION[[#This Row],[PACKFORMULA]],GLOBAL_DATA[CISO assessment],DATA!$A$15,GLOBAL_DATA[filtre],1)+COUNTIFS(GLOBAL_DATA[Security pack],CALCULATION[[#This Row],[PACKFORMULA]],GLOBAL_DATA[CISO assessment],"",GLOBAL_DATA[filtre],1)</f>
        <v>0</v>
      </c>
      <c r="BH12" s="186">
        <f>IFERROR(ROUND(SUMIF(GLOBAL_DATA[Security pack],CALCULATION[[#This Row],[PACKFORMULA]],GLOBAL_DATA[Target scope])/CALCULATION[[#This Row],[IN SCOPE]],4),0)</f>
        <v>0</v>
      </c>
      <c r="BI12" s="94">
        <f>IFERROR(ROUND(SUMIFS(GLOBAL_DATA[Global Progress rate],GLOBAL_DATA[Security pack],CALCULATION[[#This Row],[PACKFORMULA]],GLOBAL_DATA[Status],DATA!$J$6)/CALCULATION[[#This Row],[IN SCOPE]],4),0)</f>
        <v>0</v>
      </c>
      <c r="BJ12"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12" s="94">
        <f>CALCULATION[[#This Row],[CURRENT IMPL DONE ]]+CALCULATION[[#This Row],[CURRENT IMPL CHECKED CISO &amp; VERIFIED]]</f>
        <v>0</v>
      </c>
      <c r="BL12" s="94">
        <f>CALCULATION[[#This Row],[CURRENT IMPLEMENTATION]]-CALCULATION[[#This Row],[CURRENT IMPL DONE ]]-CALCULATION[[#This Row],[CURRENT IMPL CHECKED CISO &amp; VERIFIED]]</f>
        <v>0</v>
      </c>
      <c r="BM12" s="94">
        <f>IFERROR(ROUND(SUMIF(GLOBAL_DATA[Security pack],CALCULATION[[#This Row],[PACKFORMULA]],GLOBAL_DATA[Global Progress rate])/CALCULATION[[#This Row],[IN SCOPE]],4),0)</f>
        <v>0</v>
      </c>
      <c r="BN12" s="65">
        <f>COUNTIFS(GLOBAL_DATA[Security pack],CALCULATION[[#This Row],[PACKFORMULA]],GLOBAL_DATA[Impl_Date],"&gt;31/12/2019",GLOBAL_DATA[Impl_Date],"&lt;01/01/2021",GLOBAL_DATA[Impl_Yes],1,GLOBAL_DATA[filtre],1)</f>
        <v>0</v>
      </c>
      <c r="BO12" s="64">
        <f>COUNTIFS(GLOBAL_DATA[Security pack],CALCULATION[[#This Row],[PACKFORMULA]],GLOBAL_DATA[Impl_Date],"&gt;31/12/2019",GLOBAL_DATA[Impl_Date],"&lt;01/01/2021",GLOBAL_DATA[filtre],1)</f>
        <v>0</v>
      </c>
      <c r="BP12" s="91">
        <f>IFERROR(ROUND(SUMIFS(GLOBAL_DATA[Target scope],GLOBAL_DATA[Security pack],CALCULATION[[#This Row],[PACKFORMULA]],GLOBAL_DATA[Impl_Date],"&gt;31/12/2019",GLOBAL_DATA[Impl_Date],"&lt;01/01/2021",GLOBAL_DATA[filtre],1)/CALCULATION[[#This Row],[IN SCOPE]],4),0)</f>
        <v>0</v>
      </c>
      <c r="BQ12" s="63">
        <f>COUNTIFS(GLOBAL_DATA[Security pack],CALCULATION[[#This Row],[PACKFORMULA]],GLOBAL_DATA[Impl_Date],"&gt;31/12/2020",GLOBAL_DATA[Impl_Date],"&lt;01/01/2022",GLOBAL_DATA[Impl_Yes],1,GLOBAL_DATA[filtre],1)</f>
        <v>0</v>
      </c>
      <c r="BR12" s="63">
        <f>COUNTIFS(GLOBAL_DATA[Security pack],CALCULATION[[#This Row],[PACKFORMULA]],GLOBAL_DATA[Impl_Date],"&gt;31/12/2020",GLOBAL_DATA[Impl_Date],"&lt;01/01/2022",GLOBAL_DATA[filtre],1)</f>
        <v>0</v>
      </c>
      <c r="BS12" s="92">
        <f>IFERROR(ROUND(SUMIFS(GLOBAL_DATA[Target scope],GLOBAL_DATA[Security pack],CALCULATION[[#This Row],[PACKFORMULA]],GLOBAL_DATA[Impl_Date],"&gt;31/12/2020",GLOBAL_DATA[Impl_Date],"&lt;01/01/2022",GLOBAL_DATA[filtre],1)/CALCULATION[[#This Row],[IN SCOPE]],4),0)</f>
        <v>0</v>
      </c>
      <c r="BT12" s="63">
        <f>COUNTIFS(GLOBAL_DATA[Security pack],CALCULATION[[#This Row],[PACKFORMULA]],GLOBAL_DATA[Impl_Date],"&gt;31/12/2021",GLOBAL_DATA[Impl_Date],"&lt;01/01/2023",GLOBAL_DATA[Impl_Yes],1,GLOBAL_DATA[filtre],1)</f>
        <v>0</v>
      </c>
      <c r="BU12" s="63">
        <f>COUNTIFS(GLOBAL_DATA[Security pack],CALCULATION[[#This Row],[PACKFORMULA]],GLOBAL_DATA[Impl_Date],"&gt;31/12/2021",GLOBAL_DATA[Impl_Date],"&lt;01/01/2023",GLOBAL_DATA[filtre],1)</f>
        <v>0</v>
      </c>
      <c r="BV12" s="92">
        <f>IFERROR(ROUND(SUMIFS(GLOBAL_DATA[Target scope],GLOBAL_DATA[Security pack],CALCULATION[[#This Row],[PACKFORMULA]],GLOBAL_DATA[Impl_Date],"&gt;31/12/2021",GLOBAL_DATA[Impl_Date],"&lt;01/01/2023",GLOBAL_DATA[filtre],1)/CALCULATION[[#This Row],[IN SCOPE]],4),0)</f>
        <v>0</v>
      </c>
      <c r="BW12" s="183">
        <f>COUNTIFS(GLOBAL_DATA[Security pack],CALCULATION[[#This Row],[PACKFORMULA]],GLOBAL_DATA[Impl_Date],"&gt;31/12/2022",GLOBAL_DATA[Impl_Date],"&lt;01/01/2024",GLOBAL_DATA[Impl_Yes],1,GLOBAL_DATA[filtre],1)</f>
        <v>0</v>
      </c>
      <c r="BX12" s="183">
        <f>COUNTIFS(GLOBAL_DATA[Security pack],CALCULATION[[#This Row],[PACKFORMULA]],GLOBAL_DATA[Impl_Date],"&gt;31/12/2022",GLOBAL_DATA[filtre],1)</f>
        <v>0</v>
      </c>
      <c r="BY12" s="92">
        <f>IFERROR(ROUND(SUMIFS(GLOBAL_DATA[Target scope],GLOBAL_DATA[Security pack],CALCULATION[[#This Row],[PACKFORMULA]],GLOBAL_DATA[Impl_Date],"&gt;31/12/2022",GLOBAL_DATA[Impl_Date],"&lt;01/01/2024",GLOBAL_DATA[filtre],1)/CALCULATION[[#This Row],[IN SCOPE]],4),0)</f>
        <v>0</v>
      </c>
      <c r="BZ12" s="92">
        <f>CALCULATION[[#This Row],[% 2020 COMMITTED]]+CALCULATION[[#This Row],[% 2021 COMMITTED]]+CALCULATION[[#This Row],[% 2022 COMMITTED]]+CALCULATION[[#This Row],[% 2023 COMMITTED]]</f>
        <v>0</v>
      </c>
      <c r="CA12" s="132">
        <f>CALCULATION[[#This Row],[CURRENT IMPLEMENTATION]]</f>
        <v>0</v>
      </c>
      <c r="CB12" s="94">
        <f>CALCULATION[[#This Row],[% 2020 COMMITTED]]+CALCULATION[[#This Row],[% 2021 COMMITTED]]+CALCULATION[[#This Row],[% 2022 COMMITTED]]+CALCULATION[[#This Row],[% 2023 COMMITTED]]-CALCULATION[[#This Row],[CURRENT IMPLEMENTATION]]</f>
        <v>0</v>
      </c>
    </row>
    <row r="13" spans="1:82" x14ac:dyDescent="0.25">
      <c r="A13" s="66" t="s">
        <v>555</v>
      </c>
      <c r="B13" s="66" t="s">
        <v>555</v>
      </c>
      <c r="C13" s="138">
        <v>1</v>
      </c>
      <c r="D13" s="182">
        <v>0.42009999999999997</v>
      </c>
      <c r="E13" s="66">
        <f>COUNTIFS(GLOBAL_DATA[Security pack],CALCULATION[[#This Row],[PACKFORMULA]],GLOBAL_DATA[Priority],"P0",GLOBAL_DATA[Status],Status_No_Project,GLOBAL_DATA[filtre],1)</f>
        <v>0</v>
      </c>
      <c r="F13" s="66">
        <f>COUNTIFS(GLOBAL_DATA[Security pack],CALCULATION[[#This Row],[PACKFORMULA]],GLOBAL_DATA[Priority],"P1",GLOBAL_DATA[Status],Status_No_Project,GLOBAL_DATA[filtre],1)</f>
        <v>0</v>
      </c>
      <c r="G13" s="66">
        <f>COUNTIFS(GLOBAL_DATA[Security pack],CALCULATION[[#This Row],[PACKFORMULA]],GLOBAL_DATA[Priority],"&gt;=P2",GLOBAL_DATA[Status],Status_No_Project,GLOBAL_DATA[filtre],1)</f>
        <v>0</v>
      </c>
      <c r="H13" s="66">
        <f>COUNTIFS(GLOBAL_DATA[Security pack],CALCULATION[[#This Row],[PACKFORMULA]],GLOBAL_DATA[Status],CALCULATION[[#Headers],[NO PROJECT]],GLOBAL_DATA[filtre],1)</f>
        <v>0</v>
      </c>
      <c r="I13" s="66">
        <f>COUNTIFS(GLOBAL_DATA[Security pack],CALCULATION[[#This Row],[PACKFORMULA]],GLOBAL_DATA[Priority],"P0",GLOBAL_DATA[Status],DATA!$J$4,GLOBAL_DATA[filtre],1)</f>
        <v>0</v>
      </c>
      <c r="J13" s="66">
        <f>COUNTIFS(GLOBAL_DATA[Security pack],CALCULATION[[#This Row],[PACKFORMULA]],GLOBAL_DATA[Priority],"P1",GLOBAL_DATA[Status],DATA!$J$4,GLOBAL_DATA[filtre],1)</f>
        <v>0</v>
      </c>
      <c r="K13" s="66">
        <f>COUNTIFS(GLOBAL_DATA[Security pack],CALCULATION[[#This Row],[PACKFORMULA]],GLOBAL_DATA[Priority],"&gt;=P2",GLOBAL_DATA[Status],DATA!$J$4,GLOBAL_DATA[filtre],1)</f>
        <v>0</v>
      </c>
      <c r="L13" s="66">
        <f>COUNTIFS(GLOBAL_DATA[Security pack],CALCULATION[[#This Row],[PACKFORMULA]],GLOBAL_DATA[Status],CALCULATION[[#Headers],[TO BE STARTED]],GLOBAL_DATA[filtre],1)</f>
        <v>0</v>
      </c>
      <c r="M13" s="66">
        <f>COUNTIFS(GLOBAL_DATA[Security pack],CALCULATION[[#This Row],[PACKFORMULA]],GLOBAL_DATA[Priority],"P0",GLOBAL_DATA[Status],DATA!$J$5,GLOBAL_DATA[filtre],1)</f>
        <v>0</v>
      </c>
      <c r="N13" s="66">
        <f>COUNTIFS(GLOBAL_DATA[Security pack],CALCULATION[[#This Row],[PACKFORMULA]],GLOBAL_DATA[Priority],"P1",GLOBAL_DATA[Status],DATA!$J$5,GLOBAL_DATA[filtre],1)</f>
        <v>0</v>
      </c>
      <c r="O13" s="66">
        <f>COUNTIFS(GLOBAL_DATA[Security pack],CALCULATION[[#This Row],[PACKFORMULA]],GLOBAL_DATA[Priority],"&gt;=P2",GLOBAL_DATA[Status],DATA!$J$5,GLOBAL_DATA[filtre],1)</f>
        <v>0</v>
      </c>
      <c r="P13" s="66">
        <f>COUNTIFS(GLOBAL_DATA[Security pack],CALCULATION[[#This Row],[PACKFORMULA]],GLOBAL_DATA[Status],CALCULATION[[#Headers],[IN PROGRESS]],GLOBAL_DATA[filtre],1)</f>
        <v>0</v>
      </c>
      <c r="Q13" s="66">
        <f>COUNTIFS(GLOBAL_DATA[Security pack],CALCULATION[[#This Row],[PACKFORMULA]],GLOBAL_DATA[Priority],"P0",GLOBAL_DATA[Status],DATA!$J$6,GLOBAL_DATA[filtre],1)</f>
        <v>0</v>
      </c>
      <c r="R13" s="66">
        <f>COUNTIFS(GLOBAL_DATA[Security pack],CALCULATION[[#This Row],[PACKFORMULA]],GLOBAL_DATA[Priority],"P1",GLOBAL_DATA[Status],DATA!$J$6,GLOBAL_DATA[filtre],1)</f>
        <v>0</v>
      </c>
      <c r="S13" s="66">
        <f>COUNTIFS(GLOBAL_DATA[Security pack],CALCULATION[[#This Row],[PACKFORMULA]],GLOBAL_DATA[Priority],"&gt;=P2",GLOBAL_DATA[Status],DATA!$J$6,GLOBAL_DATA[filtre],1)</f>
        <v>0</v>
      </c>
      <c r="T13" s="66">
        <f>COUNTIFS(GLOBAL_DATA[Security pack],CALCULATION[[#This Row],[PACKFORMULA]],GLOBAL_DATA[Status],CALCULATION[[#Headers],[DONE]],GLOBAL_DATA[filtre],1)</f>
        <v>0</v>
      </c>
      <c r="U13" s="66">
        <f>COUNTIFS(GLOBAL_DATA[Security pack],CALCULATION[[#This Row],[PACKFORMULA]],GLOBAL_DATA[Priority],"P0",GLOBAL_DATA[Status],DATA!$J$7,GLOBAL_DATA[filtre],1)</f>
        <v>0</v>
      </c>
      <c r="V13" s="66">
        <f>COUNTIFS(GLOBAL_DATA[Security pack],CALCULATION[[#This Row],[PACKFORMULA]],GLOBAL_DATA[Priority],"P1",GLOBAL_DATA[Status],DATA!$J$7,GLOBAL_DATA[filtre],1)</f>
        <v>0</v>
      </c>
      <c r="W13" s="66">
        <f>COUNTIFS(GLOBAL_DATA[Security pack],CALCULATION[[#This Row],[PACKFORMULA]],GLOBAL_DATA[Priority],"&gt;=P2",GLOBAL_DATA[Status],DATA!$J$7,GLOBAL_DATA[filtre],1)</f>
        <v>0</v>
      </c>
      <c r="X13" s="66">
        <f>COUNTIFS(GLOBAL_DATA[Security pack],CALCULATION[[#This Row],[PACKFORMULA]],GLOBAL_DATA[Status],CALCULATION[[#Headers],[CHECKED CISO]],GLOBAL_DATA[filtre],1)</f>
        <v>0</v>
      </c>
      <c r="Y13" s="66">
        <f>COUNTIFS(GLOBAL_DATA[Security pack],CALCULATION[[#This Row],[PACKFORMULA]],GLOBAL_DATA[Priority],"P0",GLOBAL_DATA[Status],DATA!$J$8,GLOBAL_DATA[filtre],1)</f>
        <v>0</v>
      </c>
      <c r="Z13" s="66">
        <f>COUNTIFS(GLOBAL_DATA[Security pack],CALCULATION[[#This Row],[PACKFORMULA]],GLOBAL_DATA[Priority],"P1",GLOBAL_DATA[Status],DATA!$J$8,GLOBAL_DATA[filtre],1)</f>
        <v>0</v>
      </c>
      <c r="AA13" s="66">
        <f>COUNTIFS(GLOBAL_DATA[Security pack],CALCULATION[[#This Row],[PACKFORMULA]],GLOBAL_DATA[Priority],"&gt;=P2",GLOBAL_DATA[Status],DATA!$J$8,GLOBAL_DATA[filtre],1)</f>
        <v>0</v>
      </c>
      <c r="AB13" s="66">
        <f>COUNTIFS(GLOBAL_DATA[Security pack],CALCULATION[[#This Row],[PACKFORMULA]],GLOBAL_DATA[Status],CALCULATION[[#Headers],[VERIFIED]],GLOBAL_DATA[filtre],1)</f>
        <v>0</v>
      </c>
      <c r="AC13" s="66">
        <f>COUNTIFS(GLOBAL_DATA[Security pack],CALCULATION[[#This Row],[PACKFORMULA]],GLOBAL_DATA[Priority],"P0",GLOBAL_DATA[Status],"&lt;&gt;"&amp;Status_No_Project,GLOBAL_DATA[filtre],1)</f>
        <v>0</v>
      </c>
      <c r="AD13" s="66">
        <f>COUNTIFS(GLOBAL_DATA[Security pack],CALCULATION[[#This Row],[PACKFORMULA]],GLOBAL_DATA[Priority],"P1",GLOBAL_DATA[Status],"&lt;&gt;"&amp;Status_No_Project,GLOBAL_DATA[filtre],1)</f>
        <v>0</v>
      </c>
      <c r="AE13" s="66">
        <f>COUNTIFS(GLOBAL_DATA[Security pack],CALCULATION[[#This Row],[PACKFORMULA]],GLOBAL_DATA[Priority],"&gt;=P2",GLOBAL_DATA[Status],"&lt;&gt;"&amp;Status_No_Project,GLOBAL_DATA[filtre],1)</f>
        <v>0</v>
      </c>
      <c r="AF13" s="69">
        <f>COUNTIFS(GLOBAL_DATA[Security pack],CALCULATION[[#This Row],[PACKFORMULA]],GLOBAL_DATA[Status],"&lt;&gt;"&amp;Status_No_Project,GLOBAL_DATA[filtre],1)</f>
        <v>0</v>
      </c>
      <c r="AG13" s="86">
        <f>COUNTIFS(GLOBAL_DATA[Security pack],CALCULATION[[#This Row],[PACKFORMULA]],GLOBAL_DATA[Priority],"P0",GLOBAL_DATA[Target status],DATA!$J$12,GLOBAL_DATA[filtre],1)</f>
        <v>0</v>
      </c>
      <c r="AH13" s="86">
        <f>COUNTIFS(GLOBAL_DATA[Security pack],CALCULATION[[#This Row],[PACKFORMULA]],GLOBAL_DATA[Priority],"P1",GLOBAL_DATA[Target status],DATA!$J$12,GLOBAL_DATA[filtre],1)</f>
        <v>0</v>
      </c>
      <c r="AI13" s="86">
        <f>COUNTIFS(GLOBAL_DATA[Security pack],CALCULATION[[#This Row],[PACKFORMULA]],GLOBAL_DATA[Priority],"&gt;P1",GLOBAL_DATA[Target status],DATA!$J$12,GLOBAL_DATA[filtre],1)</f>
        <v>0</v>
      </c>
      <c r="AJ13" s="66">
        <f>COUNTIFS(GLOBAL_DATA[Security pack],CALCULATION[[#This Row],[PACKFORMULA]],GLOBAL_DATA[Target status],DATA!$J$12,GLOBAL_DATA[filtre],1)</f>
        <v>0</v>
      </c>
      <c r="AK13" s="66">
        <f>COUNTIFS(GLOBAL_DATA[Security pack],CALCULATION[[#This Row],[PACKFORMULA]],GLOBAL_DATA[Target status],DATA!$J$13,GLOBAL_DATA[Priority],"P0",GLOBAL_DATA[filtre],1)</f>
        <v>0</v>
      </c>
      <c r="AL13" s="66">
        <f>COUNTIFS(GLOBAL_DATA[Security pack],CALCULATION[[#This Row],[PACKFORMULA]],GLOBAL_DATA[Target status],DATA!$J$13,GLOBAL_DATA[Priority],"P1",GLOBAL_DATA[filtre],1)</f>
        <v>0</v>
      </c>
      <c r="AM13" s="66">
        <f>COUNTIFS(GLOBAL_DATA[Security pack],CALCULATION[[#This Row],[PACKFORMULA]],GLOBAL_DATA[Target status],DATA!$J$13,GLOBAL_DATA[Priority],"&gt;P1",GLOBAL_DATA[filtre],1)</f>
        <v>0</v>
      </c>
      <c r="AN13" s="63">
        <f>COUNTIFS(GLOBAL_DATA[Security pack],CALCULATION[[#This Row],[PACKFORMULA]],GLOBAL_DATA[Target status],CALCULATION[[#Headers],[PARTIAL IMPLEMENTATION + RA]],GLOBAL_DATA[filtre],1)</f>
        <v>0</v>
      </c>
      <c r="AO13" s="91">
        <f>1-CALCULATION[[#This Row],[IN SCOPE %]]</f>
        <v>1</v>
      </c>
      <c r="AP13" s="63">
        <f>COUNTIFS(GLOBAL_DATA[Security pack],CALCULATION[[#This Row],[PACKFORMULA]],GLOBAL_DATA[Target status],CALCULATION[[#Headers],[FULL IMPLEMENTATION]],GLOBAL_DATA[filtre],1)</f>
        <v>0</v>
      </c>
      <c r="AQ13" s="63">
        <f>COUNTIFS(GLOBAL_DATA[Security pack],CALCULATION[[#This Row],[PACKFORMULA]],GLOBAL_DATA[Target status],CALCULATION[[#Headers],[NOT APPLICABLE]],GLOBAL_DATA[filtre],1)</f>
        <v>0</v>
      </c>
      <c r="AR13" s="90">
        <f>COUNTIFS(GLOBAL_DATA[Security pack],CALCULATION[[#This Row],[PACKFORMULA]],GLOBAL_DATA[Priority],"P0",GLOBAL_DATA[Target status],DATA!$J$13)+COUNTIFS(GLOBAL_DATA[Security pack],CALCULATION[[#This Row],[PACKFORMULA]],GLOBAL_DATA[Priority],"P0",GLOBAL_DATA[Target status],DATA!$J$14,GLOBAL_DATA[filtre],1)-CALCULATION[[#This Row],[COMPLETED P0]]</f>
        <v>0</v>
      </c>
      <c r="AS13" s="90">
        <f>COUNTIFS(GLOBAL_DATA[Security pack],CALCULATION[[#This Row],[PACKFORMULA]],GLOBAL_DATA[Priority],"P1",GLOBAL_DATA[Target status],DATA!$J$13)+COUNTIFS(GLOBAL_DATA[Security pack],CALCULATION[[#This Row],[PACKFORMULA]],GLOBAL_DATA[Priority],"P1",GLOBAL_DATA[Target status],DATA!$J$14,GLOBAL_DATA[filtre],1)-CALCULATION[[#This Row],[COMPLETED P1]]</f>
        <v>0</v>
      </c>
      <c r="AT13" s="90">
        <f>COUNTIFS(GLOBAL_DATA[Security pack],CALCULATION[[#This Row],[PACKFORMULA]],GLOBAL_DATA[Priority],"&gt;P1",GLOBAL_DATA[Target status],DATA!$J$13)+COUNTIFS(GLOBAL_DATA[Security pack],CALCULATION[[#This Row],[PACKFORMULA]],GLOBAL_DATA[Priority],"&gt;P1",GLOBAL_DATA[Target status],DATA!$J$14,GLOBAL_DATA[filtre],1)-CALCULATION[[#This Row],[COMPLETED P2&amp;3]]</f>
        <v>0</v>
      </c>
      <c r="AU13" s="70">
        <f>CALCULATION[[#This Row],[PARTIAL IMPLEMENTATION + RA]]+CALCULATION[[#This Row],[FULL IMPLEMENTATION]]</f>
        <v>0</v>
      </c>
      <c r="AV13" s="149">
        <f>CALCULATION[[#This Row],[IN PROGRESS]]+CALCULATION[[#This Row],[TO BE STARTED]]</f>
        <v>0</v>
      </c>
      <c r="AW13" s="63">
        <f>COUNTIFS(GLOBAL_DATA[Security pack],CALCULATION[[#This Row],[PACKFORMULA]],GLOBAL_DATA[Priority],"P0",GLOBAL_DATA[Impl_Yes],1,GLOBAL_DATA[filtre],1)</f>
        <v>0</v>
      </c>
      <c r="AX13" s="63">
        <f>COUNTIFS(GLOBAL_DATA[Security pack],CALCULATION[[#This Row],[PACKFORMULA]],GLOBAL_DATA[Priority],"P1",GLOBAL_DATA[Impl_Yes],1,GLOBAL_DATA[filtre],1)</f>
        <v>0</v>
      </c>
      <c r="AY13" s="63">
        <f>COUNTIFS(GLOBAL_DATA[Security pack],CALCULATION[[#This Row],[PACKFORMULA]],GLOBAL_DATA[Priority],"&gt;P1",GLOBAL_DATA[Impl_Yes],1,GLOBAL_DATA[filtre],1)</f>
        <v>0</v>
      </c>
      <c r="AZ13" s="63">
        <f>COUNTIFS(GLOBAL_DATA[Security pack],CALCULATION[[#This Row],[PACKFORMULA]],GLOBAL_DATA[Impl_Yes],1,GLOBAL_DATA[filtre],1)</f>
        <v>0</v>
      </c>
      <c r="BA13" s="151">
        <f>IFERROR(CALCULATION[[#This Row],[COMPLETED]]/CALCULATION[[#This Row],[IN SCOPE]],0)</f>
        <v>0</v>
      </c>
      <c r="BB13" s="188">
        <f>COUNTIFS(GLOBAL_DATA[Security pack],CALCULATION[[#This Row],[PACKFORMULA]],GLOBAL_DATA[Target status],"&lt;&gt;"&amp;DATA!$J$15,GLOBAL_DATA[filtre],1)</f>
        <v>0</v>
      </c>
      <c r="BC13" s="220">
        <f>IFERROR(ROUND(SUMIFS(GLOBAL_DATA[Target scope],GLOBAL_DATA[Security pack],CALCULATION[[#This Row],[PACKFORMULA]],GLOBAL_DATA[Target status],"&lt;&gt;"&amp;DATA!$J$15,GLOBAL_DATA[filtre],1)/CALCULATION[[#This Row],[IN SCOPE]],4),0)</f>
        <v>0</v>
      </c>
      <c r="BD13" s="93">
        <f>IFERROR(ROUND(CALCULATION[[#This Row],[RISK ACCEPTED (FULL MEASURE)]]/CALCULATION[[#This Row],[IN SCOPE]],4),0)</f>
        <v>0</v>
      </c>
      <c r="BE13"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3" s="64">
        <f>COUNTIFS(GLOBAL_DATA[Security pack],CALCULATION[[#This Row],[PACKFORMULA]],GLOBAL_DATA[CISO assessment],"&lt;&gt;"&amp;DATA!$A$15)-COUNTIFS(GLOBAL_DATA[Security pack],CALCULATION[[#This Row],[PACKFORMULA]],GLOBAL_DATA[CISO assessment],"",GLOBAL_DATA[filtre],1)</f>
        <v>145</v>
      </c>
      <c r="BG13" s="150">
        <f>COUNTIFS(GLOBAL_DATA[Security pack],CALCULATION[[#This Row],[PACKFORMULA]],GLOBAL_DATA[CISO assessment],DATA!$A$15,GLOBAL_DATA[filtre],1)+COUNTIFS(GLOBAL_DATA[Security pack],CALCULATION[[#This Row],[PACKFORMULA]],GLOBAL_DATA[CISO assessment],"",GLOBAL_DATA[filtre],1)</f>
        <v>0</v>
      </c>
      <c r="BH13" s="186">
        <f>IFERROR(ROUND(SUMIF(GLOBAL_DATA[Security pack],CALCULATION[[#This Row],[PACKFORMULA]],GLOBAL_DATA[Target scope])/CALCULATION[[#This Row],[IN SCOPE]],4),0)</f>
        <v>0</v>
      </c>
      <c r="BI13" s="94">
        <f>IFERROR(ROUND(SUMIFS(GLOBAL_DATA[Global Progress rate],GLOBAL_DATA[Security pack],CALCULATION[[#This Row],[PACKFORMULA]],GLOBAL_DATA[Status],DATA!$J$6)/CALCULATION[[#This Row],[IN SCOPE]],4),0)</f>
        <v>0</v>
      </c>
      <c r="BJ13"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13" s="94">
        <f>CALCULATION[[#This Row],[CURRENT IMPL DONE ]]+CALCULATION[[#This Row],[CURRENT IMPL CHECKED CISO &amp; VERIFIED]]</f>
        <v>0</v>
      </c>
      <c r="BL13" s="94">
        <f>CALCULATION[[#This Row],[CURRENT IMPLEMENTATION]]-CALCULATION[[#This Row],[CURRENT IMPL DONE ]]-CALCULATION[[#This Row],[CURRENT IMPL CHECKED CISO &amp; VERIFIED]]</f>
        <v>0</v>
      </c>
      <c r="BM13" s="94">
        <f>IFERROR(ROUND(SUMIF(GLOBAL_DATA[Security pack],CALCULATION[[#This Row],[PACKFORMULA]],GLOBAL_DATA[Global Progress rate])/CALCULATION[[#This Row],[IN SCOPE]],4),0)</f>
        <v>0</v>
      </c>
      <c r="BN13" s="65">
        <f>COUNTIFS(GLOBAL_DATA[Security pack],CALCULATION[[#This Row],[PACKFORMULA]],GLOBAL_DATA[Impl_Date],"&gt;31/12/2019",GLOBAL_DATA[Impl_Date],"&lt;01/01/2021",GLOBAL_DATA[Impl_Yes],1,GLOBAL_DATA[filtre],1)</f>
        <v>0</v>
      </c>
      <c r="BO13" s="64">
        <f>COUNTIFS(GLOBAL_DATA[Security pack],CALCULATION[[#This Row],[PACKFORMULA]],GLOBAL_DATA[Impl_Date],"&gt;31/12/2019",GLOBAL_DATA[Impl_Date],"&lt;01/01/2021",GLOBAL_DATA[filtre],1)</f>
        <v>0</v>
      </c>
      <c r="BP13" s="91">
        <f>IFERROR(ROUND(SUMIFS(GLOBAL_DATA[Target scope],GLOBAL_DATA[Security pack],CALCULATION[[#This Row],[PACKFORMULA]],GLOBAL_DATA[Impl_Date],"&gt;31/12/2019",GLOBAL_DATA[Impl_Date],"&lt;01/01/2021",GLOBAL_DATA[filtre],1)/CALCULATION[[#This Row],[IN SCOPE]],4),0)</f>
        <v>0</v>
      </c>
      <c r="BQ13" s="63">
        <f>COUNTIFS(GLOBAL_DATA[Security pack],CALCULATION[[#This Row],[PACKFORMULA]],GLOBAL_DATA[Impl_Date],"&gt;31/12/2020",GLOBAL_DATA[Impl_Date],"&lt;01/01/2022",GLOBAL_DATA[Impl_Yes],1,GLOBAL_DATA[filtre],1)</f>
        <v>0</v>
      </c>
      <c r="BR13" s="63">
        <f>COUNTIFS(GLOBAL_DATA[Security pack],CALCULATION[[#This Row],[PACKFORMULA]],GLOBAL_DATA[Impl_Date],"&gt;31/12/2020",GLOBAL_DATA[Impl_Date],"&lt;01/01/2022",GLOBAL_DATA[filtre],1)</f>
        <v>0</v>
      </c>
      <c r="BS13" s="92">
        <f>IFERROR(ROUND(SUMIFS(GLOBAL_DATA[Target scope],GLOBAL_DATA[Security pack],CALCULATION[[#This Row],[PACKFORMULA]],GLOBAL_DATA[Impl_Date],"&gt;31/12/2020",GLOBAL_DATA[Impl_Date],"&lt;01/01/2022",GLOBAL_DATA[filtre],1)/CALCULATION[[#This Row],[IN SCOPE]],4),0)</f>
        <v>0</v>
      </c>
      <c r="BT13" s="63">
        <f>COUNTIFS(GLOBAL_DATA[Security pack],CALCULATION[[#This Row],[PACKFORMULA]],GLOBAL_DATA[Impl_Date],"&gt;31/12/2021",GLOBAL_DATA[Impl_Date],"&lt;01/01/2023",GLOBAL_DATA[Impl_Yes],1,GLOBAL_DATA[filtre],1)</f>
        <v>0</v>
      </c>
      <c r="BU13" s="63">
        <f>COUNTIFS(GLOBAL_DATA[Security pack],CALCULATION[[#This Row],[PACKFORMULA]],GLOBAL_DATA[Impl_Date],"&gt;31/12/2021",GLOBAL_DATA[Impl_Date],"&lt;01/01/2023",GLOBAL_DATA[filtre],1)</f>
        <v>0</v>
      </c>
      <c r="BV13" s="92">
        <f>IFERROR(ROUND(SUMIFS(GLOBAL_DATA[Target scope],GLOBAL_DATA[Security pack],CALCULATION[[#This Row],[PACKFORMULA]],GLOBAL_DATA[Impl_Date],"&gt;31/12/2021",GLOBAL_DATA[Impl_Date],"&lt;01/01/2023",GLOBAL_DATA[filtre],1)/CALCULATION[[#This Row],[IN SCOPE]],4),0)</f>
        <v>0</v>
      </c>
      <c r="BW13" s="183">
        <f>COUNTIFS(GLOBAL_DATA[Security pack],CALCULATION[[#This Row],[PACKFORMULA]],GLOBAL_DATA[Impl_Date],"&gt;31/12/2022",GLOBAL_DATA[Impl_Date],"&lt;01/01/2024",GLOBAL_DATA[Impl_Yes],1,GLOBAL_DATA[filtre],1)</f>
        <v>0</v>
      </c>
      <c r="BX13" s="183">
        <f>COUNTIFS(GLOBAL_DATA[Security pack],CALCULATION[[#This Row],[PACKFORMULA]],GLOBAL_DATA[Impl_Date],"&gt;31/12/2022",GLOBAL_DATA[filtre],1)</f>
        <v>0</v>
      </c>
      <c r="BY13" s="92">
        <f>IFERROR(ROUND(SUMIFS(GLOBAL_DATA[Target scope],GLOBAL_DATA[Security pack],CALCULATION[[#This Row],[PACKFORMULA]],GLOBAL_DATA[Impl_Date],"&gt;31/12/2022",GLOBAL_DATA[Impl_Date],"&lt;01/01/2024",GLOBAL_DATA[filtre],1)/CALCULATION[[#This Row],[IN SCOPE]],4),0)</f>
        <v>0</v>
      </c>
      <c r="BZ13" s="92">
        <f>CALCULATION[[#This Row],[% 2020 COMMITTED]]+CALCULATION[[#This Row],[% 2021 COMMITTED]]+CALCULATION[[#This Row],[% 2022 COMMITTED]]+CALCULATION[[#This Row],[% 2023 COMMITTED]]</f>
        <v>0</v>
      </c>
      <c r="CA13" s="132">
        <f>CALCULATION[[#This Row],[CURRENT IMPLEMENTATION]]</f>
        <v>0</v>
      </c>
      <c r="CB13" s="94">
        <f>CALCULATION[[#This Row],[% 2020 COMMITTED]]+CALCULATION[[#This Row],[% 2021 COMMITTED]]+CALCULATION[[#This Row],[% 2022 COMMITTED]]+CALCULATION[[#This Row],[% 2023 COMMITTED]]-CALCULATION[[#This Row],[CURRENT IMPLEMENTATION]]</f>
        <v>0</v>
      </c>
    </row>
    <row r="14" spans="1:82" x14ac:dyDescent="0.25">
      <c r="A14" s="66" t="s">
        <v>534</v>
      </c>
      <c r="B14" s="66" t="s">
        <v>547</v>
      </c>
      <c r="C14" s="138">
        <v>1</v>
      </c>
      <c r="D14" s="182">
        <v>0.25059999999999999</v>
      </c>
      <c r="E14" s="66">
        <f>COUNTIFS(GLOBAL_DATA[Security pack],CALCULATION[[#This Row],[PACKFORMULA]],GLOBAL_DATA[Priority],"P0",GLOBAL_DATA[Status],Status_No_Project,GLOBAL_DATA[filtre],1)</f>
        <v>52</v>
      </c>
      <c r="F14" s="66">
        <f>COUNTIFS(GLOBAL_DATA[Security pack],CALCULATION[[#This Row],[PACKFORMULA]],GLOBAL_DATA[Priority],"P1",GLOBAL_DATA[Status],Status_No_Project,GLOBAL_DATA[filtre],1)</f>
        <v>98</v>
      </c>
      <c r="G14" s="66">
        <f>COUNTIFS(GLOBAL_DATA[Security pack],CALCULATION[[#This Row],[PACKFORMULA]],GLOBAL_DATA[Priority],"&gt;=P2",GLOBAL_DATA[Status],Status_No_Project,GLOBAL_DATA[filtre],1)</f>
        <v>77</v>
      </c>
      <c r="H14" s="66">
        <f>COUNTIFS(GLOBAL_DATA[Security pack],CALCULATION[[#This Row],[PACKFORMULA]],GLOBAL_DATA[Status],CALCULATION[[#Headers],[NO PROJECT]],GLOBAL_DATA[filtre],1)</f>
        <v>227</v>
      </c>
      <c r="I14" s="66">
        <f>COUNTIFS(GLOBAL_DATA[Security pack],CALCULATION[[#This Row],[PACKFORMULA]],GLOBAL_DATA[Priority],"P0",GLOBAL_DATA[Status],DATA!$J$4,GLOBAL_DATA[filtre],1)</f>
        <v>180</v>
      </c>
      <c r="J14" s="66">
        <f>COUNTIFS(GLOBAL_DATA[Security pack],CALCULATION[[#This Row],[PACKFORMULA]],GLOBAL_DATA[Priority],"P1",GLOBAL_DATA[Status],DATA!$J$4,GLOBAL_DATA[filtre],1)</f>
        <v>55</v>
      </c>
      <c r="K14" s="66">
        <f>COUNTIFS(GLOBAL_DATA[Security pack],CALCULATION[[#This Row],[PACKFORMULA]],GLOBAL_DATA[Priority],"&gt;=P2",GLOBAL_DATA[Status],DATA!$J$4,GLOBAL_DATA[filtre],1)</f>
        <v>16</v>
      </c>
      <c r="L14" s="66">
        <f>COUNTIFS(GLOBAL_DATA[Security pack],CALCULATION[[#This Row],[PACKFORMULA]],GLOBAL_DATA[Status],CALCULATION[[#Headers],[TO BE STARTED]],GLOBAL_DATA[filtre],1)</f>
        <v>251</v>
      </c>
      <c r="M14" s="66">
        <f>COUNTIFS(GLOBAL_DATA[Security pack],CALCULATION[[#This Row],[PACKFORMULA]],GLOBAL_DATA[Priority],"P0",GLOBAL_DATA[Status],DATA!$J$5,GLOBAL_DATA[filtre],1)</f>
        <v>223</v>
      </c>
      <c r="N14" s="66">
        <f>COUNTIFS(GLOBAL_DATA[Security pack],CALCULATION[[#This Row],[PACKFORMULA]],GLOBAL_DATA[Priority],"P1",GLOBAL_DATA[Status],DATA!$J$5,GLOBAL_DATA[filtre],1)</f>
        <v>18</v>
      </c>
      <c r="O14" s="66">
        <f>COUNTIFS(GLOBAL_DATA[Security pack],CALCULATION[[#This Row],[PACKFORMULA]],GLOBAL_DATA[Priority],"&gt;=P2",GLOBAL_DATA[Status],DATA!$J$5,GLOBAL_DATA[filtre],1)</f>
        <v>3</v>
      </c>
      <c r="P14" s="66">
        <f>COUNTIFS(GLOBAL_DATA[Security pack],CALCULATION[[#This Row],[PACKFORMULA]],GLOBAL_DATA[Status],CALCULATION[[#Headers],[IN PROGRESS]],GLOBAL_DATA[filtre],1)</f>
        <v>244</v>
      </c>
      <c r="Q14" s="66">
        <f>COUNTIFS(GLOBAL_DATA[Security pack],CALCULATION[[#This Row],[PACKFORMULA]],GLOBAL_DATA[Priority],"P0",GLOBAL_DATA[Status],DATA!$J$6,GLOBAL_DATA[filtre],1)</f>
        <v>29</v>
      </c>
      <c r="R14" s="66">
        <f>COUNTIFS(GLOBAL_DATA[Security pack],CALCULATION[[#This Row],[PACKFORMULA]],GLOBAL_DATA[Priority],"P1",GLOBAL_DATA[Status],DATA!$J$6,GLOBAL_DATA[filtre],1)</f>
        <v>0</v>
      </c>
      <c r="S14" s="66">
        <f>COUNTIFS(GLOBAL_DATA[Security pack],CALCULATION[[#This Row],[PACKFORMULA]],GLOBAL_DATA[Priority],"&gt;=P2",GLOBAL_DATA[Status],DATA!$J$6,GLOBAL_DATA[filtre],1)</f>
        <v>1</v>
      </c>
      <c r="T14" s="66">
        <f>COUNTIFS(GLOBAL_DATA[Security pack],CALCULATION[[#This Row],[PACKFORMULA]],GLOBAL_DATA[Status],CALCULATION[[#Headers],[DONE]],GLOBAL_DATA[filtre],1)</f>
        <v>30</v>
      </c>
      <c r="U14" s="66">
        <f>COUNTIFS(GLOBAL_DATA[Security pack],CALCULATION[[#This Row],[PACKFORMULA]],GLOBAL_DATA[Priority],"P0",GLOBAL_DATA[Status],DATA!$J$7,GLOBAL_DATA[filtre],1)</f>
        <v>2</v>
      </c>
      <c r="V14" s="66">
        <f>COUNTIFS(GLOBAL_DATA[Security pack],CALCULATION[[#This Row],[PACKFORMULA]],GLOBAL_DATA[Priority],"P1",GLOBAL_DATA[Status],DATA!$J$7,GLOBAL_DATA[filtre],1)</f>
        <v>0</v>
      </c>
      <c r="W14" s="66">
        <f>COUNTIFS(GLOBAL_DATA[Security pack],CALCULATION[[#This Row],[PACKFORMULA]],GLOBAL_DATA[Priority],"&gt;=P2",GLOBAL_DATA[Status],DATA!$J$7,GLOBAL_DATA[filtre],1)</f>
        <v>0</v>
      </c>
      <c r="X14" s="66">
        <f>COUNTIFS(GLOBAL_DATA[Security pack],CALCULATION[[#This Row],[PACKFORMULA]],GLOBAL_DATA[Status],CALCULATION[[#Headers],[CHECKED CISO]],GLOBAL_DATA[filtre],1)</f>
        <v>2</v>
      </c>
      <c r="Y14" s="66">
        <f>COUNTIFS(GLOBAL_DATA[Security pack],CALCULATION[[#This Row],[PACKFORMULA]],GLOBAL_DATA[Priority],"P0",GLOBAL_DATA[Status],DATA!$J$8,GLOBAL_DATA[filtre],1)</f>
        <v>1</v>
      </c>
      <c r="Z14" s="66">
        <f>COUNTIFS(GLOBAL_DATA[Security pack],CALCULATION[[#This Row],[PACKFORMULA]],GLOBAL_DATA[Priority],"P1",GLOBAL_DATA[Status],DATA!$J$8,GLOBAL_DATA[filtre],1)</f>
        <v>0</v>
      </c>
      <c r="AA14" s="66">
        <f>COUNTIFS(GLOBAL_DATA[Security pack],CALCULATION[[#This Row],[PACKFORMULA]],GLOBAL_DATA[Priority],"&gt;=P2",GLOBAL_DATA[Status],DATA!$J$8,GLOBAL_DATA[filtre],1)</f>
        <v>0</v>
      </c>
      <c r="AB14" s="66">
        <f>COUNTIFS(GLOBAL_DATA[Security pack],CALCULATION[[#This Row],[PACKFORMULA]],GLOBAL_DATA[Status],CALCULATION[[#Headers],[VERIFIED]],GLOBAL_DATA[filtre],1)</f>
        <v>1</v>
      </c>
      <c r="AC14" s="66">
        <f>COUNTIFS(GLOBAL_DATA[Security pack],CALCULATION[[#This Row],[PACKFORMULA]],GLOBAL_DATA[Priority],"P0",GLOBAL_DATA[Status],"&lt;&gt;"&amp;Status_No_Project,GLOBAL_DATA[filtre],1)</f>
        <v>630</v>
      </c>
      <c r="AD14" s="66">
        <f>COUNTIFS(GLOBAL_DATA[Security pack],CALCULATION[[#This Row],[PACKFORMULA]],GLOBAL_DATA[Priority],"P1",GLOBAL_DATA[Status],"&lt;&gt;"&amp;Status_No_Project,GLOBAL_DATA[filtre],1)</f>
        <v>169</v>
      </c>
      <c r="AE14" s="66">
        <f>COUNTIFS(GLOBAL_DATA[Security pack],CALCULATION[[#This Row],[PACKFORMULA]],GLOBAL_DATA[Priority],"&gt;=P2",GLOBAL_DATA[Status],"&lt;&gt;"&amp;Status_No_Project,GLOBAL_DATA[filtre],1)</f>
        <v>41</v>
      </c>
      <c r="AF14" s="69">
        <f>COUNTIFS(GLOBAL_DATA[Security pack],CALCULATION[[#This Row],[PACKFORMULA]],GLOBAL_DATA[Status],"&lt;&gt;"&amp;Status_No_Project,GLOBAL_DATA[filtre],1)</f>
        <v>840</v>
      </c>
      <c r="AG14" s="86">
        <f>COUNTIFS(GLOBAL_DATA[Security pack],CALCULATION[[#This Row],[PACKFORMULA]],GLOBAL_DATA[Priority],"P0",GLOBAL_DATA[Target status],DATA!$J$12,GLOBAL_DATA[filtre],1)</f>
        <v>10</v>
      </c>
      <c r="AH14" s="86">
        <f>COUNTIFS(GLOBAL_DATA[Security pack],CALCULATION[[#This Row],[PACKFORMULA]],GLOBAL_DATA[Priority],"P1",GLOBAL_DATA[Target status],DATA!$J$12,GLOBAL_DATA[filtre],1)</f>
        <v>0</v>
      </c>
      <c r="AI14" s="86">
        <f>COUNTIFS(GLOBAL_DATA[Security pack],CALCULATION[[#This Row],[PACKFORMULA]],GLOBAL_DATA[Priority],"&gt;P1",GLOBAL_DATA[Target status],DATA!$J$12,GLOBAL_DATA[filtre],1)</f>
        <v>65</v>
      </c>
      <c r="AJ14" s="66">
        <f>COUNTIFS(GLOBAL_DATA[Security pack],CALCULATION[[#This Row],[PACKFORMULA]],GLOBAL_DATA[Target status],DATA!$J$12,GLOBAL_DATA[filtre],1)</f>
        <v>75</v>
      </c>
      <c r="AK14" s="66">
        <f>COUNTIFS(GLOBAL_DATA[Security pack],CALCULATION[[#This Row],[PACKFORMULA]],GLOBAL_DATA[Target status],DATA!$J$13,GLOBAL_DATA[Priority],"P0",GLOBAL_DATA[filtre],1)</f>
        <v>12</v>
      </c>
      <c r="AL14" s="66">
        <f>COUNTIFS(GLOBAL_DATA[Security pack],CALCULATION[[#This Row],[PACKFORMULA]],GLOBAL_DATA[Target status],DATA!$J$13,GLOBAL_DATA[Priority],"P1",GLOBAL_DATA[filtre],1)</f>
        <v>7</v>
      </c>
      <c r="AM14" s="66">
        <f>COUNTIFS(GLOBAL_DATA[Security pack],CALCULATION[[#This Row],[PACKFORMULA]],GLOBAL_DATA[Target status],DATA!$J$13,GLOBAL_DATA[Priority],"&gt;P1",GLOBAL_DATA[filtre],1)</f>
        <v>4</v>
      </c>
      <c r="AN14" s="63">
        <f>COUNTIFS(GLOBAL_DATA[Security pack],CALCULATION[[#This Row],[PACKFORMULA]],GLOBAL_DATA[Target status],CALCULATION[[#Headers],[PARTIAL IMPLEMENTATION + RA]],GLOBAL_DATA[filtre],1)</f>
        <v>23</v>
      </c>
      <c r="AO14" s="91">
        <f>1-CALCULATION[[#This Row],[IN SCOPE %]]</f>
        <v>0.43300000000000005</v>
      </c>
      <c r="AP14" s="63">
        <f>COUNTIFS(GLOBAL_DATA[Security pack],CALCULATION[[#This Row],[PACKFORMULA]],GLOBAL_DATA[Target status],CALCULATION[[#Headers],[FULL IMPLEMENTATION]],GLOBAL_DATA[filtre],1)</f>
        <v>499</v>
      </c>
      <c r="AQ14" s="63">
        <f>COUNTIFS(GLOBAL_DATA[Security pack],CALCULATION[[#This Row],[PACKFORMULA]],GLOBAL_DATA[Target status],CALCULATION[[#Headers],[NOT APPLICABLE]],GLOBAL_DATA[filtre],1)</f>
        <v>158</v>
      </c>
      <c r="AR14" s="90">
        <f>COUNTIFS(GLOBAL_DATA[Security pack],CALCULATION[[#This Row],[PACKFORMULA]],GLOBAL_DATA[Priority],"P0",GLOBAL_DATA[Target status],DATA!$J$13)+COUNTIFS(GLOBAL_DATA[Security pack],CALCULATION[[#This Row],[PACKFORMULA]],GLOBAL_DATA[Priority],"P0",GLOBAL_DATA[Target status],DATA!$J$14,GLOBAL_DATA[filtre],1)-CALCULATION[[#This Row],[COMPLETED P0]]</f>
        <v>422</v>
      </c>
      <c r="AS14" s="90">
        <f>COUNTIFS(GLOBAL_DATA[Security pack],CALCULATION[[#This Row],[PACKFORMULA]],GLOBAL_DATA[Priority],"P1",GLOBAL_DATA[Target status],DATA!$J$13)+COUNTIFS(GLOBAL_DATA[Security pack],CALCULATION[[#This Row],[PACKFORMULA]],GLOBAL_DATA[Priority],"P1",GLOBAL_DATA[Target status],DATA!$J$14,GLOBAL_DATA[filtre],1)-CALCULATION[[#This Row],[COMPLETED P1]]</f>
        <v>94</v>
      </c>
      <c r="AT14" s="90">
        <f>COUNTIFS(GLOBAL_DATA[Security pack],CALCULATION[[#This Row],[PACKFORMULA]],GLOBAL_DATA[Priority],"&gt;P1",GLOBAL_DATA[Target status],DATA!$J$13)+COUNTIFS(GLOBAL_DATA[Security pack],CALCULATION[[#This Row],[PACKFORMULA]],GLOBAL_DATA[Priority],"&gt;P1",GLOBAL_DATA[Target status],DATA!$J$14,GLOBAL_DATA[filtre],1)-CALCULATION[[#This Row],[COMPLETED P2&amp;3]]</f>
        <v>23</v>
      </c>
      <c r="AU14" s="70">
        <f>CALCULATION[[#This Row],[PARTIAL IMPLEMENTATION + RA]]+CALCULATION[[#This Row],[FULL IMPLEMENTATION]]</f>
        <v>522</v>
      </c>
      <c r="AV14" s="149">
        <f>CALCULATION[[#This Row],[IN PROGRESS]]+CALCULATION[[#This Row],[TO BE STARTED]]</f>
        <v>495</v>
      </c>
      <c r="AW14" s="63">
        <f>COUNTIFS(GLOBAL_DATA[Security pack],CALCULATION[[#This Row],[PACKFORMULA]],GLOBAL_DATA[Priority],"P0",GLOBAL_DATA[Impl_Yes],1,GLOBAL_DATA[filtre],1)</f>
        <v>32</v>
      </c>
      <c r="AX14" s="63">
        <f>COUNTIFS(GLOBAL_DATA[Security pack],CALCULATION[[#This Row],[PACKFORMULA]],GLOBAL_DATA[Priority],"P1",GLOBAL_DATA[Impl_Yes],1,GLOBAL_DATA[filtre],1)</f>
        <v>0</v>
      </c>
      <c r="AY14" s="63">
        <f>COUNTIFS(GLOBAL_DATA[Security pack],CALCULATION[[#This Row],[PACKFORMULA]],GLOBAL_DATA[Priority],"&gt;P1",GLOBAL_DATA[Impl_Yes],1,GLOBAL_DATA[filtre],1)</f>
        <v>1</v>
      </c>
      <c r="AZ14" s="63">
        <f>COUNTIFS(GLOBAL_DATA[Security pack],CALCULATION[[#This Row],[PACKFORMULA]],GLOBAL_DATA[Impl_Yes],1,GLOBAL_DATA[filtre],1)</f>
        <v>33</v>
      </c>
      <c r="BA14" s="151">
        <f>IFERROR(CALCULATION[[#This Row],[COMPLETED]]/CALCULATION[[#This Row],[IN SCOPE]],0)</f>
        <v>3.6303630363036306E-2</v>
      </c>
      <c r="BB14" s="188">
        <f>COUNTIFS(GLOBAL_DATA[Security pack],CALCULATION[[#This Row],[PACKFORMULA]],GLOBAL_DATA[Target status],"&lt;&gt;"&amp;DATA!$J$15,GLOBAL_DATA[filtre],1)</f>
        <v>909</v>
      </c>
      <c r="BC14" s="220">
        <f>IFERROR(ROUND(SUMIFS(GLOBAL_DATA[Target scope],GLOBAL_DATA[Security pack],CALCULATION[[#This Row],[PACKFORMULA]],GLOBAL_DATA[Target status],"&lt;&gt;"&amp;DATA!$J$15,GLOBAL_DATA[filtre],1)/CALCULATION[[#This Row],[IN SCOPE]],4),0)</f>
        <v>0.56699999999999995</v>
      </c>
      <c r="BD14" s="93">
        <f>IFERROR(ROUND(CALCULATION[[#This Row],[RISK ACCEPTED (FULL MEASURE)]]/CALCULATION[[#This Row],[IN SCOPE]],4),0)</f>
        <v>8.2500000000000004E-2</v>
      </c>
      <c r="BE14"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4" s="64">
        <f>COUNTIFS(GLOBAL_DATA[Security pack],CALCULATION[[#This Row],[PACKFORMULA]],GLOBAL_DATA[CISO assessment],"&lt;&gt;"&amp;DATA!$A$15)-COUNTIFS(GLOBAL_DATA[Security pack],CALCULATION[[#This Row],[PACKFORMULA]],GLOBAL_DATA[CISO assessment],"",GLOBAL_DATA[filtre],1)</f>
        <v>641</v>
      </c>
      <c r="BG14" s="150">
        <f>COUNTIFS(GLOBAL_DATA[Security pack],CALCULATION[[#This Row],[PACKFORMULA]],GLOBAL_DATA[CISO assessment],DATA!$A$15,GLOBAL_DATA[filtre],1)+COUNTIFS(GLOBAL_DATA[Security pack],CALCULATION[[#This Row],[PACKFORMULA]],GLOBAL_DATA[CISO assessment],"",GLOBAL_DATA[filtre],1)</f>
        <v>1067</v>
      </c>
      <c r="BH14" s="186">
        <f>IFERROR(ROUND(SUMIF(GLOBAL_DATA[Security pack],CALCULATION[[#This Row],[PACKFORMULA]],GLOBAL_DATA[Target scope])/CALCULATION[[#This Row],[IN SCOPE]],4),0)</f>
        <v>1.8418000000000001</v>
      </c>
      <c r="BI14" s="94">
        <f>IFERROR(ROUND(SUMIFS(GLOBAL_DATA[Global Progress rate],GLOBAL_DATA[Security pack],CALCULATION[[#This Row],[PACKFORMULA]],GLOBAL_DATA[Status],DATA!$J$6)/CALCULATION[[#This Row],[IN SCOPE]],4),0)</f>
        <v>8.2299999999999998E-2</v>
      </c>
      <c r="BJ14"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9.900000000000006E-3</v>
      </c>
      <c r="BK14" s="94">
        <f>CALCULATION[[#This Row],[CURRENT IMPL DONE ]]+CALCULATION[[#This Row],[CURRENT IMPL CHECKED CISO &amp; VERIFIED]]</f>
        <v>9.2200000000000004E-2</v>
      </c>
      <c r="BL14" s="94">
        <f>CALCULATION[[#This Row],[CURRENT IMPLEMENTATION]]-CALCULATION[[#This Row],[CURRENT IMPL DONE ]]-CALCULATION[[#This Row],[CURRENT IMPL CHECKED CISO &amp; VERIFIED]]</f>
        <v>0.44839999999999997</v>
      </c>
      <c r="BM14" s="94">
        <f>IFERROR(ROUND(SUMIF(GLOBAL_DATA[Security pack],CALCULATION[[#This Row],[PACKFORMULA]],GLOBAL_DATA[Global Progress rate])/CALCULATION[[#This Row],[IN SCOPE]],4),0)</f>
        <v>0.54059999999999997</v>
      </c>
      <c r="BN14" s="65">
        <f>COUNTIFS(GLOBAL_DATA[Security pack],CALCULATION[[#This Row],[PACKFORMULA]],GLOBAL_DATA[Impl_Date],"&gt;31/12/2019",GLOBAL_DATA[Impl_Date],"&lt;01/01/2021",GLOBAL_DATA[Impl_Yes],1,GLOBAL_DATA[filtre],1)</f>
        <v>32</v>
      </c>
      <c r="BO14" s="64">
        <f>COUNTIFS(GLOBAL_DATA[Security pack],CALCULATION[[#This Row],[PACKFORMULA]],GLOBAL_DATA[Impl_Date],"&gt;31/12/2019",GLOBAL_DATA[Impl_Date],"&lt;01/01/2021",GLOBAL_DATA[filtre],1)</f>
        <v>411</v>
      </c>
      <c r="BP14" s="91">
        <f>IFERROR(ROUND(SUMIFS(GLOBAL_DATA[Target scope],GLOBAL_DATA[Security pack],CALCULATION[[#This Row],[PACKFORMULA]],GLOBAL_DATA[Impl_Date],"&gt;31/12/2019",GLOBAL_DATA[Impl_Date],"&lt;01/01/2021",GLOBAL_DATA[filtre],1)/CALCULATION[[#This Row],[IN SCOPE]],4),0)</f>
        <v>0.1087</v>
      </c>
      <c r="BQ14" s="63">
        <f>COUNTIFS(GLOBAL_DATA[Security pack],CALCULATION[[#This Row],[PACKFORMULA]],GLOBAL_DATA[Impl_Date],"&gt;31/12/2020",GLOBAL_DATA[Impl_Date],"&lt;01/01/2022",GLOBAL_DATA[Impl_Yes],1,GLOBAL_DATA[filtre],1)</f>
        <v>1</v>
      </c>
      <c r="BR14" s="63">
        <f>COUNTIFS(GLOBAL_DATA[Security pack],CALCULATION[[#This Row],[PACKFORMULA]],GLOBAL_DATA[Impl_Date],"&gt;31/12/2020",GLOBAL_DATA[Impl_Date],"&lt;01/01/2022",GLOBAL_DATA[filtre],1)</f>
        <v>367</v>
      </c>
      <c r="BS14" s="92">
        <f>IFERROR(ROUND(SUMIFS(GLOBAL_DATA[Target scope],GLOBAL_DATA[Security pack],CALCULATION[[#This Row],[PACKFORMULA]],GLOBAL_DATA[Impl_Date],"&gt;31/12/2020",GLOBAL_DATA[Impl_Date],"&lt;01/01/2022",GLOBAL_DATA[filtre],1)/CALCULATION[[#This Row],[IN SCOPE]],4),0)</f>
        <v>0.39710000000000001</v>
      </c>
      <c r="BT14" s="63">
        <f>COUNTIFS(GLOBAL_DATA[Security pack],CALCULATION[[#This Row],[PACKFORMULA]],GLOBAL_DATA[Impl_Date],"&gt;31/12/2021",GLOBAL_DATA[Impl_Date],"&lt;01/01/2023",GLOBAL_DATA[Impl_Yes],1,GLOBAL_DATA[filtre],1)</f>
        <v>0</v>
      </c>
      <c r="BU14" s="63">
        <f>COUNTIFS(GLOBAL_DATA[Security pack],CALCULATION[[#This Row],[PACKFORMULA]],GLOBAL_DATA[Impl_Date],"&gt;31/12/2021",GLOBAL_DATA[Impl_Date],"&lt;01/01/2023",GLOBAL_DATA[filtre],1)</f>
        <v>54</v>
      </c>
      <c r="BV14" s="92">
        <f>IFERROR(ROUND(SUMIFS(GLOBAL_DATA[Target scope],GLOBAL_DATA[Security pack],CALCULATION[[#This Row],[PACKFORMULA]],GLOBAL_DATA[Impl_Date],"&gt;31/12/2021",GLOBAL_DATA[Impl_Date],"&lt;01/01/2023",GLOBAL_DATA[filtre],1)/CALCULATION[[#This Row],[IN SCOPE]],4),0)</f>
        <v>5.0999999999999997E-2</v>
      </c>
      <c r="BW14" s="183">
        <f>COUNTIFS(GLOBAL_DATA[Security pack],CALCULATION[[#This Row],[PACKFORMULA]],GLOBAL_DATA[Impl_Date],"&gt;31/12/2022",GLOBAL_DATA[Impl_Date],"&lt;01/01/2024",GLOBAL_DATA[Impl_Yes],1,GLOBAL_DATA[filtre],1)</f>
        <v>0</v>
      </c>
      <c r="BX14" s="183">
        <f>COUNTIFS(GLOBAL_DATA[Security pack],CALCULATION[[#This Row],[PACKFORMULA]],GLOBAL_DATA[Impl_Date],"&gt;31/12/2022",GLOBAL_DATA[filtre],1)</f>
        <v>8</v>
      </c>
      <c r="BY14" s="92">
        <f>IFERROR(ROUND(SUMIFS(GLOBAL_DATA[Target scope],GLOBAL_DATA[Security pack],CALCULATION[[#This Row],[PACKFORMULA]],GLOBAL_DATA[Impl_Date],"&gt;31/12/2022",GLOBAL_DATA[Impl_Date],"&lt;01/01/2024",GLOBAL_DATA[filtre],1)/CALCULATION[[#This Row],[IN SCOPE]],4),0)</f>
        <v>8.8000000000000005E-3</v>
      </c>
      <c r="BZ14" s="92">
        <f>CALCULATION[[#This Row],[% 2020 COMMITTED]]+CALCULATION[[#This Row],[% 2021 COMMITTED]]+CALCULATION[[#This Row],[% 2022 COMMITTED]]+CALCULATION[[#This Row],[% 2023 COMMITTED]]</f>
        <v>0.5656000000000001</v>
      </c>
      <c r="CA14" s="132">
        <f>CALCULATION[[#This Row],[CURRENT IMPLEMENTATION]]</f>
        <v>0.54059999999999997</v>
      </c>
      <c r="CB14" s="94">
        <f>CALCULATION[[#This Row],[% 2020 COMMITTED]]+CALCULATION[[#This Row],[% 2021 COMMITTED]]+CALCULATION[[#This Row],[% 2022 COMMITTED]]+CALCULATION[[#This Row],[% 2023 COMMITTED]]-CALCULATION[[#This Row],[CURRENT IMPLEMENTATION]]</f>
        <v>2.5000000000000133E-2</v>
      </c>
    </row>
    <row r="15" spans="1:82" s="210" customFormat="1" x14ac:dyDescent="0.25">
      <c r="A15" s="66"/>
      <c r="B15" s="66"/>
      <c r="C15" s="138"/>
      <c r="D15" s="182"/>
      <c r="E15" s="178"/>
      <c r="F15" s="178"/>
      <c r="G15" s="178"/>
      <c r="H15" s="178"/>
      <c r="I15" s="178"/>
      <c r="J15" s="66"/>
      <c r="K15" s="66"/>
      <c r="L15" s="178"/>
      <c r="M15" s="66"/>
      <c r="N15" s="66"/>
      <c r="O15" s="66"/>
      <c r="P15" s="66"/>
      <c r="Q15" s="66"/>
      <c r="R15" s="66"/>
      <c r="S15" s="66"/>
      <c r="T15" s="66"/>
      <c r="U15" s="66"/>
      <c r="V15" s="66"/>
      <c r="W15" s="66"/>
      <c r="X15" s="66"/>
      <c r="Y15" s="66"/>
      <c r="Z15" s="66"/>
      <c r="AA15" s="66"/>
      <c r="AB15" s="66"/>
      <c r="AC15" s="66"/>
      <c r="AD15" s="66"/>
      <c r="AE15" s="66"/>
      <c r="AF15" s="86"/>
      <c r="AG15" s="86"/>
      <c r="AH15" s="179"/>
      <c r="AI15" s="86"/>
      <c r="AJ15" s="178"/>
      <c r="AK15" s="178"/>
      <c r="AL15" s="66"/>
      <c r="AM15" s="66"/>
      <c r="AN15" s="66"/>
      <c r="AO15" s="201"/>
      <c r="AP15" s="66"/>
      <c r="AQ15" s="178"/>
      <c r="AR15" s="178"/>
      <c r="AS15" s="178"/>
      <c r="AT15" s="178"/>
      <c r="AU15" s="179"/>
      <c r="AV15" s="178"/>
      <c r="AW15" s="179"/>
      <c r="AX15" s="66"/>
      <c r="AY15" s="66"/>
      <c r="AZ15" s="66"/>
      <c r="BA15" s="202"/>
      <c r="BB15" s="203"/>
      <c r="BC15" s="185"/>
      <c r="BD15" s="204"/>
      <c r="BE15" s="66"/>
      <c r="BF15" s="205"/>
      <c r="BG15" s="86"/>
      <c r="BH15" s="186"/>
      <c r="BI15" s="206"/>
      <c r="BJ15" s="206"/>
      <c r="BK15" s="206"/>
      <c r="BL15" s="206"/>
      <c r="BM15" s="178"/>
      <c r="BN15" s="205"/>
      <c r="BO15" s="201"/>
      <c r="BP15" s="178"/>
      <c r="BQ15" s="66"/>
      <c r="BR15" s="207"/>
      <c r="BS15" s="178"/>
      <c r="BT15" s="178"/>
      <c r="BU15" s="207"/>
      <c r="BV15" s="208"/>
      <c r="BW15" s="208"/>
      <c r="BX15" s="207"/>
      <c r="BY15" s="207"/>
      <c r="BZ15" s="209"/>
      <c r="CA15" s="206"/>
    </row>
    <row r="16" spans="1:82" s="210" customFormat="1" x14ac:dyDescent="0.25">
      <c r="A16" s="66"/>
      <c r="B16" s="66"/>
      <c r="C16" s="138"/>
      <c r="D16" s="182"/>
      <c r="E16" s="178"/>
      <c r="F16" s="178"/>
      <c r="G16" s="178"/>
      <c r="H16" s="178"/>
      <c r="I16" s="178"/>
      <c r="J16" s="66"/>
      <c r="K16" s="66"/>
      <c r="L16" s="178"/>
      <c r="M16" s="66"/>
      <c r="N16" s="66"/>
      <c r="O16" s="66"/>
      <c r="P16" s="66"/>
      <c r="Q16" s="66"/>
      <c r="R16" s="66"/>
      <c r="S16" s="66"/>
      <c r="T16" s="66"/>
      <c r="U16" s="66"/>
      <c r="V16" s="66"/>
      <c r="W16" s="66"/>
      <c r="X16" s="66"/>
      <c r="Y16" s="66"/>
      <c r="Z16" s="66"/>
      <c r="AA16" s="66"/>
      <c r="AB16" s="66"/>
      <c r="AC16" s="66"/>
      <c r="AD16" s="66"/>
      <c r="AE16" s="66"/>
      <c r="AF16" s="86"/>
      <c r="AG16" s="86"/>
      <c r="AH16" s="179"/>
      <c r="AI16" s="86"/>
      <c r="AJ16" s="178"/>
      <c r="AK16" s="178"/>
      <c r="AL16" s="66"/>
      <c r="AM16" s="66"/>
      <c r="AN16" s="66"/>
      <c r="AO16" s="201"/>
      <c r="AP16" s="66"/>
      <c r="AQ16" s="178"/>
      <c r="AR16" s="178"/>
      <c r="AS16" s="178"/>
      <c r="AT16" s="178"/>
      <c r="AU16" s="179"/>
      <c r="AV16" s="178"/>
      <c r="AW16" s="179"/>
      <c r="AX16" s="66"/>
      <c r="AY16" s="66"/>
      <c r="AZ16" s="66"/>
      <c r="BA16" s="202"/>
      <c r="BB16" s="203"/>
      <c r="BC16" s="185"/>
      <c r="BD16" s="204"/>
      <c r="BE16" s="66"/>
      <c r="BF16" s="205"/>
      <c r="BG16" s="86"/>
      <c r="BH16" s="186"/>
      <c r="BI16" s="206"/>
      <c r="BJ16" s="206"/>
      <c r="BK16" s="206"/>
      <c r="BL16" s="206"/>
      <c r="BM16" s="178"/>
      <c r="BN16" s="205"/>
      <c r="BO16" s="201"/>
      <c r="BP16" s="178"/>
      <c r="BQ16" s="66"/>
      <c r="BR16" s="207"/>
      <c r="BS16" s="178"/>
      <c r="BT16" s="178"/>
      <c r="BU16" s="207"/>
      <c r="BV16" s="208"/>
      <c r="BW16" s="208"/>
      <c r="BX16" s="207"/>
      <c r="BY16" s="207"/>
      <c r="BZ16" s="209"/>
      <c r="CA16" s="206"/>
    </row>
    <row r="17" spans="1:80" s="211" customFormat="1" x14ac:dyDescent="0.25">
      <c r="A17" s="66"/>
      <c r="B17" s="66"/>
      <c r="C17" s="138"/>
      <c r="D17" s="182"/>
      <c r="E17" s="178"/>
      <c r="F17" s="178"/>
      <c r="G17" s="178"/>
      <c r="H17" s="178"/>
      <c r="I17" s="178"/>
      <c r="J17" s="66"/>
      <c r="K17" s="66"/>
      <c r="L17" s="178"/>
      <c r="M17" s="66"/>
      <c r="N17" s="66"/>
      <c r="O17" s="66"/>
      <c r="P17" s="66"/>
      <c r="Q17" s="66"/>
      <c r="R17" s="66"/>
      <c r="S17" s="66"/>
      <c r="T17" s="66"/>
      <c r="U17" s="66"/>
      <c r="V17" s="66"/>
      <c r="W17" s="66"/>
      <c r="X17" s="66"/>
      <c r="Y17" s="66"/>
      <c r="Z17" s="66"/>
      <c r="AA17" s="66"/>
      <c r="AB17" s="66"/>
      <c r="AC17" s="66"/>
      <c r="AD17" s="66"/>
      <c r="AE17" s="66"/>
      <c r="AF17" s="86"/>
      <c r="AG17" s="86"/>
      <c r="AH17" s="179"/>
      <c r="AI17" s="86"/>
      <c r="AJ17" s="178"/>
      <c r="AK17" s="178"/>
      <c r="AL17" s="66"/>
      <c r="AM17" s="66"/>
      <c r="AN17" s="66"/>
      <c r="AO17" s="201"/>
      <c r="AP17" s="66"/>
      <c r="AQ17" s="178"/>
      <c r="AR17" s="178"/>
      <c r="AS17" s="178"/>
      <c r="AT17" s="178"/>
      <c r="AU17" s="179"/>
      <c r="AV17" s="178"/>
      <c r="AW17" s="179"/>
      <c r="AX17" s="66"/>
      <c r="AY17" s="66"/>
      <c r="AZ17" s="66"/>
      <c r="BA17" s="202"/>
      <c r="BB17" s="203"/>
      <c r="BC17" s="185"/>
      <c r="BD17" s="204"/>
      <c r="BE17" s="66"/>
      <c r="BF17" s="205"/>
      <c r="BG17" s="86"/>
      <c r="BH17" s="186"/>
      <c r="BI17" s="206"/>
      <c r="BJ17" s="206"/>
      <c r="BK17" s="206"/>
      <c r="BL17" s="206"/>
      <c r="BM17" s="178"/>
      <c r="BN17" s="205"/>
      <c r="BO17" s="201"/>
      <c r="BP17" s="178"/>
      <c r="BQ17" s="66"/>
      <c r="BR17" s="207"/>
      <c r="BS17" s="178"/>
      <c r="BT17" s="178"/>
      <c r="BU17" s="207"/>
      <c r="BV17" s="208"/>
      <c r="BW17" s="208"/>
      <c r="BX17" s="207"/>
      <c r="BY17" s="207"/>
      <c r="BZ17" s="209"/>
      <c r="CA17" s="206"/>
      <c r="CB17" s="210"/>
    </row>
    <row r="18" spans="1:80" s="210" customFormat="1" ht="30" x14ac:dyDescent="0.25">
      <c r="A18" s="195" t="s">
        <v>558</v>
      </c>
      <c r="B18" s="195" t="s">
        <v>556</v>
      </c>
      <c r="C18" s="196"/>
      <c r="D18" s="197" t="s">
        <v>552</v>
      </c>
      <c r="E18" s="198"/>
      <c r="F18" s="198"/>
      <c r="G18" s="198"/>
      <c r="H18" s="198"/>
      <c r="I18" s="198"/>
      <c r="J18" s="195"/>
      <c r="K18" s="195"/>
      <c r="L18" s="198"/>
      <c r="M18" s="195"/>
      <c r="N18" s="195"/>
      <c r="O18" s="195"/>
      <c r="P18" s="195"/>
      <c r="Q18" s="195"/>
      <c r="R18" s="195"/>
      <c r="S18" s="195"/>
      <c r="T18" s="195"/>
      <c r="U18" s="195"/>
      <c r="V18" s="195"/>
      <c r="W18" s="195"/>
      <c r="X18" s="195"/>
      <c r="Y18" s="195"/>
      <c r="Z18" s="195"/>
      <c r="AA18" s="195"/>
      <c r="AB18" s="195"/>
      <c r="AC18" s="195"/>
      <c r="AD18" s="195"/>
      <c r="AE18" s="195"/>
      <c r="AF18" s="195"/>
      <c r="AG18" s="195"/>
      <c r="AH18" s="198"/>
      <c r="AI18" s="195"/>
      <c r="AJ18" s="198"/>
      <c r="AK18" s="198"/>
      <c r="AL18" s="195"/>
      <c r="AM18" s="195"/>
      <c r="AN18" s="195"/>
      <c r="AO18" s="198" t="s">
        <v>553</v>
      </c>
      <c r="AP18" s="195"/>
      <c r="AQ18" s="198"/>
      <c r="AR18" s="198"/>
      <c r="AS18" s="198"/>
      <c r="AT18" s="198"/>
      <c r="AU18" s="198"/>
      <c r="AV18" s="198"/>
      <c r="AW18" s="198"/>
      <c r="AX18" s="195"/>
      <c r="AY18" s="195"/>
      <c r="AZ18" s="195"/>
      <c r="BA18" s="212"/>
      <c r="BB18" s="195" t="s">
        <v>557</v>
      </c>
      <c r="BC18" s="199"/>
      <c r="BD18" s="212"/>
      <c r="BE18" s="195"/>
      <c r="BF18" s="213"/>
      <c r="BG18" s="195"/>
      <c r="BH18" s="200" t="s">
        <v>550</v>
      </c>
      <c r="BI18" s="198" t="s">
        <v>554</v>
      </c>
      <c r="BJ18" s="198" t="s">
        <v>554</v>
      </c>
      <c r="BK18" s="212" t="s">
        <v>551</v>
      </c>
      <c r="BL18" s="198" t="s">
        <v>554</v>
      </c>
      <c r="BM18" s="198" t="s">
        <v>554</v>
      </c>
      <c r="BN18" s="213"/>
      <c r="BO18" s="199"/>
      <c r="BP18" s="198" t="s">
        <v>553</v>
      </c>
      <c r="BQ18" s="195"/>
      <c r="BR18" s="214"/>
      <c r="BS18" s="198" t="s">
        <v>553</v>
      </c>
      <c r="BT18" s="198"/>
      <c r="BU18" s="214"/>
      <c r="BV18" s="198" t="s">
        <v>553</v>
      </c>
      <c r="BW18" s="215"/>
      <c r="BX18" s="214"/>
      <c r="BY18" s="198" t="s">
        <v>553</v>
      </c>
      <c r="BZ18" s="216"/>
      <c r="CA18" s="212" t="s">
        <v>559</v>
      </c>
      <c r="CB18" s="198" t="s">
        <v>554</v>
      </c>
    </row>
    <row r="20" spans="1:80" x14ac:dyDescent="0.25">
      <c r="AD20"/>
      <c r="AE20"/>
      <c r="AF20"/>
      <c r="AG20"/>
      <c r="AH20"/>
      <c r="AI20"/>
      <c r="AO20"/>
      <c r="AP20"/>
      <c r="AQ20"/>
      <c r="AR20"/>
      <c r="AS20"/>
      <c r="AT20"/>
      <c r="AU20"/>
      <c r="AV20"/>
      <c r="AW20"/>
      <c r="AX20"/>
      <c r="AY20"/>
    </row>
    <row r="21" spans="1:80" x14ac:dyDescent="0.25">
      <c r="AD21"/>
      <c r="AE21"/>
      <c r="AF21"/>
      <c r="AG21"/>
      <c r="AH21"/>
      <c r="AI21"/>
      <c r="AO21"/>
      <c r="AP21"/>
      <c r="AQ21"/>
      <c r="AR21"/>
      <c r="AS21"/>
      <c r="AT21"/>
      <c r="AU21"/>
      <c r="AV21"/>
      <c r="AW21"/>
      <c r="AX21"/>
      <c r="AY21"/>
    </row>
    <row r="22" spans="1:80" x14ac:dyDescent="0.25">
      <c r="AD22"/>
      <c r="AE22"/>
      <c r="AF22"/>
      <c r="AG22"/>
      <c r="AH22"/>
      <c r="AI22"/>
      <c r="AR22"/>
      <c r="AS22"/>
      <c r="AT22"/>
      <c r="AU22"/>
      <c r="AV22"/>
      <c r="AW22"/>
      <c r="AX22"/>
      <c r="AY22"/>
    </row>
    <row r="23" spans="1:80" x14ac:dyDescent="0.25">
      <c r="AD23"/>
      <c r="AE23"/>
      <c r="AF23"/>
      <c r="AG23"/>
      <c r="AH23"/>
      <c r="AI23"/>
      <c r="AU23"/>
      <c r="AV23"/>
      <c r="AW23"/>
      <c r="AX23"/>
      <c r="AY23"/>
    </row>
    <row r="24" spans="1:80" x14ac:dyDescent="0.25">
      <c r="AD24"/>
      <c r="AE24"/>
      <c r="AF24"/>
      <c r="AG24"/>
      <c r="AH24"/>
      <c r="AI24"/>
    </row>
    <row r="25" spans="1:80" x14ac:dyDescent="0.25">
      <c r="AD25"/>
      <c r="AE25"/>
      <c r="AF25"/>
      <c r="AG25"/>
      <c r="AH25"/>
      <c r="AI25"/>
    </row>
    <row r="26" spans="1:80" x14ac:dyDescent="0.25">
      <c r="AD26"/>
      <c r="AE26"/>
      <c r="AF26"/>
      <c r="AG26"/>
      <c r="AH26"/>
      <c r="AI26"/>
    </row>
    <row r="27" spans="1:80" x14ac:dyDescent="0.25">
      <c r="AD27"/>
      <c r="AE27"/>
      <c r="AF27"/>
      <c r="AG27"/>
      <c r="AH27"/>
      <c r="AI27"/>
    </row>
    <row r="28" spans="1:80" x14ac:dyDescent="0.25">
      <c r="AD28"/>
      <c r="AE28"/>
      <c r="AF28"/>
      <c r="AG28"/>
      <c r="AH28"/>
      <c r="AI28"/>
    </row>
    <row r="29" spans="1:80" x14ac:dyDescent="0.25">
      <c r="AD29"/>
      <c r="AE29"/>
      <c r="AF29"/>
      <c r="AG29"/>
      <c r="AH29"/>
      <c r="AI29"/>
    </row>
    <row r="30" spans="1:80" x14ac:dyDescent="0.25">
      <c r="AD30"/>
      <c r="AE30"/>
      <c r="AF30"/>
      <c r="AG30"/>
      <c r="AH30"/>
      <c r="AI30"/>
    </row>
  </sheetData>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7A006-C74A-4405-BC31-37F18FA69840}">
  <dimension ref="A3:C20"/>
  <sheetViews>
    <sheetView workbookViewId="0">
      <selection activeCell="A3" sqref="A3"/>
    </sheetView>
  </sheetViews>
  <sheetFormatPr baseColWidth="10" defaultRowHeight="15" x14ac:dyDescent="0.25"/>
  <sheetData>
    <row r="3" spans="1:3" x14ac:dyDescent="0.25">
      <c r="A3" s="256"/>
      <c r="B3" s="257"/>
      <c r="C3" s="258"/>
    </row>
    <row r="4" spans="1:3" x14ac:dyDescent="0.25">
      <c r="A4" s="259"/>
      <c r="B4" s="260"/>
      <c r="C4" s="261"/>
    </row>
    <row r="5" spans="1:3" x14ac:dyDescent="0.25">
      <c r="A5" s="259"/>
      <c r="B5" s="260"/>
      <c r="C5" s="261"/>
    </row>
    <row r="6" spans="1:3" x14ac:dyDescent="0.25">
      <c r="A6" s="259"/>
      <c r="B6" s="260"/>
      <c r="C6" s="261"/>
    </row>
    <row r="7" spans="1:3" x14ac:dyDescent="0.25">
      <c r="A7" s="259"/>
      <c r="B7" s="260"/>
      <c r="C7" s="261"/>
    </row>
    <row r="8" spans="1:3" x14ac:dyDescent="0.25">
      <c r="A8" s="259"/>
      <c r="B8" s="260"/>
      <c r="C8" s="261"/>
    </row>
    <row r="9" spans="1:3" x14ac:dyDescent="0.25">
      <c r="A9" s="259"/>
      <c r="B9" s="260"/>
      <c r="C9" s="261"/>
    </row>
    <row r="10" spans="1:3" x14ac:dyDescent="0.25">
      <c r="A10" s="259"/>
      <c r="B10" s="260"/>
      <c r="C10" s="261"/>
    </row>
    <row r="11" spans="1:3" x14ac:dyDescent="0.25">
      <c r="A11" s="259"/>
      <c r="B11" s="260"/>
      <c r="C11" s="261"/>
    </row>
    <row r="12" spans="1:3" x14ac:dyDescent="0.25">
      <c r="A12" s="259"/>
      <c r="B12" s="260"/>
      <c r="C12" s="261"/>
    </row>
    <row r="13" spans="1:3" x14ac:dyDescent="0.25">
      <c r="A13" s="259"/>
      <c r="B13" s="260"/>
      <c r="C13" s="261"/>
    </row>
    <row r="14" spans="1:3" x14ac:dyDescent="0.25">
      <c r="A14" s="259"/>
      <c r="B14" s="260"/>
      <c r="C14" s="261"/>
    </row>
    <row r="15" spans="1:3" x14ac:dyDescent="0.25">
      <c r="A15" s="259"/>
      <c r="B15" s="260"/>
      <c r="C15" s="261"/>
    </row>
    <row r="16" spans="1:3" x14ac:dyDescent="0.25">
      <c r="A16" s="259"/>
      <c r="B16" s="260"/>
      <c r="C16" s="261"/>
    </row>
    <row r="17" spans="1:3" x14ac:dyDescent="0.25">
      <c r="A17" s="259"/>
      <c r="B17" s="260"/>
      <c r="C17" s="261"/>
    </row>
    <row r="18" spans="1:3" x14ac:dyDescent="0.25">
      <c r="A18" s="259"/>
      <c r="B18" s="260"/>
      <c r="C18" s="261"/>
    </row>
    <row r="19" spans="1:3" x14ac:dyDescent="0.25">
      <c r="A19" s="259"/>
      <c r="B19" s="260"/>
      <c r="C19" s="261"/>
    </row>
    <row r="20" spans="1:3" x14ac:dyDescent="0.25">
      <c r="A20" s="262"/>
      <c r="B20" s="263"/>
      <c r="C20" s="26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7">
    <tabColor theme="1" tint="0.249977111117893"/>
  </sheetPr>
  <dimension ref="A1:AD60"/>
  <sheetViews>
    <sheetView zoomScaleNormal="100" workbookViewId="0"/>
  </sheetViews>
  <sheetFormatPr baseColWidth="10" defaultColWidth="9.140625" defaultRowHeight="15" x14ac:dyDescent="0.25"/>
  <cols>
    <col min="1" max="1" width="19.28515625" style="1" customWidth="1"/>
    <col min="2" max="2" width="2" style="1" bestFit="1" customWidth="1"/>
    <col min="4" max="4" width="1.42578125" style="1" customWidth="1"/>
    <col min="5" max="5" width="27.7109375" style="1" bestFit="1" customWidth="1"/>
    <col min="6" max="6" width="33.28515625" style="1" bestFit="1" customWidth="1"/>
    <col min="7" max="7" width="12.28515625" style="1" bestFit="1" customWidth="1"/>
    <col min="8" max="8" width="12.28515625" style="1" customWidth="1"/>
    <col min="9" max="9" width="1.42578125" style="1" customWidth="1"/>
    <col min="10" max="10" width="29.5703125" style="1" bestFit="1" customWidth="1"/>
    <col min="11" max="11" width="15.7109375" style="1" bestFit="1" customWidth="1"/>
    <col min="12" max="12" width="1.28515625" style="1" customWidth="1"/>
    <col min="13" max="13" width="19.5703125" style="1" customWidth="1"/>
    <col min="14" max="14" width="1.140625" style="1" customWidth="1"/>
    <col min="15" max="15" width="6.5703125" style="1" bestFit="1" customWidth="1"/>
    <col min="16" max="16" width="15.28515625" style="1" bestFit="1" customWidth="1"/>
    <col min="17" max="17" width="15.28515625" style="1" customWidth="1"/>
    <col min="18" max="18" width="25.7109375" style="1" bestFit="1" customWidth="1"/>
    <col min="19" max="19" width="18.28515625" style="1" bestFit="1" customWidth="1"/>
    <col min="20" max="20" width="10.28515625" style="10" bestFit="1" customWidth="1"/>
    <col min="21" max="21" width="13.85546875" style="1" bestFit="1" customWidth="1"/>
    <col min="22" max="22" width="2" style="62" customWidth="1"/>
    <col min="23" max="23" width="27.7109375" style="1" bestFit="1" customWidth="1"/>
    <col min="24" max="24" width="27.7109375" style="1" customWidth="1"/>
    <col min="25" max="25" width="30.5703125" style="1" bestFit="1" customWidth="1"/>
    <col min="26" max="26" width="30.5703125" style="1" customWidth="1"/>
    <col min="27" max="27" width="17.42578125" style="1" bestFit="1" customWidth="1"/>
    <col min="28" max="28" width="20.5703125" style="1" bestFit="1" customWidth="1"/>
    <col min="29" max="29" width="51.5703125" style="1" bestFit="1" customWidth="1"/>
    <col min="30" max="30" width="11" style="1" customWidth="1"/>
    <col min="31" max="31" width="30.5703125" style="1" bestFit="1" customWidth="1"/>
    <col min="32" max="32" width="9.140625" style="1"/>
    <col min="33" max="33" width="34" style="1" customWidth="1"/>
    <col min="34" max="35" width="35.5703125" style="1" bestFit="1" customWidth="1"/>
    <col min="36" max="16384" width="9.140625" style="1"/>
  </cols>
  <sheetData>
    <row r="1" spans="1:30" x14ac:dyDescent="0.25">
      <c r="A1" s="72" t="s">
        <v>524</v>
      </c>
    </row>
    <row r="2" spans="1:30" x14ac:dyDescent="0.25">
      <c r="A2" s="47" t="s">
        <v>66</v>
      </c>
      <c r="B2" s="16"/>
      <c r="D2" s="16"/>
      <c r="E2" s="17" t="s">
        <v>0</v>
      </c>
      <c r="F2" s="17" t="s">
        <v>1</v>
      </c>
      <c r="G2" s="18" t="s">
        <v>67</v>
      </c>
      <c r="H2" s="18"/>
      <c r="I2" s="16"/>
      <c r="J2" s="17" t="s">
        <v>68</v>
      </c>
      <c r="K2" s="17" t="s">
        <v>36</v>
      </c>
      <c r="L2" s="19"/>
      <c r="M2" s="20" t="s">
        <v>29</v>
      </c>
      <c r="N2" s="16"/>
      <c r="O2" s="21" t="s">
        <v>64</v>
      </c>
      <c r="P2" s="21" t="s">
        <v>37</v>
      </c>
      <c r="Q2" s="21" t="s">
        <v>76</v>
      </c>
      <c r="R2" s="21" t="s">
        <v>38</v>
      </c>
      <c r="S2" s="21" t="s">
        <v>70</v>
      </c>
      <c r="T2" s="22" t="s">
        <v>69</v>
      </c>
      <c r="U2" s="23" t="s">
        <v>71</v>
      </c>
      <c r="V2" s="61"/>
      <c r="W2" s="16" t="s">
        <v>331</v>
      </c>
      <c r="X2" s="16" t="s">
        <v>332</v>
      </c>
      <c r="Y2" s="16" t="s">
        <v>333</v>
      </c>
      <c r="Z2" s="16" t="s">
        <v>334</v>
      </c>
      <c r="AA2" s="16" t="s">
        <v>108</v>
      </c>
      <c r="AB2" s="16" t="s">
        <v>109</v>
      </c>
      <c r="AC2" s="16" t="s">
        <v>110</v>
      </c>
      <c r="AD2" s="16"/>
    </row>
    <row r="3" spans="1:30" x14ac:dyDescent="0.25">
      <c r="A3" s="48" t="s">
        <v>459</v>
      </c>
      <c r="E3" s="1" t="s">
        <v>6</v>
      </c>
      <c r="F3" s="1" t="s">
        <v>19</v>
      </c>
      <c r="G3" s="1" t="s">
        <v>20</v>
      </c>
      <c r="J3" s="1" t="s">
        <v>469</v>
      </c>
      <c r="K3" s="3">
        <v>1</v>
      </c>
      <c r="L3" s="3"/>
      <c r="M3" s="2">
        <v>3</v>
      </c>
      <c r="O3" s="4">
        <v>1</v>
      </c>
      <c r="P3" s="5" t="s">
        <v>54</v>
      </c>
      <c r="Q3" s="5" t="s">
        <v>55</v>
      </c>
      <c r="R3" s="8" t="s">
        <v>75</v>
      </c>
      <c r="S3" s="5" t="s">
        <v>72</v>
      </c>
      <c r="T3" s="7">
        <v>3</v>
      </c>
      <c r="U3" s="5" t="s">
        <v>73</v>
      </c>
      <c r="W3" s="1" t="s">
        <v>6</v>
      </c>
      <c r="X3" s="11" t="s">
        <v>19</v>
      </c>
      <c r="Y3" s="1" t="s">
        <v>189</v>
      </c>
      <c r="Z3" s="11" t="s">
        <v>335</v>
      </c>
      <c r="AA3" s="1" t="s">
        <v>190</v>
      </c>
      <c r="AB3" s="1" t="s">
        <v>191</v>
      </c>
      <c r="AC3" s="1" t="s">
        <v>192</v>
      </c>
    </row>
    <row r="4" spans="1:30" x14ac:dyDescent="0.25">
      <c r="E4" s="1" t="s">
        <v>8</v>
      </c>
      <c r="F4" s="1" t="s">
        <v>8</v>
      </c>
      <c r="G4" s="1" t="s">
        <v>23</v>
      </c>
      <c r="J4" s="1" t="s">
        <v>31</v>
      </c>
      <c r="K4" s="3">
        <v>2</v>
      </c>
      <c r="L4" s="3"/>
      <c r="O4" s="4">
        <v>2</v>
      </c>
      <c r="P4" t="s">
        <v>41</v>
      </c>
      <c r="Q4" t="s">
        <v>40</v>
      </c>
      <c r="R4" t="s">
        <v>77</v>
      </c>
      <c r="S4" t="s">
        <v>78</v>
      </c>
      <c r="T4" s="7">
        <v>3</v>
      </c>
      <c r="U4" s="5" t="s">
        <v>79</v>
      </c>
      <c r="W4" s="1" t="s">
        <v>6</v>
      </c>
      <c r="X4" s="11" t="s">
        <v>19</v>
      </c>
      <c r="Y4" s="1" t="s">
        <v>193</v>
      </c>
      <c r="Z4" s="11" t="s">
        <v>336</v>
      </c>
      <c r="AA4" s="1" t="s">
        <v>194</v>
      </c>
      <c r="AB4" s="1" t="s">
        <v>195</v>
      </c>
      <c r="AC4" s="1" t="s">
        <v>196</v>
      </c>
    </row>
    <row r="5" spans="1:30" x14ac:dyDescent="0.25">
      <c r="A5" s="12" t="s">
        <v>543</v>
      </c>
      <c r="E5" s="1" t="s">
        <v>4</v>
      </c>
      <c r="F5" s="1" t="s">
        <v>15</v>
      </c>
      <c r="G5" s="1" t="s">
        <v>16</v>
      </c>
      <c r="J5" s="1" t="s">
        <v>32</v>
      </c>
      <c r="K5" s="3">
        <v>3</v>
      </c>
      <c r="L5" s="3"/>
      <c r="M5" s="16" t="s">
        <v>429</v>
      </c>
      <c r="O5" s="4">
        <v>3</v>
      </c>
      <c r="P5" s="5" t="s">
        <v>42</v>
      </c>
      <c r="Q5" s="5" t="s">
        <v>40</v>
      </c>
      <c r="R5" s="5" t="s">
        <v>77</v>
      </c>
      <c r="S5" s="5" t="s">
        <v>80</v>
      </c>
      <c r="T5" s="7">
        <v>3</v>
      </c>
      <c r="U5" s="5" t="s">
        <v>79</v>
      </c>
      <c r="W5" s="1" t="s">
        <v>6</v>
      </c>
      <c r="X5" s="11" t="s">
        <v>19</v>
      </c>
      <c r="Y5" s="1" t="s">
        <v>197</v>
      </c>
      <c r="Z5" s="11" t="s">
        <v>337</v>
      </c>
      <c r="AA5" s="1" t="s">
        <v>198</v>
      </c>
      <c r="AB5" s="1" t="s">
        <v>199</v>
      </c>
      <c r="AC5" s="1" t="s">
        <v>200</v>
      </c>
    </row>
    <row r="6" spans="1:30" x14ac:dyDescent="0.25">
      <c r="A6" s="184">
        <v>45291</v>
      </c>
      <c r="E6" s="1" t="s">
        <v>7</v>
      </c>
      <c r="F6" s="1" t="s">
        <v>21</v>
      </c>
      <c r="G6" s="1" t="s">
        <v>22</v>
      </c>
      <c r="J6" s="1" t="s">
        <v>33</v>
      </c>
      <c r="K6" s="3">
        <v>4</v>
      </c>
      <c r="L6" s="3"/>
      <c r="M6" s="1" t="s">
        <v>430</v>
      </c>
      <c r="O6" s="4">
        <v>4</v>
      </c>
      <c r="P6" s="5" t="s">
        <v>56</v>
      </c>
      <c r="Q6" s="5" t="s">
        <v>55</v>
      </c>
      <c r="R6" s="8" t="s">
        <v>75</v>
      </c>
      <c r="S6" s="5" t="s">
        <v>74</v>
      </c>
      <c r="T6" s="7">
        <v>1</v>
      </c>
      <c r="U6" s="5" t="s">
        <v>73</v>
      </c>
      <c r="W6" s="1" t="s">
        <v>6</v>
      </c>
      <c r="X6" s="11" t="s">
        <v>19</v>
      </c>
      <c r="Y6" s="1" t="s">
        <v>201</v>
      </c>
      <c r="Z6" s="11" t="s">
        <v>338</v>
      </c>
      <c r="AA6" s="1" t="s">
        <v>202</v>
      </c>
      <c r="AB6" s="1" t="s">
        <v>203</v>
      </c>
      <c r="AC6" s="1" t="s">
        <v>204</v>
      </c>
    </row>
    <row r="7" spans="1:30" x14ac:dyDescent="0.25">
      <c r="E7" s="1" t="s">
        <v>5</v>
      </c>
      <c r="F7" s="1" t="s">
        <v>17</v>
      </c>
      <c r="G7" s="1" t="s">
        <v>18</v>
      </c>
      <c r="J7" s="1" t="s">
        <v>35</v>
      </c>
      <c r="K7" s="3">
        <v>5</v>
      </c>
      <c r="L7" s="3"/>
      <c r="M7" s="1" t="s">
        <v>431</v>
      </c>
      <c r="O7" s="4">
        <v>5</v>
      </c>
      <c r="P7" s="5" t="s">
        <v>420</v>
      </c>
      <c r="Q7" s="5" t="s">
        <v>55</v>
      </c>
      <c r="R7" s="8" t="s">
        <v>75</v>
      </c>
      <c r="S7" s="5" t="s">
        <v>74</v>
      </c>
      <c r="T7" s="7">
        <v>3</v>
      </c>
      <c r="U7" s="5" t="s">
        <v>73</v>
      </c>
      <c r="W7" s="1" t="s">
        <v>6</v>
      </c>
      <c r="X7" s="11" t="s">
        <v>19</v>
      </c>
      <c r="Y7" s="1" t="s">
        <v>205</v>
      </c>
      <c r="Z7" s="11" t="s">
        <v>339</v>
      </c>
      <c r="AA7" s="1" t="s">
        <v>206</v>
      </c>
      <c r="AB7" s="1" t="s">
        <v>207</v>
      </c>
      <c r="AC7" s="1" t="s">
        <v>208</v>
      </c>
    </row>
    <row r="8" spans="1:30" x14ac:dyDescent="0.25">
      <c r="A8" s="12" t="s">
        <v>544</v>
      </c>
      <c r="E8" s="1" t="s">
        <v>2</v>
      </c>
      <c r="F8" s="1" t="s">
        <v>11</v>
      </c>
      <c r="G8" s="1" t="s">
        <v>12</v>
      </c>
      <c r="J8" s="1" t="s">
        <v>384</v>
      </c>
      <c r="K8" s="3">
        <v>6</v>
      </c>
      <c r="L8" s="3"/>
      <c r="O8" s="4">
        <v>6</v>
      </c>
      <c r="P8" s="5" t="s">
        <v>407</v>
      </c>
      <c r="Q8" s="5" t="s">
        <v>55</v>
      </c>
      <c r="R8" s="8" t="s">
        <v>75</v>
      </c>
      <c r="S8" s="5" t="s">
        <v>81</v>
      </c>
      <c r="T8" s="7">
        <v>2</v>
      </c>
      <c r="U8" s="5" t="s">
        <v>79</v>
      </c>
      <c r="W8" s="1" t="s">
        <v>6</v>
      </c>
      <c r="X8" s="11" t="s">
        <v>19</v>
      </c>
      <c r="Y8" s="1" t="s">
        <v>209</v>
      </c>
      <c r="Z8" s="11" t="s">
        <v>340</v>
      </c>
      <c r="AA8" s="1" t="s">
        <v>210</v>
      </c>
      <c r="AB8" s="1" t="s">
        <v>211</v>
      </c>
      <c r="AC8" s="1" t="s">
        <v>212</v>
      </c>
    </row>
    <row r="9" spans="1:30" x14ac:dyDescent="0.25">
      <c r="A9" s="184" t="e">
        <f>[0]!ReportingDate</f>
        <v>#REF!</v>
      </c>
      <c r="E9" s="1" t="s">
        <v>10</v>
      </c>
      <c r="F9" s="1" t="s">
        <v>26</v>
      </c>
      <c r="G9" s="1" t="s">
        <v>27</v>
      </c>
      <c r="L9" s="3"/>
      <c r="O9" s="4">
        <v>7</v>
      </c>
      <c r="P9" t="s">
        <v>403</v>
      </c>
      <c r="Q9" s="5" t="s">
        <v>40</v>
      </c>
      <c r="R9" s="5" t="s">
        <v>82</v>
      </c>
      <c r="S9" s="5" t="s">
        <v>82</v>
      </c>
      <c r="T9" s="7">
        <v>3</v>
      </c>
      <c r="U9" s="5" t="s">
        <v>79</v>
      </c>
      <c r="W9" s="1" t="s">
        <v>8</v>
      </c>
      <c r="X9" s="11" t="s">
        <v>8</v>
      </c>
      <c r="Y9" s="1" t="s">
        <v>213</v>
      </c>
      <c r="Z9" s="11" t="s">
        <v>341</v>
      </c>
      <c r="AA9" s="1" t="s">
        <v>214</v>
      </c>
      <c r="AB9" s="1" t="s">
        <v>215</v>
      </c>
      <c r="AC9" s="1" t="s">
        <v>216</v>
      </c>
    </row>
    <row r="10" spans="1:30" x14ac:dyDescent="0.25">
      <c r="E10" s="1" t="s">
        <v>9</v>
      </c>
      <c r="F10" s="1" t="s">
        <v>24</v>
      </c>
      <c r="G10" s="1" t="s">
        <v>25</v>
      </c>
      <c r="L10" s="3"/>
      <c r="O10" s="4">
        <v>8</v>
      </c>
      <c r="P10" s="5" t="s">
        <v>57</v>
      </c>
      <c r="Q10" s="5" t="s">
        <v>55</v>
      </c>
      <c r="R10" s="8" t="s">
        <v>75</v>
      </c>
      <c r="S10" s="5" t="s">
        <v>83</v>
      </c>
      <c r="T10" s="7">
        <v>3</v>
      </c>
      <c r="U10" s="5" t="s">
        <v>73</v>
      </c>
      <c r="W10" s="1" t="s">
        <v>8</v>
      </c>
      <c r="X10" s="11" t="s">
        <v>8</v>
      </c>
      <c r="Y10" s="1" t="s">
        <v>217</v>
      </c>
      <c r="Z10" s="11" t="s">
        <v>342</v>
      </c>
      <c r="AA10" s="1" t="s">
        <v>218</v>
      </c>
      <c r="AB10" s="1" t="s">
        <v>219</v>
      </c>
      <c r="AC10" s="1" t="s">
        <v>220</v>
      </c>
    </row>
    <row r="11" spans="1:30" x14ac:dyDescent="0.25">
      <c r="E11" s="1" t="s">
        <v>3</v>
      </c>
      <c r="F11" s="1" t="s">
        <v>13</v>
      </c>
      <c r="G11" s="1" t="s">
        <v>14</v>
      </c>
      <c r="J11" s="16" t="s">
        <v>463</v>
      </c>
      <c r="K11" s="40" t="s">
        <v>462</v>
      </c>
      <c r="M11" s="16" t="s">
        <v>65</v>
      </c>
      <c r="O11" s="4">
        <v>9</v>
      </c>
      <c r="P11" s="5" t="s">
        <v>58</v>
      </c>
      <c r="Q11" s="5" t="s">
        <v>55</v>
      </c>
      <c r="R11" s="8" t="s">
        <v>75</v>
      </c>
      <c r="S11" s="5" t="s">
        <v>84</v>
      </c>
      <c r="T11" s="7">
        <v>2</v>
      </c>
      <c r="U11" s="5" t="s">
        <v>73</v>
      </c>
      <c r="W11" s="1" t="s">
        <v>8</v>
      </c>
      <c r="X11" s="11" t="s">
        <v>8</v>
      </c>
      <c r="Y11" s="1" t="s">
        <v>221</v>
      </c>
      <c r="Z11" s="11" t="s">
        <v>221</v>
      </c>
      <c r="AA11" s="1" t="s">
        <v>221</v>
      </c>
      <c r="AB11" s="1" t="s">
        <v>222</v>
      </c>
      <c r="AC11" s="1" t="s">
        <v>223</v>
      </c>
    </row>
    <row r="12" spans="1:30" x14ac:dyDescent="0.25">
      <c r="J12" s="26" t="s">
        <v>34</v>
      </c>
      <c r="K12" s="44">
        <v>0</v>
      </c>
      <c r="M12" s="6" t="s">
        <v>427</v>
      </c>
      <c r="O12" s="4">
        <v>10</v>
      </c>
      <c r="P12" s="5" t="s">
        <v>59</v>
      </c>
      <c r="Q12" s="5" t="s">
        <v>55</v>
      </c>
      <c r="R12" s="8" t="s">
        <v>75</v>
      </c>
      <c r="S12" s="5" t="s">
        <v>72</v>
      </c>
      <c r="T12" s="7">
        <v>3</v>
      </c>
      <c r="U12" s="5" t="s">
        <v>73</v>
      </c>
      <c r="W12" s="1" t="s">
        <v>8</v>
      </c>
      <c r="X12" s="11" t="s">
        <v>8</v>
      </c>
      <c r="Y12" s="1" t="s">
        <v>224</v>
      </c>
      <c r="Z12" s="11" t="s">
        <v>15</v>
      </c>
      <c r="AA12" s="1" t="s">
        <v>16</v>
      </c>
      <c r="AB12" s="1" t="s">
        <v>225</v>
      </c>
      <c r="AC12" s="1" t="s">
        <v>226</v>
      </c>
    </row>
    <row r="13" spans="1:30" x14ac:dyDescent="0.25">
      <c r="J13" s="26" t="s">
        <v>425</v>
      </c>
      <c r="K13" s="44">
        <v>0.01</v>
      </c>
      <c r="M13" s="6">
        <v>0</v>
      </c>
      <c r="O13" s="4">
        <v>11</v>
      </c>
      <c r="P13" s="5" t="s">
        <v>60</v>
      </c>
      <c r="Q13" s="5" t="s">
        <v>55</v>
      </c>
      <c r="R13" s="8" t="s">
        <v>75</v>
      </c>
      <c r="S13" s="5" t="s">
        <v>83</v>
      </c>
      <c r="T13" s="7">
        <v>1</v>
      </c>
      <c r="U13" s="5" t="s">
        <v>73</v>
      </c>
      <c r="W13" s="1" t="s">
        <v>8</v>
      </c>
      <c r="X13" s="11" t="s">
        <v>8</v>
      </c>
      <c r="Y13" s="1" t="s">
        <v>115</v>
      </c>
      <c r="Z13" s="11" t="s">
        <v>343</v>
      </c>
      <c r="AA13" s="1" t="s">
        <v>116</v>
      </c>
      <c r="AB13" s="1" t="s">
        <v>227</v>
      </c>
      <c r="AC13" s="1" t="s">
        <v>228</v>
      </c>
    </row>
    <row r="14" spans="1:30" x14ac:dyDescent="0.25">
      <c r="A14" s="16" t="s">
        <v>385</v>
      </c>
      <c r="E14" s="14" t="s">
        <v>388</v>
      </c>
      <c r="F14" s="14" t="s">
        <v>546</v>
      </c>
      <c r="G14" s="14" t="s">
        <v>389</v>
      </c>
      <c r="H14" s="25" t="s">
        <v>28</v>
      </c>
      <c r="J14" s="26" t="s">
        <v>424</v>
      </c>
      <c r="K14" s="44">
        <v>1</v>
      </c>
      <c r="M14" s="6">
        <v>0.2</v>
      </c>
      <c r="O14" s="4">
        <v>12</v>
      </c>
      <c r="P14" s="5" t="s">
        <v>62</v>
      </c>
      <c r="Q14" s="5" t="s">
        <v>61</v>
      </c>
      <c r="R14" s="8" t="s">
        <v>75</v>
      </c>
      <c r="S14" s="5" t="s">
        <v>87</v>
      </c>
      <c r="T14" s="7">
        <v>1</v>
      </c>
      <c r="U14" s="5" t="s">
        <v>73</v>
      </c>
      <c r="W14" s="1" t="s">
        <v>8</v>
      </c>
      <c r="X14" s="11" t="s">
        <v>8</v>
      </c>
      <c r="Y14" s="1" t="s">
        <v>229</v>
      </c>
      <c r="Z14" s="11" t="s">
        <v>344</v>
      </c>
      <c r="AA14" s="1" t="s">
        <v>230</v>
      </c>
      <c r="AB14" s="1" t="s">
        <v>231</v>
      </c>
      <c r="AC14" s="1" t="s">
        <v>232</v>
      </c>
    </row>
    <row r="15" spans="1:30" x14ac:dyDescent="0.25">
      <c r="A15" s="1" t="s">
        <v>386</v>
      </c>
      <c r="E15" s="13" t="s">
        <v>2</v>
      </c>
      <c r="F15" s="13" t="s">
        <v>2</v>
      </c>
      <c r="G15" s="24" t="s">
        <v>12</v>
      </c>
      <c r="H15" s="24">
        <v>1</v>
      </c>
      <c r="J15" s="26" t="s">
        <v>30</v>
      </c>
      <c r="K15" s="26" t="s">
        <v>30</v>
      </c>
      <c r="M15" s="6">
        <v>0.4</v>
      </c>
      <c r="O15" s="4">
        <v>13</v>
      </c>
      <c r="P15" s="5" t="s">
        <v>63</v>
      </c>
      <c r="Q15" s="5" t="s">
        <v>61</v>
      </c>
      <c r="R15" s="8" t="s">
        <v>75</v>
      </c>
      <c r="S15" s="5" t="s">
        <v>87</v>
      </c>
      <c r="T15" s="7">
        <v>2</v>
      </c>
      <c r="U15" s="5" t="s">
        <v>73</v>
      </c>
      <c r="W15" s="1" t="s">
        <v>8</v>
      </c>
      <c r="X15" s="11" t="s">
        <v>8</v>
      </c>
      <c r="Y15" s="1" t="s">
        <v>233</v>
      </c>
      <c r="Z15" s="11" t="s">
        <v>233</v>
      </c>
      <c r="AA15" s="1" t="s">
        <v>234</v>
      </c>
      <c r="AB15" s="1" t="s">
        <v>235</v>
      </c>
      <c r="AC15" s="1" t="s">
        <v>236</v>
      </c>
    </row>
    <row r="16" spans="1:30" x14ac:dyDescent="0.25">
      <c r="A16" s="1" t="s">
        <v>401</v>
      </c>
      <c r="E16" s="13" t="s">
        <v>3</v>
      </c>
      <c r="F16" s="13" t="s">
        <v>3</v>
      </c>
      <c r="G16" s="24" t="s">
        <v>14</v>
      </c>
      <c r="H16" s="24">
        <v>2</v>
      </c>
      <c r="M16" s="6">
        <v>0.6</v>
      </c>
      <c r="O16" s="4">
        <v>14</v>
      </c>
      <c r="P16" s="5" t="s">
        <v>43</v>
      </c>
      <c r="Q16" s="5" t="s">
        <v>40</v>
      </c>
      <c r="R16" s="5" t="s">
        <v>404</v>
      </c>
      <c r="S16" s="5" t="s">
        <v>88</v>
      </c>
      <c r="T16" s="7">
        <v>2</v>
      </c>
      <c r="U16" s="5" t="s">
        <v>79</v>
      </c>
      <c r="W16" s="1" t="s">
        <v>8</v>
      </c>
      <c r="X16" s="11" t="s">
        <v>8</v>
      </c>
      <c r="Y16" s="1" t="s">
        <v>237</v>
      </c>
      <c r="Z16" s="11" t="s">
        <v>345</v>
      </c>
      <c r="AA16" s="1" t="s">
        <v>238</v>
      </c>
      <c r="AB16" s="1" t="s">
        <v>239</v>
      </c>
      <c r="AC16" s="1" t="s">
        <v>240</v>
      </c>
    </row>
    <row r="17" spans="1:29" x14ac:dyDescent="0.25">
      <c r="A17" s="1" t="s">
        <v>387</v>
      </c>
      <c r="E17" s="13" t="s">
        <v>4</v>
      </c>
      <c r="F17" s="13" t="s">
        <v>4</v>
      </c>
      <c r="G17" s="24" t="s">
        <v>16</v>
      </c>
      <c r="H17" s="24">
        <v>3</v>
      </c>
      <c r="J17" s="16" t="s">
        <v>426</v>
      </c>
      <c r="K17" s="40" t="s">
        <v>36</v>
      </c>
      <c r="M17" s="6">
        <v>0.8</v>
      </c>
      <c r="O17" s="4">
        <v>15</v>
      </c>
      <c r="P17" s="5" t="s">
        <v>39</v>
      </c>
      <c r="Q17" s="5" t="s">
        <v>40</v>
      </c>
      <c r="R17" s="5" t="s">
        <v>89</v>
      </c>
      <c r="S17" s="5" t="s">
        <v>82</v>
      </c>
      <c r="T17" s="7">
        <v>1</v>
      </c>
      <c r="U17" s="5" t="s">
        <v>79</v>
      </c>
      <c r="W17" s="1" t="s">
        <v>8</v>
      </c>
      <c r="X17" s="11" t="s">
        <v>8</v>
      </c>
      <c r="Y17" s="1" t="s">
        <v>241</v>
      </c>
      <c r="Z17" s="11" t="s">
        <v>346</v>
      </c>
      <c r="AA17" s="1" t="s">
        <v>242</v>
      </c>
      <c r="AB17" s="1" t="s">
        <v>243</v>
      </c>
      <c r="AC17" s="1" t="s">
        <v>244</v>
      </c>
    </row>
    <row r="18" spans="1:29" x14ac:dyDescent="0.25">
      <c r="E18" s="13" t="s">
        <v>5</v>
      </c>
      <c r="F18" s="13" t="s">
        <v>5</v>
      </c>
      <c r="G18" s="24" t="s">
        <v>18</v>
      </c>
      <c r="H18" s="24">
        <v>4</v>
      </c>
      <c r="J18" s="26" t="s">
        <v>30</v>
      </c>
      <c r="K18" s="42">
        <v>1</v>
      </c>
      <c r="M18" s="34">
        <v>1</v>
      </c>
      <c r="O18" s="4">
        <v>16</v>
      </c>
      <c r="P18" s="5" t="s">
        <v>44</v>
      </c>
      <c r="Q18" s="5" t="s">
        <v>40</v>
      </c>
      <c r="R18" s="5" t="s">
        <v>90</v>
      </c>
      <c r="S18" s="5" t="s">
        <v>91</v>
      </c>
      <c r="T18" s="7">
        <v>3</v>
      </c>
      <c r="U18" s="5" t="s">
        <v>79</v>
      </c>
      <c r="W18" s="1" t="s">
        <v>8</v>
      </c>
      <c r="X18" s="11" t="s">
        <v>8</v>
      </c>
      <c r="Y18" s="1" t="s">
        <v>245</v>
      </c>
      <c r="Z18" s="11" t="s">
        <v>347</v>
      </c>
      <c r="AA18" s="1" t="s">
        <v>246</v>
      </c>
      <c r="AB18" s="1" t="s">
        <v>247</v>
      </c>
      <c r="AC18" s="1" t="s">
        <v>248</v>
      </c>
    </row>
    <row r="19" spans="1:29" x14ac:dyDescent="0.25">
      <c r="E19" s="13" t="s">
        <v>6</v>
      </c>
      <c r="F19" s="13" t="s">
        <v>6</v>
      </c>
      <c r="G19" s="24" t="s">
        <v>20</v>
      </c>
      <c r="H19" s="24">
        <v>5</v>
      </c>
      <c r="J19" s="26" t="s">
        <v>465</v>
      </c>
      <c r="K19" s="42">
        <v>2</v>
      </c>
      <c r="O19" s="4">
        <v>17</v>
      </c>
      <c r="P19" s="5" t="s">
        <v>45</v>
      </c>
      <c r="Q19" s="5" t="s">
        <v>40</v>
      </c>
      <c r="R19" s="5" t="s">
        <v>90</v>
      </c>
      <c r="S19" s="5" t="s">
        <v>92</v>
      </c>
      <c r="T19" s="7">
        <v>3</v>
      </c>
      <c r="U19" s="5" t="s">
        <v>79</v>
      </c>
      <c r="W19" s="1" t="s">
        <v>4</v>
      </c>
      <c r="X19" s="11" t="s">
        <v>15</v>
      </c>
      <c r="Y19" s="1" t="s">
        <v>147</v>
      </c>
      <c r="Z19" s="11" t="s">
        <v>348</v>
      </c>
      <c r="AA19" s="1" t="s">
        <v>148</v>
      </c>
      <c r="AB19" s="1" t="s">
        <v>149</v>
      </c>
      <c r="AC19" s="1" t="s">
        <v>150</v>
      </c>
    </row>
    <row r="20" spans="1:29" x14ac:dyDescent="0.25">
      <c r="E20" s="13" t="s">
        <v>7</v>
      </c>
      <c r="F20" s="13" t="s">
        <v>7</v>
      </c>
      <c r="G20" s="24" t="s">
        <v>22</v>
      </c>
      <c r="H20" s="24">
        <v>6</v>
      </c>
      <c r="J20" s="26" t="s">
        <v>466</v>
      </c>
      <c r="K20" s="42">
        <v>3</v>
      </c>
      <c r="O20" s="4">
        <v>18</v>
      </c>
      <c r="P20" s="5" t="s">
        <v>46</v>
      </c>
      <c r="Q20" s="5" t="s">
        <v>40</v>
      </c>
      <c r="R20" s="5" t="s">
        <v>94</v>
      </c>
      <c r="S20" s="5" t="s">
        <v>95</v>
      </c>
      <c r="T20" s="7">
        <v>3</v>
      </c>
      <c r="U20" s="5" t="s">
        <v>79</v>
      </c>
      <c r="W20" s="1" t="s">
        <v>4</v>
      </c>
      <c r="X20" s="11" t="s">
        <v>15</v>
      </c>
      <c r="Y20" s="1" t="s">
        <v>151</v>
      </c>
      <c r="Z20" s="11" t="s">
        <v>349</v>
      </c>
      <c r="AA20" s="1" t="s">
        <v>152</v>
      </c>
      <c r="AB20" s="1" t="s">
        <v>153</v>
      </c>
      <c r="AC20" s="1" t="s">
        <v>154</v>
      </c>
    </row>
    <row r="21" spans="1:29" x14ac:dyDescent="0.25">
      <c r="E21" s="13" t="s">
        <v>8</v>
      </c>
      <c r="F21" s="13" t="s">
        <v>8</v>
      </c>
      <c r="G21" s="24" t="s">
        <v>23</v>
      </c>
      <c r="H21" s="24">
        <v>7</v>
      </c>
      <c r="J21" s="1" t="s">
        <v>32</v>
      </c>
      <c r="K21" s="42">
        <v>4</v>
      </c>
      <c r="O21" s="4">
        <v>19</v>
      </c>
      <c r="P21" s="5" t="s">
        <v>47</v>
      </c>
      <c r="Q21" s="5" t="s">
        <v>40</v>
      </c>
      <c r="R21" s="5" t="s">
        <v>94</v>
      </c>
      <c r="S21" s="5" t="s">
        <v>99</v>
      </c>
      <c r="T21" s="7">
        <v>3</v>
      </c>
      <c r="U21" s="5" t="s">
        <v>79</v>
      </c>
      <c r="W21" s="1" t="s">
        <v>4</v>
      </c>
      <c r="X21" s="11" t="s">
        <v>15</v>
      </c>
      <c r="Y21" s="1" t="s">
        <v>139</v>
      </c>
      <c r="Z21" s="11" t="s">
        <v>139</v>
      </c>
      <c r="AA21" s="1" t="s">
        <v>140</v>
      </c>
      <c r="AB21" s="1" t="s">
        <v>155</v>
      </c>
      <c r="AC21" s="1" t="s">
        <v>156</v>
      </c>
    </row>
    <row r="22" spans="1:29" x14ac:dyDescent="0.25">
      <c r="E22" s="13" t="s">
        <v>9</v>
      </c>
      <c r="F22" s="13" t="s">
        <v>9</v>
      </c>
      <c r="G22" s="24" t="s">
        <v>25</v>
      </c>
      <c r="H22" s="24">
        <v>8</v>
      </c>
      <c r="J22" s="26" t="s">
        <v>467</v>
      </c>
      <c r="K22" s="42">
        <v>5</v>
      </c>
      <c r="O22" s="4">
        <v>20</v>
      </c>
      <c r="P22" s="9" t="s">
        <v>96</v>
      </c>
      <c r="Q22" s="9" t="s">
        <v>40</v>
      </c>
      <c r="R22" s="5" t="s">
        <v>94</v>
      </c>
      <c r="S22" s="5" t="s">
        <v>85</v>
      </c>
      <c r="T22" s="7">
        <v>3</v>
      </c>
      <c r="U22" s="5" t="s">
        <v>79</v>
      </c>
      <c r="W22" s="1" t="s">
        <v>4</v>
      </c>
      <c r="X22" s="11" t="s">
        <v>15</v>
      </c>
      <c r="Y22" s="1" t="s">
        <v>157</v>
      </c>
      <c r="Z22" s="11" t="s">
        <v>350</v>
      </c>
      <c r="AA22" s="1" t="s">
        <v>158</v>
      </c>
      <c r="AB22" s="1" t="s">
        <v>159</v>
      </c>
      <c r="AC22" s="1" t="s">
        <v>160</v>
      </c>
    </row>
    <row r="23" spans="1:29" x14ac:dyDescent="0.25">
      <c r="E23" s="13" t="s">
        <v>10</v>
      </c>
      <c r="F23" s="13" t="s">
        <v>10</v>
      </c>
      <c r="G23" s="24" t="s">
        <v>27</v>
      </c>
      <c r="H23" s="24">
        <v>9</v>
      </c>
      <c r="J23" s="41" t="s">
        <v>468</v>
      </c>
      <c r="K23" s="42">
        <v>6</v>
      </c>
      <c r="O23" s="4">
        <v>21</v>
      </c>
      <c r="P23" s="5" t="s">
        <v>48</v>
      </c>
      <c r="Q23" s="5" t="s">
        <v>40</v>
      </c>
      <c r="R23" s="5" t="s">
        <v>77</v>
      </c>
      <c r="S23" s="5" t="s">
        <v>100</v>
      </c>
      <c r="T23" s="7">
        <v>3</v>
      </c>
      <c r="U23" s="5" t="s">
        <v>79</v>
      </c>
      <c r="W23" s="1" t="s">
        <v>4</v>
      </c>
      <c r="X23" s="11" t="s">
        <v>15</v>
      </c>
      <c r="Y23" s="1" t="s">
        <v>161</v>
      </c>
      <c r="Z23" s="11" t="s">
        <v>351</v>
      </c>
      <c r="AA23" s="1" t="s">
        <v>162</v>
      </c>
      <c r="AB23" s="1" t="s">
        <v>163</v>
      </c>
      <c r="AC23" s="1" t="s">
        <v>164</v>
      </c>
    </row>
    <row r="24" spans="1:29" x14ac:dyDescent="0.25">
      <c r="E24" s="36" t="s">
        <v>539</v>
      </c>
      <c r="F24" s="36" t="s">
        <v>539</v>
      </c>
      <c r="G24" s="193"/>
      <c r="H24" s="24">
        <v>10</v>
      </c>
      <c r="O24" s="4">
        <v>22</v>
      </c>
      <c r="P24" s="5" t="s">
        <v>101</v>
      </c>
      <c r="Q24" s="5" t="s">
        <v>40</v>
      </c>
      <c r="R24" s="5" t="s">
        <v>90</v>
      </c>
      <c r="S24" s="5" t="s">
        <v>101</v>
      </c>
      <c r="T24" s="7">
        <v>3</v>
      </c>
      <c r="U24" s="5" t="s">
        <v>79</v>
      </c>
      <c r="W24" s="1" t="s">
        <v>4</v>
      </c>
      <c r="X24" s="11" t="s">
        <v>15</v>
      </c>
      <c r="Y24" s="1" t="s">
        <v>165</v>
      </c>
      <c r="Z24" s="11" t="s">
        <v>165</v>
      </c>
      <c r="AA24" s="1" t="s">
        <v>166</v>
      </c>
      <c r="AB24" s="1" t="s">
        <v>167</v>
      </c>
      <c r="AC24" s="1" t="s">
        <v>168</v>
      </c>
    </row>
    <row r="25" spans="1:29" x14ac:dyDescent="0.25">
      <c r="E25" s="36" t="s">
        <v>534</v>
      </c>
      <c r="F25" s="194" t="s">
        <v>547</v>
      </c>
      <c r="G25" s="193"/>
      <c r="H25" s="24">
        <v>11</v>
      </c>
      <c r="O25" s="4">
        <v>23</v>
      </c>
      <c r="P25" s="5" t="s">
        <v>49</v>
      </c>
      <c r="Q25" s="5" t="s">
        <v>40</v>
      </c>
      <c r="R25" s="5" t="s">
        <v>90</v>
      </c>
      <c r="S25" s="5" t="s">
        <v>102</v>
      </c>
      <c r="T25" s="7">
        <v>3</v>
      </c>
      <c r="U25" s="5" t="s">
        <v>73</v>
      </c>
      <c r="W25" s="1" t="s">
        <v>4</v>
      </c>
      <c r="X25" s="11" t="s">
        <v>15</v>
      </c>
      <c r="Y25" s="1" t="s">
        <v>169</v>
      </c>
      <c r="Z25" s="11" t="s">
        <v>352</v>
      </c>
      <c r="AA25" s="1" t="s">
        <v>170</v>
      </c>
      <c r="AB25" s="1" t="s">
        <v>171</v>
      </c>
      <c r="AC25" s="1" t="s">
        <v>172</v>
      </c>
    </row>
    <row r="26" spans="1:29" ht="30" x14ac:dyDescent="0.25">
      <c r="O26" s="4">
        <v>24</v>
      </c>
      <c r="P26" t="s">
        <v>405</v>
      </c>
      <c r="Q26" t="s">
        <v>40</v>
      </c>
      <c r="R26" s="5" t="s">
        <v>90</v>
      </c>
      <c r="S26" t="s">
        <v>93</v>
      </c>
      <c r="T26" s="7">
        <v>3</v>
      </c>
      <c r="U26" s="5" t="s">
        <v>79</v>
      </c>
      <c r="W26" s="1" t="s">
        <v>7</v>
      </c>
      <c r="X26" s="11" t="s">
        <v>21</v>
      </c>
      <c r="Y26" s="1" t="s">
        <v>249</v>
      </c>
      <c r="Z26" s="11" t="s">
        <v>353</v>
      </c>
      <c r="AA26" s="1" t="s">
        <v>250</v>
      </c>
      <c r="AB26" s="1" t="s">
        <v>251</v>
      </c>
      <c r="AC26" s="1" t="s">
        <v>252</v>
      </c>
    </row>
    <row r="27" spans="1:29" x14ac:dyDescent="0.25">
      <c r="O27" s="4">
        <v>25</v>
      </c>
      <c r="P27" s="5" t="s">
        <v>50</v>
      </c>
      <c r="Q27" s="5" t="s">
        <v>40</v>
      </c>
      <c r="R27" s="5" t="s">
        <v>90</v>
      </c>
      <c r="S27" s="5" t="s">
        <v>103</v>
      </c>
      <c r="T27" s="7">
        <v>3</v>
      </c>
      <c r="U27" s="5" t="s">
        <v>79</v>
      </c>
      <c r="W27" s="1" t="s">
        <v>7</v>
      </c>
      <c r="X27" s="11" t="s">
        <v>21</v>
      </c>
      <c r="Y27" s="1" t="s">
        <v>253</v>
      </c>
      <c r="Z27" s="11" t="s">
        <v>354</v>
      </c>
      <c r="AA27" s="1" t="s">
        <v>254</v>
      </c>
      <c r="AB27" s="1" t="s">
        <v>255</v>
      </c>
      <c r="AC27" s="1" t="s">
        <v>256</v>
      </c>
    </row>
    <row r="28" spans="1:29" x14ac:dyDescent="0.25">
      <c r="O28" s="4">
        <v>26</v>
      </c>
      <c r="P28" s="5" t="s">
        <v>51</v>
      </c>
      <c r="Q28" s="5" t="s">
        <v>40</v>
      </c>
      <c r="R28" s="5" t="s">
        <v>82</v>
      </c>
      <c r="S28" s="5" t="s">
        <v>82</v>
      </c>
      <c r="T28" s="7">
        <v>2</v>
      </c>
      <c r="U28" s="5" t="s">
        <v>79</v>
      </c>
      <c r="W28" s="1" t="s">
        <v>7</v>
      </c>
      <c r="X28" s="11" t="s">
        <v>21</v>
      </c>
      <c r="Y28" s="1" t="s">
        <v>257</v>
      </c>
      <c r="Z28" s="11" t="s">
        <v>355</v>
      </c>
      <c r="AA28" s="1" t="s">
        <v>258</v>
      </c>
      <c r="AB28" s="1" t="s">
        <v>259</v>
      </c>
      <c r="AC28" s="1" t="s">
        <v>260</v>
      </c>
    </row>
    <row r="29" spans="1:29" x14ac:dyDescent="0.25">
      <c r="O29" s="4">
        <v>27</v>
      </c>
      <c r="P29" s="5" t="s">
        <v>402</v>
      </c>
      <c r="Q29" s="5" t="s">
        <v>40</v>
      </c>
      <c r="R29" s="5" t="s">
        <v>94</v>
      </c>
      <c r="S29" s="5" t="s">
        <v>410</v>
      </c>
      <c r="T29" s="7">
        <v>2</v>
      </c>
      <c r="U29" s="5" t="s">
        <v>79</v>
      </c>
      <c r="W29" s="1" t="s">
        <v>7</v>
      </c>
      <c r="X29" s="11" t="s">
        <v>21</v>
      </c>
      <c r="Y29" s="1" t="s">
        <v>261</v>
      </c>
      <c r="Z29" s="11" t="s">
        <v>261</v>
      </c>
      <c r="AA29" s="1" t="s">
        <v>262</v>
      </c>
      <c r="AB29" s="1" t="s">
        <v>263</v>
      </c>
      <c r="AC29" s="1" t="s">
        <v>264</v>
      </c>
    </row>
    <row r="30" spans="1:29" x14ac:dyDescent="0.25">
      <c r="O30" s="4">
        <v>28</v>
      </c>
      <c r="P30" s="9" t="s">
        <v>97</v>
      </c>
      <c r="Q30" s="9" t="s">
        <v>40</v>
      </c>
      <c r="R30" s="5" t="s">
        <v>94</v>
      </c>
      <c r="S30" s="5" t="s">
        <v>86</v>
      </c>
      <c r="T30" s="7">
        <v>3</v>
      </c>
      <c r="U30" s="5" t="s">
        <v>73</v>
      </c>
      <c r="W30" s="1" t="s">
        <v>7</v>
      </c>
      <c r="X30" s="11" t="s">
        <v>21</v>
      </c>
      <c r="Y30" s="1" t="s">
        <v>265</v>
      </c>
      <c r="Z30" s="11" t="s">
        <v>356</v>
      </c>
      <c r="AA30" s="1" t="s">
        <v>266</v>
      </c>
      <c r="AB30" s="1" t="s">
        <v>267</v>
      </c>
      <c r="AC30" s="1" t="s">
        <v>268</v>
      </c>
    </row>
    <row r="31" spans="1:29" ht="30" x14ac:dyDescent="0.25">
      <c r="O31" s="4">
        <v>29</v>
      </c>
      <c r="P31" t="s">
        <v>406</v>
      </c>
      <c r="Q31" t="s">
        <v>40</v>
      </c>
      <c r="R31" t="s">
        <v>90</v>
      </c>
      <c r="S31" t="s">
        <v>98</v>
      </c>
      <c r="T31" s="7">
        <v>3</v>
      </c>
      <c r="U31" s="5" t="s">
        <v>79</v>
      </c>
      <c r="W31" s="1" t="s">
        <v>7</v>
      </c>
      <c r="X31" s="11" t="s">
        <v>21</v>
      </c>
      <c r="Y31" s="1" t="s">
        <v>269</v>
      </c>
      <c r="Z31" s="11" t="s">
        <v>357</v>
      </c>
      <c r="AA31" s="1" t="s">
        <v>270</v>
      </c>
      <c r="AB31" s="1" t="s">
        <v>271</v>
      </c>
      <c r="AC31" s="1" t="s">
        <v>272</v>
      </c>
    </row>
    <row r="32" spans="1:29" x14ac:dyDescent="0.25">
      <c r="O32" s="4">
        <v>30</v>
      </c>
      <c r="P32" s="5" t="s">
        <v>52</v>
      </c>
      <c r="Q32" s="5" t="s">
        <v>40</v>
      </c>
      <c r="R32" s="5" t="s">
        <v>94</v>
      </c>
      <c r="S32" s="5" t="s">
        <v>104</v>
      </c>
      <c r="T32" s="7">
        <v>3</v>
      </c>
      <c r="U32" s="5" t="s">
        <v>79</v>
      </c>
      <c r="W32" s="1" t="s">
        <v>7</v>
      </c>
      <c r="X32" s="11" t="s">
        <v>21</v>
      </c>
      <c r="Y32" s="1" t="s">
        <v>273</v>
      </c>
      <c r="Z32" s="11" t="s">
        <v>358</v>
      </c>
      <c r="AA32" s="1" t="s">
        <v>274</v>
      </c>
      <c r="AB32" s="1" t="s">
        <v>275</v>
      </c>
      <c r="AC32" s="1" t="s">
        <v>276</v>
      </c>
    </row>
    <row r="33" spans="15:29" ht="30" x14ac:dyDescent="0.25">
      <c r="O33" s="4">
        <v>31</v>
      </c>
      <c r="P33" s="5" t="s">
        <v>106</v>
      </c>
      <c r="Q33" s="5" t="s">
        <v>40</v>
      </c>
      <c r="R33" s="5" t="s">
        <v>90</v>
      </c>
      <c r="S33" s="5" t="s">
        <v>107</v>
      </c>
      <c r="T33" s="7">
        <v>3</v>
      </c>
      <c r="U33" s="5" t="s">
        <v>79</v>
      </c>
      <c r="W33" s="1" t="s">
        <v>7</v>
      </c>
      <c r="X33" s="11" t="s">
        <v>21</v>
      </c>
      <c r="Y33" s="1" t="s">
        <v>277</v>
      </c>
      <c r="Z33" s="11" t="s">
        <v>359</v>
      </c>
      <c r="AA33" s="1" t="s">
        <v>278</v>
      </c>
      <c r="AB33" s="1" t="s">
        <v>279</v>
      </c>
      <c r="AC33" s="1" t="s">
        <v>280</v>
      </c>
    </row>
    <row r="34" spans="15:29" ht="30" x14ac:dyDescent="0.25">
      <c r="O34" s="4">
        <v>32</v>
      </c>
      <c r="P34" s="5" t="s">
        <v>53</v>
      </c>
      <c r="Q34" s="5" t="s">
        <v>40</v>
      </c>
      <c r="R34" s="5" t="s">
        <v>404</v>
      </c>
      <c r="S34" s="5" t="s">
        <v>105</v>
      </c>
      <c r="T34" s="7">
        <v>3</v>
      </c>
      <c r="U34" s="5" t="s">
        <v>79</v>
      </c>
      <c r="W34" s="1" t="s">
        <v>5</v>
      </c>
      <c r="X34" s="11" t="s">
        <v>17</v>
      </c>
      <c r="Y34" s="1" t="s">
        <v>297</v>
      </c>
      <c r="Z34" s="11" t="s">
        <v>360</v>
      </c>
      <c r="AA34" s="1" t="s">
        <v>298</v>
      </c>
      <c r="AB34" s="1" t="s">
        <v>321</v>
      </c>
      <c r="AC34" s="1" t="s">
        <v>322</v>
      </c>
    </row>
    <row r="35" spans="15:29" ht="30" x14ac:dyDescent="0.25">
      <c r="W35" s="1" t="s">
        <v>5</v>
      </c>
      <c r="X35" s="11" t="s">
        <v>17</v>
      </c>
      <c r="Y35" s="1" t="s">
        <v>323</v>
      </c>
      <c r="Z35" s="11" t="s">
        <v>361</v>
      </c>
      <c r="AA35" s="1" t="s">
        <v>324</v>
      </c>
      <c r="AB35" s="1" t="s">
        <v>325</v>
      </c>
      <c r="AC35" s="1" t="s">
        <v>326</v>
      </c>
    </row>
    <row r="36" spans="15:29" ht="30" x14ac:dyDescent="0.25">
      <c r="P36" s="15">
        <f>SUMPRODUCT(1/COUNTIF(DATA_EntityRegion[Entity],DATA_EntityRegion[Entity]))</f>
        <v>32</v>
      </c>
      <c r="Q36" s="15">
        <f>SUMPRODUCT(1/COUNTIF(DATA_EntityRegion[[BU ]],DATA_EntityRegion[[BU ]]))</f>
        <v>2.9999999999999991</v>
      </c>
      <c r="R36" s="15">
        <f>SUMPRODUCT(1/COUNTIF(DATA_EntityRegion[Region],DATA_EntityRegion[Region]))</f>
        <v>7.0000000000000018</v>
      </c>
      <c r="S36" s="15">
        <f>SUMPRODUCT(1/COUNTIF(DATA_EntityRegion[Country],DATA_EntityRegion[Country]))</f>
        <v>25.999999999999996</v>
      </c>
      <c r="W36" s="1" t="s">
        <v>5</v>
      </c>
      <c r="X36" s="11" t="s">
        <v>17</v>
      </c>
      <c r="Y36" s="1" t="s">
        <v>327</v>
      </c>
      <c r="Z36" s="11" t="s">
        <v>362</v>
      </c>
      <c r="AA36" s="1" t="s">
        <v>328</v>
      </c>
      <c r="AB36" s="1" t="s">
        <v>329</v>
      </c>
      <c r="AC36" s="1" t="s">
        <v>330</v>
      </c>
    </row>
    <row r="37" spans="15:29" x14ac:dyDescent="0.25">
      <c r="W37" s="1" t="s">
        <v>2</v>
      </c>
      <c r="X37" s="11" t="s">
        <v>11</v>
      </c>
      <c r="Y37" s="1" t="s">
        <v>111</v>
      </c>
      <c r="Z37" s="11" t="s">
        <v>363</v>
      </c>
      <c r="AA37" s="1" t="s">
        <v>112</v>
      </c>
      <c r="AB37" s="1" t="s">
        <v>113</v>
      </c>
      <c r="AC37" s="1" t="s">
        <v>114</v>
      </c>
    </row>
    <row r="38" spans="15:29" x14ac:dyDescent="0.25">
      <c r="W38" s="1" t="s">
        <v>2</v>
      </c>
      <c r="X38" s="11" t="s">
        <v>11</v>
      </c>
      <c r="Y38" s="1" t="s">
        <v>115</v>
      </c>
      <c r="Z38" s="11" t="s">
        <v>343</v>
      </c>
      <c r="AA38" s="1" t="s">
        <v>116</v>
      </c>
      <c r="AB38" s="1" t="s">
        <v>117</v>
      </c>
      <c r="AC38" s="1" t="s">
        <v>118</v>
      </c>
    </row>
    <row r="39" spans="15:29" x14ac:dyDescent="0.25">
      <c r="W39" s="1" t="s">
        <v>2</v>
      </c>
      <c r="X39" s="11" t="s">
        <v>11</v>
      </c>
      <c r="Y39" s="1" t="s">
        <v>119</v>
      </c>
      <c r="Z39" s="11" t="s">
        <v>364</v>
      </c>
      <c r="AA39" s="1" t="s">
        <v>120</v>
      </c>
      <c r="AB39" s="1" t="s">
        <v>121</v>
      </c>
      <c r="AC39" s="1" t="s">
        <v>122</v>
      </c>
    </row>
    <row r="40" spans="15:29" x14ac:dyDescent="0.25">
      <c r="W40" s="1" t="s">
        <v>2</v>
      </c>
      <c r="X40" s="11" t="s">
        <v>11</v>
      </c>
      <c r="Y40" s="1" t="s">
        <v>123</v>
      </c>
      <c r="Z40" s="11" t="s">
        <v>365</v>
      </c>
      <c r="AA40" s="1" t="s">
        <v>124</v>
      </c>
      <c r="AB40" s="1" t="s">
        <v>125</v>
      </c>
      <c r="AC40" s="1" t="s">
        <v>126</v>
      </c>
    </row>
    <row r="41" spans="15:29" x14ac:dyDescent="0.25">
      <c r="W41" s="1" t="s">
        <v>2</v>
      </c>
      <c r="X41" s="11" t="s">
        <v>11</v>
      </c>
      <c r="Y41" s="1" t="s">
        <v>127</v>
      </c>
      <c r="Z41" s="11" t="s">
        <v>366</v>
      </c>
      <c r="AA41" s="1" t="s">
        <v>128</v>
      </c>
      <c r="AB41" s="1" t="s">
        <v>129</v>
      </c>
      <c r="AC41" s="1" t="s">
        <v>130</v>
      </c>
    </row>
    <row r="42" spans="15:29" x14ac:dyDescent="0.25">
      <c r="W42" s="1" t="s">
        <v>2</v>
      </c>
      <c r="X42" s="11" t="s">
        <v>11</v>
      </c>
      <c r="Y42" s="1" t="s">
        <v>131</v>
      </c>
      <c r="Z42" s="11" t="s">
        <v>367</v>
      </c>
      <c r="AA42" s="1" t="s">
        <v>132</v>
      </c>
      <c r="AB42" s="1" t="s">
        <v>133</v>
      </c>
      <c r="AC42" s="1" t="s">
        <v>134</v>
      </c>
    </row>
    <row r="43" spans="15:29" x14ac:dyDescent="0.25">
      <c r="W43" s="1" t="s">
        <v>2</v>
      </c>
      <c r="X43" s="11" t="s">
        <v>11</v>
      </c>
      <c r="Y43" s="1" t="s">
        <v>135</v>
      </c>
      <c r="Z43" s="11" t="s">
        <v>368</v>
      </c>
      <c r="AA43" s="1" t="s">
        <v>136</v>
      </c>
      <c r="AB43" s="1" t="s">
        <v>137</v>
      </c>
      <c r="AC43" s="1" t="s">
        <v>138</v>
      </c>
    </row>
    <row r="44" spans="15:29" x14ac:dyDescent="0.25">
      <c r="W44" s="1" t="s">
        <v>2</v>
      </c>
      <c r="X44" s="11" t="s">
        <v>11</v>
      </c>
      <c r="Y44" s="1" t="s">
        <v>139</v>
      </c>
      <c r="Z44" s="11" t="s">
        <v>139</v>
      </c>
      <c r="AA44" s="1" t="s">
        <v>140</v>
      </c>
      <c r="AB44" s="1" t="s">
        <v>141</v>
      </c>
      <c r="AC44" s="1" t="s">
        <v>142</v>
      </c>
    </row>
    <row r="45" spans="15:29" x14ac:dyDescent="0.25">
      <c r="W45" s="1" t="s">
        <v>2</v>
      </c>
      <c r="X45" s="11" t="s">
        <v>11</v>
      </c>
      <c r="Y45" s="1" t="s">
        <v>143</v>
      </c>
      <c r="Z45" s="11" t="s">
        <v>369</v>
      </c>
      <c r="AA45" s="1" t="s">
        <v>144</v>
      </c>
      <c r="AB45" s="1" t="s">
        <v>145</v>
      </c>
      <c r="AC45" s="1" t="s">
        <v>146</v>
      </c>
    </row>
    <row r="46" spans="15:29" ht="30" x14ac:dyDescent="0.25">
      <c r="W46" s="1" t="s">
        <v>10</v>
      </c>
      <c r="X46" s="11" t="s">
        <v>26</v>
      </c>
      <c r="Y46" s="1" t="s">
        <v>281</v>
      </c>
      <c r="Z46" s="11" t="s">
        <v>370</v>
      </c>
      <c r="AA46" s="1" t="s">
        <v>282</v>
      </c>
      <c r="AB46" s="1" t="s">
        <v>283</v>
      </c>
      <c r="AC46" s="1" t="s">
        <v>284</v>
      </c>
    </row>
    <row r="47" spans="15:29" ht="30" x14ac:dyDescent="0.25">
      <c r="W47" s="1" t="s">
        <v>10</v>
      </c>
      <c r="X47" s="11" t="s">
        <v>26</v>
      </c>
      <c r="Y47" s="1" t="s">
        <v>285</v>
      </c>
      <c r="Z47" s="11" t="s">
        <v>371</v>
      </c>
      <c r="AA47" s="1" t="s">
        <v>286</v>
      </c>
      <c r="AB47" s="1" t="s">
        <v>287</v>
      </c>
      <c r="AC47" s="1" t="s">
        <v>288</v>
      </c>
    </row>
    <row r="48" spans="15:29" ht="30" x14ac:dyDescent="0.25">
      <c r="W48" s="1" t="s">
        <v>10</v>
      </c>
      <c r="X48" s="11" t="s">
        <v>26</v>
      </c>
      <c r="Y48" s="1" t="s">
        <v>289</v>
      </c>
      <c r="Z48" s="11" t="s">
        <v>372</v>
      </c>
      <c r="AA48" s="1" t="s">
        <v>290</v>
      </c>
      <c r="AB48" s="1" t="s">
        <v>291</v>
      </c>
      <c r="AC48" s="1" t="s">
        <v>292</v>
      </c>
    </row>
    <row r="49" spans="23:29" ht="30" x14ac:dyDescent="0.25">
      <c r="W49" s="1" t="s">
        <v>10</v>
      </c>
      <c r="X49" s="11" t="s">
        <v>26</v>
      </c>
      <c r="Y49" s="1" t="s">
        <v>293</v>
      </c>
      <c r="Z49" s="11" t="s">
        <v>293</v>
      </c>
      <c r="AA49" s="1" t="s">
        <v>294</v>
      </c>
      <c r="AB49" s="1" t="s">
        <v>295</v>
      </c>
      <c r="AC49" s="1" t="s">
        <v>296</v>
      </c>
    </row>
    <row r="50" spans="23:29" x14ac:dyDescent="0.25">
      <c r="W50" s="1" t="s">
        <v>9</v>
      </c>
      <c r="X50" s="11" t="s">
        <v>24</v>
      </c>
      <c r="Y50" s="1" t="s">
        <v>173</v>
      </c>
      <c r="Z50" s="11" t="s">
        <v>373</v>
      </c>
      <c r="AA50" s="1" t="s">
        <v>174</v>
      </c>
      <c r="AB50" s="1" t="s">
        <v>175</v>
      </c>
      <c r="AC50" s="1" t="s">
        <v>176</v>
      </c>
    </row>
    <row r="51" spans="23:29" x14ac:dyDescent="0.25">
      <c r="W51" s="1" t="s">
        <v>9</v>
      </c>
      <c r="X51" s="11" t="s">
        <v>24</v>
      </c>
      <c r="Y51" s="1" t="s">
        <v>177</v>
      </c>
      <c r="Z51" s="11" t="s">
        <v>374</v>
      </c>
      <c r="AA51" s="1" t="s">
        <v>178</v>
      </c>
      <c r="AB51" s="1" t="s">
        <v>179</v>
      </c>
      <c r="AC51" s="1" t="s">
        <v>180</v>
      </c>
    </row>
    <row r="52" spans="23:29" x14ac:dyDescent="0.25">
      <c r="W52" s="1" t="s">
        <v>9</v>
      </c>
      <c r="X52" s="11" t="s">
        <v>24</v>
      </c>
      <c r="Y52" s="1" t="s">
        <v>181</v>
      </c>
      <c r="Z52" s="11" t="s">
        <v>375</v>
      </c>
      <c r="AA52" s="1" t="s">
        <v>182</v>
      </c>
      <c r="AB52" s="1" t="s">
        <v>183</v>
      </c>
      <c r="AC52" s="1" t="s">
        <v>184</v>
      </c>
    </row>
    <row r="53" spans="23:29" x14ac:dyDescent="0.25">
      <c r="W53" s="1" t="s">
        <v>9</v>
      </c>
      <c r="X53" s="11" t="s">
        <v>24</v>
      </c>
      <c r="Y53" s="1" t="s">
        <v>185</v>
      </c>
      <c r="Z53" s="11" t="s">
        <v>376</v>
      </c>
      <c r="AA53" s="1" t="s">
        <v>186</v>
      </c>
      <c r="AB53" s="1" t="s">
        <v>187</v>
      </c>
      <c r="AC53" s="1" t="s">
        <v>188</v>
      </c>
    </row>
    <row r="54" spans="23:29" x14ac:dyDescent="0.25">
      <c r="W54" s="1" t="s">
        <v>3</v>
      </c>
      <c r="X54" s="11" t="s">
        <v>13</v>
      </c>
      <c r="Y54" s="1" t="s">
        <v>297</v>
      </c>
      <c r="Z54" s="11" t="s">
        <v>360</v>
      </c>
      <c r="AA54" s="1" t="s">
        <v>298</v>
      </c>
      <c r="AB54" s="1" t="s">
        <v>299</v>
      </c>
      <c r="AC54" s="1" t="s">
        <v>300</v>
      </c>
    </row>
    <row r="55" spans="23:29" x14ac:dyDescent="0.25">
      <c r="W55" s="1" t="s">
        <v>3</v>
      </c>
      <c r="X55" s="11" t="s">
        <v>13</v>
      </c>
      <c r="Y55" s="1" t="s">
        <v>301</v>
      </c>
      <c r="Z55" s="11" t="s">
        <v>377</v>
      </c>
      <c r="AA55" s="1" t="s">
        <v>302</v>
      </c>
      <c r="AB55" s="1" t="s">
        <v>303</v>
      </c>
      <c r="AC55" s="1" t="s">
        <v>304</v>
      </c>
    </row>
    <row r="56" spans="23:29" x14ac:dyDescent="0.25">
      <c r="W56" s="1" t="s">
        <v>3</v>
      </c>
      <c r="X56" s="11" t="s">
        <v>13</v>
      </c>
      <c r="Y56" s="1" t="s">
        <v>305</v>
      </c>
      <c r="Z56" s="11" t="s">
        <v>378</v>
      </c>
      <c r="AA56" s="1" t="s">
        <v>306</v>
      </c>
      <c r="AB56" s="1" t="s">
        <v>307</v>
      </c>
      <c r="AC56" s="1" t="s">
        <v>308</v>
      </c>
    </row>
    <row r="57" spans="23:29" x14ac:dyDescent="0.25">
      <c r="W57" s="1" t="s">
        <v>3</v>
      </c>
      <c r="X57" s="11" t="s">
        <v>13</v>
      </c>
      <c r="Y57" s="1" t="s">
        <v>309</v>
      </c>
      <c r="Z57" s="11" t="s">
        <v>379</v>
      </c>
      <c r="AA57" s="1" t="s">
        <v>310</v>
      </c>
      <c r="AB57" s="1" t="s">
        <v>311</v>
      </c>
      <c r="AC57" s="1" t="s">
        <v>312</v>
      </c>
    </row>
    <row r="58" spans="23:29" x14ac:dyDescent="0.25">
      <c r="W58" s="1" t="s">
        <v>3</v>
      </c>
      <c r="X58" s="11" t="s">
        <v>13</v>
      </c>
      <c r="Y58" s="1" t="s">
        <v>313</v>
      </c>
      <c r="Z58" s="11" t="s">
        <v>380</v>
      </c>
      <c r="AA58" s="1" t="s">
        <v>314</v>
      </c>
      <c r="AB58" s="1" t="s">
        <v>315</v>
      </c>
      <c r="AC58" s="1" t="s">
        <v>316</v>
      </c>
    </row>
    <row r="59" spans="23:29" x14ac:dyDescent="0.25">
      <c r="W59" s="1" t="s">
        <v>3</v>
      </c>
      <c r="X59" s="11" t="s">
        <v>13</v>
      </c>
      <c r="Y59" s="1" t="s">
        <v>317</v>
      </c>
      <c r="Z59" s="11" t="s">
        <v>381</v>
      </c>
      <c r="AA59" s="1" t="s">
        <v>318</v>
      </c>
      <c r="AB59" s="1" t="s">
        <v>319</v>
      </c>
      <c r="AC59" s="1" t="s">
        <v>320</v>
      </c>
    </row>
    <row r="60" spans="23:29" x14ac:dyDescent="0.25">
      <c r="W60" s="1">
        <f>SUMPRODUCT((DATA_ID[Pack EN]&lt;&gt;"")/(COUNTIF(DATA_ID[Pack EN],DATA_ID[Pack EN])))</f>
        <v>8.9999999999999929</v>
      </c>
      <c r="X60" s="12"/>
      <c r="Y60" s="1">
        <f>COUNTA(DATA_ID[Theme EN])</f>
        <v>57</v>
      </c>
      <c r="Z60" s="12"/>
    </row>
  </sheetData>
  <sheetProtection algorithmName="SHA-512" hashValue="6AheAW+40UJYRJ5o9cLnaD9vKLtALed26ouH5lsUql6N1Jurk8uwXVbMooi1Ph2tUDO512KQtWD7aCZ9wUHGHw==" saltValue="bciLHmvPgVXOlPANy80alQ==" spinCount="100000" sheet="1" objects="1" scenarios="1"/>
  <pageMargins left="0.70866141732283472" right="0.70866141732283472" top="0.74803149606299213" bottom="0.74803149606299213" header="0.31496062992125984" footer="0.31496062992125984"/>
  <pageSetup paperSize="9" orientation="portrait" r:id="rId1"/>
  <tableParts count="13">
    <tablePart r:id="rId2"/>
    <tablePart r:id="rId3"/>
    <tablePart r:id="rId4"/>
    <tablePart r:id="rId5"/>
    <tablePart r:id="rId6"/>
    <tablePart r:id="rId7"/>
    <tablePart r:id="rId8"/>
    <tablePart r:id="rId9"/>
    <tablePart r:id="rId10"/>
    <tablePart r:id="rId11"/>
    <tablePart r:id="rId12"/>
    <tablePart r:id="rId13"/>
    <tablePart r:id="rId1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5E8187F8CC2F45AD4D85AD7CEC427F" ma:contentTypeVersion="8" ma:contentTypeDescription="Create a new document." ma:contentTypeScope="" ma:versionID="c6b7120ab3ea4dcdc75d092724a3c872">
  <xsd:schema xmlns:xsd="http://www.w3.org/2001/XMLSchema" xmlns:xs="http://www.w3.org/2001/XMLSchema" xmlns:p="http://schemas.microsoft.com/office/2006/metadata/properties" xmlns:ns3="ee3fcf7f-4c3e-4ff8-b473-0b7d6da149ad" targetNamespace="http://schemas.microsoft.com/office/2006/metadata/properties" ma:root="true" ma:fieldsID="11406a2da459fd35a865eb969aa04d3f" ns3:_="">
    <xsd:import namespace="ee3fcf7f-4c3e-4ff8-b473-0b7d6da149ad"/>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3fcf7f-4c3e-4ff8-b473-0b7d6da149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27EFF61-C7C3-409E-AB85-3430E7A421B2}">
  <ds:schemaRefs>
    <ds:schemaRef ds:uri="http://schemas.microsoft.com/sharepoint/v3/contenttype/forms"/>
  </ds:schemaRefs>
</ds:datastoreItem>
</file>

<file path=customXml/itemProps2.xml><?xml version="1.0" encoding="utf-8"?>
<ds:datastoreItem xmlns:ds="http://schemas.openxmlformats.org/officeDocument/2006/customXml" ds:itemID="{121C16AE-E3AE-40DF-A636-61E9BA2500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3fcf7f-4c3e-4ff8-b473-0b7d6da149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8AAE17-328D-4F01-8199-C4BDE81D730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ee3fcf7f-4c3e-4ff8-b473-0b7d6da149a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9</vt:i4>
      </vt:variant>
    </vt:vector>
  </HeadingPairs>
  <TitlesOfParts>
    <vt:vector size="14" baseType="lpstr">
      <vt:lpstr>SECURITY MEASURES</vt:lpstr>
      <vt:lpstr>DASHBOARD</vt:lpstr>
      <vt:lpstr>CALCULATION</vt:lpstr>
      <vt:lpstr>Feuil2</vt:lpstr>
      <vt:lpstr>DATA</vt:lpstr>
      <vt:lpstr>DATA_FileVersion</vt:lpstr>
      <vt:lpstr>full</vt:lpstr>
      <vt:lpstr>In_progress</vt:lpstr>
      <vt:lpstr>DASHBOARD!PreviousCell2</vt:lpstr>
      <vt:lpstr>Risk_accepted</vt:lpstr>
      <vt:lpstr>Status_No_Project</vt:lpstr>
      <vt:lpstr>Target_Not_Applicable</vt:lpstr>
      <vt:lpstr>THEME_P1</vt:lpstr>
      <vt:lpstr>TPL_ver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TATIANA LARINA</dc:creator>
  <cp:lastModifiedBy>DUDORET Thomas (EXT) ResgTpsIsr</cp:lastModifiedBy>
  <cp:lastPrinted>2020-07-17T12:14:40Z</cp:lastPrinted>
  <dcterms:created xsi:type="dcterms:W3CDTF">2015-06-05T18:17:20Z</dcterms:created>
  <dcterms:modified xsi:type="dcterms:W3CDTF">2020-11-21T17:56:06Z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0x010100525E8187F8CC2F45AD4D85AD7CEC427F</vt:lpwstr>
  </property>
  <property fmtid="{D5CDD505-2E9C-101B-9397-08002B2CF9AE}" pid="3" name="MSIP_Label_7fa661c7-26ae-4657-b815-44993f82ceaf_Enabled">
    <vt:lpwstr>True</vt:lpwstr>
  </property>
  <property fmtid="{D5CDD505-2E9C-101B-9397-08002B2CF9AE}" pid="4" name="MSIP_Label_7fa661c7-26ae-4657-b815-44993f82ceaf_SiteId">
    <vt:lpwstr>c9a7d621-4bc4-4407-b730-f428e656aa9e</vt:lpwstr>
  </property>
  <property fmtid="{D5CDD505-2E9C-101B-9397-08002B2CF9AE}" pid="5" name="MSIP_Label_7fa661c7-26ae-4657-b815-44993f82ceaf_Owner">
    <vt:lpwstr>jerome.tissier@socgen.com</vt:lpwstr>
  </property>
  <property fmtid="{D5CDD505-2E9C-101B-9397-08002B2CF9AE}" pid="6" name="MSIP_Label_7fa661c7-26ae-4657-b815-44993f82ceaf_SetDate">
    <vt:lpwstr>2020-05-11T15:32:00.2919987Z</vt:lpwstr>
  </property>
  <property fmtid="{D5CDD505-2E9C-101B-9397-08002B2CF9AE}" pid="7" name="MSIP_Label_7fa661c7-26ae-4657-b815-44993f82ceaf_Name">
    <vt:lpwstr>C2 - Confidential</vt:lpwstr>
  </property>
  <property fmtid="{D5CDD505-2E9C-101B-9397-08002B2CF9AE}" pid="8" name="MSIP_Label_7fa661c7-26ae-4657-b815-44993f82ceaf_Application">
    <vt:lpwstr>Microsoft Azure Information Protection</vt:lpwstr>
  </property>
  <property fmtid="{D5CDD505-2E9C-101B-9397-08002B2CF9AE}" pid="9" name="MSIP_Label_7fa661c7-26ae-4657-b815-44993f82ceaf_ActionId">
    <vt:lpwstr>36a0910d-b482-4ec9-bf37-a6604561276b</vt:lpwstr>
  </property>
  <property fmtid="{D5CDD505-2E9C-101B-9397-08002B2CF9AE}" pid="10" name="MSIP_Label_7fa661c7-26ae-4657-b815-44993f82ceaf_Extended_MSFT_Method">
    <vt:lpwstr>Manual</vt:lpwstr>
  </property>
  <property fmtid="{D5CDD505-2E9C-101B-9397-08002B2CF9AE}" pid="11" name="Sensitivity">
    <vt:lpwstr>C2 - Confidential</vt:lpwstr>
  </property>
</Properties>
</file>